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filterPrivacy="1" codeName="EstaPastaDeTrabalho" defaultThemeVersion="124226"/>
  <xr:revisionPtr revIDLastSave="0" documentId="13_ncr:1_{C0789FA5-7B41-4576-92D2-A2B6497782C7}" xr6:coauthVersionLast="47" xr6:coauthVersionMax="47" xr10:uidLastSave="{00000000-0000-0000-0000-000000000000}"/>
  <bookViews>
    <workbookView xWindow="-108" yWindow="-108" windowWidth="23256" windowHeight="12456" tabRatio="790" firstSheet="3" activeTab="3" xr2:uid="{00000000-000D-0000-FFFF-FFFF00000000}"/>
  </bookViews>
  <sheets>
    <sheet name="SINAPI " sheetId="120" state="hidden" r:id="rId1"/>
    <sheet name="RESUMO" sheetId="63" state="hidden" r:id="rId2"/>
    <sheet name="(ORÇAMENTO GERAL)" sheetId="54" state="hidden" r:id="rId3"/>
    <sheet name="ORÇAMENTO" sheetId="126" r:id="rId4"/>
    <sheet name="MEMÓRIA" sheetId="125" state="hidden" r:id="rId5"/>
    <sheet name="CRONOGRAMA" sheetId="8" r:id="rId6"/>
    <sheet name="BDI_EDIFICACOES_26,63%_COM" sheetId="36" state="hidden" r:id="rId7"/>
    <sheet name="BDI_EDIFICACOES_20,50%_SEM" sheetId="37" r:id="rId8"/>
    <sheet name="BDI_DIFERENCIADO_14,02%_SEM" sheetId="115" state="hidden" r:id="rId9"/>
    <sheet name="COMP_ENCARGOS_SOCIAIS_SEM_DESON" sheetId="71" r:id="rId10"/>
    <sheet name="COMPOSIÇÕES" sheetId="39"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d">#N/A</definedName>
    <definedName name="\f">#N/A</definedName>
    <definedName name="\p">#N/A</definedName>
    <definedName name="__123Graph_A" localSheetId="8" hidden="1">#REF!</definedName>
    <definedName name="__123Graph_A" localSheetId="7" hidden="1">#REF!</definedName>
    <definedName name="__123Graph_A" localSheetId="6" hidden="1">#REF!</definedName>
    <definedName name="__123Graph_A" localSheetId="9" hidden="1">#REF!</definedName>
    <definedName name="__123Graph_A" localSheetId="10" hidden="1">#REF!</definedName>
    <definedName name="__123Graph_A" hidden="1">#REF!</definedName>
    <definedName name="__123Graph_B" localSheetId="8" hidden="1">#REF!</definedName>
    <definedName name="__123Graph_B" localSheetId="7" hidden="1">#REF!</definedName>
    <definedName name="__123Graph_B" localSheetId="6" hidden="1">#REF!</definedName>
    <definedName name="__123Graph_B" localSheetId="9" hidden="1">#REF!</definedName>
    <definedName name="__123Graph_B" localSheetId="10" hidden="1">#REF!</definedName>
    <definedName name="__123Graph_B" hidden="1">#REF!</definedName>
    <definedName name="__123Graph_C" localSheetId="8" hidden="1">#REF!</definedName>
    <definedName name="__123Graph_C" localSheetId="7" hidden="1">#REF!</definedName>
    <definedName name="__123Graph_C" localSheetId="6" hidden="1">#REF!</definedName>
    <definedName name="__123Graph_C" localSheetId="9" hidden="1">#REF!</definedName>
    <definedName name="__123Graph_C" localSheetId="10" hidden="1">#REF!</definedName>
    <definedName name="__123Graph_C" hidden="1">#REF!</definedName>
    <definedName name="__123Graph_D" hidden="1">'[1]Etapa Única'!$C$125:$C$134</definedName>
    <definedName name="__123Graph_E" hidden="1">'[1]Etapa Única'!$E$125:$E$134</definedName>
    <definedName name="__123Graph_X" localSheetId="8" hidden="1">#REF!</definedName>
    <definedName name="__123Graph_X" localSheetId="7" hidden="1">#REF!</definedName>
    <definedName name="__123Graph_X" localSheetId="6" hidden="1">#REF!</definedName>
    <definedName name="__123Graph_X" localSheetId="9" hidden="1">#REF!</definedName>
    <definedName name="__123Graph_X" localSheetId="10" hidden="1">#REF!</definedName>
    <definedName name="__123Graph_X" hidden="1">#REF!</definedName>
    <definedName name="_BSADJ">#REF!</definedName>
    <definedName name="_BSTGT">#REF!</definedName>
    <definedName name="_Fill" localSheetId="9" hidden="1">#REF!</definedName>
    <definedName name="_Fill" hidden="1">#REF!</definedName>
    <definedName name="_xlnm._FilterDatabase" localSheetId="2" hidden="1">'(ORÇAMENTO GERAL)'!$B$12:$B$1107</definedName>
    <definedName name="_xlnm._FilterDatabase" localSheetId="10" hidden="1">COMPOSIÇÕES!$B$17:$O$228</definedName>
    <definedName name="_xlnm._FilterDatabase" localSheetId="3" hidden="1">ORÇAMENTO!$B$9:$B$159</definedName>
    <definedName name="_xlnm._FilterDatabase" localSheetId="0" hidden="1">'SINAPI '!$A$2:$D$10257</definedName>
    <definedName name="_IND1">#REF!</definedName>
    <definedName name="_IND2">#REF!</definedName>
    <definedName name="_Key1" localSheetId="9" hidden="1">#REF!</definedName>
    <definedName name="_Key1" hidden="1">#REF!</definedName>
    <definedName name="_Key2" hidden="1">#REF!</definedName>
    <definedName name="_MM" localSheetId="8" hidden="1">#REF!</definedName>
    <definedName name="_MM" localSheetId="7" hidden="1">#REF!</definedName>
    <definedName name="_MM" localSheetId="6" hidden="1">#REF!</definedName>
    <definedName name="_MM" localSheetId="10" hidden="1">#REF!</definedName>
    <definedName name="_MM" hidden="1">#REF!</definedName>
    <definedName name="_Order1" hidden="1">255</definedName>
    <definedName name="_Order2" hidden="1">255</definedName>
    <definedName name="_Sort" localSheetId="9" hidden="1">#REF!</definedName>
    <definedName name="_Sort" hidden="1">#REF!</definedName>
    <definedName name="a">#REF!</definedName>
    <definedName name="acha.coluna">#REF!</definedName>
    <definedName name="acha.dados">#REF!</definedName>
    <definedName name="acha.dados2">#REF!</definedName>
    <definedName name="acha.linha">#REF!</definedName>
    <definedName name="acha.linha2">#REF!</definedName>
    <definedName name="ACRE" localSheetId="9" hidden="1">#REF!</definedName>
    <definedName name="ACRE" hidden="1">#REF!</definedName>
    <definedName name="ademir" localSheetId="9" hidden="1">{#N/A,#N/A,FALSE,"Cronograma";#N/A,#N/A,FALSE,"Cronogr. 2"}</definedName>
    <definedName name="ademir" hidden="1">{#N/A,#N/A,FALSE,"Cronograma";#N/A,#N/A,FALSE,"Cronogr. 2"}</definedName>
    <definedName name="_xlnm.Print_Area" localSheetId="2">'(ORÇAMENTO GERAL)'!$A$1:$Q$1106</definedName>
    <definedName name="_xlnm.Print_Area" localSheetId="8">'BDI_DIFERENCIADO_14,02%_SEM'!$B$2:$D$44</definedName>
    <definedName name="_xlnm.Print_Area" localSheetId="7">'BDI_EDIFICACOES_20,50%_SEM'!$B$2:$D$44</definedName>
    <definedName name="_xlnm.Print_Area" localSheetId="6">'BDI_EDIFICACOES_26,63%_COM'!$B$2:$D$38</definedName>
    <definedName name="_xlnm.Print_Area" localSheetId="9">COMP_ENCARGOS_SOCIAIS_SEM_DESON!$A$1:$G$51</definedName>
    <definedName name="_xlnm.Print_Area" localSheetId="10">COMPOSIÇÕES!$A$1:$K$306</definedName>
    <definedName name="_xlnm.Print_Area" localSheetId="5">CRONOGRAMA!$A$1:$O$58</definedName>
    <definedName name="_xlnm.Print_Area" localSheetId="4">MEMÓRIA!$A$1:$H$1101</definedName>
    <definedName name="_xlnm.Print_Area" localSheetId="3">ORÇAMENTO!$A$1:$I$159</definedName>
    <definedName name="_xlnm.Print_Area" localSheetId="1">RESUMO!$A$1:$C$39</definedName>
    <definedName name="Área_impressão_IM">#REF!</definedName>
    <definedName name="Área_impressão_IM2">#REF!</definedName>
    <definedName name="AreaTeste" localSheetId="9">#REF!</definedName>
    <definedName name="AreaTeste">#REF!</definedName>
    <definedName name="AreaTeste2" localSheetId="9">#REF!</definedName>
    <definedName name="AreaTeste2">#REF!</definedName>
    <definedName name="_xlnm.Database">#REF!</definedName>
    <definedName name="bdi">#REF!</definedName>
    <definedName name="BDIlds">'[2]LIGAÇÕES DOMICILIARES (SER)'!$K$13</definedName>
    <definedName name="BDIm">#REF!</definedName>
    <definedName name="BDIs">[3]Serv!$I$11</definedName>
    <definedName name="bosta" localSheetId="9" hidden="1">{#N/A,#N/A,FALSE,"Cronograma";#N/A,#N/A,FALSE,"Cronogr. 2"}</definedName>
    <definedName name="bosta" hidden="1">{#N/A,#N/A,FALSE,"Cronograma";#N/A,#N/A,FALSE,"Cronogr. 2"}</definedName>
    <definedName name="BUSCAR" hidden="1">#REF!</definedName>
    <definedName name="CA´L" localSheetId="9" hidden="1">{#N/A,#N/A,FALSE,"Cronograma";#N/A,#N/A,FALSE,"Cronogr. 2"}</definedName>
    <definedName name="CA´L" hidden="1">{#N/A,#N/A,FALSE,"Cronograma";#N/A,#N/A,FALSE,"Cronogr. 2"}</definedName>
    <definedName name="cb">#REF!</definedName>
    <definedName name="ccc">#REF!</definedName>
    <definedName name="CélulaInicioPlanilha" localSheetId="9">#REF!</definedName>
    <definedName name="CélulaInicioPlanilha">#REF!</definedName>
    <definedName name="CélulaResumo" localSheetId="9">#REF!</definedName>
    <definedName name="CélulaResumo">#REF!</definedName>
    <definedName name="cer">#REF!</definedName>
    <definedName name="COM" localSheetId="9">#REF!</definedName>
    <definedName name="COM">#REF!</definedName>
    <definedName name="composicoes_maio_2025">[4]COMPOSIÇÕES!$B$8:$H$1834</definedName>
    <definedName name="concorrentes" localSheetId="9" hidden="1">{#N/A,#N/A,FALSE,"Cronograma";#N/A,#N/A,FALSE,"Cronogr. 2"}</definedName>
    <definedName name="concorrentes" hidden="1">{#N/A,#N/A,FALSE,"Cronograma";#N/A,#N/A,FALSE,"Cronogr. 2"}</definedName>
    <definedName name="CONTEM" hidden="1">#REF!</definedName>
    <definedName name="_xlnm.Criteria">#REF!</definedName>
    <definedName name="CRITERIOS2">#REF!</definedName>
    <definedName name="CRONOGRAMA">#REF!</definedName>
    <definedName name="dssds">#REF!</definedName>
    <definedName name="EMPRESAS" hidden="1">OFFSET(#REF!,1,0):OFFSET(#REF!,-1,0)</definedName>
    <definedName name="Exist">#REF!</definedName>
    <definedName name="F" localSheetId="8" hidden="1">#REF!</definedName>
    <definedName name="F" localSheetId="7" hidden="1">#REF!</definedName>
    <definedName name="F" localSheetId="6" hidden="1">#REF!</definedName>
    <definedName name="F" localSheetId="9" hidden="1">#REF!</definedName>
    <definedName name="F" localSheetId="10" hidden="1">#REF!</definedName>
    <definedName name="F" hidden="1">#REF!</definedName>
    <definedName name="fdfd" localSheetId="9">#REF!</definedName>
    <definedName name="fdfd">#REF!</definedName>
    <definedName name="g" localSheetId="8" hidden="1">#REF!</definedName>
    <definedName name="g" localSheetId="7" hidden="1">#REF!</definedName>
    <definedName name="g" localSheetId="6" hidden="1">#REF!</definedName>
    <definedName name="g" localSheetId="9" hidden="1">#REF!</definedName>
    <definedName name="g" localSheetId="10" hidden="1">#REF!</definedName>
    <definedName name="g" hidden="1">#REF!</definedName>
    <definedName name="h" localSheetId="8" hidden="1">#REF!</definedName>
    <definedName name="h" localSheetId="7" hidden="1">#REF!</definedName>
    <definedName name="h" localSheetId="6" hidden="1">#REF!</definedName>
    <definedName name="h" localSheetId="10" hidden="1">#REF!</definedName>
    <definedName name="h" hidden="1">#REF!</definedName>
    <definedName name="I" localSheetId="8" hidden="1">[5]Poço!#REF!</definedName>
    <definedName name="I" localSheetId="7" hidden="1">[5]Poço!#REF!</definedName>
    <definedName name="I" localSheetId="6" hidden="1">[5]Poço!#REF!</definedName>
    <definedName name="I" localSheetId="10" hidden="1">[5]Poço!#REF!</definedName>
    <definedName name="I" hidden="1">[5]Poço!#REF!</definedName>
    <definedName name="INCC">[3]Mat!$J$9</definedName>
    <definedName name="INCC1">[3]Serv!$I$10</definedName>
    <definedName name="INDICES" hidden="1">OFFSET(#REF!,1,0):OFFSET(#REF!,-1,0)</definedName>
    <definedName name="j">#REF!</definedName>
    <definedName name="jfhdskjg" localSheetId="9">#REF!</definedName>
    <definedName name="jfhdskjg">#REF!</definedName>
    <definedName name="K">#REF!</definedName>
    <definedName name="kapa">[6]resumo!$D$2</definedName>
    <definedName name="KAPA1">#REF!</definedName>
    <definedName name="KAPAs">[3]Serv!$E$9</definedName>
    <definedName name="Ks">'[7]SERVIÇOS '!$G$10</definedName>
    <definedName name="lista">#REF!</definedName>
    <definedName name="lista.coluna">#REF!</definedName>
    <definedName name="lista.linha">#REF!</definedName>
    <definedName name="Macro1">#N/A</definedName>
    <definedName name="MATBDI">#REF!</definedName>
    <definedName name="NAOCONTEM" hidden="1">#REF!</definedName>
    <definedName name="NCOMPOSICOES" hidden="1">15</definedName>
    <definedName name="NCOTACOES" hidden="1">13</definedName>
    <definedName name="NEMPRESAS" hidden="1">15</definedName>
    <definedName name="nil">#REF!</definedName>
    <definedName name="nilo">#REF!</definedName>
    <definedName name="NINDICES" hidden="1">3</definedName>
    <definedName name="NRELATORIOS" hidden="1">COUNTA(#REF!)-2</definedName>
    <definedName name="NumerEmpresa" hidden="1">15</definedName>
    <definedName name="NumerIndice" hidden="1">3</definedName>
    <definedName name="Objeto" hidden="1">"Referência"</definedName>
    <definedName name="ok" localSheetId="9">#REF!</definedName>
    <definedName name="ok">#REF!</definedName>
    <definedName name="orçamento" localSheetId="9">#REF!</definedName>
    <definedName name="orçamento">#REF!</definedName>
    <definedName name="ORÇAMENTO.BancoRef" hidden="1">#REF!</definedName>
    <definedName name="ORÇAMENTO.CustoUnitario" hidden="1">ROUND(#REF!,15-13*#REF!)</definedName>
    <definedName name="ORÇAMENTO.PrecoUnitarioLicitado" hidden="1">#REF!</definedName>
    <definedName name="ORÇAMENTO5156465">#REF!</definedName>
    <definedName name="POP">#REF!</definedName>
    <definedName name="Popular" localSheetId="9" hidden="1">{#N/A,#N/A,FALSE,"Cronograma";#N/A,#N/A,FALSE,"Cronogr. 2"}</definedName>
    <definedName name="Popular" hidden="1">{#N/A,#N/A,FALSE,"Cronograma";#N/A,#N/A,FALSE,"Cronogr. 2"}</definedName>
    <definedName name="Print_Area_MI">#REF!</definedName>
    <definedName name="PRINT2">#REF!</definedName>
    <definedName name="QTD">[8]Serviços!$E$7</definedName>
    <definedName name="Recalque">#REF!</definedName>
    <definedName name="REFERENCIA.Descricao" hidden="1">IF(ISNUMBER(#REF!),OFFSET(INDIRECT(ORÇAMENTO.BancoRef),#REF!-1,3,1),#REF!)</definedName>
    <definedName name="REFERENCIA.Unidade" hidden="1">IF(ISNUMBER(#REF!),OFFSET(INDIRECT(ORÇAMENTO.BancoRef),#REF!-1,4,1),"-")</definedName>
    <definedName name="RelatoriosFontes" hidden="1">OFFSET(#REF!,1,0,NRELATORIOS)</definedName>
    <definedName name="rio" localSheetId="9" hidden="1">{#N/A,#N/A,FALSE,"Cronograma";#N/A,#N/A,FALSE,"Cronogr. 2"}</definedName>
    <definedName name="rio" hidden="1">{#N/A,#N/A,FALSE,"Cronograma";#N/A,#N/A,FALSE,"Cronogr. 2"}</definedName>
    <definedName name="s">#REF!</definedName>
    <definedName name="sadsdf">#REF!</definedName>
    <definedName name="sddddddddddd">#REF!</definedName>
    <definedName name="SDFSFS">#REF!</definedName>
    <definedName name="SENHAGT" hidden="1">"PM2CAIXA"</definedName>
    <definedName name="SINAPI_AC" localSheetId="9" hidden="1">#REF!</definedName>
    <definedName name="SINAPI_AC" hidden="1">#REF!</definedName>
    <definedName name="SINAPI_MAI_2025">'[4]SINAPI_05-2025'!$B$11:$N$14606</definedName>
    <definedName name="SomaAgrup" hidden="1">SUMIF(OFFSET(#REF!,1,0,#REF!),"S",OFFSET(#REF!,1,0,#REF!))</definedName>
    <definedName name="ss" localSheetId="9" hidden="1">{#N/A,#N/A,FALSE,"Cronograma";#N/A,#N/A,FALSE,"Cronogr. 2"}</definedName>
    <definedName name="ss" hidden="1">{#N/A,#N/A,FALSE,"Cronograma";#N/A,#N/A,FALSE,"Cronogr. 2"}</definedName>
    <definedName name="TABELA">'[9]PLANILHA FONTE'!$B$1:$G$290</definedName>
    <definedName name="TIPOORCAMENTO" hidden="1">IF(VALUE([10]MENU!$O$3)=2,"Licitado","Proposto")</definedName>
    <definedName name="_xlnm.Print_Titles" localSheetId="2">'(ORÇAMENTO GERAL)'!$1:$13</definedName>
    <definedName name="_xlnm.Print_Titles" localSheetId="10">COMPOSIÇÕES!$1:$7</definedName>
    <definedName name="_xlnm.Print_Titles" localSheetId="4">MEMÓRIA!$1:$9</definedName>
    <definedName name="_xlnm.Print_Titles" localSheetId="3">ORÇAMENTO!$1:$10</definedName>
    <definedName name="_xlnm.Print_Titles" localSheetId="1">RESUMO!$1:$11</definedName>
    <definedName name="truncar">[3]Serv!#REF!</definedName>
    <definedName name="Versao" hidden="1">#REF!</definedName>
    <definedName name="vhvb">#REF!</definedName>
    <definedName name="VTOTAL1" hidden="1">ROUND(#REF!*#REF!,15-13*#REF!)</definedName>
    <definedName name="vvvvvvvvvvvvvv">#REF!</definedName>
    <definedName name="wrn.Cronograma." localSheetId="9" hidden="1">{#N/A,#N/A,FALSE,"Cronograma";#N/A,#N/A,FALSE,"Cronogr. 2"}</definedName>
    <definedName name="wrn.Cronograma." hidden="1">{#N/A,#N/A,FALSE,"Cronograma";#N/A,#N/A,FALSE,"Cronogr. 2"}</definedName>
    <definedName name="wrn.GERAL." localSheetId="9"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9"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91029"/>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56" i="126" l="1"/>
  <c r="H156" i="126" s="1"/>
  <c r="E156" i="126"/>
  <c r="D156" i="126"/>
  <c r="G155" i="126"/>
  <c r="H155" i="126" s="1"/>
  <c r="I155" i="126" s="1"/>
  <c r="E155" i="126"/>
  <c r="D155" i="126"/>
  <c r="G154" i="126"/>
  <c r="H154" i="126" s="1"/>
  <c r="G153" i="126"/>
  <c r="H153" i="126" s="1"/>
  <c r="E153" i="126"/>
  <c r="D153" i="126"/>
  <c r="G151" i="126"/>
  <c r="H151" i="126" s="1"/>
  <c r="E151" i="126"/>
  <c r="D151" i="126"/>
  <c r="G150" i="126"/>
  <c r="H150" i="126" s="1"/>
  <c r="E150" i="126"/>
  <c r="D150" i="126"/>
  <c r="G149" i="126"/>
  <c r="H149" i="126" s="1"/>
  <c r="E149" i="126"/>
  <c r="D149" i="126"/>
  <c r="G148" i="126"/>
  <c r="H148" i="126" s="1"/>
  <c r="E148" i="126"/>
  <c r="D148" i="126"/>
  <c r="G147" i="126"/>
  <c r="H147" i="126" s="1"/>
  <c r="H146" i="126"/>
  <c r="G146" i="126"/>
  <c r="G145" i="126"/>
  <c r="H145" i="126" s="1"/>
  <c r="E145" i="126"/>
  <c r="D145" i="126"/>
  <c r="G144" i="126"/>
  <c r="H144" i="126" s="1"/>
  <c r="E144" i="126"/>
  <c r="D144" i="126"/>
  <c r="G143" i="126"/>
  <c r="H143" i="126" s="1"/>
  <c r="E143" i="126"/>
  <c r="D143" i="126"/>
  <c r="G142" i="126"/>
  <c r="H142" i="126" s="1"/>
  <c r="E142" i="126"/>
  <c r="D142" i="126"/>
  <c r="G141" i="126"/>
  <c r="H141" i="126" s="1"/>
  <c r="E141" i="126"/>
  <c r="D141" i="126"/>
  <c r="G140" i="126"/>
  <c r="H140" i="126" s="1"/>
  <c r="E140" i="126"/>
  <c r="D140" i="126"/>
  <c r="G139" i="126"/>
  <c r="H139" i="126" s="1"/>
  <c r="E139" i="126"/>
  <c r="D139" i="126"/>
  <c r="G138" i="126"/>
  <c r="H138" i="126" s="1"/>
  <c r="E138" i="126"/>
  <c r="D138" i="126"/>
  <c r="G137" i="126"/>
  <c r="H137" i="126" s="1"/>
  <c r="E137" i="126"/>
  <c r="D137" i="126"/>
  <c r="G136" i="126"/>
  <c r="H136" i="126" s="1"/>
  <c r="E136" i="126"/>
  <c r="D136" i="126"/>
  <c r="G135" i="126"/>
  <c r="H135" i="126" s="1"/>
  <c r="E135" i="126"/>
  <c r="D135" i="126"/>
  <c r="G134" i="126"/>
  <c r="H134" i="126" s="1"/>
  <c r="E134" i="126"/>
  <c r="D134" i="126"/>
  <c r="G133" i="126"/>
  <c r="H133" i="126" s="1"/>
  <c r="E133" i="126"/>
  <c r="D133" i="126"/>
  <c r="G132" i="126"/>
  <c r="H132" i="126" s="1"/>
  <c r="I132" i="126" s="1"/>
  <c r="E132" i="126"/>
  <c r="D132" i="126"/>
  <c r="G131" i="126"/>
  <c r="H131" i="126" s="1"/>
  <c r="E131" i="126"/>
  <c r="D131" i="126"/>
  <c r="G130" i="126"/>
  <c r="H130" i="126" s="1"/>
  <c r="E130" i="126"/>
  <c r="D130" i="126"/>
  <c r="G129" i="126"/>
  <c r="H129" i="126" s="1"/>
  <c r="E129" i="126"/>
  <c r="D129" i="126"/>
  <c r="G128" i="126"/>
  <c r="H128" i="126" s="1"/>
  <c r="E128" i="126"/>
  <c r="D128" i="126"/>
  <c r="G127" i="126"/>
  <c r="H127" i="126" s="1"/>
  <c r="E127" i="126"/>
  <c r="D127" i="126"/>
  <c r="G126" i="126"/>
  <c r="H126" i="126" s="1"/>
  <c r="E126" i="126"/>
  <c r="D126" i="126"/>
  <c r="G125" i="126"/>
  <c r="H125" i="126" s="1"/>
  <c r="E125" i="126"/>
  <c r="D125" i="126"/>
  <c r="G124" i="126"/>
  <c r="H124" i="126" s="1"/>
  <c r="E124" i="126"/>
  <c r="D124" i="126"/>
  <c r="G123" i="126"/>
  <c r="H123" i="126" s="1"/>
  <c r="E123" i="126"/>
  <c r="D123" i="126"/>
  <c r="G122" i="126"/>
  <c r="H122" i="126" s="1"/>
  <c r="E122" i="126"/>
  <c r="D122" i="126"/>
  <c r="G120" i="126"/>
  <c r="H120" i="126" s="1"/>
  <c r="E120" i="126"/>
  <c r="D120" i="126"/>
  <c r="G119" i="126"/>
  <c r="H119" i="126" s="1"/>
  <c r="E119" i="126"/>
  <c r="D119" i="126"/>
  <c r="G118" i="126"/>
  <c r="H118" i="126" s="1"/>
  <c r="E118" i="126"/>
  <c r="D118" i="126"/>
  <c r="G117" i="126"/>
  <c r="H117" i="126" s="1"/>
  <c r="E117" i="126"/>
  <c r="D117" i="126"/>
  <c r="G116" i="126"/>
  <c r="H116" i="126" s="1"/>
  <c r="E116" i="126"/>
  <c r="D116" i="126"/>
  <c r="G115" i="126"/>
  <c r="H115" i="126" s="1"/>
  <c r="E115" i="126"/>
  <c r="D115" i="126"/>
  <c r="I114" i="126"/>
  <c r="G114" i="126"/>
  <c r="H114" i="126" s="1"/>
  <c r="E114" i="126"/>
  <c r="D114" i="126"/>
  <c r="G113" i="126"/>
  <c r="H113" i="126" s="1"/>
  <c r="E113" i="126"/>
  <c r="D113" i="126"/>
  <c r="G112" i="126"/>
  <c r="H112" i="126" s="1"/>
  <c r="E112" i="126"/>
  <c r="D112" i="126"/>
  <c r="G111" i="126"/>
  <c r="H111" i="126" s="1"/>
  <c r="I111" i="126" s="1"/>
  <c r="E111" i="126"/>
  <c r="D111" i="126"/>
  <c r="G110" i="126"/>
  <c r="H110" i="126" s="1"/>
  <c r="E110" i="126"/>
  <c r="D110" i="126"/>
  <c r="G109" i="126"/>
  <c r="H109" i="126" s="1"/>
  <c r="E109" i="126"/>
  <c r="D109" i="126"/>
  <c r="G108" i="126"/>
  <c r="H108" i="126" s="1"/>
  <c r="E108" i="126"/>
  <c r="D108" i="126"/>
  <c r="G107" i="126"/>
  <c r="H107" i="126" s="1"/>
  <c r="E107" i="126"/>
  <c r="D107" i="126"/>
  <c r="G106" i="126"/>
  <c r="H106" i="126" s="1"/>
  <c r="E106" i="126"/>
  <c r="D106" i="126"/>
  <c r="G105" i="126"/>
  <c r="H105" i="126" s="1"/>
  <c r="E105" i="126"/>
  <c r="D105" i="126"/>
  <c r="G104" i="126"/>
  <c r="H104" i="126" s="1"/>
  <c r="E104" i="126"/>
  <c r="D104" i="126"/>
  <c r="G103" i="126"/>
  <c r="H103" i="126" s="1"/>
  <c r="E103" i="126"/>
  <c r="D103" i="126"/>
  <c r="G102" i="126"/>
  <c r="H102" i="126" s="1"/>
  <c r="E102" i="126"/>
  <c r="D102" i="126"/>
  <c r="G101" i="126"/>
  <c r="H101" i="126" s="1"/>
  <c r="I101" i="126" s="1"/>
  <c r="E101" i="126"/>
  <c r="D101" i="126"/>
  <c r="G100" i="126"/>
  <c r="H100" i="126" s="1"/>
  <c r="E100" i="126"/>
  <c r="D100" i="126"/>
  <c r="G99" i="126"/>
  <c r="H99" i="126" s="1"/>
  <c r="E99" i="126"/>
  <c r="D99" i="126"/>
  <c r="G98" i="126"/>
  <c r="H98" i="126" s="1"/>
  <c r="E98" i="126"/>
  <c r="D98" i="126"/>
  <c r="G97" i="126"/>
  <c r="H97" i="126" s="1"/>
  <c r="E97" i="126"/>
  <c r="D97" i="126"/>
  <c r="G96" i="126"/>
  <c r="H96" i="126" s="1"/>
  <c r="E96" i="126"/>
  <c r="D96" i="126"/>
  <c r="G95" i="126"/>
  <c r="H95" i="126" s="1"/>
  <c r="E95" i="126"/>
  <c r="D95" i="126"/>
  <c r="G94" i="126"/>
  <c r="H94" i="126" s="1"/>
  <c r="G93" i="126"/>
  <c r="H93" i="126" s="1"/>
  <c r="G92" i="126"/>
  <c r="H92" i="126" s="1"/>
  <c r="G90" i="126"/>
  <c r="H90" i="126" s="1"/>
  <c r="E90" i="126"/>
  <c r="D90" i="126"/>
  <c r="G89" i="126"/>
  <c r="H89" i="126" s="1"/>
  <c r="E89" i="126"/>
  <c r="D89" i="126"/>
  <c r="G88" i="126"/>
  <c r="H88" i="126" s="1"/>
  <c r="E88" i="126"/>
  <c r="D88" i="126"/>
  <c r="G87" i="126"/>
  <c r="H87" i="126" s="1"/>
  <c r="E87" i="126"/>
  <c r="D87" i="126"/>
  <c r="G86" i="126"/>
  <c r="H86" i="126" s="1"/>
  <c r="E86" i="126"/>
  <c r="D86" i="126"/>
  <c r="G85" i="126"/>
  <c r="H85" i="126" s="1"/>
  <c r="E85" i="126"/>
  <c r="D85" i="126"/>
  <c r="G84" i="126"/>
  <c r="H84" i="126" s="1"/>
  <c r="E84" i="126"/>
  <c r="D84" i="126"/>
  <c r="G83" i="126"/>
  <c r="H83" i="126" s="1"/>
  <c r="E83" i="126"/>
  <c r="D83" i="126"/>
  <c r="G82" i="126"/>
  <c r="H82" i="126" s="1"/>
  <c r="E82" i="126"/>
  <c r="D82" i="126"/>
  <c r="G81" i="126"/>
  <c r="H81" i="126" s="1"/>
  <c r="E81" i="126"/>
  <c r="D81" i="126"/>
  <c r="G80" i="126"/>
  <c r="H80" i="126" s="1"/>
  <c r="E80" i="126"/>
  <c r="D80" i="126"/>
  <c r="G78" i="126"/>
  <c r="H78" i="126" s="1"/>
  <c r="E78" i="126"/>
  <c r="D78" i="126"/>
  <c r="G77" i="126"/>
  <c r="H77" i="126" s="1"/>
  <c r="E77" i="126"/>
  <c r="D77" i="126"/>
  <c r="G76" i="126"/>
  <c r="H76" i="126" s="1"/>
  <c r="E76" i="126"/>
  <c r="D76" i="126"/>
  <c r="G75" i="126"/>
  <c r="H75" i="126" s="1"/>
  <c r="E75" i="126"/>
  <c r="D75" i="126"/>
  <c r="G74" i="126"/>
  <c r="H74" i="126" s="1"/>
  <c r="E74" i="126"/>
  <c r="D74" i="126"/>
  <c r="G72" i="126"/>
  <c r="H72" i="126" s="1"/>
  <c r="E72" i="126"/>
  <c r="D72" i="126"/>
  <c r="G71" i="126"/>
  <c r="H71" i="126" s="1"/>
  <c r="E71" i="126"/>
  <c r="D71" i="126"/>
  <c r="G70" i="126"/>
  <c r="H70" i="126" s="1"/>
  <c r="E70" i="126"/>
  <c r="D70" i="126"/>
  <c r="G69" i="126"/>
  <c r="H69" i="126" s="1"/>
  <c r="E69" i="126"/>
  <c r="D69" i="126"/>
  <c r="G68" i="126"/>
  <c r="H68" i="126" s="1"/>
  <c r="E68" i="126"/>
  <c r="D68" i="126"/>
  <c r="G67" i="126"/>
  <c r="H67" i="126" s="1"/>
  <c r="E67" i="126"/>
  <c r="D67" i="126"/>
  <c r="G66" i="126"/>
  <c r="H66" i="126" s="1"/>
  <c r="G65" i="126"/>
  <c r="H65" i="126" s="1"/>
  <c r="E65" i="126"/>
  <c r="D65" i="126"/>
  <c r="G64" i="126"/>
  <c r="H64" i="126" s="1"/>
  <c r="E64" i="126"/>
  <c r="D64" i="126"/>
  <c r="G62" i="126"/>
  <c r="H62" i="126" s="1"/>
  <c r="I62" i="126" s="1"/>
  <c r="E62" i="126"/>
  <c r="D62" i="126"/>
  <c r="G61" i="126"/>
  <c r="H61" i="126" s="1"/>
  <c r="E61" i="126"/>
  <c r="D61" i="126"/>
  <c r="G60" i="126"/>
  <c r="H60" i="126" s="1"/>
  <c r="E60" i="126"/>
  <c r="D60" i="126"/>
  <c r="G59" i="126"/>
  <c r="H59" i="126" s="1"/>
  <c r="E59" i="126"/>
  <c r="D59" i="126"/>
  <c r="G58" i="126"/>
  <c r="H58" i="126" s="1"/>
  <c r="E58" i="126"/>
  <c r="D58" i="126"/>
  <c r="G57" i="126"/>
  <c r="H57" i="126" s="1"/>
  <c r="E57" i="126"/>
  <c r="D57" i="126"/>
  <c r="G55" i="126"/>
  <c r="H55" i="126" s="1"/>
  <c r="E55" i="126"/>
  <c r="D55" i="126"/>
  <c r="G54" i="126"/>
  <c r="H54" i="126" s="1"/>
  <c r="E54" i="126"/>
  <c r="G53" i="126"/>
  <c r="H53" i="126" s="1"/>
  <c r="E53" i="126"/>
  <c r="D53" i="126"/>
  <c r="G52" i="126"/>
  <c r="H52" i="126" s="1"/>
  <c r="E52" i="126"/>
  <c r="D52" i="126"/>
  <c r="G51" i="126"/>
  <c r="H51" i="126" s="1"/>
  <c r="E51" i="126"/>
  <c r="D51" i="126"/>
  <c r="G50" i="126"/>
  <c r="H50" i="126" s="1"/>
  <c r="E50" i="126"/>
  <c r="D50" i="126"/>
  <c r="G49" i="126"/>
  <c r="H49" i="126" s="1"/>
  <c r="E49" i="126"/>
  <c r="D49" i="126"/>
  <c r="G47" i="126"/>
  <c r="H47" i="126" s="1"/>
  <c r="E47" i="126"/>
  <c r="D47" i="126"/>
  <c r="G46" i="126"/>
  <c r="H46" i="126" s="1"/>
  <c r="E46" i="126"/>
  <c r="D46" i="126"/>
  <c r="G45" i="126"/>
  <c r="H45" i="126" s="1"/>
  <c r="G44" i="126"/>
  <c r="H44" i="126" s="1"/>
  <c r="E44" i="126"/>
  <c r="D44" i="126"/>
  <c r="G43" i="126"/>
  <c r="H43" i="126" s="1"/>
  <c r="D43" i="126"/>
  <c r="G42" i="126"/>
  <c r="H42" i="126" s="1"/>
  <c r="G41" i="126"/>
  <c r="H41" i="126" s="1"/>
  <c r="G40" i="126"/>
  <c r="H40" i="126" s="1"/>
  <c r="G39" i="126"/>
  <c r="H39" i="126" s="1"/>
  <c r="G38" i="126"/>
  <c r="H38" i="126" s="1"/>
  <c r="G37" i="126"/>
  <c r="H37" i="126" s="1"/>
  <c r="G35" i="126"/>
  <c r="H35" i="126" s="1"/>
  <c r="G34" i="126"/>
  <c r="H34" i="126" s="1"/>
  <c r="G33" i="126"/>
  <c r="H33" i="126" s="1"/>
  <c r="G32" i="126"/>
  <c r="H32" i="126" s="1"/>
  <c r="G31" i="126"/>
  <c r="H31" i="126" s="1"/>
  <c r="G30" i="126"/>
  <c r="H30" i="126" s="1"/>
  <c r="G29" i="126"/>
  <c r="H29" i="126" s="1"/>
  <c r="G28" i="126"/>
  <c r="H28" i="126" s="1"/>
  <c r="G27" i="126"/>
  <c r="H27" i="126" s="1"/>
  <c r="G26" i="126"/>
  <c r="H26" i="126" s="1"/>
  <c r="E26" i="126"/>
  <c r="D26" i="126"/>
  <c r="G24" i="126"/>
  <c r="H24" i="126" s="1"/>
  <c r="E24" i="126"/>
  <c r="D24" i="126"/>
  <c r="G23" i="126"/>
  <c r="H23" i="126" s="1"/>
  <c r="E23" i="126"/>
  <c r="D23" i="126"/>
  <c r="G22" i="126"/>
  <c r="H22" i="126" s="1"/>
  <c r="E22" i="126"/>
  <c r="D22" i="126"/>
  <c r="G21" i="126"/>
  <c r="H21" i="126" s="1"/>
  <c r="E21" i="126"/>
  <c r="D21" i="126"/>
  <c r="G20" i="126"/>
  <c r="H20" i="126" s="1"/>
  <c r="E20" i="126"/>
  <c r="D20" i="126"/>
  <c r="G18" i="126"/>
  <c r="H18" i="126" s="1"/>
  <c r="G17" i="126"/>
  <c r="H17" i="126" s="1"/>
  <c r="E17" i="126"/>
  <c r="D17" i="126"/>
  <c r="G16" i="126"/>
  <c r="H16" i="126" s="1"/>
  <c r="E16" i="126"/>
  <c r="D16" i="126"/>
  <c r="G13" i="126"/>
  <c r="H13" i="126" s="1"/>
  <c r="G12" i="126"/>
  <c r="H12" i="126" s="1"/>
  <c r="E12" i="126"/>
  <c r="D12" i="126"/>
  <c r="K7" i="125"/>
  <c r="B1100" i="125"/>
  <c r="H1099" i="125"/>
  <c r="H1098" i="125"/>
  <c r="H1094" i="125"/>
  <c r="H1095" i="125" s="1"/>
  <c r="H1089" i="125"/>
  <c r="H1088" i="125"/>
  <c r="H1087" i="125"/>
  <c r="H1086" i="125"/>
  <c r="H1085" i="125"/>
  <c r="H1084" i="125"/>
  <c r="H1083" i="125"/>
  <c r="H1082" i="125"/>
  <c r="H1081" i="125"/>
  <c r="H1080" i="125"/>
  <c r="H1079" i="125"/>
  <c r="H1074" i="125"/>
  <c r="H1073" i="125"/>
  <c r="H1072" i="125"/>
  <c r="H1071" i="125"/>
  <c r="H1064" i="125"/>
  <c r="H1065" i="125" s="1"/>
  <c r="H1060" i="125"/>
  <c r="H1061" i="125" s="1"/>
  <c r="H1056" i="125"/>
  <c r="H1057" i="125" s="1"/>
  <c r="H1052" i="125"/>
  <c r="H1053" i="125" s="1"/>
  <c r="H1048" i="125"/>
  <c r="H1049" i="125" s="1"/>
  <c r="H1044" i="125"/>
  <c r="H1045" i="125" s="1"/>
  <c r="H1040" i="125"/>
  <c r="H1041" i="125" s="1"/>
  <c r="H1036" i="125"/>
  <c r="H1037" i="125" s="1"/>
  <c r="H1032" i="125"/>
  <c r="H1033" i="125" s="1"/>
  <c r="H1028" i="125"/>
  <c r="H1029" i="125" s="1"/>
  <c r="H1024" i="125"/>
  <c r="H1025" i="125" s="1"/>
  <c r="H1020" i="125"/>
  <c r="H1021" i="125" s="1"/>
  <c r="H1016" i="125"/>
  <c r="H1015" i="125"/>
  <c r="H1011" i="125"/>
  <c r="H1010" i="125"/>
  <c r="H1009" i="125"/>
  <c r="H1008" i="125"/>
  <c r="H1004" i="125"/>
  <c r="H1003" i="125"/>
  <c r="H999" i="125"/>
  <c r="H998" i="125"/>
  <c r="H994" i="125"/>
  <c r="H993" i="125"/>
  <c r="H989" i="125"/>
  <c r="E988" i="125"/>
  <c r="H988" i="125" s="1"/>
  <c r="H984" i="125"/>
  <c r="H983" i="125"/>
  <c r="H979" i="125"/>
  <c r="H980" i="125" s="1"/>
  <c r="H975" i="125"/>
  <c r="H976" i="125" s="1"/>
  <c r="E971" i="125"/>
  <c r="H971" i="125" s="1"/>
  <c r="H972" i="125" s="1"/>
  <c r="E967" i="125"/>
  <c r="H967" i="125" s="1"/>
  <c r="H968" i="125" s="1"/>
  <c r="E963" i="125"/>
  <c r="H963" i="125" s="1"/>
  <c r="E962" i="125"/>
  <c r="H962" i="125" s="1"/>
  <c r="E961" i="125"/>
  <c r="H961" i="125" s="1"/>
  <c r="E960" i="125"/>
  <c r="H960" i="125" s="1"/>
  <c r="H956" i="125"/>
  <c r="H957" i="125" s="1"/>
  <c r="H952" i="125"/>
  <c r="H953" i="125" s="1"/>
  <c r="H948" i="125"/>
  <c r="H949" i="125" s="1"/>
  <c r="E944" i="125"/>
  <c r="H944" i="125" s="1"/>
  <c r="H945" i="125" s="1"/>
  <c r="H940" i="125"/>
  <c r="H939" i="125"/>
  <c r="H938" i="125"/>
  <c r="H937" i="125"/>
  <c r="H936" i="125"/>
  <c r="H935" i="125"/>
  <c r="H934" i="125"/>
  <c r="H930" i="125"/>
  <c r="H929" i="125"/>
  <c r="H928" i="125"/>
  <c r="H927" i="125"/>
  <c r="H926" i="125"/>
  <c r="E920" i="125"/>
  <c r="H920" i="125" s="1"/>
  <c r="H921" i="125" s="1"/>
  <c r="H916" i="125"/>
  <c r="H917" i="125" s="1"/>
  <c r="H912" i="125"/>
  <c r="H913" i="125" s="1"/>
  <c r="H908" i="125"/>
  <c r="H909" i="125" s="1"/>
  <c r="H904" i="125"/>
  <c r="H905" i="125" s="1"/>
  <c r="H900" i="125"/>
  <c r="H901" i="125" s="1"/>
  <c r="H895" i="125"/>
  <c r="E894" i="125"/>
  <c r="H894" i="125" s="1"/>
  <c r="H896" i="125" s="1"/>
  <c r="H891" i="125"/>
  <c r="H892" i="125" s="1"/>
  <c r="L889" i="125"/>
  <c r="H887" i="125"/>
  <c r="H888" i="125" s="1"/>
  <c r="L885" i="125"/>
  <c r="H883" i="125"/>
  <c r="H884" i="125" s="1"/>
  <c r="E879" i="125"/>
  <c r="H879" i="125" s="1"/>
  <c r="H880" i="125" s="1"/>
  <c r="H875" i="125"/>
  <c r="H876" i="125" s="1"/>
  <c r="H871" i="125"/>
  <c r="H872" i="125" s="1"/>
  <c r="H867" i="125"/>
  <c r="H868" i="125" s="1"/>
  <c r="H863" i="125"/>
  <c r="H864" i="125" s="1"/>
  <c r="H843" i="125"/>
  <c r="H842" i="125"/>
  <c r="L839" i="125"/>
  <c r="H837" i="125"/>
  <c r="H836" i="125"/>
  <c r="L833" i="125"/>
  <c r="H831" i="125"/>
  <c r="H830" i="125"/>
  <c r="L823" i="125"/>
  <c r="H821" i="125"/>
  <c r="H822" i="125" s="1"/>
  <c r="L819" i="125"/>
  <c r="L818" i="125"/>
  <c r="H817" i="125"/>
  <c r="H816" i="125"/>
  <c r="H815" i="125"/>
  <c r="L813" i="125"/>
  <c r="L812" i="125"/>
  <c r="H811" i="125"/>
  <c r="H810" i="125"/>
  <c r="H805" i="125"/>
  <c r="H804" i="125"/>
  <c r="L800" i="125"/>
  <c r="H799" i="125"/>
  <c r="H798" i="125"/>
  <c r="L795" i="125"/>
  <c r="H793" i="125"/>
  <c r="H792" i="125"/>
  <c r="H785" i="125"/>
  <c r="H786" i="125" s="1"/>
  <c r="H782" i="125"/>
  <c r="H781" i="125"/>
  <c r="H780" i="125"/>
  <c r="H779" i="125"/>
  <c r="H778" i="125"/>
  <c r="H777" i="125"/>
  <c r="H776" i="125"/>
  <c r="H772" i="125"/>
  <c r="H773" i="125" s="1"/>
  <c r="H768" i="125"/>
  <c r="H769" i="125" s="1"/>
  <c r="H764" i="125"/>
  <c r="H765" i="125" s="1"/>
  <c r="H750" i="125"/>
  <c r="H735" i="125"/>
  <c r="H728" i="125"/>
  <c r="H727" i="125"/>
  <c r="H723" i="125"/>
  <c r="H724" i="125" s="1"/>
  <c r="H719" i="125"/>
  <c r="H718" i="125"/>
  <c r="H717" i="125"/>
  <c r="E713" i="125"/>
  <c r="H713" i="125" s="1"/>
  <c r="E712" i="125"/>
  <c r="H712" i="125" s="1"/>
  <c r="H711" i="125"/>
  <c r="H707" i="125"/>
  <c r="H706" i="125"/>
  <c r="J699" i="125"/>
  <c r="E699" i="125"/>
  <c r="H699" i="125" s="1"/>
  <c r="H698" i="125"/>
  <c r="J697" i="125"/>
  <c r="H697" i="125"/>
  <c r="J696" i="125"/>
  <c r="H696" i="125"/>
  <c r="J695" i="125"/>
  <c r="H695" i="125"/>
  <c r="H691" i="125"/>
  <c r="H690" i="125"/>
  <c r="F686" i="125"/>
  <c r="H686" i="125" s="1"/>
  <c r="F685" i="125"/>
  <c r="H685" i="125" s="1"/>
  <c r="H684" i="125"/>
  <c r="E680" i="125"/>
  <c r="H680" i="125" s="1"/>
  <c r="H681" i="125" s="1"/>
  <c r="H676" i="125"/>
  <c r="H677" i="125" s="1"/>
  <c r="H672" i="125"/>
  <c r="H673" i="125" s="1"/>
  <c r="E668" i="125"/>
  <c r="H668" i="125" s="1"/>
  <c r="H669" i="125" s="1"/>
  <c r="H664" i="125"/>
  <c r="H665" i="125" s="1"/>
  <c r="H660" i="125"/>
  <c r="H661" i="125" s="1"/>
  <c r="H654" i="125"/>
  <c r="H655" i="125" s="1"/>
  <c r="H650" i="125"/>
  <c r="H648" i="125"/>
  <c r="E647" i="125"/>
  <c r="H647" i="125" s="1"/>
  <c r="H643" i="125"/>
  <c r="H644" i="125" s="1"/>
  <c r="J639" i="125"/>
  <c r="E639" i="125"/>
  <c r="H639" i="125" s="1"/>
  <c r="H638" i="125"/>
  <c r="J637" i="125"/>
  <c r="H637" i="125"/>
  <c r="J636" i="125"/>
  <c r="H636" i="125"/>
  <c r="J635" i="125"/>
  <c r="H635" i="125"/>
  <c r="E627" i="125"/>
  <c r="H627" i="125" s="1"/>
  <c r="H626" i="125"/>
  <c r="H625" i="125"/>
  <c r="H624" i="125"/>
  <c r="J623" i="125"/>
  <c r="H617" i="125"/>
  <c r="E616" i="125"/>
  <c r="H616" i="125" s="1"/>
  <c r="H615" i="125"/>
  <c r="H614" i="125"/>
  <c r="E613" i="125"/>
  <c r="H613" i="125" s="1"/>
  <c r="H612" i="125"/>
  <c r="J611" i="125"/>
  <c r="H611" i="125"/>
  <c r="H606" i="125"/>
  <c r="H605" i="125"/>
  <c r="H604" i="125"/>
  <c r="H603" i="125"/>
  <c r="H601" i="125"/>
  <c r="H600" i="125"/>
  <c r="H599" i="125"/>
  <c r="H598" i="125"/>
  <c r="H597" i="125"/>
  <c r="E596" i="125"/>
  <c r="H596" i="125" s="1"/>
  <c r="J595" i="125"/>
  <c r="H595" i="125"/>
  <c r="H586" i="125"/>
  <c r="H585" i="125"/>
  <c r="H584" i="125"/>
  <c r="F583" i="125"/>
  <c r="H583" i="125" s="1"/>
  <c r="H582" i="125"/>
  <c r="F574" i="125"/>
  <c r="H574" i="125" s="1"/>
  <c r="H573" i="125"/>
  <c r="H570" i="125"/>
  <c r="H566" i="125"/>
  <c r="H565" i="125"/>
  <c r="H564" i="125"/>
  <c r="E563" i="125"/>
  <c r="H563" i="125" s="1"/>
  <c r="E562" i="125"/>
  <c r="H562" i="125" s="1"/>
  <c r="H561" i="125"/>
  <c r="H560" i="125"/>
  <c r="H559" i="125"/>
  <c r="H558" i="125"/>
  <c r="H557" i="125"/>
  <c r="H556" i="125"/>
  <c r="H555" i="125"/>
  <c r="H554" i="125"/>
  <c r="H553" i="125"/>
  <c r="H552" i="125"/>
  <c r="H551" i="125"/>
  <c r="H550" i="125"/>
  <c r="H549" i="125"/>
  <c r="H548" i="125"/>
  <c r="H547" i="125"/>
  <c r="E541" i="125"/>
  <c r="H541" i="125" s="1"/>
  <c r="E540" i="125"/>
  <c r="H540" i="125" s="1"/>
  <c r="H539" i="125"/>
  <c r="E538" i="125"/>
  <c r="H538" i="125" s="1"/>
  <c r="H537" i="125"/>
  <c r="E532" i="125"/>
  <c r="H532" i="125" s="1"/>
  <c r="H533" i="125" s="1"/>
  <c r="H528" i="125"/>
  <c r="H527" i="125"/>
  <c r="H523" i="125"/>
  <c r="E522" i="125"/>
  <c r="H522" i="125" s="1"/>
  <c r="H520" i="125"/>
  <c r="H519" i="125"/>
  <c r="E515" i="125"/>
  <c r="H515" i="125" s="1"/>
  <c r="H513" i="125"/>
  <c r="G512" i="125"/>
  <c r="H512" i="125" s="1"/>
  <c r="H511" i="125"/>
  <c r="E507" i="125"/>
  <c r="H507" i="125" s="1"/>
  <c r="H506" i="125"/>
  <c r="E502" i="125"/>
  <c r="H502" i="125" s="1"/>
  <c r="E501" i="125"/>
  <c r="H501" i="125" s="1"/>
  <c r="E499" i="125"/>
  <c r="H499" i="125" s="1"/>
  <c r="H498" i="125"/>
  <c r="E494" i="125"/>
  <c r="H494" i="125" s="1"/>
  <c r="H495" i="125" s="1"/>
  <c r="E489" i="125"/>
  <c r="H489" i="125" s="1"/>
  <c r="E488" i="125"/>
  <c r="H488" i="125" s="1"/>
  <c r="E486" i="125"/>
  <c r="H486" i="125" s="1"/>
  <c r="E485" i="125"/>
  <c r="H485" i="125" s="1"/>
  <c r="H484" i="125"/>
  <c r="E480" i="125"/>
  <c r="H480" i="125" s="1"/>
  <c r="H478" i="125"/>
  <c r="H477" i="125"/>
  <c r="H476" i="125"/>
  <c r="E472" i="125"/>
  <c r="H472" i="125" s="1"/>
  <c r="E470" i="125"/>
  <c r="H470" i="125" s="1"/>
  <c r="G469" i="125"/>
  <c r="E469" i="125"/>
  <c r="H468" i="125"/>
  <c r="F462" i="125"/>
  <c r="E462" i="125"/>
  <c r="F461" i="125"/>
  <c r="H461" i="125" s="1"/>
  <c r="F460" i="125"/>
  <c r="H460" i="125" s="1"/>
  <c r="F459" i="125"/>
  <c r="H459" i="125" s="1"/>
  <c r="F458" i="125"/>
  <c r="H458" i="125" s="1"/>
  <c r="F457" i="125"/>
  <c r="H457" i="125" s="1"/>
  <c r="F456" i="125"/>
  <c r="E456" i="125"/>
  <c r="F455" i="125"/>
  <c r="H455" i="125" s="1"/>
  <c r="F454" i="125"/>
  <c r="H454" i="125" s="1"/>
  <c r="F453" i="125"/>
  <c r="H453" i="125" s="1"/>
  <c r="F452" i="125"/>
  <c r="H452" i="125" s="1"/>
  <c r="F451" i="125"/>
  <c r="H451" i="125" s="1"/>
  <c r="F450" i="125"/>
  <c r="H450" i="125" s="1"/>
  <c r="F449" i="125"/>
  <c r="E449" i="125"/>
  <c r="F448" i="125"/>
  <c r="H448" i="125" s="1"/>
  <c r="F447" i="125"/>
  <c r="H447" i="125" s="1"/>
  <c r="F446" i="125"/>
  <c r="H446" i="125" s="1"/>
  <c r="F445" i="125"/>
  <c r="H445" i="125" s="1"/>
  <c r="F444" i="125"/>
  <c r="H444" i="125" s="1"/>
  <c r="F443" i="125"/>
  <c r="H443" i="125" s="1"/>
  <c r="F442" i="125"/>
  <c r="H442" i="125" s="1"/>
  <c r="F441" i="125"/>
  <c r="H441" i="125" s="1"/>
  <c r="F440" i="125"/>
  <c r="H440" i="125" s="1"/>
  <c r="F439" i="125"/>
  <c r="H439" i="125" s="1"/>
  <c r="F438" i="125"/>
  <c r="H438" i="125" s="1"/>
  <c r="F437" i="125"/>
  <c r="H437" i="125" s="1"/>
  <c r="F436" i="125"/>
  <c r="H436" i="125" s="1"/>
  <c r="F435" i="125"/>
  <c r="H435" i="125" s="1"/>
  <c r="F434" i="125"/>
  <c r="H434" i="125" s="1"/>
  <c r="F433" i="125"/>
  <c r="H433" i="125" s="1"/>
  <c r="F432" i="125"/>
  <c r="H432" i="125" s="1"/>
  <c r="F431" i="125"/>
  <c r="H431" i="125" s="1"/>
  <c r="F430" i="125"/>
  <c r="H430" i="125" s="1"/>
  <c r="F429" i="125"/>
  <c r="H429" i="125" s="1"/>
  <c r="F428" i="125"/>
  <c r="H428" i="125" s="1"/>
  <c r="F427" i="125"/>
  <c r="H427" i="125" s="1"/>
  <c r="F426" i="125"/>
  <c r="H426" i="125" s="1"/>
  <c r="F425" i="125"/>
  <c r="H425" i="125" s="1"/>
  <c r="F424" i="125"/>
  <c r="H424" i="125" s="1"/>
  <c r="F423" i="125"/>
  <c r="H423" i="125" s="1"/>
  <c r="F422" i="125"/>
  <c r="H422" i="125" s="1"/>
  <c r="F421" i="125"/>
  <c r="H421" i="125" s="1"/>
  <c r="F420" i="125"/>
  <c r="H420" i="125" s="1"/>
  <c r="F419" i="125"/>
  <c r="H419" i="125" s="1"/>
  <c r="F418" i="125"/>
  <c r="H418" i="125" s="1"/>
  <c r="F417" i="125"/>
  <c r="H417" i="125" s="1"/>
  <c r="F416" i="125"/>
  <c r="H416" i="125" s="1"/>
  <c r="F415" i="125"/>
  <c r="H415" i="125" s="1"/>
  <c r="F414" i="125"/>
  <c r="H414" i="125" s="1"/>
  <c r="F413" i="125"/>
  <c r="H413" i="125" s="1"/>
  <c r="F412" i="125"/>
  <c r="H412" i="125" s="1"/>
  <c r="F411" i="125"/>
  <c r="H411" i="125" s="1"/>
  <c r="F410" i="125"/>
  <c r="H410" i="125" s="1"/>
  <c r="F409" i="125"/>
  <c r="H409" i="125" s="1"/>
  <c r="F408" i="125"/>
  <c r="H408" i="125" s="1"/>
  <c r="F407" i="125"/>
  <c r="H407" i="125" s="1"/>
  <c r="F406" i="125"/>
  <c r="H406" i="125" s="1"/>
  <c r="F405" i="125"/>
  <c r="H405" i="125" s="1"/>
  <c r="F404" i="125"/>
  <c r="H404" i="125" s="1"/>
  <c r="F403" i="125"/>
  <c r="H403" i="125" s="1"/>
  <c r="F402" i="125"/>
  <c r="H402" i="125" s="1"/>
  <c r="F401" i="125"/>
  <c r="H401" i="125" s="1"/>
  <c r="F400" i="125"/>
  <c r="H400" i="125" s="1"/>
  <c r="F399" i="125"/>
  <c r="H399" i="125" s="1"/>
  <c r="F396" i="125"/>
  <c r="H396" i="125" s="1"/>
  <c r="F395" i="125"/>
  <c r="H395" i="125" s="1"/>
  <c r="E389" i="125"/>
  <c r="H389" i="125" s="1"/>
  <c r="H388" i="125"/>
  <c r="H387" i="125"/>
  <c r="H386" i="125"/>
  <c r="E382" i="125"/>
  <c r="H382" i="125" s="1"/>
  <c r="E381" i="125"/>
  <c r="H381" i="125" s="1"/>
  <c r="H379" i="125"/>
  <c r="H378" i="125"/>
  <c r="H377" i="125"/>
  <c r="H376" i="125"/>
  <c r="F375" i="125"/>
  <c r="E375" i="125"/>
  <c r="F374" i="125"/>
  <c r="E374" i="125"/>
  <c r="F373" i="125"/>
  <c r="E373" i="125"/>
  <c r="H372" i="125"/>
  <c r="E368" i="125"/>
  <c r="H368" i="125" s="1"/>
  <c r="H367" i="125"/>
  <c r="E363" i="125"/>
  <c r="H363" i="125" s="1"/>
  <c r="E362" i="125"/>
  <c r="H362" i="125" s="1"/>
  <c r="E360" i="125"/>
  <c r="H360" i="125" s="1"/>
  <c r="E359" i="125"/>
  <c r="H359" i="125" s="1"/>
  <c r="E354" i="125"/>
  <c r="H354" i="125" s="1"/>
  <c r="E353" i="125"/>
  <c r="H353" i="125" s="1"/>
  <c r="H352" i="125"/>
  <c r="E351" i="125"/>
  <c r="H351" i="125" s="1"/>
  <c r="E350" i="125"/>
  <c r="H350" i="125" s="1"/>
  <c r="E345" i="125"/>
  <c r="H345" i="125" s="1"/>
  <c r="H344" i="125"/>
  <c r="H343" i="125"/>
  <c r="H342" i="125"/>
  <c r="H341" i="125"/>
  <c r="H336" i="125"/>
  <c r="E335" i="125"/>
  <c r="H335" i="125" s="1"/>
  <c r="H334" i="125"/>
  <c r="E333" i="125"/>
  <c r="H333" i="125" s="1"/>
  <c r="E332" i="125"/>
  <c r="H332" i="125" s="1"/>
  <c r="E331" i="125"/>
  <c r="H331" i="125" s="1"/>
  <c r="H330" i="125"/>
  <c r="H325" i="125"/>
  <c r="H324" i="125"/>
  <c r="H323" i="125"/>
  <c r="H322" i="125"/>
  <c r="H321" i="125"/>
  <c r="E320" i="125"/>
  <c r="H320" i="125" s="1"/>
  <c r="E319" i="125"/>
  <c r="H319" i="125" s="1"/>
  <c r="H318" i="125"/>
  <c r="E317" i="125"/>
  <c r="H317" i="125" s="1"/>
  <c r="E316" i="125"/>
  <c r="H316" i="125" s="1"/>
  <c r="E315" i="125"/>
  <c r="H315" i="125" s="1"/>
  <c r="E314" i="125"/>
  <c r="H314" i="125" s="1"/>
  <c r="F310" i="125"/>
  <c r="E310" i="125"/>
  <c r="F309" i="125"/>
  <c r="H309" i="125" s="1"/>
  <c r="F308" i="125"/>
  <c r="H308" i="125" s="1"/>
  <c r="F307" i="125"/>
  <c r="H307" i="125" s="1"/>
  <c r="F306" i="125"/>
  <c r="H306" i="125" s="1"/>
  <c r="F305" i="125"/>
  <c r="H305" i="125" s="1"/>
  <c r="F304" i="125"/>
  <c r="E304" i="125"/>
  <c r="F303" i="125"/>
  <c r="H303" i="125" s="1"/>
  <c r="F302" i="125"/>
  <c r="H302" i="125" s="1"/>
  <c r="F301" i="125"/>
  <c r="H301" i="125" s="1"/>
  <c r="F300" i="125"/>
  <c r="H300" i="125" s="1"/>
  <c r="F299" i="125"/>
  <c r="H299" i="125" s="1"/>
  <c r="F298" i="125"/>
  <c r="H298" i="125" s="1"/>
  <c r="F297" i="125"/>
  <c r="E297" i="125"/>
  <c r="F296" i="125"/>
  <c r="H296" i="125" s="1"/>
  <c r="F295" i="125"/>
  <c r="H295" i="125" s="1"/>
  <c r="F294" i="125"/>
  <c r="H294" i="125" s="1"/>
  <c r="F293" i="125"/>
  <c r="H293" i="125" s="1"/>
  <c r="F292" i="125"/>
  <c r="H292" i="125" s="1"/>
  <c r="F291" i="125"/>
  <c r="H291" i="125" s="1"/>
  <c r="F290" i="125"/>
  <c r="H290" i="125" s="1"/>
  <c r="F289" i="125"/>
  <c r="H289" i="125" s="1"/>
  <c r="F288" i="125"/>
  <c r="H288" i="125" s="1"/>
  <c r="F287" i="125"/>
  <c r="H287" i="125" s="1"/>
  <c r="F286" i="125"/>
  <c r="H286" i="125" s="1"/>
  <c r="F285" i="125"/>
  <c r="H285" i="125" s="1"/>
  <c r="F284" i="125"/>
  <c r="H284" i="125" s="1"/>
  <c r="F283" i="125"/>
  <c r="H283" i="125" s="1"/>
  <c r="F282" i="125"/>
  <c r="H282" i="125" s="1"/>
  <c r="F281" i="125"/>
  <c r="H281" i="125" s="1"/>
  <c r="F280" i="125"/>
  <c r="H280" i="125" s="1"/>
  <c r="F279" i="125"/>
  <c r="H279" i="125" s="1"/>
  <c r="F278" i="125"/>
  <c r="H278" i="125" s="1"/>
  <c r="F277" i="125"/>
  <c r="H277" i="125" s="1"/>
  <c r="F276" i="125"/>
  <c r="H276" i="125" s="1"/>
  <c r="F275" i="125"/>
  <c r="H275" i="125" s="1"/>
  <c r="F274" i="125"/>
  <c r="H274" i="125" s="1"/>
  <c r="F273" i="125"/>
  <c r="H273" i="125" s="1"/>
  <c r="F272" i="125"/>
  <c r="H272" i="125" s="1"/>
  <c r="F271" i="125"/>
  <c r="H271" i="125" s="1"/>
  <c r="F270" i="125"/>
  <c r="H270" i="125" s="1"/>
  <c r="F269" i="125"/>
  <c r="H269" i="125" s="1"/>
  <c r="F268" i="125"/>
  <c r="H268" i="125" s="1"/>
  <c r="F267" i="125"/>
  <c r="H267" i="125" s="1"/>
  <c r="F266" i="125"/>
  <c r="H266" i="125" s="1"/>
  <c r="F265" i="125"/>
  <c r="H265" i="125" s="1"/>
  <c r="F264" i="125"/>
  <c r="H264" i="125" s="1"/>
  <c r="F263" i="125"/>
  <c r="H263" i="125" s="1"/>
  <c r="F262" i="125"/>
  <c r="H262" i="125" s="1"/>
  <c r="F261" i="125"/>
  <c r="H261" i="125" s="1"/>
  <c r="F260" i="125"/>
  <c r="H260" i="125" s="1"/>
  <c r="F259" i="125"/>
  <c r="H259" i="125" s="1"/>
  <c r="F258" i="125"/>
  <c r="H258" i="125" s="1"/>
  <c r="F257" i="125"/>
  <c r="H257" i="125" s="1"/>
  <c r="F256" i="125"/>
  <c r="H256" i="125" s="1"/>
  <c r="F255" i="125"/>
  <c r="H255" i="125" s="1"/>
  <c r="F254" i="125"/>
  <c r="H254" i="125" s="1"/>
  <c r="F253" i="125"/>
  <c r="H253" i="125" s="1"/>
  <c r="F252" i="125"/>
  <c r="H252" i="125" s="1"/>
  <c r="F251" i="125"/>
  <c r="H251" i="125" s="1"/>
  <c r="F250" i="125"/>
  <c r="H250" i="125" s="1"/>
  <c r="F249" i="125"/>
  <c r="H249" i="125" s="1"/>
  <c r="F248" i="125"/>
  <c r="H248" i="125" s="1"/>
  <c r="F247" i="125"/>
  <c r="H247" i="125" s="1"/>
  <c r="H246" i="125"/>
  <c r="H245" i="125"/>
  <c r="F244" i="125"/>
  <c r="E244" i="125"/>
  <c r="F243" i="125"/>
  <c r="E243" i="125"/>
  <c r="F242" i="125"/>
  <c r="E242" i="125"/>
  <c r="F241" i="125"/>
  <c r="E241" i="125"/>
  <c r="F240" i="125"/>
  <c r="E240" i="125"/>
  <c r="F239" i="125"/>
  <c r="E239" i="125"/>
  <c r="F238" i="125"/>
  <c r="E238" i="125"/>
  <c r="H237" i="125"/>
  <c r="H236" i="125"/>
  <c r="H235" i="125"/>
  <c r="H234" i="125"/>
  <c r="F233" i="125"/>
  <c r="E233" i="125"/>
  <c r="F232" i="125"/>
  <c r="E232" i="125"/>
  <c r="F231" i="125"/>
  <c r="E231" i="125"/>
  <c r="H230" i="125"/>
  <c r="E223" i="125"/>
  <c r="H223" i="125" s="1"/>
  <c r="H224" i="125" s="1"/>
  <c r="F208" i="125"/>
  <c r="E208" i="125"/>
  <c r="F207" i="125"/>
  <c r="H207" i="125" s="1"/>
  <c r="F206" i="125"/>
  <c r="H206" i="125" s="1"/>
  <c r="F205" i="125"/>
  <c r="H205" i="125" s="1"/>
  <c r="F204" i="125"/>
  <c r="H204" i="125" s="1"/>
  <c r="F203" i="125"/>
  <c r="H203" i="125" s="1"/>
  <c r="F202" i="125"/>
  <c r="E202" i="125"/>
  <c r="F201" i="125"/>
  <c r="H201" i="125" s="1"/>
  <c r="F200" i="125"/>
  <c r="H200" i="125" s="1"/>
  <c r="F199" i="125"/>
  <c r="H199" i="125" s="1"/>
  <c r="F198" i="125"/>
  <c r="H198" i="125" s="1"/>
  <c r="F197" i="125"/>
  <c r="H197" i="125" s="1"/>
  <c r="F196" i="125"/>
  <c r="H196" i="125" s="1"/>
  <c r="F195" i="125"/>
  <c r="E195" i="125"/>
  <c r="F194" i="125"/>
  <c r="H194" i="125" s="1"/>
  <c r="F193" i="125"/>
  <c r="H193" i="125" s="1"/>
  <c r="F192" i="125"/>
  <c r="H192" i="125" s="1"/>
  <c r="F191" i="125"/>
  <c r="H191" i="125" s="1"/>
  <c r="F190" i="125"/>
  <c r="H190" i="125" s="1"/>
  <c r="F189" i="125"/>
  <c r="H189" i="125" s="1"/>
  <c r="F188" i="125"/>
  <c r="H188" i="125" s="1"/>
  <c r="F187" i="125"/>
  <c r="H187" i="125" s="1"/>
  <c r="F186" i="125"/>
  <c r="H186" i="125" s="1"/>
  <c r="F185" i="125"/>
  <c r="H185" i="125" s="1"/>
  <c r="F184" i="125"/>
  <c r="H184" i="125" s="1"/>
  <c r="F183" i="125"/>
  <c r="H183" i="125" s="1"/>
  <c r="F182" i="125"/>
  <c r="H182" i="125" s="1"/>
  <c r="F181" i="125"/>
  <c r="H181" i="125" s="1"/>
  <c r="F180" i="125"/>
  <c r="H180" i="125" s="1"/>
  <c r="F179" i="125"/>
  <c r="H179" i="125" s="1"/>
  <c r="F178" i="125"/>
  <c r="H178" i="125" s="1"/>
  <c r="F177" i="125"/>
  <c r="H177" i="125" s="1"/>
  <c r="F176" i="125"/>
  <c r="H176" i="125" s="1"/>
  <c r="F175" i="125"/>
  <c r="H175" i="125" s="1"/>
  <c r="F174" i="125"/>
  <c r="H174" i="125" s="1"/>
  <c r="F173" i="125"/>
  <c r="H173" i="125" s="1"/>
  <c r="F172" i="125"/>
  <c r="H172" i="125" s="1"/>
  <c r="F171" i="125"/>
  <c r="H171" i="125" s="1"/>
  <c r="F170" i="125"/>
  <c r="H170" i="125" s="1"/>
  <c r="F169" i="125"/>
  <c r="H169" i="125" s="1"/>
  <c r="F168" i="125"/>
  <c r="H168" i="125" s="1"/>
  <c r="F167" i="125"/>
  <c r="H167" i="125" s="1"/>
  <c r="F166" i="125"/>
  <c r="H166" i="125" s="1"/>
  <c r="F165" i="125"/>
  <c r="H165" i="125" s="1"/>
  <c r="F164" i="125"/>
  <c r="H164" i="125" s="1"/>
  <c r="F163" i="125"/>
  <c r="H163" i="125" s="1"/>
  <c r="F162" i="125"/>
  <c r="H162" i="125" s="1"/>
  <c r="F161" i="125"/>
  <c r="H161" i="125" s="1"/>
  <c r="F160" i="125"/>
  <c r="H160" i="125" s="1"/>
  <c r="F159" i="125"/>
  <c r="H159" i="125" s="1"/>
  <c r="F158" i="125"/>
  <c r="H158" i="125" s="1"/>
  <c r="F157" i="125"/>
  <c r="H157" i="125" s="1"/>
  <c r="F156" i="125"/>
  <c r="H156" i="125" s="1"/>
  <c r="F155" i="125"/>
  <c r="H155" i="125" s="1"/>
  <c r="F154" i="125"/>
  <c r="H154" i="125" s="1"/>
  <c r="F153" i="125"/>
  <c r="H153" i="125" s="1"/>
  <c r="F152" i="125"/>
  <c r="H152" i="125" s="1"/>
  <c r="F151" i="125"/>
  <c r="H151" i="125" s="1"/>
  <c r="F150" i="125"/>
  <c r="H150" i="125" s="1"/>
  <c r="F149" i="125"/>
  <c r="H149" i="125" s="1"/>
  <c r="F148" i="125"/>
  <c r="H148" i="125" s="1"/>
  <c r="F147" i="125"/>
  <c r="H147" i="125" s="1"/>
  <c r="F146" i="125"/>
  <c r="H146" i="125" s="1"/>
  <c r="F145" i="125"/>
  <c r="H145" i="125" s="1"/>
  <c r="H144" i="125"/>
  <c r="H143" i="125"/>
  <c r="F142" i="125"/>
  <c r="E142" i="125"/>
  <c r="F141" i="125"/>
  <c r="E141" i="125"/>
  <c r="F140" i="125"/>
  <c r="E140" i="125"/>
  <c r="F139" i="125"/>
  <c r="E139" i="125"/>
  <c r="F138" i="125"/>
  <c r="E138" i="125"/>
  <c r="F137" i="125"/>
  <c r="E137" i="125"/>
  <c r="F136" i="125"/>
  <c r="E136" i="125"/>
  <c r="H135" i="125"/>
  <c r="H134" i="125"/>
  <c r="H133" i="125"/>
  <c r="H132" i="125"/>
  <c r="H131" i="125"/>
  <c r="F130" i="125"/>
  <c r="E130" i="125"/>
  <c r="F129" i="125"/>
  <c r="E129" i="125"/>
  <c r="F128" i="125"/>
  <c r="E128" i="125"/>
  <c r="H127" i="125"/>
  <c r="G121" i="125"/>
  <c r="F121" i="125"/>
  <c r="E121" i="125"/>
  <c r="G120" i="125"/>
  <c r="F120" i="125"/>
  <c r="G119" i="125"/>
  <c r="F119" i="125"/>
  <c r="G118" i="125"/>
  <c r="F118" i="125"/>
  <c r="G117" i="125"/>
  <c r="F117" i="125"/>
  <c r="G116" i="125"/>
  <c r="F116" i="125"/>
  <c r="G115" i="125"/>
  <c r="F115" i="125"/>
  <c r="E115" i="125"/>
  <c r="G114" i="125"/>
  <c r="F114" i="125"/>
  <c r="G113" i="125"/>
  <c r="F113" i="125"/>
  <c r="G112" i="125"/>
  <c r="F112" i="125"/>
  <c r="G111" i="125"/>
  <c r="F111" i="125"/>
  <c r="G110" i="125"/>
  <c r="F110" i="125"/>
  <c r="G109" i="125"/>
  <c r="F109" i="125"/>
  <c r="G108" i="125"/>
  <c r="F108" i="125"/>
  <c r="E108" i="125"/>
  <c r="G107" i="125"/>
  <c r="F107" i="125"/>
  <c r="G106" i="125"/>
  <c r="F106" i="125"/>
  <c r="G105" i="125"/>
  <c r="F105" i="125"/>
  <c r="G104" i="125"/>
  <c r="F104" i="125"/>
  <c r="G103" i="125"/>
  <c r="F103" i="125"/>
  <c r="G102" i="125"/>
  <c r="F102" i="125"/>
  <c r="G101" i="125"/>
  <c r="F101" i="125"/>
  <c r="G100" i="125"/>
  <c r="F100" i="125"/>
  <c r="G99" i="125"/>
  <c r="F99" i="125"/>
  <c r="G98" i="125"/>
  <c r="F98" i="125"/>
  <c r="G97" i="125"/>
  <c r="F97" i="125"/>
  <c r="G96" i="125"/>
  <c r="F96" i="125"/>
  <c r="G95" i="125"/>
  <c r="F95" i="125"/>
  <c r="G94" i="125"/>
  <c r="F94" i="125"/>
  <c r="G93" i="125"/>
  <c r="F93" i="125"/>
  <c r="G92" i="125"/>
  <c r="F92" i="125"/>
  <c r="G91" i="125"/>
  <c r="F91" i="125"/>
  <c r="G90" i="125"/>
  <c r="F90" i="125"/>
  <c r="G89" i="125"/>
  <c r="F89" i="125"/>
  <c r="G88" i="125"/>
  <c r="F88" i="125"/>
  <c r="G87" i="125"/>
  <c r="F87" i="125"/>
  <c r="G86" i="125"/>
  <c r="F86" i="125"/>
  <c r="G85" i="125"/>
  <c r="F85" i="125"/>
  <c r="G84" i="125"/>
  <c r="F84" i="125"/>
  <c r="G83" i="125"/>
  <c r="F83" i="125"/>
  <c r="G82" i="125"/>
  <c r="F82" i="125"/>
  <c r="G81" i="125"/>
  <c r="F81" i="125"/>
  <c r="G80" i="125"/>
  <c r="F80" i="125"/>
  <c r="G79" i="125"/>
  <c r="F79" i="125"/>
  <c r="G78" i="125"/>
  <c r="F78" i="125"/>
  <c r="G77" i="125"/>
  <c r="F77" i="125"/>
  <c r="G76" i="125"/>
  <c r="F76" i="125"/>
  <c r="G75" i="125"/>
  <c r="F75" i="125"/>
  <c r="G74" i="125"/>
  <c r="F74" i="125"/>
  <c r="G73" i="125"/>
  <c r="F73" i="125"/>
  <c r="G72" i="125"/>
  <c r="F72" i="125"/>
  <c r="G71" i="125"/>
  <c r="F71" i="125"/>
  <c r="G70" i="125"/>
  <c r="F70" i="125"/>
  <c r="G69" i="125"/>
  <c r="F69" i="125"/>
  <c r="G68" i="125"/>
  <c r="F68" i="125"/>
  <c r="G67" i="125"/>
  <c r="F67" i="125"/>
  <c r="G66" i="125"/>
  <c r="F66" i="125"/>
  <c r="G65" i="125"/>
  <c r="F65" i="125"/>
  <c r="G64" i="125"/>
  <c r="F64" i="125"/>
  <c r="G63" i="125"/>
  <c r="F63" i="125"/>
  <c r="G62" i="125"/>
  <c r="F62" i="125"/>
  <c r="G61" i="125"/>
  <c r="F61" i="125"/>
  <c r="G60" i="125"/>
  <c r="F60" i="125"/>
  <c r="G59" i="125"/>
  <c r="F59" i="125"/>
  <c r="G58" i="125"/>
  <c r="F58" i="125"/>
  <c r="H57" i="125"/>
  <c r="H56" i="125"/>
  <c r="F55" i="125"/>
  <c r="E55" i="125"/>
  <c r="F54" i="125"/>
  <c r="E54" i="125"/>
  <c r="F53" i="125"/>
  <c r="E53" i="125"/>
  <c r="F52" i="125"/>
  <c r="E52" i="125"/>
  <c r="F51" i="125"/>
  <c r="E51" i="125"/>
  <c r="F50" i="125"/>
  <c r="E50" i="125"/>
  <c r="F49" i="125"/>
  <c r="E49" i="125"/>
  <c r="H48" i="125"/>
  <c r="H47" i="125"/>
  <c r="H46" i="125"/>
  <c r="H45" i="125"/>
  <c r="H44" i="125"/>
  <c r="F43" i="125"/>
  <c r="E43" i="125"/>
  <c r="F42" i="125"/>
  <c r="E42" i="125"/>
  <c r="F41" i="125"/>
  <c r="E41" i="125"/>
  <c r="H40" i="125"/>
  <c r="E32" i="125"/>
  <c r="H32" i="125" s="1"/>
  <c r="H33" i="125" s="1"/>
  <c r="H28" i="125"/>
  <c r="H29" i="125" s="1"/>
  <c r="H24" i="125"/>
  <c r="H25" i="125" s="1"/>
  <c r="H17" i="125"/>
  <c r="H18" i="125" s="1"/>
  <c r="H13" i="125"/>
  <c r="H14" i="125" s="1"/>
  <c r="K12" i="125"/>
  <c r="E226" i="54"/>
  <c r="D226" i="54"/>
  <c r="D213" i="54"/>
  <c r="H212" i="54"/>
  <c r="G212" i="54"/>
  <c r="J212" i="54" s="1"/>
  <c r="H211" i="54"/>
  <c r="J211" i="54" s="1"/>
  <c r="H210" i="54"/>
  <c r="J210" i="54" s="1"/>
  <c r="H209" i="54"/>
  <c r="J209" i="54" s="1"/>
  <c r="H208" i="54"/>
  <c r="J208" i="54" s="1"/>
  <c r="H207" i="54"/>
  <c r="J207" i="54" s="1"/>
  <c r="H206" i="54"/>
  <c r="J206" i="54" s="1"/>
  <c r="G206" i="54"/>
  <c r="H205" i="54"/>
  <c r="J205" i="54" s="1"/>
  <c r="H204" i="54"/>
  <c r="J204" i="54" s="1"/>
  <c r="H203" i="54"/>
  <c r="J203" i="54" s="1"/>
  <c r="H202" i="54"/>
  <c r="J202" i="54" s="1"/>
  <c r="H201" i="54"/>
  <c r="J201" i="54" s="1"/>
  <c r="H200" i="54"/>
  <c r="J200" i="54" s="1"/>
  <c r="H199" i="54"/>
  <c r="G199" i="54"/>
  <c r="H198" i="54"/>
  <c r="J198" i="54" s="1"/>
  <c r="H197" i="54"/>
  <c r="J197" i="54" s="1"/>
  <c r="H196" i="54"/>
  <c r="J196" i="54" s="1"/>
  <c r="H195" i="54"/>
  <c r="J195" i="54" s="1"/>
  <c r="H194" i="54"/>
  <c r="J194" i="54" s="1"/>
  <c r="H193" i="54"/>
  <c r="J193" i="54" s="1"/>
  <c r="H192" i="54"/>
  <c r="J192" i="54" s="1"/>
  <c r="H191" i="54"/>
  <c r="J191" i="54" s="1"/>
  <c r="H190" i="54"/>
  <c r="J190" i="54" s="1"/>
  <c r="H189" i="54"/>
  <c r="J189" i="54" s="1"/>
  <c r="H188" i="54"/>
  <c r="J188" i="54" s="1"/>
  <c r="H187" i="54"/>
  <c r="J187" i="54" s="1"/>
  <c r="H186" i="54"/>
  <c r="J186" i="54" s="1"/>
  <c r="H185" i="54"/>
  <c r="J185" i="54" s="1"/>
  <c r="H184" i="54"/>
  <c r="J184" i="54" s="1"/>
  <c r="H183" i="54"/>
  <c r="J183" i="54" s="1"/>
  <c r="H182" i="54"/>
  <c r="J182" i="54" s="1"/>
  <c r="H181" i="54"/>
  <c r="J181" i="54" s="1"/>
  <c r="H180" i="54"/>
  <c r="J180" i="54" s="1"/>
  <c r="H179" i="54"/>
  <c r="J179" i="54" s="1"/>
  <c r="H178" i="54"/>
  <c r="J178" i="54" s="1"/>
  <c r="H177" i="54"/>
  <c r="J177" i="54" s="1"/>
  <c r="H176" i="54"/>
  <c r="J176" i="54" s="1"/>
  <c r="H175" i="54"/>
  <c r="J175" i="54" s="1"/>
  <c r="H174" i="54"/>
  <c r="J174" i="54" s="1"/>
  <c r="H173" i="54"/>
  <c r="J173" i="54" s="1"/>
  <c r="H172" i="54"/>
  <c r="J172" i="54" s="1"/>
  <c r="H171" i="54"/>
  <c r="J171" i="54" s="1"/>
  <c r="H170" i="54"/>
  <c r="J170" i="54" s="1"/>
  <c r="H169" i="54"/>
  <c r="J169" i="54" s="1"/>
  <c r="H168" i="54"/>
  <c r="J168" i="54" s="1"/>
  <c r="H167" i="54"/>
  <c r="J167" i="54" s="1"/>
  <c r="H166" i="54"/>
  <c r="J166" i="54" s="1"/>
  <c r="H165" i="54"/>
  <c r="J165" i="54" s="1"/>
  <c r="H164" i="54"/>
  <c r="J164" i="54" s="1"/>
  <c r="H163" i="54"/>
  <c r="J163" i="54" s="1"/>
  <c r="H162" i="54"/>
  <c r="J162" i="54" s="1"/>
  <c r="H161" i="54"/>
  <c r="J161" i="54" s="1"/>
  <c r="H160" i="54"/>
  <c r="J160" i="54" s="1"/>
  <c r="H159" i="54"/>
  <c r="J159" i="54" s="1"/>
  <c r="H158" i="54"/>
  <c r="J158" i="54" s="1"/>
  <c r="H157" i="54"/>
  <c r="J157" i="54" s="1"/>
  <c r="H156" i="54"/>
  <c r="J156" i="54" s="1"/>
  <c r="H155" i="54"/>
  <c r="J155" i="54" s="1"/>
  <c r="H154" i="54"/>
  <c r="J154" i="54" s="1"/>
  <c r="H153" i="54"/>
  <c r="J153" i="54" s="1"/>
  <c r="H152" i="54"/>
  <c r="J152" i="54" s="1"/>
  <c r="H151" i="54"/>
  <c r="J151" i="54" s="1"/>
  <c r="H150" i="54"/>
  <c r="J150" i="54" s="1"/>
  <c r="H149" i="54"/>
  <c r="J149" i="54" s="1"/>
  <c r="J148" i="54"/>
  <c r="J147" i="54"/>
  <c r="H146" i="54"/>
  <c r="G146" i="54"/>
  <c r="H145" i="54"/>
  <c r="J145" i="54" s="1"/>
  <c r="G145" i="54"/>
  <c r="H144" i="54"/>
  <c r="J144" i="54" s="1"/>
  <c r="G144" i="54"/>
  <c r="H143" i="54"/>
  <c r="G143" i="54"/>
  <c r="H142" i="54"/>
  <c r="G142" i="54"/>
  <c r="H141" i="54"/>
  <c r="G141" i="54"/>
  <c r="H140" i="54"/>
  <c r="G140" i="54"/>
  <c r="J139" i="54"/>
  <c r="J138" i="54"/>
  <c r="J137" i="54"/>
  <c r="J136" i="54"/>
  <c r="J135" i="54"/>
  <c r="H134" i="54"/>
  <c r="G134" i="54"/>
  <c r="H133" i="54"/>
  <c r="G133" i="54"/>
  <c r="J133" i="54" s="1"/>
  <c r="H132" i="54"/>
  <c r="G132" i="54"/>
  <c r="J131" i="54"/>
  <c r="O128" i="54"/>
  <c r="P128" i="54" s="1"/>
  <c r="L128" i="54"/>
  <c r="M128" i="54" s="1"/>
  <c r="E128" i="54"/>
  <c r="D128" i="54"/>
  <c r="E31" i="54"/>
  <c r="D31" i="54"/>
  <c r="O31" i="54"/>
  <c r="P31" i="54" s="1"/>
  <c r="L31" i="54"/>
  <c r="M31" i="54" s="1"/>
  <c r="D33" i="54"/>
  <c r="J32" i="54"/>
  <c r="J33" i="54" s="1"/>
  <c r="K31" i="54" s="1"/>
  <c r="D1099" i="54"/>
  <c r="J1098" i="54"/>
  <c r="J1099" i="54" s="1"/>
  <c r="K1097" i="54" s="1"/>
  <c r="O1097" i="54"/>
  <c r="P1097" i="54" s="1"/>
  <c r="L1097" i="54"/>
  <c r="M1097" i="54" s="1"/>
  <c r="E1097" i="54"/>
  <c r="D1097" i="54"/>
  <c r="D1104" i="54"/>
  <c r="J1103" i="54"/>
  <c r="J1102" i="54"/>
  <c r="O1101" i="54"/>
  <c r="P1101" i="54" s="1"/>
  <c r="L1101" i="54"/>
  <c r="M1101" i="54" s="1"/>
  <c r="E1101" i="54"/>
  <c r="D1101" i="54"/>
  <c r="D1094" i="54"/>
  <c r="J1093" i="54"/>
  <c r="J1092" i="54"/>
  <c r="J1091" i="54"/>
  <c r="J1090" i="54"/>
  <c r="J1089" i="54"/>
  <c r="J1088" i="54"/>
  <c r="J1087" i="54"/>
  <c r="J1086" i="54"/>
  <c r="J1085" i="54"/>
  <c r="J1084" i="54"/>
  <c r="J1083" i="54"/>
  <c r="D1079" i="54"/>
  <c r="J1078" i="54"/>
  <c r="J1077" i="54"/>
  <c r="J1076" i="54"/>
  <c r="J1075" i="54"/>
  <c r="O1073" i="54"/>
  <c r="P1073" i="54" s="1"/>
  <c r="L1073" i="54"/>
  <c r="M1073" i="54" s="1"/>
  <c r="E1073" i="54"/>
  <c r="D1073" i="54"/>
  <c r="G948" i="54"/>
  <c r="J948" i="54" s="1"/>
  <c r="J944" i="54"/>
  <c r="D949" i="54"/>
  <c r="O947" i="54"/>
  <c r="P947" i="54" s="1"/>
  <c r="L947" i="54"/>
  <c r="M947" i="54" s="1"/>
  <c r="E947" i="54"/>
  <c r="D947" i="54"/>
  <c r="G971" i="54"/>
  <c r="J971" i="54" s="1"/>
  <c r="J972" i="54" s="1"/>
  <c r="G975" i="54"/>
  <c r="J975" i="54" s="1"/>
  <c r="G967" i="54"/>
  <c r="J967" i="54" s="1"/>
  <c r="G966" i="54"/>
  <c r="J966" i="54" s="1"/>
  <c r="G965" i="54"/>
  <c r="J965" i="54" s="1"/>
  <c r="G964" i="54"/>
  <c r="J964" i="54" s="1"/>
  <c r="J993" i="54"/>
  <c r="G992" i="54"/>
  <c r="J992" i="54" s="1"/>
  <c r="D989" i="54"/>
  <c r="J988" i="54"/>
  <c r="J987" i="54"/>
  <c r="O986" i="54"/>
  <c r="P986" i="54" s="1"/>
  <c r="L986" i="54"/>
  <c r="M986" i="54" s="1"/>
  <c r="E986" i="54"/>
  <c r="D986" i="54"/>
  <c r="J1007" i="54"/>
  <c r="J997" i="54"/>
  <c r="D1004" i="54"/>
  <c r="J1003" i="54"/>
  <c r="J1002" i="54"/>
  <c r="O1001" i="54"/>
  <c r="P1001" i="54" s="1"/>
  <c r="L1001" i="54"/>
  <c r="M1001" i="54" s="1"/>
  <c r="E1001" i="54"/>
  <c r="D1001" i="54"/>
  <c r="D1065" i="54"/>
  <c r="J1064" i="54"/>
  <c r="J1065" i="54" s="1"/>
  <c r="K1063" i="54" s="1"/>
  <c r="O1063" i="54"/>
  <c r="P1063" i="54" s="1"/>
  <c r="L1063" i="54"/>
  <c r="M1063" i="54" s="1"/>
  <c r="E1063" i="54"/>
  <c r="D1063" i="54"/>
  <c r="D1061" i="54"/>
  <c r="J1060" i="54"/>
  <c r="J1061" i="54" s="1"/>
  <c r="K1059" i="54" s="1"/>
  <c r="O1059" i="54"/>
  <c r="P1059" i="54" s="1"/>
  <c r="L1059" i="54"/>
  <c r="M1059" i="54" s="1"/>
  <c r="E1059" i="54"/>
  <c r="D1059" i="54"/>
  <c r="O1067" i="54"/>
  <c r="P1067" i="54" s="1"/>
  <c r="L1067" i="54"/>
  <c r="M1067" i="54" s="1"/>
  <c r="E1067" i="54"/>
  <c r="D1067" i="54"/>
  <c r="D1069" i="54"/>
  <c r="J1068" i="54"/>
  <c r="J1069" i="54" s="1"/>
  <c r="K1067" i="54" s="1"/>
  <c r="E991" i="54"/>
  <c r="D991" i="54"/>
  <c r="E982" i="54"/>
  <c r="D982" i="54"/>
  <c r="D994" i="54"/>
  <c r="O991" i="54"/>
  <c r="P991" i="54" s="1"/>
  <c r="L991" i="54"/>
  <c r="M991" i="54" s="1"/>
  <c r="D984" i="54"/>
  <c r="J983" i="54"/>
  <c r="J984" i="54" s="1"/>
  <c r="K982" i="54" s="1"/>
  <c r="O982" i="54"/>
  <c r="P982" i="54" s="1"/>
  <c r="L982" i="54"/>
  <c r="M982" i="54" s="1"/>
  <c r="E978" i="54"/>
  <c r="D978" i="54"/>
  <c r="D980" i="54"/>
  <c r="J979" i="54"/>
  <c r="J980" i="54" s="1"/>
  <c r="O978" i="54"/>
  <c r="P978" i="54" s="1"/>
  <c r="L978" i="54"/>
  <c r="M978" i="54" s="1"/>
  <c r="E1055" i="54"/>
  <c r="D1055" i="54"/>
  <c r="E241" i="39"/>
  <c r="D241" i="39"/>
  <c r="E240" i="39"/>
  <c r="D240" i="39"/>
  <c r="E239" i="39"/>
  <c r="D239" i="39"/>
  <c r="E238" i="39"/>
  <c r="D238" i="39"/>
  <c r="D1016" i="54"/>
  <c r="J1015" i="54"/>
  <c r="J1014" i="54"/>
  <c r="J1013" i="54"/>
  <c r="J1012" i="54"/>
  <c r="O1011" i="54"/>
  <c r="P1011" i="54" s="1"/>
  <c r="L1011" i="54"/>
  <c r="M1011" i="54" s="1"/>
  <c r="E1011" i="54"/>
  <c r="D1011" i="54"/>
  <c r="D1021" i="54"/>
  <c r="J1020" i="54"/>
  <c r="J1019" i="54"/>
  <c r="O1018" i="54"/>
  <c r="P1018" i="54" s="1"/>
  <c r="L1018" i="54"/>
  <c r="M1018" i="54" s="1"/>
  <c r="E1018" i="54"/>
  <c r="D1018" i="54"/>
  <c r="E226" i="39"/>
  <c r="D226" i="39"/>
  <c r="E225" i="39"/>
  <c r="D225" i="39"/>
  <c r="E224" i="39"/>
  <c r="D224" i="39"/>
  <c r="E1043" i="54"/>
  <c r="D1043" i="54"/>
  <c r="E1039" i="54"/>
  <c r="D1039" i="54"/>
  <c r="E1035" i="54"/>
  <c r="D1035" i="54"/>
  <c r="D1041" i="54"/>
  <c r="J1040" i="54"/>
  <c r="J1041" i="54" s="1"/>
  <c r="K1039" i="54" s="1"/>
  <c r="O1039" i="54"/>
  <c r="P1039" i="54" s="1"/>
  <c r="L1039" i="54"/>
  <c r="M1039" i="54" s="1"/>
  <c r="E1031" i="54"/>
  <c r="D1031" i="54"/>
  <c r="D1033" i="54"/>
  <c r="J1032" i="54"/>
  <c r="J1033" i="54" s="1"/>
  <c r="K1031" i="54" s="1"/>
  <c r="O1031" i="54"/>
  <c r="P1031" i="54" s="1"/>
  <c r="L1031" i="54"/>
  <c r="M1031" i="54" s="1"/>
  <c r="E1027" i="54"/>
  <c r="D1027" i="54"/>
  <c r="D999" i="54"/>
  <c r="J998" i="54"/>
  <c r="O996" i="54"/>
  <c r="P996" i="54" s="1"/>
  <c r="L996" i="54"/>
  <c r="M996" i="54" s="1"/>
  <c r="E996" i="54"/>
  <c r="D996" i="54"/>
  <c r="D976" i="54"/>
  <c r="O974" i="54"/>
  <c r="P974" i="54" s="1"/>
  <c r="L974" i="54"/>
  <c r="M974" i="54" s="1"/>
  <c r="E974" i="54"/>
  <c r="D974" i="54"/>
  <c r="D968" i="54"/>
  <c r="O963" i="54"/>
  <c r="P963" i="54" s="1"/>
  <c r="L963" i="54"/>
  <c r="M963" i="54" s="1"/>
  <c r="E963" i="54"/>
  <c r="D963" i="54"/>
  <c r="D972" i="54"/>
  <c r="O970" i="54"/>
  <c r="P970" i="54" s="1"/>
  <c r="L970" i="54"/>
  <c r="M970" i="54" s="1"/>
  <c r="E970" i="54"/>
  <c r="D970" i="54"/>
  <c r="J956" i="54"/>
  <c r="E1006" i="54"/>
  <c r="D1006" i="54"/>
  <c r="E959" i="54"/>
  <c r="D959" i="54"/>
  <c r="E955" i="54"/>
  <c r="D955" i="54"/>
  <c r="E951" i="54"/>
  <c r="D951" i="54"/>
  <c r="O1006" i="54"/>
  <c r="P1006" i="54" s="1"/>
  <c r="L1006" i="54"/>
  <c r="M1006" i="54" s="1"/>
  <c r="O959" i="54"/>
  <c r="P959" i="54" s="1"/>
  <c r="L959" i="54"/>
  <c r="M959" i="54" s="1"/>
  <c r="O955" i="54"/>
  <c r="P955" i="54" s="1"/>
  <c r="L955" i="54"/>
  <c r="M955" i="54" s="1"/>
  <c r="O951" i="54"/>
  <c r="P951" i="54" s="1"/>
  <c r="L951" i="54"/>
  <c r="M951" i="54" s="1"/>
  <c r="O937" i="54"/>
  <c r="P937" i="54" s="1"/>
  <c r="L937" i="54"/>
  <c r="M937" i="54" s="1"/>
  <c r="E937" i="54"/>
  <c r="D937" i="54"/>
  <c r="O929" i="54"/>
  <c r="P929" i="54" s="1"/>
  <c r="L929" i="54"/>
  <c r="M929" i="54" s="1"/>
  <c r="E211" i="39"/>
  <c r="D211" i="39"/>
  <c r="E210" i="39"/>
  <c r="D210" i="39"/>
  <c r="E209" i="39"/>
  <c r="D209" i="39"/>
  <c r="E208" i="39"/>
  <c r="D208" i="39"/>
  <c r="E196" i="39"/>
  <c r="D196" i="39"/>
  <c r="E195" i="39"/>
  <c r="D195" i="39"/>
  <c r="E194" i="39"/>
  <c r="D194" i="39"/>
  <c r="E193" i="39"/>
  <c r="D193" i="39"/>
  <c r="E192" i="39"/>
  <c r="D192" i="39"/>
  <c r="E179" i="39"/>
  <c r="D179" i="39"/>
  <c r="E178" i="39"/>
  <c r="D178" i="39"/>
  <c r="E177" i="39"/>
  <c r="D177" i="39"/>
  <c r="E176" i="39"/>
  <c r="D176" i="39"/>
  <c r="E175" i="39"/>
  <c r="D175" i="39"/>
  <c r="E174" i="39"/>
  <c r="D174" i="39"/>
  <c r="E162" i="39"/>
  <c r="D162" i="39"/>
  <c r="E161" i="39"/>
  <c r="D161" i="39"/>
  <c r="E160" i="39"/>
  <c r="D160" i="39"/>
  <c r="E159" i="39"/>
  <c r="D159" i="39"/>
  <c r="E158" i="39"/>
  <c r="D158" i="39"/>
  <c r="E157" i="39"/>
  <c r="D157" i="39"/>
  <c r="E929" i="54"/>
  <c r="D929" i="54"/>
  <c r="D1009" i="54"/>
  <c r="J1008" i="54"/>
  <c r="D961" i="54"/>
  <c r="J960" i="54"/>
  <c r="D957" i="54"/>
  <c r="D953" i="54"/>
  <c r="J952" i="54"/>
  <c r="D945" i="54"/>
  <c r="J943" i="54"/>
  <c r="J942" i="54"/>
  <c r="J941" i="54"/>
  <c r="J940" i="54"/>
  <c r="J939" i="54"/>
  <c r="J938" i="54"/>
  <c r="D935" i="54"/>
  <c r="J934" i="54"/>
  <c r="J933" i="54"/>
  <c r="J932" i="54"/>
  <c r="J931" i="54"/>
  <c r="J930" i="54"/>
  <c r="J1024" i="54"/>
  <c r="G924" i="54"/>
  <c r="D917" i="54"/>
  <c r="J916" i="54"/>
  <c r="J917" i="54" s="1"/>
  <c r="K915" i="54" s="1"/>
  <c r="O915" i="54"/>
  <c r="P915" i="54" s="1"/>
  <c r="L915" i="54"/>
  <c r="M915" i="54" s="1"/>
  <c r="E915" i="54"/>
  <c r="D915" i="54"/>
  <c r="D909" i="54"/>
  <c r="J908" i="54"/>
  <c r="J909" i="54" s="1"/>
  <c r="K907" i="54" s="1"/>
  <c r="O907" i="54"/>
  <c r="P907" i="54" s="1"/>
  <c r="L907" i="54"/>
  <c r="M907" i="54" s="1"/>
  <c r="E907" i="54"/>
  <c r="D907" i="54"/>
  <c r="D900" i="54"/>
  <c r="J899" i="54"/>
  <c r="G898" i="54"/>
  <c r="J898" i="54" s="1"/>
  <c r="O897" i="54"/>
  <c r="P897" i="54" s="1"/>
  <c r="L897" i="54"/>
  <c r="M897" i="54" s="1"/>
  <c r="E897" i="54"/>
  <c r="D897" i="54"/>
  <c r="E923" i="54"/>
  <c r="D923" i="54"/>
  <c r="E919" i="54"/>
  <c r="D919" i="54"/>
  <c r="E911" i="54"/>
  <c r="D911" i="54"/>
  <c r="E903" i="54"/>
  <c r="D903" i="54"/>
  <c r="E894" i="54"/>
  <c r="D894" i="54"/>
  <c r="E890" i="54"/>
  <c r="D890" i="54"/>
  <c r="E886" i="54"/>
  <c r="D886" i="54"/>
  <c r="G883" i="54"/>
  <c r="E882" i="54"/>
  <c r="D882" i="54"/>
  <c r="D876" i="54"/>
  <c r="J875" i="54"/>
  <c r="J876" i="54" s="1"/>
  <c r="K874" i="54" s="1"/>
  <c r="O874" i="54"/>
  <c r="P874" i="54" s="1"/>
  <c r="L874" i="54"/>
  <c r="M874" i="54" s="1"/>
  <c r="E874" i="54"/>
  <c r="D874" i="54"/>
  <c r="E878" i="54"/>
  <c r="D878" i="54"/>
  <c r="E870" i="54"/>
  <c r="D870" i="54"/>
  <c r="E866" i="54"/>
  <c r="D866" i="54"/>
  <c r="E862" i="54"/>
  <c r="D862" i="54"/>
  <c r="E858" i="54"/>
  <c r="D858" i="54"/>
  <c r="E854" i="54"/>
  <c r="D854" i="54"/>
  <c r="E850" i="54"/>
  <c r="D850" i="54"/>
  <c r="E844" i="54"/>
  <c r="D844" i="54"/>
  <c r="E838" i="54"/>
  <c r="D838" i="54"/>
  <c r="O832" i="54"/>
  <c r="L832" i="54"/>
  <c r="M832" i="54" s="1"/>
  <c r="O828" i="54"/>
  <c r="L828" i="54"/>
  <c r="M828" i="54" s="1"/>
  <c r="O824" i="54"/>
  <c r="P824" i="54" s="1"/>
  <c r="L824" i="54"/>
  <c r="M824" i="54" s="1"/>
  <c r="E832" i="54"/>
  <c r="D832" i="54"/>
  <c r="E828" i="54"/>
  <c r="D828" i="54"/>
  <c r="E824" i="54"/>
  <c r="D824" i="54"/>
  <c r="E818" i="54"/>
  <c r="D818" i="54"/>
  <c r="D826" i="54"/>
  <c r="J825" i="54"/>
  <c r="J826" i="54" s="1"/>
  <c r="K824" i="54" s="1"/>
  <c r="U823" i="54"/>
  <c r="E812" i="54"/>
  <c r="D812" i="54"/>
  <c r="E726" i="54"/>
  <c r="D726" i="54"/>
  <c r="E763" i="54"/>
  <c r="D763" i="54"/>
  <c r="E767" i="54"/>
  <c r="D767" i="54"/>
  <c r="E771" i="54"/>
  <c r="D771" i="54"/>
  <c r="E775" i="54"/>
  <c r="D775" i="54"/>
  <c r="E779" i="54"/>
  <c r="D779" i="54"/>
  <c r="D787" i="54"/>
  <c r="J786" i="54"/>
  <c r="J785" i="54"/>
  <c r="J784" i="54"/>
  <c r="J783" i="54"/>
  <c r="J782" i="54"/>
  <c r="J781" i="54"/>
  <c r="J780" i="54"/>
  <c r="O779" i="54"/>
  <c r="P779" i="54" s="1"/>
  <c r="L779" i="54"/>
  <c r="M779" i="54" s="1"/>
  <c r="J739" i="54"/>
  <c r="J570" i="54"/>
  <c r="J569" i="54"/>
  <c r="J568" i="54"/>
  <c r="I53" i="39"/>
  <c r="J53" i="39" s="1"/>
  <c r="G53" i="39"/>
  <c r="H53" i="39" s="1"/>
  <c r="E53" i="39"/>
  <c r="D53" i="39"/>
  <c r="I39" i="39"/>
  <c r="J39" i="39" s="1"/>
  <c r="G39" i="39"/>
  <c r="H39" i="39" s="1"/>
  <c r="E39" i="39"/>
  <c r="D39" i="39"/>
  <c r="I38" i="39"/>
  <c r="J38" i="39" s="1"/>
  <c r="G38" i="39"/>
  <c r="H38" i="39" s="1"/>
  <c r="E38" i="39"/>
  <c r="D38" i="39"/>
  <c r="I37" i="39"/>
  <c r="J37" i="39" s="1"/>
  <c r="G37" i="39"/>
  <c r="H37" i="39" s="1"/>
  <c r="E37" i="39"/>
  <c r="D37" i="39"/>
  <c r="I36" i="39"/>
  <c r="J36" i="39" s="1"/>
  <c r="G36" i="39"/>
  <c r="H36" i="39" s="1"/>
  <c r="E36" i="39"/>
  <c r="D36" i="39"/>
  <c r="J326" i="54"/>
  <c r="G318" i="54"/>
  <c r="J318" i="54" s="1"/>
  <c r="G393" i="54"/>
  <c r="J393" i="54" s="1"/>
  <c r="J390" i="54"/>
  <c r="J391" i="54"/>
  <c r="J392" i="54"/>
  <c r="J589" i="54"/>
  <c r="E613" i="54"/>
  <c r="D613" i="54"/>
  <c r="E593" i="54"/>
  <c r="D593" i="54"/>
  <c r="E585" i="54"/>
  <c r="D585" i="54"/>
  <c r="E581" i="54"/>
  <c r="D581" i="54"/>
  <c r="E573" i="54"/>
  <c r="D573" i="54"/>
  <c r="E550" i="54"/>
  <c r="D550" i="54"/>
  <c r="D595" i="54"/>
  <c r="O593" i="54"/>
  <c r="P593" i="54" s="1"/>
  <c r="L593" i="54"/>
  <c r="M593" i="54" s="1"/>
  <c r="D591" i="54"/>
  <c r="J590" i="54"/>
  <c r="J588" i="54"/>
  <c r="H587" i="54"/>
  <c r="J587" i="54" s="1"/>
  <c r="J586" i="54"/>
  <c r="O585" i="54"/>
  <c r="P585" i="54" s="1"/>
  <c r="L585" i="54"/>
  <c r="M585" i="54" s="1"/>
  <c r="S703" i="54"/>
  <c r="G703" i="54"/>
  <c r="J703" i="54" s="1"/>
  <c r="J702" i="54"/>
  <c r="S701" i="54"/>
  <c r="J701" i="54"/>
  <c r="S700" i="54"/>
  <c r="J700" i="54"/>
  <c r="S699" i="54"/>
  <c r="J699" i="54"/>
  <c r="E698" i="54"/>
  <c r="D698" i="54"/>
  <c r="E693" i="54"/>
  <c r="D693" i="54"/>
  <c r="E687" i="54"/>
  <c r="D687" i="54"/>
  <c r="E683" i="54"/>
  <c r="D683" i="54"/>
  <c r="E679" i="54"/>
  <c r="D679" i="54"/>
  <c r="D696" i="54"/>
  <c r="J695" i="54"/>
  <c r="J694" i="54"/>
  <c r="O693" i="54"/>
  <c r="P693" i="54" s="1"/>
  <c r="L693" i="54"/>
  <c r="M693" i="54" s="1"/>
  <c r="H690" i="54"/>
  <c r="H689" i="54"/>
  <c r="E675" i="54"/>
  <c r="D675" i="54"/>
  <c r="E667" i="54"/>
  <c r="D667" i="54"/>
  <c r="E638" i="54"/>
  <c r="D638" i="54"/>
  <c r="E646" i="54"/>
  <c r="D646" i="54"/>
  <c r="E650" i="54"/>
  <c r="D650" i="54"/>
  <c r="E657" i="54"/>
  <c r="D657" i="54"/>
  <c r="E663" i="54"/>
  <c r="D663" i="54"/>
  <c r="D669" i="54"/>
  <c r="J668" i="54"/>
  <c r="J669" i="54" s="1"/>
  <c r="K667" i="54" s="1"/>
  <c r="O667" i="54"/>
  <c r="P667" i="54" s="1"/>
  <c r="L667" i="54"/>
  <c r="M667" i="54" s="1"/>
  <c r="G684" i="54"/>
  <c r="J654" i="54"/>
  <c r="G566" i="54"/>
  <c r="J566" i="54" s="1"/>
  <c r="G567" i="54"/>
  <c r="J567" i="54" s="1"/>
  <c r="G135" i="39"/>
  <c r="H135" i="39" s="1"/>
  <c r="I135" i="39"/>
  <c r="G136" i="39"/>
  <c r="H136" i="39" s="1"/>
  <c r="I136" i="39"/>
  <c r="H137" i="39"/>
  <c r="H138" i="39"/>
  <c r="G139" i="39"/>
  <c r="H139" i="39" s="1"/>
  <c r="I139" i="39"/>
  <c r="J139" i="39" s="1"/>
  <c r="G140" i="39"/>
  <c r="H140" i="39" s="1"/>
  <c r="I140" i="39"/>
  <c r="G141" i="39"/>
  <c r="H141" i="39" s="1"/>
  <c r="I141" i="39"/>
  <c r="G142" i="39"/>
  <c r="H142" i="39" s="1"/>
  <c r="I142" i="39"/>
  <c r="G143" i="39"/>
  <c r="H143" i="39" s="1"/>
  <c r="I143" i="39"/>
  <c r="G144" i="39"/>
  <c r="H144" i="39" s="1"/>
  <c r="I144" i="39"/>
  <c r="J138" i="39"/>
  <c r="E144" i="39"/>
  <c r="D144" i="39"/>
  <c r="E143" i="39"/>
  <c r="D143" i="39"/>
  <c r="E142" i="39"/>
  <c r="D142" i="39"/>
  <c r="E141" i="39"/>
  <c r="D141" i="39"/>
  <c r="E140" i="39"/>
  <c r="D140" i="39"/>
  <c r="E139" i="39"/>
  <c r="D139" i="39"/>
  <c r="E138" i="39"/>
  <c r="D138" i="39"/>
  <c r="E137" i="39"/>
  <c r="D137" i="39"/>
  <c r="E136" i="39"/>
  <c r="D136" i="39"/>
  <c r="E135" i="39"/>
  <c r="D135" i="39"/>
  <c r="E123" i="39"/>
  <c r="D123" i="39"/>
  <c r="E122" i="39"/>
  <c r="D122" i="39"/>
  <c r="E121" i="39"/>
  <c r="D121" i="39"/>
  <c r="E120" i="39"/>
  <c r="D120" i="39"/>
  <c r="E119" i="39"/>
  <c r="D119" i="39"/>
  <c r="E23" i="39"/>
  <c r="D23" i="39"/>
  <c r="E22" i="39"/>
  <c r="D22" i="39"/>
  <c r="E21" i="39"/>
  <c r="D21" i="39"/>
  <c r="E20" i="39"/>
  <c r="D20" i="39"/>
  <c r="E19" i="39"/>
  <c r="D19" i="39"/>
  <c r="E18" i="39"/>
  <c r="D18" i="39"/>
  <c r="I56" i="39"/>
  <c r="G56" i="39"/>
  <c r="H56" i="39" s="1"/>
  <c r="I55" i="39"/>
  <c r="G55" i="39"/>
  <c r="H55" i="39" s="1"/>
  <c r="I54" i="39"/>
  <c r="G54" i="39"/>
  <c r="H54" i="39" s="1"/>
  <c r="I52" i="39"/>
  <c r="G52" i="39"/>
  <c r="H52" i="39" s="1"/>
  <c r="E56" i="39"/>
  <c r="D56" i="39"/>
  <c r="E55" i="39"/>
  <c r="D55" i="39"/>
  <c r="E54" i="39"/>
  <c r="D54" i="39"/>
  <c r="E52" i="39"/>
  <c r="D52" i="39"/>
  <c r="G89" i="39"/>
  <c r="H89" i="39" s="1"/>
  <c r="I89" i="39"/>
  <c r="G69" i="39"/>
  <c r="H69" i="39" s="1"/>
  <c r="I69" i="39"/>
  <c r="G70" i="39"/>
  <c r="H70" i="39" s="1"/>
  <c r="I70" i="39"/>
  <c r="G71" i="39"/>
  <c r="H71" i="39" s="1"/>
  <c r="I71" i="39"/>
  <c r="G72" i="39"/>
  <c r="H72" i="39" s="1"/>
  <c r="I72" i="39"/>
  <c r="G73" i="39"/>
  <c r="H73" i="39" s="1"/>
  <c r="I73" i="39"/>
  <c r="G74" i="39"/>
  <c r="H74" i="39" s="1"/>
  <c r="I74" i="39"/>
  <c r="G75" i="39"/>
  <c r="H75" i="39" s="1"/>
  <c r="I75" i="39"/>
  <c r="G76" i="39"/>
  <c r="H76" i="39" s="1"/>
  <c r="I76" i="39"/>
  <c r="G77" i="39"/>
  <c r="H77" i="39" s="1"/>
  <c r="I77" i="39"/>
  <c r="G78" i="39"/>
  <c r="H78" i="39" s="1"/>
  <c r="I78" i="39"/>
  <c r="G79" i="39"/>
  <c r="H79" i="39" s="1"/>
  <c r="I79" i="39"/>
  <c r="G80" i="39"/>
  <c r="H80" i="39" s="1"/>
  <c r="I80" i="39"/>
  <c r="G81" i="39"/>
  <c r="H81" i="39" s="1"/>
  <c r="I81" i="39"/>
  <c r="G82" i="39"/>
  <c r="H82" i="39" s="1"/>
  <c r="I82" i="39"/>
  <c r="G83" i="39"/>
  <c r="H83" i="39" s="1"/>
  <c r="I83" i="39"/>
  <c r="G84" i="39"/>
  <c r="H84" i="39" s="1"/>
  <c r="I84" i="39"/>
  <c r="G85" i="39"/>
  <c r="H85" i="39" s="1"/>
  <c r="I85" i="39"/>
  <c r="G86" i="39"/>
  <c r="H86" i="39" s="1"/>
  <c r="I86" i="39"/>
  <c r="G87" i="39"/>
  <c r="H87" i="39" s="1"/>
  <c r="I87" i="39"/>
  <c r="G88" i="39"/>
  <c r="H88" i="39" s="1"/>
  <c r="I88" i="39"/>
  <c r="D69" i="39"/>
  <c r="E69" i="39"/>
  <c r="D70" i="39"/>
  <c r="E70" i="39"/>
  <c r="D71" i="39"/>
  <c r="E71" i="39"/>
  <c r="D72" i="39"/>
  <c r="E72" i="39"/>
  <c r="D73" i="39"/>
  <c r="E73" i="39"/>
  <c r="D74" i="39"/>
  <c r="E74" i="39"/>
  <c r="D75" i="39"/>
  <c r="E75" i="39"/>
  <c r="D76" i="39"/>
  <c r="E76" i="39"/>
  <c r="D77" i="39"/>
  <c r="E77" i="39"/>
  <c r="D78" i="39"/>
  <c r="E78" i="39"/>
  <c r="D79" i="39"/>
  <c r="E79" i="39"/>
  <c r="D80" i="39"/>
  <c r="E80" i="39"/>
  <c r="D81" i="39"/>
  <c r="E81" i="39"/>
  <c r="D82" i="39"/>
  <c r="E82" i="39"/>
  <c r="D83" i="39"/>
  <c r="E83" i="39"/>
  <c r="D84" i="39"/>
  <c r="E84" i="39"/>
  <c r="D85" i="39"/>
  <c r="E85" i="39"/>
  <c r="D86" i="39"/>
  <c r="E86" i="39"/>
  <c r="D87" i="39"/>
  <c r="E87" i="39"/>
  <c r="D88" i="39"/>
  <c r="E88" i="39"/>
  <c r="D89" i="39"/>
  <c r="E89" i="39"/>
  <c r="E68" i="39"/>
  <c r="D68" i="39"/>
  <c r="D102" i="39"/>
  <c r="E102" i="39"/>
  <c r="D103" i="39"/>
  <c r="E103" i="39"/>
  <c r="D104" i="39"/>
  <c r="E104" i="39"/>
  <c r="D105" i="39"/>
  <c r="E105" i="39"/>
  <c r="D106" i="39"/>
  <c r="E106" i="39"/>
  <c r="G103" i="39"/>
  <c r="H103" i="39" s="1"/>
  <c r="I103" i="39"/>
  <c r="G104" i="39"/>
  <c r="H104" i="39" s="1"/>
  <c r="I104" i="39"/>
  <c r="G105" i="39"/>
  <c r="H105" i="39" s="1"/>
  <c r="I105" i="39"/>
  <c r="G106" i="39"/>
  <c r="H106" i="39" s="1"/>
  <c r="I106" i="39"/>
  <c r="E101" i="39"/>
  <c r="D101" i="39"/>
  <c r="J532" i="54"/>
  <c r="D514" i="54"/>
  <c r="O514" i="54"/>
  <c r="L514" i="54"/>
  <c r="M514" i="54" s="1"/>
  <c r="O522" i="54"/>
  <c r="L522" i="54"/>
  <c r="M522" i="54" s="1"/>
  <c r="E522" i="54"/>
  <c r="D522" i="54"/>
  <c r="G536" i="54"/>
  <c r="E535" i="54"/>
  <c r="D535" i="54"/>
  <c r="G526" i="54"/>
  <c r="J526" i="54" s="1"/>
  <c r="G519" i="54"/>
  <c r="J519" i="54" s="1"/>
  <c r="G506" i="54"/>
  <c r="J506" i="54" s="1"/>
  <c r="G505" i="54"/>
  <c r="J505" i="54" s="1"/>
  <c r="G498" i="54"/>
  <c r="J498" i="54" s="1"/>
  <c r="G493" i="54"/>
  <c r="J493" i="54" s="1"/>
  <c r="G492" i="54"/>
  <c r="J492" i="54" s="1"/>
  <c r="G484" i="54"/>
  <c r="J484" i="54" s="1"/>
  <c r="G476" i="54"/>
  <c r="J476" i="54" s="1"/>
  <c r="H404" i="54"/>
  <c r="J404" i="54" s="1"/>
  <c r="H405" i="54"/>
  <c r="J405" i="54" s="1"/>
  <c r="H406" i="54"/>
  <c r="J406" i="54" s="1"/>
  <c r="H407" i="54"/>
  <c r="J407" i="54" s="1"/>
  <c r="H408" i="54"/>
  <c r="J408" i="54" s="1"/>
  <c r="H409" i="54"/>
  <c r="J409" i="54" s="1"/>
  <c r="H410" i="54"/>
  <c r="J410" i="54" s="1"/>
  <c r="H411" i="54"/>
  <c r="J411" i="54" s="1"/>
  <c r="H412" i="54"/>
  <c r="J412" i="54" s="1"/>
  <c r="H413" i="54"/>
  <c r="J413" i="54" s="1"/>
  <c r="H414" i="54"/>
  <c r="J414" i="54" s="1"/>
  <c r="H415" i="54"/>
  <c r="J415" i="54" s="1"/>
  <c r="H416" i="54"/>
  <c r="J416" i="54" s="1"/>
  <c r="H417" i="54"/>
  <c r="J417" i="54" s="1"/>
  <c r="H418" i="54"/>
  <c r="J418" i="54" s="1"/>
  <c r="H419" i="54"/>
  <c r="J419" i="54" s="1"/>
  <c r="H420" i="54"/>
  <c r="J420" i="54" s="1"/>
  <c r="H421" i="54"/>
  <c r="J421" i="54" s="1"/>
  <c r="H422" i="54"/>
  <c r="J422" i="54" s="1"/>
  <c r="H423" i="54"/>
  <c r="J423" i="54" s="1"/>
  <c r="H424" i="54"/>
  <c r="J424" i="54" s="1"/>
  <c r="H425" i="54"/>
  <c r="J425" i="54" s="1"/>
  <c r="H426" i="54"/>
  <c r="J426" i="54" s="1"/>
  <c r="H427" i="54"/>
  <c r="J427" i="54" s="1"/>
  <c r="H428" i="54"/>
  <c r="J428" i="54" s="1"/>
  <c r="H429" i="54"/>
  <c r="J429" i="54" s="1"/>
  <c r="H430" i="54"/>
  <c r="J430" i="54" s="1"/>
  <c r="H431" i="54"/>
  <c r="J431" i="54" s="1"/>
  <c r="H432" i="54"/>
  <c r="J432" i="54" s="1"/>
  <c r="H433" i="54"/>
  <c r="J433" i="54" s="1"/>
  <c r="H434" i="54"/>
  <c r="J434" i="54" s="1"/>
  <c r="H435" i="54"/>
  <c r="J435" i="54" s="1"/>
  <c r="H436" i="54"/>
  <c r="J436" i="54" s="1"/>
  <c r="H437" i="54"/>
  <c r="J437" i="54" s="1"/>
  <c r="H438" i="54"/>
  <c r="J438" i="54" s="1"/>
  <c r="H439" i="54"/>
  <c r="J439" i="54" s="1"/>
  <c r="H440" i="54"/>
  <c r="J440" i="54" s="1"/>
  <c r="H441" i="54"/>
  <c r="J441" i="54" s="1"/>
  <c r="H442" i="54"/>
  <c r="J442" i="54" s="1"/>
  <c r="H443" i="54"/>
  <c r="J443" i="54" s="1"/>
  <c r="H444" i="54"/>
  <c r="J444" i="54" s="1"/>
  <c r="H445" i="54"/>
  <c r="J445" i="54" s="1"/>
  <c r="H446" i="54"/>
  <c r="J446" i="54" s="1"/>
  <c r="H447" i="54"/>
  <c r="J447" i="54" s="1"/>
  <c r="H448" i="54"/>
  <c r="J448" i="54" s="1"/>
  <c r="H449" i="54"/>
  <c r="J449" i="54" s="1"/>
  <c r="H450" i="54"/>
  <c r="J450" i="54" s="1"/>
  <c r="H451" i="54"/>
  <c r="J451" i="54" s="1"/>
  <c r="H452" i="54"/>
  <c r="J452" i="54" s="1"/>
  <c r="H453" i="54"/>
  <c r="H454" i="54"/>
  <c r="J454" i="54" s="1"/>
  <c r="H455" i="54"/>
  <c r="J455" i="54" s="1"/>
  <c r="H456" i="54"/>
  <c r="J456" i="54" s="1"/>
  <c r="H457" i="54"/>
  <c r="J457" i="54" s="1"/>
  <c r="H458" i="54"/>
  <c r="J458" i="54" s="1"/>
  <c r="H459" i="54"/>
  <c r="J459" i="54" s="1"/>
  <c r="H460" i="54"/>
  <c r="H461" i="54"/>
  <c r="J461" i="54" s="1"/>
  <c r="H462" i="54"/>
  <c r="J462" i="54" s="1"/>
  <c r="H463" i="54"/>
  <c r="J463" i="54" s="1"/>
  <c r="H464" i="54"/>
  <c r="J464" i="54" s="1"/>
  <c r="H465" i="54"/>
  <c r="J465" i="54" s="1"/>
  <c r="H466" i="54"/>
  <c r="H403" i="54"/>
  <c r="J403" i="54" s="1"/>
  <c r="G466" i="54"/>
  <c r="G460" i="54"/>
  <c r="G453" i="54"/>
  <c r="G386" i="54"/>
  <c r="G385" i="54"/>
  <c r="G367" i="54"/>
  <c r="J367" i="54" s="1"/>
  <c r="G366" i="54"/>
  <c r="J366" i="54" s="1"/>
  <c r="G358" i="54"/>
  <c r="J358" i="54" s="1"/>
  <c r="G357" i="54"/>
  <c r="J357" i="54" s="1"/>
  <c r="J356" i="54"/>
  <c r="G349" i="54"/>
  <c r="G339" i="54"/>
  <c r="J339" i="54" s="1"/>
  <c r="J338" i="54"/>
  <c r="J340" i="54"/>
  <c r="E232" i="54"/>
  <c r="D232" i="54"/>
  <c r="E219" i="54"/>
  <c r="D219" i="54"/>
  <c r="H314" i="54"/>
  <c r="G314" i="54"/>
  <c r="H313" i="54"/>
  <c r="J313" i="54" s="1"/>
  <c r="H312" i="54"/>
  <c r="J312" i="54" s="1"/>
  <c r="H311" i="54"/>
  <c r="J311" i="54" s="1"/>
  <c r="H310" i="54"/>
  <c r="J310" i="54" s="1"/>
  <c r="H309" i="54"/>
  <c r="J309" i="54" s="1"/>
  <c r="H308" i="54"/>
  <c r="G308" i="54"/>
  <c r="H307" i="54"/>
  <c r="J307" i="54" s="1"/>
  <c r="H306" i="54"/>
  <c r="J306" i="54" s="1"/>
  <c r="H305" i="54"/>
  <c r="J305" i="54" s="1"/>
  <c r="H304" i="54"/>
  <c r="J304" i="54" s="1"/>
  <c r="H303" i="54"/>
  <c r="J303" i="54" s="1"/>
  <c r="H302" i="54"/>
  <c r="J302" i="54" s="1"/>
  <c r="H301" i="54"/>
  <c r="G301" i="54"/>
  <c r="H300" i="54"/>
  <c r="J300" i="54" s="1"/>
  <c r="H299" i="54"/>
  <c r="J299" i="54" s="1"/>
  <c r="H298" i="54"/>
  <c r="J298" i="54" s="1"/>
  <c r="H297" i="54"/>
  <c r="J297" i="54" s="1"/>
  <c r="H296" i="54"/>
  <c r="J296" i="54" s="1"/>
  <c r="H295" i="54"/>
  <c r="J295" i="54" s="1"/>
  <c r="H294" i="54"/>
  <c r="J294" i="54" s="1"/>
  <c r="H293" i="54"/>
  <c r="J293" i="54" s="1"/>
  <c r="H292" i="54"/>
  <c r="J292" i="54" s="1"/>
  <c r="H291" i="54"/>
  <c r="J291" i="54" s="1"/>
  <c r="H290" i="54"/>
  <c r="J290" i="54" s="1"/>
  <c r="H289" i="54"/>
  <c r="J289" i="54" s="1"/>
  <c r="H288" i="54"/>
  <c r="J288" i="54" s="1"/>
  <c r="H287" i="54"/>
  <c r="J287" i="54" s="1"/>
  <c r="H286" i="54"/>
  <c r="J286" i="54" s="1"/>
  <c r="H285" i="54"/>
  <c r="J285" i="54" s="1"/>
  <c r="H284" i="54"/>
  <c r="J284" i="54" s="1"/>
  <c r="H283" i="54"/>
  <c r="J283" i="54" s="1"/>
  <c r="H282" i="54"/>
  <c r="J282" i="54" s="1"/>
  <c r="H281" i="54"/>
  <c r="J281" i="54" s="1"/>
  <c r="H280" i="54"/>
  <c r="J280" i="54" s="1"/>
  <c r="H279" i="54"/>
  <c r="J279" i="54" s="1"/>
  <c r="H278" i="54"/>
  <c r="J278" i="54" s="1"/>
  <c r="H277" i="54"/>
  <c r="J277" i="54" s="1"/>
  <c r="H276" i="54"/>
  <c r="J276" i="54" s="1"/>
  <c r="H275" i="54"/>
  <c r="J275" i="54" s="1"/>
  <c r="H274" i="54"/>
  <c r="J274" i="54" s="1"/>
  <c r="H273" i="54"/>
  <c r="J273" i="54" s="1"/>
  <c r="H272" i="54"/>
  <c r="J272" i="54" s="1"/>
  <c r="H271" i="54"/>
  <c r="J271" i="54" s="1"/>
  <c r="H270" i="54"/>
  <c r="J270" i="54" s="1"/>
  <c r="H269" i="54"/>
  <c r="J269" i="54" s="1"/>
  <c r="H268" i="54"/>
  <c r="J268" i="54" s="1"/>
  <c r="H267" i="54"/>
  <c r="J267" i="54" s="1"/>
  <c r="H266" i="54"/>
  <c r="J266" i="54" s="1"/>
  <c r="H265" i="54"/>
  <c r="J265" i="54" s="1"/>
  <c r="H264" i="54"/>
  <c r="J264" i="54" s="1"/>
  <c r="H263" i="54"/>
  <c r="J263" i="54" s="1"/>
  <c r="H262" i="54"/>
  <c r="J262" i="54" s="1"/>
  <c r="H261" i="54"/>
  <c r="J261" i="54" s="1"/>
  <c r="H260" i="54"/>
  <c r="J260" i="54" s="1"/>
  <c r="H259" i="54"/>
  <c r="J259" i="54" s="1"/>
  <c r="H258" i="54"/>
  <c r="J258" i="54" s="1"/>
  <c r="H257" i="54"/>
  <c r="J257" i="54" s="1"/>
  <c r="H256" i="54"/>
  <c r="J256" i="54" s="1"/>
  <c r="H255" i="54"/>
  <c r="J255" i="54" s="1"/>
  <c r="H254" i="54"/>
  <c r="J254" i="54" s="1"/>
  <c r="H253" i="54"/>
  <c r="J253" i="54" s="1"/>
  <c r="H252" i="54"/>
  <c r="J252" i="54" s="1"/>
  <c r="H251" i="54"/>
  <c r="J251" i="54" s="1"/>
  <c r="J250" i="54"/>
  <c r="J249" i="54"/>
  <c r="H248" i="54"/>
  <c r="G248" i="54"/>
  <c r="H247" i="54"/>
  <c r="G247" i="54"/>
  <c r="H246" i="54"/>
  <c r="G246" i="54"/>
  <c r="H245" i="54"/>
  <c r="G245" i="54"/>
  <c r="H244" i="54"/>
  <c r="G244" i="54"/>
  <c r="H243" i="54"/>
  <c r="G243" i="54"/>
  <c r="H242" i="54"/>
  <c r="G242" i="54"/>
  <c r="J241" i="54"/>
  <c r="E215" i="54"/>
  <c r="D215" i="54"/>
  <c r="E41" i="54"/>
  <c r="D41" i="54"/>
  <c r="H85" i="54"/>
  <c r="I85" i="54"/>
  <c r="H86" i="54"/>
  <c r="I86" i="54"/>
  <c r="H87" i="54"/>
  <c r="I87" i="54"/>
  <c r="H88" i="54"/>
  <c r="I88" i="54"/>
  <c r="H89" i="54"/>
  <c r="I89" i="54"/>
  <c r="H90" i="54"/>
  <c r="I90" i="54"/>
  <c r="H91" i="54"/>
  <c r="I91" i="54"/>
  <c r="H92" i="54"/>
  <c r="I92" i="54"/>
  <c r="H93" i="54"/>
  <c r="I93" i="54"/>
  <c r="H94" i="54"/>
  <c r="I94" i="54"/>
  <c r="H95" i="54"/>
  <c r="I95" i="54"/>
  <c r="H96" i="54"/>
  <c r="I96" i="54"/>
  <c r="H97" i="54"/>
  <c r="I97" i="54"/>
  <c r="H98" i="54"/>
  <c r="I98" i="54"/>
  <c r="H99" i="54"/>
  <c r="I99" i="54"/>
  <c r="H100" i="54"/>
  <c r="I100" i="54"/>
  <c r="H101" i="54"/>
  <c r="I101" i="54"/>
  <c r="H102" i="54"/>
  <c r="I102" i="54"/>
  <c r="H103" i="54"/>
  <c r="I103" i="54"/>
  <c r="H104" i="54"/>
  <c r="I104" i="54"/>
  <c r="H105" i="54"/>
  <c r="I105" i="54"/>
  <c r="H106" i="54"/>
  <c r="I106" i="54"/>
  <c r="H107" i="54"/>
  <c r="I107" i="54"/>
  <c r="H108" i="54"/>
  <c r="I108" i="54"/>
  <c r="H109" i="54"/>
  <c r="I109" i="54"/>
  <c r="H110" i="54"/>
  <c r="I110" i="54"/>
  <c r="H111" i="54"/>
  <c r="I111" i="54"/>
  <c r="H112" i="54"/>
  <c r="I112" i="54"/>
  <c r="H113" i="54"/>
  <c r="I113" i="54"/>
  <c r="H114" i="54"/>
  <c r="I114" i="54"/>
  <c r="H115" i="54"/>
  <c r="I115" i="54"/>
  <c r="H116" i="54"/>
  <c r="I116" i="54"/>
  <c r="H117" i="54"/>
  <c r="I117" i="54"/>
  <c r="H118" i="54"/>
  <c r="I118" i="54"/>
  <c r="H119" i="54"/>
  <c r="I119" i="54"/>
  <c r="H120" i="54"/>
  <c r="I120" i="54"/>
  <c r="H121" i="54"/>
  <c r="I121" i="54"/>
  <c r="H122" i="54"/>
  <c r="I122" i="54"/>
  <c r="H123" i="54"/>
  <c r="I123" i="54"/>
  <c r="H124" i="54"/>
  <c r="I124" i="54"/>
  <c r="H125" i="54"/>
  <c r="I125" i="54"/>
  <c r="G125" i="54"/>
  <c r="G119" i="54"/>
  <c r="G112" i="54"/>
  <c r="H67" i="54"/>
  <c r="I67" i="54"/>
  <c r="H68" i="54"/>
  <c r="I68" i="54"/>
  <c r="H69" i="54"/>
  <c r="I69" i="54"/>
  <c r="H70" i="54"/>
  <c r="I70" i="54"/>
  <c r="H71" i="54"/>
  <c r="I71" i="54"/>
  <c r="H72" i="54"/>
  <c r="I72" i="54"/>
  <c r="H73" i="54"/>
  <c r="I73" i="54"/>
  <c r="H74" i="54"/>
  <c r="I74" i="54"/>
  <c r="H75" i="54"/>
  <c r="I75" i="54"/>
  <c r="H76" i="54"/>
  <c r="I76" i="54"/>
  <c r="H77" i="54"/>
  <c r="I77" i="54"/>
  <c r="H78" i="54"/>
  <c r="I78" i="54"/>
  <c r="H81" i="54"/>
  <c r="I81" i="54"/>
  <c r="H82" i="54"/>
  <c r="I82" i="54"/>
  <c r="H83" i="54"/>
  <c r="I83" i="54"/>
  <c r="H84" i="54"/>
  <c r="I84" i="54"/>
  <c r="I80" i="54"/>
  <c r="H80" i="54"/>
  <c r="I79" i="54"/>
  <c r="H79" i="54"/>
  <c r="H63" i="54"/>
  <c r="I63" i="54"/>
  <c r="H64" i="54"/>
  <c r="I64" i="54"/>
  <c r="H65" i="54"/>
  <c r="I65" i="54"/>
  <c r="H66" i="54"/>
  <c r="I66" i="54"/>
  <c r="I62" i="54"/>
  <c r="H62" i="54"/>
  <c r="J61" i="54"/>
  <c r="G227" i="54"/>
  <c r="H59" i="54"/>
  <c r="G59" i="54"/>
  <c r="H58" i="54"/>
  <c r="G58" i="54"/>
  <c r="H57" i="54"/>
  <c r="G57" i="54"/>
  <c r="H56" i="54"/>
  <c r="G56" i="54"/>
  <c r="H55" i="54"/>
  <c r="G55" i="54"/>
  <c r="H54" i="54"/>
  <c r="G54" i="54"/>
  <c r="H53" i="54"/>
  <c r="G53" i="54"/>
  <c r="G36" i="54"/>
  <c r="J136" i="39"/>
  <c r="G672" i="54"/>
  <c r="J672" i="54" s="1"/>
  <c r="J673" i="54" s="1"/>
  <c r="K671" i="54" s="1"/>
  <c r="D673" i="54"/>
  <c r="J137" i="39"/>
  <c r="J135" i="39"/>
  <c r="G717" i="54"/>
  <c r="J717" i="54" s="1"/>
  <c r="G716" i="54"/>
  <c r="J716" i="54" s="1"/>
  <c r="D718" i="54"/>
  <c r="J715" i="54"/>
  <c r="O714" i="54"/>
  <c r="P714" i="54" s="1"/>
  <c r="L714" i="54"/>
  <c r="M714" i="54" s="1"/>
  <c r="E714" i="54"/>
  <c r="D714" i="54"/>
  <c r="E708" i="54"/>
  <c r="D708" i="54"/>
  <c r="J723" i="54"/>
  <c r="D733" i="54"/>
  <c r="J732" i="54"/>
  <c r="J731" i="54"/>
  <c r="O730" i="54"/>
  <c r="P730" i="54" s="1"/>
  <c r="L730" i="54"/>
  <c r="M730" i="54" s="1"/>
  <c r="E730" i="54"/>
  <c r="D730" i="54"/>
  <c r="J722" i="54"/>
  <c r="J711" i="54"/>
  <c r="D728" i="54"/>
  <c r="J727" i="54"/>
  <c r="J728" i="54" s="1"/>
  <c r="K726" i="54" s="1"/>
  <c r="O726" i="54"/>
  <c r="P726" i="54" s="1"/>
  <c r="L726" i="54"/>
  <c r="M726" i="54" s="1"/>
  <c r="E788" i="54"/>
  <c r="D788" i="54"/>
  <c r="E759" i="54"/>
  <c r="D759" i="54"/>
  <c r="E752" i="54"/>
  <c r="D752" i="54"/>
  <c r="E748" i="54"/>
  <c r="D748" i="54"/>
  <c r="E744" i="54"/>
  <c r="D744" i="54"/>
  <c r="E737" i="54"/>
  <c r="D737" i="54"/>
  <c r="J789" i="54"/>
  <c r="D777" i="54"/>
  <c r="J776" i="54"/>
  <c r="J777" i="54" s="1"/>
  <c r="K775" i="54" s="1"/>
  <c r="O775" i="54"/>
  <c r="P775" i="54" s="1"/>
  <c r="L775" i="54"/>
  <c r="M775" i="54" s="1"/>
  <c r="D790" i="54"/>
  <c r="O788" i="54"/>
  <c r="P788" i="54" s="1"/>
  <c r="L788" i="54"/>
  <c r="M788" i="54" s="1"/>
  <c r="I112" i="126" l="1"/>
  <c r="I151" i="126"/>
  <c r="I64" i="126"/>
  <c r="I45" i="126"/>
  <c r="I13" i="126"/>
  <c r="I66" i="126"/>
  <c r="I88" i="126"/>
  <c r="I156" i="126"/>
  <c r="I71" i="126"/>
  <c r="I65" i="126"/>
  <c r="I16" i="126"/>
  <c r="I29" i="126"/>
  <c r="I43" i="126"/>
  <c r="I18" i="126"/>
  <c r="I30" i="126"/>
  <c r="I44" i="126"/>
  <c r="I67" i="126"/>
  <c r="I70" i="126"/>
  <c r="I17" i="126"/>
  <c r="I31" i="126"/>
  <c r="I46" i="126"/>
  <c r="I12" i="126"/>
  <c r="I24" i="126"/>
  <c r="I32" i="126"/>
  <c r="I39" i="126"/>
  <c r="I69" i="126"/>
  <c r="I40" i="126"/>
  <c r="I115" i="126"/>
  <c r="I126" i="126"/>
  <c r="I130" i="126"/>
  <c r="I68" i="126"/>
  <c r="I74" i="126"/>
  <c r="I92" i="126"/>
  <c r="I108" i="126"/>
  <c r="I124" i="126"/>
  <c r="I106" i="126"/>
  <c r="I42" i="126"/>
  <c r="I123" i="126"/>
  <c r="I148" i="126"/>
  <c r="I150" i="126"/>
  <c r="I154" i="126"/>
  <c r="I87" i="126"/>
  <c r="I93" i="126"/>
  <c r="I75" i="126"/>
  <c r="I76" i="126"/>
  <c r="I77" i="126"/>
  <c r="I105" i="126"/>
  <c r="I86" i="126"/>
  <c r="I90" i="126"/>
  <c r="I110" i="126"/>
  <c r="I146" i="126"/>
  <c r="I94" i="126"/>
  <c r="I97" i="126"/>
  <c r="I99" i="126"/>
  <c r="I141" i="126"/>
  <c r="I143" i="126"/>
  <c r="I125" i="126"/>
  <c r="I127" i="126"/>
  <c r="I131" i="126"/>
  <c r="I134" i="126"/>
  <c r="I135" i="126"/>
  <c r="I116" i="126"/>
  <c r="I117" i="126"/>
  <c r="I129" i="126"/>
  <c r="I140" i="126"/>
  <c r="I147" i="126"/>
  <c r="I107" i="126"/>
  <c r="I133" i="126"/>
  <c r="I142" i="126"/>
  <c r="I149" i="126"/>
  <c r="I118" i="126"/>
  <c r="I119" i="126"/>
  <c r="I136" i="126"/>
  <c r="I144" i="126"/>
  <c r="I109" i="126"/>
  <c r="I137" i="126"/>
  <c r="I153" i="126"/>
  <c r="I152" i="126" s="1"/>
  <c r="I113" i="126"/>
  <c r="I120" i="126"/>
  <c r="I139" i="126"/>
  <c r="I145" i="126"/>
  <c r="H107" i="125"/>
  <c r="H375" i="125"/>
  <c r="H806" i="125"/>
  <c r="H462" i="125"/>
  <c r="H43" i="125"/>
  <c r="H110" i="125"/>
  <c r="H68" i="125"/>
  <c r="H80" i="125"/>
  <c r="H88" i="125"/>
  <c r="H96" i="125"/>
  <c r="H137" i="125"/>
  <c r="H70" i="125"/>
  <c r="H78" i="125"/>
  <c r="H86" i="125"/>
  <c r="H90" i="125"/>
  <c r="H102" i="125"/>
  <c r="H106" i="125"/>
  <c r="H109" i="125"/>
  <c r="H69" i="125"/>
  <c r="H81" i="125"/>
  <c r="H85" i="125"/>
  <c r="H89" i="125"/>
  <c r="H97" i="125"/>
  <c r="H105" i="125"/>
  <c r="H138" i="125"/>
  <c r="H142" i="125"/>
  <c r="H692" i="125"/>
  <c r="H41" i="125"/>
  <c r="H373" i="125"/>
  <c r="H42" i="125"/>
  <c r="H65" i="125"/>
  <c r="H456" i="125"/>
  <c r="H116" i="125"/>
  <c r="H369" i="125"/>
  <c r="H75" i="125"/>
  <c r="H79" i="125"/>
  <c r="H83" i="125"/>
  <c r="H91" i="125"/>
  <c r="H95" i="125"/>
  <c r="H117" i="125"/>
  <c r="H136" i="125"/>
  <c r="H195" i="125"/>
  <c r="H202" i="125"/>
  <c r="H529" i="125"/>
  <c r="H985" i="125"/>
  <c r="H794" i="125"/>
  <c r="H50" i="125"/>
  <c r="H59" i="125"/>
  <c r="H63" i="125"/>
  <c r="H74" i="125"/>
  <c r="H101" i="125"/>
  <c r="H111" i="125"/>
  <c r="H115" i="125"/>
  <c r="H118" i="125"/>
  <c r="H141" i="125"/>
  <c r="H232" i="125"/>
  <c r="H242" i="125"/>
  <c r="H729" i="125"/>
  <c r="H355" i="125"/>
  <c r="H51" i="125"/>
  <c r="H55" i="125"/>
  <c r="H64" i="125"/>
  <c r="H67" i="125"/>
  <c r="H71" i="125"/>
  <c r="H94" i="125"/>
  <c r="H98" i="125"/>
  <c r="H112" i="125"/>
  <c r="H243" i="125"/>
  <c r="H297" i="125"/>
  <c r="H449" i="125"/>
  <c r="H708" i="125"/>
  <c r="H1075" i="125"/>
  <c r="H687" i="125"/>
  <c r="H52" i="125"/>
  <c r="H61" i="125"/>
  <c r="H99" i="125"/>
  <c r="H120" i="125"/>
  <c r="H129" i="125"/>
  <c r="H139" i="125"/>
  <c r="H240" i="125"/>
  <c r="H481" i="125"/>
  <c r="H812" i="125"/>
  <c r="D847" i="125" s="1"/>
  <c r="H847" i="125" s="1"/>
  <c r="H848" i="125" s="1"/>
  <c r="H1000" i="125"/>
  <c r="H346" i="125"/>
  <c r="H714" i="125"/>
  <c r="H53" i="125"/>
  <c r="H58" i="125"/>
  <c r="H62" i="125"/>
  <c r="H73" i="125"/>
  <c r="H92" i="125"/>
  <c r="H114" i="125"/>
  <c r="H130" i="125"/>
  <c r="H208" i="125"/>
  <c r="H231" i="125"/>
  <c r="H241" i="125"/>
  <c r="H990" i="125"/>
  <c r="H108" i="125"/>
  <c r="H121" i="125"/>
  <c r="H238" i="125"/>
  <c r="H54" i="125"/>
  <c r="H72" i="125"/>
  <c r="H82" i="125"/>
  <c r="H233" i="125"/>
  <c r="H239" i="125"/>
  <c r="H374" i="125"/>
  <c r="H383" i="125" s="1"/>
  <c r="H640" i="125"/>
  <c r="H800" i="125"/>
  <c r="H310" i="125"/>
  <c r="H66" i="125"/>
  <c r="H76" i="125"/>
  <c r="H93" i="125"/>
  <c r="H103" i="125"/>
  <c r="H119" i="125"/>
  <c r="H140" i="125"/>
  <c r="H469" i="125"/>
  <c r="H473" i="125" s="1"/>
  <c r="H84" i="125"/>
  <c r="H1100" i="125"/>
  <c r="H49" i="125"/>
  <c r="H60" i="125"/>
  <c r="H77" i="125"/>
  <c r="H87" i="125"/>
  <c r="H100" i="125"/>
  <c r="H104" i="125"/>
  <c r="H113" i="125"/>
  <c r="H128" i="125"/>
  <c r="H244" i="125"/>
  <c r="H1005" i="125"/>
  <c r="H832" i="125"/>
  <c r="H844" i="125"/>
  <c r="D851" i="125" s="1"/>
  <c r="H851" i="125" s="1"/>
  <c r="H852" i="125" s="1"/>
  <c r="E649" i="125"/>
  <c r="H649" i="125" s="1"/>
  <c r="H651" i="125" s="1"/>
  <c r="H700" i="125"/>
  <c r="E736" i="125" s="1"/>
  <c r="H736" i="125" s="1"/>
  <c r="H390" i="125"/>
  <c r="H503" i="125"/>
  <c r="H524" i="125"/>
  <c r="H1012" i="125"/>
  <c r="H720" i="125"/>
  <c r="H326" i="125"/>
  <c r="E572" i="125" s="1"/>
  <c r="H572" i="125" s="1"/>
  <c r="H783" i="125"/>
  <c r="H337" i="125"/>
  <c r="H628" i="125"/>
  <c r="E631" i="125" s="1"/>
  <c r="H631" i="125" s="1"/>
  <c r="H632" i="125" s="1"/>
  <c r="H995" i="125"/>
  <c r="H1017" i="125"/>
  <c r="H1090" i="125"/>
  <c r="H818" i="125"/>
  <c r="D825" i="125" s="1"/>
  <c r="H825" i="125" s="1"/>
  <c r="H826" i="125" s="1"/>
  <c r="H607" i="125"/>
  <c r="E752" i="125" s="1"/>
  <c r="H752" i="125" s="1"/>
  <c r="H838" i="125"/>
  <c r="H931" i="125"/>
  <c r="H490" i="125"/>
  <c r="H567" i="125"/>
  <c r="H542" i="125"/>
  <c r="H508" i="125"/>
  <c r="H304" i="125"/>
  <c r="H364" i="125"/>
  <c r="H516" i="125"/>
  <c r="L796" i="125"/>
  <c r="H618" i="125"/>
  <c r="H587" i="125"/>
  <c r="H941" i="125"/>
  <c r="H964" i="125"/>
  <c r="J132" i="54"/>
  <c r="J143" i="54"/>
  <c r="J141" i="54"/>
  <c r="J140" i="54"/>
  <c r="J199" i="54"/>
  <c r="J142" i="54"/>
  <c r="J146" i="54"/>
  <c r="J134" i="54"/>
  <c r="N31" i="54"/>
  <c r="Q31" i="54"/>
  <c r="Q1097" i="54"/>
  <c r="N1097" i="54"/>
  <c r="J1104" i="54"/>
  <c r="K1101" i="54" s="1"/>
  <c r="Q1101" i="54" s="1"/>
  <c r="J1094" i="54"/>
  <c r="K1081" i="54" s="1"/>
  <c r="J1079" i="54"/>
  <c r="K1073" i="54" s="1"/>
  <c r="N1073" i="54" s="1"/>
  <c r="J945" i="54"/>
  <c r="K937" i="54" s="1"/>
  <c r="N937" i="54" s="1"/>
  <c r="J949" i="54"/>
  <c r="K947" i="54" s="1"/>
  <c r="Q947" i="54" s="1"/>
  <c r="J968" i="54"/>
  <c r="K963" i="54" s="1"/>
  <c r="Q963" i="54" s="1"/>
  <c r="J989" i="54"/>
  <c r="K986" i="54" s="1"/>
  <c r="Q986" i="54" s="1"/>
  <c r="J994" i="54"/>
  <c r="K991" i="54" s="1"/>
  <c r="Q991" i="54" s="1"/>
  <c r="K978" i="54"/>
  <c r="N978" i="54" s="1"/>
  <c r="J1009" i="54"/>
  <c r="K1006" i="54" s="1"/>
  <c r="N1006" i="54" s="1"/>
  <c r="J1004" i="54"/>
  <c r="K1001" i="54" s="1"/>
  <c r="Q1001" i="54" s="1"/>
  <c r="N1059" i="54"/>
  <c r="Q1059" i="54"/>
  <c r="Q1063" i="54"/>
  <c r="N1063" i="54"/>
  <c r="N1067" i="54"/>
  <c r="Q1067" i="54"/>
  <c r="Q982" i="54"/>
  <c r="N982" i="54"/>
  <c r="J1016" i="54"/>
  <c r="K1011" i="54" s="1"/>
  <c r="N1011" i="54" s="1"/>
  <c r="J1021" i="54"/>
  <c r="K1018" i="54" s="1"/>
  <c r="N1018" i="54" s="1"/>
  <c r="J40" i="39"/>
  <c r="O317" i="54" s="1"/>
  <c r="Q1039" i="54"/>
  <c r="N1039" i="54"/>
  <c r="Q1031" i="54"/>
  <c r="N1031" i="54"/>
  <c r="J999" i="54"/>
  <c r="K996" i="54" s="1"/>
  <c r="Q996" i="54" s="1"/>
  <c r="J976" i="54"/>
  <c r="K974" i="54" s="1"/>
  <c r="Q974" i="54" s="1"/>
  <c r="K970" i="54"/>
  <c r="Q970" i="54" s="1"/>
  <c r="J957" i="54"/>
  <c r="K955" i="54" s="1"/>
  <c r="Q955" i="54" s="1"/>
  <c r="J953" i="54"/>
  <c r="K951" i="54" s="1"/>
  <c r="N951" i="54" s="1"/>
  <c r="J935" i="54"/>
  <c r="K929" i="54" s="1"/>
  <c r="Q929" i="54" s="1"/>
  <c r="J961" i="54"/>
  <c r="K959" i="54" s="1"/>
  <c r="N959" i="54" s="1"/>
  <c r="J1025" i="54"/>
  <c r="Q915" i="54"/>
  <c r="N915" i="54"/>
  <c r="N907" i="54"/>
  <c r="Q907" i="54"/>
  <c r="J900" i="54"/>
  <c r="K897" i="54" s="1"/>
  <c r="N897" i="54" s="1"/>
  <c r="Q874" i="54"/>
  <c r="N874" i="54"/>
  <c r="N824" i="54"/>
  <c r="Q824" i="54"/>
  <c r="J787" i="54"/>
  <c r="K779" i="54" s="1"/>
  <c r="Q779" i="54" s="1"/>
  <c r="H40" i="39"/>
  <c r="J591" i="54"/>
  <c r="J704" i="54"/>
  <c r="G740" i="54" s="1"/>
  <c r="J696" i="54"/>
  <c r="K693" i="54" s="1"/>
  <c r="Q693" i="54" s="1"/>
  <c r="Q667" i="54"/>
  <c r="N667" i="54"/>
  <c r="J466" i="54"/>
  <c r="J453" i="54"/>
  <c r="J460" i="54"/>
  <c r="J243" i="54"/>
  <c r="J118" i="54"/>
  <c r="J90" i="54"/>
  <c r="J242" i="54"/>
  <c r="J247" i="54"/>
  <c r="J301" i="54"/>
  <c r="J308" i="54"/>
  <c r="J244" i="54"/>
  <c r="J245" i="54"/>
  <c r="J246" i="54"/>
  <c r="J105" i="54"/>
  <c r="J101" i="54"/>
  <c r="J314" i="54"/>
  <c r="J248" i="54"/>
  <c r="J121" i="54"/>
  <c r="J117" i="54"/>
  <c r="J113" i="54"/>
  <c r="J109" i="54"/>
  <c r="J97" i="54"/>
  <c r="J93" i="54"/>
  <c r="J89" i="54"/>
  <c r="J123" i="54"/>
  <c r="J107" i="54"/>
  <c r="J99" i="54"/>
  <c r="J122" i="54"/>
  <c r="J114" i="54"/>
  <c r="J110" i="54"/>
  <c r="J106" i="54"/>
  <c r="J102" i="54"/>
  <c r="J98" i="54"/>
  <c r="J94" i="54"/>
  <c r="J86" i="54"/>
  <c r="J116" i="54"/>
  <c r="J85" i="54"/>
  <c r="J124" i="54"/>
  <c r="J120" i="54"/>
  <c r="J108" i="54"/>
  <c r="J104" i="54"/>
  <c r="J100" i="54"/>
  <c r="J96" i="54"/>
  <c r="J92" i="54"/>
  <c r="J88" i="54"/>
  <c r="J82" i="54"/>
  <c r="J76" i="54"/>
  <c r="J72" i="54"/>
  <c r="J68" i="54"/>
  <c r="J115" i="54"/>
  <c r="J111" i="54"/>
  <c r="J103" i="54"/>
  <c r="J95" i="54"/>
  <c r="J91" i="54"/>
  <c r="J87" i="54"/>
  <c r="J119" i="54"/>
  <c r="J112" i="54"/>
  <c r="J125" i="54"/>
  <c r="J83" i="54"/>
  <c r="J77" i="54"/>
  <c r="J73" i="54"/>
  <c r="J69" i="54"/>
  <c r="J66" i="54"/>
  <c r="J78" i="54"/>
  <c r="J79" i="54"/>
  <c r="J65" i="54"/>
  <c r="J80" i="54"/>
  <c r="J75" i="54"/>
  <c r="J71" i="54"/>
  <c r="J67" i="54"/>
  <c r="J81" i="54"/>
  <c r="J62" i="54"/>
  <c r="J63" i="54"/>
  <c r="J64" i="54"/>
  <c r="J84" i="54"/>
  <c r="J74" i="54"/>
  <c r="J70" i="54"/>
  <c r="H145" i="39"/>
  <c r="J140" i="39"/>
  <c r="J141" i="39"/>
  <c r="J142" i="39"/>
  <c r="J143" i="39"/>
  <c r="J144" i="39"/>
  <c r="J718" i="54"/>
  <c r="K714" i="54" s="1"/>
  <c r="N714" i="54" s="1"/>
  <c r="J733" i="54"/>
  <c r="K730" i="54" s="1"/>
  <c r="Q730" i="54" s="1"/>
  <c r="Q726" i="54"/>
  <c r="N726" i="54"/>
  <c r="J790" i="54"/>
  <c r="K788" i="54" s="1"/>
  <c r="Q788" i="54" s="1"/>
  <c r="N775" i="54"/>
  <c r="Q775" i="54"/>
  <c r="I78" i="126" l="1"/>
  <c r="I73" i="126" s="1"/>
  <c r="I61" i="126"/>
  <c r="I41" i="126"/>
  <c r="I21" i="126"/>
  <c r="I35" i="126"/>
  <c r="I22" i="126"/>
  <c r="I128" i="126"/>
  <c r="I122" i="126"/>
  <c r="I60" i="126"/>
  <c r="I28" i="126"/>
  <c r="I49" i="126"/>
  <c r="I15" i="126"/>
  <c r="I138" i="126"/>
  <c r="I100" i="126"/>
  <c r="I103" i="126"/>
  <c r="I98" i="126"/>
  <c r="I38" i="126"/>
  <c r="I47" i="126"/>
  <c r="I59" i="126"/>
  <c r="I11" i="126"/>
  <c r="I72" i="126"/>
  <c r="I63" i="126" s="1"/>
  <c r="I96" i="126"/>
  <c r="I89" i="126"/>
  <c r="I37" i="126"/>
  <c r="I27" i="126"/>
  <c r="I34" i="126"/>
  <c r="D855" i="125"/>
  <c r="H855" i="125" s="1"/>
  <c r="H856" i="125" s="1"/>
  <c r="H463" i="125"/>
  <c r="H209" i="125"/>
  <c r="E212" i="125" s="1"/>
  <c r="H212" i="125" s="1"/>
  <c r="H213" i="125" s="1"/>
  <c r="H311" i="125"/>
  <c r="E218" i="125" s="1"/>
  <c r="H218" i="125" s="1"/>
  <c r="H122" i="125"/>
  <c r="E216" i="125" s="1"/>
  <c r="H216" i="125" s="1"/>
  <c r="D859" i="125"/>
  <c r="H859" i="125" s="1"/>
  <c r="H860" i="125" s="1"/>
  <c r="E571" i="125"/>
  <c r="H571" i="125" s="1"/>
  <c r="H575" i="125" s="1"/>
  <c r="L808" i="125"/>
  <c r="E590" i="125"/>
  <c r="H590" i="125" s="1"/>
  <c r="H591" i="125" s="1"/>
  <c r="E219" i="125"/>
  <c r="H219" i="125" s="1"/>
  <c r="L814" i="125"/>
  <c r="E751" i="125"/>
  <c r="H751" i="125" s="1"/>
  <c r="J12" i="125"/>
  <c r="J21" i="125"/>
  <c r="I32" i="39"/>
  <c r="J213" i="54"/>
  <c r="N1101" i="54"/>
  <c r="Q1073" i="54"/>
  <c r="N947" i="54"/>
  <c r="N986" i="54"/>
  <c r="N991" i="54"/>
  <c r="Q978" i="54"/>
  <c r="N1001" i="54"/>
  <c r="Q1011" i="54"/>
  <c r="Q1018" i="54"/>
  <c r="N996" i="54"/>
  <c r="N974" i="54"/>
  <c r="N963" i="54"/>
  <c r="N970" i="54"/>
  <c r="N955" i="54"/>
  <c r="Q959" i="54"/>
  <c r="Q1006" i="54"/>
  <c r="N929" i="54"/>
  <c r="Q937" i="54"/>
  <c r="Q951" i="54"/>
  <c r="Q897" i="54"/>
  <c r="N779" i="54"/>
  <c r="G32" i="39"/>
  <c r="L317" i="54"/>
  <c r="N693" i="54"/>
  <c r="J145" i="39"/>
  <c r="G131" i="39"/>
  <c r="L671" i="54"/>
  <c r="M671" i="54" s="1"/>
  <c r="N671" i="54" s="1"/>
  <c r="Q714" i="54"/>
  <c r="N730" i="54"/>
  <c r="N788" i="54"/>
  <c r="I36" i="126" l="1"/>
  <c r="I52" i="126"/>
  <c r="I54" i="126"/>
  <c r="I55" i="126"/>
  <c r="I95" i="126"/>
  <c r="I104" i="126"/>
  <c r="I50" i="126"/>
  <c r="I102" i="126"/>
  <c r="I20" i="126"/>
  <c r="I58" i="126"/>
  <c r="I57" i="126"/>
  <c r="I26" i="126"/>
  <c r="I121" i="126"/>
  <c r="I33" i="126"/>
  <c r="J923" i="125"/>
  <c r="J657" i="125"/>
  <c r="J702" i="125"/>
  <c r="J465" i="125"/>
  <c r="J620" i="125"/>
  <c r="E578" i="125"/>
  <c r="H578" i="125" s="1"/>
  <c r="H579" i="125" s="1"/>
  <c r="J10" i="125"/>
  <c r="H220" i="125"/>
  <c r="E737" i="125"/>
  <c r="H737" i="125" s="1"/>
  <c r="H738" i="125" s="1"/>
  <c r="J788" i="125"/>
  <c r="J1067" i="125"/>
  <c r="K128" i="54"/>
  <c r="G216" i="54"/>
  <c r="J216" i="54" s="1"/>
  <c r="J217" i="54" s="1"/>
  <c r="I131" i="39"/>
  <c r="O671" i="54"/>
  <c r="P671" i="54" s="1"/>
  <c r="Q671" i="54" s="1"/>
  <c r="I56" i="126" l="1"/>
  <c r="I23" i="126"/>
  <c r="I19" i="126" s="1"/>
  <c r="I53" i="126"/>
  <c r="I91" i="126"/>
  <c r="I25" i="126"/>
  <c r="I51" i="126"/>
  <c r="E745" i="125"/>
  <c r="H745" i="125" s="1"/>
  <c r="H746" i="125" s="1"/>
  <c r="E741" i="125"/>
  <c r="H741" i="125" s="1"/>
  <c r="H742" i="125" s="1"/>
  <c r="E749" i="125"/>
  <c r="H749" i="125" s="1"/>
  <c r="H753" i="125" s="1"/>
  <c r="N128" i="54"/>
  <c r="Q128" i="54"/>
  <c r="D769" i="54"/>
  <c r="J768" i="54"/>
  <c r="O767" i="54"/>
  <c r="P767" i="54" s="1"/>
  <c r="L767" i="54"/>
  <c r="M767" i="54" s="1"/>
  <c r="D773" i="54"/>
  <c r="J772" i="54"/>
  <c r="O771" i="54"/>
  <c r="P771" i="54" s="1"/>
  <c r="L771" i="54"/>
  <c r="M771" i="54" s="1"/>
  <c r="J740" i="54"/>
  <c r="D704" i="54"/>
  <c r="K698" i="54"/>
  <c r="O698" i="54"/>
  <c r="P698" i="54" s="1"/>
  <c r="L698" i="54"/>
  <c r="M698" i="54" s="1"/>
  <c r="J652" i="54"/>
  <c r="G651" i="54"/>
  <c r="E634" i="54"/>
  <c r="D634" i="54"/>
  <c r="E626" i="54"/>
  <c r="D626" i="54"/>
  <c r="G643" i="54"/>
  <c r="G631" i="54"/>
  <c r="J609" i="54"/>
  <c r="J605" i="54"/>
  <c r="J604" i="54"/>
  <c r="G600" i="54"/>
  <c r="J600" i="54" s="1"/>
  <c r="D611" i="54"/>
  <c r="J610" i="54"/>
  <c r="J608" i="54"/>
  <c r="J607" i="54"/>
  <c r="J603" i="54"/>
  <c r="J602" i="54"/>
  <c r="J601" i="54"/>
  <c r="S599" i="54"/>
  <c r="J599" i="54"/>
  <c r="E597" i="54"/>
  <c r="G620" i="54"/>
  <c r="J620" i="54" s="1"/>
  <c r="J621" i="54"/>
  <c r="G617" i="54"/>
  <c r="O613" i="54"/>
  <c r="L613" i="54"/>
  <c r="M613" i="54" s="1"/>
  <c r="G545" i="54"/>
  <c r="G544" i="54"/>
  <c r="G542" i="54"/>
  <c r="E539" i="54"/>
  <c r="D539" i="54"/>
  <c r="G503" i="54"/>
  <c r="G490" i="54"/>
  <c r="J240" i="54"/>
  <c r="J239" i="54"/>
  <c r="J238" i="54"/>
  <c r="H237" i="54"/>
  <c r="G237" i="54"/>
  <c r="H236" i="54"/>
  <c r="G236" i="54"/>
  <c r="H235" i="54"/>
  <c r="G235" i="54"/>
  <c r="J234" i="54"/>
  <c r="H578" i="54"/>
  <c r="G511" i="54"/>
  <c r="G489" i="54"/>
  <c r="J482" i="54"/>
  <c r="G474" i="54"/>
  <c r="J474" i="54" s="1"/>
  <c r="G473" i="54"/>
  <c r="J517" i="54"/>
  <c r="I516" i="54"/>
  <c r="J516" i="54" s="1"/>
  <c r="J515" i="54"/>
  <c r="I473" i="54"/>
  <c r="H400" i="54"/>
  <c r="J400" i="54" s="1"/>
  <c r="H399" i="54"/>
  <c r="J399" i="54" s="1"/>
  <c r="J382" i="54"/>
  <c r="J381" i="54"/>
  <c r="J380" i="54"/>
  <c r="G355" i="54"/>
  <c r="J355" i="54" s="1"/>
  <c r="G364" i="54"/>
  <c r="G372" i="54"/>
  <c r="G363" i="54"/>
  <c r="G354" i="54"/>
  <c r="J354" i="54" s="1"/>
  <c r="J347" i="54"/>
  <c r="J346" i="54"/>
  <c r="J345" i="54"/>
  <c r="G337" i="54"/>
  <c r="G336" i="54"/>
  <c r="J336" i="54" s="1"/>
  <c r="G335" i="54"/>
  <c r="H379" i="54"/>
  <c r="G379" i="54"/>
  <c r="H378" i="54"/>
  <c r="G378" i="54"/>
  <c r="H377" i="54"/>
  <c r="G377" i="54"/>
  <c r="J376" i="54"/>
  <c r="J334" i="54"/>
  <c r="G324" i="54"/>
  <c r="J324" i="54" s="1"/>
  <c r="G323" i="54"/>
  <c r="J323" i="54" s="1"/>
  <c r="J325" i="54"/>
  <c r="G321" i="54"/>
  <c r="J321" i="54" s="1"/>
  <c r="G320" i="54"/>
  <c r="J320" i="54" s="1"/>
  <c r="G319" i="54"/>
  <c r="J319" i="54" s="1"/>
  <c r="J322" i="54"/>
  <c r="J327" i="54"/>
  <c r="J328" i="54"/>
  <c r="J329" i="54"/>
  <c r="E27" i="54"/>
  <c r="D27" i="54"/>
  <c r="H47" i="54"/>
  <c r="G47" i="54"/>
  <c r="H46" i="54"/>
  <c r="G46" i="54"/>
  <c r="D16" i="54"/>
  <c r="H45" i="54"/>
  <c r="G45" i="54"/>
  <c r="E1023" i="54"/>
  <c r="D1023" i="54"/>
  <c r="O1023" i="54"/>
  <c r="L1023" i="54"/>
  <c r="M1023" i="54" s="1"/>
  <c r="I241" i="39"/>
  <c r="G241" i="39"/>
  <c r="H241" i="39" s="1"/>
  <c r="I240" i="39"/>
  <c r="G240" i="39"/>
  <c r="H240" i="39" s="1"/>
  <c r="I239" i="39"/>
  <c r="G239" i="39"/>
  <c r="H239" i="39" s="1"/>
  <c r="I238" i="39"/>
  <c r="G238" i="39"/>
  <c r="H238" i="39" s="1"/>
  <c r="I226" i="39"/>
  <c r="G226" i="39"/>
  <c r="H226" i="39" s="1"/>
  <c r="I225" i="39"/>
  <c r="G225" i="39"/>
  <c r="H225" i="39" s="1"/>
  <c r="I224" i="39"/>
  <c r="G224" i="39"/>
  <c r="H224" i="39" s="1"/>
  <c r="I211" i="39"/>
  <c r="G211" i="39"/>
  <c r="H211" i="39" s="1"/>
  <c r="I210" i="39"/>
  <c r="G210" i="39"/>
  <c r="H210" i="39" s="1"/>
  <c r="I209" i="39"/>
  <c r="G209" i="39"/>
  <c r="H209" i="39" s="1"/>
  <c r="I208" i="39"/>
  <c r="G208" i="39"/>
  <c r="H208" i="39" s="1"/>
  <c r="I196" i="39"/>
  <c r="G196" i="39"/>
  <c r="H196" i="39" s="1"/>
  <c r="I195" i="39"/>
  <c r="G195" i="39"/>
  <c r="H195" i="39" s="1"/>
  <c r="I194" i="39"/>
  <c r="G194" i="39"/>
  <c r="H194" i="39" s="1"/>
  <c r="I193" i="39"/>
  <c r="G193" i="39"/>
  <c r="H193" i="39" s="1"/>
  <c r="I192" i="39"/>
  <c r="G192" i="39"/>
  <c r="H192" i="39" s="1"/>
  <c r="I179" i="39"/>
  <c r="G179" i="39"/>
  <c r="H179" i="39" s="1"/>
  <c r="I178" i="39"/>
  <c r="G178" i="39"/>
  <c r="H178" i="39" s="1"/>
  <c r="I177" i="39"/>
  <c r="G177" i="39"/>
  <c r="H177" i="39" s="1"/>
  <c r="I176" i="39"/>
  <c r="G176" i="39"/>
  <c r="H176" i="39" s="1"/>
  <c r="I175" i="39"/>
  <c r="G175" i="39"/>
  <c r="H175" i="39" s="1"/>
  <c r="I174" i="39"/>
  <c r="G174" i="39"/>
  <c r="H174" i="39" s="1"/>
  <c r="I162" i="39"/>
  <c r="G162" i="39"/>
  <c r="H162" i="39" s="1"/>
  <c r="I161" i="39"/>
  <c r="G161" i="39"/>
  <c r="H161" i="39" s="1"/>
  <c r="I160" i="39"/>
  <c r="G160" i="39"/>
  <c r="H160" i="39" s="1"/>
  <c r="I159" i="39"/>
  <c r="G159" i="39"/>
  <c r="H159" i="39" s="1"/>
  <c r="I158" i="39"/>
  <c r="G158" i="39"/>
  <c r="H158" i="39" s="1"/>
  <c r="I157" i="39"/>
  <c r="G157" i="39"/>
  <c r="H157" i="39" s="1"/>
  <c r="I123" i="39"/>
  <c r="G123" i="39"/>
  <c r="H123" i="39" s="1"/>
  <c r="I122" i="39"/>
  <c r="G122" i="39"/>
  <c r="H122" i="39" s="1"/>
  <c r="I121" i="39"/>
  <c r="G121" i="39"/>
  <c r="H121" i="39" s="1"/>
  <c r="I120" i="39"/>
  <c r="G120" i="39"/>
  <c r="H120" i="39" s="1"/>
  <c r="I119" i="39"/>
  <c r="G119" i="39"/>
  <c r="H119" i="39" s="1"/>
  <c r="I102" i="39"/>
  <c r="G102" i="39"/>
  <c r="H102" i="39" s="1"/>
  <c r="H101" i="39"/>
  <c r="I68" i="39"/>
  <c r="G68" i="39"/>
  <c r="H68" i="39" s="1"/>
  <c r="I23" i="39"/>
  <c r="G23" i="39"/>
  <c r="H23" i="39" s="1"/>
  <c r="I22" i="39"/>
  <c r="G22" i="39"/>
  <c r="H22" i="39" s="1"/>
  <c r="I21" i="39"/>
  <c r="G21" i="39"/>
  <c r="H21" i="39" s="1"/>
  <c r="I20" i="39"/>
  <c r="G20" i="39"/>
  <c r="H20" i="39" s="1"/>
  <c r="I19" i="39"/>
  <c r="G19" i="39"/>
  <c r="H19" i="39" s="1"/>
  <c r="I18" i="39"/>
  <c r="G18" i="39"/>
  <c r="E720" i="54"/>
  <c r="D720" i="54"/>
  <c r="O1055" i="54"/>
  <c r="L1055" i="54"/>
  <c r="M1055" i="54" s="1"/>
  <c r="O1043" i="54"/>
  <c r="L1043" i="54"/>
  <c r="M1043" i="54" s="1"/>
  <c r="O1035" i="54"/>
  <c r="L1035" i="54"/>
  <c r="M1035" i="54" s="1"/>
  <c r="O1027" i="54"/>
  <c r="L1027" i="54"/>
  <c r="M1027" i="54" s="1"/>
  <c r="O923" i="54"/>
  <c r="L923" i="54"/>
  <c r="M923" i="54" s="1"/>
  <c r="O919" i="54"/>
  <c r="L919" i="54"/>
  <c r="M919" i="54" s="1"/>
  <c r="O911" i="54"/>
  <c r="L911" i="54"/>
  <c r="M911" i="54" s="1"/>
  <c r="O903" i="54"/>
  <c r="L903" i="54"/>
  <c r="M903" i="54" s="1"/>
  <c r="O894" i="54"/>
  <c r="L894" i="54"/>
  <c r="M894" i="54" s="1"/>
  <c r="O890" i="54"/>
  <c r="L890" i="54"/>
  <c r="M890" i="54" s="1"/>
  <c r="O886" i="54"/>
  <c r="L886" i="54"/>
  <c r="M886" i="54" s="1"/>
  <c r="O882" i="54"/>
  <c r="L882" i="54"/>
  <c r="M882" i="54" s="1"/>
  <c r="O878" i="54"/>
  <c r="L878" i="54"/>
  <c r="M878" i="54" s="1"/>
  <c r="O870" i="54"/>
  <c r="L870" i="54"/>
  <c r="M870" i="54" s="1"/>
  <c r="O866" i="54"/>
  <c r="L866" i="54"/>
  <c r="M866" i="54" s="1"/>
  <c r="O862" i="54"/>
  <c r="L862" i="54"/>
  <c r="M862" i="54" s="1"/>
  <c r="O858" i="54"/>
  <c r="L858" i="54"/>
  <c r="M858" i="54" s="1"/>
  <c r="O854" i="54"/>
  <c r="L854" i="54"/>
  <c r="M854" i="54" s="1"/>
  <c r="O850" i="54"/>
  <c r="L850" i="54"/>
  <c r="M850" i="54" s="1"/>
  <c r="O844" i="54"/>
  <c r="L844" i="54"/>
  <c r="M844" i="54" s="1"/>
  <c r="O838" i="54"/>
  <c r="L838" i="54"/>
  <c r="M838" i="54" s="1"/>
  <c r="O818" i="54"/>
  <c r="L818" i="54"/>
  <c r="M818" i="54" s="1"/>
  <c r="O812" i="54"/>
  <c r="L812" i="54"/>
  <c r="M812" i="54" s="1"/>
  <c r="O763" i="54"/>
  <c r="L763" i="54"/>
  <c r="M763" i="54" s="1"/>
  <c r="O759" i="54"/>
  <c r="L759" i="54"/>
  <c r="M759" i="54" s="1"/>
  <c r="O752" i="54"/>
  <c r="L752" i="54"/>
  <c r="M752" i="54" s="1"/>
  <c r="O748" i="54"/>
  <c r="L748" i="54"/>
  <c r="M748" i="54" s="1"/>
  <c r="O744" i="54"/>
  <c r="L744" i="54"/>
  <c r="M744" i="54" s="1"/>
  <c r="O737" i="54"/>
  <c r="L737" i="54"/>
  <c r="M737" i="54" s="1"/>
  <c r="O720" i="54"/>
  <c r="L720" i="54"/>
  <c r="M720" i="54" s="1"/>
  <c r="O708" i="54"/>
  <c r="L708" i="54"/>
  <c r="M708" i="54" s="1"/>
  <c r="O687" i="54"/>
  <c r="L687" i="54"/>
  <c r="M687" i="54" s="1"/>
  <c r="O683" i="54"/>
  <c r="L683" i="54"/>
  <c r="M683" i="54" s="1"/>
  <c r="O679" i="54"/>
  <c r="L679" i="54"/>
  <c r="M679" i="54" s="1"/>
  <c r="O675" i="54"/>
  <c r="L675" i="54"/>
  <c r="M675" i="54" s="1"/>
  <c r="O663" i="54"/>
  <c r="L663" i="54"/>
  <c r="M663" i="54" s="1"/>
  <c r="O657" i="54"/>
  <c r="L657" i="54"/>
  <c r="M657" i="54" s="1"/>
  <c r="O650" i="54"/>
  <c r="L650" i="54"/>
  <c r="M650" i="54" s="1"/>
  <c r="O646" i="54"/>
  <c r="L646" i="54"/>
  <c r="M646" i="54" s="1"/>
  <c r="O638" i="54"/>
  <c r="L638" i="54"/>
  <c r="M638" i="54" s="1"/>
  <c r="O634" i="54"/>
  <c r="L634" i="54"/>
  <c r="M634" i="54" s="1"/>
  <c r="O626" i="54"/>
  <c r="L626" i="54"/>
  <c r="M626" i="54" s="1"/>
  <c r="O581" i="54"/>
  <c r="L581" i="54"/>
  <c r="M581" i="54" s="1"/>
  <c r="O573" i="54"/>
  <c r="L573" i="54"/>
  <c r="M573" i="54" s="1"/>
  <c r="O550" i="54"/>
  <c r="L550" i="54"/>
  <c r="M550" i="54" s="1"/>
  <c r="O539" i="54"/>
  <c r="L539" i="54"/>
  <c r="M539" i="54" s="1"/>
  <c r="O535" i="54"/>
  <c r="L535" i="54"/>
  <c r="M535" i="54" s="1"/>
  <c r="O509" i="54"/>
  <c r="L509" i="54"/>
  <c r="M509" i="54" s="1"/>
  <c r="O501" i="54"/>
  <c r="L501" i="54"/>
  <c r="M501" i="54" s="1"/>
  <c r="O496" i="54"/>
  <c r="L496" i="54"/>
  <c r="M496" i="54" s="1"/>
  <c r="O487" i="54"/>
  <c r="L487" i="54"/>
  <c r="M487" i="54" s="1"/>
  <c r="O479" i="54"/>
  <c r="L479" i="54"/>
  <c r="M479" i="54" s="1"/>
  <c r="O471" i="54"/>
  <c r="L471" i="54"/>
  <c r="M471" i="54" s="1"/>
  <c r="O396" i="54"/>
  <c r="L396" i="54"/>
  <c r="M396" i="54" s="1"/>
  <c r="O370" i="54"/>
  <c r="L370" i="54"/>
  <c r="M370" i="54" s="1"/>
  <c r="O361" i="54"/>
  <c r="L361" i="54"/>
  <c r="M361" i="54" s="1"/>
  <c r="O352" i="54"/>
  <c r="L352" i="54"/>
  <c r="M352" i="54" s="1"/>
  <c r="O343" i="54"/>
  <c r="L343" i="54"/>
  <c r="M343" i="54" s="1"/>
  <c r="O332" i="54"/>
  <c r="L332" i="54"/>
  <c r="M332" i="54" s="1"/>
  <c r="O232" i="54"/>
  <c r="L232" i="54"/>
  <c r="M232" i="54" s="1"/>
  <c r="O226" i="54"/>
  <c r="L226" i="54"/>
  <c r="M226" i="54" s="1"/>
  <c r="O219" i="54"/>
  <c r="L219" i="54"/>
  <c r="M219" i="54" s="1"/>
  <c r="O215" i="54"/>
  <c r="L215" i="54"/>
  <c r="M215" i="54" s="1"/>
  <c r="O41" i="54"/>
  <c r="L41" i="54"/>
  <c r="M41" i="54" s="1"/>
  <c r="O27" i="54"/>
  <c r="L27" i="54"/>
  <c r="M27" i="54" s="1"/>
  <c r="O20" i="54"/>
  <c r="L20" i="54"/>
  <c r="M20" i="54" s="1"/>
  <c r="E16" i="54"/>
  <c r="O16" i="54"/>
  <c r="L16" i="54"/>
  <c r="I48" i="126" l="1"/>
  <c r="I80" i="126"/>
  <c r="I85" i="126"/>
  <c r="I81" i="126"/>
  <c r="I84" i="126"/>
  <c r="I82" i="126"/>
  <c r="I83" i="126"/>
  <c r="E756" i="125"/>
  <c r="H756" i="125" s="1"/>
  <c r="H757" i="125" s="1"/>
  <c r="E760" i="125"/>
  <c r="H760" i="125" s="1"/>
  <c r="H761" i="125" s="1"/>
  <c r="J226" i="125"/>
  <c r="J520" i="54"/>
  <c r="J359" i="54"/>
  <c r="J467" i="54"/>
  <c r="J769" i="54"/>
  <c r="K767" i="54" s="1"/>
  <c r="N767" i="54" s="1"/>
  <c r="J773" i="54"/>
  <c r="K771" i="54" s="1"/>
  <c r="N771" i="54" s="1"/>
  <c r="Q698" i="54"/>
  <c r="N698" i="54"/>
  <c r="J611" i="54"/>
  <c r="J235" i="54"/>
  <c r="J237" i="54"/>
  <c r="J236" i="54"/>
  <c r="J473" i="54"/>
  <c r="J378" i="54"/>
  <c r="J379" i="54"/>
  <c r="J377" i="54"/>
  <c r="J337" i="54"/>
  <c r="J335" i="54"/>
  <c r="J241" i="39"/>
  <c r="L240" i="39"/>
  <c r="J240" i="39"/>
  <c r="J239" i="39"/>
  <c r="J238" i="39"/>
  <c r="I79" i="126" l="1"/>
  <c r="J544" i="125"/>
  <c r="J341" i="54"/>
  <c r="Q767" i="54"/>
  <c r="Q771" i="54"/>
  <c r="K597" i="54"/>
  <c r="G756" i="54"/>
  <c r="J756" i="54" s="1"/>
  <c r="J242" i="39"/>
  <c r="H242" i="39"/>
  <c r="I158" i="126" l="1"/>
  <c r="M10" i="125"/>
  <c r="K10" i="125" s="1"/>
  <c r="G234" i="39"/>
  <c r="L1051" i="54"/>
  <c r="I234" i="39"/>
  <c r="O1051" i="54"/>
  <c r="J879" i="54"/>
  <c r="J847" i="54"/>
  <c r="J846" i="54"/>
  <c r="J841" i="54"/>
  <c r="J840" i="54"/>
  <c r="J835" i="54"/>
  <c r="J834" i="54"/>
  <c r="J815" i="54"/>
  <c r="J814" i="54"/>
  <c r="J803" i="54"/>
  <c r="J802" i="54"/>
  <c r="J721" i="54"/>
  <c r="J724" i="54" s="1"/>
  <c r="J647" i="54"/>
  <c r="S643" i="54"/>
  <c r="J643" i="54"/>
  <c r="J642" i="54"/>
  <c r="S641" i="54"/>
  <c r="J641" i="54"/>
  <c r="S640" i="54"/>
  <c r="J640" i="54"/>
  <c r="S639" i="54"/>
  <c r="J639" i="54"/>
  <c r="J631" i="54"/>
  <c r="J630" i="54"/>
  <c r="J629" i="54"/>
  <c r="J628" i="54"/>
  <c r="S627" i="54"/>
  <c r="J616" i="54"/>
  <c r="J617" i="54"/>
  <c r="J618" i="54"/>
  <c r="J619" i="54"/>
  <c r="J578" i="54"/>
  <c r="J577" i="54"/>
  <c r="J552" i="54"/>
  <c r="J553" i="54"/>
  <c r="J554" i="54"/>
  <c r="J555" i="54"/>
  <c r="J556" i="54"/>
  <c r="J557" i="54"/>
  <c r="J558" i="54"/>
  <c r="J559" i="54"/>
  <c r="J560" i="54"/>
  <c r="J561" i="54"/>
  <c r="J562" i="54"/>
  <c r="J563" i="54"/>
  <c r="J564" i="54"/>
  <c r="J565" i="54"/>
  <c r="J542" i="54"/>
  <c r="J541" i="54"/>
  <c r="J383" i="54"/>
  <c r="J385" i="54"/>
  <c r="J386" i="54"/>
  <c r="J372" i="54"/>
  <c r="J371" i="54"/>
  <c r="J349" i="54"/>
  <c r="J60" i="54"/>
  <c r="J59" i="54"/>
  <c r="J58" i="54"/>
  <c r="J57" i="54"/>
  <c r="J56" i="54"/>
  <c r="J55" i="54"/>
  <c r="J54" i="54"/>
  <c r="J53" i="54"/>
  <c r="J52" i="54"/>
  <c r="J51" i="54"/>
  <c r="J50" i="54"/>
  <c r="J49" i="54"/>
  <c r="J48" i="54"/>
  <c r="J47" i="54"/>
  <c r="J46" i="54"/>
  <c r="J45" i="54"/>
  <c r="J44" i="54"/>
  <c r="D520" i="54"/>
  <c r="J731" i="125" l="1"/>
  <c r="J1104" i="125" s="1"/>
  <c r="K8" i="125"/>
  <c r="J16" i="125"/>
  <c r="K16" i="125"/>
  <c r="J126" i="54"/>
  <c r="J394" i="54"/>
  <c r="J848" i="54"/>
  <c r="J842" i="54"/>
  <c r="J836" i="54"/>
  <c r="J816" i="54"/>
  <c r="J644" i="54"/>
  <c r="K514" i="54"/>
  <c r="N514" i="54" s="1"/>
  <c r="P514" i="54" l="1"/>
  <c r="Q514" i="54" s="1"/>
  <c r="D499" i="54"/>
  <c r="P496" i="54"/>
  <c r="D368" i="54"/>
  <c r="J364" i="54"/>
  <c r="J363" i="54"/>
  <c r="P361" i="54"/>
  <c r="D23" i="115"/>
  <c r="D27" i="115" s="1"/>
  <c r="B7" i="115"/>
  <c r="B6" i="115"/>
  <c r="B5" i="115"/>
  <c r="J368" i="54" l="1"/>
  <c r="K361" i="54" s="1"/>
  <c r="J499" i="54"/>
  <c r="K496" i="54" s="1"/>
  <c r="N496" i="54" s="1"/>
  <c r="Q361" i="54" l="1"/>
  <c r="N361" i="54"/>
  <c r="Q496" i="54"/>
  <c r="J226" i="39" l="1"/>
  <c r="J225" i="39"/>
  <c r="J224" i="39"/>
  <c r="J211" i="39"/>
  <c r="J210" i="39"/>
  <c r="J209" i="39"/>
  <c r="J208" i="39"/>
  <c r="J23" i="39"/>
  <c r="J22" i="39"/>
  <c r="J21" i="39"/>
  <c r="J20" i="39"/>
  <c r="J19" i="39"/>
  <c r="J18" i="39"/>
  <c r="H18" i="39"/>
  <c r="D18" i="54"/>
  <c r="J17" i="54"/>
  <c r="J18" i="54" s="1"/>
  <c r="K16" i="54" s="1"/>
  <c r="P16" i="54"/>
  <c r="M16" i="54"/>
  <c r="J227" i="39" l="1"/>
  <c r="H227" i="39"/>
  <c r="H212" i="39"/>
  <c r="L1081" i="54" s="1"/>
  <c r="M1081" i="54" s="1"/>
  <c r="N1081" i="54" s="1"/>
  <c r="J212" i="39"/>
  <c r="O1081" i="54" s="1"/>
  <c r="P1081" i="54" s="1"/>
  <c r="Q1081" i="54" s="1"/>
  <c r="H24" i="39"/>
  <c r="L35" i="54" s="1"/>
  <c r="M35" i="54" s="1"/>
  <c r="J24" i="39"/>
  <c r="N16" i="54"/>
  <c r="Q16" i="54"/>
  <c r="O35" i="54" l="1"/>
  <c r="I220" i="39"/>
  <c r="O1047" i="54"/>
  <c r="G220" i="39"/>
  <c r="L1047" i="54"/>
  <c r="G204" i="39"/>
  <c r="I204" i="39"/>
  <c r="G14" i="39"/>
  <c r="I14" i="39"/>
  <c r="D1057" i="54" l="1"/>
  <c r="J1056" i="54"/>
  <c r="P1055" i="54"/>
  <c r="J1048" i="54"/>
  <c r="J1028" i="54"/>
  <c r="J1057" i="54" l="1"/>
  <c r="K1055" i="54" s="1"/>
  <c r="Q1055" i="54" l="1"/>
  <c r="N1055" i="54"/>
  <c r="D1025" i="54" l="1"/>
  <c r="K1023" i="54" l="1"/>
  <c r="N1023" i="54" s="1"/>
  <c r="U843" i="54" l="1"/>
  <c r="J924" i="54"/>
  <c r="D925" i="54"/>
  <c r="P923" i="54"/>
  <c r="J809" i="54"/>
  <c r="J808" i="54"/>
  <c r="J797" i="54"/>
  <c r="J796" i="54"/>
  <c r="J820" i="54"/>
  <c r="J821" i="54"/>
  <c r="J819" i="54"/>
  <c r="D822" i="54"/>
  <c r="J524" i="54"/>
  <c r="J510" i="54"/>
  <c r="J511" i="54"/>
  <c r="J502" i="54"/>
  <c r="J488" i="54"/>
  <c r="J489" i="54"/>
  <c r="J472" i="54"/>
  <c r="J477" i="54" s="1"/>
  <c r="J527" i="54"/>
  <c r="J348" i="54"/>
  <c r="J330" i="54"/>
  <c r="G576" i="54" s="1"/>
  <c r="J576" i="54" s="1"/>
  <c r="D921" i="54"/>
  <c r="J920" i="54"/>
  <c r="P919" i="54"/>
  <c r="J102" i="39"/>
  <c r="J103" i="39"/>
  <c r="J104" i="39"/>
  <c r="J105" i="39"/>
  <c r="J106" i="39"/>
  <c r="J798" i="54" l="1"/>
  <c r="J350" i="54"/>
  <c r="J315" i="54"/>
  <c r="J810" i="54"/>
  <c r="J925" i="54"/>
  <c r="K923" i="54" s="1"/>
  <c r="J921" i="54"/>
  <c r="K919" i="54" s="1"/>
  <c r="Q919" i="54" l="1"/>
  <c r="N919" i="54"/>
  <c r="Q923" i="54"/>
  <c r="N923" i="54"/>
  <c r="J503" i="54" l="1"/>
  <c r="J507" i="54" s="1"/>
  <c r="J490" i="54"/>
  <c r="J494" i="54" s="1"/>
  <c r="J387" i="54"/>
  <c r="G223" i="54" s="1"/>
  <c r="D217" i="54"/>
  <c r="P215" i="54"/>
  <c r="K215" i="54" l="1"/>
  <c r="Q215" i="54" l="1"/>
  <c r="N215" i="54"/>
  <c r="D373" i="54"/>
  <c r="P370" i="54"/>
  <c r="J373" i="54" l="1"/>
  <c r="K370" i="54" s="1"/>
  <c r="Q370" i="54" l="1"/>
  <c r="N370" i="54"/>
  <c r="J754" i="54"/>
  <c r="J710" i="54"/>
  <c r="J712" i="54" s="1"/>
  <c r="J680" i="54"/>
  <c r="J676" i="54"/>
  <c r="J677" i="54" s="1"/>
  <c r="J632" i="54"/>
  <c r="J545" i="54"/>
  <c r="J681" i="54" l="1"/>
  <c r="D23" i="37" l="1"/>
  <c r="J690" i="54" l="1"/>
  <c r="D659" i="54" l="1"/>
  <c r="J658" i="54"/>
  <c r="J659" i="54" s="1"/>
  <c r="K657" i="54" s="1"/>
  <c r="N657" i="54" s="1"/>
  <c r="P657" i="54"/>
  <c r="Q657" i="54" l="1"/>
  <c r="J1029" i="54" l="1"/>
  <c r="D1053" i="54"/>
  <c r="J1052" i="54"/>
  <c r="P1051" i="54"/>
  <c r="M1051" i="54"/>
  <c r="J1036" i="54"/>
  <c r="D1037" i="54"/>
  <c r="P1035" i="54"/>
  <c r="D1029" i="54"/>
  <c r="P1027" i="54"/>
  <c r="J1053" i="54" l="1"/>
  <c r="K1051" i="54" s="1"/>
  <c r="K1027" i="54"/>
  <c r="N1027" i="54" s="1"/>
  <c r="J1037" i="54"/>
  <c r="K1035" i="54" s="1"/>
  <c r="Q1035" i="54" l="1"/>
  <c r="N1035" i="54"/>
  <c r="N1051" i="54"/>
  <c r="Q1051" i="54"/>
  <c r="Q1027" i="54"/>
  <c r="D896" i="54" l="1"/>
  <c r="J895" i="54"/>
  <c r="J896" i="54" s="1"/>
  <c r="K894" i="54" s="1"/>
  <c r="N894" i="54" s="1"/>
  <c r="P894" i="54"/>
  <c r="U893" i="54"/>
  <c r="D892" i="54"/>
  <c r="J891" i="54"/>
  <c r="J892" i="54" s="1"/>
  <c r="P890" i="54"/>
  <c r="U889" i="54"/>
  <c r="D888" i="54"/>
  <c r="J887" i="54"/>
  <c r="J888" i="54" s="1"/>
  <c r="K886" i="54" s="1"/>
  <c r="N886" i="54" s="1"/>
  <c r="P886" i="54"/>
  <c r="D872" i="54"/>
  <c r="J871" i="54"/>
  <c r="J872" i="54" s="1"/>
  <c r="K870" i="54" s="1"/>
  <c r="N870" i="54" s="1"/>
  <c r="P870" i="54"/>
  <c r="U827" i="54"/>
  <c r="J880" i="54" l="1"/>
  <c r="Q894" i="54"/>
  <c r="K890" i="54"/>
  <c r="N890" i="54" s="1"/>
  <c r="Q886" i="54"/>
  <c r="Q870" i="54"/>
  <c r="Q890" i="54" l="1"/>
  <c r="D677" i="54" l="1"/>
  <c r="P675" i="54"/>
  <c r="J651" i="54"/>
  <c r="K675" i="54" l="1"/>
  <c r="N675" i="54" s="1"/>
  <c r="Q675" i="54" l="1"/>
  <c r="J664" i="54" l="1"/>
  <c r="J665" i="54" s="1"/>
  <c r="G635" i="54" l="1"/>
  <c r="D228" i="54" l="1"/>
  <c r="P226" i="54"/>
  <c r="J543" i="54"/>
  <c r="J101" i="39"/>
  <c r="J481" i="54"/>
  <c r="J480" i="54"/>
  <c r="D537" i="54"/>
  <c r="J536" i="54"/>
  <c r="J537" i="54" s="1"/>
  <c r="P535" i="54"/>
  <c r="D533" i="54"/>
  <c r="J531" i="54"/>
  <c r="J533" i="54" s="1"/>
  <c r="D528" i="54"/>
  <c r="J523" i="54"/>
  <c r="J528" i="54" s="1"/>
  <c r="D512" i="54"/>
  <c r="P509" i="54"/>
  <c r="D507" i="54"/>
  <c r="P501" i="54"/>
  <c r="D494" i="54"/>
  <c r="P487" i="54"/>
  <c r="D485" i="54"/>
  <c r="P479" i="54"/>
  <c r="D477" i="54"/>
  <c r="P471" i="54"/>
  <c r="D387" i="54"/>
  <c r="D359" i="54"/>
  <c r="P352" i="54"/>
  <c r="D350" i="54"/>
  <c r="K343" i="54"/>
  <c r="N343" i="54" s="1"/>
  <c r="P343" i="54"/>
  <c r="D341" i="54"/>
  <c r="K332" i="54"/>
  <c r="N332" i="54" s="1"/>
  <c r="P332" i="54"/>
  <c r="J485" i="54" l="1"/>
  <c r="K479" i="54" s="1"/>
  <c r="N479" i="54" s="1"/>
  <c r="K501" i="54"/>
  <c r="N501" i="54" s="1"/>
  <c r="K487" i="54"/>
  <c r="N487" i="54" s="1"/>
  <c r="K522" i="54"/>
  <c r="N522" i="54" s="1"/>
  <c r="J512" i="54"/>
  <c r="K509" i="54" s="1"/>
  <c r="N509" i="54" s="1"/>
  <c r="K352" i="54"/>
  <c r="N352" i="54" s="1"/>
  <c r="J544" i="54"/>
  <c r="J546" i="54" s="1"/>
  <c r="K535" i="54"/>
  <c r="N535" i="54" s="1"/>
  <c r="K530" i="54"/>
  <c r="J107" i="39"/>
  <c r="H107" i="39"/>
  <c r="L530" i="54" s="1"/>
  <c r="K471" i="54"/>
  <c r="N471" i="54" s="1"/>
  <c r="K375" i="54"/>
  <c r="Q332" i="54"/>
  <c r="Q343" i="54"/>
  <c r="O530" i="54" l="1"/>
  <c r="P530" i="54" s="1"/>
  <c r="Q530" i="54" s="1"/>
  <c r="Q352" i="54"/>
  <c r="G97" i="39"/>
  <c r="M530" i="54"/>
  <c r="N530" i="54" s="1"/>
  <c r="I97" i="39"/>
  <c r="Q535" i="54"/>
  <c r="P522" i="54"/>
  <c r="Q522" i="54" s="1"/>
  <c r="Q509" i="54"/>
  <c r="Q501" i="54"/>
  <c r="Q487" i="54"/>
  <c r="Q471" i="54"/>
  <c r="Q479" i="54"/>
  <c r="D37" i="54" l="1"/>
  <c r="J36" i="54" l="1"/>
  <c r="J37" i="54" s="1"/>
  <c r="K35" i="54" l="1"/>
  <c r="N35" i="54" s="1"/>
  <c r="D913" i="54" l="1"/>
  <c r="J912" i="54"/>
  <c r="J913" i="54" s="1"/>
  <c r="P911" i="54"/>
  <c r="D691" i="54"/>
  <c r="J689" i="54"/>
  <c r="J688" i="54"/>
  <c r="P687" i="54"/>
  <c r="D681" i="54"/>
  <c r="P679" i="54"/>
  <c r="J691" i="54" l="1"/>
  <c r="K687" i="54" s="1"/>
  <c r="K911" i="54"/>
  <c r="N911" i="54" s="1"/>
  <c r="Q687" i="54" l="1"/>
  <c r="N687" i="54"/>
  <c r="Q911" i="54"/>
  <c r="J635" i="54" l="1"/>
  <c r="S615" i="54"/>
  <c r="J615" i="54"/>
  <c r="J622" i="54" l="1"/>
  <c r="G755" i="54" s="1"/>
  <c r="J755" i="54" s="1"/>
  <c r="J636" i="54"/>
  <c r="D330" i="54"/>
  <c r="T16" i="54" l="1"/>
  <c r="S16" i="54"/>
  <c r="P1023" i="54"/>
  <c r="Q1023" i="54" s="1"/>
  <c r="U817" i="54" l="1"/>
  <c r="J194" i="39"/>
  <c r="J195" i="39"/>
  <c r="J196" i="39"/>
  <c r="J192" i="39"/>
  <c r="J175" i="39"/>
  <c r="J176" i="39"/>
  <c r="J177" i="39"/>
  <c r="J178" i="39"/>
  <c r="J179" i="39"/>
  <c r="J158" i="39"/>
  <c r="J159" i="39"/>
  <c r="J160" i="39"/>
  <c r="J161" i="39"/>
  <c r="J162" i="39"/>
  <c r="D868" i="54"/>
  <c r="J867" i="54"/>
  <c r="J868" i="54" s="1"/>
  <c r="K866" i="54" s="1"/>
  <c r="N866" i="54" s="1"/>
  <c r="P866" i="54"/>
  <c r="J804" i="54" l="1"/>
  <c r="Q866" i="54"/>
  <c r="F855" i="54" l="1"/>
  <c r="F863" i="54"/>
  <c r="J684" i="54" l="1"/>
  <c r="J685" i="54" s="1"/>
  <c r="D648" i="54"/>
  <c r="J648" i="54"/>
  <c r="G653" i="54" s="1"/>
  <c r="J653" i="54" s="1"/>
  <c r="J655" i="54" s="1"/>
  <c r="P646" i="54"/>
  <c r="J120" i="39"/>
  <c r="J119" i="39"/>
  <c r="J123" i="39"/>
  <c r="J122" i="39"/>
  <c r="J121" i="39"/>
  <c r="D622" i="54"/>
  <c r="J551" i="54"/>
  <c r="J571" i="54" s="1"/>
  <c r="J80" i="39"/>
  <c r="J81" i="39"/>
  <c r="J82" i="39"/>
  <c r="J83" i="39"/>
  <c r="J84" i="39"/>
  <c r="J85" i="39"/>
  <c r="J86" i="39"/>
  <c r="J87" i="39"/>
  <c r="J88" i="39"/>
  <c r="J89" i="39"/>
  <c r="J72" i="39"/>
  <c r="J71" i="39"/>
  <c r="J70" i="39"/>
  <c r="J69" i="39"/>
  <c r="J76" i="39"/>
  <c r="J75" i="39"/>
  <c r="J74" i="39"/>
  <c r="J73" i="39"/>
  <c r="J79" i="39"/>
  <c r="J78" i="39"/>
  <c r="J77" i="39"/>
  <c r="J124" i="39" l="1"/>
  <c r="H124" i="39"/>
  <c r="L597" i="54" s="1"/>
  <c r="M597" i="54" s="1"/>
  <c r="N597" i="54" s="1"/>
  <c r="O597" i="54" l="1"/>
  <c r="P597" i="54" s="1"/>
  <c r="Q597" i="54" s="1"/>
  <c r="I115" i="39"/>
  <c r="P613" i="54"/>
  <c r="G115" i="39"/>
  <c r="K646" i="54"/>
  <c r="K613" i="54"/>
  <c r="N613" i="54" s="1"/>
  <c r="Q646" i="54" l="1"/>
  <c r="N646" i="54"/>
  <c r="Q613" i="54"/>
  <c r="D394" i="54" l="1"/>
  <c r="J574" i="54"/>
  <c r="J223" i="54" l="1"/>
  <c r="K389" i="54"/>
  <c r="J863" i="54" l="1"/>
  <c r="J855" i="54"/>
  <c r="J856" i="54" s="1"/>
  <c r="J822" i="54" l="1"/>
  <c r="F829" i="54" s="1"/>
  <c r="F851" i="54" l="1"/>
  <c r="J851" i="54" s="1"/>
  <c r="F859" i="54"/>
  <c r="J859" i="54" s="1"/>
  <c r="J860" i="54" s="1"/>
  <c r="D315" i="54" l="1"/>
  <c r="G220" i="54" l="1"/>
  <c r="D724" i="54"/>
  <c r="P720" i="54"/>
  <c r="Q47" i="8"/>
  <c r="Q44" i="8"/>
  <c r="Q41" i="8"/>
  <c r="Q38" i="8"/>
  <c r="Q35" i="8"/>
  <c r="Q32" i="8"/>
  <c r="Q29" i="8"/>
  <c r="Q26" i="8"/>
  <c r="Q23" i="8"/>
  <c r="Q20" i="8"/>
  <c r="Q17" i="8"/>
  <c r="Q14" i="8"/>
  <c r="J305" i="39"/>
  <c r="J306" i="39" s="1"/>
  <c r="I301" i="39" s="1"/>
  <c r="H305" i="39"/>
  <c r="H306" i="39" s="1"/>
  <c r="G301" i="39" s="1"/>
  <c r="J293" i="39"/>
  <c r="H293" i="39"/>
  <c r="J292" i="39"/>
  <c r="H292" i="39"/>
  <c r="J280" i="39"/>
  <c r="J281" i="39" s="1"/>
  <c r="I276" i="39" s="1"/>
  <c r="H280" i="39"/>
  <c r="H281" i="39" s="1"/>
  <c r="G276" i="39" s="1"/>
  <c r="J268" i="39"/>
  <c r="J269" i="39" s="1"/>
  <c r="I264" i="39" s="1"/>
  <c r="H268" i="39"/>
  <c r="H269" i="39" s="1"/>
  <c r="G264" i="39" s="1"/>
  <c r="H254" i="39"/>
  <c r="J254" i="39"/>
  <c r="H255" i="39"/>
  <c r="J255" i="39"/>
  <c r="H256" i="39"/>
  <c r="J256" i="39"/>
  <c r="J253" i="39"/>
  <c r="H253" i="39"/>
  <c r="K720" i="54" l="1"/>
  <c r="H294" i="39"/>
  <c r="J294" i="39"/>
  <c r="H257" i="39"/>
  <c r="G249" i="39" s="1"/>
  <c r="J257" i="39"/>
  <c r="Q720" i="54" l="1"/>
  <c r="N720" i="54"/>
  <c r="I249" i="39"/>
  <c r="I288" i="39"/>
  <c r="G288" i="39"/>
  <c r="D848" i="54"/>
  <c r="P844" i="54"/>
  <c r="D842" i="54"/>
  <c r="K838" i="54"/>
  <c r="N838" i="54" s="1"/>
  <c r="P838" i="54"/>
  <c r="U837" i="54"/>
  <c r="D830" i="54"/>
  <c r="J829" i="54"/>
  <c r="P828" i="54"/>
  <c r="U822" i="54"/>
  <c r="P818" i="54"/>
  <c r="D765" i="54"/>
  <c r="P763" i="54"/>
  <c r="D750" i="54"/>
  <c r="P748" i="54"/>
  <c r="D746" i="54"/>
  <c r="P744" i="54"/>
  <c r="D757" i="54"/>
  <c r="P752" i="54"/>
  <c r="J157" i="39"/>
  <c r="D685" i="54"/>
  <c r="D665" i="54"/>
  <c r="J830" i="54" l="1"/>
  <c r="K828" i="54" s="1"/>
  <c r="N828" i="54" s="1"/>
  <c r="K683" i="54"/>
  <c r="N683" i="54" s="1"/>
  <c r="J852" i="54"/>
  <c r="K844" i="54"/>
  <c r="Q838" i="54"/>
  <c r="K818" i="54"/>
  <c r="J163" i="39"/>
  <c r="H163" i="39"/>
  <c r="Q818" i="54" l="1"/>
  <c r="U818" i="54" s="1"/>
  <c r="N818" i="54"/>
  <c r="Q844" i="54"/>
  <c r="N844" i="54"/>
  <c r="L794" i="54"/>
  <c r="O794" i="54"/>
  <c r="Q828" i="54"/>
  <c r="G153" i="39"/>
  <c r="I153" i="39"/>
  <c r="P683" i="54"/>
  <c r="Q683" i="54" s="1"/>
  <c r="K663" i="54"/>
  <c r="N663" i="54" s="1"/>
  <c r="J68" i="39" l="1"/>
  <c r="H90" i="39" l="1"/>
  <c r="L389" i="54" s="1"/>
  <c r="M389" i="54" s="1"/>
  <c r="N389" i="54" s="1"/>
  <c r="J90" i="39"/>
  <c r="O389" i="54" l="1"/>
  <c r="P389" i="54" s="1"/>
  <c r="Q389" i="54" s="1"/>
  <c r="I64" i="39"/>
  <c r="G64" i="39"/>
  <c r="P663" i="54" l="1"/>
  <c r="Q663" i="54" s="1"/>
  <c r="D905" i="54" l="1"/>
  <c r="J904" i="54"/>
  <c r="J905" i="54" s="1"/>
  <c r="K903" i="54" s="1"/>
  <c r="N903" i="54" s="1"/>
  <c r="K232" i="54" l="1"/>
  <c r="N232" i="54" s="1"/>
  <c r="D884" i="54" l="1"/>
  <c r="J883" i="54"/>
  <c r="P882" i="54"/>
  <c r="D880" i="54"/>
  <c r="K878" i="54"/>
  <c r="N878" i="54" s="1"/>
  <c r="P878" i="54"/>
  <c r="J884" i="54" l="1"/>
  <c r="K882" i="54" s="1"/>
  <c r="N882" i="54" s="1"/>
  <c r="Q878" i="54"/>
  <c r="Q882" i="54" l="1"/>
  <c r="A8" i="71"/>
  <c r="A7" i="71"/>
  <c r="A6" i="71"/>
  <c r="D48" i="71"/>
  <c r="G44" i="71"/>
  <c r="F44" i="71"/>
  <c r="D44" i="71"/>
  <c r="C44" i="71"/>
  <c r="G36" i="71"/>
  <c r="F36" i="71"/>
  <c r="D36" i="71"/>
  <c r="C36" i="71"/>
  <c r="G23" i="71"/>
  <c r="F23" i="71"/>
  <c r="D23" i="71"/>
  <c r="C23" i="71"/>
  <c r="F47" i="71" l="1"/>
  <c r="C47" i="71"/>
  <c r="G47" i="71"/>
  <c r="D47" i="71"/>
  <c r="D49" i="71" s="1"/>
  <c r="D51" i="71" s="1"/>
  <c r="D52" i="71" s="1"/>
  <c r="C48" i="71"/>
  <c r="C49" i="71" s="1"/>
  <c r="C51" i="71" s="1"/>
  <c r="C52" i="71" s="1"/>
  <c r="F48" i="71"/>
  <c r="F49" i="71" s="1"/>
  <c r="F51" i="71" s="1"/>
  <c r="G48" i="71"/>
  <c r="G49" i="71" l="1"/>
  <c r="G51" i="71" s="1"/>
  <c r="J864" i="54"/>
  <c r="D836" i="54"/>
  <c r="K317" i="54" l="1"/>
  <c r="D22" i="54" l="1"/>
  <c r="J21" i="54"/>
  <c r="J22" i="54" l="1"/>
  <c r="K20" i="54" s="1"/>
  <c r="N20" i="54" s="1"/>
  <c r="P20" i="54" l="1"/>
  <c r="Q20" i="54" s="1"/>
  <c r="Q14" i="54" s="1"/>
  <c r="N14" i="54"/>
  <c r="D1049" i="54" l="1"/>
  <c r="J1049" i="54"/>
  <c r="P1047" i="54"/>
  <c r="M1047" i="54"/>
  <c r="D27" i="37"/>
  <c r="B7" i="37"/>
  <c r="B6" i="37"/>
  <c r="B5" i="37"/>
  <c r="B46" i="8"/>
  <c r="B43" i="8"/>
  <c r="B40" i="8"/>
  <c r="B37" i="8"/>
  <c r="B34" i="8"/>
  <c r="B31" i="8"/>
  <c r="B28" i="8"/>
  <c r="B25" i="8"/>
  <c r="B22" i="8"/>
  <c r="B19" i="8"/>
  <c r="B16" i="8"/>
  <c r="B13" i="8"/>
  <c r="B10" i="8"/>
  <c r="A5" i="8"/>
  <c r="A4" i="8"/>
  <c r="A3" i="8"/>
  <c r="D24" i="36"/>
  <c r="D28" i="36" s="1"/>
  <c r="J193" i="39"/>
  <c r="H197" i="39"/>
  <c r="J174" i="39"/>
  <c r="J56" i="39"/>
  <c r="J55" i="39"/>
  <c r="J54" i="39"/>
  <c r="J52" i="39"/>
  <c r="B7" i="39"/>
  <c r="B6" i="39"/>
  <c r="B5" i="39"/>
  <c r="B4" i="39"/>
  <c r="D1045" i="54"/>
  <c r="J1044" i="54"/>
  <c r="J1045" i="54" s="1"/>
  <c r="P1043" i="54"/>
  <c r="D864" i="54"/>
  <c r="P862" i="54"/>
  <c r="D860" i="54"/>
  <c r="P858" i="54"/>
  <c r="D856" i="54"/>
  <c r="P854" i="54"/>
  <c r="D852" i="54"/>
  <c r="P850" i="54"/>
  <c r="P832" i="54"/>
  <c r="U816" i="54"/>
  <c r="D816" i="54"/>
  <c r="P812" i="54"/>
  <c r="D810" i="54"/>
  <c r="U804" i="54"/>
  <c r="D804" i="54"/>
  <c r="U799" i="54"/>
  <c r="D798" i="54"/>
  <c r="P794" i="54"/>
  <c r="M794" i="54"/>
  <c r="D761" i="54"/>
  <c r="P759" i="54"/>
  <c r="D742" i="54"/>
  <c r="P737" i="54"/>
  <c r="D712" i="54"/>
  <c r="P708" i="54"/>
  <c r="D655" i="54"/>
  <c r="P650" i="54"/>
  <c r="D644" i="54"/>
  <c r="P638" i="54"/>
  <c r="D636" i="54"/>
  <c r="P634" i="54"/>
  <c r="D632" i="54"/>
  <c r="P626" i="54"/>
  <c r="D583" i="54"/>
  <c r="P581" i="54"/>
  <c r="D579" i="54"/>
  <c r="P573" i="54"/>
  <c r="D571" i="54"/>
  <c r="P550" i="54"/>
  <c r="D546" i="54"/>
  <c r="P539" i="54"/>
  <c r="D467" i="54"/>
  <c r="P396" i="54"/>
  <c r="P232" i="54"/>
  <c r="D224" i="54"/>
  <c r="P219" i="54"/>
  <c r="D126" i="54"/>
  <c r="P41" i="54"/>
  <c r="D29" i="54"/>
  <c r="J28" i="54"/>
  <c r="J29" i="54" s="1"/>
  <c r="B14" i="63"/>
  <c r="A6" i="63"/>
  <c r="A5" i="63"/>
  <c r="A4" i="63"/>
  <c r="A3" i="63"/>
  <c r="G575" i="54" l="1"/>
  <c r="J575" i="54" s="1"/>
  <c r="J579" i="54" s="1"/>
  <c r="K27" i="54"/>
  <c r="N27" i="54" s="1"/>
  <c r="K794" i="54"/>
  <c r="K650" i="54"/>
  <c r="N650" i="54" s="1"/>
  <c r="K626" i="54"/>
  <c r="N626" i="54" s="1"/>
  <c r="K539" i="54"/>
  <c r="N539" i="54" s="1"/>
  <c r="G222" i="54"/>
  <c r="J222" i="54" s="1"/>
  <c r="H57" i="39"/>
  <c r="J57" i="39"/>
  <c r="O375" i="54" s="1"/>
  <c r="P375" i="54" s="1"/>
  <c r="Q375" i="54" s="1"/>
  <c r="H180" i="39"/>
  <c r="J197" i="39"/>
  <c r="J180" i="39"/>
  <c r="K1047" i="54"/>
  <c r="N1047" i="54" s="1"/>
  <c r="K1043" i="54"/>
  <c r="N1043" i="54" s="1"/>
  <c r="K862" i="54"/>
  <c r="N862" i="54" s="1"/>
  <c r="K850" i="54"/>
  <c r="N850" i="54" s="1"/>
  <c r="K854" i="54"/>
  <c r="N854" i="54" s="1"/>
  <c r="K806" i="54"/>
  <c r="K396" i="54"/>
  <c r="K708" i="54"/>
  <c r="K858" i="54"/>
  <c r="K832" i="54"/>
  <c r="N832" i="54" s="1"/>
  <c r="K812" i="54"/>
  <c r="N812" i="54" s="1"/>
  <c r="K800" i="54"/>
  <c r="M317" i="54" l="1"/>
  <c r="N317" i="54" s="1"/>
  <c r="L375" i="54"/>
  <c r="M375" i="54" s="1"/>
  <c r="N375" i="54" s="1"/>
  <c r="Q832" i="54"/>
  <c r="Q858" i="54"/>
  <c r="N858" i="54"/>
  <c r="Q708" i="54"/>
  <c r="N708" i="54"/>
  <c r="Q396" i="54"/>
  <c r="N396" i="54"/>
  <c r="P317" i="54"/>
  <c r="Q317" i="54" s="1"/>
  <c r="P903" i="54"/>
  <c r="Q903" i="54" s="1"/>
  <c r="K41" i="54"/>
  <c r="N41" i="54" s="1"/>
  <c r="O806" i="54"/>
  <c r="P806" i="54" s="1"/>
  <c r="Q806" i="54" s="1"/>
  <c r="O800" i="54"/>
  <c r="P800" i="54" s="1"/>
  <c r="Q800" i="54" s="1"/>
  <c r="U800" i="54" s="1"/>
  <c r="L800" i="54"/>
  <c r="M800" i="54" s="1"/>
  <c r="N800" i="54" s="1"/>
  <c r="G188" i="39"/>
  <c r="L806" i="54"/>
  <c r="M806" i="54" s="1"/>
  <c r="N806" i="54" s="1"/>
  <c r="Q650" i="54"/>
  <c r="K634" i="54"/>
  <c r="K550" i="54"/>
  <c r="G48" i="39"/>
  <c r="Q626" i="54"/>
  <c r="Q862" i="54"/>
  <c r="Q850" i="54"/>
  <c r="J220" i="54"/>
  <c r="I48" i="39"/>
  <c r="I170" i="39"/>
  <c r="P27" i="54"/>
  <c r="Q27" i="54" s="1"/>
  <c r="I188" i="39"/>
  <c r="G170" i="39"/>
  <c r="Q1047" i="54"/>
  <c r="Q854" i="54"/>
  <c r="Q232" i="54"/>
  <c r="Q1043" i="54"/>
  <c r="Q812" i="54"/>
  <c r="U812" i="54" s="1"/>
  <c r="N794" i="54"/>
  <c r="Q794" i="54"/>
  <c r="N469" i="54"/>
  <c r="Q539" i="54"/>
  <c r="Q469" i="54" s="1"/>
  <c r="Q550" i="54" l="1"/>
  <c r="N550" i="54"/>
  <c r="Q634" i="54"/>
  <c r="N634" i="54"/>
  <c r="Q706" i="54"/>
  <c r="C29" i="63" s="1"/>
  <c r="P35" i="54"/>
  <c r="Q35" i="54" s="1"/>
  <c r="Q25" i="54" s="1"/>
  <c r="J227" i="54"/>
  <c r="J228" i="54" s="1"/>
  <c r="K226" i="54" s="1"/>
  <c r="N226" i="54" s="1"/>
  <c r="J224" i="54"/>
  <c r="K219" i="54" s="1"/>
  <c r="Q792" i="54"/>
  <c r="N706" i="54"/>
  <c r="Q230" i="54"/>
  <c r="N792" i="54"/>
  <c r="S14" i="54"/>
  <c r="N25" i="54"/>
  <c r="Q41" i="54"/>
  <c r="G582" i="54"/>
  <c r="J582" i="54" s="1"/>
  <c r="J583" i="54" s="1"/>
  <c r="K638" i="54"/>
  <c r="N638" i="54" s="1"/>
  <c r="S469" i="54"/>
  <c r="C22" i="8"/>
  <c r="Q927" i="54"/>
  <c r="N927" i="54"/>
  <c r="C10" i="8"/>
  <c r="C12" i="63"/>
  <c r="I22" i="8" l="1"/>
  <c r="H22" i="8"/>
  <c r="E22" i="8"/>
  <c r="G753" i="54"/>
  <c r="J753" i="54" s="1"/>
  <c r="J757" i="54" s="1"/>
  <c r="G760" i="54" s="1"/>
  <c r="J760" i="54" s="1"/>
  <c r="J761" i="54" s="1"/>
  <c r="K759" i="54" s="1"/>
  <c r="N624" i="54"/>
  <c r="S706" i="54"/>
  <c r="Q219" i="54"/>
  <c r="N219" i="54"/>
  <c r="G764" i="54"/>
  <c r="J764" i="54" s="1"/>
  <c r="J765" i="54" s="1"/>
  <c r="K763" i="54" s="1"/>
  <c r="N763" i="54" s="1"/>
  <c r="D22" i="8"/>
  <c r="M22" i="8"/>
  <c r="L22" i="8"/>
  <c r="K22" i="8"/>
  <c r="J22" i="8"/>
  <c r="G22" i="8"/>
  <c r="O22" i="8"/>
  <c r="F22" i="8"/>
  <c r="N22" i="8"/>
  <c r="K752" i="54"/>
  <c r="C40" i="8"/>
  <c r="Q226" i="54"/>
  <c r="K679" i="54"/>
  <c r="C15" i="63"/>
  <c r="S25" i="54"/>
  <c r="S927" i="54"/>
  <c r="K581" i="54"/>
  <c r="K573" i="54"/>
  <c r="N573" i="54" s="1"/>
  <c r="N230" i="54"/>
  <c r="S230" i="54" s="1"/>
  <c r="Q638" i="54"/>
  <c r="Q624" i="54" s="1"/>
  <c r="C13" i="8"/>
  <c r="C21" i="63"/>
  <c r="C34" i="8"/>
  <c r="C43" i="8"/>
  <c r="C35" i="63"/>
  <c r="C19" i="8"/>
  <c r="C19" i="63"/>
  <c r="O40" i="8" l="1"/>
  <c r="N40" i="8"/>
  <c r="L34" i="8"/>
  <c r="M34" i="8"/>
  <c r="D19" i="8"/>
  <c r="E19" i="8"/>
  <c r="F19" i="8"/>
  <c r="L43" i="8"/>
  <c r="M43" i="8"/>
  <c r="N43" i="8"/>
  <c r="O43" i="8"/>
  <c r="H43" i="8"/>
  <c r="I43" i="8"/>
  <c r="J43" i="8"/>
  <c r="K43" i="8"/>
  <c r="G594" i="54"/>
  <c r="J594" i="54" s="1"/>
  <c r="J595" i="54" s="1"/>
  <c r="K585" i="54"/>
  <c r="Q39" i="54"/>
  <c r="C16" i="8" s="1"/>
  <c r="Q759" i="54"/>
  <c r="N759" i="54"/>
  <c r="Q679" i="54"/>
  <c r="Q661" i="54" s="1"/>
  <c r="C31" i="8" s="1"/>
  <c r="N679" i="54"/>
  <c r="N661" i="54" s="1"/>
  <c r="Q581" i="54"/>
  <c r="N581" i="54"/>
  <c r="Q752" i="54"/>
  <c r="N752" i="54"/>
  <c r="F43" i="8"/>
  <c r="E43" i="8"/>
  <c r="D43" i="8"/>
  <c r="G43" i="8"/>
  <c r="F34" i="8"/>
  <c r="G34" i="8"/>
  <c r="O34" i="8"/>
  <c r="N34" i="8"/>
  <c r="E34" i="8"/>
  <c r="D34" i="8"/>
  <c r="K34" i="8"/>
  <c r="J34" i="8"/>
  <c r="I34" i="8"/>
  <c r="H34" i="8"/>
  <c r="J40" i="8"/>
  <c r="I40" i="8"/>
  <c r="G40" i="8"/>
  <c r="F40" i="8"/>
  <c r="M40" i="8"/>
  <c r="E40" i="8"/>
  <c r="L40" i="8"/>
  <c r="D40" i="8"/>
  <c r="K40" i="8"/>
  <c r="H40" i="8"/>
  <c r="O19" i="8"/>
  <c r="G19" i="8"/>
  <c r="N19" i="8"/>
  <c r="M19" i="8"/>
  <c r="L19" i="8"/>
  <c r="K19" i="8"/>
  <c r="J19" i="8"/>
  <c r="I19" i="8"/>
  <c r="H19" i="8"/>
  <c r="N39" i="54"/>
  <c r="Q763" i="54"/>
  <c r="J13" i="8"/>
  <c r="M13" i="8"/>
  <c r="L13" i="8"/>
  <c r="K13" i="8"/>
  <c r="C33" i="63"/>
  <c r="S792" i="54"/>
  <c r="H13" i="8"/>
  <c r="I13" i="8"/>
  <c r="Q573" i="54"/>
  <c r="Q22" i="8"/>
  <c r="G13" i="8"/>
  <c r="N13" i="8"/>
  <c r="O13" i="8"/>
  <c r="E13" i="8"/>
  <c r="F13" i="8"/>
  <c r="D13" i="8"/>
  <c r="K31" i="8" l="1"/>
  <c r="N31" i="8"/>
  <c r="D16" i="8"/>
  <c r="E16" i="8"/>
  <c r="K593" i="54"/>
  <c r="Q593" i="54" s="1"/>
  <c r="G741" i="54"/>
  <c r="J741" i="54" s="1"/>
  <c r="J742" i="54" s="1"/>
  <c r="N585" i="54"/>
  <c r="Q585" i="54"/>
  <c r="C17" i="63"/>
  <c r="M16" i="8"/>
  <c r="L16" i="8"/>
  <c r="H16" i="8"/>
  <c r="K16" i="8"/>
  <c r="G16" i="8"/>
  <c r="J16" i="8"/>
  <c r="O16" i="8"/>
  <c r="N16" i="8"/>
  <c r="I16" i="8"/>
  <c r="F16" i="8"/>
  <c r="D31" i="8"/>
  <c r="J31" i="8"/>
  <c r="I31" i="8"/>
  <c r="H31" i="8"/>
  <c r="O31" i="8"/>
  <c r="G31" i="8"/>
  <c r="F31" i="8"/>
  <c r="M31" i="8"/>
  <c r="E31" i="8"/>
  <c r="L31" i="8"/>
  <c r="S661" i="54"/>
  <c r="C28" i="8"/>
  <c r="S624" i="54"/>
  <c r="C25" i="63"/>
  <c r="Q43" i="8"/>
  <c r="Q13" i="8"/>
  <c r="Q19" i="8"/>
  <c r="Q40" i="8"/>
  <c r="Q34" i="8"/>
  <c r="C27" i="63"/>
  <c r="H28" i="8" l="1"/>
  <c r="I28" i="8"/>
  <c r="J28" i="8"/>
  <c r="K28" i="8"/>
  <c r="L28" i="8"/>
  <c r="M28" i="8"/>
  <c r="E28" i="8"/>
  <c r="F28" i="8"/>
  <c r="G28" i="8"/>
  <c r="Q548" i="54"/>
  <c r="C23" i="63" s="1"/>
  <c r="N593" i="54"/>
  <c r="N548" i="54" s="1"/>
  <c r="S548" i="54" s="1"/>
  <c r="G749" i="54"/>
  <c r="J749" i="54" s="1"/>
  <c r="J750" i="54" s="1"/>
  <c r="K748" i="54" s="1"/>
  <c r="G745" i="54"/>
  <c r="J745" i="54" s="1"/>
  <c r="J746" i="54" s="1"/>
  <c r="K744" i="54" s="1"/>
  <c r="K737" i="54"/>
  <c r="N28" i="8"/>
  <c r="D28" i="8"/>
  <c r="O28" i="8"/>
  <c r="Q16" i="8"/>
  <c r="Q31" i="8"/>
  <c r="C25" i="8" l="1"/>
  <c r="I25" i="8" s="1"/>
  <c r="N737" i="54"/>
  <c r="Q737" i="54"/>
  <c r="Q744" i="54"/>
  <c r="N744" i="54"/>
  <c r="N748" i="54"/>
  <c r="Q748" i="54"/>
  <c r="G25" i="8"/>
  <c r="H25" i="8"/>
  <c r="J25" i="8"/>
  <c r="K25" i="8"/>
  <c r="M25" i="8"/>
  <c r="N25" i="8"/>
  <c r="L25" i="8"/>
  <c r="F25" i="8"/>
  <c r="E25" i="8"/>
  <c r="D25" i="8"/>
  <c r="O25" i="8"/>
  <c r="Q1071" i="54"/>
  <c r="N1071" i="54"/>
  <c r="Q28" i="8"/>
  <c r="Q735" i="54" l="1"/>
  <c r="V14" i="54" s="1"/>
  <c r="T14" i="54" s="1"/>
  <c r="Q1107" i="54"/>
  <c r="N735" i="54"/>
  <c r="N1106" i="54" s="1"/>
  <c r="N1107" i="54"/>
  <c r="Q1106" i="54"/>
  <c r="C37" i="63"/>
  <c r="C46" i="8"/>
  <c r="S1071" i="54"/>
  <c r="N1109" i="54"/>
  <c r="Q25" i="8"/>
  <c r="Q1109" i="54" l="1"/>
  <c r="N1111" i="54"/>
  <c r="T11" i="54"/>
  <c r="C31" i="63"/>
  <c r="C39" i="63" s="1"/>
  <c r="D42" i="63" s="1"/>
  <c r="C37" i="8"/>
  <c r="S735" i="54"/>
  <c r="S1109" i="54" s="1"/>
  <c r="N1113" i="54"/>
  <c r="Q1111" i="54"/>
  <c r="K46" i="8"/>
  <c r="H46" i="8"/>
  <c r="O46" i="8"/>
  <c r="N46" i="8"/>
  <c r="M46" i="8"/>
  <c r="D46" i="8"/>
  <c r="J46" i="8"/>
  <c r="F46" i="8"/>
  <c r="I46" i="8"/>
  <c r="G46" i="8"/>
  <c r="E46" i="8"/>
  <c r="L46" i="8"/>
  <c r="S20" i="54"/>
  <c r="T20" i="54"/>
  <c r="T12" i="54"/>
  <c r="C49" i="8" l="1"/>
  <c r="C11" i="8" s="1"/>
  <c r="O37" i="8"/>
  <c r="M37" i="8"/>
  <c r="H37" i="8"/>
  <c r="H61" i="8" s="1"/>
  <c r="E37" i="8"/>
  <c r="G37" i="8"/>
  <c r="G61" i="8" s="1"/>
  <c r="L37" i="8"/>
  <c r="L61" i="8" s="1"/>
  <c r="O61" i="8"/>
  <c r="F37" i="8"/>
  <c r="F61" i="8" s="1"/>
  <c r="D37" i="8"/>
  <c r="D61" i="8" s="1"/>
  <c r="K37" i="8"/>
  <c r="K61" i="8" s="1"/>
  <c r="N37" i="8"/>
  <c r="N61" i="8" s="1"/>
  <c r="J37" i="8"/>
  <c r="I37" i="8"/>
  <c r="I61" i="8" s="1"/>
  <c r="J61" i="8"/>
  <c r="M61" i="8"/>
  <c r="C61" i="8"/>
  <c r="E61" i="8"/>
  <c r="C20" i="8"/>
  <c r="C17" i="8"/>
  <c r="C32" i="8"/>
  <c r="C50" i="8"/>
  <c r="C41" i="8"/>
  <c r="C38" i="8"/>
  <c r="C35" i="8"/>
  <c r="C44" i="8"/>
  <c r="C14" i="8"/>
  <c r="C23" i="8"/>
  <c r="C47" i="8"/>
  <c r="C29" i="8"/>
  <c r="Q58" i="8"/>
  <c r="R60" i="8" s="1"/>
  <c r="Q46" i="8"/>
  <c r="C26" i="8"/>
  <c r="D62" i="8" l="1"/>
  <c r="D11" i="8" s="1"/>
  <c r="D10" i="8" s="1"/>
  <c r="D52" i="8" s="1"/>
  <c r="F62" i="8"/>
  <c r="F11" i="8" s="1"/>
  <c r="F10" i="8" s="1"/>
  <c r="F52" i="8" s="1"/>
  <c r="F53" i="8" s="1"/>
  <c r="K62" i="8"/>
  <c r="K11" i="8" s="1"/>
  <c r="K10" i="8" s="1"/>
  <c r="K52" i="8" s="1"/>
  <c r="K53" i="8" s="1"/>
  <c r="O62" i="8"/>
  <c r="O11" i="8" s="1"/>
  <c r="E62" i="8"/>
  <c r="E11" i="8" s="1"/>
  <c r="E10" i="8" s="1"/>
  <c r="E52" i="8" s="1"/>
  <c r="E53" i="8" s="1"/>
  <c r="J62" i="8"/>
  <c r="J11" i="8" s="1"/>
  <c r="J10" i="8" s="1"/>
  <c r="J52" i="8" s="1"/>
  <c r="J53" i="8" s="1"/>
  <c r="H62" i="8"/>
  <c r="H11" i="8" s="1"/>
  <c r="H10" i="8" s="1"/>
  <c r="H52" i="8" s="1"/>
  <c r="H53" i="8" s="1"/>
  <c r="I62" i="8"/>
  <c r="I11" i="8" s="1"/>
  <c r="I10" i="8" s="1"/>
  <c r="I52" i="8" s="1"/>
  <c r="I53" i="8" s="1"/>
  <c r="G62" i="8"/>
  <c r="G11" i="8" s="1"/>
  <c r="G10" i="8" s="1"/>
  <c r="G52" i="8" s="1"/>
  <c r="G53" i="8" s="1"/>
  <c r="L62" i="8"/>
  <c r="L11" i="8" s="1"/>
  <c r="L10" i="8" s="1"/>
  <c r="L52" i="8" s="1"/>
  <c r="L53" i="8" s="1"/>
  <c r="M62" i="8"/>
  <c r="M11" i="8" s="1"/>
  <c r="M10" i="8" s="1"/>
  <c r="M52" i="8" s="1"/>
  <c r="M53" i="8" s="1"/>
  <c r="N62" i="8"/>
  <c r="N11" i="8" s="1"/>
  <c r="N10" i="8" s="1"/>
  <c r="N52" i="8" s="1"/>
  <c r="N53" i="8" s="1"/>
  <c r="Q37" i="8"/>
  <c r="O10" i="8" l="1"/>
  <c r="O52" i="8" s="1"/>
  <c r="Q11" i="8"/>
  <c r="Q10" i="8"/>
  <c r="Q8" i="8" s="1"/>
  <c r="D53" i="8"/>
  <c r="D58" i="8" l="1"/>
  <c r="R58" i="8" s="1"/>
  <c r="O53" i="8"/>
  <c r="Q52" i="8"/>
  <c r="D55" i="8"/>
  <c r="E55" i="8" s="1"/>
  <c r="Q53" i="8"/>
  <c r="D56" i="8" l="1"/>
  <c r="F55" i="8"/>
  <c r="E56" i="8"/>
  <c r="F56" i="8" l="1"/>
  <c r="G55" i="8"/>
  <c r="H55" i="8" l="1"/>
  <c r="G56" i="8"/>
  <c r="I55" i="8" l="1"/>
  <c r="H56" i="8"/>
  <c r="J55" i="8" l="1"/>
  <c r="I56" i="8"/>
  <c r="J56" i="8" l="1"/>
  <c r="K55" i="8"/>
  <c r="K56" i="8" l="1"/>
  <c r="L55" i="8"/>
  <c r="M55" i="8" l="1"/>
  <c r="L56" i="8"/>
  <c r="M56" i="8" l="1"/>
  <c r="N55" i="8"/>
  <c r="N56" i="8" l="1"/>
  <c r="O55" i="8"/>
  <c r="O56" i="8" s="1"/>
</calcChain>
</file>

<file path=xl/sharedStrings.xml><?xml version="1.0" encoding="utf-8"?>
<sst xmlns="http://schemas.openxmlformats.org/spreadsheetml/2006/main" count="33785" uniqueCount="15919">
  <si>
    <t>PROJETO</t>
  </si>
  <si>
    <t>ITEM</t>
  </si>
  <si>
    <t>DESCRIÇÃO</t>
  </si>
  <si>
    <t>UN.</t>
  </si>
  <si>
    <t>TOTAL</t>
  </si>
  <si>
    <t>1.0</t>
  </si>
  <si>
    <t>1.1</t>
  </si>
  <si>
    <t>2.0</t>
  </si>
  <si>
    <t>3.0</t>
  </si>
  <si>
    <t>4.0</t>
  </si>
  <si>
    <t>5.0</t>
  </si>
  <si>
    <t>CÓDIGO</t>
  </si>
  <si>
    <t>6.0</t>
  </si>
  <si>
    <t>TOTAL GERAL</t>
  </si>
  <si>
    <t>ETAPA</t>
  </si>
  <si>
    <t>SERVIÇO</t>
  </si>
  <si>
    <t>MÊS/ DESEMBOLSO</t>
  </si>
  <si>
    <t>TOTAL ETAPA (R$)</t>
  </si>
  <si>
    <t>7.0</t>
  </si>
  <si>
    <t>8.0</t>
  </si>
  <si>
    <t>9.0</t>
  </si>
  <si>
    <t>10.0</t>
  </si>
  <si>
    <t>11.0</t>
  </si>
  <si>
    <t>12.0</t>
  </si>
  <si>
    <t>TOTAL (R$):</t>
  </si>
  <si>
    <t>1º MÊS</t>
  </si>
  <si>
    <t>2º MÊS</t>
  </si>
  <si>
    <t>3º MÊS</t>
  </si>
  <si>
    <t>MEDIA/MÊS</t>
  </si>
  <si>
    <t>QUANT.</t>
  </si>
  <si>
    <t>TOTAIS PARCIAIS</t>
  </si>
  <si>
    <t>SINAPI</t>
  </si>
  <si>
    <t>FONTE</t>
  </si>
  <si>
    <t>COMPOSIÇÃO DE BDI PARA SERVIÇOS GERAIS DE EDIFICAÇÕES</t>
  </si>
  <si>
    <t xml:space="preserve">DESCRIÇÃO </t>
  </si>
  <si>
    <t>SIGLA</t>
  </si>
  <si>
    <t>VALOR (*)</t>
  </si>
  <si>
    <t>FAIXA REFERENCIAL - Ref. Acórdão 2622/2013</t>
  </si>
  <si>
    <t xml:space="preserve">Taxa de rateio da Administração Central </t>
  </si>
  <si>
    <t>AC</t>
  </si>
  <si>
    <t xml:space="preserve">Taxa de Despesas Financeiras </t>
  </si>
  <si>
    <t>DF</t>
  </si>
  <si>
    <t>Taxa de Risco</t>
  </si>
  <si>
    <t>R</t>
  </si>
  <si>
    <t>COFINS</t>
  </si>
  <si>
    <t>ISS (**)</t>
  </si>
  <si>
    <t>ISS</t>
  </si>
  <si>
    <t>PIS</t>
  </si>
  <si>
    <t>CONTRIBUIÇÃO PREVIDENCIÁRIA SOBRE RECEITA BRUTA (***)</t>
  </si>
  <si>
    <t>CPRB</t>
  </si>
  <si>
    <t>*</t>
  </si>
  <si>
    <t>I</t>
  </si>
  <si>
    <t>Taxa de Lucro</t>
  </si>
  <si>
    <t>L</t>
  </si>
  <si>
    <t>BDI Resultante</t>
  </si>
  <si>
    <t>Fórmula do BDI conforme Acórdão TCU 2622/2013-P:</t>
  </si>
  <si>
    <t xml:space="preserve">Obs.: </t>
  </si>
  <si>
    <t>Fórmula BDI conforme Acórdão TCU 325/2007:</t>
  </si>
  <si>
    <t xml:space="preserve">Taxa de Tributos (Soma dos itens COFINS, ISS, PIS e CPRB) </t>
  </si>
  <si>
    <t>TOTAIS ACUMULADOS</t>
  </si>
  <si>
    <t>med</t>
  </si>
  <si>
    <t>*med=min</t>
  </si>
  <si>
    <t>min-med</t>
  </si>
  <si>
    <t>Taxa de Seguro e Taxa de Garantia</t>
  </si>
  <si>
    <t>S + G</t>
  </si>
  <si>
    <t>V. UNIT. C/ BDI</t>
  </si>
  <si>
    <t>V. UNIT. S/BDI</t>
  </si>
  <si>
    <t>Unidade</t>
  </si>
  <si>
    <t xml:space="preserve">Fonte </t>
  </si>
  <si>
    <t>Código</t>
  </si>
  <si>
    <t>Composição</t>
  </si>
  <si>
    <t>Custo
Unitário</t>
  </si>
  <si>
    <t>Coeficiente</t>
  </si>
  <si>
    <t>Custo
Total</t>
  </si>
  <si>
    <t>M3</t>
  </si>
  <si>
    <t>H</t>
  </si>
  <si>
    <t>88309</t>
  </si>
  <si>
    <t>PEDREIRO COM ENCARGOS COMPLEMENTARES</t>
  </si>
  <si>
    <t>SERVENTE COM ENCARGOS COMPLEMENTARES</t>
  </si>
  <si>
    <t>UN</t>
  </si>
  <si>
    <t>M</t>
  </si>
  <si>
    <t>M2</t>
  </si>
  <si>
    <t>Total</t>
  </si>
  <si>
    <t>COM DESONERAÇÃO</t>
  </si>
  <si>
    <t>V. TOTAL
C/ BDI</t>
  </si>
  <si>
    <t>COMPOSIÇÕES DE CUSTOS UNITÁRIOS COMPLEMENTARES</t>
  </si>
  <si>
    <t>COMPOSIÇÃO 01</t>
  </si>
  <si>
    <t xml:space="preserve">Discriminação do código de referência: </t>
  </si>
  <si>
    <t>COM DESONERAÇÂO</t>
  </si>
  <si>
    <t>SEM DESONERAÇÂO</t>
  </si>
  <si>
    <t>SINAPI
INSUMO</t>
  </si>
  <si>
    <t>SINAPI
COMPOSIÇÃO</t>
  </si>
  <si>
    <t>SEM DESONERAÇÃO</t>
  </si>
  <si>
    <t>BONIFICAÇÃO E DESPESAS INDIRETAS</t>
  </si>
  <si>
    <r>
      <t xml:space="preserve">De </t>
    </r>
    <r>
      <rPr>
        <b/>
        <sz val="10"/>
        <color theme="1"/>
        <rFont val="Calibri"/>
        <family val="2"/>
        <scheme val="minor"/>
      </rPr>
      <t>3,00%</t>
    </r>
    <r>
      <rPr>
        <sz val="10"/>
        <color theme="1"/>
        <rFont val="Calibri"/>
        <family val="2"/>
        <scheme val="minor"/>
      </rPr>
      <t xml:space="preserve"> até </t>
    </r>
    <r>
      <rPr>
        <b/>
        <sz val="10"/>
        <color theme="1"/>
        <rFont val="Calibri"/>
        <family val="2"/>
        <scheme val="minor"/>
      </rPr>
      <t>5,50%</t>
    </r>
    <r>
      <rPr>
        <sz val="10"/>
        <color theme="1"/>
        <rFont val="Calibri"/>
        <family val="2"/>
        <scheme val="minor"/>
      </rPr>
      <t xml:space="preserve">; médio = </t>
    </r>
    <r>
      <rPr>
        <b/>
        <sz val="10"/>
        <color theme="1"/>
        <rFont val="Calibri"/>
        <family val="2"/>
        <scheme val="minor"/>
      </rPr>
      <t>4,00%</t>
    </r>
  </si>
  <si>
    <r>
      <t xml:space="preserve">De </t>
    </r>
    <r>
      <rPr>
        <b/>
        <sz val="10"/>
        <color theme="1"/>
        <rFont val="Calibri"/>
        <family val="2"/>
        <scheme val="minor"/>
      </rPr>
      <t>0,59%</t>
    </r>
    <r>
      <rPr>
        <sz val="10"/>
        <color theme="1"/>
        <rFont val="Calibri"/>
        <family val="2"/>
        <scheme val="minor"/>
      </rPr>
      <t xml:space="preserve"> até </t>
    </r>
    <r>
      <rPr>
        <b/>
        <sz val="10"/>
        <color theme="1"/>
        <rFont val="Calibri"/>
        <family val="2"/>
        <scheme val="minor"/>
      </rPr>
      <t>1,39%</t>
    </r>
    <r>
      <rPr>
        <sz val="10"/>
        <color theme="1"/>
        <rFont val="Calibri"/>
        <family val="2"/>
        <scheme val="minor"/>
      </rPr>
      <t xml:space="preserve">; médio = </t>
    </r>
    <r>
      <rPr>
        <b/>
        <sz val="10"/>
        <color theme="1"/>
        <rFont val="Calibri"/>
        <family val="2"/>
        <scheme val="minor"/>
      </rPr>
      <t>1,23%</t>
    </r>
  </si>
  <si>
    <r>
      <t xml:space="preserve">De </t>
    </r>
    <r>
      <rPr>
        <b/>
        <sz val="10"/>
        <color theme="1"/>
        <rFont val="Calibri"/>
        <family val="2"/>
        <scheme val="minor"/>
      </rPr>
      <t>0,97%</t>
    </r>
    <r>
      <rPr>
        <sz val="10"/>
        <color theme="1"/>
        <rFont val="Calibri"/>
        <family val="2"/>
        <scheme val="minor"/>
      </rPr>
      <t xml:space="preserve"> até </t>
    </r>
    <r>
      <rPr>
        <b/>
        <sz val="10"/>
        <color theme="1"/>
        <rFont val="Calibri"/>
        <family val="2"/>
        <scheme val="minor"/>
      </rPr>
      <t>1,27%</t>
    </r>
    <r>
      <rPr>
        <sz val="10"/>
        <color theme="1"/>
        <rFont val="Calibri"/>
        <family val="2"/>
        <scheme val="minor"/>
      </rPr>
      <t xml:space="preserve">; médio = </t>
    </r>
    <r>
      <rPr>
        <b/>
        <sz val="10"/>
        <color theme="1"/>
        <rFont val="Calibri"/>
        <family val="2"/>
        <scheme val="minor"/>
      </rPr>
      <t>1,27%</t>
    </r>
  </si>
  <si>
    <r>
      <t xml:space="preserve">De </t>
    </r>
    <r>
      <rPr>
        <b/>
        <sz val="10"/>
        <color theme="1"/>
        <rFont val="Calibri"/>
        <family val="2"/>
        <scheme val="minor"/>
      </rPr>
      <t>0,80%</t>
    </r>
    <r>
      <rPr>
        <sz val="10"/>
        <color theme="1"/>
        <rFont val="Calibri"/>
        <family val="2"/>
        <scheme val="minor"/>
      </rPr>
      <t xml:space="preserve"> até </t>
    </r>
    <r>
      <rPr>
        <b/>
        <sz val="10"/>
        <color theme="1"/>
        <rFont val="Calibri"/>
        <family val="2"/>
        <scheme val="minor"/>
      </rPr>
      <t>1,00%</t>
    </r>
    <r>
      <rPr>
        <sz val="10"/>
        <color theme="1"/>
        <rFont val="Calibri"/>
        <family val="2"/>
        <scheme val="minor"/>
      </rPr>
      <t xml:space="preserve">; médio = </t>
    </r>
    <r>
      <rPr>
        <b/>
        <sz val="10"/>
        <color theme="1"/>
        <rFont val="Calibri"/>
        <family val="2"/>
        <scheme val="minor"/>
      </rPr>
      <t>0,80%</t>
    </r>
  </si>
  <si>
    <r>
      <t xml:space="preserve">De </t>
    </r>
    <r>
      <rPr>
        <b/>
        <sz val="10"/>
        <color theme="1"/>
        <rFont val="Calibri"/>
        <family val="2"/>
        <scheme val="minor"/>
      </rPr>
      <t>6,16%</t>
    </r>
    <r>
      <rPr>
        <sz val="10"/>
        <color theme="1"/>
        <rFont val="Calibri"/>
        <family val="2"/>
        <scheme val="minor"/>
      </rPr>
      <t xml:space="preserve"> até </t>
    </r>
    <r>
      <rPr>
        <b/>
        <sz val="10"/>
        <color theme="1"/>
        <rFont val="Calibri"/>
        <family val="2"/>
        <scheme val="minor"/>
      </rPr>
      <t>8,96%</t>
    </r>
    <r>
      <rPr>
        <sz val="10"/>
        <color theme="1"/>
        <rFont val="Calibri"/>
        <family val="2"/>
        <scheme val="minor"/>
      </rPr>
      <t xml:space="preserve">; médio = </t>
    </r>
    <r>
      <rPr>
        <b/>
        <sz val="10"/>
        <color theme="1"/>
        <rFont val="Calibri"/>
        <family val="2"/>
        <scheme val="minor"/>
      </rPr>
      <t>7,40%</t>
    </r>
  </si>
  <si>
    <r>
      <t xml:space="preserve">De </t>
    </r>
    <r>
      <rPr>
        <b/>
        <sz val="10"/>
        <color theme="1"/>
        <rFont val="Calibri"/>
        <family val="2"/>
        <scheme val="minor"/>
      </rPr>
      <t>20,34%</t>
    </r>
    <r>
      <rPr>
        <sz val="10"/>
        <color theme="1"/>
        <rFont val="Calibri"/>
        <family val="2"/>
        <scheme val="minor"/>
      </rPr>
      <t xml:space="preserve"> até </t>
    </r>
    <r>
      <rPr>
        <b/>
        <sz val="10"/>
        <color theme="1"/>
        <rFont val="Calibri"/>
        <family val="2"/>
        <scheme val="minor"/>
      </rPr>
      <t>25,00%</t>
    </r>
    <r>
      <rPr>
        <sz val="10"/>
        <color theme="1"/>
        <rFont val="Calibri"/>
        <family val="2"/>
        <scheme val="minor"/>
      </rPr>
      <t xml:space="preserve">; médio = </t>
    </r>
    <r>
      <rPr>
        <b/>
        <sz val="10"/>
        <color theme="1"/>
        <rFont val="Calibri"/>
        <family val="2"/>
        <scheme val="minor"/>
      </rPr>
      <t>22,12%</t>
    </r>
  </si>
  <si>
    <t>ENCANADOR OU BOMBEIRO HIDRÁULICO COM ENCARGOS COMPLEMENTARES</t>
  </si>
  <si>
    <t>2.1</t>
  </si>
  <si>
    <t>Unidade:</t>
  </si>
  <si>
    <t>Quantidade:</t>
  </si>
  <si>
    <t>AUXILIAR DE ELETRICISTA COM ENCARGOS COMPLEMENTARES</t>
  </si>
  <si>
    <t>ELETRICISTA COM ENCARGOS COMPLEMENTARES</t>
  </si>
  <si>
    <t>Código de referência (origem dos coeficientes da composição):</t>
  </si>
  <si>
    <t>Custo Unitário:</t>
  </si>
  <si>
    <t>ORSE
INSUMO</t>
  </si>
  <si>
    <t>COMPOSIÇÃO 09</t>
  </si>
  <si>
    <t>KG</t>
  </si>
  <si>
    <t>PINTURAS E ACABAMENTOS</t>
  </si>
  <si>
    <t>COM</t>
  </si>
  <si>
    <t>SEM</t>
  </si>
  <si>
    <t>CRONOGRAMA FÍSICO-FINANCEIRO</t>
  </si>
  <si>
    <t>SERVIÇOS PRELIMINARES</t>
  </si>
  <si>
    <t>Placa de Obra</t>
  </si>
  <si>
    <t>3.1</t>
  </si>
  <si>
    <t>4.1</t>
  </si>
  <si>
    <t>5.1</t>
  </si>
  <si>
    <t>6.1</t>
  </si>
  <si>
    <t>7.1</t>
  </si>
  <si>
    <t>8.1</t>
  </si>
  <si>
    <t>ASSENTO SANITÁRIO CONVENCIONAL - FORNECIMENTO E INSTALACAO. AF_01/2020</t>
  </si>
  <si>
    <t>COMPOSIÇÃO</t>
  </si>
  <si>
    <t>10.1</t>
  </si>
  <si>
    <t>11.1</t>
  </si>
  <si>
    <t>12.1</t>
  </si>
  <si>
    <t>Área</t>
  </si>
  <si>
    <t>PONTO DE CONSUMO TERMINAL DE ÁGUA FRIA (SUBRAMAL) COM TUBULAÇÃO DE PVC, DN 25 MM, INSTALADO EM RAMAL DE ÁGUA, INCLUSOS RASGO E CHUMBAMENTO EM ALVENARIA. AF_12/2014</t>
  </si>
  <si>
    <t>INSTALAÇÃO HIDRÁULICA</t>
  </si>
  <si>
    <t>1.2</t>
  </si>
  <si>
    <t>1.3</t>
  </si>
  <si>
    <t>INSTALAÇÃO ELÉTRICA</t>
  </si>
  <si>
    <t>3.2</t>
  </si>
  <si>
    <t>4.2</t>
  </si>
  <si>
    <t>4.3</t>
  </si>
  <si>
    <t>5.2</t>
  </si>
  <si>
    <t>6.2</t>
  </si>
  <si>
    <t>7.2</t>
  </si>
  <si>
    <t>7.3</t>
  </si>
  <si>
    <t>8.2</t>
  </si>
  <si>
    <t>8.3</t>
  </si>
  <si>
    <t>8.4</t>
  </si>
  <si>
    <t>9.2</t>
  </si>
  <si>
    <t>9.3</t>
  </si>
  <si>
    <t>9.4</t>
  </si>
  <si>
    <t>10.2</t>
  </si>
  <si>
    <t>10.3</t>
  </si>
  <si>
    <t>11.2</t>
  </si>
  <si>
    <t>11.3</t>
  </si>
  <si>
    <t>A</t>
  </si>
  <si>
    <t>B</t>
  </si>
  <si>
    <t>C</t>
  </si>
  <si>
    <t>PAREDES E REVESTIMENTOS</t>
  </si>
  <si>
    <t>COBERTA</t>
  </si>
  <si>
    <t>PISOS</t>
  </si>
  <si>
    <t>ESQUADRIAS</t>
  </si>
  <si>
    <t>9.1</t>
  </si>
  <si>
    <t>3.3</t>
  </si>
  <si>
    <t>CONTRAPISO EM ARGAMASSA TRAÇO 1:4 (CIMENTO E AREIA), PREPARO MECÂNICO COM BETONEIRA 400 L, APLICADO EM ÁREAS MOLHADAS SOBRE LAJE, ADERIDO, ACABAMENTO NÃO REFORÇADO, ESPESSURA 2CM. AF_07/2021</t>
  </si>
  <si>
    <t>REGISTRO DE GAVETA BRUTO, LATÃO, ROSCÁVEL, 3/4", COM ACABAMENTO E CANOPLA CROMADOS - FORNECIMENTO E INSTALAÇÃO. AF_08/2021</t>
  </si>
  <si>
    <t>8.5</t>
  </si>
  <si>
    <t>9.5</t>
  </si>
  <si>
    <t>ADMINISTRAÇÃO LOCAL</t>
  </si>
  <si>
    <t>ENGENHEIRO CIVIL DE OBRA JUNIOR COM ENCARGOS COMPLEMENTARES</t>
  </si>
  <si>
    <t>Desconto</t>
  </si>
  <si>
    <t>ESTRUTURA</t>
  </si>
  <si>
    <t>7.4</t>
  </si>
  <si>
    <t xml:space="preserve">SERVIÇOS COMPLEMENTARES   </t>
  </si>
  <si>
    <t>I.0</t>
  </si>
  <si>
    <t>I.1</t>
  </si>
  <si>
    <t>5.5</t>
  </si>
  <si>
    <t>6.3</t>
  </si>
  <si>
    <t>7.5</t>
  </si>
  <si>
    <t>Código de referência (origem dos coeficientes da composição)</t>
  </si>
  <si>
    <t>Quantidade</t>
  </si>
  <si>
    <t>COMPOSIÇÃO DE ENCARGOS SOCIAIS SOBRE A MÃO DE OBRA</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</si>
  <si>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</si>
  <si>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</si>
  <si>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</si>
  <si>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</si>
  <si>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</si>
  <si>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</si>
  <si>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</si>
  <si>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</si>
  <si>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</si>
  <si>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</si>
  <si>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</si>
  <si>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</si>
  <si>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</si>
  <si>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</si>
  <si>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</si>
  <si>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</si>
  <si>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</si>
  <si>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</si>
  <si>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</si>
  <si>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</si>
  <si>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</si>
  <si>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GRUPO B</t>
  </si>
  <si>
    <t>B1</t>
  </si>
  <si>
    <t>Repouso Semanal Remunerado</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</si>
  <si>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</si>
  <si>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</si>
  <si>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</si>
  <si>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</si>
  <si>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</si>
  <si>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</si>
  <si>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</si>
  <si>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</si>
  <si>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</si>
  <si>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</si>
  <si>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</si>
  <si>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</si>
  <si>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</si>
  <si>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</si>
  <si>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</si>
  <si>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</si>
  <si>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</si>
  <si>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</si>
  <si>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GRUPO C</t>
  </si>
  <si>
    <t>C1</t>
  </si>
  <si>
    <t>Aviso Prévio Indenizado</t>
  </si>
  <si>
    <t>C2</t>
  </si>
  <si>
    <t>Aviso Prévio Trabalhado</t>
  </si>
  <si>
    <t>C3</t>
  </si>
  <si>
    <t>Férias Indenizadas</t>
  </si>
  <si>
    <t>C4</t>
  </si>
  <si>
    <t>Depósito Rescisão Sem Justa Causa</t>
  </si>
  <si>
    <t>C5</t>
  </si>
  <si>
    <t>Indenização Adicional</t>
  </si>
  <si>
    <t>GRUPO D</t>
  </si>
  <si>
    <t>D1</t>
  </si>
  <si>
    <t>Reincidência de Grupo A sobre Grupo B</t>
  </si>
  <si>
    <t>D2</t>
  </si>
  <si>
    <t>Reincidência de Grupo A sobre Aviso Prévio Trabalhado 
e Reincidência do FGTS sobre Aviso Prévio Indenizado</t>
  </si>
  <si>
    <t>D</t>
  </si>
  <si>
    <t>TOTAL GERAL (A+B+C+D)</t>
  </si>
  <si>
    <t>TRABALHOS EM TERRA</t>
  </si>
  <si>
    <t>93358</t>
  </si>
  <si>
    <t>ESCAVAÇÃO MANUAL DE VALA COM PROFUNDIDADE MENOR OU IGUAL A 1,30 M. AF_02/2021</t>
  </si>
  <si>
    <t>2.2</t>
  </si>
  <si>
    <t>Concreto fundação</t>
  </si>
  <si>
    <t>INFRAESTRUTURA</t>
  </si>
  <si>
    <t>10.4</t>
  </si>
  <si>
    <t>10.5</t>
  </si>
  <si>
    <t>10.7</t>
  </si>
  <si>
    <t>10.8</t>
  </si>
  <si>
    <t>11.4</t>
  </si>
  <si>
    <t>11.5</t>
  </si>
  <si>
    <t>11.6</t>
  </si>
  <si>
    <t>PONTO DE ESGOTO COM TUBO DE PVC RÍGIDO SOLDÁVEL DE Ø 100 MM (VASO SANITÁRIO)</t>
  </si>
  <si>
    <t>10.9</t>
  </si>
  <si>
    <t>10.10</t>
  </si>
  <si>
    <t>10.11</t>
  </si>
  <si>
    <t>10.12</t>
  </si>
  <si>
    <t>10.13</t>
  </si>
  <si>
    <t>11.12</t>
  </si>
  <si>
    <t>11.13</t>
  </si>
  <si>
    <t>11.7</t>
  </si>
  <si>
    <t>11.8</t>
  </si>
  <si>
    <t>11.9</t>
  </si>
  <si>
    <t>11.10</t>
  </si>
  <si>
    <t>11.11</t>
  </si>
  <si>
    <t>ALVENARIA EM TIJOLO CERAMICO FURADO 9X19X19CM, 1 VEZ (ESPESSURA 19 CM), ASSENTADO EM ARGAMASSA TRACO 1:4 (CIMENTO E AREIA MEDIA), PREPARO MANUAL, JUNTAS DE 1 CM</t>
  </si>
  <si>
    <t>Preço Unitário:</t>
  </si>
  <si>
    <t>3.4</t>
  </si>
  <si>
    <t>11.14</t>
  </si>
  <si>
    <t>4º MÊS</t>
  </si>
  <si>
    <t>Volume de escavação</t>
  </si>
  <si>
    <t>SABONETEIRA DE PAREDE EM METAL CROMADO, INCLUSO FIXAÇÃO. AF_01/2020</t>
  </si>
  <si>
    <t>PAPELEIRA DE PAREDE EM METAL CROMADO SEM TAMPA, INCLUSO FIXAÇÃO. AF_01/2020</t>
  </si>
  <si>
    <t>PORTA TOALHA BANHO EM METAL CROMADO, TIPO BARRA, INCLUSO FIXAÇÃO. AF_01/2020</t>
  </si>
  <si>
    <t xml:space="preserve">INSTALAÇÕES HIDROSSANITÁRIOS  </t>
  </si>
  <si>
    <t>6.5</t>
  </si>
  <si>
    <t>6.6</t>
  </si>
  <si>
    <t>MEMÓRIA DE CÁLCULO EXPLICATIVO</t>
  </si>
  <si>
    <t>PLANILHA ORÇAMENTÁRIA</t>
  </si>
  <si>
    <t xml:space="preserve">RESUMO DO ORÇAMENTO </t>
  </si>
  <si>
    <t>TAXA</t>
  </si>
  <si>
    <t>COMP.</t>
  </si>
  <si>
    <t>LARG.</t>
  </si>
  <si>
    <t>ALTURA</t>
  </si>
  <si>
    <t>ALVENARIA DE VEDAÇÃO DE BLOCOS CERÂMICOS FURADOS NA HORIZONTAL DE 9X19X19 CM (ESPESSURA 9 CM) E ARGAMASSA DE ASSENTAMENTO COM PREPARO EM BETONEIRA. AF_12/2021</t>
  </si>
  <si>
    <t>COMPOSIÇÃO 06</t>
  </si>
  <si>
    <t>10.6</t>
  </si>
  <si>
    <t>DF=</t>
  </si>
  <si>
    <t>FUNDO SELADOR ACRÍLICO, APLICAÇÃO MANUAL EM PAREDE, UMA DEMÃO. AF_04/2023</t>
  </si>
  <si>
    <t>PINTURA LÁTEX ACRÍLICA PREMIUM, APLICAÇÃO MANUAL EM PAREDES, DUAS DEMÃOS. AF_04/2023</t>
  </si>
  <si>
    <t>ELETRODUTO FLEXÍVEL CORRUGADO, PVC, DN 25 MM (3/4"), PARA CIRCUITOS TERMINAIS, INSTALADO EM PAREDE - FORNECIMENTO E INSTALAÇÃO. AF_03/2023</t>
  </si>
  <si>
    <t>CABO DE COBRE FLEXÍVEL ISOLADO, 2,5 MM², ANTI-CHAMA 450/750 V, PARA CIRCUITOS TERMINAIS - FORNECIMENTO E INSTALAÇÃO. AF_03/2023</t>
  </si>
  <si>
    <t>CAIXA RETANGULAR 4" X 2" MÉDIA (1,30 M DO PISO), PVC, INSTALADA EM PAREDE - FORNECIMENTO E INSTALAÇÃO. AF_03/2023</t>
  </si>
  <si>
    <t>INTERRUPTOR SIMPLES (1 MÓDULO), 10A/250V, INCLUINDO SUPORTE E PLACA - FORNECIMENTO E INSTALAÇÃO. AF_03/2023</t>
  </si>
  <si>
    <t>ESTADO DE PERNAMBUCO</t>
  </si>
  <si>
    <t xml:space="preserve">Concreto magro das fundações </t>
  </si>
  <si>
    <t>1524</t>
  </si>
  <si>
    <t xml:space="preserve">CONCRETO USINADO BOMBEAVEL, CLASSE DE RESISTENCIA C20, BRITA 0 E 1, SLUMP = 100 +/- 20 MM, COM BOMBEAMENTO (DISPONIBILIZACAO DE BOMBA), SEM O LANCAMENTO (NBR 8953)                                                                                                                                                                                                                                                                                                                                       </t>
  </si>
  <si>
    <t>5.4</t>
  </si>
  <si>
    <t>6.4</t>
  </si>
  <si>
    <t>23,69</t>
  </si>
  <si>
    <t>26,51</t>
  </si>
  <si>
    <t>75,75</t>
  </si>
  <si>
    <t>84,18</t>
  </si>
  <si>
    <t>COMPOSIÇÃO 13</t>
  </si>
  <si>
    <t>485,81</t>
  </si>
  <si>
    <t>REVESTIMENTO CERÂMICO PARA PAREDE, 10 X 10 CM, APLICADO COM ARGAMASSA COLANTE AC-II, REJUNTADO</t>
  </si>
  <si>
    <t>REVESTIMENTO CERÂMICO PARA PAREDE, 10 X 10 CM, ELIZABETH, LINHA LUX CARDINAL, APLICADO COM ARGAMASSA INDUSTRIALIZADA AC-II, REJUNTADO, EXCLUSIVE REGULARIZAÇÃO DE BASE OU EMBOÇO - REV 04</t>
  </si>
  <si>
    <t>REJUNTE CIMENTICIO, QUALQUER COR</t>
  </si>
  <si>
    <t>ARGAMASSA COLANTE AC II</t>
  </si>
  <si>
    <t>7.6</t>
  </si>
  <si>
    <t>FUNDO SELADOR ACRÍLICO, APLICAÇÃO MANUAL EM TETO, UMA DEMÃO. AF_04/2023</t>
  </si>
  <si>
    <t>EMASSAMENTO COM MASSA LÁTEX, APLICAÇÃO EM TETO, UMA DEMÃO, LIXAMENTO MANUAL. AF_04/2023</t>
  </si>
  <si>
    <t>PINTURA LÁTEX ACRÍLICA PREMIUM, APLICAÇÃO MANUAL EM TETO, DUAS DEMÃOS. AF_04/2023</t>
  </si>
  <si>
    <t>Pilares</t>
  </si>
  <si>
    <t>EMASSAMENTO COM MASSA LÁTEX, APLICAÇÃO EM PAREDE, DUAS DEMÃOS, LIXAMENTO MANUAL. AF_04/2023</t>
  </si>
  <si>
    <t>9.6</t>
  </si>
  <si>
    <t>9.7</t>
  </si>
  <si>
    <t>REGISTRO DE PRESSÃO BRUTO, LATÃO, ROSCÁVEL, 3/4", COM ACABAMENTO E CANOPLA CROMADOS - FORNECIMENTO E INSTALAÇÃO. AF_08/2021</t>
  </si>
  <si>
    <t>10.14</t>
  </si>
  <si>
    <t>10.16</t>
  </si>
  <si>
    <t>10.15</t>
  </si>
  <si>
    <t>10.19</t>
  </si>
  <si>
    <t>10.20</t>
  </si>
  <si>
    <t>10.21</t>
  </si>
  <si>
    <t>ARMAÇÃO DE LAJE DE ESTRUTURA CONVENCIONAL DE CONCRETO ARMADO UTILIZANDO AÇO CA-60 DE 5,0 MM - MONTAGEM. AF_06/2022</t>
  </si>
  <si>
    <t>ARMAÇÃO DE LAJE DE ESTRUTURA CONVENCIONAL DE CONCRETO ARMADO UTILIZANDO AÇO CA-50 DE 6,3 MM - MONTAGEM. AF_06/2022</t>
  </si>
  <si>
    <t>12.2</t>
  </si>
  <si>
    <t>SIURB
INSUMO</t>
  </si>
  <si>
    <t>COMPOSIÇÃO 25</t>
  </si>
  <si>
    <t xml:space="preserve">BRINQUEDO GIRA-GIRA (CARROSSEL Ø=1,70M), EM TUBO DE FERRO GALVANIZADO DE 1 1/2"E ASSENTO EM CHAPA GALVANIZADA E=1/4", SERGIPARK OU SIMILAR                                                                                                                                                                                                                                                                                                                                                                                                                       </t>
  </si>
  <si>
    <t>BRINQUEDO GIRA-GIRA (CARROSSEL Ø=1,70M), EM TUBO DE FERRO GALVANIZADO DE 1 1/2"E ASSENTO EM CHAPA GALVANIZADA E=1/4", SERGIPARK OU SIMILAR</t>
  </si>
  <si>
    <t>BRINQUEDO GIRA-GIRA (CARROSSEL Ø=1,70M), EM TUBO DE FERRO GALVANIZADO DE 1 1/2"E ASSENTO EM CHAPA GALVANIZADA E=1/4" - FORNECIMENTO E INSTALAÇÃO.</t>
  </si>
  <si>
    <t>09160/ORSE (MAIO/2023)</t>
  </si>
  <si>
    <t>09455</t>
  </si>
  <si>
    <t xml:space="preserve">BRINQUEDO - GANGORRA DUPLA, MODELO M119, DA LÚDICO BRINQUEDOS INTELIGENTES OU SIMILAR                                                                                                                                                                                                                                                                                                                                                                                                                      </t>
  </si>
  <si>
    <t>13849</t>
  </si>
  <si>
    <t>BRINQUEDO - GANGORRA DUPLA, MODELO M119, DA LÚDICO BRINQUEDOS INTELIGENTES OU SIMILAR</t>
  </si>
  <si>
    <t>13086/ORSE (MAIO/2023)</t>
  </si>
  <si>
    <t>BRINQUEDO - GANGORRA DUPLA, MODELO M119, DA LÚDICO BRINQUEDOS INTELIGENTES OU SIMILAR - FORNECIMENTO E INSTALAÇÃO.</t>
  </si>
  <si>
    <t>COMPOSIÇÃO 26</t>
  </si>
  <si>
    <t>COMPOSIÇÃO 27</t>
  </si>
  <si>
    <t>BRINQUEDO - CAVALINHO, MODELO M124, DA LÚDICO BRINQUEDOS INTELIGENTES OU SIMILAR - FORNECIMENTO E MONTAGEM</t>
  </si>
  <si>
    <t xml:space="preserve">BRINQUEDO - CAVALINHO, MODELO M124, DA LÚDICO BRINQUEDOS INTELIGENTES OU SIMILAR                                                                                                                                                                                                                                                                                                                                                                                                                 </t>
  </si>
  <si>
    <t>13084</t>
  </si>
  <si>
    <t>COMPOSIÇÃO 28</t>
  </si>
  <si>
    <t>BRINQUEDO - BALANÇO DUPLO, MODELO M117, DA LÚDICO BRINQUEDOS INTELIGENTES OU SIMILAR</t>
  </si>
  <si>
    <t>BRINQUEDO - BALANÇO DUPLO, MODELO M117, DA LÚDICO BRINQUEDOS INTELIGENTES OU SIMILAR - FORNECIMENTO E INSTALAÇÃO.</t>
  </si>
  <si>
    <t>13082/ORSE (MAIO/2023)</t>
  </si>
  <si>
    <t xml:space="preserve">BRINQUEDO - BALANÇO DUPLO, MODELO M117, DA LÚDICO BRINQUEDOS INTELIGENTES OU SIMILAR                                                                                                                                                                                                                                                                                                                                                                                                                    </t>
  </si>
  <si>
    <t>13844</t>
  </si>
  <si>
    <t>COMPOSIÇÃO 29</t>
  </si>
  <si>
    <t xml:space="preserve">PLAYGROUND-BRINQUEDOS DE MADEIRA-CASA TARZAN COM ESCORREGADOR E ESCADA MARINHEIRO - COLOCADO                                                                                                                                                                                                                                                                                                                     </t>
  </si>
  <si>
    <t>79822</t>
  </si>
  <si>
    <t>PLAYGROUND BRINQUEDOS DE MADEIRA - CASA TARZAN COM ESCORREGADOR E ESCADA MARINHEIRO</t>
  </si>
  <si>
    <t>181443/SIURB (JANEIRO/2023)</t>
  </si>
  <si>
    <t>PLAYGROUND BRINQUEDOS DE MADEIRA - CASA TARZAN COM ESCORREGADOR E ESCADA MARINHEIRO - FORNECIMENTO E INSTALAÇÃO.</t>
  </si>
  <si>
    <t>5.3</t>
  </si>
  <si>
    <t>5º MÊS</t>
  </si>
  <si>
    <t>6º MÊS</t>
  </si>
  <si>
    <t>Vigas Baldrames</t>
  </si>
  <si>
    <t>Área de Chapisco (vide item 5.2)</t>
  </si>
  <si>
    <t>Vide Item 9.1</t>
  </si>
  <si>
    <t>Janelas</t>
  </si>
  <si>
    <t>FORNECIMENTO E INSTALAÇÃO DE PLACA DE OBRA COM CHAPA GALVANIZADA E ESTRUTURA DE MADEIRA. AF_03/2022_PS</t>
  </si>
  <si>
    <t>REATERRO MANUAL DE VALAS, COM PLACA VIBRATÓRIA. AF_08/2023</t>
  </si>
  <si>
    <t>LASTRO DE CONCRETO MAGRO, APLICADO EM PISOS, LAJES SOBRE SOLO OU RADIERS. AF_01/2024</t>
  </si>
  <si>
    <t>LASTRO DE CONCRETO MAGRO, APLICADO EM PISOS, LAJES SOBRE SOLO OU RADIERS, ESPESSURA DE 5 CM. AF_01/2024</t>
  </si>
  <si>
    <t>Perímetro</t>
  </si>
  <si>
    <t>COMPOSIÇÃO 03</t>
  </si>
  <si>
    <t>ARGAMASSA TRAÇO 1:4 (CIMENTO E AREIA MÉDIA), PREPARO MECÂNICO COM BETONEIRA 400 L. AF_08/2019</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</si>
  <si>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</si>
  <si>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</si>
  <si>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</si>
  <si>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</si>
  <si>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VIGA BALDRAME E SAPATA CORRIDA UTILIZANDO AÇO CA-50 DE 12,5 MM - MONTAGEM. AF_01/2024</t>
  </si>
  <si>
    <t>ARMAÇÃO DE LAJE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</si>
  <si>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</si>
  <si>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</si>
  <si>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</si>
  <si>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</si>
  <si>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</si>
  <si>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</si>
  <si>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</si>
  <si>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CONCRETAGEM DE BLOCO DE COROAMENTO OU VIGA BALDRAME, FCK 30 MPA, COM USO DE BOMBA - LANÇAMENTO, ADENSAMENTO E ACABAMENTO. AF_01/2024</t>
  </si>
  <si>
    <t>CONCRETAGEM DE PILARES, FCK = 25 MPA, COM USO DE BOMBA - LANÇAMENTO, ADENSAMENTO E ACABAMENTO. AF_02/2022_PS</t>
  </si>
  <si>
    <t>CONCRETAGEM DE VIGAS E LAJES, FCK=25 MPA, PARA LAJES MACIÇAS OU NERVURADAS COM USO DE BOMBA - LANÇAMENTO, ADENSAMENTO E ACABAMENTO. AF_02/2022_PS</t>
  </si>
  <si>
    <t>FABRICAÇÃO, MONTAGEM E DESMONTAGEM DE FÔRMA PARA VIGA BALDRAME, EM CHAPA DE MADEIRA COMPENSADA RESINADA, E=17 MM, 4 UTILIZAÇÕES. AF_01/2024</t>
  </si>
  <si>
    <t xml:space="preserve">COMPOSICAO PARAMÉTRICA PARA EXECUÇÃO DE ESTRUTURAS DE CONCRETO ARMADO, PARA EDIFICAÇÃO INSTITUCIONAL TÉRREA, FCK = 25 MPA. </t>
  </si>
  <si>
    <t>104488/SINAPI (FEVEREIRO/2024)</t>
  </si>
  <si>
    <t>IMPERMEABILIZAÇÃO DE SUPERFÍCIE COM EMULSÃO ASFÁLTICA, 2 DEMÃOS. AF_09/2023</t>
  </si>
  <si>
    <t>Portas Novas</t>
  </si>
  <si>
    <t>EMBOÇO OU MASSA ÚNICA EM ARGAMASSA TRAÇO 1:2:8, PREPARO MECÂNICA COM BETONEIRA 400 L, APLICADA MANUALMENTE EM PANOS DE FACHADA SEM PRESENÇA DE VÃOS, ESPESSURA DE 25 MM, ACESSO POR ANDAIME. AF_08/2022</t>
  </si>
  <si>
    <t>Chapisco de área interna da Edificação</t>
  </si>
  <si>
    <t>TAPUME COM TELHA METÁLICA. AF_03/2024</t>
  </si>
  <si>
    <t>2x Área de Alvenaria 1/2 vez (vide item 5.1)</t>
  </si>
  <si>
    <t>COMPOSIÇÃO 07</t>
  </si>
  <si>
    <t>OK</t>
  </si>
  <si>
    <t>Área de fundo Selador em Paredes ( vide Item 9.4)</t>
  </si>
  <si>
    <t>Fechadura para novas Portas</t>
  </si>
  <si>
    <t>89957/SINAPI (FEVEREIRO/2024)</t>
  </si>
  <si>
    <t>PONTO DE CONSUMO TERMINAL DE ÁGUA FRIA (SUBRAMAL) COM TUBULAÇÃO DE PVC, DN 25 MM, INSTALADO EM RAMAL DE ÁGUA, INCLUSOS RASGO E CHUMBAMENTO EM ALVENARIA.</t>
  </si>
  <si>
    <t>JOELHO 90 GRAUS, PVC, SOLDÁVEL, DN 25MM, INSTALADO EM RAMAL OU SUB-RAMAL DE ÁGUA - FORNECIMENTO E INSTALAÇÃO. AF_06/2022</t>
  </si>
  <si>
    <t>TE, PVC, SOLDÁVEL, DN 25MM, INSTALADO EM RAMAL OU SUB-RAMAL DE ÁGUA - FORNECIMENTO E INSTALAÇÃO. AF_06/2022</t>
  </si>
  <si>
    <t>RASGO LINEAR MANUAL EM ALVENARIA, PARA RAMAIS/ DISTRIBUIÇÃO DE INSTALAÇÕES HIDRÁULICAS, DIÂMETROS MENORES OU IGUAIS A 40 MM. AF_09/2023</t>
  </si>
  <si>
    <t>CHUMBAMENTO LINEAR EM ALVENARIA PARA RAMAIS/DISTRIBUIÇÃO DE INSTALAÇÕES HIDRÁULICAS COM DIÂMETROS MENORES OU IGUAIS A 40 MM. AF_09/2023</t>
  </si>
  <si>
    <t>CUBA DE EMBUTIR OVAL EM LOUÇA BRANCA, 35 X 50CM OU EQUIVALENTE, INCLUSO VÁLVULA EM METAL CROMADO E SIFÃO FLEXÍVEL EM PVC - FORNECIMENTO E INSTALAÇÃO. AF_01/2020</t>
  </si>
  <si>
    <t>TORNEIRA CROMADA DE MESA, 1/2" OU 3/4", PARA LAVATÓRIO, PADRÃO MÉDIO - FORNECIMENTO E INSTALAÇÃO. AF_01/2020</t>
  </si>
  <si>
    <t>CHUVEIRO ELÉTRICO COMUM CORPO PLÁSTICO, TIPO DUCHA - FORNECIMENTO E INSTALAÇÃO. AF_01/2020</t>
  </si>
  <si>
    <t>Vide item 10.4</t>
  </si>
  <si>
    <t>WC's PNE</t>
  </si>
  <si>
    <t>CAIXA OCTOGONAL 3" X 3", PVC, INSTALADA EM LAJE - FORNECIMENTO E INSTALAÇÃO. AF_03/2023</t>
  </si>
  <si>
    <t>RASGO LINEAR MANUAL EM ALVENARIA, PARA ELETRODUTOS, DIÂMETROS MENORES OU IGUAIS A 40 MM. AF_09/2023</t>
  </si>
  <si>
    <t>QUEBRA EM ALVENARIA PARA INSTALAÇÃO DE CAIXA DE TOMADA (4X4 OU 4X2). AF_09/2023</t>
  </si>
  <si>
    <t>TOMADA BAIXA DE EMBUTIR (1 MÓDULO), 2P+T 10 A, INCLUINDO SUPORTE E PLACA - FORNECIMENTO E INSTALAÇÃO. AF_03/2023</t>
  </si>
  <si>
    <t>TOMADA ALTA DE EMBUTIR (1 MÓDULO), 2P+T 20 A, INCLUINDO SUPORTE E PLACA - FORNECIMENTO E INSTALAÇÃO. AF_03/2023</t>
  </si>
  <si>
    <t>CABO DE COBRE FLEXÍVEL ISOLADO, 4 MM², ANTI-CHAMA 450/750 V, PARA CIRCUITOS TERMINAIS - FORNECIMENTO E INSTALAÇÃO. AF_03/2023</t>
  </si>
  <si>
    <t>II</t>
  </si>
  <si>
    <t>AR CONDICIONADO SPLIT INVERTER, PISO TETO, 36000 BTU/H, CICLO FRIO - FORNECIMENTO E INSTALAÇÃO. AF_11/2021_PSE</t>
  </si>
  <si>
    <t>12.3</t>
  </si>
  <si>
    <t>12.4</t>
  </si>
  <si>
    <t>7.7</t>
  </si>
  <si>
    <t>7.8</t>
  </si>
  <si>
    <t>IMPERMEABILIZAÇÃO DE SUPERFÍCIE COM MANTA ASFÁLTICA, UMA CAMADA, INCLUSIVE APLICAÇÃO DE PRIMER ASFÁLTICO, E=4MM. AF_09/2023</t>
  </si>
  <si>
    <t>TUBO PVC, SERIE NORMAL, ESGOTO PREDIAL, DN 100 MM, FORNECIDO E INSTALADO EM RAMAL DE DESCARGA OU RAMAL DE ESGOTO SANITÁRIO. AF_08/2022</t>
  </si>
  <si>
    <t>Caixas de drenagem</t>
  </si>
  <si>
    <t>10.22</t>
  </si>
  <si>
    <t>7º MÊS</t>
  </si>
  <si>
    <t>8º MÊS</t>
  </si>
  <si>
    <t>Escavações para Fundações</t>
  </si>
  <si>
    <t>Sapatas - Vide projeto estrutural</t>
  </si>
  <si>
    <t>ok</t>
  </si>
  <si>
    <t>Sapatas isoladas</t>
  </si>
  <si>
    <t>3.5</t>
  </si>
  <si>
    <t>3.6</t>
  </si>
  <si>
    <t>3.7</t>
  </si>
  <si>
    <t>3.8</t>
  </si>
  <si>
    <t>3.9</t>
  </si>
  <si>
    <t>3.10</t>
  </si>
  <si>
    <t>FABRICAÇÃO, MONTAGEM E DESMONTAGEM DE FÔRMA PARA SAPATA, EM MADEIRA SERRADA, E=25 MM, 4 UTILIZAÇÕES. AF_01/2024</t>
  </si>
  <si>
    <t>FABRICAÇÃO, MONTAGEM E DESMONTAGEM DE FÔRMA PARA VIGA BALDRAME, EM MADEIRA SERRADA, E=25 MM, 4 UTILIZAÇÕES. AF_01/2024</t>
  </si>
  <si>
    <t>ARMAÇÃO DE SAPATA ISOLADA, VIGA BALDRAME E SAPATA CORRIDA UTILIZANDO AÇO CA-60 DE 5 MM - MONTAGEM. AF_01/2024</t>
  </si>
  <si>
    <t>ARMAÇÃO DE SAPATA ISOLADA, VIGA BALDRAME E SAPATA CORRIDA UTILIZANDO AÇO CA-50 DE 10 MM - MONTAGEM. AF_01/2024</t>
  </si>
  <si>
    <t>Volume vide Projeto Estrutural</t>
  </si>
  <si>
    <t>Peso conforme Projeto Estrutural</t>
  </si>
  <si>
    <t>Área conforme Projeto Estrutural</t>
  </si>
  <si>
    <t>MONTAGEM E DESMONTAGEM DE FÔRMA DE PILARES RETANGULARES E ESTRUTURAS SIMILARES, PÉ-DIREITO SIMPLES, EM CHAPA DE MADEIRA COMPENSADA PLASTIFICADA, 18 UTILIZAÇÕES. AF_09/2020</t>
  </si>
  <si>
    <t>MONTAGEM E DESMONTAGEM DE FÔRMA DE VIGA, ESCORAMENTO COM GARFO DE MADEIRA, PÉ-DIREITO SIMPLES, EM CHAPA DE MADEIRA PLASTIFICADA, 18 UTILIZAÇÕES. AF_09/2020</t>
  </si>
  <si>
    <t>4.4</t>
  </si>
  <si>
    <t>4.5</t>
  </si>
  <si>
    <t>4.6</t>
  </si>
  <si>
    <t>4.7</t>
  </si>
  <si>
    <t>4.8</t>
  </si>
  <si>
    <t>4.9</t>
  </si>
  <si>
    <t>4.10</t>
  </si>
  <si>
    <t>4.11</t>
  </si>
  <si>
    <t>VIBRADOR DE IMERSÃO, DIÂMETRO DE PONTEIRA 45MM, MOTOR ELÉTRICO TRIFÁSICO POTÊNCIA DE 2 CV - CHP DIURNO. AF_06/2015</t>
  </si>
  <si>
    <t>CHP</t>
  </si>
  <si>
    <t>VIBRADOR DE IMERSÃO, DIÂMETRO DE PONTEIRA 45MM, MOTOR ELÉTRICO TRIFÁSICO POTÊNCIA DE 2 CV - CHI DIURNO. AF_06/2015</t>
  </si>
  <si>
    <t>CHI</t>
  </si>
  <si>
    <t>Área conf. Proj Arquitetônico</t>
  </si>
  <si>
    <t>Laje - Coberta</t>
  </si>
  <si>
    <t>ARMAÇÃO DE LAJE DE ESTRUTURA CONVENCIONAL DE CONCRETO ARMADO UTILIZANDO AÇO CA-50 DE 10,0 MM - MONTAGEM. AF_06/2022</t>
  </si>
  <si>
    <t>Entrada</t>
  </si>
  <si>
    <t>2.3</t>
  </si>
  <si>
    <t>ATERRO MANUAL DE VALAS COM SOLO ARGILO-ARENOSO. AF_08/2023</t>
  </si>
  <si>
    <t>Vigas</t>
  </si>
  <si>
    <t>Calha de Alvenaria</t>
  </si>
  <si>
    <t>Área de Lastro de Concreto magro (vide item 6.1)</t>
  </si>
  <si>
    <t>REVESTIMENTO CERÂMICO PARA PISO COM PLACAS TIPO PORCELANATO DE DIMENSÕES 60X60 CM APLICADA EM AMBIENTES DE ÁREA MAIOR QUE 10 M². AF_02/2023_PE</t>
  </si>
  <si>
    <t>EXECUÇÃO DE PAVIMENTO EM PISO INTERTRAVADO, COM BLOCO RETANGULAR COR NATURAL DE 20 X 10 CM, ESPESSURA 8 CM. AF_10/2022</t>
  </si>
  <si>
    <t>Coberta</t>
  </si>
  <si>
    <t>SOLEIRA EM GRANITO, LARGURA 15 CM, ESPESSURA 2,0 CM. AF_09/2020</t>
  </si>
  <si>
    <t>TELHAMENTO COM TELHA ONDULADA DE FIBROCIMENTO E = 6 MM, COM RECOBRIMENTO LATERAL DE 1 1/4 DE ONDA PARA TELHADO COM INCLINAÇÃO MÁXIMA DE 10°, COM ATÉ 2 ÁGUAS, INCLUSO IÇAMENTO. AF_07/2019</t>
  </si>
  <si>
    <t>CAIXA ENTERRADA HIDRÁULICA RETANGULAR EM ALVENARIA COM TIJOLOS CERÂMICOS MACIÇOS, DIMENSÕES INTERNAS: 0,6X0,6X0,6 M PARA REDE DE DRENAGEM. AF_12/2020</t>
  </si>
  <si>
    <t>(Espelhos)</t>
  </si>
  <si>
    <t>(Testeira)</t>
  </si>
  <si>
    <t>CUBA DE EMBUTIR DE AÇO INOXIDÁVEL MÉDIA, INCLUSO VÁLVULA TIPO AMERICANA EM METAL CROMADO E SIFÃO FLEXÍVEL EM PVC - FORNECIMENTO E INSTALAÇÃO. AF_01/2020</t>
  </si>
  <si>
    <t>TORNEIRA CROMADA DE MESA PARA LAVATORIO, TIPO MONOCOMANDO. AF_01/2020</t>
  </si>
  <si>
    <t>10.17</t>
  </si>
  <si>
    <t>10.18</t>
  </si>
  <si>
    <t>10.23</t>
  </si>
  <si>
    <t>Alimentação - Sistema Hidraúlico</t>
  </si>
  <si>
    <t>10.24</t>
  </si>
  <si>
    <t>10.25</t>
  </si>
  <si>
    <t>10.26</t>
  </si>
  <si>
    <t>Terminal de ventilação</t>
  </si>
  <si>
    <t>10.27</t>
  </si>
  <si>
    <t>10.28</t>
  </si>
  <si>
    <t>11.15</t>
  </si>
  <si>
    <t>11.16</t>
  </si>
  <si>
    <t>11.17</t>
  </si>
  <si>
    <t>11.18</t>
  </si>
  <si>
    <t>11.19</t>
  </si>
  <si>
    <t>11.20</t>
  </si>
  <si>
    <t>CURVA 180 GRAUS PARA ELETRODUTO, PVC, ROSCÁVEL, DN 40 MM (1 1/4"), PARA CIRCUITOS TERMINAIS, INSTALADA EM PAREDE - FORNECIMENTO E INSTALAÇÃO. AF_03/2023</t>
  </si>
  <si>
    <t>HASTE DE ATERRAMENTO, DIÂMETRO 3/4", COM 3 METROS - FORNECIMENTO E INSTALAÇÃO. AF_08/2023</t>
  </si>
  <si>
    <t>ELETRODUTO RÍGIDO ROSCÁVEL, PVC, DN 60 MM (2"), PARA REDE ENTERRADA DE DISTRIBUIÇÃO DE ENERGIA ELÉTRICA - FORNECIMENTO E INSTALAÇÃO. AF_12/2021</t>
  </si>
  <si>
    <t>11.21</t>
  </si>
  <si>
    <t>11.22</t>
  </si>
  <si>
    <t>11.23</t>
  </si>
  <si>
    <t>11.24</t>
  </si>
  <si>
    <t>11.25</t>
  </si>
  <si>
    <t>11.26</t>
  </si>
  <si>
    <t>11.27</t>
  </si>
  <si>
    <t>PINTURA VERNIZ (INCOLOR) ALQUÍDICO EM MADEIRA, USO INTERNO, 2 DEMÃOS. AF_01/2021</t>
  </si>
  <si>
    <t>PROTEÇÃO MECÂNICA DE SUPERFICIE HORIZONTAL COM ARGAMASSA DE CIMENTO E AREIA, TRAÇO 1:3, E=5CM. AF_09/2023</t>
  </si>
  <si>
    <r>
      <rPr>
        <b/>
        <sz val="10"/>
        <rFont val="Times New Roman"/>
        <family val="1"/>
      </rPr>
      <t xml:space="preserve">BDI </t>
    </r>
    <r>
      <rPr>
        <b/>
        <sz val="9"/>
        <rFont val="Times New Roman"/>
        <family val="1"/>
      </rPr>
      <t>(EDIFICAÇÕES) =</t>
    </r>
  </si>
  <si>
    <r>
      <rPr>
        <b/>
        <sz val="10"/>
        <rFont val="Times New Roman"/>
        <family val="1"/>
      </rPr>
      <t>BDI</t>
    </r>
    <r>
      <rPr>
        <b/>
        <sz val="9"/>
        <rFont val="Times New Roman"/>
        <family val="1"/>
      </rPr>
      <t xml:space="preserve"> (EDIFICAÇÕES) =</t>
    </r>
  </si>
  <si>
    <t>9º MÊS</t>
  </si>
  <si>
    <t>10º MÊS</t>
  </si>
  <si>
    <t>11º MÊS</t>
  </si>
  <si>
    <t>12º MÊS</t>
  </si>
  <si>
    <r>
      <t xml:space="preserve">De </t>
    </r>
    <r>
      <rPr>
        <b/>
        <sz val="10"/>
        <color theme="1"/>
        <rFont val="Times New Roman"/>
        <family val="1"/>
      </rPr>
      <t>3,00%</t>
    </r>
    <r>
      <rPr>
        <sz val="10"/>
        <color theme="1"/>
        <rFont val="Times New Roman"/>
        <family val="1"/>
      </rPr>
      <t xml:space="preserve"> até </t>
    </r>
    <r>
      <rPr>
        <b/>
        <sz val="10"/>
        <color theme="1"/>
        <rFont val="Times New Roman"/>
        <family val="1"/>
      </rPr>
      <t>5,50%</t>
    </r>
    <r>
      <rPr>
        <sz val="10"/>
        <color theme="1"/>
        <rFont val="Times New Roman"/>
        <family val="1"/>
      </rPr>
      <t xml:space="preserve">; médio = </t>
    </r>
    <r>
      <rPr>
        <b/>
        <sz val="10"/>
        <color theme="1"/>
        <rFont val="Times New Roman"/>
        <family val="1"/>
      </rPr>
      <t>4,00%</t>
    </r>
  </si>
  <si>
    <r>
      <t xml:space="preserve">De </t>
    </r>
    <r>
      <rPr>
        <b/>
        <sz val="10"/>
        <color theme="1"/>
        <rFont val="Times New Roman"/>
        <family val="1"/>
      </rPr>
      <t>0,59%</t>
    </r>
    <r>
      <rPr>
        <sz val="10"/>
        <color theme="1"/>
        <rFont val="Times New Roman"/>
        <family val="1"/>
      </rPr>
      <t xml:space="preserve"> até </t>
    </r>
    <r>
      <rPr>
        <b/>
        <sz val="10"/>
        <color theme="1"/>
        <rFont val="Times New Roman"/>
        <family val="1"/>
      </rPr>
      <t>1,39%</t>
    </r>
    <r>
      <rPr>
        <sz val="10"/>
        <color theme="1"/>
        <rFont val="Times New Roman"/>
        <family val="1"/>
      </rPr>
      <t xml:space="preserve">; médio = </t>
    </r>
    <r>
      <rPr>
        <b/>
        <sz val="10"/>
        <color theme="1"/>
        <rFont val="Times New Roman"/>
        <family val="1"/>
      </rPr>
      <t>1,23%</t>
    </r>
  </si>
  <si>
    <r>
      <t xml:space="preserve">De </t>
    </r>
    <r>
      <rPr>
        <b/>
        <sz val="10"/>
        <color theme="1"/>
        <rFont val="Times New Roman"/>
        <family val="1"/>
      </rPr>
      <t>0,97%</t>
    </r>
    <r>
      <rPr>
        <sz val="10"/>
        <color theme="1"/>
        <rFont val="Times New Roman"/>
        <family val="1"/>
      </rPr>
      <t xml:space="preserve"> até </t>
    </r>
    <r>
      <rPr>
        <b/>
        <sz val="10"/>
        <color theme="1"/>
        <rFont val="Times New Roman"/>
        <family val="1"/>
      </rPr>
      <t>1,27%</t>
    </r>
    <r>
      <rPr>
        <sz val="10"/>
        <color theme="1"/>
        <rFont val="Times New Roman"/>
        <family val="1"/>
      </rPr>
      <t xml:space="preserve">; médio = </t>
    </r>
    <r>
      <rPr>
        <b/>
        <sz val="10"/>
        <color theme="1"/>
        <rFont val="Times New Roman"/>
        <family val="1"/>
      </rPr>
      <t>1,27%</t>
    </r>
  </si>
  <si>
    <r>
      <t xml:space="preserve">De </t>
    </r>
    <r>
      <rPr>
        <b/>
        <sz val="10"/>
        <color theme="1"/>
        <rFont val="Times New Roman"/>
        <family val="1"/>
      </rPr>
      <t>0,80%</t>
    </r>
    <r>
      <rPr>
        <sz val="10"/>
        <color theme="1"/>
        <rFont val="Times New Roman"/>
        <family val="1"/>
      </rPr>
      <t xml:space="preserve"> até </t>
    </r>
    <r>
      <rPr>
        <b/>
        <sz val="10"/>
        <color theme="1"/>
        <rFont val="Times New Roman"/>
        <family val="1"/>
      </rPr>
      <t>1,00%</t>
    </r>
    <r>
      <rPr>
        <sz val="10"/>
        <color theme="1"/>
        <rFont val="Times New Roman"/>
        <family val="1"/>
      </rPr>
      <t xml:space="preserve">; médio = </t>
    </r>
    <r>
      <rPr>
        <b/>
        <sz val="10"/>
        <color theme="1"/>
        <rFont val="Times New Roman"/>
        <family val="1"/>
      </rPr>
      <t>0,80%</t>
    </r>
  </si>
  <si>
    <r>
      <t xml:space="preserve">De </t>
    </r>
    <r>
      <rPr>
        <b/>
        <sz val="10"/>
        <color theme="1"/>
        <rFont val="Times New Roman"/>
        <family val="1"/>
      </rPr>
      <t>6,16%</t>
    </r>
    <r>
      <rPr>
        <sz val="10"/>
        <color theme="1"/>
        <rFont val="Times New Roman"/>
        <family val="1"/>
      </rPr>
      <t xml:space="preserve"> até </t>
    </r>
    <r>
      <rPr>
        <b/>
        <sz val="10"/>
        <color theme="1"/>
        <rFont val="Times New Roman"/>
        <family val="1"/>
      </rPr>
      <t>8,96%</t>
    </r>
    <r>
      <rPr>
        <sz val="10"/>
        <color theme="1"/>
        <rFont val="Times New Roman"/>
        <family val="1"/>
      </rPr>
      <t xml:space="preserve">; médio = </t>
    </r>
    <r>
      <rPr>
        <b/>
        <sz val="10"/>
        <color theme="1"/>
        <rFont val="Times New Roman"/>
        <family val="1"/>
      </rPr>
      <t>7,40%</t>
    </r>
  </si>
  <si>
    <r>
      <t xml:space="preserve">De </t>
    </r>
    <r>
      <rPr>
        <b/>
        <sz val="10"/>
        <color theme="1"/>
        <rFont val="Times New Roman"/>
        <family val="1"/>
      </rPr>
      <t>20,34%</t>
    </r>
    <r>
      <rPr>
        <sz val="10"/>
        <color theme="1"/>
        <rFont val="Times New Roman"/>
        <family val="1"/>
      </rPr>
      <t xml:space="preserve"> até </t>
    </r>
    <r>
      <rPr>
        <b/>
        <sz val="10"/>
        <color theme="1"/>
        <rFont val="Times New Roman"/>
        <family val="1"/>
      </rPr>
      <t>25,00%</t>
    </r>
    <r>
      <rPr>
        <sz val="10"/>
        <color theme="1"/>
        <rFont val="Times New Roman"/>
        <family val="1"/>
      </rPr>
      <t xml:space="preserve">; médio = </t>
    </r>
    <r>
      <rPr>
        <b/>
        <sz val="10"/>
        <color theme="1"/>
        <rFont val="Times New Roman"/>
        <family val="1"/>
      </rPr>
      <t>22,12%</t>
    </r>
  </si>
  <si>
    <t>VALOR GLOBAL:</t>
  </si>
  <si>
    <t>ASSENTAMENTO DE GUIA (MEIO-FIO) EM TRECHO RETO, CONFECCIONADA EM CONCRETO PRÉ-FABRICADO, DIMENSÕES 100X15X13X30 CM (COMPRIMENTO X BASE INFERIOR X BASE SUPERIOR X ALTURA). AF_01/2024</t>
  </si>
  <si>
    <t>Interseção com a Rua</t>
  </si>
  <si>
    <t>CHAPIM SOBRE MUROS LINEARES, EM GRANITO OU MÁRMORE, L = 25 CM, ASSENTADO COM ARGAMASSA 1:6 COM ADITIVO. AF_11/2020</t>
  </si>
  <si>
    <t>Ambientes Internos</t>
  </si>
  <si>
    <t>Descontos</t>
  </si>
  <si>
    <t>LOCAÇÃO DA OBRA ( COM USO DE GABARITO DE MADEIRA COM APROVEITAMENTO DE 3 VEZES ).</t>
  </si>
  <si>
    <t>ESCAVAÇÃO MANUAL DE VALA. AF_09/2024</t>
  </si>
  <si>
    <t>ALVENARIA EM TIJOLO CERAMICO FURADO 9X19X19CM, 1 VEZ (ESPESSURA 19 CM), ASSENTADO EM ARGAMASSA TRACO 1:4 (CIMENTO E AREIA MEDIA), PREPARO MECÂNICO, JUNTAS DE 1 CM</t>
  </si>
  <si>
    <t>SINAPI-PE 73935/2 (AGOSTO/2016)</t>
  </si>
  <si>
    <t>ALVENARIA EM TIJOLO CERAMICO FURADO 9X19X19CM, 1 VEZ (ESPESSURA 19 CM), ASSENTADO EM ARGAMASSA TRACO 1:4 (CIMENTO E AREIA MEDIA), PREPARO MANUAL, JUNTA 1 CM</t>
  </si>
  <si>
    <t>VERGA MOLDADA IN LOCO EM CONCRETO, ESPESSURA DE *10* CM. AF_03/2024</t>
  </si>
  <si>
    <t>Portas 0,90m</t>
  </si>
  <si>
    <t>Portas 0,80m</t>
  </si>
  <si>
    <t>Portas 1,50m</t>
  </si>
  <si>
    <t>Platibanda</t>
  </si>
  <si>
    <t>Conforme Projeto Arquitetônico</t>
  </si>
  <si>
    <t>PISO EM GRANILITE, MARMORITE OU GRANITINA EM AMBIENTES INTERNOS, COM ESPESSURA DE 8 MM, INCLUSO MISTURA EM BETONEIRA, COLOCAÇÃO DAS JUNTAS, APLICAÇÃO DO PISO, 4 POLIMENTOS COM POLITRIZ, ESTUCAMENTO, SELADOR E CERA. AF_06/2022</t>
  </si>
  <si>
    <t>FORRO EM PLACAS DE GESSO, PARA AMBIENTES COMERCIAIS. AF_08/2023_PS</t>
  </si>
  <si>
    <t>Fachada</t>
  </si>
  <si>
    <t>Pilares/Arranques</t>
  </si>
  <si>
    <t>2.4</t>
  </si>
  <si>
    <t>Volume</t>
  </si>
  <si>
    <t>ARMAÇÃO DE BLOCO, SAPATA ISOLADA, VIGA BALDRAME E SAPATA CORRIDA UTILIZANDO AÇO CA-50 DE 16 MM - MONTAGEM. AF_01/2024</t>
  </si>
  <si>
    <t>VB01</t>
  </si>
  <si>
    <t>VB10</t>
  </si>
  <si>
    <t>VB11</t>
  </si>
  <si>
    <t>VB19</t>
  </si>
  <si>
    <t>VB21</t>
  </si>
  <si>
    <t>VB22</t>
  </si>
  <si>
    <t>VB23</t>
  </si>
  <si>
    <t>VB24</t>
  </si>
  <si>
    <t>VB25</t>
  </si>
  <si>
    <t>VB26</t>
  </si>
  <si>
    <t>VB27</t>
  </si>
  <si>
    <t>VB32</t>
  </si>
  <si>
    <t>VB33</t>
  </si>
  <si>
    <t>VB35</t>
  </si>
  <si>
    <t>VB40</t>
  </si>
  <si>
    <t>VB44</t>
  </si>
  <si>
    <t>VB45</t>
  </si>
  <si>
    <t>VB46</t>
  </si>
  <si>
    <t>VB50</t>
  </si>
  <si>
    <t>VB51</t>
  </si>
  <si>
    <t>VB52</t>
  </si>
  <si>
    <t>VB53</t>
  </si>
  <si>
    <t>VB54</t>
  </si>
  <si>
    <t>VB55</t>
  </si>
  <si>
    <t>Volume conforme Projeto Estrutural</t>
  </si>
  <si>
    <t>LAJE PRÉ-FABRICADA TRELIÇADA PARA PISO OU COBERTURA, INTEREIXO 38CM, H=12CM, EL. ENCHIMENTO EM EPS H=8CM, INCLUSIVE ESCORAMENTO EM MADEIRA E CAPEAMENTO 4CM.</t>
  </si>
  <si>
    <t>TABUA *2,5 X 23* CM EM PINUS, MISTA OU EQUIVALENTE DA REGIAO - BRUTA</t>
  </si>
  <si>
    <t>COMPACTAÇÃO MECÂNICA DE SOLO PARA EXECUÇÃO DE RADIER, PISO DE CONCRETO OU LAJE SOBRE SOLO, COM COMPACTADOR DE SOLOS A PERCUSSÃO. AF_09/2021</t>
  </si>
  <si>
    <t>BANCADA EM GRANITO VERDE UBATUBA, E = 2CM</t>
  </si>
  <si>
    <t>TUBO, PVC, SOLDÁVEL, DE 25MM, INSTALADO EM RAMAL OU SUB-RAMAL DE ÁGUA - FORNECIMENTO E INSTALAÇÃO. AF_06/2022</t>
  </si>
  <si>
    <t>Distribuição na edificação</t>
  </si>
  <si>
    <t>TERMINAL DE VENTILAÇÃO, PVC, SÉRIE NORMAL, ESGOTO PREDIAL, DN 50 MM, JUNTA SOLDÁVEL, FORNECIDO E INSTALADO EM PRUMADA DE ESGOTO SANITÁRIO OU VENTILAÇÃO. AF_08/2022</t>
  </si>
  <si>
    <t>TUBO PVC, SERIE NORMAL, ESGOTO PREDIAL, DN 50 MM, FORNECIDO E INSTALADO EM PRUMADA DE ESGOTO SANITÁRIO OU VENTILAÇÃO. AF_08/2022</t>
  </si>
  <si>
    <t>Sistema Sanitário - Ventilação</t>
  </si>
  <si>
    <t>Interligação entre caixas de inspeção - Sistema sanitário</t>
  </si>
  <si>
    <t>JOELHO PVC, SOLDAVEL, PB, 90 GRAUS, DN 50 MM, PARA ESGOTO PREDIAL</t>
  </si>
  <si>
    <t>TUBO PVC SERIE NORMAL, DN 50 MM, PARA ESGOTO PREDIAL (NBR 5688)</t>
  </si>
  <si>
    <t>PONTO DE ESGOTO COM TUBO DE PVC RÍGIDO SOLDÁVEL DE Ø 50 MM (LAVATÓRIOS, MICTÓRIOS, RALOS SIFONADOS, ETC.)</t>
  </si>
  <si>
    <t>MICTÓRIO SIFONADO LOUÇA BRANCA - PADRÃO MÉDIO - FORNECIMENTO E INSTALAÇÃO. AF_01/2020</t>
  </si>
  <si>
    <t>Descidas de água - Edificação</t>
  </si>
  <si>
    <t>TUBO PVC, SÉRIE R, ÁGUA PLUVIAL, DN 150 MM, FORNECIDO E INSTALADO EM RAMAL DE ENCAMINHAMENTO. AF_06/2022</t>
  </si>
  <si>
    <t>10.29</t>
  </si>
  <si>
    <t>TOMADA MÉDIA DE EMBUTIR (2 MÓDULOS), 2P+T 10 A, INCLUINDO SUPORTE E PLACA - FORNECIMENTO E INSTALAÇÃO. AF_03/2023</t>
  </si>
  <si>
    <t>CABO DE COBRE FLEXÍVEL ISOLADO, 6 MM², ANTI-CHAMA 450/750 V, PARA CIRCUITOS TERMINAIS - FORNECIMENTO E INSTALAÇÃO. AF_03/2023</t>
  </si>
  <si>
    <t>QDG</t>
  </si>
  <si>
    <t>DISJUNTOR TERMOMAGNETICO TRIPOLAR 80 A, PADRÃO DIN (EUROPEU - LINHA BRANCA), CURVA C, 5KA</t>
  </si>
  <si>
    <t>CONECTOR GRAMPO METÁLICO TIPO OLHAL, PARA SPDA, PARA HASTE DE ATERRAMENTO DE 3/4'' E CABOS DE 10 A 50 MM2 - FORNECIMENTO E INSTALAÇÃO. AF_08/2023</t>
  </si>
  <si>
    <t>CURVA 90 GRAUS PARA ELETRODUTO, PVC, ROSCÁVEL, DN 40 MM (1 1/4"), PARA CIRCUITOS TERMINAIS, INSTALADA EM PAREDE - FORNECIMENTO E INSTALAÇÃO. AF_03/2023</t>
  </si>
  <si>
    <t>LUVA PARA ELETRODUTO, PVC, ROSCÁVEL, DN 40 MM (1 1/4"), PARA CIRCUITOS TERMINAIS, INSTALADA EM PAREDE - FORNECIMENTO E INSTALAÇÃO. AF_03/2023</t>
  </si>
  <si>
    <t>ELETRODUTO RÍGIDO ROSCÁVEL, PVC, DN 40 MM (1 1/4"), PARA CIRCUITOS TERMINAIS, INSTALADO EM PAREDE - FORNECIMENTO E INSTALAÇÃO. AF_03/2023</t>
  </si>
  <si>
    <t>PORCA ZINCADA, SEXTAVADA, DIAMETRO 1/4"</t>
  </si>
  <si>
    <t>VERGALHAO ZINCADO ROSCA TOTAL, 1/4" (6,3 MM)</t>
  </si>
  <si>
    <t>CAIXA PARA MEDIDOR POLIFASICO, EM POLICARBONATO / TERMOPLASTICO, PARA ALOJAR 1 DISJUNTOR (PADRAO DA CONCESSIONARIA LOCAL)</t>
  </si>
  <si>
    <t>FITA METALICA PERFURADA, L = *18* MM, ROLO DE 30 M, CARGA RECOMENDADA = *30* KGF</t>
  </si>
  <si>
    <t>BUCHA DE NYLON SEM ABA S6, COM PARAFUSO DE 4,20 X 40 MM EM ACO ZINCADO COM ROSCA SOBERBA, CABECA CHATA E FENDA PHILLIPS</t>
  </si>
  <si>
    <t>ARRUELA LISA, REDONDA, DE LATAO POLIDO, DIAMETRO NOMINAL 5/8", DIAMETRO EXTERNO = 34 MM, DIAMETRO DO FURO = 17 MM, ESPESSURA = *2,5* MM</t>
  </si>
  <si>
    <t>PARAFUSO DE FERRO POLIDO, SEXTAVADO, COM ROSCA PARCIAL, DIAMETRO 5/8", COMPRIMENTO 6", COM PORCA E ARRUELA DE PRESSAO MEDIA</t>
  </si>
  <si>
    <t>ISOLADOR DE PORCELANA, TIPO ROLDANA, DIMENSOES DE *72* X *72* MM, PARA USO EM BAIXA TENSAO</t>
  </si>
  <si>
    <t>ARMACAO VERTICAL COM HASTE E CONTRA-PINO, EM CHAPA DE ACO GALVANIZADO 3/16", COM 1 ESTRIBO, SEM ISOLADOR</t>
  </si>
  <si>
    <t>CABO DE COBRE FLEXÍVEL ISOLADO, 4 MM², ANTI-CHAMA 0,6/1,0 KV, PARA CIRCUITOS TERMINAIS - FORNECIMENTO E INSTALAÇÃO. AF_03/2023</t>
  </si>
  <si>
    <t>ELETRODUTO RÍGIDO ROSCÁVEL, PVC, DN 50 MM (1 1/2"), PARA REDE ENTERRADA DE DISTRIBUIÇÃO DE ENERGIA ELÉTRICA - FORNECIMENTO E INSTALAÇÃO. AF_12/2021</t>
  </si>
  <si>
    <t>CABO DE COBRE FLEXÍVEL ISOLADO, 16 MM², ANTI-CHAMA 0,6/1,0 KV, PARA CIRCUITOS TERMINAIS - FORNECIMENTO E INSTALAÇÃO. AF_03/2023</t>
  </si>
  <si>
    <t>CAIXA ENTERRADA ELÉTRICA RETANGULAR, EM ALVENARIA COM TIJOLOS CERÂMICOS MACIÇOS, FUNDO COM BRITA, DIMENSÕES INTERNAS: 0,4X0,4X0,4 M. AF_12/2020</t>
  </si>
  <si>
    <t>LUMINÁRIA DE EMERGÊNCIA, COM 30 LÂMPADAS LED DE 2 W, SEM REATOR - FORNECIMENTO E INSTALAÇÃO. AF_09/2024</t>
  </si>
  <si>
    <t>COMPOSIÇÃO 02</t>
  </si>
  <si>
    <t>COMPOSIÇÃO 10</t>
  </si>
  <si>
    <t>COMPOSIÇÃO 11</t>
  </si>
  <si>
    <t>COMPOSIÇÃO 12</t>
  </si>
  <si>
    <t>CARPINTEIRO DE FORMAS COM ENCARGOS COMPLEMENTARES</t>
  </si>
  <si>
    <t>ARAME GALVANIZADO 12 BWG, D = 2,76 MM (0,048 KG/M) OU 14 BWG, D = 2,11 MM (0,026 KG/M)</t>
  </si>
  <si>
    <t>PONTALETE *7,5 X 7,5* CM EM PINUS, MISTA OU EQUIVALENTE DA REGIAO - BRUTA</t>
  </si>
  <si>
    <t>PREGO DE ACO POLIDO COM CABECA 18 X 27 (2 1/2 X 10)</t>
  </si>
  <si>
    <t>RUFO EXTERNO/INTERNO EM CHAPA DE AÇO GALVANIZADO NÚMERO 26, CORTE DE 33 CM, INCLUSO IÇAMENTO. AF_07/2019</t>
  </si>
  <si>
    <t>SARRAFO *2,5 X 7,5* CM EM PINUS, MISTA OU EQUIVALENTE DA REGIAO - BRUTA</t>
  </si>
  <si>
    <t>INTERRUPTORES SIMPLES (2 MODULOS) 10A, 250V, CONJUNTO MONTADO PARA EMBUTIR 4" X 2" (PLACA + SUPORTE + MODULOS)</t>
  </si>
  <si>
    <t>GRANITO PARA BANCADA, POLIDO, TIPO ANDORINHA/ QUARTZ/ CASTELO/ CORUMBA OU OUTROS EQUIVALENTES DA REGIAO, E= *2,5* CM</t>
  </si>
  <si>
    <t>CANTONEIRA (ABAS IGUAIS) EM ACO CARBONO, 25,4 MM X 3,17 MM (L X E), 1,27KG/M</t>
  </si>
  <si>
    <t>ELETRODUTO FLEXÍVEL CORRUGADO REFORÇADO, PVC, DN 25 MM (3/4"), PARA CIRCUITOS TERMINAIS, INSTALADO EM LAJE - FORNECIMENTO E INSTALAÇÃO. AF_03/2023</t>
  </si>
  <si>
    <t>ENCARREGADO GERAL COM ENCARGOS COMPLEMENTARES</t>
  </si>
  <si>
    <t>I.2</t>
  </si>
  <si>
    <t>Estimava para ao local da obra (Encarregado) - 40 horas por semana durante 12 meses (40x4x12)</t>
  </si>
  <si>
    <t>SEMANA POR MÊS</t>
  </si>
  <si>
    <t>PRAZO DA OBRA (MESES)</t>
  </si>
  <si>
    <t>HORAS SEMANAIS</t>
  </si>
  <si>
    <t>(*) Todas as taxas adotadas estão na faixa admissível do Acórdão 2622/2013-P do TCU.</t>
  </si>
  <si>
    <t>(**) A alíquota de ISS no Município de Casinhas/PE é de 5% sobre os custos de mão de obra. 
Considerou-se para todos os serviços uma proporção de 40% de mão de obra, de modo que a taxa de ISS a incidir sobre os custos unitários dos itens será de 5% x 40% = 2,00%.</t>
  </si>
  <si>
    <t>ARMAÇÃO DE LAJE DE ESTRUTURA CONVENCIONAL DE CONCRETO ARMADO UTILIZANDO AÇO CA-50 DE 12,5 MM - MONTAGEM. AF_06/2022</t>
  </si>
  <si>
    <t>CAIXA DE GORDURA SIMPLES, CIRCULAR, EM CONCRETO PRÉ-MOLDADO, DIÂMETRO INTERNO = 0,4 M, ALTURA INTERNA = 0,4 M. AF_12/2020</t>
  </si>
  <si>
    <t>CAIXA D´ÁGUA EM POLIETILENO, 1000 LITROS (INCLUSOS TUBOS, CONEXÕES E TORNEIRA DE BÓIA) - FORNECIMENTO E INSTALAÇÃO. AF_06/2021</t>
  </si>
  <si>
    <t>CONCRETAGEM DE VIGAS E LAJES, FCK=25 MPA, PARA LAJES PREMOLDADAS COM USO DE BOMBA - LANÇAMENTO, ADENSAMENTO E ACABAMENTO. AF_02/2022_PS</t>
  </si>
  <si>
    <t>ARMAÇÃO DE SAPATA ISOLADA, VIGA BALDRAME E SAPATA CORRIDA UTILIZANDO AÇO CA-50 DE 6,3 MM - MONTAGEM. AF_01/2024</t>
  </si>
  <si>
    <t>ARMAÇÃO DE SAPATA ISOLADA, VIGA BALDRAME E SAPATA CORRIDA UTILIZANDO AÇO CA-50 DE 8 MM - MONTAGEM. AF_01/2024</t>
  </si>
  <si>
    <t>LUMINÁRIA TIPO CALHA, DE SOBREPOR, COM 2 LÂMPADAS TUBULARES LED DE 18 W, SEM REATOR - FORNECIMENTO E INSTALAÇÃO. AF_09/2024</t>
  </si>
  <si>
    <t>ELETRODUTO FLEXÍVEL CORRUGADO REFORÇADO, PVC, DN 25 MM (3/4"), PARA CIRCUITOS TERMINAIS, INSTALADO EM PAREDE - FORNECIMENTO E INSTALAÇÃO. AF_03/2023</t>
  </si>
  <si>
    <t>ELETRODUTO FLEXÍVEL CORRUGADO, PVC, DN 25 MM (3/4"), PARA CIRCUITOS TERMINAIS, INSTALADO EM FORRO - FORNECIMENTO E INSTALAÇÃO. AF_03/2023</t>
  </si>
  <si>
    <t>ELETRODUTO RÍGIDO ROSCÁVEL, PVC, DN 40 MM (1 1/4"), PARA CIRCUITOS TERMINAIS, INSTALADO EM LAJE - FORNECIMENTO E INSTALAÇÃO. AF_03/2023</t>
  </si>
  <si>
    <t>TUBO, PVC, SOLDÁVEL, DE 25MM, INSTALADO EM RAMAL DE DISTRIBUIÇÃO DE ÁGUA - FORNECIMENTO E INSTALAÇÃO. AF_06/2022</t>
  </si>
  <si>
    <t>TUBO, PVC, SOLDÁVEL, DE 32MM, INSTALADO EM RAMAL DE DISTRIBUIÇÃO DE ÁGUA - FORNECIMENTO E INSTALAÇÃO. AF_06/2022</t>
  </si>
  <si>
    <t>TUBO, PVC, SOLDÁVEL, DE 40MM, INSTALADO EM PRUMADA DE ÁGUA - FORNECIMENTO E INSTALAÇÃO. AF_06/2022</t>
  </si>
  <si>
    <t>TUBO PVC, SÉRIE R, ÁGUA PLUVIAL, DN 100 MM, FORNECIDO E INSTALADO EM CONDUTORES VERTICAIS DE ÁGUAS PLUVIAIS. AF_06/2022</t>
  </si>
  <si>
    <t>AR CONDICIONADO SPLIT INVERTER, HI-WALL (PAREDE), 24000 BTU/H, CICLO FRIO - FORNECIMENTO E INSTALAÇÃO. AF_11/2021_PE</t>
  </si>
  <si>
    <t>AR CONDICIONADO SPLIT INVERTER, HI-WALL (PAREDE), 9000 BTU/H, CICLO FRIO - FORNECIMENTO E INSTALAÇÃO. AF_11/2021_PE</t>
  </si>
  <si>
    <t>AR CONDICIONADO SPLIT ON/OFF, CASSETE (TETO), 60000 BTU/H, CICLO QUENTE/FRIO - FORNECIMENTO E INSTALAÇÃO. AF_11/2021_PE</t>
  </si>
  <si>
    <t>CABO DE COBRE FLEXÍVEL ISOLADO, 70 MM², ANTI-CHAMA 0,6/1,0 KV, PARA REDE ENTERRADA DE DISTRIBUIÇÃO DE ENERGIA ELÉTRICA - FORNECIMENTO E INSTALAÇÃO. AF_12/2021</t>
  </si>
  <si>
    <t>CORDOALHA DE COBRE NU 35 MM², NÃO ENTERRADA, COM ISOLADOR - FORNECIMENTO E INSTALAÇÃO. AF_08/2023</t>
  </si>
  <si>
    <t>BLOCO CERAMICO / TIJOLO VAZADO PARA ALVENARIA DE VEDACAO, 8 FUROS NA HORIZONTAL DE 9 X 19 X 19 CM (L X A X C)</t>
  </si>
  <si>
    <t>CABO DE REDE, PAR TRANCADO UTP, 4 PARES, CATEGORIA 6 (CAT 6), ISOLAMENTO PVC (LSZH)</t>
  </si>
  <si>
    <t>CONCRETO USINADO BOMBEAVEL, CLASSE DE RESISTENCIA C30, BRITA 0 E 1, SLUMP = 100 +/- 20 MM, COM BOMBEAMENTO (DISPONIBILIZACAO DE BOMBA), SEM O LANCAMENTO (NBR 8953)</t>
  </si>
  <si>
    <t>DISJUNTOR TERMOMAGNETICO AJUSTAVEL, TRIPOLAR DE 100 ATE 250A, CAPACIDADE DE INTERRUPCAO DE 35KA</t>
  </si>
  <si>
    <t>DISPOSITIVO DPS CLASSE II, 1 POLO, TENSAO MAXIMA DE 275 V, CORRENTE MAXIMA DE *90* KA (TIPO AC)</t>
  </si>
  <si>
    <t>REVESTIMENTO PARA PAREDE, EM CERAMICA ESMALTADA, FORMATO MENOR OU IGUAL A 2025 CM2</t>
  </si>
  <si>
    <t>M²</t>
  </si>
  <si>
    <t>COMPOSIÇÃO DE BDI DIFERENCIADO PARA AQUISIÇÕES EM CONJUNTO COM AS OBRAS</t>
  </si>
  <si>
    <t>BONIFICAÇÃO E DESPESAS INDIRETAS PARA AQUISIÇÕES - SEM DESONERAÇÃO</t>
  </si>
  <si>
    <t>VB02</t>
  </si>
  <si>
    <t>VB03</t>
  </si>
  <si>
    <t>VB04</t>
  </si>
  <si>
    <t>VB05</t>
  </si>
  <si>
    <t>VB06</t>
  </si>
  <si>
    <t>VB07</t>
  </si>
  <si>
    <t>VB08</t>
  </si>
  <si>
    <t>VB09</t>
  </si>
  <si>
    <t>VB12</t>
  </si>
  <si>
    <t>VB13</t>
  </si>
  <si>
    <t>VB14</t>
  </si>
  <si>
    <t>VB15</t>
  </si>
  <si>
    <t>VB16</t>
  </si>
  <si>
    <t>VB18</t>
  </si>
  <si>
    <t>VB20</t>
  </si>
  <si>
    <t>VB28</t>
  </si>
  <si>
    <t>VB29</t>
  </si>
  <si>
    <t>VB30</t>
  </si>
  <si>
    <t>VB31</t>
  </si>
  <si>
    <t>VB34</t>
  </si>
  <si>
    <t>VB36</t>
  </si>
  <si>
    <t>VB37</t>
  </si>
  <si>
    <t>VB38</t>
  </si>
  <si>
    <t>VB39</t>
  </si>
  <si>
    <t>VB41</t>
  </si>
  <si>
    <t>VB42</t>
  </si>
  <si>
    <t>VB43</t>
  </si>
  <si>
    <t>VB47</t>
  </si>
  <si>
    <t>VB48</t>
  </si>
  <si>
    <t>VB49</t>
  </si>
  <si>
    <t>VB56</t>
  </si>
  <si>
    <t>VB57</t>
  </si>
  <si>
    <t>VB58</t>
  </si>
  <si>
    <t>VB59</t>
  </si>
  <si>
    <t>VB60</t>
  </si>
  <si>
    <t>VB61</t>
  </si>
  <si>
    <t>VB62</t>
  </si>
  <si>
    <t>VB63</t>
  </si>
  <si>
    <t>VB64</t>
  </si>
  <si>
    <t>Cintas de travamentos</t>
  </si>
  <si>
    <t>Lajes</t>
  </si>
  <si>
    <t>LAJE PRÉ-MOLDADA UNIDIRECIONAL, BIAPOIADA, PARA PISO, ENCHIMENTO EM CERÂMICA, VIGOTA CONVENCIONAL, ALTURA TOTAL DA LAJE "LT" = 12 CM (ENCHIMENTO+CAPA) = (8+4). AF_08/2025</t>
  </si>
  <si>
    <t>LAJE PRÉ-FABRICADA TRELIÇADA PARA PISO OU COBERTURA, INTEREIXO 38CM, EL. ENCHIMENTO EM EPS, INCLUSIVE ESCORAMENTO EM MADEIRA.</t>
  </si>
  <si>
    <t>Portas 1,80m</t>
  </si>
  <si>
    <t>J - 1,05 x 1,50</t>
  </si>
  <si>
    <t>J - 2,00 x 0,50</t>
  </si>
  <si>
    <t>J - 1,50 x 0,50</t>
  </si>
  <si>
    <t>Área de Emboço (vide item 5.3)</t>
  </si>
  <si>
    <t>Área de Revestimento cerâmico (vide item 5.4)</t>
  </si>
  <si>
    <t>Área de Fundo selador ( vide Item 9.4)</t>
  </si>
  <si>
    <t>Vide item 10.7</t>
  </si>
  <si>
    <t>Vide item 10.15</t>
  </si>
  <si>
    <t>Reservatório Enterrado à Caixa de Água</t>
  </si>
  <si>
    <t>BARRA DE APOIO RETA, EM ACO INOX POLIDO, COMPRIMENTO 90 CM, FIXADA NA PAREDE - FORNECIMENTO E INSTALAÇÃO. AF_01/2020</t>
  </si>
  <si>
    <t>Interligação entre caixas de drenagem pluvial</t>
  </si>
  <si>
    <t>QUADRO DE DISTRIBUIÇÃO DE ENERGIA EM CHAPA DE AÇO GALVANIZADO, DE EMBUTIR, COM BARRAMENTO TRIFÁSICO, PARA 30 DISJUNTORES DIN 150A - FORNECIMENTO E INSTALAÇÃO. AF_07/2025</t>
  </si>
  <si>
    <t>Disjuntores  16A</t>
  </si>
  <si>
    <t>DISJUNTOR MONOPOLAR TIPO DIN, CORRENTE NOMINAL DE 16A - FORNECIMENTO E INSTALAÇÃO. AF_07/2025</t>
  </si>
  <si>
    <t>DISJUNTOR MONOPOLAR TIPO DIN, CORRENTE NOMINAL DE 32A - FORNECIMENTO E INSTALAÇÃO. AF_07/2025</t>
  </si>
  <si>
    <t>Disjuntores  32A</t>
  </si>
  <si>
    <t>DISJUNTOR TRIPOLAR TIPO DIN, CORRENTE NOMINAL DE 16A - FORNECIMENTO E INSTALAÇÃO. AF_07/2025</t>
  </si>
  <si>
    <t>DISJUNTOR TERMOMAGNÉTICO TRIPOLAR, CORRENTE NOMINAL DE 200A - FORNECIMENTO E INSTALAÇÃO. AF_07/2025</t>
  </si>
  <si>
    <t>RACK ABERTO EM COLUNA 44U PARA SERVIDOR - FORNECIMENTO E INSTALAÇÃO. AF_08/2025</t>
  </si>
  <si>
    <t>09004/ORSE (SETEMBRO/2025)</t>
  </si>
  <si>
    <t>COMPOSICAO PARAMÉTRICA PARA EXECUÇÃO DE ESTRUTURAS DE CONCRETO ARMADO, PARA EDIFICAÇÃO INSTITUCIONAL TÉRREA</t>
  </si>
  <si>
    <t>JOELHO 90 GRAUS COM BUCHA DE LATÃO, PVC, SOLDÁVEL, DN 25MM, X 3/4 INSTALADO EM RAMAL OU SUB-RAMAL DE ÁGUA - FORNECIMENTO E INSTALAÇÃO. AF_06/2022</t>
  </si>
  <si>
    <t>11150/ORSE (SETEMBRO/2025)</t>
  </si>
  <si>
    <t>DISPOSITIVO DPS 60KA-275V - FORNECIMENTO E INSTALAÇÃO. AF_07/2025</t>
  </si>
  <si>
    <t>TERMINAL A COMPRESSAO EM COBRE ESTANHADO PARA CABO 16 MM2, 1 FURO E 1 COMPRESSAO, PARA PARAFUSO DE FIXACAO M6</t>
  </si>
  <si>
    <t>0,303662</t>
  </si>
  <si>
    <t>LAMPADA LED TUBULAR BIVOLT 18/20 W, BASE G13</t>
  </si>
  <si>
    <t>LUMINARIA DE SOBREPOR EM CHAPA DE ACO COM ALETAS PLASTICAS, PARA 2 LAMPADAS, BASE E27, POTENCIA MAXIMA 40/60 W (NAO INCLUI LAMPADAS)</t>
  </si>
  <si>
    <t>2,6637</t>
  </si>
  <si>
    <t>0,3324</t>
  </si>
  <si>
    <t>0,1753</t>
  </si>
  <si>
    <t>0,1927</t>
  </si>
  <si>
    <t>1,4606</t>
  </si>
  <si>
    <t>13,3167</t>
  </si>
  <si>
    <t>6,7665</t>
  </si>
  <si>
    <t>7,7183</t>
  </si>
  <si>
    <t>20,3576</t>
  </si>
  <si>
    <t>7,9742</t>
  </si>
  <si>
    <t>2,4283</t>
  </si>
  <si>
    <t>4,2644</t>
  </si>
  <si>
    <t>2,6902</t>
  </si>
  <si>
    <t>0,9776</t>
  </si>
  <si>
    <t>2,7682</t>
  </si>
  <si>
    <t>0,0402</t>
  </si>
  <si>
    <t>0,1235</t>
  </si>
  <si>
    <t>0,8363</t>
  </si>
  <si>
    <t>0,6398</t>
  </si>
  <si>
    <t>MONTAGEM E DESMONTAGEM DE FÔRMA DE LAJE MACIÇA, PÉ-DIREITO SIMPLES, EM CHAPA DE MADEIRA COMPENSADA RESINADA, 2 UTILIZAÇÕES. AF_09/2020</t>
  </si>
  <si>
    <t>4,6375</t>
  </si>
  <si>
    <t>MONTAGEM E DESMONTAGEM DE FÔRMA DE PILARES RETANGULARES E ESTRUTURAS SIMILARES, PÉ-DIREITO SIMPLES, EM CHAPA DE MADEIRA COMPENSADA RESINADA, 2 UTILIZAÇÕES. AF_09/2020</t>
  </si>
  <si>
    <t>0,7743</t>
  </si>
  <si>
    <t>MONTAGEM E DESMONTAGEM DE FÔRMA DE VIGA, ESCORAMENTO COM GARFO DE MADEIRA, PÉ-DIREITO SIMPLES, EM CHAPA DE MADEIRA RESINADA, 2 UTILIZAÇÕES. AF_09/2020</t>
  </si>
  <si>
    <t>2,5818</t>
  </si>
  <si>
    <t>TOMADA RJ45, 8 FIOS, CAT 5E, CONJUNTO MONTADO PARA EMBUTIR 4" X 2" (PLACA + SUPORTE + MODULO)</t>
  </si>
  <si>
    <t>ASSENTAMENTO DE POSTE DE CONCRETO COM COMPRIMENTO NOMINAL DE 9 M, CARGA NOMINAL MENOR OU IGUAL A 1000 DAN, ENGASTAMENTO SIMPLES COM 1,5 M DE SOLO (NÃO INCLUI FORNECIMENTO). AF_04/2025</t>
  </si>
  <si>
    <t>CORDOALHA DE COBRE NU 50 MM², ENTERRADA - FORNECIMENTO E INSTALAÇÃO. AF_08/2023</t>
  </si>
  <si>
    <t>PONTO DE ESGOTO PARA VASO SANITÁRIO, INCLUSIVE TUBOS E CONEXÕES EM PVC ATÉ A COLUNA OU SUBCOLETOR.</t>
  </si>
  <si>
    <t>01.06.01U / COMPESA (JULHO/2024)</t>
  </si>
  <si>
    <t>28.02.04U/COMPESA (JULHO/2024)</t>
  </si>
  <si>
    <t>ADESIVO PLASTICO PARA PVC, BISNAGA COM 75 GR</t>
  </si>
  <si>
    <t>ANEL DE VEDACAO, PVC FLEXIVEL, 100 MM, PARA SAIDA DE BACIA / VASO SANITARIO</t>
  </si>
  <si>
    <t>JOELHO PVC COM VISITA, 90 GRAUS, DN 100 X 50 MM, SERIE NORMAL, PARA ESGOTO PREDIAL</t>
  </si>
  <si>
    <t>TUBO PVC SERIE NORMAL, DN 100 MM, PARA ESGOTO PREDIAL (NBR 5688)</t>
  </si>
  <si>
    <t>PONTO DE ESGOTO PARA PIA OU LAVANDERIA, INCLUSIVE TUBULAÇÕES E CONEXÕES EM PVC  RÍGIDO  SOLDÁVEIS, ATÉ A COLUNA OU O SUB-COLETOR.</t>
  </si>
  <si>
    <t>28.02.02U/COMPESA (JULHO/2024)</t>
  </si>
  <si>
    <t>ADESIVO PLASTICO PARA PVC, FRASCO COM 175 GR</t>
  </si>
  <si>
    <t>Código da
Composição</t>
  </si>
  <si>
    <t>Descrição</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</si>
  <si>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</si>
  <si>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</si>
  <si>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</si>
  <si>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</si>
  <si>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</si>
  <si>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</si>
  <si>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</si>
  <si>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</si>
  <si>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</si>
  <si>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</si>
  <si>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</si>
  <si>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</si>
  <si>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</si>
  <si>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</si>
  <si>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</si>
  <si>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</si>
  <si>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</si>
  <si>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</si>
  <si>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</si>
  <si>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</si>
  <si>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</si>
  <si>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</si>
  <si>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</si>
  <si>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</si>
  <si>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</si>
  <si>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</si>
  <si>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</si>
  <si>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</si>
  <si>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</si>
  <si>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</si>
  <si>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</si>
  <si>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</si>
  <si>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</si>
  <si>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</si>
  <si>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</si>
  <si>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</si>
  <si>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</si>
  <si>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</si>
  <si>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</si>
  <si>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</si>
  <si>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</si>
  <si>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</si>
  <si>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</si>
  <si>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</si>
  <si>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</si>
  <si>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</si>
  <si>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</si>
  <si>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</si>
  <si>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</si>
  <si>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</si>
  <si>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</si>
  <si>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</si>
  <si>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</si>
  <si>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</si>
  <si>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</si>
  <si>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</si>
  <si>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</si>
  <si>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</si>
  <si>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</si>
  <si>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</si>
  <si>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</si>
  <si>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</si>
  <si>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</si>
  <si>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</si>
  <si>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</si>
  <si>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</si>
  <si>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</si>
  <si>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</si>
  <si>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</si>
  <si>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</si>
  <si>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</si>
  <si>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</si>
  <si>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</si>
  <si>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</si>
  <si>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</si>
  <si>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</si>
  <si>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</si>
  <si>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</si>
  <si>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</si>
  <si>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</si>
  <si>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</si>
  <si>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</si>
  <si>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</si>
  <si>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</si>
  <si>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</si>
  <si>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</si>
  <si>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</si>
  <si>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</si>
  <si>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</si>
  <si>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</si>
  <si>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</si>
  <si>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</si>
  <si>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</si>
  <si>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</si>
  <si>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</si>
  <si>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</si>
  <si>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</si>
  <si>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</si>
  <si>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</si>
  <si>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</si>
  <si>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</si>
  <si>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</si>
  <si>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</si>
  <si>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</si>
  <si>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</si>
  <si>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</si>
  <si>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</si>
  <si>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</si>
  <si>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</si>
  <si>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</si>
  <si>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</si>
  <si>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</si>
  <si>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</si>
  <si>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</si>
  <si>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</si>
  <si>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</si>
  <si>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</si>
  <si>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</si>
  <si>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</si>
  <si>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</si>
  <si>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</si>
  <si>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</si>
  <si>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</si>
  <si>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</si>
  <si>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</si>
  <si>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</si>
  <si>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</si>
  <si>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</si>
  <si>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</si>
  <si>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</si>
  <si>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</si>
  <si>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</si>
  <si>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</si>
  <si>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</si>
  <si>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</si>
  <si>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</si>
  <si>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</si>
  <si>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</si>
  <si>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</si>
  <si>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</si>
  <si>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</si>
  <si>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</si>
  <si>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</si>
  <si>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</si>
  <si>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</si>
  <si>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</si>
  <si>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</si>
  <si>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</si>
  <si>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</si>
  <si>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</si>
  <si>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</si>
  <si>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</si>
  <si>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</si>
  <si>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</si>
  <si>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</si>
  <si>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</si>
  <si>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</si>
  <si>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</si>
  <si>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</si>
  <si>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</si>
  <si>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</si>
  <si>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</si>
  <si>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</si>
  <si>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</si>
  <si>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</si>
  <si>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</si>
  <si>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</si>
  <si>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</si>
  <si>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</si>
  <si>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</si>
  <si>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</si>
  <si>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</si>
  <si>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</si>
  <si>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</si>
  <si>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</si>
  <si>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</si>
  <si>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</si>
  <si>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</si>
  <si>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</si>
  <si>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</si>
  <si>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</si>
  <si>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</si>
  <si>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</si>
  <si>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</si>
  <si>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</si>
  <si>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</si>
  <si>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</si>
  <si>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</si>
  <si>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</si>
  <si>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</si>
  <si>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</si>
  <si>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</si>
  <si>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</si>
  <si>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</si>
  <si>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</si>
  <si>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</si>
  <si>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</si>
  <si>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</si>
  <si>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</si>
  <si>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</si>
  <si>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</si>
  <si>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</si>
  <si>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</si>
  <si>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</si>
  <si>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</si>
  <si>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</si>
  <si>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</si>
  <si>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</si>
  <si>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</si>
  <si>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</si>
  <si>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</si>
  <si>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</si>
  <si>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</si>
  <si>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</si>
  <si>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</si>
  <si>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</si>
  <si>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</si>
  <si>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</si>
  <si>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</si>
  <si>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</si>
  <si>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</si>
  <si>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</si>
  <si>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</si>
  <si>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</si>
  <si>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</si>
  <si>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</si>
  <si>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</si>
  <si>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</si>
  <si>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</si>
  <si>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</si>
  <si>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</si>
  <si>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</si>
  <si>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</si>
  <si>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</si>
  <si>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</si>
  <si>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</si>
  <si>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</si>
  <si>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</si>
  <si>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</si>
  <si>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</si>
  <si>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</si>
  <si>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</si>
  <si>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</si>
  <si>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</si>
  <si>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</si>
  <si>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</si>
  <si>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</si>
  <si>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</si>
  <si>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</si>
  <si>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</si>
  <si>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</si>
  <si>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</si>
  <si>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</si>
  <si>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</si>
  <si>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</si>
  <si>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</si>
  <si>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</si>
  <si>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</si>
  <si>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</si>
  <si>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</si>
  <si>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</si>
  <si>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</si>
  <si>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</si>
  <si>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</si>
  <si>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</si>
  <si>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</si>
  <si>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</si>
  <si>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</si>
  <si>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</si>
  <si>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</si>
  <si>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</si>
  <si>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</si>
  <si>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</si>
  <si>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</si>
  <si>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</si>
  <si>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</si>
  <si>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</si>
  <si>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</si>
  <si>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</si>
  <si>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</si>
  <si>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</si>
  <si>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</si>
  <si>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</si>
  <si>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CA-60 DE 4,2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</si>
  <si>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</si>
  <si>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</si>
  <si>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</si>
  <si>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</si>
  <si>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</si>
  <si>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</si>
  <si>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</si>
  <si>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</si>
  <si>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</si>
  <si>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</si>
  <si>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</si>
  <si>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</si>
  <si>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</si>
  <si>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</si>
  <si>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</si>
  <si>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</si>
  <si>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</si>
  <si>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</si>
  <si>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</si>
  <si>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</si>
  <si>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</si>
  <si>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</si>
  <si>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</si>
  <si>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</si>
  <si>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</si>
  <si>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</si>
  <si>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</si>
  <si>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</si>
  <si>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</si>
  <si>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</si>
  <si>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</si>
  <si>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</si>
  <si>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</si>
  <si>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</si>
  <si>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</si>
  <si>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</si>
  <si>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</si>
  <si>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</si>
  <si>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</si>
  <si>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</si>
  <si>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</si>
  <si>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</si>
  <si>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</si>
  <si>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</si>
  <si>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</si>
  <si>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</si>
  <si>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</si>
  <si>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</si>
  <si>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</si>
  <si>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</si>
  <si>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</si>
  <si>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</si>
  <si>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</si>
  <si>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</si>
  <si>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</si>
  <si>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</si>
  <si>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</si>
  <si>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</si>
  <si>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</si>
  <si>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</si>
  <si>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</si>
  <si>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</si>
  <si>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</si>
  <si>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</si>
  <si>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</si>
  <si>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</si>
  <si>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</si>
  <si>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</si>
  <si>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</si>
  <si>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</si>
  <si>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</si>
  <si>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</si>
  <si>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</si>
  <si>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</si>
  <si>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</si>
  <si>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</si>
  <si>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</si>
  <si>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</si>
  <si>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</si>
  <si>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</si>
  <si>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</si>
  <si>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</si>
  <si>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</si>
  <si>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</si>
  <si>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</si>
  <si>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</si>
  <si>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</si>
  <si>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</si>
  <si>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</si>
  <si>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</si>
  <si>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</si>
  <si>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</si>
  <si>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</si>
  <si>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</si>
  <si>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</si>
  <si>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</si>
  <si>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</si>
  <si>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</si>
  <si>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</si>
  <si>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</si>
  <si>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</si>
  <si>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</si>
  <si>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</si>
  <si>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</si>
  <si>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</si>
  <si>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</si>
  <si>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</si>
  <si>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</si>
  <si>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</si>
  <si>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</si>
  <si>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</si>
  <si>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</si>
  <si>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</si>
  <si>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</si>
  <si>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</si>
  <si>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</si>
  <si>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</si>
  <si>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</si>
  <si>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</si>
  <si>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</si>
  <si>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</si>
  <si>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</si>
  <si>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</si>
  <si>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</si>
  <si>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</si>
  <si>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</si>
  <si>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</si>
  <si>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</si>
  <si>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</si>
  <si>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</si>
  <si>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</si>
  <si>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</si>
  <si>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</si>
  <si>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</si>
  <si>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</si>
  <si>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</si>
  <si>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</si>
  <si>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</si>
  <si>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</si>
  <si>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</si>
  <si>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</si>
  <si>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</si>
  <si>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</si>
  <si>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</si>
  <si>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</si>
  <si>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</si>
  <si>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</si>
  <si>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</si>
  <si>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</si>
  <si>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</si>
  <si>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</si>
  <si>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</si>
  <si>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</si>
  <si>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</si>
  <si>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</si>
  <si>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</si>
  <si>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</si>
  <si>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</si>
  <si>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</si>
  <si>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</si>
  <si>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</si>
  <si>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</si>
  <si>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</si>
  <si>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</si>
  <si>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</si>
  <si>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</si>
  <si>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</si>
  <si>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</si>
  <si>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</si>
  <si>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</si>
  <si>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</si>
  <si>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</si>
  <si>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</si>
  <si>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</si>
  <si>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</si>
  <si>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</si>
  <si>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</si>
  <si>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</si>
  <si>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</si>
  <si>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</si>
  <si>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</si>
  <si>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</si>
  <si>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</si>
  <si>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</si>
  <si>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</si>
  <si>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</si>
  <si>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</si>
  <si>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</si>
  <si>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</si>
  <si>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</si>
  <si>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</si>
  <si>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</si>
  <si>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</si>
  <si>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</si>
  <si>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</si>
  <si>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</si>
  <si>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</si>
  <si>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</si>
  <si>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</si>
  <si>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</si>
  <si>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</si>
  <si>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</si>
  <si>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</si>
  <si>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</si>
  <si>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</si>
  <si>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</si>
  <si>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</si>
  <si>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</si>
  <si>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</si>
  <si>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</si>
  <si>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</si>
  <si>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</si>
  <si>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</si>
  <si>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</si>
  <si>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</si>
  <si>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</si>
  <si>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</si>
  <si>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</si>
  <si>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</si>
  <si>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</si>
  <si>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</si>
  <si>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</si>
  <si>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</si>
  <si>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</si>
  <si>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</si>
  <si>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</si>
  <si>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</si>
  <si>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</si>
  <si>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</si>
  <si>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</si>
  <si>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</si>
  <si>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</si>
  <si>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</si>
  <si>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</si>
  <si>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</si>
  <si>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</si>
  <si>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</si>
  <si>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</si>
  <si>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</si>
  <si>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</si>
  <si>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</si>
  <si>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</si>
  <si>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</si>
  <si>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</si>
  <si>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</si>
  <si>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</si>
  <si>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</si>
  <si>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</si>
  <si>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</si>
  <si>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</si>
  <si>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</si>
  <si>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</si>
  <si>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</si>
  <si>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</si>
  <si>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</si>
  <si>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</si>
  <si>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</si>
  <si>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</si>
  <si>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</si>
  <si>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</si>
  <si>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</si>
  <si>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</si>
  <si>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</si>
  <si>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</si>
  <si>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</si>
  <si>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</si>
  <si>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</si>
  <si>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</si>
  <si>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</si>
  <si>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</si>
  <si>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</si>
  <si>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</si>
  <si>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</si>
  <si>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</si>
  <si>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</si>
  <si>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</si>
  <si>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</si>
  <si>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</si>
  <si>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</si>
  <si>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</si>
  <si>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</si>
  <si>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</si>
  <si>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</si>
  <si>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</si>
  <si>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</si>
  <si>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</si>
  <si>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</si>
  <si>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</si>
  <si>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</si>
  <si>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</si>
  <si>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</si>
  <si>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</si>
  <si>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</si>
  <si>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</si>
  <si>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</si>
  <si>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</si>
  <si>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</si>
  <si>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</si>
  <si>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</si>
  <si>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</si>
  <si>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</si>
  <si>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</si>
  <si>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</si>
  <si>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</si>
  <si>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</si>
  <si>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</si>
  <si>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</si>
  <si>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</si>
  <si>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</si>
  <si>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</si>
  <si>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</si>
  <si>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</si>
  <si>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</si>
  <si>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</si>
  <si>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</si>
  <si>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</si>
  <si>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</si>
  <si>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</si>
  <si>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</si>
  <si>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</si>
  <si>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</si>
  <si>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</si>
  <si>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</si>
  <si>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</si>
  <si>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</si>
  <si>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</si>
  <si>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</si>
  <si>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</si>
  <si>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</si>
  <si>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</si>
  <si>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</si>
  <si>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</si>
  <si>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</si>
  <si>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</si>
  <si>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</si>
  <si>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</si>
  <si>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</si>
  <si>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</si>
  <si>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</si>
  <si>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</si>
  <si>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</si>
  <si>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</si>
  <si>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</si>
  <si>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</si>
  <si>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</si>
  <si>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</si>
  <si>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</si>
  <si>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</si>
  <si>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</si>
  <si>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</si>
  <si>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</si>
  <si>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</si>
  <si>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</si>
  <si>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</si>
  <si>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</si>
  <si>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</si>
  <si>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</si>
  <si>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</si>
  <si>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</si>
  <si>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</si>
  <si>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</si>
  <si>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</si>
  <si>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</si>
  <si>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</si>
  <si>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</si>
  <si>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</si>
  <si>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</si>
  <si>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</si>
  <si>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</si>
  <si>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</si>
  <si>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</si>
  <si>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</si>
  <si>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</si>
  <si>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</si>
  <si>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</si>
  <si>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</si>
  <si>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</si>
  <si>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</si>
  <si>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</si>
  <si>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</si>
  <si>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</si>
  <si>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</si>
  <si>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</si>
  <si>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</si>
  <si>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</si>
  <si>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</si>
  <si>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</si>
  <si>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</si>
  <si>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</si>
  <si>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</si>
  <si>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</si>
  <si>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</si>
  <si>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</si>
  <si>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</si>
  <si>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</si>
  <si>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</si>
  <si>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</si>
  <si>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</si>
  <si>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</si>
  <si>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</si>
  <si>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</si>
  <si>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</si>
  <si>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</si>
  <si>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</si>
  <si>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</si>
  <si>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</si>
  <si>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</si>
  <si>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</si>
  <si>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</si>
  <si>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</si>
  <si>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</si>
  <si>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</si>
  <si>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</si>
  <si>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</si>
  <si>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</si>
  <si>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</si>
  <si>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</si>
  <si>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</si>
  <si>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</si>
  <si>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</si>
  <si>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</si>
  <si>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</si>
  <si>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</si>
  <si>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</si>
  <si>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</si>
  <si>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</si>
  <si>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</si>
  <si>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</si>
  <si>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</si>
  <si>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</si>
  <si>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</si>
  <si>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</si>
  <si>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</si>
  <si>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</si>
  <si>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</si>
  <si>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</si>
  <si>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</si>
  <si>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</si>
  <si>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</si>
  <si>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</si>
  <si>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</si>
  <si>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</si>
  <si>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</si>
  <si>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</si>
  <si>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</si>
  <si>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</si>
  <si>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</si>
  <si>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</si>
  <si>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</si>
  <si>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</si>
  <si>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</si>
  <si>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</si>
  <si>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</si>
  <si>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</si>
  <si>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</si>
  <si>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</si>
  <si>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</si>
  <si>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</si>
  <si>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</si>
  <si>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</si>
  <si>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</si>
  <si>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</si>
  <si>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</si>
  <si>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</si>
  <si>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</si>
  <si>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</si>
  <si>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</si>
  <si>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</si>
  <si>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</si>
  <si>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</si>
  <si>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</si>
  <si>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</si>
  <si>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</si>
  <si>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</si>
  <si>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</si>
  <si>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</si>
  <si>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</si>
  <si>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</si>
  <si>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</si>
  <si>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</si>
  <si>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</si>
  <si>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</si>
  <si>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</si>
  <si>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</si>
  <si>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</si>
  <si>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</si>
  <si>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</si>
  <si>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</si>
  <si>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</si>
  <si>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</si>
  <si>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</si>
  <si>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</si>
  <si>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</si>
  <si>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</si>
  <si>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</si>
  <si>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</si>
  <si>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</si>
  <si>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</si>
  <si>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</si>
  <si>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</si>
  <si>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</si>
  <si>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</si>
  <si>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</si>
  <si>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</si>
  <si>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</si>
  <si>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</si>
  <si>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</si>
  <si>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</si>
  <si>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</si>
  <si>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</si>
  <si>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</si>
  <si>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</si>
  <si>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</si>
  <si>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</si>
  <si>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</si>
  <si>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</si>
  <si>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</si>
  <si>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</si>
  <si>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</si>
  <si>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</si>
  <si>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</si>
  <si>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</si>
  <si>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</si>
  <si>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</si>
  <si>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</si>
  <si>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</si>
  <si>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</si>
  <si>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</si>
  <si>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</si>
  <si>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</si>
  <si>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</si>
  <si>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</si>
  <si>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</si>
  <si>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</si>
  <si>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</si>
  <si>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</si>
  <si>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</si>
  <si>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</si>
  <si>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</si>
  <si>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</si>
  <si>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</si>
  <si>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</si>
  <si>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</si>
  <si>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</si>
  <si>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</si>
  <si>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</si>
  <si>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</si>
  <si>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</si>
  <si>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</si>
  <si>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</si>
  <si>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</si>
  <si>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</si>
  <si>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</si>
  <si>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</si>
  <si>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</si>
  <si>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</si>
  <si>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</si>
  <si>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</si>
  <si>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</si>
  <si>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</si>
  <si>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</si>
  <si>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</si>
  <si>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</si>
  <si>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</si>
  <si>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</si>
  <si>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</si>
  <si>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</si>
  <si>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</si>
  <si>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</si>
  <si>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</si>
  <si>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</si>
  <si>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</si>
  <si>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</si>
  <si>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</si>
  <si>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</si>
  <si>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</si>
  <si>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</si>
  <si>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</si>
  <si>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</si>
  <si>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</si>
  <si>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</si>
  <si>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</si>
  <si>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</si>
  <si>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</si>
  <si>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</si>
  <si>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</si>
  <si>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</si>
  <si>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</si>
  <si>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</si>
  <si>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</si>
  <si>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</si>
  <si>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</si>
  <si>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</si>
  <si>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</si>
  <si>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</si>
  <si>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</si>
  <si>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</si>
  <si>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</si>
  <si>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</si>
  <si>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</si>
  <si>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</si>
  <si>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</si>
  <si>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</si>
  <si>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</si>
  <si>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</si>
  <si>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</si>
  <si>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</si>
  <si>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</si>
  <si>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</si>
  <si>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</si>
  <si>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</si>
  <si>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</si>
  <si>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</si>
  <si>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</si>
  <si>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</si>
  <si>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</si>
  <si>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</si>
  <si>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</si>
  <si>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</si>
  <si>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</si>
  <si>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</si>
  <si>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</si>
  <si>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</si>
  <si>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</si>
  <si>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</si>
  <si>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</si>
  <si>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</si>
  <si>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</si>
  <si>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</si>
  <si>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</si>
  <si>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</si>
  <si>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</si>
  <si>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</si>
  <si>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</si>
  <si>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</si>
  <si>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</si>
  <si>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</si>
  <si>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</si>
  <si>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</si>
  <si>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</si>
  <si>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</si>
  <si>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</si>
  <si>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</si>
  <si>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</si>
  <si>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</si>
  <si>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</si>
  <si>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</si>
  <si>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</si>
  <si>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</si>
  <si>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</si>
  <si>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</si>
  <si>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</si>
  <si>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</si>
  <si>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</si>
  <si>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</si>
  <si>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</si>
  <si>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</si>
  <si>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</si>
  <si>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</si>
  <si>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</si>
  <si>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</si>
  <si>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</si>
  <si>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</si>
  <si>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</si>
  <si>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</si>
  <si>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</si>
  <si>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</si>
  <si>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</si>
  <si>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</si>
  <si>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</si>
  <si>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</si>
  <si>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</si>
  <si>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</si>
  <si>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</si>
  <si>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</si>
  <si>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</si>
  <si>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</si>
  <si>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</si>
  <si>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</si>
  <si>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</si>
  <si>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</si>
  <si>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</si>
  <si>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</si>
  <si>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</si>
  <si>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</si>
  <si>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</si>
  <si>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</si>
  <si>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</si>
  <si>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</si>
  <si>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</si>
  <si>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</si>
  <si>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</si>
  <si>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</si>
  <si>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</si>
  <si>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</si>
  <si>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</si>
  <si>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</si>
  <si>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</si>
  <si>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</si>
  <si>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</si>
  <si>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</si>
  <si>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</si>
  <si>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</si>
  <si>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</si>
  <si>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</si>
  <si>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</si>
  <si>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</si>
  <si>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</si>
  <si>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</si>
  <si>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</si>
  <si>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</si>
  <si>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</si>
  <si>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</si>
  <si>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</si>
  <si>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</si>
  <si>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</si>
  <si>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</si>
  <si>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</si>
  <si>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</si>
  <si>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</si>
  <si>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</si>
  <si>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</si>
  <si>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</si>
  <si>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</si>
  <si>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</si>
  <si>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</si>
  <si>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</si>
  <si>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</si>
  <si>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</si>
  <si>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</si>
  <si>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</si>
  <si>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</si>
  <si>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</si>
  <si>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</si>
  <si>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</si>
  <si>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</si>
  <si>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</si>
  <si>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</si>
  <si>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</si>
  <si>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</si>
  <si>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</si>
  <si>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</si>
  <si>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</si>
  <si>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</si>
  <si>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</si>
  <si>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</si>
  <si>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</si>
  <si>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</si>
  <si>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</si>
  <si>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</si>
  <si>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</si>
  <si>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</si>
  <si>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</si>
  <si>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</si>
  <si>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</si>
  <si>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</si>
  <si>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</si>
  <si>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</si>
  <si>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</si>
  <si>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</si>
  <si>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</si>
  <si>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</si>
  <si>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</si>
  <si>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</si>
  <si>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</si>
  <si>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</si>
  <si>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</si>
  <si>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</si>
  <si>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</si>
  <si>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</si>
  <si>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</si>
  <si>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</si>
  <si>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</si>
  <si>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</si>
  <si>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</si>
  <si>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</si>
  <si>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</si>
  <si>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</si>
  <si>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</si>
  <si>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</si>
  <si>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</si>
  <si>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</si>
  <si>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</si>
  <si>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</si>
  <si>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</si>
  <si>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</si>
  <si>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</si>
  <si>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</si>
  <si>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</si>
  <si>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</si>
  <si>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</si>
  <si>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</si>
  <si>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</si>
  <si>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</si>
  <si>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</si>
  <si>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</si>
  <si>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</si>
  <si>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</si>
  <si>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</si>
  <si>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</si>
  <si>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</si>
  <si>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</si>
  <si>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</si>
  <si>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</si>
  <si>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</si>
  <si>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</si>
  <si>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</si>
  <si>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</si>
  <si>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</si>
  <si>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</si>
  <si>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</si>
  <si>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</si>
  <si>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</si>
  <si>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</si>
  <si>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</si>
  <si>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</si>
  <si>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</si>
  <si>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</si>
  <si>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</si>
  <si>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</si>
  <si>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</si>
  <si>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</si>
  <si>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</si>
  <si>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</si>
  <si>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</si>
  <si>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</si>
  <si>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</si>
  <si>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</si>
  <si>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</si>
  <si>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</si>
  <si>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</si>
  <si>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</si>
  <si>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</si>
  <si>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</si>
  <si>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</si>
  <si>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</si>
  <si>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</si>
  <si>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</si>
  <si>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</si>
  <si>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</si>
  <si>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</si>
  <si>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</si>
  <si>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</si>
  <si>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</si>
  <si>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</si>
  <si>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</si>
  <si>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</si>
  <si>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</si>
  <si>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</si>
  <si>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</si>
  <si>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</si>
  <si>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</si>
  <si>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</si>
  <si>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</si>
  <si>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</si>
  <si>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</si>
  <si>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</si>
  <si>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</si>
  <si>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</si>
  <si>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</si>
  <si>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</si>
  <si>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</si>
  <si>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</si>
  <si>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</si>
  <si>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</si>
  <si>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</si>
  <si>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</si>
  <si>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</si>
  <si>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</si>
  <si>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</si>
  <si>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</si>
  <si>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</si>
  <si>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</si>
  <si>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</si>
  <si>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</si>
  <si>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</si>
  <si>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</si>
  <si>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</si>
  <si>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</si>
  <si>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</si>
  <si>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</si>
  <si>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</si>
  <si>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</si>
  <si>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</si>
  <si>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</si>
  <si>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</si>
  <si>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</si>
  <si>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</si>
  <si>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</si>
  <si>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</si>
  <si>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</si>
  <si>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</si>
  <si>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</si>
  <si>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</si>
  <si>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</si>
  <si>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</si>
  <si>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</si>
  <si>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</si>
  <si>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</si>
  <si>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</si>
  <si>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</si>
  <si>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</si>
  <si>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</si>
  <si>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</si>
  <si>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</si>
  <si>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</si>
  <si>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</si>
  <si>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</si>
  <si>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</si>
  <si>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</si>
  <si>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</si>
  <si>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</si>
  <si>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</si>
  <si>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</si>
  <si>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</si>
  <si>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</si>
  <si>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</si>
  <si>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</si>
  <si>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</si>
  <si>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</si>
  <si>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</si>
  <si>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</si>
  <si>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</si>
  <si>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</si>
  <si>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</si>
  <si>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</si>
  <si>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</si>
  <si>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</si>
  <si>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</si>
  <si>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</si>
  <si>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</si>
  <si>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</si>
  <si>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</si>
  <si>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</si>
  <si>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</si>
  <si>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</si>
  <si>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</si>
  <si>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</si>
  <si>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</si>
  <si>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</si>
  <si>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</si>
  <si>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</si>
  <si>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</si>
  <si>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</si>
  <si>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</si>
  <si>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</si>
  <si>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</si>
  <si>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</si>
  <si>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</si>
  <si>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</si>
  <si>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</si>
  <si>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</si>
  <si>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</si>
  <si>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</si>
  <si>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</si>
  <si>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</si>
  <si>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</si>
  <si>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</si>
  <si>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</si>
  <si>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</si>
  <si>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</si>
  <si>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</si>
  <si>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</si>
  <si>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</si>
  <si>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</si>
  <si>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</si>
  <si>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</si>
  <si>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</si>
  <si>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</si>
  <si>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</si>
  <si>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</si>
  <si>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</si>
  <si>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</si>
  <si>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</si>
  <si>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</si>
  <si>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</si>
  <si>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</si>
  <si>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</si>
  <si>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</si>
  <si>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</si>
  <si>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</si>
  <si>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</si>
  <si>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</si>
  <si>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</si>
  <si>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</si>
  <si>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</si>
  <si>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</si>
  <si>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</si>
  <si>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</si>
  <si>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</si>
  <si>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</si>
  <si>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</si>
  <si>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</si>
  <si>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</si>
  <si>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</si>
  <si>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</si>
  <si>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</si>
  <si>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</si>
  <si>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</si>
  <si>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</si>
  <si>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</si>
  <si>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</si>
  <si>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</si>
  <si>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</si>
  <si>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</si>
  <si>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</si>
  <si>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</si>
  <si>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</si>
  <si>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</si>
  <si>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</si>
  <si>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</si>
  <si>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</si>
  <si>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</si>
  <si>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</si>
  <si>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</si>
  <si>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</si>
  <si>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</si>
  <si>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</si>
  <si>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</si>
  <si>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</si>
  <si>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</si>
  <si>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</si>
  <si>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</si>
  <si>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</si>
  <si>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</si>
  <si>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</si>
  <si>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</si>
  <si>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</si>
  <si>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</si>
  <si>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</si>
  <si>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</si>
  <si>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</si>
  <si>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</si>
  <si>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</si>
  <si>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</si>
  <si>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</si>
  <si>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</si>
  <si>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</si>
  <si>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</si>
  <si>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</si>
  <si>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</si>
  <si>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</si>
  <si>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</si>
  <si>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</si>
  <si>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</si>
  <si>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</si>
  <si>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</si>
  <si>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</si>
  <si>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</si>
  <si>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</si>
  <si>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</si>
  <si>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</si>
  <si>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</si>
  <si>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</si>
  <si>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</si>
  <si>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</si>
  <si>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</si>
  <si>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</si>
  <si>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</si>
  <si>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</si>
  <si>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</si>
  <si>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</si>
  <si>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</si>
  <si>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</si>
  <si>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</si>
  <si>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</si>
  <si>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</si>
  <si>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</si>
  <si>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</si>
  <si>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</si>
  <si>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</si>
  <si>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</si>
  <si>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</si>
  <si>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</si>
  <si>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</si>
  <si>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</si>
  <si>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</si>
  <si>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</si>
  <si>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</si>
  <si>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</si>
  <si>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</si>
  <si>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</si>
  <si>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</si>
  <si>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</si>
  <si>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</si>
  <si>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</si>
  <si>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</si>
  <si>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</si>
  <si>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</si>
  <si>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</si>
  <si>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</si>
  <si>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</si>
  <si>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</si>
  <si>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</si>
  <si>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</si>
  <si>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</si>
  <si>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</si>
  <si>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</si>
  <si>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</si>
  <si>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</si>
  <si>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</si>
  <si>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</si>
  <si>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</si>
  <si>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</si>
  <si>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</si>
  <si>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</si>
  <si>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</si>
  <si>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</si>
  <si>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</si>
  <si>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</si>
  <si>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</si>
  <si>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</si>
  <si>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</si>
  <si>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</si>
  <si>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</si>
  <si>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</si>
  <si>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</si>
  <si>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</si>
  <si>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</si>
  <si>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</si>
  <si>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</si>
  <si>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</si>
  <si>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</si>
  <si>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</si>
  <si>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</si>
  <si>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</si>
  <si>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</si>
  <si>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</si>
  <si>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</si>
  <si>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</si>
  <si>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</si>
  <si>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</si>
  <si>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</si>
  <si>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</si>
  <si>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</si>
  <si>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</si>
  <si>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</si>
  <si>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</si>
  <si>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</si>
  <si>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</si>
  <si>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</si>
  <si>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</si>
  <si>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</si>
  <si>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</si>
  <si>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</si>
  <si>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</si>
  <si>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</si>
  <si>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</si>
  <si>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</si>
  <si>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</si>
  <si>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</si>
  <si>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</si>
  <si>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</si>
  <si>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</si>
  <si>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</si>
  <si>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</si>
  <si>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</si>
  <si>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</si>
  <si>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</si>
  <si>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</si>
  <si>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</si>
  <si>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</si>
  <si>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</si>
  <si>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</si>
  <si>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</si>
  <si>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</si>
  <si>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</si>
  <si>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</si>
  <si>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</si>
  <si>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</si>
  <si>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</si>
  <si>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</si>
  <si>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</si>
  <si>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</si>
  <si>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</si>
  <si>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</si>
  <si>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</si>
  <si>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</si>
  <si>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</si>
  <si>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</si>
  <si>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</si>
  <si>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</si>
  <si>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</si>
  <si>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</si>
  <si>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</si>
  <si>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</si>
  <si>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</si>
  <si>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</si>
  <si>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</si>
  <si>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</si>
  <si>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</si>
  <si>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</si>
  <si>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</si>
  <si>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</si>
  <si>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</si>
  <si>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</si>
  <si>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</si>
  <si>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</si>
  <si>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</si>
  <si>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</si>
  <si>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</si>
  <si>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</si>
  <si>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</si>
  <si>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</si>
  <si>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</si>
  <si>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</si>
  <si>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</si>
  <si>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</si>
  <si>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</si>
  <si>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</si>
  <si>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</si>
  <si>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</si>
  <si>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</si>
  <si>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</si>
  <si>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</si>
  <si>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</si>
  <si>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</si>
  <si>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</si>
  <si>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</si>
  <si>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</si>
  <si>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</si>
  <si>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</si>
  <si>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</si>
  <si>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</si>
  <si>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</si>
  <si>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</si>
  <si>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</si>
  <si>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</si>
  <si>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</si>
  <si>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</si>
  <si>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</si>
  <si>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</si>
  <si>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</si>
  <si>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</si>
  <si>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</si>
  <si>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</si>
  <si>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</si>
  <si>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</si>
  <si>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</si>
  <si>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</si>
  <si>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</si>
  <si>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</si>
  <si>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</si>
  <si>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</si>
  <si>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</si>
  <si>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</si>
  <si>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</si>
  <si>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</si>
  <si>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</si>
  <si>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</si>
  <si>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</si>
  <si>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</si>
  <si>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</si>
  <si>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</si>
  <si>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</si>
  <si>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</si>
  <si>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</si>
  <si>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</si>
  <si>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</si>
  <si>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</si>
  <si>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</si>
  <si>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</si>
  <si>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</si>
  <si>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</si>
  <si>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</si>
  <si>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</si>
  <si>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</si>
  <si>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</si>
  <si>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</si>
  <si>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</si>
  <si>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</si>
  <si>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</si>
  <si>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</si>
  <si>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</si>
  <si>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</si>
  <si>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</si>
  <si>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</si>
  <si>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</si>
  <si>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</si>
  <si>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</si>
  <si>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</si>
  <si>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</si>
  <si>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</si>
  <si>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</si>
  <si>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</si>
  <si>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</si>
  <si>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</si>
  <si>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</si>
  <si>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</si>
  <si>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</si>
  <si>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</si>
  <si>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</si>
  <si>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</si>
  <si>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</si>
  <si>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</si>
  <si>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</si>
  <si>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</si>
  <si>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</si>
  <si>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</si>
  <si>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</si>
  <si>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</si>
  <si>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</si>
  <si>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</si>
  <si>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</si>
  <si>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</si>
  <si>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</si>
  <si>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</si>
  <si>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</si>
  <si>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</si>
  <si>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</si>
  <si>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</si>
  <si>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</si>
  <si>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</si>
  <si>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</si>
  <si>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</si>
  <si>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</si>
  <si>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</si>
  <si>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</si>
  <si>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</si>
  <si>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</si>
  <si>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</si>
  <si>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</si>
  <si>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</si>
  <si>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</si>
  <si>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</si>
  <si>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</si>
  <si>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</si>
  <si>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</si>
  <si>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</si>
  <si>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</si>
  <si>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</si>
  <si>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</si>
  <si>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</si>
  <si>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</si>
  <si>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</si>
  <si>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</si>
  <si>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</si>
  <si>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</si>
  <si>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</si>
  <si>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</si>
  <si>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</si>
  <si>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</si>
  <si>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</si>
  <si>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</si>
  <si>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</si>
  <si>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</si>
  <si>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</si>
  <si>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</si>
  <si>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</si>
  <si>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</si>
  <si>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</si>
  <si>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</si>
  <si>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</si>
  <si>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</si>
  <si>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</si>
  <si>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</si>
  <si>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</si>
  <si>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</si>
  <si>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</si>
  <si>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</si>
  <si>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</si>
  <si>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</si>
  <si>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</si>
  <si>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</si>
  <si>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</si>
  <si>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</si>
  <si>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</si>
  <si>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</si>
  <si>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</si>
  <si>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</si>
  <si>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</si>
  <si>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</si>
  <si>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</si>
  <si>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</si>
  <si>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</si>
  <si>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</si>
  <si>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</si>
  <si>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</si>
  <si>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</si>
  <si>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</si>
  <si>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</si>
  <si>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</si>
  <si>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</si>
  <si>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</si>
  <si>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</si>
  <si>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</si>
  <si>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</si>
  <si>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</si>
  <si>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</si>
  <si>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</si>
  <si>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</si>
  <si>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</si>
  <si>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</si>
  <si>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</si>
  <si>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</si>
  <si>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</si>
  <si>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</si>
  <si>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</si>
  <si>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</si>
  <si>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</si>
  <si>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</si>
  <si>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</si>
  <si>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</si>
  <si>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</si>
  <si>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</si>
  <si>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</si>
  <si>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</si>
  <si>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</si>
  <si>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</si>
  <si>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</si>
  <si>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</si>
  <si>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</si>
  <si>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</si>
  <si>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</si>
  <si>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</si>
  <si>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</si>
  <si>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</si>
  <si>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</si>
  <si>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</si>
  <si>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</si>
  <si>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</si>
  <si>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</si>
  <si>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</si>
  <si>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</si>
  <si>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</si>
  <si>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</si>
  <si>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</si>
  <si>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</si>
  <si>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</si>
  <si>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</si>
  <si>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</si>
  <si>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</si>
  <si>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</si>
  <si>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</si>
  <si>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</si>
  <si>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</si>
  <si>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</si>
  <si>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</si>
  <si>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</si>
  <si>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</si>
  <si>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</si>
  <si>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</si>
  <si>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</si>
  <si>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</si>
  <si>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</si>
  <si>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</si>
  <si>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</si>
  <si>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</si>
  <si>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</si>
  <si>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</si>
  <si>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</si>
  <si>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</si>
  <si>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</si>
  <si>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</si>
  <si>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</si>
  <si>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</si>
  <si>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</si>
  <si>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</si>
  <si>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</si>
  <si>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</si>
  <si>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</si>
  <si>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</si>
  <si>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</si>
  <si>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</si>
  <si>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</si>
  <si>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</si>
  <si>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</si>
  <si>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</si>
  <si>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</si>
  <si>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</si>
  <si>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</si>
  <si>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</si>
  <si>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</si>
  <si>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</si>
  <si>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</si>
  <si>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</si>
  <si>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</si>
  <si>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</si>
  <si>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</si>
  <si>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</si>
  <si>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</si>
  <si>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</si>
  <si>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</si>
  <si>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</si>
  <si>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</si>
  <si>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</si>
  <si>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</si>
  <si>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</si>
  <si>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</si>
  <si>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</si>
  <si>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</si>
  <si>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</si>
  <si>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</si>
  <si>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</si>
  <si>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</si>
  <si>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</si>
  <si>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</si>
  <si>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</si>
  <si>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</si>
  <si>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</si>
  <si>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</si>
  <si>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</si>
  <si>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</si>
  <si>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</si>
  <si>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</si>
  <si>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</si>
  <si>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</si>
  <si>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</si>
  <si>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</si>
  <si>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</si>
  <si>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</si>
  <si>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</si>
  <si>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</si>
  <si>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</si>
  <si>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</si>
  <si>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</si>
  <si>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</si>
  <si>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</si>
  <si>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</si>
  <si>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</si>
  <si>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</si>
  <si>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</si>
  <si>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</si>
  <si>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</si>
  <si>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</si>
  <si>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</si>
  <si>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</si>
  <si>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</si>
  <si>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</si>
  <si>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</si>
  <si>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</si>
  <si>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</si>
  <si>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</si>
  <si>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</si>
  <si>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</si>
  <si>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</si>
  <si>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</si>
  <si>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</si>
  <si>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</si>
  <si>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</si>
  <si>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</si>
  <si>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</si>
  <si>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</si>
  <si>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</si>
  <si>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</si>
  <si>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</si>
  <si>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</si>
  <si>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</si>
  <si>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</si>
  <si>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</si>
  <si>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</si>
  <si>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</si>
  <si>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</si>
  <si>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</si>
  <si>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</si>
  <si>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</si>
  <si>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</si>
  <si>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</si>
  <si>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</si>
  <si>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</si>
  <si>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</si>
  <si>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</si>
  <si>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</si>
  <si>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</si>
  <si>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</si>
  <si>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</si>
  <si>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</si>
  <si>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</si>
  <si>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</si>
  <si>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</si>
  <si>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</si>
  <si>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</si>
  <si>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</si>
  <si>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</si>
  <si>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</si>
  <si>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</si>
  <si>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</si>
  <si>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</si>
  <si>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</si>
  <si>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</si>
  <si>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</si>
  <si>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</si>
  <si>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</si>
  <si>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</si>
  <si>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</si>
  <si>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</si>
  <si>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</si>
  <si>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</si>
  <si>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</si>
  <si>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</si>
  <si>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</si>
  <si>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</si>
  <si>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</si>
  <si>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</si>
  <si>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</si>
  <si>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</si>
  <si>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</si>
  <si>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</si>
  <si>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</si>
  <si>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</si>
  <si>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</si>
  <si>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</si>
  <si>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</si>
  <si>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</si>
  <si>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</si>
  <si>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</si>
  <si>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</si>
  <si>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</si>
  <si>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</si>
  <si>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</si>
  <si>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</si>
  <si>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</si>
  <si>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</si>
  <si>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</si>
  <si>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</si>
  <si>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</si>
  <si>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</si>
  <si>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</si>
  <si>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</si>
  <si>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</si>
  <si>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</si>
  <si>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</si>
  <si>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</si>
  <si>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</si>
  <si>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</si>
  <si>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</si>
  <si>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</si>
  <si>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</si>
  <si>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</si>
  <si>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</si>
  <si>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</si>
  <si>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</si>
  <si>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</si>
  <si>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</si>
  <si>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</si>
  <si>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</si>
  <si>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</si>
  <si>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</si>
  <si>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</si>
  <si>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</si>
  <si>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</si>
  <si>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</si>
  <si>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</si>
  <si>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</si>
  <si>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</si>
  <si>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</si>
  <si>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</si>
  <si>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</si>
  <si>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</si>
  <si>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</si>
  <si>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</si>
  <si>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</si>
  <si>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</si>
  <si>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</si>
  <si>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</si>
  <si>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</si>
  <si>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</si>
  <si>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</si>
  <si>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</si>
  <si>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</si>
  <si>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</si>
  <si>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</si>
  <si>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</si>
  <si>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</si>
  <si>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</si>
  <si>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</si>
  <si>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</si>
  <si>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</si>
  <si>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</si>
  <si>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</si>
  <si>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</si>
  <si>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</si>
  <si>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</si>
  <si>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</si>
  <si>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</si>
  <si>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</si>
  <si>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</si>
  <si>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</si>
  <si>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</si>
  <si>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</si>
  <si>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</si>
  <si>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</si>
  <si>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</si>
  <si>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</si>
  <si>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</si>
  <si>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</si>
  <si>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</si>
  <si>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</si>
  <si>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</si>
  <si>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</si>
  <si>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</si>
  <si>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</si>
  <si>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</si>
  <si>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</si>
  <si>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</si>
  <si>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</si>
  <si>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</si>
  <si>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</si>
  <si>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</si>
  <si>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</si>
  <si>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</si>
  <si>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</si>
  <si>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</si>
  <si>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</si>
  <si>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</si>
  <si>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</si>
  <si>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</si>
  <si>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</si>
  <si>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</si>
  <si>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</si>
  <si>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</si>
  <si>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</si>
  <si>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</si>
  <si>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</si>
  <si>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</si>
  <si>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</si>
  <si>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</si>
  <si>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</si>
  <si>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</si>
  <si>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</si>
  <si>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</si>
  <si>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</si>
  <si>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</si>
  <si>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</si>
  <si>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</si>
  <si>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</si>
  <si>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</si>
  <si>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</si>
  <si>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</si>
  <si>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</si>
  <si>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</si>
  <si>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</si>
  <si>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</si>
  <si>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</si>
  <si>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</si>
  <si>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</si>
  <si>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</si>
  <si>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</si>
  <si>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</si>
  <si>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</si>
  <si>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</si>
  <si>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</si>
  <si>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</si>
  <si>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</si>
  <si>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</si>
  <si>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</si>
  <si>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</si>
  <si>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</si>
  <si>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</si>
  <si>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</si>
  <si>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</si>
  <si>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</si>
  <si>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</si>
  <si>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</si>
  <si>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</si>
  <si>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</si>
  <si>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</si>
  <si>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</si>
  <si>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</si>
  <si>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</si>
  <si>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</si>
  <si>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</si>
  <si>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</si>
  <si>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</si>
  <si>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</si>
  <si>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</si>
  <si>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</si>
  <si>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</si>
  <si>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</si>
  <si>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</si>
  <si>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</si>
  <si>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</si>
  <si>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</si>
  <si>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</si>
  <si>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</si>
  <si>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</si>
  <si>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</si>
  <si>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</si>
  <si>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</si>
  <si>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</si>
  <si>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</si>
  <si>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</si>
  <si>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</si>
  <si>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</si>
  <si>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</si>
  <si>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</si>
  <si>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</si>
  <si>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</si>
  <si>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</si>
  <si>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</si>
  <si>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</si>
  <si>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</si>
  <si>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</si>
  <si>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</si>
  <si>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</si>
  <si>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</si>
  <si>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</si>
  <si>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</si>
  <si>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</si>
  <si>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</si>
  <si>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</si>
  <si>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</si>
  <si>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</si>
  <si>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</si>
  <si>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</si>
  <si>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</si>
  <si>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</si>
  <si>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</si>
  <si>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</si>
  <si>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</si>
  <si>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</si>
  <si>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</si>
  <si>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</si>
  <si>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</si>
  <si>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</si>
  <si>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</si>
  <si>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</si>
  <si>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</si>
  <si>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</si>
  <si>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</si>
  <si>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</si>
  <si>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</si>
  <si>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</si>
  <si>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</si>
  <si>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</si>
  <si>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</si>
  <si>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</si>
  <si>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</si>
  <si>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</si>
  <si>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</si>
  <si>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</si>
  <si>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</si>
  <si>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</si>
  <si>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</si>
  <si>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</si>
  <si>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</si>
  <si>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</si>
  <si>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</si>
  <si>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</si>
  <si>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</si>
  <si>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</si>
  <si>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</si>
  <si>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</si>
  <si>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</si>
  <si>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</si>
  <si>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</si>
  <si>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</si>
  <si>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</si>
  <si>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</si>
  <si>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</si>
  <si>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</si>
  <si>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</si>
  <si>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</si>
  <si>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</si>
  <si>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</si>
  <si>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</si>
  <si>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</si>
  <si>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</si>
  <si>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</si>
  <si>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</si>
  <si>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</si>
  <si>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</si>
  <si>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</si>
  <si>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</si>
  <si>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</si>
  <si>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</si>
  <si>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</si>
  <si>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</si>
  <si>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</si>
  <si>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</si>
  <si>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</si>
  <si>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</si>
  <si>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</si>
  <si>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</si>
  <si>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</si>
  <si>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</si>
  <si>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</si>
  <si>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</si>
  <si>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</si>
  <si>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</si>
  <si>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</si>
  <si>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</si>
  <si>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</si>
  <si>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</si>
  <si>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</si>
  <si>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</si>
  <si>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</si>
  <si>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</si>
  <si>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</si>
  <si>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</si>
  <si>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</si>
  <si>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</si>
  <si>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</si>
  <si>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</si>
  <si>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</si>
  <si>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</si>
  <si>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</si>
  <si>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</si>
  <si>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</si>
  <si>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</si>
  <si>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</si>
  <si>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</si>
  <si>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</si>
  <si>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</si>
  <si>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</si>
  <si>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</si>
  <si>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</si>
  <si>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</si>
  <si>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</si>
  <si>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</si>
  <si>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</si>
  <si>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</si>
  <si>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</si>
  <si>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</si>
  <si>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</si>
  <si>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</si>
  <si>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</si>
  <si>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</si>
  <si>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</si>
  <si>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</si>
  <si>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</si>
  <si>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</si>
  <si>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</si>
  <si>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</si>
  <si>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</si>
  <si>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</si>
  <si>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</si>
  <si>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</si>
  <si>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</si>
  <si>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</si>
  <si>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</si>
  <si>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</si>
  <si>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</si>
  <si>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</si>
  <si>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</si>
  <si>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</si>
  <si>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</si>
  <si>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</si>
  <si>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</si>
  <si>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</si>
  <si>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</si>
  <si>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</si>
  <si>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</si>
  <si>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</si>
  <si>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</si>
  <si>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</si>
  <si>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</si>
  <si>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</si>
  <si>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</si>
  <si>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</si>
  <si>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</si>
  <si>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</si>
  <si>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</si>
  <si>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</si>
  <si>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</si>
  <si>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</si>
  <si>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</si>
  <si>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</si>
  <si>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</si>
  <si>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</si>
  <si>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</si>
  <si>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</si>
  <si>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</si>
  <si>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</si>
  <si>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</si>
  <si>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</si>
  <si>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</si>
  <si>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</si>
  <si>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</si>
  <si>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</si>
  <si>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</si>
  <si>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</si>
  <si>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</si>
  <si>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</si>
  <si>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</si>
  <si>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</si>
  <si>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</si>
  <si>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</si>
  <si>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</si>
  <si>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</si>
  <si>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</si>
  <si>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</si>
  <si>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</si>
  <si>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</si>
  <si>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</si>
  <si>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</si>
  <si>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</si>
  <si>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</si>
  <si>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</si>
  <si>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</si>
  <si>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</si>
  <si>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</si>
  <si>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</si>
  <si>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</si>
  <si>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</si>
  <si>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</si>
  <si>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</si>
  <si>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</si>
  <si>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</si>
  <si>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</si>
  <si>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</si>
  <si>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</si>
  <si>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</si>
  <si>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</si>
  <si>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</si>
  <si>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</si>
  <si>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</si>
  <si>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</si>
  <si>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</si>
  <si>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</si>
  <si>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</si>
  <si>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</si>
  <si>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</si>
  <si>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</si>
  <si>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</si>
  <si>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</si>
  <si>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</si>
  <si>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</si>
  <si>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</si>
  <si>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</si>
  <si>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</si>
  <si>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</si>
  <si>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</si>
  <si>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</si>
  <si>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</si>
  <si>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</si>
  <si>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</si>
  <si>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</si>
  <si>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</si>
  <si>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</si>
  <si>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</si>
  <si>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</si>
  <si>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</si>
  <si>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</si>
  <si>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</si>
  <si>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</si>
  <si>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</si>
  <si>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</si>
  <si>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</si>
  <si>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</si>
  <si>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</si>
  <si>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</si>
  <si>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</si>
  <si>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</si>
  <si>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</si>
  <si>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</si>
  <si>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</si>
  <si>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</si>
  <si>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</si>
  <si>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</si>
  <si>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</si>
  <si>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</si>
  <si>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</si>
  <si>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</si>
  <si>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</si>
  <si>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</si>
  <si>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</si>
  <si>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</si>
  <si>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</si>
  <si>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</si>
  <si>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</si>
  <si>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</si>
  <si>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</si>
  <si>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</si>
  <si>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</si>
  <si>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</si>
  <si>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</si>
  <si>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</si>
  <si>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</si>
  <si>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</si>
  <si>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</si>
  <si>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</si>
  <si>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</si>
  <si>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</si>
  <si>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</si>
  <si>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</si>
  <si>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</si>
  <si>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</si>
  <si>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</si>
  <si>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</si>
  <si>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</si>
  <si>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</si>
  <si>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</si>
  <si>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</si>
  <si>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</si>
  <si>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</si>
  <si>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</si>
  <si>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</si>
  <si>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</si>
  <si>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</si>
  <si>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</si>
  <si>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</si>
  <si>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</si>
  <si>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</si>
  <si>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</si>
  <si>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</si>
  <si>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</si>
  <si>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</si>
  <si>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</si>
  <si>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</si>
  <si>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</si>
  <si>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</si>
  <si>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</si>
  <si>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</si>
  <si>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</si>
  <si>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</si>
  <si>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</si>
  <si>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</si>
  <si>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</si>
  <si>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</si>
  <si>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</si>
  <si>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</si>
  <si>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</si>
  <si>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</si>
  <si>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</si>
  <si>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</si>
  <si>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</si>
  <si>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</si>
  <si>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</si>
  <si>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</si>
  <si>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</si>
  <si>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</si>
  <si>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</si>
  <si>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</si>
  <si>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</si>
  <si>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</si>
  <si>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</si>
  <si>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</si>
  <si>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</si>
  <si>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</si>
  <si>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</si>
  <si>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</si>
  <si>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</si>
  <si>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</si>
  <si>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</si>
  <si>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</si>
  <si>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</si>
  <si>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</si>
  <si>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</si>
  <si>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</si>
  <si>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</si>
  <si>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</si>
  <si>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</si>
  <si>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</si>
  <si>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</si>
  <si>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</si>
  <si>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</si>
  <si>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</si>
  <si>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</si>
  <si>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</si>
  <si>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</si>
  <si>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</si>
  <si>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</si>
  <si>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</si>
  <si>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</si>
  <si>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</si>
  <si>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</si>
  <si>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</si>
  <si>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</si>
  <si>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</si>
  <si>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</si>
  <si>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</si>
  <si>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</si>
  <si>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</si>
  <si>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</si>
  <si>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</si>
  <si>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</si>
  <si>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</si>
  <si>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</si>
  <si>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</si>
  <si>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</si>
  <si>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</si>
  <si>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</si>
  <si>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</si>
  <si>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</si>
  <si>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</si>
  <si>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</si>
  <si>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</si>
  <si>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</si>
  <si>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</si>
  <si>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</si>
  <si>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</si>
  <si>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</si>
  <si>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</si>
  <si>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</si>
  <si>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</si>
  <si>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</si>
  <si>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</si>
  <si>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</si>
  <si>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</si>
  <si>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</si>
  <si>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</si>
  <si>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</si>
  <si>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</si>
  <si>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</si>
  <si>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</si>
  <si>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</si>
  <si>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</si>
  <si>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</si>
  <si>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</si>
  <si>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</si>
  <si>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</si>
  <si>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</si>
  <si>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</si>
  <si>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</si>
  <si>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</si>
  <si>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</si>
  <si>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</si>
  <si>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</si>
  <si>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</si>
  <si>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</si>
  <si>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</si>
  <si>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</si>
  <si>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</si>
  <si>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</si>
  <si>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</si>
  <si>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</si>
  <si>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</si>
  <si>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</si>
  <si>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</si>
  <si>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</si>
  <si>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</si>
  <si>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</si>
  <si>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</si>
  <si>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</si>
  <si>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</si>
  <si>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</si>
  <si>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</si>
  <si>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</si>
  <si>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</si>
  <si>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</si>
  <si>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</si>
  <si>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</si>
  <si>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</si>
  <si>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</si>
  <si>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</si>
  <si>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</si>
  <si>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</si>
  <si>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</si>
  <si>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</si>
  <si>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</si>
  <si>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</si>
  <si>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</si>
  <si>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</si>
  <si>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</si>
  <si>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</si>
  <si>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</si>
  <si>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</si>
  <si>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</si>
  <si>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</si>
  <si>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</si>
  <si>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</si>
  <si>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</si>
  <si>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</si>
  <si>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</si>
  <si>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</si>
  <si>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</si>
  <si>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</si>
  <si>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</si>
  <si>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</si>
  <si>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</si>
  <si>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</si>
  <si>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</si>
  <si>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</si>
  <si>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</si>
  <si>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</si>
  <si>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</si>
  <si>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</si>
  <si>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</si>
  <si>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</si>
  <si>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</si>
  <si>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</si>
  <si>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</si>
  <si>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</si>
  <si>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</si>
  <si>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</si>
  <si>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</si>
  <si>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</si>
  <si>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</si>
  <si>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</si>
  <si>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</si>
  <si>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</si>
  <si>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</si>
  <si>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</si>
  <si>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</si>
  <si>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</si>
  <si>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</si>
  <si>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</si>
  <si>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</si>
  <si>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</si>
  <si>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</si>
  <si>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</si>
  <si>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</si>
  <si>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</si>
  <si>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</si>
  <si>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</si>
  <si>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</si>
  <si>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</si>
  <si>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</si>
  <si>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</si>
  <si>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</si>
  <si>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</si>
  <si>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</si>
  <si>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</si>
  <si>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</si>
  <si>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</si>
  <si>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</si>
  <si>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</si>
  <si>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</si>
  <si>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</si>
  <si>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</si>
  <si>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</si>
  <si>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</si>
  <si>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</si>
  <si>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</si>
  <si>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</si>
  <si>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</si>
  <si>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</si>
  <si>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</si>
  <si>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</si>
  <si>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</si>
  <si>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</si>
  <si>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</si>
  <si>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</si>
  <si>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</si>
  <si>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</si>
  <si>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</si>
  <si>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</si>
  <si>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</si>
  <si>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</si>
  <si>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</si>
  <si>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</si>
  <si>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</si>
  <si>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</si>
  <si>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</si>
  <si>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</si>
  <si>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</si>
  <si>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</si>
  <si>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</si>
  <si>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</si>
  <si>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</si>
  <si>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</si>
  <si>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</si>
  <si>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</si>
  <si>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</si>
  <si>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</si>
  <si>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</si>
  <si>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</si>
  <si>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</si>
  <si>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</si>
  <si>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</si>
  <si>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</si>
  <si>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</si>
  <si>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</si>
  <si>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</si>
  <si>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</si>
  <si>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</si>
  <si>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</si>
  <si>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</si>
  <si>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</si>
  <si>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</si>
  <si>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</si>
  <si>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</si>
  <si>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</si>
  <si>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</si>
  <si>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</si>
  <si>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</si>
  <si>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</si>
  <si>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</si>
  <si>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</si>
  <si>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</si>
  <si>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</si>
  <si>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</si>
  <si>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</si>
  <si>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</si>
  <si>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</si>
  <si>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</si>
  <si>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</si>
  <si>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</si>
  <si>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</si>
  <si>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</si>
  <si>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</si>
  <si>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</si>
  <si>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</si>
  <si>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</si>
  <si>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</si>
  <si>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</si>
  <si>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</si>
  <si>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</si>
  <si>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</si>
  <si>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</si>
  <si>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</si>
  <si>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</si>
  <si>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</si>
  <si>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</si>
  <si>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</si>
  <si>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</si>
  <si>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</si>
  <si>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</si>
  <si>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</si>
  <si>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</si>
  <si>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</si>
  <si>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</si>
  <si>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</si>
  <si>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</si>
  <si>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</si>
  <si>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</si>
  <si>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</si>
  <si>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</si>
  <si>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</si>
  <si>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</si>
  <si>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</si>
  <si>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</si>
  <si>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</si>
  <si>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</si>
  <si>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</si>
  <si>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</si>
  <si>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</si>
  <si>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</si>
  <si>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</si>
  <si>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</si>
  <si>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</si>
  <si>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</si>
  <si>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</si>
  <si>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</si>
  <si>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</si>
  <si>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</si>
  <si>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</si>
  <si>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</si>
  <si>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</si>
  <si>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</si>
  <si>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</si>
  <si>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</si>
  <si>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</si>
  <si>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</si>
  <si>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</si>
  <si>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</si>
  <si>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</si>
  <si>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</si>
  <si>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</si>
  <si>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</si>
  <si>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</si>
  <si>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</si>
  <si>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</si>
  <si>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</si>
  <si>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</si>
  <si>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</si>
  <si>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</si>
  <si>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</si>
  <si>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</si>
  <si>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</si>
  <si>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</si>
  <si>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</si>
  <si>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</si>
  <si>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</si>
  <si>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</si>
  <si>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</si>
  <si>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</si>
  <si>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</si>
  <si>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</si>
  <si>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</si>
  <si>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</si>
  <si>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</si>
  <si>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</si>
  <si>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</si>
  <si>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</si>
  <si>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</si>
  <si>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</si>
  <si>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</si>
  <si>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</si>
  <si>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</si>
  <si>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</si>
  <si>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</si>
  <si>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</si>
  <si>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</si>
  <si>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</si>
  <si>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</si>
  <si>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</si>
  <si>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</si>
  <si>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</si>
  <si>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</si>
  <si>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</si>
  <si>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</si>
  <si>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</si>
  <si>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</si>
  <si>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</si>
  <si>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</si>
  <si>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</si>
  <si>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</si>
  <si>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</si>
  <si>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</si>
  <si>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</si>
  <si>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</si>
  <si>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</si>
  <si>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</si>
  <si>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</si>
  <si>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</si>
  <si>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</si>
  <si>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</si>
  <si>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</si>
  <si>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</si>
  <si>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</si>
  <si>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</si>
  <si>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</si>
  <si>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</si>
  <si>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</si>
  <si>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</si>
  <si>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</si>
  <si>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</si>
  <si>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</si>
  <si>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</si>
  <si>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</si>
  <si>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</si>
  <si>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</si>
  <si>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</si>
  <si>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</si>
  <si>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</si>
  <si>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</si>
  <si>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</si>
  <si>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</si>
  <si>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</si>
  <si>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</si>
  <si>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</si>
  <si>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</si>
  <si>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</si>
  <si>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</si>
  <si>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</si>
  <si>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</si>
  <si>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</si>
  <si>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</si>
  <si>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</si>
  <si>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</si>
  <si>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</si>
  <si>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</si>
  <si>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</si>
  <si>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</si>
  <si>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</si>
  <si>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</si>
  <si>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</si>
  <si>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</si>
  <si>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</si>
  <si>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</si>
  <si>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</si>
  <si>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</si>
  <si>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</si>
  <si>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</si>
  <si>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</si>
  <si>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</si>
  <si>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</si>
  <si>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</si>
  <si>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</si>
  <si>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</si>
  <si>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</si>
  <si>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</si>
  <si>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</si>
  <si>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</si>
  <si>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</si>
  <si>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</si>
  <si>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</si>
  <si>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</si>
  <si>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</si>
  <si>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</si>
  <si>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</si>
  <si>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</si>
  <si>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</si>
  <si>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</si>
  <si>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</si>
  <si>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</si>
  <si>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</si>
  <si>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</si>
  <si>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</si>
  <si>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</si>
  <si>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</si>
  <si>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</si>
  <si>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</si>
  <si>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</si>
  <si>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</si>
  <si>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</si>
  <si>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</si>
  <si>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</si>
  <si>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</si>
  <si>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</si>
  <si>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</si>
  <si>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</si>
  <si>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</si>
  <si>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</si>
  <si>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</si>
  <si>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</si>
  <si>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</si>
  <si>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</si>
  <si>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</si>
  <si>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</si>
  <si>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</si>
  <si>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</si>
  <si>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</si>
  <si>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</si>
  <si>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</si>
  <si>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</si>
  <si>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</si>
  <si>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</si>
  <si>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</si>
  <si>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</si>
  <si>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</si>
  <si>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</si>
  <si>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</si>
  <si>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</si>
  <si>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</si>
  <si>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</si>
  <si>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</si>
  <si>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</si>
  <si>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</si>
  <si>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</si>
  <si>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</si>
  <si>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</si>
  <si>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</si>
  <si>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</si>
  <si>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</si>
  <si>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</si>
  <si>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</si>
  <si>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</si>
  <si>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</si>
  <si>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</si>
  <si>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</si>
  <si>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</si>
  <si>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</si>
  <si>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</si>
  <si>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</si>
  <si>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</si>
  <si>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</si>
  <si>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</si>
  <si>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</si>
  <si>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</si>
  <si>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</si>
  <si>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</si>
  <si>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</si>
  <si>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</si>
  <si>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</si>
  <si>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</si>
  <si>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</si>
  <si>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</si>
  <si>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</si>
  <si>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</si>
  <si>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</si>
  <si>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</si>
  <si>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</si>
  <si>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</si>
  <si>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</si>
  <si>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</si>
  <si>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</si>
  <si>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</si>
  <si>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</si>
  <si>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</si>
  <si>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</si>
  <si>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</si>
  <si>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</si>
  <si>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</si>
  <si>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</si>
  <si>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</si>
  <si>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</si>
  <si>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</si>
  <si>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</si>
  <si>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</si>
  <si>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</si>
  <si>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</si>
  <si>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</si>
  <si>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</si>
  <si>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</si>
  <si>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</si>
  <si>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</si>
  <si>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</si>
  <si>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</si>
  <si>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</si>
  <si>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</si>
  <si>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</si>
  <si>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</si>
  <si>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</si>
  <si>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</si>
  <si>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</si>
  <si>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</si>
  <si>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</si>
  <si>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</si>
  <si>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</si>
  <si>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</si>
  <si>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</si>
  <si>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</si>
  <si>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</si>
  <si>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</si>
  <si>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</si>
  <si>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</si>
  <si>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</si>
  <si>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</si>
  <si>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</si>
  <si>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</si>
  <si>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</si>
  <si>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</si>
  <si>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</si>
  <si>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</si>
  <si>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</si>
  <si>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</si>
  <si>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</si>
  <si>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</si>
  <si>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</si>
  <si>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</si>
  <si>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</si>
  <si>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</si>
  <si>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</si>
  <si>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</si>
  <si>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</si>
  <si>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</si>
  <si>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</si>
  <si>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</si>
  <si>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</si>
  <si>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</si>
  <si>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</si>
  <si>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</si>
  <si>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</si>
  <si>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</si>
  <si>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</si>
  <si>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</si>
  <si>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</si>
  <si>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</si>
  <si>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</si>
  <si>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</si>
  <si>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</si>
  <si>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</si>
  <si>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</si>
  <si>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</si>
  <si>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</si>
  <si>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</si>
  <si>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</si>
  <si>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</si>
  <si>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</si>
  <si>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</si>
  <si>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</si>
  <si>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</si>
  <si>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</si>
  <si>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</si>
  <si>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</si>
  <si>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</si>
  <si>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</si>
  <si>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</si>
  <si>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</si>
  <si>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</si>
  <si>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</si>
  <si>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</si>
  <si>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</si>
  <si>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</si>
  <si>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</si>
  <si>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</si>
  <si>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</si>
  <si>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</si>
  <si>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</si>
  <si>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</si>
  <si>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</si>
  <si>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</si>
  <si>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</si>
  <si>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</si>
  <si>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</si>
  <si>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</si>
  <si>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</si>
  <si>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</si>
  <si>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</si>
  <si>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</si>
  <si>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</si>
  <si>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</si>
  <si>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</si>
  <si>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</si>
  <si>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</si>
  <si>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</si>
  <si>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</si>
  <si>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</si>
  <si>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</si>
  <si>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</si>
  <si>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</si>
  <si>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</si>
  <si>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</si>
  <si>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</si>
  <si>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</si>
  <si>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</si>
  <si>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</si>
  <si>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</si>
  <si>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</si>
  <si>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</si>
  <si>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</si>
  <si>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</si>
  <si>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</si>
  <si>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</si>
  <si>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</si>
  <si>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</si>
  <si>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</si>
  <si>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</si>
  <si>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</si>
  <si>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</si>
  <si>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</si>
  <si>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</si>
  <si>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</si>
  <si>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</si>
  <si>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</si>
  <si>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</si>
  <si>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</si>
  <si>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</si>
  <si>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</si>
  <si>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</si>
  <si>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</si>
  <si>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</si>
  <si>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</si>
  <si>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</si>
  <si>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</si>
  <si>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</si>
  <si>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</si>
  <si>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</si>
  <si>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</si>
  <si>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</si>
  <si>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</si>
  <si>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</si>
  <si>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</si>
  <si>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</si>
  <si>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</si>
  <si>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</si>
  <si>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</si>
  <si>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</si>
  <si>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</si>
  <si>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</si>
  <si>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</si>
  <si>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</si>
  <si>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</si>
  <si>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</si>
  <si>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</si>
  <si>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</si>
  <si>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</si>
  <si>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</si>
  <si>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</si>
  <si>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</si>
  <si>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</si>
  <si>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</si>
  <si>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</si>
  <si>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</si>
  <si>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</si>
  <si>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</si>
  <si>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</si>
  <si>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</si>
  <si>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</si>
  <si>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</si>
  <si>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</si>
  <si>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</si>
  <si>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</si>
  <si>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</si>
  <si>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</si>
  <si>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</si>
  <si>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</si>
  <si>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</si>
  <si>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</si>
  <si>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</si>
  <si>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</si>
  <si>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</si>
  <si>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</si>
  <si>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</si>
  <si>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</si>
  <si>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</si>
  <si>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</si>
  <si>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</si>
  <si>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</si>
  <si>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</si>
  <si>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</si>
  <si>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</si>
  <si>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</si>
  <si>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</si>
  <si>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</si>
  <si>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</si>
  <si>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</si>
  <si>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</si>
  <si>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</si>
  <si>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</si>
  <si>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</si>
  <si>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</si>
  <si>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</si>
  <si>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</si>
  <si>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</si>
  <si>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</si>
  <si>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</si>
  <si>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</si>
  <si>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</si>
  <si>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</si>
  <si>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</si>
  <si>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</si>
  <si>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</si>
  <si>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</si>
  <si>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</si>
  <si>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</si>
  <si>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</si>
  <si>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</si>
  <si>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</si>
  <si>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</si>
  <si>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</si>
  <si>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</si>
  <si>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</si>
  <si>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</si>
  <si>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</si>
  <si>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</si>
  <si>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</si>
  <si>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</si>
  <si>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</si>
  <si>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</si>
  <si>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</si>
  <si>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</si>
  <si>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</si>
  <si>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</si>
  <si>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</si>
  <si>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</si>
  <si>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</si>
  <si>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</si>
  <si>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</si>
  <si>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</si>
  <si>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</si>
  <si>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</si>
  <si>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</si>
  <si>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</si>
  <si>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</si>
  <si>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</si>
  <si>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</si>
  <si>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</si>
  <si>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</si>
  <si>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</si>
  <si>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</si>
  <si>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</si>
  <si>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</si>
  <si>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</si>
  <si>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</si>
  <si>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</si>
  <si>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</si>
  <si>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</si>
  <si>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</si>
  <si>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</si>
  <si>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</si>
  <si>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</si>
  <si>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</si>
  <si>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</si>
  <si>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</si>
  <si>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</si>
  <si>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</si>
  <si>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</si>
  <si>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</si>
  <si>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</si>
  <si>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</si>
  <si>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</si>
  <si>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</si>
  <si>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</si>
  <si>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</si>
  <si>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</si>
  <si>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</si>
  <si>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</si>
  <si>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</si>
  <si>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</si>
  <si>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</si>
  <si>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</si>
  <si>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</si>
  <si>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</si>
  <si>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</si>
  <si>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</si>
  <si>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</si>
  <si>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</si>
  <si>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</si>
  <si>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</si>
  <si>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</si>
  <si>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</si>
  <si>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</si>
  <si>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</si>
  <si>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</si>
  <si>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</si>
  <si>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</si>
  <si>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</si>
  <si>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</si>
  <si>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</si>
  <si>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</si>
  <si>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</si>
  <si>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</si>
  <si>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</si>
  <si>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</si>
  <si>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</si>
  <si>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</si>
  <si>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</si>
  <si>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</si>
  <si>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</si>
  <si>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</si>
  <si>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</si>
  <si>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</si>
  <si>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</si>
  <si>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</si>
  <si>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</si>
  <si>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</si>
  <si>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</si>
  <si>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</si>
  <si>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</si>
  <si>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</si>
  <si>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</si>
  <si>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</si>
  <si>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</si>
  <si>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</si>
  <si>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</si>
  <si>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</si>
  <si>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</si>
  <si>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</si>
  <si>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</si>
  <si>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</si>
  <si>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</si>
  <si>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</si>
  <si>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</si>
  <si>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</si>
  <si>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</si>
  <si>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</si>
  <si>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</si>
  <si>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</si>
  <si>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</si>
  <si>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</si>
  <si>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</si>
  <si>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</si>
  <si>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</si>
  <si>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</si>
  <si>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</si>
  <si>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</si>
  <si>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</si>
  <si>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</si>
  <si>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</si>
  <si>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</si>
  <si>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</si>
  <si>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</si>
  <si>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</si>
  <si>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</si>
  <si>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</si>
  <si>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</si>
  <si>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</si>
  <si>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</si>
  <si>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</si>
  <si>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</si>
  <si>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</si>
  <si>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</si>
  <si>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</si>
  <si>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</si>
  <si>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</si>
  <si>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</si>
  <si>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</si>
  <si>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</si>
  <si>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</si>
  <si>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</si>
  <si>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</si>
  <si>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</si>
  <si>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</si>
  <si>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</si>
  <si>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</si>
  <si>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</si>
  <si>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</si>
  <si>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</si>
  <si>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</si>
  <si>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</si>
  <si>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</si>
  <si>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</si>
  <si>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</si>
  <si>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</si>
  <si>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</si>
  <si>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</si>
  <si>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</si>
  <si>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</si>
  <si>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</si>
  <si>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</si>
  <si>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</si>
  <si>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</si>
  <si>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</si>
  <si>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</si>
  <si>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</si>
  <si>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</si>
  <si>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</si>
  <si>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</si>
  <si>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</si>
  <si>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</si>
  <si>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</si>
  <si>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</si>
  <si>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</si>
  <si>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</si>
  <si>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</si>
  <si>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</si>
  <si>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</si>
  <si>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</si>
  <si>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</si>
  <si>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</si>
  <si>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</si>
  <si>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</si>
  <si>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</si>
  <si>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</si>
  <si>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</si>
  <si>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</si>
  <si>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</si>
  <si>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</si>
  <si>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</si>
  <si>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</si>
  <si>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</si>
  <si>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</si>
  <si>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</si>
  <si>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</si>
  <si>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</si>
  <si>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</si>
  <si>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</si>
  <si>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</si>
  <si>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</si>
  <si>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</si>
  <si>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</si>
  <si>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</si>
  <si>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</si>
  <si>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</si>
  <si>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</si>
  <si>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</si>
  <si>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</si>
  <si>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</si>
  <si>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</si>
  <si>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</si>
  <si>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</si>
  <si>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</si>
  <si>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</si>
  <si>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</si>
  <si>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</si>
  <si>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</si>
  <si>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</si>
  <si>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</si>
  <si>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</si>
  <si>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</si>
  <si>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</si>
  <si>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</si>
  <si>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</si>
  <si>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</si>
  <si>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</si>
  <si>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</si>
  <si>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</si>
  <si>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</si>
  <si>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</si>
  <si>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</si>
  <si>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</si>
  <si>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</si>
  <si>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</si>
  <si>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</si>
  <si>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</si>
  <si>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</si>
  <si>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</si>
  <si>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</si>
  <si>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</si>
  <si>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</si>
  <si>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</si>
  <si>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</si>
  <si>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</si>
  <si>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</si>
  <si>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</si>
  <si>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</si>
  <si>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</si>
  <si>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</si>
  <si>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</si>
  <si>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</si>
  <si>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</si>
  <si>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</si>
  <si>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</si>
  <si>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</si>
  <si>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</si>
  <si>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</si>
  <si>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</si>
  <si>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</si>
  <si>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</si>
  <si>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</si>
  <si>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</si>
  <si>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</si>
  <si>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</si>
  <si>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</si>
  <si>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</si>
  <si>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</si>
  <si>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</si>
  <si>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</si>
  <si>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</si>
  <si>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</si>
  <si>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</si>
  <si>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</si>
  <si>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</si>
  <si>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</si>
  <si>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</si>
  <si>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</si>
  <si>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</si>
  <si>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</si>
  <si>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</si>
  <si>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</si>
  <si>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</si>
  <si>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</si>
  <si>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</si>
  <si>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</si>
  <si>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</si>
  <si>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</si>
  <si>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</si>
  <si>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</si>
  <si>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</si>
  <si>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</si>
  <si>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</si>
  <si>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</si>
  <si>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</si>
  <si>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</si>
  <si>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</si>
  <si>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</si>
  <si>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</si>
  <si>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</si>
  <si>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</si>
  <si>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</si>
  <si>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</si>
  <si>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</si>
  <si>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</si>
  <si>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</si>
  <si>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</si>
  <si>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</si>
  <si>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</si>
  <si>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</si>
  <si>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</si>
  <si>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</si>
  <si>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</si>
  <si>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</si>
  <si>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</si>
  <si>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</si>
  <si>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</si>
  <si>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</si>
  <si>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</si>
  <si>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</si>
  <si>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</si>
  <si>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</si>
  <si>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</si>
  <si>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</si>
  <si>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</si>
  <si>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</si>
  <si>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</si>
  <si>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</si>
  <si>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</si>
  <si>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</si>
  <si>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</si>
  <si>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</si>
  <si>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</si>
  <si>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</si>
  <si>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</si>
  <si>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</si>
  <si>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</si>
  <si>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</si>
  <si>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</si>
  <si>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</si>
  <si>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</si>
  <si>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</si>
  <si>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</si>
  <si>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</si>
  <si>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</si>
  <si>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</si>
  <si>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</si>
  <si>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</si>
  <si>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</si>
  <si>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</si>
  <si>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</si>
  <si>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</si>
  <si>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</si>
  <si>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</si>
  <si>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</si>
  <si>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</si>
  <si>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</si>
  <si>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</si>
  <si>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</si>
  <si>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</si>
  <si>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</si>
  <si>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</si>
  <si>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</si>
  <si>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</si>
  <si>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</si>
  <si>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</si>
  <si>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</si>
  <si>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</si>
  <si>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</si>
  <si>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</si>
  <si>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</si>
  <si>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</si>
  <si>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</si>
  <si>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</si>
  <si>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</si>
  <si>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</si>
  <si>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</si>
  <si>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</si>
  <si>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</si>
  <si>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</si>
  <si>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</si>
  <si>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</si>
  <si>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</si>
  <si>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</si>
  <si>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</si>
  <si>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</si>
  <si>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</si>
  <si>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</si>
  <si>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</si>
  <si>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</si>
  <si>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</si>
  <si>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</si>
  <si>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</si>
  <si>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</si>
  <si>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</si>
  <si>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</si>
  <si>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</si>
  <si>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</si>
  <si>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</si>
  <si>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</si>
  <si>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</si>
  <si>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</si>
  <si>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</si>
  <si>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</si>
  <si>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</si>
  <si>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</si>
  <si>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</si>
  <si>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</si>
  <si>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</si>
  <si>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</si>
  <si>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</si>
  <si>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</si>
  <si>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</si>
  <si>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</si>
  <si>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</si>
  <si>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</si>
  <si>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</si>
  <si>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</si>
  <si>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</si>
  <si>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</si>
  <si>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</si>
  <si>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</si>
  <si>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</si>
  <si>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</si>
  <si>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</si>
  <si>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</si>
  <si>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</si>
  <si>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</si>
  <si>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</si>
  <si>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</si>
  <si>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</si>
  <si>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</si>
  <si>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</si>
  <si>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</si>
  <si>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</si>
  <si>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</si>
  <si>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</si>
  <si>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</si>
  <si>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</si>
  <si>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</si>
  <si>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</si>
  <si>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</si>
  <si>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</si>
  <si>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</si>
  <si>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</si>
  <si>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</si>
  <si>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</si>
  <si>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</si>
  <si>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</si>
  <si>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</si>
  <si>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</si>
  <si>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</si>
  <si>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</si>
  <si>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</si>
  <si>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</si>
  <si>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</si>
  <si>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</si>
  <si>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</si>
  <si>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</si>
  <si>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</si>
  <si>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</si>
  <si>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</si>
  <si>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</si>
  <si>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</si>
  <si>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</si>
  <si>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</si>
  <si>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</si>
  <si>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</si>
  <si>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</si>
  <si>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</si>
  <si>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</si>
  <si>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</si>
  <si>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</si>
  <si>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</si>
  <si>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</si>
  <si>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</si>
  <si>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</si>
  <si>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</si>
  <si>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</si>
  <si>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</si>
  <si>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</si>
  <si>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</si>
  <si>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</si>
  <si>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</si>
  <si>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</si>
  <si>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</si>
  <si>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</si>
  <si>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</si>
  <si>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</si>
  <si>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</si>
  <si>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</si>
  <si>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</si>
  <si>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</si>
  <si>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</si>
  <si>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</si>
  <si>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</si>
  <si>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</si>
  <si>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</si>
  <si>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</si>
  <si>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</si>
  <si>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</si>
  <si>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</si>
  <si>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</si>
  <si>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</si>
  <si>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</si>
  <si>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</si>
  <si>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</si>
  <si>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</si>
  <si>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</si>
  <si>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</si>
  <si>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</si>
  <si>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</si>
  <si>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</si>
  <si>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</si>
  <si>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</si>
  <si>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</si>
  <si>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</si>
  <si>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</si>
  <si>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</si>
  <si>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</si>
  <si>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</si>
  <si>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</si>
  <si>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</si>
  <si>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</si>
  <si>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</si>
  <si>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</si>
  <si>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</si>
  <si>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</si>
  <si>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</si>
  <si>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</si>
  <si>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</si>
  <si>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</si>
  <si>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</si>
  <si>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</si>
  <si>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</si>
  <si>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</si>
  <si>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</si>
  <si>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</si>
  <si>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</si>
  <si>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</si>
  <si>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</si>
  <si>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</si>
  <si>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</si>
  <si>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</si>
  <si>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</si>
  <si>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</si>
  <si>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</si>
  <si>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</si>
  <si>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</si>
  <si>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</si>
  <si>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</si>
  <si>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</si>
  <si>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</si>
  <si>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</si>
  <si>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</si>
  <si>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</si>
  <si>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</si>
  <si>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</si>
  <si>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</si>
  <si>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</si>
  <si>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</si>
  <si>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</si>
  <si>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</si>
  <si>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</si>
  <si>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</si>
  <si>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</si>
  <si>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</si>
  <si>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</si>
  <si>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</si>
  <si>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</si>
  <si>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</si>
  <si>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</si>
  <si>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</si>
  <si>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</si>
  <si>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</si>
  <si>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</si>
  <si>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</si>
  <si>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</si>
  <si>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</si>
  <si>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</si>
  <si>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</si>
  <si>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</si>
  <si>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</si>
  <si>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</si>
  <si>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</si>
  <si>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</si>
  <si>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</si>
  <si>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</si>
  <si>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</si>
  <si>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</si>
  <si>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</si>
  <si>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</si>
  <si>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</si>
  <si>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</si>
  <si>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</si>
  <si>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</si>
  <si>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</si>
  <si>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</si>
  <si>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</si>
  <si>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</si>
  <si>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</si>
  <si>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</si>
  <si>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</si>
  <si>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</si>
  <si>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</si>
  <si>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</si>
  <si>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</si>
  <si>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</si>
  <si>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</si>
  <si>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</si>
  <si>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</si>
  <si>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</si>
  <si>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</si>
  <si>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</si>
  <si>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</si>
  <si>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</si>
  <si>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</si>
  <si>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</si>
  <si>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</si>
  <si>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</si>
  <si>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</si>
  <si>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</si>
  <si>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</si>
  <si>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</si>
  <si>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</si>
  <si>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</si>
  <si>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</si>
  <si>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</si>
  <si>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</si>
  <si>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</si>
  <si>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</si>
  <si>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</si>
  <si>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</si>
  <si>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</si>
  <si>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</si>
  <si>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</si>
  <si>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</si>
  <si>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</si>
  <si>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</si>
  <si>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</si>
  <si>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</si>
  <si>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</si>
  <si>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</si>
  <si>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</si>
  <si>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</si>
  <si>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</si>
  <si>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</si>
  <si>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</si>
  <si>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</si>
  <si>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</si>
  <si>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</si>
  <si>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</si>
  <si>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</si>
  <si>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</si>
  <si>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</si>
  <si>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</si>
  <si>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</si>
  <si>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</si>
  <si>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</si>
  <si>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</si>
  <si>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</si>
  <si>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</si>
  <si>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</si>
  <si>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</si>
  <si>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</si>
  <si>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</si>
  <si>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</si>
  <si>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</si>
  <si>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</si>
  <si>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</si>
  <si>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</si>
  <si>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</si>
  <si>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</si>
  <si>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</si>
  <si>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</si>
  <si>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</si>
  <si>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</si>
  <si>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</si>
  <si>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</si>
  <si>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</si>
  <si>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</si>
  <si>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</si>
  <si>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</si>
  <si>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</si>
  <si>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</si>
  <si>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</si>
  <si>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</si>
  <si>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</si>
  <si>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</si>
  <si>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</si>
  <si>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</si>
  <si>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</si>
  <si>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</si>
  <si>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</si>
  <si>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</si>
  <si>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</si>
  <si>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</si>
  <si>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</si>
  <si>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</si>
  <si>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</si>
  <si>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</si>
  <si>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</si>
  <si>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</si>
  <si>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</si>
  <si>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</si>
  <si>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</si>
  <si>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</si>
  <si>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</si>
  <si>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</si>
  <si>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</si>
  <si>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</si>
  <si>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</si>
  <si>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</si>
  <si>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</si>
  <si>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</si>
  <si>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</si>
  <si>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</si>
  <si>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</si>
  <si>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</si>
  <si>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</si>
  <si>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</si>
  <si>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</si>
  <si>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</si>
  <si>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</si>
  <si>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</si>
  <si>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</si>
  <si>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</si>
  <si>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</si>
  <si>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</si>
  <si>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</si>
  <si>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</si>
  <si>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</si>
  <si>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</si>
  <si>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</si>
  <si>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</si>
  <si>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</si>
  <si>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</si>
  <si>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</si>
  <si>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</si>
  <si>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</si>
  <si>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</si>
  <si>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</si>
  <si>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</si>
  <si>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</si>
  <si>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</si>
  <si>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</si>
  <si>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</si>
  <si>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</si>
  <si>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</si>
  <si>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</si>
  <si>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</si>
  <si>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</si>
  <si>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</si>
  <si>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</si>
  <si>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</si>
  <si>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</si>
  <si>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</si>
  <si>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</si>
  <si>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</si>
  <si>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</si>
  <si>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</si>
  <si>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</si>
  <si>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</si>
  <si>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</si>
  <si>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</si>
  <si>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</si>
  <si>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</si>
  <si>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</si>
  <si>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</si>
  <si>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</si>
  <si>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</si>
  <si>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</si>
  <si>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</si>
  <si>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</si>
  <si>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</si>
  <si>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</si>
  <si>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</si>
  <si>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</si>
  <si>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</si>
  <si>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</si>
  <si>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</si>
  <si>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</si>
  <si>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</si>
  <si>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</si>
  <si>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</si>
  <si>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</si>
  <si>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</si>
  <si>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</si>
  <si>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</si>
  <si>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</si>
  <si>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</si>
  <si>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</si>
  <si>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</si>
  <si>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</si>
  <si>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</si>
  <si>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</si>
  <si>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</si>
  <si>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</si>
  <si>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</si>
  <si>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</si>
  <si>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</si>
  <si>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</si>
  <si>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</si>
  <si>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</si>
  <si>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</si>
  <si>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</si>
  <si>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</si>
  <si>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</si>
  <si>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</si>
  <si>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</si>
  <si>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</si>
  <si>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</si>
  <si>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</si>
  <si>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</si>
  <si>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</si>
  <si>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</si>
  <si>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</si>
  <si>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</si>
  <si>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</si>
  <si>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</si>
  <si>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</si>
  <si>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</si>
  <si>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</si>
  <si>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</si>
  <si>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</si>
  <si>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</si>
  <si>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</si>
  <si>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</si>
  <si>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</si>
  <si>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</si>
  <si>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</si>
  <si>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</si>
  <si>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</si>
  <si>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</si>
  <si>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</si>
  <si>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</si>
  <si>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</si>
  <si>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</si>
  <si>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</si>
  <si>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</si>
  <si>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</si>
  <si>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</si>
  <si>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</si>
  <si>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</si>
  <si>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</si>
  <si>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</si>
  <si>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</si>
  <si>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</si>
  <si>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</si>
  <si>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</si>
  <si>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</si>
  <si>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</si>
  <si>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</si>
  <si>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</si>
  <si>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</si>
  <si>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</si>
  <si>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</si>
  <si>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</si>
  <si>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</si>
  <si>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</si>
  <si>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</si>
  <si>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</si>
  <si>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</si>
  <si>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</si>
  <si>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</si>
  <si>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</si>
  <si>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</si>
  <si>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</si>
  <si>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</si>
  <si>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</si>
  <si>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</si>
  <si>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</si>
  <si>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</si>
  <si>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</si>
  <si>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</si>
  <si>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</si>
  <si>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</si>
  <si>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</si>
  <si>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</si>
  <si>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</si>
  <si>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</si>
  <si>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</si>
  <si>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</si>
  <si>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</si>
  <si>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</si>
  <si>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</si>
  <si>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</si>
  <si>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</si>
  <si>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</si>
  <si>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</si>
  <si>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</si>
  <si>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</si>
  <si>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</si>
  <si>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</si>
  <si>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</si>
  <si>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</si>
  <si>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</si>
  <si>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</si>
  <si>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</si>
  <si>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</si>
  <si>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</si>
  <si>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</si>
  <si>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</si>
  <si>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</si>
  <si>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</si>
  <si>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</si>
  <si>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</si>
  <si>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</si>
  <si>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</si>
  <si>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</si>
  <si>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</si>
  <si>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</si>
  <si>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</si>
  <si>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</si>
  <si>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</si>
  <si>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</si>
  <si>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</si>
  <si>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</si>
  <si>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</si>
  <si>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</si>
  <si>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</si>
  <si>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</si>
  <si>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</si>
  <si>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</si>
  <si>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</si>
  <si>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</si>
  <si>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</si>
  <si>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</si>
  <si>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</si>
  <si>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</si>
  <si>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</si>
  <si>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</si>
  <si>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</si>
  <si>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</si>
  <si>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</si>
  <si>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</si>
  <si>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</si>
  <si>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</si>
  <si>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</si>
  <si>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</si>
  <si>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</si>
  <si>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</si>
  <si>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</si>
  <si>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</si>
  <si>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</si>
  <si>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</si>
  <si>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</si>
  <si>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</si>
  <si>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</si>
  <si>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</si>
  <si>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</si>
  <si>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</si>
  <si>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</si>
  <si>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</si>
  <si>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</si>
  <si>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</si>
  <si>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</si>
  <si>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</si>
  <si>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</si>
  <si>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</si>
  <si>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</si>
  <si>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</si>
  <si>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</si>
  <si>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</si>
  <si>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</si>
  <si>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</si>
  <si>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</si>
  <si>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</si>
  <si>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</si>
  <si>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</si>
  <si>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</si>
  <si>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</si>
  <si>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</si>
  <si>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</si>
  <si>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</si>
  <si>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</si>
  <si>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</si>
  <si>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</si>
  <si>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</si>
  <si>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</si>
  <si>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</si>
  <si>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</si>
  <si>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</si>
  <si>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</si>
  <si>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</si>
  <si>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</si>
  <si>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VIGA BALDRAME, EM CHAPA DE MADEIRA COMPENSADA RESINADA, E=17 MM, 2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</si>
  <si>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</si>
  <si>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</si>
  <si>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</si>
  <si>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</si>
  <si>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</si>
  <si>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</si>
  <si>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</si>
  <si>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</si>
  <si>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</si>
  <si>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</si>
  <si>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</si>
  <si>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</si>
  <si>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</si>
  <si>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</si>
  <si>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</si>
  <si>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</si>
  <si>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</si>
  <si>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</si>
  <si>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</si>
  <si>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</si>
  <si>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</si>
  <si>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</si>
  <si>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</si>
  <si>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</si>
  <si>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</si>
  <si>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</si>
  <si>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</si>
  <si>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</si>
  <si>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</si>
  <si>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</si>
  <si>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</si>
  <si>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</si>
  <si>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</si>
  <si>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</si>
  <si>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</si>
  <si>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</si>
  <si>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</si>
  <si>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</si>
  <si>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</si>
  <si>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</si>
  <si>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</si>
  <si>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</si>
  <si>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</si>
  <si>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</si>
  <si>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</si>
  <si>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</si>
  <si>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</si>
  <si>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</si>
  <si>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</si>
  <si>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</si>
  <si>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</si>
  <si>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</si>
  <si>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</si>
  <si>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</si>
  <si>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</si>
  <si>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</si>
  <si>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</si>
  <si>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</si>
  <si>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</si>
  <si>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</si>
  <si>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</si>
  <si>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</si>
  <si>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</si>
  <si>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</si>
  <si>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</si>
  <si>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</si>
  <si>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</si>
  <si>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</si>
  <si>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</si>
  <si>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</si>
  <si>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</si>
  <si>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</si>
  <si>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</si>
  <si>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</si>
  <si>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</si>
  <si>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</si>
  <si>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</si>
  <si>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</si>
  <si>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</si>
  <si>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</si>
  <si>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</si>
  <si>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</si>
  <si>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</si>
  <si>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</si>
  <si>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</si>
  <si>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</si>
  <si>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</si>
  <si>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</si>
  <si>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</si>
  <si>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</si>
  <si>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</si>
  <si>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</si>
  <si>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</si>
  <si>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</si>
  <si>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</si>
  <si>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</si>
  <si>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</si>
  <si>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</si>
  <si>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</si>
  <si>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</si>
  <si>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</si>
  <si>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</si>
  <si>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</si>
  <si>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</si>
  <si>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</si>
  <si>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</si>
  <si>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</si>
  <si>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</si>
  <si>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</si>
  <si>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</si>
  <si>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</si>
  <si>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</si>
  <si>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</si>
  <si>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</si>
  <si>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</si>
  <si>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</si>
  <si>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</si>
  <si>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</si>
  <si>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</si>
  <si>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</si>
  <si>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</si>
  <si>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</si>
  <si>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</si>
  <si>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</si>
  <si>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</si>
  <si>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</si>
  <si>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</si>
  <si>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</si>
  <si>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</si>
  <si>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</si>
  <si>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</si>
  <si>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</si>
  <si>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</si>
  <si>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</si>
  <si>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</si>
  <si>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</si>
  <si>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</si>
  <si>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</si>
  <si>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</si>
  <si>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</si>
  <si>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</si>
  <si>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</si>
  <si>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</si>
  <si>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</si>
  <si>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</si>
  <si>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</si>
  <si>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</si>
  <si>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</si>
  <si>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</si>
  <si>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</si>
  <si>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</si>
  <si>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</si>
  <si>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</si>
  <si>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EXECUÇÃO DE GEODRENO VERTICAL, PROFUNDIDADE MAIOR QUE 10 M E MENOR OU IGUAL A 30 M. AF_01/2026</t>
  </si>
  <si>
    <t>EXECUÇÃO DE GEODRENO VERTICAL, PROFUNDIDADE MENOR OU IGUAL A 10 M. AF_01/2026</t>
  </si>
  <si>
    <t>EXECUÇÃO DE PRÉ-FURO PARA GEODRENO VERTICAL. AF_01/2026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</si>
  <si>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</si>
  <si>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</si>
  <si>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</si>
  <si>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</si>
  <si>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</si>
  <si>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</si>
  <si>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</si>
  <si>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</si>
  <si>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</si>
  <si>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</si>
  <si>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</si>
  <si>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</si>
  <si>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</si>
  <si>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</si>
  <si>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</si>
  <si>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</si>
  <si>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</si>
  <si>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</si>
  <si>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</si>
  <si>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</si>
  <si>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</si>
  <si>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</si>
  <si>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</si>
  <si>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</si>
  <si>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</si>
  <si>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</si>
  <si>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</si>
  <si>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</si>
  <si>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</si>
  <si>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</si>
  <si>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</si>
  <si>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</si>
  <si>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</si>
  <si>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</si>
  <si>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</si>
  <si>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</si>
  <si>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</si>
  <si>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</si>
  <si>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</si>
  <si>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</si>
  <si>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</si>
  <si>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</si>
  <si>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</si>
  <si>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</si>
  <si>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</si>
  <si>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</si>
  <si>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</si>
  <si>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</si>
  <si>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</si>
  <si>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</si>
  <si>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</si>
  <si>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</si>
  <si>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</si>
  <si>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</si>
  <si>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</si>
  <si>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</si>
  <si>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</si>
  <si>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</si>
  <si>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</si>
  <si>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</si>
  <si>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</si>
  <si>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</si>
  <si>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</si>
  <si>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</si>
  <si>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</si>
  <si>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</si>
  <si>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</si>
  <si>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</si>
  <si>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</si>
  <si>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</si>
  <si>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</si>
  <si>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</si>
  <si>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</si>
  <si>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</si>
  <si>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</si>
  <si>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</si>
  <si>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</si>
  <si>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</si>
  <si>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</si>
  <si>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</si>
  <si>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</si>
  <si>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</si>
  <si>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</si>
  <si>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</si>
  <si>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</si>
  <si>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</si>
  <si>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</si>
  <si>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</si>
  <si>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</si>
  <si>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</si>
  <si>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</si>
  <si>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</si>
  <si>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</si>
  <si>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</si>
  <si>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</si>
  <si>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</si>
  <si>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</si>
  <si>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</si>
  <si>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</si>
  <si>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</si>
  <si>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</si>
  <si>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</si>
  <si>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</si>
  <si>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</si>
  <si>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</si>
  <si>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</si>
  <si>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</si>
  <si>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</si>
  <si>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</si>
  <si>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</si>
  <si>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</si>
  <si>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</si>
  <si>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</si>
  <si>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</si>
  <si>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</si>
  <si>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</si>
  <si>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</si>
  <si>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</si>
  <si>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</si>
  <si>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</si>
  <si>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</si>
  <si>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</si>
  <si>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</si>
  <si>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</si>
  <si>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</si>
  <si>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</si>
  <si>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</si>
  <si>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</si>
  <si>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</si>
  <si>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</si>
  <si>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</si>
  <si>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</si>
  <si>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</si>
  <si>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</si>
  <si>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</si>
  <si>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</si>
  <si>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</si>
  <si>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</si>
  <si>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</si>
  <si>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</si>
  <si>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</si>
  <si>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</si>
  <si>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</si>
  <si>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</si>
  <si>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</si>
  <si>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</si>
  <si>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</si>
  <si>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</si>
  <si>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</si>
  <si>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</si>
  <si>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</si>
  <si>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</si>
  <si>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</si>
  <si>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</si>
  <si>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</si>
  <si>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</si>
  <si>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</si>
  <si>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</si>
  <si>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</si>
  <si>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</si>
  <si>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</si>
  <si>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</si>
  <si>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</si>
  <si>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</si>
  <si>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</si>
  <si>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</si>
  <si>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</si>
  <si>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</si>
  <si>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</si>
  <si>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</si>
  <si>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</si>
  <si>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</si>
  <si>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</si>
  <si>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</si>
  <si>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</si>
  <si>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</si>
  <si>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</si>
  <si>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</si>
  <si>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</si>
  <si>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</si>
  <si>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</si>
  <si>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</si>
  <si>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</si>
  <si>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6 MM², ANTI-CHAMA 0,6/1,0 KV,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</si>
  <si>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</si>
  <si>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</si>
  <si>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</si>
  <si>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</si>
  <si>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</si>
  <si>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</si>
  <si>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</si>
  <si>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</si>
  <si>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</si>
  <si>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</si>
  <si>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</si>
  <si>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</si>
  <si>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</si>
  <si>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</si>
  <si>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</si>
  <si>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</si>
  <si>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</si>
  <si>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</si>
  <si>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</si>
  <si>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</si>
  <si>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</si>
  <si>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</si>
  <si>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</si>
  <si>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</si>
  <si>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</si>
  <si>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</si>
  <si>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</si>
  <si>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</si>
  <si>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</si>
  <si>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</si>
  <si>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</si>
  <si>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</si>
  <si>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</si>
  <si>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</si>
  <si>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</si>
  <si>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</si>
  <si>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</si>
  <si>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</si>
  <si>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</si>
  <si>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</si>
  <si>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</si>
  <si>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</si>
  <si>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</si>
  <si>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</si>
  <si>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</si>
  <si>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</si>
  <si>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</si>
  <si>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</si>
  <si>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</si>
  <si>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</si>
  <si>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</si>
  <si>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</si>
  <si>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</si>
  <si>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</si>
  <si>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</si>
  <si>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</si>
  <si>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</si>
  <si>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</si>
  <si>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</si>
  <si>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</si>
  <si>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</si>
  <si>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</si>
  <si>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</si>
  <si>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</si>
  <si>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</si>
  <si>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</si>
  <si>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</si>
  <si>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</si>
  <si>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</si>
  <si>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</si>
  <si>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</si>
  <si>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</si>
  <si>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</si>
  <si>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</si>
  <si>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</si>
  <si>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</si>
  <si>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</si>
  <si>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</si>
  <si>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</si>
  <si>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</si>
  <si>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</si>
  <si>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</si>
  <si>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</si>
  <si>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</si>
  <si>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</si>
  <si>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</si>
  <si>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</si>
  <si>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</si>
  <si>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</si>
  <si>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</si>
  <si>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</si>
  <si>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</si>
  <si>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</si>
  <si>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</si>
  <si>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</si>
  <si>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</si>
  <si>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</si>
  <si>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</si>
  <si>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</si>
  <si>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</si>
  <si>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</si>
  <si>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</si>
  <si>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</si>
  <si>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</si>
  <si>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</si>
  <si>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</si>
  <si>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</si>
  <si>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</si>
  <si>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</si>
  <si>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</si>
  <si>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</si>
  <si>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</si>
  <si>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</si>
  <si>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</si>
  <si>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</si>
  <si>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</si>
  <si>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</si>
  <si>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</si>
  <si>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</si>
  <si>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</si>
  <si>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</si>
  <si>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</si>
  <si>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</si>
  <si>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</si>
  <si>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</si>
  <si>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</si>
  <si>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</si>
  <si>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</si>
  <si>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</si>
  <si>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</si>
  <si>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</si>
  <si>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</si>
  <si>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</si>
  <si>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</si>
  <si>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</si>
  <si>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</si>
  <si>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</si>
  <si>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</si>
  <si>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</si>
  <si>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</si>
  <si>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</si>
  <si>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</si>
  <si>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</si>
  <si>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</si>
  <si>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</si>
  <si>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</si>
  <si>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</si>
  <si>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</si>
  <si>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</si>
  <si>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</si>
  <si>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</si>
  <si>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</si>
  <si>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</si>
  <si>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</si>
  <si>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</si>
  <si>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</si>
  <si>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</si>
  <si>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</si>
  <si>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</si>
  <si>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</si>
  <si>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</si>
  <si>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</si>
  <si>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</si>
  <si>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</si>
  <si>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</si>
  <si>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</si>
  <si>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</si>
  <si>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</si>
  <si>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</si>
  <si>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</si>
  <si>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</si>
  <si>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</si>
  <si>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</si>
  <si>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</si>
  <si>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</si>
  <si>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</si>
  <si>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</si>
  <si>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</si>
  <si>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</si>
  <si>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</si>
  <si>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</si>
  <si>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</si>
  <si>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</si>
  <si>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</si>
  <si>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</si>
  <si>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</si>
  <si>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</si>
  <si>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</si>
  <si>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</si>
  <si>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</si>
  <si>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</si>
  <si>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</si>
  <si>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</si>
  <si>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</si>
  <si>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</si>
  <si>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</si>
  <si>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</si>
  <si>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</si>
  <si>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</si>
  <si>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</si>
  <si>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</si>
  <si>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</si>
  <si>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</si>
  <si>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</si>
  <si>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</si>
  <si>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</si>
  <si>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</si>
  <si>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</si>
  <si>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</si>
  <si>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</si>
  <si>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</si>
  <si>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</si>
  <si>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</si>
  <si>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</si>
  <si>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</si>
  <si>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</si>
  <si>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</si>
  <si>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</si>
  <si>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</si>
  <si>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</si>
  <si>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</si>
  <si>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</si>
  <si>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</si>
  <si>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</si>
  <si>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</si>
  <si>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</si>
  <si>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</si>
  <si>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</si>
  <si>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</si>
  <si>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</si>
  <si>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</si>
  <si>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</si>
  <si>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</si>
  <si>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</si>
  <si>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</si>
  <si>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</si>
  <si>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</si>
  <si>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</si>
  <si>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</si>
  <si>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</si>
  <si>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</si>
  <si>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</si>
  <si>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</si>
  <si>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</si>
  <si>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</si>
  <si>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</si>
  <si>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</si>
  <si>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</si>
  <si>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</si>
  <si>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</si>
  <si>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</si>
  <si>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</si>
  <si>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</si>
  <si>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</si>
  <si>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</si>
  <si>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</si>
  <si>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</si>
  <si>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</si>
  <si>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</si>
  <si>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</si>
  <si>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</si>
  <si>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</si>
  <si>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</si>
  <si>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</si>
  <si>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</si>
  <si>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</si>
  <si>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</si>
  <si>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</si>
  <si>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</si>
  <si>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</si>
  <si>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</si>
  <si>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</si>
  <si>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</si>
  <si>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</si>
  <si>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</si>
  <si>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</si>
  <si>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</si>
  <si>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</si>
  <si>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</si>
  <si>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</si>
  <si>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</si>
  <si>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</si>
  <si>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</si>
  <si>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</si>
  <si>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</si>
  <si>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</si>
  <si>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</si>
  <si>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</si>
  <si>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</si>
  <si>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</si>
  <si>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</si>
  <si>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</si>
  <si>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</si>
  <si>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</si>
  <si>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</si>
  <si>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</si>
  <si>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</si>
  <si>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</si>
  <si>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</si>
  <si>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</si>
  <si>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</si>
  <si>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</si>
  <si>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</si>
  <si>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</si>
  <si>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</si>
  <si>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</si>
  <si>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</si>
  <si>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</si>
  <si>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</si>
  <si>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</si>
  <si>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</si>
  <si>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</si>
  <si>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</si>
  <si>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</si>
  <si>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</si>
  <si>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</si>
  <si>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</si>
  <si>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</si>
  <si>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</si>
  <si>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</si>
  <si>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</si>
  <si>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</si>
  <si>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</si>
  <si>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</si>
  <si>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</si>
  <si>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</si>
  <si>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</si>
  <si>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</si>
  <si>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</si>
  <si>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</si>
  <si>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</si>
  <si>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</si>
  <si>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</si>
  <si>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</si>
  <si>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</si>
  <si>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</si>
  <si>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</si>
  <si>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</si>
  <si>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</si>
  <si>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</si>
  <si>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</si>
  <si>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</si>
  <si>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</si>
  <si>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</si>
  <si>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</si>
  <si>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</si>
  <si>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</si>
  <si>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</si>
  <si>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</si>
  <si>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</si>
  <si>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</si>
  <si>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</si>
  <si>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</si>
  <si>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</si>
  <si>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</si>
  <si>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</si>
  <si>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</si>
  <si>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</si>
  <si>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</si>
  <si>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</si>
  <si>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</si>
  <si>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</si>
  <si>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</si>
  <si>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</si>
  <si>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</si>
  <si>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</si>
  <si>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</si>
  <si>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</si>
  <si>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</si>
  <si>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</si>
  <si>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</si>
  <si>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</si>
  <si>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</si>
  <si>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</si>
  <si>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</si>
  <si>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</si>
  <si>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</si>
  <si>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</si>
  <si>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</si>
  <si>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</si>
  <si>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</si>
  <si>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</si>
  <si>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</si>
  <si>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</si>
  <si>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</si>
  <si>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</si>
  <si>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</si>
  <si>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</si>
  <si>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</si>
  <si>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</si>
  <si>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</si>
  <si>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</si>
  <si>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</si>
  <si>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</si>
  <si>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</si>
  <si>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</si>
  <si>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</si>
  <si>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</si>
  <si>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</si>
  <si>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</si>
  <si>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</si>
  <si>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</si>
  <si>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</si>
  <si>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</si>
  <si>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</si>
  <si>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</si>
  <si>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</si>
  <si>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</si>
  <si>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</si>
  <si>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</si>
  <si>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</si>
  <si>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</si>
  <si>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</si>
  <si>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</si>
  <si>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</si>
  <si>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</si>
  <si>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</si>
  <si>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</si>
  <si>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</si>
  <si>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</si>
  <si>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</si>
  <si>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</si>
  <si>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</si>
  <si>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</si>
  <si>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</si>
  <si>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</si>
  <si>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</si>
  <si>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</si>
  <si>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</si>
  <si>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</si>
  <si>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</si>
  <si>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</si>
  <si>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</si>
  <si>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</si>
  <si>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</si>
  <si>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</si>
  <si>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</si>
  <si>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</si>
  <si>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</si>
  <si>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</si>
  <si>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</si>
  <si>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</si>
  <si>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</si>
  <si>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</si>
  <si>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</si>
  <si>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</si>
  <si>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</si>
  <si>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</si>
  <si>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</si>
  <si>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</si>
  <si>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</si>
  <si>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</si>
  <si>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</si>
  <si>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</si>
  <si>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</si>
  <si>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</si>
  <si>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</si>
  <si>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</si>
  <si>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</si>
  <si>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</si>
  <si>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</si>
  <si>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</si>
  <si>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</si>
  <si>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</si>
  <si>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</si>
  <si>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</si>
  <si>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</si>
  <si>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</si>
  <si>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</si>
  <si>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</si>
  <si>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</si>
  <si>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</si>
  <si>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</si>
  <si>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</si>
  <si>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</si>
  <si>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</si>
  <si>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</si>
  <si>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</si>
  <si>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</si>
  <si>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</si>
  <si>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</si>
  <si>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</si>
  <si>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</si>
  <si>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</si>
  <si>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</si>
  <si>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</si>
  <si>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</si>
  <si>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</si>
  <si>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</si>
  <si>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</si>
  <si>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</si>
  <si>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</si>
  <si>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</si>
  <si>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</si>
  <si>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</si>
  <si>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</si>
  <si>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</si>
  <si>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</si>
  <si>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</si>
  <si>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</si>
  <si>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</si>
  <si>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</si>
  <si>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</si>
  <si>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</si>
  <si>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</si>
  <si>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</si>
  <si>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</si>
  <si>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</si>
  <si>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</si>
  <si>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</si>
  <si>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</si>
  <si>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</si>
  <si>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</si>
  <si>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</si>
  <si>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</si>
  <si>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</si>
  <si>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</si>
  <si>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</si>
  <si>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</si>
  <si>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</si>
  <si>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</si>
  <si>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</si>
  <si>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</si>
  <si>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</si>
  <si>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</si>
  <si>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</si>
  <si>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</si>
  <si>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</si>
  <si>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</si>
  <si>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</si>
  <si>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</si>
  <si>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</si>
  <si>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</si>
  <si>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</si>
  <si>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</si>
  <si>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</si>
  <si>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</si>
  <si>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</si>
  <si>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</si>
  <si>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</si>
  <si>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</si>
  <si>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</si>
  <si>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</si>
  <si>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</si>
  <si>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</si>
  <si>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</si>
  <si>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</si>
  <si>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</si>
  <si>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</si>
  <si>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</si>
  <si>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</si>
  <si>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</si>
  <si>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</si>
  <si>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</si>
  <si>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</si>
  <si>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</si>
  <si>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</si>
  <si>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</si>
  <si>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</si>
  <si>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</si>
  <si>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</si>
  <si>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</si>
  <si>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</si>
  <si>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</si>
  <si>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</si>
  <si>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</si>
  <si>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</si>
  <si>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</si>
  <si>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</si>
  <si>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</si>
  <si>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</si>
  <si>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</si>
  <si>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</si>
  <si>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</si>
  <si>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</si>
  <si>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</si>
  <si>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</si>
  <si>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</si>
  <si>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</si>
  <si>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</si>
  <si>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</si>
  <si>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</si>
  <si>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</si>
  <si>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</si>
  <si>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</si>
  <si>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</si>
  <si>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</si>
  <si>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</si>
  <si>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</si>
  <si>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</si>
  <si>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</si>
  <si>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</si>
  <si>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</si>
  <si>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</si>
  <si>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</si>
  <si>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</si>
  <si>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</si>
  <si>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</si>
  <si>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</si>
  <si>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</si>
  <si>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</si>
  <si>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</si>
  <si>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</si>
  <si>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</si>
  <si>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</si>
  <si>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</si>
  <si>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</si>
  <si>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</si>
  <si>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</si>
  <si>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</si>
  <si>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</si>
  <si>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</si>
  <si>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</si>
  <si>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</si>
  <si>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</si>
  <si>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</si>
  <si>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</si>
  <si>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</si>
  <si>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</si>
  <si>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</si>
  <si>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</si>
  <si>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</si>
  <si>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</si>
  <si>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</si>
  <si>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</si>
  <si>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</si>
  <si>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</si>
  <si>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</si>
  <si>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</si>
  <si>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</si>
  <si>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</si>
  <si>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</si>
  <si>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</si>
  <si>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</si>
  <si>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</si>
  <si>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</si>
  <si>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</si>
  <si>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</si>
  <si>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</si>
  <si>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</si>
  <si>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</si>
  <si>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</si>
  <si>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</si>
  <si>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</si>
  <si>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</si>
  <si>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</si>
  <si>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</si>
  <si>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</si>
  <si>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</si>
  <si>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</si>
  <si>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</si>
  <si>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</si>
  <si>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</si>
  <si>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</si>
  <si>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</si>
  <si>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</si>
  <si>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</si>
  <si>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</si>
  <si>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</si>
  <si>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</si>
  <si>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</si>
  <si>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</si>
  <si>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</si>
  <si>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</si>
  <si>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</si>
  <si>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</si>
  <si>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</si>
  <si>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</si>
  <si>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</si>
  <si>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</si>
  <si>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</si>
  <si>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</si>
  <si>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</si>
  <si>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</si>
  <si>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</si>
  <si>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</si>
  <si>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</si>
  <si>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</si>
  <si>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</si>
  <si>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</si>
  <si>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</si>
  <si>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</si>
  <si>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</si>
  <si>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</si>
  <si>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</si>
  <si>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</si>
  <si>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</si>
  <si>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</si>
  <si>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</si>
  <si>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</si>
  <si>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</si>
  <si>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</si>
  <si>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</si>
  <si>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</si>
  <si>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</si>
  <si>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</si>
  <si>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</si>
  <si>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</si>
  <si>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</si>
  <si>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</si>
  <si>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</si>
  <si>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</si>
  <si>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</si>
  <si>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</si>
  <si>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</si>
  <si>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</si>
  <si>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</si>
  <si>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</si>
  <si>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</si>
  <si>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</si>
  <si>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</si>
  <si>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</si>
  <si>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</si>
  <si>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</si>
  <si>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</si>
  <si>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</si>
  <si>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</si>
  <si>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</si>
  <si>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</si>
  <si>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</si>
  <si>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</si>
  <si>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</si>
  <si>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</si>
  <si>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</si>
  <si>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</si>
  <si>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</si>
  <si>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</si>
  <si>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</si>
  <si>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</si>
  <si>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</si>
  <si>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</si>
  <si>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</si>
  <si>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</si>
  <si>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</si>
  <si>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</si>
  <si>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</si>
  <si>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</si>
  <si>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</si>
  <si>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</si>
  <si>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</si>
  <si>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</si>
  <si>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</si>
  <si>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</si>
  <si>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</si>
  <si>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</si>
  <si>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</si>
  <si>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</si>
  <si>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</si>
  <si>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</si>
  <si>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</si>
  <si>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</si>
  <si>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</si>
  <si>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</si>
  <si>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</si>
  <si>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</si>
  <si>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</si>
  <si>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</si>
  <si>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</si>
  <si>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</si>
  <si>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</si>
  <si>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</si>
  <si>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</si>
  <si>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</si>
  <si>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</si>
  <si>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</si>
  <si>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</si>
  <si>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</si>
  <si>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</si>
  <si>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</si>
  <si>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</si>
  <si>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</si>
  <si>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</si>
  <si>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</si>
  <si>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</si>
  <si>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</si>
  <si>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</si>
  <si>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</si>
  <si>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</si>
  <si>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</si>
  <si>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</si>
  <si>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</si>
  <si>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</si>
  <si>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</si>
  <si>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</si>
  <si>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</si>
  <si>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</si>
  <si>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</si>
  <si>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</si>
  <si>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</si>
  <si>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</si>
  <si>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</si>
  <si>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</si>
  <si>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</si>
  <si>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</si>
  <si>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</si>
  <si>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</si>
  <si>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</si>
  <si>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</si>
  <si>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</si>
  <si>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</si>
  <si>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</si>
  <si>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</si>
  <si>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</si>
  <si>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</si>
  <si>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</si>
  <si>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</si>
  <si>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</si>
  <si>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</si>
  <si>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</si>
  <si>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</si>
  <si>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</si>
  <si>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</si>
  <si>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</si>
  <si>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</si>
  <si>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</si>
  <si>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</si>
  <si>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</si>
  <si>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</si>
  <si>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</si>
  <si>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</si>
  <si>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</si>
  <si>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</si>
  <si>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</si>
  <si>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</si>
  <si>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</si>
  <si>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</si>
  <si>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</si>
  <si>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</si>
  <si>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</si>
  <si>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</si>
  <si>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</si>
  <si>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</si>
  <si>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</si>
  <si>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</si>
  <si>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</si>
  <si>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</si>
  <si>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</si>
  <si>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</si>
  <si>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</si>
  <si>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</si>
  <si>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</si>
  <si>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</si>
  <si>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</si>
  <si>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</si>
  <si>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</si>
  <si>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</si>
  <si>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</si>
  <si>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</si>
  <si>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</si>
  <si>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</si>
  <si>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</si>
  <si>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</si>
  <si>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</si>
  <si>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</si>
  <si>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</si>
  <si>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</si>
  <si>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</si>
  <si>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</si>
  <si>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</si>
  <si>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</si>
  <si>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</si>
  <si>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</si>
  <si>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</si>
  <si>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</si>
  <si>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</si>
  <si>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</si>
  <si>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</si>
  <si>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</si>
  <si>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</si>
  <si>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</si>
  <si>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</si>
  <si>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</si>
  <si>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</si>
  <si>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</si>
  <si>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</si>
  <si>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</si>
  <si>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</si>
  <si>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</si>
  <si>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</si>
  <si>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</si>
  <si>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</si>
  <si>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</si>
  <si>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</si>
  <si>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</si>
  <si>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</si>
  <si>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</si>
  <si>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</si>
  <si>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</si>
  <si>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</si>
  <si>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</si>
  <si>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</si>
  <si>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</si>
  <si>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</si>
  <si>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</si>
  <si>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</si>
  <si>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</si>
  <si>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</si>
  <si>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</si>
  <si>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</si>
  <si>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</si>
  <si>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</si>
  <si>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</si>
  <si>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</si>
  <si>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</si>
  <si>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</si>
  <si>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</si>
  <si>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</si>
  <si>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</si>
  <si>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</si>
  <si>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</si>
  <si>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</si>
  <si>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</si>
  <si>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</si>
  <si>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</si>
  <si>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</si>
  <si>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</si>
  <si>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</si>
  <si>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</si>
  <si>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</si>
  <si>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</si>
  <si>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</si>
  <si>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</si>
  <si>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</si>
  <si>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</si>
  <si>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</si>
  <si>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</si>
  <si>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</si>
  <si>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</si>
  <si>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</si>
  <si>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</si>
  <si>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</si>
  <si>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</si>
  <si>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</si>
  <si>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</si>
  <si>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</si>
  <si>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</si>
  <si>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</si>
  <si>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</si>
  <si>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</si>
  <si>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</si>
  <si>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</si>
  <si>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</si>
  <si>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</si>
  <si>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</si>
  <si>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</si>
  <si>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</si>
  <si>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</si>
  <si>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</si>
  <si>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</si>
  <si>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</si>
  <si>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</si>
  <si>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</si>
  <si>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</si>
  <si>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</si>
  <si>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</si>
  <si>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</si>
  <si>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</si>
  <si>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</si>
  <si>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</si>
  <si>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</si>
  <si>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</si>
  <si>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</si>
  <si>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</si>
  <si>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</si>
  <si>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</si>
  <si>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</si>
  <si>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</si>
  <si>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</si>
  <si>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</si>
  <si>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</si>
  <si>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</si>
  <si>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</si>
  <si>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</si>
  <si>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</si>
  <si>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</si>
  <si>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</si>
  <si>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</si>
  <si>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</si>
  <si>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</si>
  <si>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</si>
  <si>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</si>
  <si>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</si>
  <si>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</si>
  <si>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</si>
  <si>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</si>
  <si>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</si>
  <si>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</si>
  <si>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</si>
  <si>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</si>
  <si>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</si>
  <si>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</si>
  <si>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</si>
  <si>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</si>
  <si>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</si>
  <si>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</si>
  <si>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</si>
  <si>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</si>
  <si>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</si>
  <si>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</si>
  <si>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</si>
  <si>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</si>
  <si>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</si>
  <si>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</si>
  <si>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</si>
  <si>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</si>
  <si>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</si>
  <si>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</si>
  <si>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</si>
  <si>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</si>
  <si>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</si>
  <si>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</si>
  <si>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</si>
  <si>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</si>
  <si>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</si>
  <si>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</si>
  <si>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</si>
  <si>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</si>
  <si>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</si>
  <si>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</si>
  <si>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</si>
  <si>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</si>
  <si>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</si>
  <si>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</si>
  <si>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</si>
  <si>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</si>
  <si>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</si>
  <si>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</si>
  <si>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</si>
  <si>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</si>
  <si>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</si>
  <si>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</si>
  <si>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</si>
  <si>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</si>
  <si>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</si>
  <si>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</si>
  <si>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</si>
  <si>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</si>
  <si>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</si>
  <si>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</si>
  <si>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</si>
  <si>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</si>
  <si>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</si>
  <si>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</si>
  <si>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</si>
  <si>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</si>
  <si>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</si>
  <si>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</si>
  <si>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</si>
  <si>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</si>
  <si>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</si>
  <si>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</si>
  <si>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</si>
  <si>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</si>
  <si>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</si>
  <si>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</si>
  <si>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</si>
  <si>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</si>
  <si>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</si>
  <si>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</si>
  <si>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</si>
  <si>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</si>
  <si>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</si>
  <si>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</si>
  <si>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</si>
  <si>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</si>
  <si>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</si>
  <si>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</si>
  <si>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</si>
  <si>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</si>
  <si>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</si>
  <si>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</si>
  <si>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</si>
  <si>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</si>
  <si>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</si>
  <si>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</si>
  <si>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</si>
  <si>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</si>
  <si>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</si>
  <si>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</si>
  <si>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</si>
  <si>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</si>
  <si>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</si>
  <si>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</si>
  <si>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</si>
  <si>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</si>
  <si>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</si>
  <si>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</si>
  <si>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</si>
  <si>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</si>
  <si>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</si>
  <si>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</si>
  <si>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</si>
  <si>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</si>
  <si>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</si>
  <si>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</si>
  <si>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</si>
  <si>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</si>
  <si>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</si>
  <si>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</si>
  <si>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</si>
  <si>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</si>
  <si>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</si>
  <si>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</si>
  <si>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</si>
  <si>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</si>
  <si>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</si>
  <si>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</si>
  <si>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</si>
  <si>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</si>
  <si>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</si>
  <si>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</si>
  <si>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</si>
  <si>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</si>
  <si>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</si>
  <si>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</si>
  <si>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</si>
  <si>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</si>
  <si>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</si>
  <si>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</si>
  <si>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</si>
  <si>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</si>
  <si>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</si>
  <si>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</si>
  <si>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</si>
  <si>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</si>
  <si>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</si>
  <si>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</si>
  <si>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</si>
  <si>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</si>
  <si>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</si>
  <si>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</si>
  <si>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</si>
  <si>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</si>
  <si>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</si>
  <si>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</si>
  <si>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</si>
  <si>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</si>
  <si>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</si>
  <si>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</si>
  <si>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</si>
  <si>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</si>
  <si>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</si>
  <si>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</si>
  <si>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</si>
  <si>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</si>
  <si>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</si>
  <si>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</si>
  <si>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</si>
  <si>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</si>
  <si>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</si>
  <si>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</si>
  <si>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</si>
  <si>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</si>
  <si>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</si>
  <si>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</si>
  <si>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</si>
  <si>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</si>
  <si>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</si>
  <si>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</si>
  <si>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</si>
  <si>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</si>
  <si>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</si>
  <si>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</si>
  <si>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</si>
  <si>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</si>
  <si>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</si>
  <si>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</si>
  <si>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</si>
  <si>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</si>
  <si>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</si>
  <si>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</si>
  <si>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</si>
  <si>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</si>
  <si>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</si>
  <si>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</si>
  <si>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</si>
  <si>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</si>
  <si>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</si>
  <si>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</si>
  <si>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</si>
  <si>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</si>
  <si>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</si>
  <si>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</si>
  <si>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</si>
  <si>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</si>
  <si>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</si>
  <si>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</si>
  <si>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</si>
  <si>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</si>
  <si>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</si>
  <si>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</si>
  <si>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</si>
  <si>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</si>
  <si>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</si>
  <si>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</si>
  <si>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</si>
  <si>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</si>
  <si>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</si>
  <si>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</si>
  <si>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</si>
  <si>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</si>
  <si>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</si>
  <si>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</si>
  <si>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</si>
  <si>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</si>
  <si>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</si>
  <si>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</si>
  <si>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</si>
  <si>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</si>
  <si>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</si>
  <si>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</si>
  <si>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</si>
  <si>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</si>
  <si>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</si>
  <si>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</si>
  <si>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</si>
  <si>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</si>
  <si>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</si>
  <si>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</si>
  <si>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</si>
  <si>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</si>
  <si>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</si>
  <si>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</si>
  <si>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</si>
  <si>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</si>
  <si>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</si>
  <si>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</si>
  <si>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</si>
  <si>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</si>
  <si>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</si>
  <si>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</si>
  <si>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</si>
  <si>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</si>
  <si>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</si>
  <si>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</si>
  <si>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</si>
  <si>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</si>
  <si>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</si>
  <si>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</si>
  <si>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</si>
  <si>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</si>
  <si>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</si>
  <si>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</si>
  <si>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</si>
  <si>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</si>
  <si>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</si>
  <si>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</si>
  <si>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</si>
  <si>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</si>
  <si>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</si>
  <si>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</si>
  <si>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</si>
  <si>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</si>
  <si>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</si>
  <si>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</si>
  <si>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</si>
  <si>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</si>
  <si>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</si>
  <si>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</si>
  <si>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</si>
  <si>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</si>
  <si>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</si>
  <si>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</si>
  <si>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</si>
  <si>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</si>
  <si>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</si>
  <si>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</si>
  <si>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</si>
  <si>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</si>
  <si>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</si>
  <si>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</si>
  <si>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</si>
  <si>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</si>
  <si>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</si>
  <si>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</si>
  <si>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</si>
  <si>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</si>
  <si>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</si>
  <si>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</si>
  <si>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</si>
  <si>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</si>
  <si>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</si>
  <si>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32MM, INSTALADO EM RAMAL OU SUB-RAMAL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</si>
  <si>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</si>
  <si>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</si>
  <si>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</si>
  <si>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</si>
  <si>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</si>
  <si>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</si>
  <si>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</si>
  <si>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</si>
  <si>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</si>
  <si>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</si>
  <si>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</si>
  <si>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</si>
  <si>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</si>
  <si>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</si>
  <si>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</si>
  <si>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</si>
  <si>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</si>
  <si>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</si>
  <si>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</si>
  <si>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</si>
  <si>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</si>
  <si>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</si>
  <si>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</si>
  <si>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</si>
  <si>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</si>
  <si>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</si>
  <si>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</si>
  <si>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</si>
  <si>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</si>
  <si>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</si>
  <si>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</si>
  <si>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</si>
  <si>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</si>
  <si>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</si>
  <si>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</si>
  <si>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</si>
  <si>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</si>
  <si>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</si>
  <si>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</si>
  <si>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</si>
  <si>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</si>
  <si>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</si>
  <si>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</si>
  <si>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</si>
  <si>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</si>
  <si>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</si>
  <si>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</si>
  <si>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</si>
  <si>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</si>
  <si>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</si>
  <si>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</si>
  <si>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</si>
  <si>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</si>
  <si>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</si>
  <si>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</si>
  <si>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</si>
  <si>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</si>
  <si>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</si>
  <si>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</si>
  <si>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</si>
  <si>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</si>
  <si>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</si>
  <si>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</si>
  <si>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</si>
  <si>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</si>
  <si>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</si>
  <si>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</si>
  <si>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</si>
  <si>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</si>
  <si>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</si>
  <si>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</si>
  <si>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</si>
  <si>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</si>
  <si>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</si>
  <si>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</si>
  <si>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</si>
  <si>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</si>
  <si>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</si>
  <si>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</si>
  <si>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</si>
  <si>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</si>
  <si>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</si>
  <si>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</si>
  <si>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</si>
  <si>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</si>
  <si>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</si>
  <si>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</si>
  <si>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</si>
  <si>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</si>
  <si>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</si>
  <si>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</si>
  <si>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</si>
  <si>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</si>
  <si>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</si>
  <si>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</si>
  <si>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</si>
  <si>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</si>
  <si>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</si>
  <si>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</si>
  <si>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</si>
  <si>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</si>
  <si>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</si>
  <si>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</si>
  <si>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</si>
  <si>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</si>
  <si>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</si>
  <si>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</si>
  <si>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</si>
  <si>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</si>
  <si>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</si>
  <si>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</si>
  <si>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</si>
  <si>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</si>
  <si>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</si>
  <si>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</si>
  <si>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</si>
  <si>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</si>
  <si>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</si>
  <si>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</si>
  <si>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</si>
  <si>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</si>
  <si>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</si>
  <si>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</si>
  <si>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</si>
  <si>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</si>
  <si>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</si>
  <si>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</si>
  <si>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</si>
  <si>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</si>
  <si>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</si>
  <si>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</si>
  <si>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</si>
  <si>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</si>
  <si>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</si>
  <si>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</si>
  <si>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</si>
  <si>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</si>
  <si>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</si>
  <si>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</si>
  <si>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</si>
  <si>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</si>
  <si>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</si>
  <si>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</si>
  <si>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</si>
  <si>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</si>
  <si>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</si>
  <si>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</si>
  <si>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</si>
  <si>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</si>
  <si>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</si>
  <si>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</si>
  <si>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</si>
  <si>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</si>
  <si>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</si>
  <si>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</si>
  <si>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</si>
  <si>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</si>
  <si>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</si>
  <si>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</si>
  <si>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</si>
  <si>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</si>
  <si>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</si>
  <si>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</si>
  <si>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</si>
  <si>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</si>
  <si>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</si>
  <si>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</si>
  <si>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</si>
  <si>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</si>
  <si>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</si>
  <si>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</si>
  <si>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</si>
  <si>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</si>
  <si>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</si>
  <si>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</si>
  <si>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</si>
  <si>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</si>
  <si>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</si>
  <si>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</si>
  <si>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</si>
  <si>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</si>
  <si>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</si>
  <si>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</si>
  <si>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</si>
  <si>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</si>
  <si>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</si>
  <si>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</si>
  <si>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</si>
  <si>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</si>
  <si>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</si>
  <si>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</si>
  <si>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</si>
  <si>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</si>
  <si>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</si>
  <si>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</si>
  <si>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</si>
  <si>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</si>
  <si>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</si>
  <si>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</si>
  <si>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</si>
  <si>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</si>
  <si>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</si>
  <si>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</si>
  <si>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</si>
  <si>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</si>
  <si>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</si>
  <si>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</si>
  <si>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</si>
  <si>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</si>
  <si>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</si>
  <si>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</si>
  <si>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</si>
  <si>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</si>
  <si>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</si>
  <si>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</si>
  <si>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</si>
  <si>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</si>
  <si>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</si>
  <si>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</si>
  <si>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</si>
  <si>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</si>
  <si>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</si>
  <si>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</si>
  <si>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</si>
  <si>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</si>
  <si>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</si>
  <si>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</si>
  <si>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</si>
  <si>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</si>
  <si>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</si>
  <si>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</si>
  <si>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</si>
  <si>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</si>
  <si>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</si>
  <si>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</si>
  <si>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</si>
  <si>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</si>
  <si>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</si>
  <si>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</si>
  <si>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</si>
  <si>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</si>
  <si>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</si>
  <si>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</si>
  <si>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</si>
  <si>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</si>
  <si>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</si>
  <si>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</si>
  <si>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</si>
  <si>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</si>
  <si>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</si>
  <si>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</si>
  <si>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</si>
  <si>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</si>
  <si>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</si>
  <si>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</si>
  <si>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</si>
  <si>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</si>
  <si>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</si>
  <si>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</si>
  <si>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</si>
  <si>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</si>
  <si>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</si>
  <si>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</si>
  <si>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</si>
  <si>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</si>
  <si>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</si>
  <si>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</si>
  <si>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</si>
  <si>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</si>
  <si>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</si>
  <si>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</si>
  <si>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</si>
  <si>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</si>
  <si>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</si>
  <si>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</si>
  <si>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</si>
  <si>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</si>
  <si>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</si>
  <si>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</si>
  <si>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</si>
  <si>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</si>
  <si>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</si>
  <si>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</si>
  <si>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</si>
  <si>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</si>
  <si>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</si>
  <si>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</si>
  <si>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</si>
  <si>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</si>
  <si>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</si>
  <si>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</si>
  <si>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</si>
  <si>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</si>
  <si>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</si>
  <si>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</si>
  <si>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</si>
  <si>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</si>
  <si>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</si>
  <si>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</si>
  <si>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</si>
  <si>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</si>
  <si>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</si>
  <si>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</si>
  <si>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</si>
  <si>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</si>
  <si>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</si>
  <si>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</si>
  <si>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</si>
  <si>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</si>
  <si>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</si>
  <si>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</si>
  <si>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</si>
  <si>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</si>
  <si>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</si>
  <si>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</si>
  <si>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</si>
  <si>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</si>
  <si>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</si>
  <si>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</si>
  <si>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</si>
  <si>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</si>
  <si>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</si>
  <si>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</si>
  <si>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</si>
  <si>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</si>
  <si>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</si>
  <si>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</si>
  <si>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</si>
  <si>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</si>
  <si>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</si>
  <si>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</si>
  <si>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</si>
  <si>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</si>
  <si>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</si>
  <si>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</si>
  <si>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</si>
  <si>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</si>
  <si>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</si>
  <si>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</si>
  <si>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</si>
  <si>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</si>
  <si>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</si>
  <si>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</si>
  <si>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</si>
  <si>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</si>
  <si>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</si>
  <si>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</si>
  <si>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</si>
  <si>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</si>
  <si>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</si>
  <si>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</si>
  <si>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</si>
  <si>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</si>
  <si>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</si>
  <si>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</si>
  <si>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</si>
  <si>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</si>
  <si>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</si>
  <si>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</si>
  <si>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</si>
  <si>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</si>
  <si>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</si>
  <si>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</si>
  <si>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</si>
  <si>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</si>
  <si>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</si>
  <si>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</si>
  <si>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</si>
  <si>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</si>
  <si>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</si>
  <si>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</si>
  <si>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</si>
  <si>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</si>
  <si>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</si>
  <si>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</si>
  <si>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</si>
  <si>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</si>
  <si>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</si>
  <si>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</si>
  <si>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</si>
  <si>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</si>
  <si>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</si>
  <si>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</si>
  <si>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</si>
  <si>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</si>
  <si>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</si>
  <si>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</si>
  <si>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</si>
  <si>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</si>
  <si>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</si>
  <si>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</si>
  <si>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</si>
  <si>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</si>
  <si>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</si>
  <si>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</si>
  <si>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</si>
  <si>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</si>
  <si>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</si>
  <si>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</si>
  <si>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</si>
  <si>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</si>
  <si>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</si>
  <si>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</si>
  <si>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</si>
  <si>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</si>
  <si>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</si>
  <si>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</si>
  <si>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</si>
  <si>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</si>
  <si>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</si>
  <si>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</si>
  <si>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</si>
  <si>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</si>
  <si>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</si>
  <si>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</si>
  <si>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</si>
  <si>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</si>
  <si>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</si>
  <si>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</si>
  <si>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</si>
  <si>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</si>
  <si>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</si>
  <si>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</si>
  <si>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</si>
  <si>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</si>
  <si>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</si>
  <si>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</si>
  <si>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</si>
  <si>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</si>
  <si>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</si>
  <si>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</si>
  <si>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</si>
  <si>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</si>
  <si>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</si>
  <si>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</si>
  <si>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</si>
  <si>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</si>
  <si>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</si>
  <si>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</si>
  <si>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</si>
  <si>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</si>
  <si>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</si>
  <si>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</si>
  <si>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</si>
  <si>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</si>
  <si>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</si>
  <si>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</si>
  <si>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</si>
  <si>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</si>
  <si>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</si>
  <si>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</si>
  <si>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</si>
  <si>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</si>
  <si>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</si>
  <si>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</si>
  <si>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</si>
  <si>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</si>
  <si>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</si>
  <si>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</si>
  <si>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</si>
  <si>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</si>
  <si>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</si>
  <si>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</si>
  <si>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</si>
  <si>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</si>
  <si>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</si>
  <si>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</si>
  <si>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</si>
  <si>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</si>
  <si>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</si>
  <si>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</si>
  <si>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</si>
  <si>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</si>
  <si>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</si>
  <si>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</si>
  <si>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</si>
  <si>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</si>
  <si>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</si>
  <si>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</si>
  <si>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</si>
  <si>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</si>
  <si>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</si>
  <si>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</si>
  <si>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</si>
  <si>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</si>
  <si>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</si>
  <si>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</si>
  <si>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</si>
  <si>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</si>
  <si>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</si>
  <si>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</si>
  <si>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</si>
  <si>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</si>
  <si>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</si>
  <si>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</si>
  <si>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</si>
  <si>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</si>
  <si>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</si>
  <si>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</si>
  <si>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</si>
  <si>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</si>
  <si>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</si>
  <si>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</si>
  <si>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</si>
  <si>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</si>
  <si>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</si>
  <si>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</si>
  <si>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</si>
  <si>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</si>
  <si>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</si>
  <si>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</si>
  <si>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</si>
  <si>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</si>
  <si>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</si>
  <si>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</si>
  <si>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</si>
  <si>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</si>
  <si>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</si>
  <si>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</si>
  <si>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</si>
  <si>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</si>
  <si>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</si>
  <si>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</si>
  <si>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</si>
  <si>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</si>
  <si>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</si>
  <si>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</si>
  <si>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</si>
  <si>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</si>
  <si>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</si>
  <si>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</si>
  <si>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</si>
  <si>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</si>
  <si>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</si>
  <si>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</si>
  <si>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</si>
  <si>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</si>
  <si>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</si>
  <si>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</si>
  <si>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</si>
  <si>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</si>
  <si>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</si>
  <si>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</si>
  <si>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</si>
  <si>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</si>
  <si>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</si>
  <si>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</si>
  <si>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</si>
  <si>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</si>
  <si>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</si>
  <si>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</si>
  <si>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</si>
  <si>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</si>
  <si>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</si>
  <si>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</si>
  <si>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</si>
  <si>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</si>
  <si>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</si>
  <si>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</si>
  <si>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</si>
  <si>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</si>
  <si>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</si>
  <si>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</si>
  <si>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</si>
  <si>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</si>
  <si>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</si>
  <si>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</si>
  <si>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</si>
  <si>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</si>
  <si>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</si>
  <si>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</si>
  <si>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</si>
  <si>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</si>
  <si>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</si>
  <si>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</si>
  <si>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</si>
  <si>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</si>
  <si>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</si>
  <si>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</si>
  <si>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</si>
  <si>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</si>
  <si>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</si>
  <si>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</si>
  <si>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</si>
  <si>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</si>
  <si>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</si>
  <si>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</si>
  <si>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</si>
  <si>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</si>
  <si>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</si>
  <si>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</si>
  <si>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</si>
  <si>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</si>
  <si>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</si>
  <si>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</si>
  <si>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</si>
  <si>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</si>
  <si>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</si>
  <si>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</si>
  <si>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</si>
  <si>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</si>
  <si>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</si>
  <si>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</si>
  <si>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</si>
  <si>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</si>
  <si>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</si>
  <si>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</si>
  <si>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</si>
  <si>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</si>
  <si>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</si>
  <si>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</si>
  <si>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</si>
  <si>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</si>
  <si>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</si>
  <si>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</si>
  <si>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</si>
  <si>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</si>
  <si>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</si>
  <si>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</si>
  <si>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</si>
  <si>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</si>
  <si>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</si>
  <si>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</si>
  <si>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</si>
  <si>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</si>
  <si>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</si>
  <si>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</si>
  <si>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</si>
  <si>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</si>
  <si>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</si>
  <si>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</si>
  <si>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</si>
  <si>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</si>
  <si>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</si>
  <si>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</si>
  <si>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</si>
  <si>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</si>
  <si>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</si>
  <si>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</si>
  <si>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</si>
  <si>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</si>
  <si>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</si>
  <si>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</si>
  <si>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</si>
  <si>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</si>
  <si>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</si>
  <si>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</si>
  <si>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</si>
  <si>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</si>
  <si>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</si>
  <si>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</si>
  <si>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</si>
  <si>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</si>
  <si>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</si>
  <si>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</si>
  <si>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</si>
  <si>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</si>
  <si>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</si>
  <si>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</si>
  <si>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</si>
  <si>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</si>
  <si>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</si>
  <si>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</si>
  <si>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</si>
  <si>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</si>
  <si>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</si>
  <si>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</si>
  <si>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</si>
  <si>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</si>
  <si>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</si>
  <si>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</si>
  <si>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</si>
  <si>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</si>
  <si>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</si>
  <si>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</si>
  <si>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</si>
  <si>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</si>
  <si>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</si>
  <si>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</si>
  <si>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</si>
  <si>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</si>
  <si>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</si>
  <si>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</si>
  <si>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</si>
  <si>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</si>
  <si>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</si>
  <si>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</si>
  <si>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</si>
  <si>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</si>
  <si>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</si>
  <si>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</si>
  <si>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</si>
  <si>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</si>
  <si>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</si>
  <si>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</si>
  <si>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</si>
  <si>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</si>
  <si>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</si>
  <si>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</si>
  <si>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</si>
  <si>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</si>
  <si>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</si>
  <si>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</si>
  <si>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</si>
  <si>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</si>
  <si>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</si>
  <si>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</si>
  <si>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</si>
  <si>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</si>
  <si>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</si>
  <si>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</si>
  <si>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</si>
  <si>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</si>
  <si>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</si>
  <si>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</si>
  <si>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</si>
  <si>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</si>
  <si>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</si>
  <si>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</si>
  <si>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</si>
  <si>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</si>
  <si>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</si>
  <si>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</si>
  <si>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</si>
  <si>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</si>
  <si>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</si>
  <si>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</si>
  <si>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</si>
  <si>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</si>
  <si>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</si>
  <si>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</si>
  <si>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</si>
  <si>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</si>
  <si>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</si>
  <si>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</si>
  <si>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</si>
  <si>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</si>
  <si>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</si>
  <si>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</si>
  <si>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</si>
  <si>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</si>
  <si>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</si>
  <si>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</si>
  <si>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</si>
  <si>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</si>
  <si>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</si>
  <si>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</si>
  <si>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</si>
  <si>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</si>
  <si>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</si>
  <si>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</si>
  <si>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</si>
  <si>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</si>
  <si>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</si>
  <si>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</si>
  <si>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</si>
  <si>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</si>
  <si>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</si>
  <si>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</si>
  <si>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</si>
  <si>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</si>
  <si>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</si>
  <si>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</si>
  <si>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</si>
  <si>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</si>
  <si>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</si>
  <si>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</si>
  <si>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</si>
  <si>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</si>
  <si>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</si>
  <si>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</si>
  <si>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</si>
  <si>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</si>
  <si>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</si>
  <si>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</si>
  <si>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</si>
  <si>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</si>
  <si>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</si>
  <si>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</si>
  <si>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</si>
  <si>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</si>
  <si>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</si>
  <si>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</si>
  <si>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</si>
  <si>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</si>
  <si>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</si>
  <si>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</si>
  <si>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</si>
  <si>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</si>
  <si>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</si>
  <si>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</si>
  <si>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</si>
  <si>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</si>
  <si>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</si>
  <si>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</si>
  <si>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</si>
  <si>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</si>
  <si>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</si>
  <si>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</si>
  <si>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</si>
  <si>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</si>
  <si>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</si>
  <si>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</si>
  <si>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</si>
  <si>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</si>
  <si>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</si>
  <si>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</si>
  <si>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</si>
  <si>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</si>
  <si>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</si>
  <si>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</si>
  <si>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</si>
  <si>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</si>
  <si>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</si>
  <si>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</si>
  <si>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</si>
  <si>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</si>
  <si>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</si>
  <si>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</si>
  <si>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</si>
  <si>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</si>
  <si>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</si>
  <si>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</si>
  <si>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</si>
  <si>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</si>
  <si>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</si>
  <si>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</si>
  <si>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</si>
  <si>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</si>
  <si>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</si>
  <si>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</si>
  <si>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</si>
  <si>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</si>
  <si>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</si>
  <si>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</si>
  <si>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</si>
  <si>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</si>
  <si>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</si>
  <si>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</si>
  <si>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</si>
  <si>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</si>
  <si>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</si>
  <si>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</si>
  <si>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</si>
  <si>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</si>
  <si>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</si>
  <si>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</si>
  <si>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</si>
  <si>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</si>
  <si>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</si>
  <si>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</si>
  <si>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</si>
  <si>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</si>
  <si>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</si>
  <si>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</si>
  <si>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</si>
  <si>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</si>
  <si>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</si>
  <si>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</si>
  <si>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</si>
  <si>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</si>
  <si>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</si>
  <si>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</si>
  <si>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</si>
  <si>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</si>
  <si>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</si>
  <si>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</si>
  <si>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</si>
  <si>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</si>
  <si>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</si>
  <si>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</si>
  <si>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</si>
  <si>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</si>
  <si>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</si>
  <si>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</si>
  <si>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</si>
  <si>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</si>
  <si>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</si>
  <si>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</si>
  <si>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</si>
  <si>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</si>
  <si>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</si>
  <si>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</si>
  <si>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</si>
  <si>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</si>
  <si>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</si>
  <si>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</si>
  <si>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</si>
  <si>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</si>
  <si>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</si>
  <si>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</si>
  <si>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</si>
  <si>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</si>
  <si>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</si>
  <si>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</si>
  <si>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</si>
  <si>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</si>
  <si>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</si>
  <si>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</si>
  <si>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</si>
  <si>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</si>
  <si>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</si>
  <si>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</si>
  <si>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</si>
  <si>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</si>
  <si>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</si>
  <si>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</si>
  <si>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</si>
  <si>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</si>
  <si>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</si>
  <si>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</si>
  <si>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</si>
  <si>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</si>
  <si>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</si>
  <si>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</si>
  <si>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</si>
  <si>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</si>
  <si>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</si>
  <si>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</si>
  <si>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</si>
  <si>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</si>
  <si>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</si>
  <si>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</si>
  <si>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</si>
  <si>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</si>
  <si>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</si>
  <si>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</si>
  <si>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</si>
  <si>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</si>
  <si>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</si>
  <si>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</si>
  <si>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</si>
  <si>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</si>
  <si>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</si>
  <si>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</si>
  <si>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</si>
  <si>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</si>
  <si>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</si>
  <si>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</si>
  <si>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</si>
  <si>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</si>
  <si>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</si>
  <si>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</si>
  <si>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</si>
  <si>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</si>
  <si>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</si>
  <si>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</si>
  <si>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</si>
  <si>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</si>
  <si>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</si>
  <si>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</si>
  <si>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</si>
  <si>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</si>
  <si>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</si>
  <si>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</si>
  <si>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</si>
  <si>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</si>
  <si>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</si>
  <si>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</si>
  <si>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</si>
  <si>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</si>
  <si>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</si>
  <si>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</si>
  <si>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</si>
  <si>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</si>
  <si>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</si>
  <si>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</si>
  <si>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</si>
  <si>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</si>
  <si>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</si>
  <si>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</si>
  <si>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</si>
  <si>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</si>
  <si>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</si>
  <si>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</si>
  <si>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</si>
  <si>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</si>
  <si>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</si>
  <si>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</si>
  <si>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</si>
  <si>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</si>
  <si>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</si>
  <si>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</si>
  <si>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</si>
  <si>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</si>
  <si>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</si>
  <si>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</si>
  <si>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</si>
  <si>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</si>
  <si>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</si>
  <si>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</si>
  <si>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</si>
  <si>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</si>
  <si>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</si>
  <si>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</si>
  <si>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</si>
  <si>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</si>
  <si>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</si>
  <si>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</si>
  <si>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</si>
  <si>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</si>
  <si>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</si>
  <si>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</si>
  <si>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</si>
  <si>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</si>
  <si>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</si>
  <si>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</si>
  <si>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</si>
  <si>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</si>
  <si>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</si>
  <si>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</si>
  <si>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</si>
  <si>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</si>
  <si>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</si>
  <si>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</si>
  <si>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</si>
  <si>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</si>
  <si>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</si>
  <si>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</si>
  <si>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</si>
  <si>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</si>
  <si>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</si>
  <si>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</si>
  <si>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</si>
  <si>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</si>
  <si>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</si>
  <si>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</si>
  <si>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</si>
  <si>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</si>
  <si>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</si>
  <si>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</si>
  <si>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</si>
  <si>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</si>
  <si>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</si>
  <si>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</si>
  <si>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</si>
  <si>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</si>
  <si>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</si>
  <si>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</si>
  <si>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</si>
  <si>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</si>
  <si>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</si>
  <si>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</si>
  <si>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</si>
  <si>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</si>
  <si>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</si>
  <si>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</si>
  <si>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</si>
  <si>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</si>
  <si>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</si>
  <si>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</si>
  <si>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</si>
  <si>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</si>
  <si>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</si>
  <si>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</si>
  <si>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</si>
  <si>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</si>
  <si>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</si>
  <si>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</si>
  <si>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</si>
  <si>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</si>
  <si>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</si>
  <si>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</si>
  <si>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</si>
  <si>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</si>
  <si>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</si>
  <si>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</si>
  <si>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</si>
  <si>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</si>
  <si>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</si>
  <si>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</si>
  <si>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</si>
  <si>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</si>
  <si>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</si>
  <si>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</si>
  <si>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</si>
  <si>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</si>
  <si>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</si>
  <si>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</si>
  <si>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</si>
  <si>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</si>
  <si>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</si>
  <si>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</si>
  <si>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</si>
  <si>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</si>
  <si>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</si>
  <si>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</si>
  <si>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</si>
  <si>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</si>
  <si>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</si>
  <si>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</si>
  <si>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</si>
  <si>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</si>
  <si>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</si>
  <si>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</si>
  <si>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</si>
  <si>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</si>
  <si>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</si>
  <si>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</si>
  <si>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</si>
  <si>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</si>
  <si>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</si>
  <si>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</si>
  <si>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</si>
  <si>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</si>
  <si>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</si>
  <si>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</si>
  <si>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</si>
  <si>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</si>
  <si>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</si>
  <si>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</si>
  <si>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</si>
  <si>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</si>
  <si>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</si>
  <si>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</si>
  <si>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</si>
  <si>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</si>
  <si>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</si>
  <si>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</si>
  <si>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</si>
  <si>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</si>
  <si>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</si>
  <si>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</si>
  <si>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</si>
  <si>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</si>
  <si>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</si>
  <si>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</si>
  <si>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</si>
  <si>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</si>
  <si>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</si>
  <si>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</si>
  <si>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</si>
  <si>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</si>
  <si>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</si>
  <si>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</si>
  <si>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</si>
  <si>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</si>
  <si>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</si>
  <si>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</si>
  <si>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</si>
  <si>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</si>
  <si>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</si>
  <si>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</si>
  <si>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</si>
  <si>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</si>
  <si>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</si>
  <si>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</si>
  <si>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</si>
  <si>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</si>
  <si>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</si>
  <si>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</si>
  <si>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</si>
  <si>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</si>
  <si>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</si>
  <si>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</si>
  <si>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</si>
  <si>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</si>
  <si>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</si>
  <si>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</si>
  <si>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</si>
  <si>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</si>
  <si>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</si>
  <si>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</si>
  <si>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</si>
  <si>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</si>
  <si>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</si>
  <si>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</si>
  <si>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</si>
  <si>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</si>
  <si>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</si>
  <si>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</si>
  <si>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</si>
  <si>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</si>
  <si>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</si>
  <si>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</si>
  <si>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</si>
  <si>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</si>
  <si>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</si>
  <si>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</si>
  <si>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</si>
  <si>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</si>
  <si>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</si>
  <si>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</si>
  <si>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</si>
  <si>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</si>
  <si>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</si>
  <si>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</si>
  <si>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</si>
  <si>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</si>
  <si>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</si>
  <si>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</si>
  <si>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</si>
  <si>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</si>
  <si>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</si>
  <si>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</si>
  <si>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</si>
  <si>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</si>
  <si>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</si>
  <si>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</si>
  <si>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</si>
  <si>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</si>
  <si>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</si>
  <si>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</si>
  <si>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</si>
  <si>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</si>
  <si>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</si>
  <si>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</si>
  <si>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</si>
  <si>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</si>
  <si>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</si>
  <si>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</si>
  <si>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</si>
  <si>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</si>
  <si>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</si>
  <si>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</si>
  <si>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</si>
  <si>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</si>
  <si>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</si>
  <si>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</si>
  <si>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</si>
  <si>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</si>
  <si>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</si>
  <si>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</si>
  <si>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</si>
  <si>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</si>
  <si>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</si>
  <si>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</si>
  <si>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</si>
  <si>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</si>
  <si>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</si>
  <si>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</si>
  <si>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</si>
  <si>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</si>
  <si>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</si>
  <si>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</si>
  <si>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</si>
  <si>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</si>
  <si>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</si>
  <si>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</si>
  <si>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</si>
  <si>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</si>
  <si>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</si>
  <si>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</si>
  <si>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</si>
  <si>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</si>
  <si>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</si>
  <si>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</si>
  <si>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</si>
  <si>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</si>
  <si>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</si>
  <si>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</si>
  <si>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</si>
  <si>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</si>
  <si>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</si>
  <si>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</si>
  <si>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</si>
  <si>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</si>
  <si>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</si>
  <si>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</si>
  <si>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</si>
  <si>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</si>
  <si>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</si>
  <si>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</si>
  <si>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</si>
  <si>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</si>
  <si>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</si>
  <si>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</si>
  <si>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</si>
  <si>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</si>
  <si>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</si>
  <si>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</si>
  <si>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</si>
  <si>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</si>
  <si>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</si>
  <si>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</si>
  <si>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</si>
  <si>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</si>
  <si>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</si>
  <si>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</si>
  <si>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</si>
  <si>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</si>
  <si>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</si>
  <si>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</si>
  <si>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</si>
  <si>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</si>
  <si>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</si>
  <si>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</si>
  <si>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</si>
  <si>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</si>
  <si>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</si>
  <si>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</si>
  <si>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</si>
  <si>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</si>
  <si>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</si>
  <si>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</si>
  <si>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</si>
  <si>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</si>
  <si>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</si>
  <si>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</si>
  <si>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</si>
  <si>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</si>
  <si>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</si>
  <si>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</si>
  <si>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</si>
  <si>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</si>
  <si>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</si>
  <si>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</si>
  <si>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</si>
  <si>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</si>
  <si>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</si>
  <si>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</si>
  <si>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</si>
  <si>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</si>
  <si>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</si>
  <si>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</si>
  <si>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</si>
  <si>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</si>
  <si>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</si>
  <si>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</si>
  <si>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</si>
  <si>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</si>
  <si>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</si>
  <si>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</si>
  <si>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</si>
  <si>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</si>
  <si>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</si>
  <si>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</si>
  <si>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</si>
  <si>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</si>
  <si>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</si>
  <si>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</si>
  <si>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</si>
  <si>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</si>
  <si>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</si>
  <si>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</si>
  <si>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</si>
  <si>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</si>
  <si>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</si>
  <si>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</si>
  <si>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</si>
  <si>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</si>
  <si>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</si>
  <si>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</si>
  <si>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</si>
  <si>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</si>
  <si>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</si>
  <si>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</si>
  <si>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</si>
  <si>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</si>
  <si>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</si>
  <si>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</si>
  <si>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</si>
  <si>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</si>
  <si>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</si>
  <si>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</si>
  <si>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</si>
  <si>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</si>
  <si>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</si>
  <si>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</si>
  <si>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</si>
  <si>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</si>
  <si>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</si>
  <si>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ELETROTÉCNICO COM ENCARGOS COMPLEMENTARES</t>
  </si>
  <si>
    <t>ENCARREGADO GERAL DE OBRAS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</si>
  <si>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</si>
  <si>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</si>
  <si>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</si>
  <si>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</si>
  <si>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</si>
  <si>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</si>
  <si>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</si>
  <si>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</si>
  <si>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</si>
  <si>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</si>
  <si>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</si>
  <si>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</si>
  <si>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</si>
  <si>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</si>
  <si>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</si>
  <si>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</si>
  <si>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</si>
  <si>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</si>
  <si>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</si>
  <si>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</si>
  <si>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</si>
  <si>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</si>
  <si>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</si>
  <si>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</si>
  <si>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</si>
  <si>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</si>
  <si>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</si>
  <si>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</si>
  <si>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</si>
  <si>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</si>
  <si>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</si>
  <si>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</si>
  <si>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</si>
  <si>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</si>
  <si>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</si>
  <si>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</si>
  <si>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</si>
  <si>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</si>
  <si>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</si>
  <si>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</si>
  <si>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</si>
  <si>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</si>
  <si>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</si>
  <si>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</si>
  <si>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</si>
  <si>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</si>
  <si>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</si>
  <si>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</si>
  <si>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</si>
  <si>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</si>
  <si>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</si>
  <si>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</si>
  <si>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</si>
  <si>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</si>
  <si>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</si>
  <si>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</si>
  <si>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</si>
  <si>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</si>
  <si>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</si>
  <si>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</si>
  <si>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</si>
  <si>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</si>
  <si>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</si>
  <si>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</si>
  <si>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</si>
  <si>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</si>
  <si>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</si>
  <si>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</si>
  <si>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</si>
  <si>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</si>
  <si>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</si>
  <si>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</si>
  <si>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</si>
  <si>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</si>
  <si>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</si>
  <si>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</si>
  <si>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</si>
  <si>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</si>
  <si>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</si>
  <si>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</si>
  <si>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</si>
  <si>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</si>
  <si>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</si>
  <si>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</si>
  <si>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</si>
  <si>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</si>
  <si>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</si>
  <si>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</si>
  <si>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</si>
  <si>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</si>
  <si>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</si>
  <si>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</si>
  <si>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</si>
  <si>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</si>
  <si>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</si>
  <si>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</si>
  <si>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</si>
  <si>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</si>
  <si>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</si>
  <si>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</si>
  <si>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</si>
  <si>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</si>
  <si>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</si>
  <si>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</si>
  <si>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</si>
  <si>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</si>
  <si>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</si>
  <si>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</si>
  <si>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</si>
  <si>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</si>
  <si>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</si>
  <si>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</si>
  <si>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</si>
  <si>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</si>
  <si>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</si>
  <si>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</si>
  <si>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</si>
  <si>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</si>
  <si>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</si>
  <si>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</si>
  <si>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</si>
  <si>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CUBA DE EMBUTIR DE AÇO INOXIDÁVEL MÉDIA, INCLUSO VÁLVULA TIPO AMERICANA E SIFÃO TIPO GARRAFA EM METAL CROMADO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</si>
  <si>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</si>
  <si>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</si>
  <si>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</si>
  <si>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</si>
  <si>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</si>
  <si>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</si>
  <si>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</si>
  <si>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</si>
  <si>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</si>
  <si>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</si>
  <si>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</si>
  <si>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</si>
  <si>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</si>
  <si>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</si>
  <si>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</si>
  <si>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</si>
  <si>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</si>
  <si>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</si>
  <si>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PARA ENTRADA DE ÁGUA EMBUTIDA - PADRÃO ALTO - FORNECIMENTO E INSTALAÇÃO. AF_01/2020</t>
  </si>
  <si>
    <t>PORTA TOALHA ROSTO EM METAL CROMADO, TIPO ARGOLA, INCLUSO FIXAÇÃO. AF_01/2020</t>
  </si>
  <si>
    <t>PUXADOR PARA PCD, FIXADO NA PORTA - FORNECIMENTO E INSTALAÇÃO.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</si>
  <si>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</si>
  <si>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</si>
  <si>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</si>
  <si>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</si>
  <si>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</si>
  <si>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</si>
  <si>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</si>
  <si>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</si>
  <si>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</si>
  <si>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</si>
  <si>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</si>
  <si>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</si>
  <si>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</si>
  <si>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</si>
  <si>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</si>
  <si>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</si>
  <si>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</si>
  <si>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</si>
  <si>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</si>
  <si>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</si>
  <si>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</si>
  <si>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</si>
  <si>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</si>
  <si>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</si>
  <si>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LAVATÓRIO COM SENSOR DE PRESENCA.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</si>
  <si>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</si>
  <si>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</si>
  <si>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</si>
  <si>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</si>
  <si>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</si>
  <si>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</si>
  <si>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</si>
  <si>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</si>
  <si>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</si>
  <si>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</si>
  <si>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</si>
  <si>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</si>
  <si>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</si>
  <si>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</si>
  <si>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</si>
  <si>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</si>
  <si>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</si>
  <si>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</si>
  <si>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</si>
  <si>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</si>
  <si>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</si>
  <si>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</si>
  <si>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</si>
  <si>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</si>
  <si>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</si>
  <si>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</si>
  <si>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</si>
  <si>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</si>
  <si>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</si>
  <si>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</si>
  <si>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</si>
  <si>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</si>
  <si>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</si>
  <si>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</si>
  <si>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</si>
  <si>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</si>
  <si>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</si>
  <si>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</si>
  <si>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</si>
  <si>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</si>
  <si>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</si>
  <si>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</si>
  <si>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</si>
  <si>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</si>
  <si>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</si>
  <si>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</si>
  <si>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</si>
  <si>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</si>
  <si>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</si>
  <si>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</si>
  <si>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</si>
  <si>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</si>
  <si>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</si>
  <si>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</si>
  <si>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</si>
  <si>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</si>
  <si>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</si>
  <si>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</si>
  <si>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</si>
  <si>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</si>
  <si>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</si>
  <si>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</si>
  <si>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</si>
  <si>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</si>
  <si>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</si>
  <si>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</si>
  <si>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</si>
  <si>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</si>
  <si>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</si>
  <si>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</si>
  <si>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</si>
  <si>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</si>
  <si>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</si>
  <si>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</si>
  <si>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</si>
  <si>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</si>
  <si>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</si>
  <si>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</si>
  <si>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</si>
  <si>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</si>
  <si>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</si>
  <si>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</si>
  <si>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</si>
  <si>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</si>
  <si>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</si>
  <si>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</si>
  <si>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</si>
  <si>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</si>
  <si>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</si>
  <si>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</si>
  <si>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</si>
  <si>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</si>
  <si>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</si>
  <si>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</si>
  <si>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</si>
  <si>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</si>
  <si>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</si>
  <si>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</si>
  <si>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</si>
  <si>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</si>
  <si>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</si>
  <si>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</si>
  <si>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</si>
  <si>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</si>
  <si>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</si>
  <si>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</si>
  <si>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</si>
  <si>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</si>
  <si>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</si>
  <si>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</si>
  <si>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</si>
  <si>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</si>
  <si>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</si>
  <si>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</si>
  <si>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</si>
  <si>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</si>
  <si>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</si>
  <si>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</si>
  <si>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</si>
  <si>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</si>
  <si>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</si>
  <si>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</si>
  <si>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</si>
  <si>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</si>
  <si>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</si>
  <si>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</si>
  <si>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</si>
  <si>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</si>
  <si>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</si>
  <si>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</si>
  <si>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</si>
  <si>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</si>
  <si>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</si>
  <si>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</si>
  <si>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</si>
  <si>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</si>
  <si>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</si>
  <si>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</si>
  <si>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</si>
  <si>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</si>
  <si>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</si>
  <si>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</si>
  <si>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</si>
  <si>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</si>
  <si>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</si>
  <si>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</si>
  <si>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</si>
  <si>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</si>
  <si>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</si>
  <si>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</si>
  <si>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</si>
  <si>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</si>
  <si>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</si>
  <si>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</si>
  <si>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</si>
  <si>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</si>
  <si>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</si>
  <si>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</si>
  <si>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</si>
  <si>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</si>
  <si>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</si>
  <si>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</si>
  <si>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</si>
  <si>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</si>
  <si>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</si>
  <si>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</si>
  <si>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</si>
  <si>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</si>
  <si>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</si>
  <si>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</si>
  <si>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</si>
  <si>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</si>
  <si>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</si>
  <si>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</si>
  <si>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</si>
  <si>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</si>
  <si>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</si>
  <si>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</si>
  <si>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</si>
  <si>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</si>
  <si>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</si>
  <si>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</si>
  <si>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</si>
  <si>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</si>
  <si>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</si>
  <si>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</si>
  <si>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</si>
  <si>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</si>
  <si>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</si>
  <si>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</si>
  <si>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</si>
  <si>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</si>
  <si>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</si>
  <si>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</si>
  <si>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</si>
  <si>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</si>
  <si>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</si>
  <si>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</si>
  <si>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</si>
  <si>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</si>
  <si>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</si>
  <si>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</si>
  <si>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</si>
  <si>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</si>
  <si>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</si>
  <si>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</si>
  <si>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</si>
  <si>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</si>
  <si>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</si>
  <si>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</si>
  <si>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</si>
  <si>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</si>
  <si>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</si>
  <si>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</si>
  <si>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</si>
  <si>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</si>
  <si>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</si>
  <si>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</si>
  <si>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</si>
  <si>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</si>
  <si>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</si>
  <si>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</si>
  <si>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</si>
  <si>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</si>
  <si>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</si>
  <si>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</si>
  <si>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</si>
  <si>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</si>
  <si>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</si>
  <si>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</si>
  <si>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</si>
  <si>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</si>
  <si>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</si>
  <si>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</si>
  <si>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</si>
  <si>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</si>
  <si>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</si>
  <si>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UNXKM</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</si>
  <si>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</si>
  <si>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</si>
  <si>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</si>
  <si>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</si>
  <si>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</si>
  <si>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</si>
  <si>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</si>
  <si>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</si>
  <si>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</si>
  <si>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</si>
  <si>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</si>
  <si>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</si>
  <si>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</si>
  <si>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</si>
  <si>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</si>
  <si>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</si>
  <si>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</si>
  <si>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</si>
  <si>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</si>
  <si>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</si>
  <si>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</si>
  <si>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</si>
  <si>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</si>
  <si>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</si>
  <si>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</si>
  <si>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</si>
  <si>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</si>
  <si>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</si>
  <si>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</si>
  <si>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</si>
  <si>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</si>
  <si>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</si>
  <si>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</si>
  <si>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</si>
  <si>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</si>
  <si>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</si>
  <si>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</si>
  <si>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</si>
  <si>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</si>
  <si>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</si>
  <si>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</si>
  <si>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</si>
  <si>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</si>
  <si>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</si>
  <si>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</si>
  <si>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</si>
  <si>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</si>
  <si>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</si>
  <si>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</si>
  <si>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</si>
  <si>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</si>
  <si>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</si>
  <si>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</si>
  <si>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</si>
  <si>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</si>
  <si>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</si>
  <si>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</si>
  <si>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</si>
  <si>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</si>
  <si>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</si>
  <si>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</si>
  <si>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</si>
  <si>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</si>
  <si>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</si>
  <si>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</si>
  <si>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</si>
  <si>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</si>
  <si>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</si>
  <si>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</si>
  <si>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</si>
  <si>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</si>
  <si>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</si>
  <si>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</si>
  <si>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</si>
  <si>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</si>
  <si>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</si>
  <si>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</si>
  <si>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</si>
  <si>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</si>
  <si>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</si>
  <si>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</si>
  <si>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</si>
  <si>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</si>
  <si>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</si>
  <si>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</si>
  <si>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</si>
  <si>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</si>
  <si>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</si>
  <si>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</si>
  <si>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</si>
  <si>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</si>
  <si>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</si>
  <si>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</si>
  <si>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</si>
  <si>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</si>
  <si>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</si>
  <si>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</si>
  <si>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</si>
  <si>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</si>
  <si>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</si>
  <si>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</si>
  <si>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</si>
  <si>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</si>
  <si>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</si>
  <si>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</si>
  <si>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</si>
  <si>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</si>
  <si>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</si>
  <si>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</si>
  <si>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</si>
  <si>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</si>
  <si>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</si>
  <si>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</si>
  <si>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</si>
  <si>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</si>
  <si>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</si>
  <si>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</si>
  <si>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</si>
  <si>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</si>
  <si>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</si>
  <si>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</si>
  <si>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</si>
  <si>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</si>
  <si>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</si>
  <si>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</si>
  <si>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</si>
  <si>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</si>
  <si>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</si>
  <si>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</si>
  <si>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</si>
  <si>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</si>
  <si>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</si>
  <si>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</si>
  <si>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</si>
  <si>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</si>
  <si>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</si>
  <si>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</si>
  <si>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</si>
  <si>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</si>
  <si>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</si>
  <si>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</si>
  <si>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</si>
  <si>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</si>
  <si>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</si>
  <si>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</si>
  <si>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</si>
  <si>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</si>
  <si>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</si>
  <si>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</si>
  <si>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</si>
  <si>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</si>
  <si>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</si>
  <si>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</si>
  <si>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</si>
  <si>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</si>
  <si>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</si>
  <si>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</si>
  <si>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</si>
  <si>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</si>
  <si>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</si>
  <si>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</si>
  <si>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</si>
  <si>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</si>
  <si>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</si>
  <si>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</si>
  <si>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</si>
  <si>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</si>
  <si>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</si>
  <si>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</si>
  <si>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</si>
  <si>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</si>
  <si>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</si>
  <si>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</si>
  <si>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</si>
  <si>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</si>
  <si>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</si>
  <si>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</si>
  <si>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</si>
  <si>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</si>
  <si>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</si>
  <si>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</si>
  <si>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</si>
  <si>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</si>
  <si>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</si>
  <si>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</si>
  <si>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</si>
  <si>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</si>
  <si>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</si>
  <si>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</si>
  <si>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</si>
  <si>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</si>
  <si>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</si>
  <si>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</si>
  <si>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</si>
  <si>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</si>
  <si>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</si>
  <si>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</si>
  <si>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</si>
  <si>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</si>
  <si>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</si>
  <si>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</si>
  <si>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</si>
  <si>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</si>
  <si>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</si>
  <si>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</si>
  <si>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</si>
  <si>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</si>
  <si>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</si>
  <si>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</si>
  <si>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</si>
  <si>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</si>
  <si>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</si>
  <si>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</si>
  <si>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</si>
  <si>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</si>
  <si>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</si>
  <si>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</si>
  <si>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</si>
  <si>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</si>
  <si>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</si>
  <si>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</si>
  <si>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</si>
  <si>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</si>
  <si>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</si>
  <si>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</si>
  <si>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</si>
  <si>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</si>
  <si>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</si>
  <si>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</si>
  <si>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</si>
  <si>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</si>
  <si>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</si>
  <si>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</si>
  <si>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</si>
  <si>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</si>
  <si>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</si>
  <si>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</si>
  <si>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</si>
  <si>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</si>
  <si>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</si>
  <si>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</si>
  <si>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</si>
  <si>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</si>
  <si>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</si>
  <si>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</si>
  <si>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</si>
  <si>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</si>
  <si>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</si>
  <si>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</si>
  <si>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</si>
  <si>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</si>
  <si>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</si>
  <si>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</si>
  <si>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</si>
  <si>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</si>
  <si>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</si>
  <si>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</si>
  <si>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</si>
  <si>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</si>
  <si>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</si>
  <si>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</si>
  <si>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</si>
  <si>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</si>
  <si>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</si>
  <si>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</si>
  <si>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</si>
  <si>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</si>
  <si>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</si>
  <si>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</si>
  <si>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</si>
  <si>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</si>
  <si>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</si>
  <si>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</si>
  <si>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</si>
  <si>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</si>
  <si>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</si>
  <si>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</si>
  <si>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</si>
  <si>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</si>
  <si>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</si>
  <si>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</si>
  <si>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</si>
  <si>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</si>
  <si>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</si>
  <si>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</si>
  <si>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</si>
  <si>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</si>
  <si>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</si>
  <si>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</si>
  <si>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</si>
  <si>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</si>
  <si>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</si>
  <si>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</si>
  <si>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</si>
  <si>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</si>
  <si>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</si>
  <si>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</si>
  <si>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</si>
  <si>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</si>
  <si>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</si>
  <si>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</si>
  <si>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</si>
  <si>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</si>
  <si>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</si>
  <si>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</si>
  <si>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</si>
  <si>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</si>
  <si>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</si>
  <si>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</si>
  <si>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</si>
  <si>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</si>
  <si>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</si>
  <si>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</si>
  <si>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</si>
  <si>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</si>
  <si>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</si>
  <si>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</si>
  <si>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</si>
  <si>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</si>
  <si>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</si>
  <si>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</si>
  <si>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</si>
  <si>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</si>
  <si>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</si>
  <si>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</si>
  <si>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</si>
  <si>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</si>
  <si>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</si>
  <si>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</si>
  <si>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</si>
  <si>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</si>
  <si>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</si>
  <si>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</si>
  <si>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</si>
  <si>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</si>
  <si>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</si>
  <si>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</si>
  <si>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</si>
  <si>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</si>
  <si>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</si>
  <si>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</si>
  <si>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</si>
  <si>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</si>
  <si>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</si>
  <si>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</si>
  <si>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</si>
  <si>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</si>
  <si>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</si>
  <si>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</si>
  <si>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</si>
  <si>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</si>
  <si>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</si>
  <si>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</si>
  <si>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</si>
  <si>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</si>
  <si>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</si>
  <si>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</si>
  <si>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</si>
  <si>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</si>
  <si>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</si>
  <si>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</si>
  <si>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</si>
  <si>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</si>
  <si>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</si>
  <si>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</si>
  <si>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</si>
  <si>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</si>
  <si>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</si>
  <si>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</si>
  <si>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</si>
  <si>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</si>
  <si>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</si>
  <si>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</si>
  <si>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</si>
  <si>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</si>
  <si>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</si>
  <si>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</si>
  <si>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</si>
  <si>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</si>
  <si>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</si>
  <si>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</si>
  <si>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</si>
  <si>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</si>
  <si>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</si>
  <si>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</si>
  <si>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</si>
  <si>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</si>
  <si>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</si>
  <si>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</si>
  <si>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</si>
  <si>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</si>
  <si>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</si>
  <si>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</si>
  <si>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</si>
  <si>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</si>
  <si>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</si>
  <si>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</si>
  <si>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</si>
  <si>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</si>
  <si>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</si>
  <si>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</si>
  <si>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</si>
  <si>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</si>
  <si>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</si>
  <si>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</si>
  <si>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</si>
  <si>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</si>
  <si>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</si>
  <si>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</si>
  <si>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</si>
  <si>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</si>
  <si>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</si>
  <si>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</si>
  <si>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</si>
  <si>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</si>
  <si>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</si>
  <si>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</si>
  <si>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</si>
  <si>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</si>
  <si>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</si>
  <si>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</si>
  <si>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</si>
  <si>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</si>
  <si>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</si>
  <si>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</si>
  <si>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</si>
  <si>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</si>
  <si>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</si>
  <si>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</si>
  <si>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</si>
  <si>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</si>
  <si>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</si>
  <si>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</si>
  <si>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</si>
  <si>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</si>
  <si>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</si>
  <si>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</si>
  <si>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</si>
  <si>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</si>
  <si>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</si>
  <si>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</si>
  <si>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</si>
  <si>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</si>
  <si>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</si>
  <si>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</si>
  <si>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</si>
  <si>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</si>
  <si>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</si>
  <si>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</si>
  <si>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</si>
  <si>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</si>
  <si>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</si>
  <si>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</si>
  <si>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</si>
  <si>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</si>
  <si>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</si>
  <si>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</si>
  <si>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</si>
  <si>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</si>
  <si>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</si>
  <si>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</si>
  <si>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</si>
  <si>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</si>
  <si>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</si>
  <si>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</si>
  <si>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</si>
  <si>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</si>
  <si>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</si>
  <si>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</si>
  <si>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</si>
  <si>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</si>
  <si>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</si>
  <si>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</si>
  <si>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</si>
  <si>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</si>
  <si>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</si>
  <si>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</si>
  <si>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</si>
  <si>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</si>
  <si>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</si>
  <si>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</si>
  <si>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</si>
  <si>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</si>
  <si>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</si>
  <si>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</si>
  <si>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</si>
  <si>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</si>
  <si>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</si>
  <si>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</si>
  <si>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</si>
  <si>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</si>
  <si>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</si>
  <si>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</si>
  <si>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</si>
  <si>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</si>
  <si>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</si>
  <si>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</si>
  <si>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</si>
  <si>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</si>
  <si>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</si>
  <si>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</si>
  <si>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</si>
  <si>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</si>
  <si>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</si>
  <si>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</si>
  <si>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</si>
  <si>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</si>
  <si>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</si>
  <si>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</si>
  <si>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</si>
  <si>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</si>
  <si>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</si>
  <si>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</si>
  <si>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</si>
  <si>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</si>
  <si>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</si>
  <si>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</si>
  <si>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</si>
  <si>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</si>
  <si>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</si>
  <si>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</si>
  <si>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</si>
  <si>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</si>
  <si>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</si>
  <si>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</si>
  <si>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</si>
  <si>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</si>
  <si>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</si>
  <si>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</si>
  <si>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</si>
  <si>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</si>
  <si>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</si>
  <si>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</si>
  <si>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</si>
  <si>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</si>
  <si>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</si>
  <si>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</si>
  <si>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</si>
  <si>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</si>
  <si>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</si>
  <si>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</si>
  <si>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</si>
  <si>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</si>
  <si>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</si>
  <si>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</si>
  <si>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</si>
  <si>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</si>
  <si>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</si>
  <si>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</si>
  <si>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</si>
  <si>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</si>
  <si>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</si>
  <si>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</si>
  <si>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</si>
  <si>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</si>
  <si>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</si>
  <si>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</si>
  <si>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</si>
  <si>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</si>
  <si>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</si>
  <si>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</si>
  <si>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</si>
  <si>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</si>
  <si>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</si>
  <si>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</si>
  <si>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</si>
  <si>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</si>
  <si>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</si>
  <si>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</si>
  <si>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</si>
  <si>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</si>
  <si>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</si>
  <si>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</si>
  <si>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</si>
  <si>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</si>
  <si>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</si>
  <si>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</si>
  <si>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</si>
  <si>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</si>
  <si>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</si>
  <si>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</si>
  <si>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</si>
  <si>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</si>
  <si>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</si>
  <si>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</si>
  <si>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</si>
  <si>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</si>
  <si>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</si>
  <si>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</si>
  <si>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</si>
  <si>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</si>
  <si>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</si>
  <si>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</si>
  <si>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</si>
  <si>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</si>
  <si>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</si>
  <si>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</si>
  <si>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</si>
  <si>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</si>
  <si>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</si>
  <si>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</si>
  <si>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</si>
  <si>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</si>
  <si>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</si>
  <si>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</si>
  <si>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</si>
  <si>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</si>
  <si>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</si>
  <si>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</si>
  <si>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</si>
  <si>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</si>
  <si>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</si>
  <si>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</si>
  <si>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</si>
  <si>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</si>
  <si>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</si>
  <si>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</si>
  <si>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</si>
  <si>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</si>
  <si>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</si>
  <si>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</si>
  <si>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</si>
  <si>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</si>
  <si>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</si>
  <si>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</si>
  <si>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</si>
  <si>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</si>
  <si>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</si>
  <si>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</si>
  <si>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</si>
  <si>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</si>
  <si>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</si>
  <si>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</si>
  <si>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</si>
  <si>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</si>
  <si>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</si>
  <si>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</si>
  <si>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</si>
  <si>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</si>
  <si>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</si>
  <si>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</si>
  <si>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</si>
  <si>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</si>
  <si>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</si>
  <si>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</si>
  <si>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</si>
  <si>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</si>
  <si>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</si>
  <si>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</si>
  <si>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</si>
  <si>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</si>
  <si>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</si>
  <si>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</si>
  <si>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</si>
  <si>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</si>
  <si>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</si>
  <si>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</si>
  <si>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</si>
  <si>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</si>
  <si>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</si>
  <si>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</si>
  <si>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</si>
  <si>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</si>
  <si>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</si>
  <si>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</si>
  <si>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</si>
  <si>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</si>
  <si>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</si>
  <si>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</si>
  <si>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</si>
  <si>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</si>
  <si>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</si>
  <si>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</si>
  <si>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</si>
  <si>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</si>
  <si>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</si>
  <si>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</si>
  <si>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</si>
  <si>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</si>
  <si>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</si>
  <si>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</si>
  <si>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</si>
  <si>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</si>
  <si>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</si>
  <si>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</si>
  <si>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</si>
  <si>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</si>
  <si>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</si>
  <si>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</si>
  <si>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</si>
  <si>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</si>
  <si>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</si>
  <si>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</si>
  <si>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</si>
  <si>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</si>
  <si>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</si>
  <si>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</si>
  <si>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</si>
  <si>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</si>
  <si>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</si>
  <si>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</si>
  <si>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</si>
  <si>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</si>
  <si>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</si>
  <si>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</si>
  <si>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</si>
  <si>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</si>
  <si>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</si>
  <si>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</si>
  <si>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</si>
  <si>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</si>
  <si>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</si>
  <si>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</si>
  <si>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</si>
  <si>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</si>
  <si>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</si>
  <si>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</si>
  <si>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</si>
  <si>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</si>
  <si>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</si>
  <si>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</si>
  <si>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</si>
  <si>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</si>
  <si>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</si>
  <si>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</si>
  <si>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</si>
  <si>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</si>
  <si>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</si>
  <si>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</si>
  <si>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</si>
  <si>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</si>
  <si>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</si>
  <si>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</si>
  <si>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</si>
  <si>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</si>
  <si>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</si>
  <si>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</si>
  <si>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</si>
  <si>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</si>
  <si>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</si>
  <si>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</si>
  <si>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</si>
  <si>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</si>
  <si>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</si>
  <si>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</si>
  <si>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</si>
  <si>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</si>
  <si>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</si>
  <si>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</si>
  <si>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</si>
  <si>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</si>
  <si>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</si>
  <si>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</si>
  <si>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</si>
  <si>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</si>
  <si>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</si>
  <si>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</si>
  <si>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</si>
  <si>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</si>
  <si>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</si>
  <si>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</si>
  <si>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</si>
  <si>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</si>
  <si>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</si>
  <si>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</si>
  <si>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</si>
  <si>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</si>
  <si>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</si>
  <si>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</si>
  <si>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</si>
  <si>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</si>
  <si>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</si>
  <si>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</si>
  <si>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</si>
  <si>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</si>
  <si>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</si>
  <si>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</si>
  <si>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</si>
  <si>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</si>
  <si>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</si>
  <si>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</si>
  <si>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</si>
  <si>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</si>
  <si>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</si>
  <si>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</si>
  <si>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</si>
  <si>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</si>
  <si>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</si>
  <si>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</si>
  <si>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</si>
  <si>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</si>
  <si>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</si>
  <si>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</si>
  <si>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</si>
  <si>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</si>
  <si>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</si>
  <si>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</si>
  <si>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</si>
  <si>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</si>
  <si>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</si>
  <si>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</si>
  <si>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</si>
  <si>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</si>
  <si>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</si>
  <si>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</si>
  <si>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</si>
  <si>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</si>
  <si>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</si>
  <si>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</si>
  <si>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</si>
  <si>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</si>
  <si>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</si>
  <si>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</si>
  <si>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</si>
  <si>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</si>
  <si>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</si>
  <si>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</si>
  <si>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</si>
  <si>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</si>
  <si>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</si>
  <si>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</si>
  <si>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</si>
  <si>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</si>
  <si>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</si>
  <si>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</si>
  <si>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</si>
  <si>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</si>
  <si>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</si>
  <si>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</si>
  <si>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</si>
  <si>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</si>
  <si>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</si>
  <si>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</si>
  <si>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</si>
  <si>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</si>
  <si>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</si>
  <si>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</si>
  <si>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</si>
  <si>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</si>
  <si>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</si>
  <si>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</si>
  <si>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</si>
  <si>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</si>
  <si>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</si>
  <si>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</si>
  <si>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</si>
  <si>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</si>
  <si>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</si>
  <si>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</si>
  <si>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</si>
  <si>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</si>
  <si>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</si>
  <si>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</si>
  <si>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</si>
  <si>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</si>
  <si>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</si>
  <si>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</si>
  <si>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</si>
  <si>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</si>
  <si>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</si>
  <si>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</si>
  <si>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</si>
  <si>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</si>
  <si>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</si>
  <si>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</si>
  <si>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</si>
  <si>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</si>
  <si>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</si>
  <si>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</si>
  <si>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</si>
  <si>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</si>
  <si>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</si>
  <si>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</si>
  <si>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</si>
  <si>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</si>
  <si>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</si>
  <si>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</si>
  <si>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</si>
  <si>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</si>
  <si>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</si>
  <si>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</si>
  <si>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</si>
  <si>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</si>
  <si>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</si>
  <si>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</si>
  <si>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</si>
  <si>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</si>
  <si>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</si>
  <si>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</si>
  <si>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</si>
  <si>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</si>
  <si>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</si>
  <si>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</si>
  <si>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</si>
  <si>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</si>
  <si>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</si>
  <si>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</si>
  <si>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</si>
  <si>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</si>
  <si>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</si>
  <si>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</si>
  <si>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</si>
  <si>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</si>
  <si>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</si>
  <si>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</si>
  <si>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</si>
  <si>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</si>
  <si>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</si>
  <si>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</si>
  <si>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</si>
  <si>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</si>
  <si>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</si>
  <si>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</si>
  <si>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</si>
  <si>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</si>
  <si>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</si>
  <si>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</si>
  <si>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</si>
  <si>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</si>
  <si>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</si>
  <si>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</si>
  <si>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</si>
  <si>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</si>
  <si>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</si>
  <si>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</si>
  <si>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</si>
  <si>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</si>
  <si>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</si>
  <si>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</si>
  <si>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</si>
  <si>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</si>
  <si>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</si>
  <si>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</si>
  <si>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</si>
  <si>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</si>
  <si>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</si>
  <si>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</si>
  <si>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</si>
  <si>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</si>
  <si>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</si>
  <si>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</si>
  <si>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</si>
  <si>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</si>
  <si>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</si>
  <si>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</si>
  <si>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</si>
  <si>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</si>
  <si>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</si>
  <si>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</si>
  <si>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</si>
  <si>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</si>
  <si>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</si>
  <si>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</si>
  <si>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</si>
  <si>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</si>
  <si>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</si>
  <si>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</si>
  <si>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</si>
  <si>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</si>
  <si>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</si>
  <si>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</si>
  <si>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</si>
  <si>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</si>
  <si>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</si>
  <si>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</si>
  <si>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</si>
  <si>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</si>
  <si>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</si>
  <si>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</si>
  <si>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</si>
  <si>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</si>
  <si>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</si>
  <si>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</si>
  <si>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</si>
  <si>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</si>
  <si>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</si>
  <si>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</si>
  <si>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</si>
  <si>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</si>
  <si>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</si>
  <si>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</si>
  <si>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</si>
  <si>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</si>
  <si>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</si>
  <si>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</si>
  <si>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</si>
  <si>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</si>
  <si>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</si>
  <si>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</si>
  <si>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</si>
  <si>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</si>
  <si>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</si>
  <si>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</si>
  <si>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</si>
  <si>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</si>
  <si>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</si>
  <si>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</si>
  <si>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</si>
  <si>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</si>
  <si>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</si>
  <si>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</si>
  <si>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</si>
  <si>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</si>
  <si>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</si>
  <si>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</si>
  <si>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</si>
  <si>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</si>
  <si>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</si>
  <si>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</si>
  <si>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</si>
  <si>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</si>
  <si>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</si>
  <si>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</si>
  <si>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</si>
  <si>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</si>
  <si>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</si>
  <si>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</si>
  <si>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</si>
  <si>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</si>
  <si>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</si>
  <si>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</si>
  <si>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</si>
  <si>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</si>
  <si>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</si>
  <si>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</si>
  <si>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</si>
  <si>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</si>
  <si>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</si>
  <si>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</si>
  <si>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</si>
  <si>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</si>
  <si>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</si>
  <si>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</si>
  <si>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</si>
  <si>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</si>
  <si>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</si>
  <si>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</si>
  <si>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</si>
  <si>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</si>
  <si>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</si>
  <si>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</si>
  <si>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</si>
  <si>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</si>
  <si>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</si>
  <si>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</si>
  <si>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</si>
  <si>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</si>
  <si>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</si>
  <si>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</si>
  <si>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</si>
  <si>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</si>
  <si>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</si>
  <si>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</si>
  <si>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</si>
  <si>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</si>
  <si>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</si>
  <si>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</si>
  <si>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</si>
  <si>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</si>
  <si>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</si>
  <si>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</si>
  <si>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</si>
  <si>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</si>
  <si>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</si>
  <si>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</si>
  <si>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</si>
  <si>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</si>
  <si>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</si>
  <si>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</si>
  <si>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</si>
  <si>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</si>
  <si>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</si>
  <si>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</si>
  <si>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</si>
  <si>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</si>
  <si>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</si>
  <si>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</si>
  <si>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</si>
  <si>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</si>
  <si>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</si>
  <si>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</si>
  <si>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</si>
  <si>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</si>
  <si>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</si>
  <si>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</si>
  <si>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</si>
  <si>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</si>
  <si>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</si>
  <si>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</si>
  <si>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</si>
  <si>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</si>
  <si>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</si>
  <si>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</si>
  <si>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</si>
  <si>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</si>
  <si>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</si>
  <si>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</si>
  <si>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</si>
  <si>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</si>
  <si>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</si>
  <si>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</si>
  <si>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</si>
  <si>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</si>
  <si>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</si>
  <si>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QUADRO DISTRIBUIÇÃO GRANDE (76X40 CM). AF_09/2023</t>
  </si>
  <si>
    <t>QUEBRA EM ALVENARIA PARA INSTALAÇÃO DE QUADRO DISTRIBUIÇÃO PEQUENO (19X25 CM). AF_09/2023</t>
  </si>
  <si>
    <t>RASGO LINEAR MANUAL EM ALVENARIA, PARA RAMAIS/ DISTRIBUIÇÃO DE INSTALAÇÕES HIDRÁULICAS, DIÂMETROS MAIORES QUE 40 MM E MENORES OU IGUAIS A 75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</si>
  <si>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</si>
  <si>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</si>
  <si>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</si>
  <si>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</si>
  <si>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</si>
  <si>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</si>
  <si>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</si>
  <si>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</si>
  <si>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</si>
  <si>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</si>
  <si>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</si>
  <si>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</si>
  <si>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</si>
  <si>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</si>
  <si>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</si>
  <si>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</si>
  <si>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</si>
  <si>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</si>
  <si>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</si>
  <si>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</si>
  <si>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</si>
  <si>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</si>
  <si>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</si>
  <si>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</si>
  <si>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</si>
  <si>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</si>
  <si>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</si>
  <si>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</si>
  <si>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</si>
  <si>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</si>
  <si>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</si>
  <si>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</si>
  <si>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</si>
  <si>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</si>
  <si>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</si>
  <si>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</si>
  <si>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</si>
  <si>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</si>
  <si>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</si>
  <si>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</si>
  <si>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</si>
  <si>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</si>
  <si>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</si>
  <si>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</si>
  <si>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</si>
  <si>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</si>
  <si>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</si>
  <si>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</si>
  <si>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</si>
  <si>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</si>
  <si>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</si>
  <si>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</si>
  <si>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</si>
  <si>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</si>
  <si>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</si>
  <si>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</si>
  <si>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</si>
  <si>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</si>
  <si>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</si>
  <si>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</si>
  <si>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</si>
  <si>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</si>
  <si>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</si>
  <si>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</si>
  <si>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</si>
  <si>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</si>
  <si>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</si>
  <si>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</si>
  <si>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</si>
  <si>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</si>
  <si>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</si>
  <si>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</si>
  <si>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</si>
  <si>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</si>
  <si>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</si>
  <si>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</si>
  <si>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</si>
  <si>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</si>
  <si>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</si>
  <si>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</si>
  <si>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</si>
  <si>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</si>
  <si>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</si>
  <si>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</si>
  <si>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</si>
  <si>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</si>
  <si>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</si>
  <si>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</si>
  <si>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</si>
  <si>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</si>
  <si>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</si>
  <si>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</si>
  <si>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</si>
  <si>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</si>
  <si>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</si>
  <si>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</si>
  <si>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</si>
  <si>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</si>
  <si>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</si>
  <si>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</si>
  <si>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</si>
  <si>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</si>
  <si>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</si>
  <si>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</si>
  <si>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</si>
  <si>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</si>
  <si>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</si>
  <si>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</si>
  <si>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</si>
  <si>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</si>
  <si>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</si>
  <si>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</si>
  <si>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</si>
  <si>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</si>
  <si>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</si>
  <si>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</si>
  <si>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</si>
  <si>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</si>
  <si>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</si>
  <si>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</si>
  <si>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</si>
  <si>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</si>
  <si>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</si>
  <si>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</si>
  <si>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</si>
  <si>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</si>
  <si>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</si>
  <si>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</si>
  <si>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</si>
  <si>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</si>
  <si>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</si>
  <si>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</si>
  <si>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</si>
  <si>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</si>
  <si>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</si>
  <si>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</si>
  <si>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</si>
  <si>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</si>
  <si>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</si>
  <si>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</si>
  <si>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</si>
  <si>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</si>
  <si>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</si>
  <si>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</si>
  <si>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</si>
  <si>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</si>
  <si>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</si>
  <si>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</si>
  <si>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</si>
  <si>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</si>
  <si>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</si>
  <si>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</si>
  <si>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</si>
  <si>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</si>
  <si>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</si>
  <si>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</si>
  <si>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</si>
  <si>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</si>
  <si>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</si>
  <si>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</si>
  <si>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</si>
  <si>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</si>
  <si>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</si>
  <si>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</si>
  <si>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</si>
  <si>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</si>
  <si>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</si>
  <si>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</si>
  <si>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</si>
  <si>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</si>
  <si>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</si>
  <si>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</si>
  <si>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</si>
  <si>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</si>
  <si>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</si>
  <si>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</si>
  <si>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</si>
  <si>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</si>
  <si>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</si>
  <si>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</si>
  <si>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</si>
  <si>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</si>
  <si>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</si>
  <si>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</si>
  <si>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</si>
  <si>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</si>
  <si>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</si>
  <si>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</si>
  <si>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</si>
  <si>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</si>
  <si>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</si>
  <si>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</si>
  <si>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</si>
  <si>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</si>
  <si>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</si>
  <si>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</si>
  <si>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</si>
  <si>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</si>
  <si>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</si>
  <si>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</si>
  <si>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</si>
  <si>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</si>
  <si>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</si>
  <si>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</si>
  <si>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</si>
  <si>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</si>
  <si>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</si>
  <si>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</si>
  <si>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</si>
  <si>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</si>
  <si>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</si>
  <si>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</si>
  <si>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</si>
  <si>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</si>
  <si>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</si>
  <si>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</si>
  <si>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</si>
  <si>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</si>
  <si>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</si>
  <si>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</si>
  <si>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</si>
  <si>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</si>
  <si>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</si>
  <si>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</si>
  <si>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</si>
  <si>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</si>
  <si>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</si>
  <si>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</si>
  <si>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</si>
  <si>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</si>
  <si>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</si>
  <si>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</si>
  <si>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</si>
  <si>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</si>
  <si>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</si>
  <si>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</si>
  <si>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</si>
  <si>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</si>
  <si>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</si>
  <si>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</si>
  <si>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</si>
  <si>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</si>
  <si>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</si>
  <si>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</si>
  <si>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</si>
  <si>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</si>
  <si>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</si>
  <si>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</si>
  <si>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</si>
  <si>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</si>
  <si>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</si>
  <si>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</si>
  <si>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</si>
  <si>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</si>
  <si>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</si>
  <si>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</si>
  <si>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</si>
  <si>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</si>
  <si>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</si>
  <si>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</si>
  <si>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</si>
  <si>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</si>
  <si>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</si>
  <si>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</si>
  <si>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</si>
  <si>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</si>
  <si>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</si>
  <si>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</si>
  <si>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</si>
  <si>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</si>
  <si>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</si>
  <si>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</si>
  <si>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</si>
  <si>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</si>
  <si>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</si>
  <si>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</si>
  <si>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</si>
  <si>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</si>
  <si>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</si>
  <si>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</si>
  <si>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</si>
  <si>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</si>
  <si>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</si>
  <si>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</si>
  <si>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</si>
  <si>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</si>
  <si>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</si>
  <si>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</si>
  <si>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</si>
  <si>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</si>
  <si>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</si>
  <si>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</si>
  <si>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</si>
  <si>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</si>
  <si>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</si>
  <si>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</si>
  <si>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</si>
  <si>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</si>
  <si>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</si>
  <si>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</si>
  <si>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</si>
  <si>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</si>
  <si>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</si>
  <si>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</si>
  <si>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</si>
  <si>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</si>
  <si>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</si>
  <si>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</si>
  <si>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</si>
  <si>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</si>
  <si>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</si>
  <si>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</si>
  <si>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</si>
  <si>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</si>
  <si>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</si>
  <si>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</si>
  <si>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</si>
  <si>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</si>
  <si>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</si>
  <si>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</si>
  <si>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</si>
  <si>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</si>
  <si>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</si>
  <si>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</si>
  <si>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</si>
  <si>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</si>
  <si>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</si>
  <si>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</si>
  <si>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</si>
  <si>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</si>
  <si>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</si>
  <si>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</si>
  <si>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</si>
  <si>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</si>
  <si>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</si>
  <si>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</si>
  <si>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</si>
  <si>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</si>
  <si>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</si>
  <si>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</si>
  <si>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</si>
  <si>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</si>
  <si>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</si>
  <si>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</si>
  <si>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</si>
  <si>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</si>
  <si>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</si>
  <si>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</si>
  <si>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</si>
  <si>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</si>
  <si>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</si>
  <si>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</si>
  <si>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</si>
  <si>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</si>
  <si>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</si>
  <si>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</si>
  <si>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</si>
  <si>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</si>
  <si>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</si>
  <si>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</si>
  <si>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</si>
  <si>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</si>
  <si>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</si>
  <si>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</si>
  <si>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</si>
  <si>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</si>
  <si>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</si>
  <si>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</si>
  <si>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</si>
  <si>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</si>
  <si>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</si>
  <si>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</si>
  <si>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</si>
  <si>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</si>
  <si>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</si>
  <si>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</si>
  <si>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</si>
  <si>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</si>
  <si>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</si>
  <si>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</si>
  <si>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</si>
  <si>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</si>
  <si>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</si>
  <si>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</si>
  <si>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</si>
  <si>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</si>
  <si>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</si>
  <si>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</si>
  <si>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</si>
  <si>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</si>
  <si>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</si>
  <si>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</si>
  <si>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</si>
  <si>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</si>
  <si>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</si>
  <si>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</si>
  <si>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</si>
  <si>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</si>
  <si>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</si>
  <si>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</si>
  <si>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</si>
  <si>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</si>
  <si>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</si>
  <si>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</si>
  <si>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</si>
  <si>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</si>
  <si>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</si>
  <si>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</si>
  <si>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</si>
  <si>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</si>
  <si>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</si>
  <si>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</si>
  <si>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</si>
  <si>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</si>
  <si>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</si>
  <si>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</si>
  <si>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</si>
  <si>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</si>
  <si>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</si>
  <si>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</si>
  <si>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</si>
  <si>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</si>
  <si>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</si>
  <si>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</si>
  <si>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</si>
  <si>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</si>
  <si>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</si>
  <si>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</si>
  <si>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</si>
  <si>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</si>
  <si>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</si>
  <si>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</si>
  <si>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</si>
  <si>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</si>
  <si>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</si>
  <si>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</si>
  <si>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</si>
  <si>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</si>
  <si>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</si>
  <si>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</si>
  <si>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</si>
  <si>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</si>
  <si>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</si>
  <si>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</si>
  <si>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</si>
  <si>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</si>
  <si>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</si>
  <si>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</si>
  <si>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</si>
  <si>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</si>
  <si>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</si>
  <si>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</si>
  <si>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</si>
  <si>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</si>
  <si>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</si>
  <si>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</si>
  <si>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</si>
  <si>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</si>
  <si>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</si>
  <si>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</si>
  <si>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</si>
  <si>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</si>
  <si>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</si>
  <si>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</si>
  <si>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</si>
  <si>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</si>
  <si>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</si>
  <si>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</si>
  <si>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</si>
  <si>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</si>
  <si>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</si>
  <si>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</si>
  <si>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</si>
  <si>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</si>
  <si>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</si>
  <si>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</si>
  <si>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</si>
  <si>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</si>
  <si>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</si>
  <si>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</si>
  <si>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</si>
  <si>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</si>
  <si>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</si>
  <si>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</si>
  <si>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</si>
  <si>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</si>
  <si>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</si>
  <si>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</si>
  <si>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</si>
  <si>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</si>
  <si>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</si>
  <si>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</si>
  <si>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</si>
  <si>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</si>
  <si>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</si>
  <si>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</si>
  <si>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</si>
  <si>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</si>
  <si>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</si>
  <si>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</si>
  <si>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</si>
  <si>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</si>
  <si>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</si>
  <si>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</si>
  <si>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</si>
  <si>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</si>
  <si>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</si>
  <si>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</si>
  <si>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</si>
  <si>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</si>
  <si>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</si>
  <si>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</si>
  <si>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</si>
  <si>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</si>
  <si>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</si>
  <si>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</si>
  <si>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</si>
  <si>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</si>
  <si>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</si>
  <si>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</si>
  <si>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</si>
  <si>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</si>
  <si>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</si>
  <si>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</si>
  <si>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</si>
  <si>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</si>
  <si>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</si>
  <si>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</si>
  <si>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</si>
  <si>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</si>
  <si>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</si>
  <si>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</si>
  <si>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</si>
  <si>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</si>
  <si>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</si>
  <si>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</si>
  <si>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</si>
  <si>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</si>
  <si>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</si>
  <si>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</si>
  <si>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</si>
  <si>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</si>
  <si>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</si>
  <si>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</si>
  <si>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</si>
  <si>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</si>
  <si>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</si>
  <si>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</si>
  <si>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</si>
  <si>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</si>
  <si>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</si>
  <si>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</si>
  <si>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</si>
  <si>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</si>
  <si>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</si>
  <si>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</si>
  <si>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</si>
  <si>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</si>
  <si>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</si>
  <si>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</si>
  <si>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</si>
  <si>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</si>
  <si>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</si>
  <si>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</si>
  <si>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</si>
  <si>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</si>
  <si>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</si>
  <si>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</si>
  <si>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</si>
  <si>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</si>
  <si>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</si>
  <si>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</si>
  <si>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</si>
  <si>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</si>
  <si>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</si>
  <si>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</si>
  <si>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</si>
  <si>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</si>
  <si>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</si>
  <si>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</si>
  <si>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</si>
  <si>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</si>
  <si>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</si>
  <si>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</si>
  <si>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</si>
  <si>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</si>
  <si>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</si>
  <si>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</si>
  <si>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</si>
  <si>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</si>
  <si>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</si>
  <si>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</si>
  <si>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</si>
  <si>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</si>
  <si>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</si>
  <si>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</si>
  <si>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</si>
  <si>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</si>
  <si>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</si>
  <si>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</si>
  <si>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</si>
  <si>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</si>
  <si>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</si>
  <si>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</si>
  <si>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</si>
  <si>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</si>
  <si>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</si>
  <si>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</si>
  <si>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</si>
  <si>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</si>
  <si>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</si>
  <si>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</si>
  <si>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</si>
  <si>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</si>
  <si>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</si>
  <si>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</si>
  <si>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</si>
  <si>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</si>
  <si>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</si>
  <si>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</si>
  <si>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</si>
  <si>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</si>
  <si>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</si>
  <si>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</si>
  <si>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</si>
  <si>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</si>
  <si>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</si>
  <si>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</si>
  <si>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</si>
  <si>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</si>
  <si>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</si>
  <si>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T</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</si>
  <si>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</si>
  <si>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</si>
  <si>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</si>
  <si>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</si>
  <si>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</si>
  <si>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</si>
  <si>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</si>
  <si>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</si>
  <si>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</si>
  <si>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</si>
  <si>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</si>
  <si>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</si>
  <si>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</si>
  <si>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</si>
  <si>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</si>
  <si>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</si>
  <si>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</si>
  <si>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</si>
  <si>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</si>
  <si>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</si>
  <si>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</si>
  <si>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</si>
  <si>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</si>
  <si>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</si>
  <si>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</si>
  <si>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</si>
  <si>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</si>
  <si>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</si>
  <si>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</si>
  <si>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</si>
  <si>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</si>
  <si>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</si>
  <si>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</si>
  <si>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</si>
  <si>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</si>
  <si>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</si>
  <si>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</si>
  <si>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</si>
  <si>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</si>
  <si>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</si>
  <si>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</si>
  <si>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</si>
  <si>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</si>
  <si>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</si>
  <si>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</si>
  <si>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</si>
  <si>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</si>
  <si>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</si>
  <si>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</si>
  <si>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</si>
  <si>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</si>
  <si>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</si>
  <si>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</si>
  <si>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</si>
  <si>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</si>
  <si>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</si>
  <si>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</si>
  <si>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</si>
  <si>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</si>
  <si>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</si>
  <si>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</si>
  <si>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</si>
  <si>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</si>
  <si>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</si>
  <si>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</si>
  <si>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</si>
  <si>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</si>
  <si>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</si>
  <si>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</si>
  <si>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</si>
  <si>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</si>
  <si>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</si>
  <si>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</si>
  <si>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</si>
  <si>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</si>
  <si>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</si>
  <si>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</si>
  <si>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</si>
  <si>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</si>
  <si>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</si>
  <si>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</si>
  <si>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</si>
  <si>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</si>
  <si>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</si>
  <si>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</si>
  <si>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</si>
  <si>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</si>
  <si>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</si>
  <si>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</si>
  <si>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</si>
  <si>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</si>
  <si>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</si>
  <si>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</si>
  <si>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</si>
  <si>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</si>
  <si>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</si>
  <si>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</si>
  <si>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</si>
  <si>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</si>
  <si>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</si>
  <si>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</si>
  <si>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</si>
  <si>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</si>
  <si>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</si>
  <si>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</si>
  <si>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</si>
  <si>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</si>
  <si>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</si>
  <si>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</si>
  <si>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</si>
  <si>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</si>
  <si>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</si>
  <si>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</si>
  <si>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</si>
  <si>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</si>
  <si>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</si>
  <si>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</si>
  <si>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</si>
  <si>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</si>
  <si>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</si>
  <si>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</si>
  <si>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</si>
  <si>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</si>
  <si>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</si>
  <si>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</si>
  <si>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</si>
  <si>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</si>
  <si>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</si>
  <si>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</si>
  <si>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</si>
  <si>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</si>
  <si>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</si>
  <si>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</si>
  <si>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</si>
  <si>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</si>
  <si>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</si>
  <si>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</si>
  <si>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</si>
  <si>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</si>
  <si>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</si>
  <si>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</si>
  <si>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</si>
  <si>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</si>
  <si>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</si>
  <si>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</si>
  <si>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</si>
  <si>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</si>
  <si>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</si>
  <si>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</si>
  <si>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</si>
  <si>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</si>
  <si>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</si>
  <si>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</si>
  <si>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</si>
  <si>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</si>
  <si>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</si>
  <si>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</si>
  <si>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</si>
  <si>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</si>
  <si>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</si>
  <si>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</si>
  <si>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</si>
  <si>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</si>
  <si>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</si>
  <si>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</si>
  <si>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</si>
  <si>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</si>
  <si>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</si>
  <si>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</si>
  <si>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</si>
  <si>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</si>
  <si>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</si>
  <si>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</si>
  <si>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</si>
  <si>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</si>
  <si>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</si>
  <si>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</si>
  <si>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</si>
  <si>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</si>
  <si>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</si>
  <si>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</si>
  <si>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</si>
  <si>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</si>
  <si>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</si>
  <si>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</si>
  <si>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</si>
  <si>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</si>
  <si>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</si>
  <si>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</si>
  <si>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</si>
  <si>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</si>
  <si>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</si>
  <si>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</si>
  <si>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</si>
  <si>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</si>
  <si>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</si>
  <si>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</si>
  <si>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</si>
  <si>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</si>
  <si>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</si>
  <si>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</si>
  <si>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</si>
  <si>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</si>
  <si>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</si>
  <si>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</si>
  <si>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</si>
  <si>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</si>
  <si>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</si>
  <si>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</si>
  <si>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</si>
  <si>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</si>
  <si>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</si>
  <si>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</si>
  <si>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</si>
  <si>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</si>
  <si>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</si>
  <si>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</si>
  <si>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</si>
  <si>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</si>
  <si>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</si>
  <si>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</si>
  <si>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</si>
  <si>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</si>
  <si>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</si>
  <si>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</si>
  <si>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</si>
  <si>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</si>
  <si>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</si>
  <si>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</si>
  <si>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</si>
  <si>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</si>
  <si>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</si>
  <si>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</si>
  <si>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</si>
  <si>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</si>
  <si>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</si>
  <si>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</si>
  <si>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</si>
  <si>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</si>
  <si>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</si>
  <si>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</si>
  <si>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</si>
  <si>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</si>
  <si>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</si>
  <si>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</si>
  <si>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</si>
  <si>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</si>
  <si>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</si>
  <si>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</si>
  <si>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</si>
  <si>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</si>
  <si>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</si>
  <si>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</si>
  <si>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</si>
  <si>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</si>
  <si>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</si>
  <si>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</si>
  <si>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</si>
  <si>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</si>
  <si>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</si>
  <si>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</si>
  <si>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</si>
  <si>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</si>
  <si>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</si>
  <si>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</si>
  <si>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</si>
  <si>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</si>
  <si>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</si>
  <si>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</si>
  <si>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</si>
  <si>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</si>
  <si>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</si>
  <si>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</si>
  <si>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</si>
  <si>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</si>
  <si>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</si>
  <si>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</si>
  <si>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</si>
  <si>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</si>
  <si>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</si>
  <si>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</si>
  <si>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</si>
  <si>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</si>
  <si>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</si>
  <si>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</si>
  <si>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</si>
  <si>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</si>
  <si>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</si>
  <si>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</si>
  <si>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</si>
  <si>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</si>
  <si>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</si>
  <si>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</si>
  <si>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</si>
  <si>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</si>
  <si>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</si>
  <si>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</si>
  <si>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</si>
  <si>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</si>
  <si>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</si>
  <si>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</si>
  <si>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</si>
  <si>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</si>
  <si>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</si>
  <si>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</si>
  <si>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</si>
  <si>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</si>
  <si>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</si>
  <si>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</si>
  <si>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</si>
  <si>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</si>
  <si>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</si>
  <si>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</si>
  <si>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</si>
  <si>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</si>
  <si>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</si>
  <si>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</si>
  <si>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</si>
  <si>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</si>
  <si>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</si>
  <si>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</si>
  <si>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</si>
  <si>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</si>
  <si>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</si>
  <si>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</si>
  <si>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</si>
  <si>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</si>
  <si>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</si>
  <si>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</si>
  <si>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</si>
  <si>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</si>
  <si>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</si>
  <si>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</si>
  <si>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</si>
  <si>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</si>
  <si>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</si>
  <si>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</si>
  <si>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</si>
  <si>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</si>
  <si>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</si>
  <si>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</si>
  <si>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</si>
  <si>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</si>
  <si>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</si>
  <si>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</si>
  <si>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</si>
  <si>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</si>
  <si>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</si>
  <si>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</si>
  <si>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</si>
  <si>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</si>
  <si>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</si>
  <si>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</si>
  <si>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</si>
  <si>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</si>
  <si>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</si>
  <si>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</si>
  <si>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</si>
  <si>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</si>
  <si>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</si>
  <si>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</si>
  <si>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</si>
  <si>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</si>
  <si>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</si>
  <si>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</si>
  <si>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</si>
  <si>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</si>
  <si>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</si>
  <si>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</si>
  <si>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</si>
  <si>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</si>
  <si>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</si>
  <si>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</si>
  <si>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</si>
  <si>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</si>
  <si>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</si>
  <si>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</si>
  <si>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</si>
  <si>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</si>
  <si>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</si>
  <si>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</si>
  <si>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</si>
  <si>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</si>
  <si>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</si>
  <si>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</si>
  <si>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</si>
  <si>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</si>
  <si>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</si>
  <si>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</si>
  <si>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</si>
  <si>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</si>
  <si>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</si>
  <si>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</si>
  <si>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</si>
  <si>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</si>
  <si>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</si>
  <si>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</si>
  <si>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</si>
  <si>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</si>
  <si>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</si>
  <si>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</si>
  <si>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</si>
  <si>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</si>
  <si>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</si>
  <si>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</si>
  <si>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</si>
  <si>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</si>
  <si>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</si>
  <si>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</si>
  <si>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</si>
  <si>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</si>
  <si>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</si>
  <si>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</si>
  <si>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</si>
  <si>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</si>
  <si>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</si>
  <si>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</si>
  <si>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</si>
  <si>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</si>
  <si>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</si>
  <si>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</si>
  <si>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</si>
  <si>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</si>
  <si>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</si>
  <si>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</si>
  <si>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</si>
  <si>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</si>
  <si>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</si>
  <si>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</si>
  <si>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</si>
  <si>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</si>
  <si>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</si>
  <si>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</si>
  <si>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</si>
  <si>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</si>
  <si>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</si>
  <si>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</si>
  <si>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</si>
  <si>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</si>
  <si>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</si>
  <si>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</si>
  <si>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</si>
  <si>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</si>
  <si>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</si>
  <si>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</si>
  <si>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</si>
  <si>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</si>
  <si>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</si>
  <si>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</si>
  <si>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</si>
  <si>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</si>
  <si>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</si>
  <si>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</si>
  <si>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</si>
  <si>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</si>
  <si>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</si>
  <si>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</si>
  <si>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</si>
  <si>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</si>
  <si>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</si>
  <si>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</si>
  <si>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</si>
  <si>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</si>
  <si>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</si>
  <si>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</si>
  <si>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</si>
  <si>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</si>
  <si>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</si>
  <si>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</si>
  <si>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</si>
  <si>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</si>
  <si>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</si>
  <si>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</si>
  <si>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</si>
  <si>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</si>
  <si>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</si>
  <si>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</si>
  <si>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</si>
  <si>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</si>
  <si>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</si>
  <si>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</si>
  <si>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</si>
  <si>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</si>
  <si>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</si>
  <si>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</si>
  <si>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</si>
  <si>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</si>
  <si>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</si>
  <si>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</si>
  <si>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</si>
  <si>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</si>
  <si>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</si>
  <si>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</si>
  <si>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</si>
  <si>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</si>
  <si>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</si>
  <si>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</si>
  <si>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</si>
  <si>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</si>
  <si>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</si>
  <si>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</si>
  <si>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</si>
  <si>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</si>
  <si>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</si>
  <si>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</si>
  <si>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</si>
  <si>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</si>
  <si>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</si>
  <si>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</si>
  <si>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</si>
  <si>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</si>
  <si>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</si>
  <si>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</si>
  <si>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</si>
  <si>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</si>
  <si>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</si>
  <si>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</si>
  <si>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</si>
  <si>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</si>
  <si>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</si>
  <si>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</si>
  <si>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</si>
  <si>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</si>
  <si>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</si>
  <si>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</si>
  <si>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</si>
  <si>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</si>
  <si>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</si>
  <si>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</si>
  <si>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</si>
  <si>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</si>
  <si>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</si>
  <si>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</si>
  <si>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</si>
  <si>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</si>
  <si>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</si>
  <si>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</si>
  <si>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</si>
  <si>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</si>
  <si>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</si>
  <si>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</si>
  <si>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</si>
  <si>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</si>
  <si>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</si>
  <si>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</si>
  <si>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</si>
  <si>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</si>
  <si>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</si>
  <si>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</si>
  <si>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</si>
  <si>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</si>
  <si>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</si>
  <si>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</si>
  <si>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</si>
  <si>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</si>
  <si>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</si>
  <si>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</si>
  <si>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</si>
  <si>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</si>
  <si>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</si>
  <si>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</si>
  <si>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</si>
  <si>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</si>
  <si>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</si>
  <si>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</si>
  <si>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</si>
  <si>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</si>
  <si>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</si>
  <si>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</si>
  <si>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</si>
  <si>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</si>
  <si>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</si>
  <si>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</si>
  <si>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</si>
  <si>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</si>
  <si>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</si>
  <si>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</si>
  <si>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</si>
  <si>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</si>
  <si>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</si>
  <si>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</si>
  <si>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</si>
  <si>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</si>
  <si>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</si>
  <si>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</si>
  <si>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</si>
  <si>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</si>
  <si>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</si>
  <si>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</si>
  <si>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</si>
  <si>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</si>
  <si>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</si>
  <si>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</si>
  <si>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</si>
  <si>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</si>
  <si>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</si>
  <si>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</si>
  <si>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</si>
  <si>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</si>
  <si>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</si>
  <si>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</si>
  <si>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</si>
  <si>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</si>
  <si>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</si>
  <si>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</si>
  <si>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</si>
  <si>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</si>
  <si>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</si>
  <si>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</si>
  <si>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</si>
  <si>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</si>
  <si>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</si>
  <si>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</si>
  <si>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</si>
  <si>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</si>
  <si>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</si>
  <si>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</si>
  <si>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</si>
  <si>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</si>
  <si>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</si>
  <si>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</si>
  <si>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</si>
  <si>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</si>
  <si>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</si>
  <si>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</si>
  <si>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</si>
  <si>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</si>
  <si>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</si>
  <si>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</si>
  <si>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</si>
  <si>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</si>
  <si>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</si>
  <si>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</si>
  <si>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</si>
  <si>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</si>
  <si>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</si>
  <si>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</si>
  <si>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</si>
  <si>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</si>
  <si>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</si>
  <si>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</si>
  <si>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</si>
  <si>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</si>
  <si>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</si>
  <si>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</si>
  <si>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</si>
  <si>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</si>
  <si>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</si>
  <si>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</si>
  <si>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</si>
  <si>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</si>
  <si>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</si>
  <si>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</si>
  <si>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</si>
  <si>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</si>
  <si>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</si>
  <si>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</si>
  <si>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</si>
  <si>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</si>
  <si>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</si>
  <si>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</si>
  <si>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</si>
  <si>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</si>
  <si>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</si>
  <si>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</si>
  <si>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</si>
  <si>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</si>
  <si>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</si>
  <si>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</si>
  <si>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</si>
  <si>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</si>
  <si>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</si>
  <si>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</si>
  <si>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</si>
  <si>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</si>
  <si>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</si>
  <si>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</si>
  <si>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</si>
  <si>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</si>
  <si>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</si>
  <si>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</si>
  <si>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</si>
  <si>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</si>
  <si>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</si>
  <si>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</si>
  <si>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</si>
  <si>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</si>
  <si>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</si>
  <si>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</si>
  <si>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</si>
  <si>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</si>
  <si>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</si>
  <si>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</si>
  <si>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</si>
  <si>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</si>
  <si>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</si>
  <si>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</si>
  <si>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</si>
  <si>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</si>
  <si>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</si>
  <si>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</si>
  <si>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</si>
  <si>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</si>
  <si>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</si>
  <si>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</si>
  <si>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</si>
  <si>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</si>
  <si>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</si>
  <si>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</si>
  <si>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</si>
  <si>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</si>
  <si>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</si>
  <si>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</si>
  <si>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</si>
  <si>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</si>
  <si>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</si>
  <si>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</si>
  <si>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</si>
  <si>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</si>
  <si>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</si>
  <si>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</si>
  <si>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</si>
  <si>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</si>
  <si>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</si>
  <si>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</si>
  <si>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</si>
  <si>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</si>
  <si>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</si>
  <si>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</si>
  <si>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</si>
  <si>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</si>
  <si>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</si>
  <si>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</si>
  <si>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</si>
  <si>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</si>
  <si>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</si>
  <si>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</si>
  <si>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</si>
  <si>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</si>
  <si>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</si>
  <si>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</si>
  <si>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</si>
  <si>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</si>
  <si>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</si>
  <si>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</si>
  <si>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</si>
  <si>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</si>
  <si>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</si>
  <si>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</si>
  <si>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</si>
  <si>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</si>
  <si>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</si>
  <si>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</si>
  <si>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</si>
  <si>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</si>
  <si>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</si>
  <si>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</si>
  <si>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</si>
  <si>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</si>
  <si>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</si>
  <si>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</si>
  <si>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</si>
  <si>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</si>
  <si>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</si>
  <si>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</si>
  <si>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</si>
  <si>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</si>
  <si>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</si>
  <si>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</si>
  <si>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</si>
  <si>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</si>
  <si>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</si>
  <si>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</si>
  <si>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</si>
  <si>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</si>
  <si>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</si>
  <si>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</si>
  <si>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</si>
  <si>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</si>
  <si>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</si>
  <si>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</si>
  <si>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</si>
  <si>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</si>
  <si>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</si>
  <si>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</si>
  <si>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</si>
  <si>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</si>
  <si>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</si>
  <si>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</si>
  <si>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</si>
  <si>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</si>
  <si>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</si>
  <si>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</si>
  <si>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</si>
  <si>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</si>
  <si>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</si>
  <si>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</si>
  <si>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</si>
  <si>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</si>
  <si>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</si>
  <si>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</si>
  <si>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</si>
  <si>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</si>
  <si>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</si>
  <si>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</si>
  <si>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</si>
  <si>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</si>
  <si>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</si>
  <si>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</si>
  <si>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</si>
  <si>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</si>
  <si>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</si>
  <si>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</si>
  <si>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</si>
  <si>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</si>
  <si>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</si>
  <si>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</si>
  <si>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</si>
  <si>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</si>
  <si>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</si>
  <si>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</si>
  <si>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</si>
  <si>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</si>
  <si>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</si>
  <si>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</si>
  <si>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</si>
  <si>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</si>
  <si>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</si>
  <si>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</si>
  <si>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</si>
  <si>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</si>
  <si>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</si>
  <si>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</si>
  <si>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</si>
  <si>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</si>
  <si>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</si>
  <si>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</si>
  <si>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</si>
  <si>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</si>
  <si>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</si>
  <si>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</si>
  <si>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</si>
  <si>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</si>
  <si>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</si>
  <si>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</si>
  <si>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</si>
  <si>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</si>
  <si>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</si>
  <si>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</si>
  <si>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</si>
  <si>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</si>
  <si>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</si>
  <si>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</si>
  <si>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</si>
  <si>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</si>
  <si>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</si>
  <si>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</si>
  <si>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</si>
  <si>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</si>
  <si>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</si>
  <si>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</si>
  <si>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</si>
  <si>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</si>
  <si>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</si>
  <si>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</si>
  <si>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</si>
  <si>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</si>
  <si>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</si>
  <si>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</si>
  <si>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</si>
  <si>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</si>
  <si>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</si>
  <si>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</si>
  <si>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</si>
  <si>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</si>
  <si>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</si>
  <si>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</si>
  <si>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</si>
  <si>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FRASCO COM *850*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</si>
  <si>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</si>
  <si>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</si>
  <si>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</si>
  <si>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</si>
  <si>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</si>
  <si>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</si>
  <si>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</si>
  <si>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</si>
  <si>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</si>
  <si>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</si>
  <si>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</si>
  <si>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</si>
  <si>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</si>
  <si>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</si>
  <si>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</si>
  <si>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</si>
  <si>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</si>
  <si>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</si>
  <si>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</si>
  <si>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</si>
  <si>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</si>
  <si>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</si>
  <si>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</si>
  <si>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</si>
  <si>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</si>
  <si>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</si>
  <si>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</si>
  <si>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</si>
  <si>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</si>
  <si>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</si>
  <si>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</si>
  <si>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</si>
  <si>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</si>
  <si>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</si>
  <si>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</si>
  <si>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</si>
  <si>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</si>
  <si>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</si>
  <si>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</si>
  <si>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</si>
  <si>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</si>
  <si>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</si>
  <si>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</si>
  <si>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</si>
  <si>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</si>
  <si>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</si>
  <si>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</si>
  <si>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</si>
  <si>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</si>
  <si>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</si>
  <si>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</si>
  <si>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</si>
  <si>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</si>
  <si>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</si>
  <si>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</si>
  <si>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</si>
  <si>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</si>
  <si>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</si>
  <si>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</si>
  <si>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</si>
  <si>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</si>
  <si>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</si>
  <si>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</si>
  <si>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</si>
  <si>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</si>
  <si>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</si>
  <si>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</si>
  <si>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</si>
  <si>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</si>
  <si>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</si>
  <si>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</si>
  <si>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</si>
  <si>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</si>
  <si>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</si>
  <si>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</si>
  <si>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</si>
  <si>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</si>
  <si>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</si>
  <si>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</si>
  <si>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</si>
  <si>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</si>
  <si>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</si>
  <si>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</si>
  <si>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</si>
  <si>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</si>
  <si>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</si>
  <si>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</si>
  <si>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</si>
  <si>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</si>
  <si>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</si>
  <si>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</si>
  <si>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</si>
  <si>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</si>
  <si>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</si>
  <si>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</si>
  <si>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</si>
  <si>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</si>
  <si>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</si>
  <si>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</si>
  <si>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</si>
  <si>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</si>
  <si>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</si>
  <si>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</si>
  <si>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</si>
  <si>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</si>
  <si>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</si>
  <si>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</si>
  <si>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</si>
  <si>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</si>
  <si>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</si>
  <si>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</si>
  <si>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</si>
  <si>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</si>
  <si>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</si>
  <si>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</si>
  <si>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</si>
  <si>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</si>
  <si>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</si>
  <si>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</si>
  <si>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</si>
  <si>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</si>
  <si>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</si>
  <si>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</si>
  <si>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</si>
  <si>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</si>
  <si>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</si>
  <si>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</si>
  <si>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</si>
  <si>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</si>
  <si>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</si>
  <si>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</si>
  <si>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</si>
  <si>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</si>
  <si>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</si>
  <si>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</si>
  <si>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</si>
  <si>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</si>
  <si>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</si>
  <si>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</si>
  <si>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</si>
  <si>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</si>
  <si>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</si>
  <si>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</si>
  <si>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</si>
  <si>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</si>
  <si>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</si>
  <si>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</si>
  <si>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</si>
  <si>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</si>
  <si>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</si>
  <si>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</si>
  <si>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</si>
  <si>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</si>
  <si>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</si>
  <si>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</si>
  <si>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</si>
  <si>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</si>
  <si>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</si>
  <si>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</si>
  <si>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</si>
  <si>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</si>
  <si>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</si>
  <si>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</si>
  <si>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</si>
  <si>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</si>
  <si>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</si>
  <si>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</si>
  <si>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</si>
  <si>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</si>
  <si>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</si>
  <si>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</si>
  <si>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</si>
  <si>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</si>
  <si>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</si>
  <si>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</si>
  <si>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</si>
  <si>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</si>
  <si>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</si>
  <si>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</si>
  <si>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</si>
  <si>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</si>
  <si>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</si>
  <si>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</si>
  <si>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</si>
  <si>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</si>
  <si>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</si>
  <si>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</si>
  <si>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</si>
  <si>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</si>
  <si>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</si>
  <si>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</si>
  <si>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</si>
  <si>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</si>
  <si>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</si>
  <si>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</si>
  <si>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</si>
  <si>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</si>
  <si>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</si>
  <si>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</si>
  <si>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</si>
  <si>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</si>
  <si>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</si>
  <si>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</si>
  <si>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</si>
  <si>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</si>
  <si>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</si>
  <si>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</si>
  <si>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</si>
  <si>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</si>
  <si>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</si>
  <si>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</si>
  <si>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</si>
  <si>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</si>
  <si>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</si>
  <si>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</si>
  <si>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</si>
  <si>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</si>
  <si>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</si>
  <si>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</si>
  <si>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</si>
  <si>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</si>
  <si>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</si>
  <si>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</si>
  <si>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</si>
  <si>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</si>
  <si>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</si>
  <si>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</si>
  <si>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</si>
  <si>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</si>
  <si>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</si>
  <si>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</si>
  <si>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</si>
  <si>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</si>
  <si>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</si>
  <si>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</si>
  <si>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</si>
  <si>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</si>
  <si>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</si>
  <si>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</si>
  <si>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</si>
  <si>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</si>
  <si>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</si>
  <si>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</si>
  <si>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</si>
  <si>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</si>
  <si>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</si>
  <si>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</si>
  <si>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</si>
  <si>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</si>
  <si>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</si>
  <si>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</si>
  <si>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</si>
  <si>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</si>
  <si>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</si>
  <si>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</si>
  <si>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</si>
  <si>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</si>
  <si>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</si>
  <si>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</si>
  <si>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</si>
  <si>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</si>
  <si>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</si>
  <si>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</si>
  <si>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</si>
  <si>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</si>
  <si>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</si>
  <si>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</si>
  <si>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</si>
  <si>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</si>
  <si>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</si>
  <si>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</si>
  <si>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</si>
  <si>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</si>
  <si>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</si>
  <si>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</si>
  <si>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</si>
  <si>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</si>
  <si>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</si>
  <si>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</si>
  <si>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</si>
  <si>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</si>
  <si>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</si>
  <si>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</si>
  <si>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</si>
  <si>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</si>
  <si>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</si>
  <si>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</si>
  <si>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</si>
  <si>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</si>
  <si>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</si>
  <si>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</si>
  <si>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</si>
  <si>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</si>
  <si>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</si>
  <si>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</si>
  <si>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</si>
  <si>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</si>
  <si>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</si>
  <si>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</si>
  <si>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</si>
  <si>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</si>
  <si>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</si>
  <si>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</si>
  <si>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</si>
  <si>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</si>
  <si>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</si>
  <si>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</si>
  <si>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</si>
  <si>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</si>
  <si>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</si>
  <si>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</si>
  <si>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</si>
  <si>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</si>
  <si>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</si>
  <si>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</si>
  <si>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</si>
  <si>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</si>
  <si>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</si>
  <si>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</si>
  <si>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</si>
  <si>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</si>
  <si>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</si>
  <si>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</si>
  <si>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</si>
  <si>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</si>
  <si>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</si>
  <si>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</si>
  <si>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</si>
  <si>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</si>
  <si>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</si>
  <si>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</si>
  <si>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</si>
  <si>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</si>
  <si>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</si>
  <si>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</si>
  <si>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</si>
  <si>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</si>
  <si>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</si>
  <si>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</si>
  <si>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</si>
  <si>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</si>
  <si>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</si>
  <si>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</si>
  <si>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</si>
  <si>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</si>
  <si>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</si>
  <si>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</si>
  <si>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</si>
  <si>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</si>
  <si>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</si>
  <si>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</si>
  <si>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</si>
  <si>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</si>
  <si>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</si>
  <si>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</si>
  <si>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</si>
  <si>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</si>
  <si>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</si>
  <si>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</si>
  <si>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</si>
  <si>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</si>
  <si>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</si>
  <si>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</si>
  <si>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</si>
  <si>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</si>
  <si>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</si>
  <si>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</si>
  <si>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</si>
  <si>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</si>
  <si>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</si>
  <si>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</si>
  <si>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</si>
  <si>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</si>
  <si>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</si>
  <si>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</si>
  <si>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</si>
  <si>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</si>
  <si>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</si>
  <si>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</si>
  <si>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</si>
  <si>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</si>
  <si>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</si>
  <si>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</si>
  <si>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</si>
  <si>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</si>
  <si>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</si>
  <si>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</si>
  <si>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</si>
  <si>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</si>
  <si>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</si>
  <si>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</si>
  <si>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</si>
  <si>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</si>
  <si>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</si>
  <si>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</si>
  <si>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</si>
  <si>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</si>
  <si>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</si>
  <si>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</si>
  <si>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</si>
  <si>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</si>
  <si>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</si>
  <si>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</si>
  <si>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</si>
  <si>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</si>
  <si>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</si>
  <si>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</si>
  <si>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</si>
  <si>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</si>
  <si>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</si>
  <si>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</si>
  <si>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</si>
  <si>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</si>
  <si>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</si>
  <si>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</si>
  <si>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</si>
  <si>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</si>
  <si>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</si>
  <si>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</si>
  <si>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</si>
  <si>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</si>
  <si>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</si>
  <si>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</si>
  <si>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</si>
  <si>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</si>
  <si>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</si>
  <si>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</si>
  <si>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</si>
  <si>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</si>
  <si>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</si>
  <si>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</si>
  <si>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</si>
  <si>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</si>
  <si>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</si>
  <si>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</si>
  <si>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</si>
  <si>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</si>
  <si>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</si>
  <si>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</si>
  <si>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</si>
  <si>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</si>
  <si>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</si>
  <si>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</si>
  <si>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</si>
  <si>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</si>
  <si>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</si>
  <si>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</si>
  <si>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</si>
  <si>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</si>
  <si>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</si>
  <si>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</si>
  <si>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</si>
  <si>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</si>
  <si>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</si>
  <si>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</si>
  <si>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</si>
  <si>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</si>
  <si>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</si>
  <si>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</si>
  <si>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</si>
  <si>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</si>
  <si>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</si>
  <si>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</si>
  <si>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</si>
  <si>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</si>
  <si>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</si>
  <si>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</si>
  <si>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</si>
  <si>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</si>
  <si>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</si>
  <si>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</si>
  <si>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</si>
  <si>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</si>
  <si>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</si>
  <si>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</si>
  <si>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</si>
  <si>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</si>
  <si>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</si>
  <si>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</si>
  <si>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</si>
  <si>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</si>
  <si>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</si>
  <si>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</si>
  <si>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</si>
  <si>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</si>
  <si>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</si>
  <si>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</si>
  <si>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</si>
  <si>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</si>
  <si>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</si>
  <si>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</si>
  <si>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</si>
  <si>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</si>
  <si>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</si>
  <si>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</si>
  <si>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</si>
  <si>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</si>
  <si>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</si>
  <si>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</si>
  <si>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</si>
  <si>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</si>
  <si>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</si>
  <si>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</si>
  <si>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</si>
  <si>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</si>
  <si>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</si>
  <si>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</si>
  <si>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</si>
  <si>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</si>
  <si>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</si>
  <si>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</si>
  <si>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</si>
  <si>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</si>
  <si>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</si>
  <si>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</si>
  <si>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</si>
  <si>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</si>
  <si>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</si>
  <si>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</si>
  <si>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</si>
  <si>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</si>
  <si>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</si>
  <si>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</si>
  <si>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</si>
  <si>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</si>
  <si>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</si>
  <si>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</si>
  <si>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</si>
  <si>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</si>
  <si>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</si>
  <si>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</si>
  <si>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</si>
  <si>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</si>
  <si>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</si>
  <si>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</si>
  <si>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</si>
  <si>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</si>
  <si>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</si>
  <si>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</si>
  <si>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</si>
  <si>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</si>
  <si>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</si>
  <si>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</si>
  <si>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</si>
  <si>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</si>
  <si>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</si>
  <si>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</si>
  <si>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</si>
  <si>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</si>
  <si>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</si>
  <si>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</si>
  <si>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</si>
  <si>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</si>
  <si>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</si>
  <si>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</si>
  <si>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</si>
  <si>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</si>
  <si>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</si>
  <si>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</si>
  <si>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</si>
  <si>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</si>
  <si>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</si>
  <si>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</si>
  <si>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</si>
  <si>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</si>
  <si>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</si>
  <si>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</si>
  <si>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</si>
  <si>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</si>
  <si>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</si>
  <si>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</si>
  <si>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</si>
  <si>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</si>
  <si>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</si>
  <si>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</si>
  <si>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</si>
  <si>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</si>
  <si>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</si>
  <si>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</si>
  <si>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</si>
  <si>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</si>
  <si>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</si>
  <si>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</si>
  <si>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</si>
  <si>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</si>
  <si>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</si>
  <si>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</si>
  <si>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</si>
  <si>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</si>
  <si>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</si>
  <si>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</si>
  <si>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</si>
  <si>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</si>
  <si>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</si>
  <si>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</si>
  <si>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</si>
  <si>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</si>
  <si>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</si>
  <si>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</si>
  <si>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</si>
  <si>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</si>
  <si>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</si>
  <si>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</si>
  <si>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</si>
  <si>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</si>
  <si>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</si>
  <si>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</si>
  <si>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</si>
  <si>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</si>
  <si>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</si>
  <si>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</si>
  <si>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</si>
  <si>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</si>
  <si>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</si>
  <si>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</si>
  <si>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</si>
  <si>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</si>
  <si>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</si>
  <si>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</si>
  <si>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</si>
  <si>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</si>
  <si>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</si>
  <si>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</si>
  <si>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</si>
  <si>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</si>
  <si>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</si>
  <si>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</si>
  <si>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</si>
  <si>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</si>
  <si>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</si>
  <si>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</si>
  <si>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</si>
  <si>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</si>
  <si>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</si>
  <si>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</si>
  <si>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</si>
  <si>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</si>
  <si>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</si>
  <si>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</si>
  <si>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</si>
  <si>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</si>
  <si>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</si>
  <si>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</si>
  <si>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</si>
  <si>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</si>
  <si>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</si>
  <si>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</si>
  <si>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</si>
  <si>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</si>
  <si>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</si>
  <si>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</si>
  <si>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</si>
  <si>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</si>
  <si>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</si>
  <si>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</si>
  <si>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</si>
  <si>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</si>
  <si>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</si>
  <si>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</si>
  <si>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</si>
  <si>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</si>
  <si>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</si>
  <si>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</si>
  <si>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</si>
  <si>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</si>
  <si>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</si>
  <si>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</si>
  <si>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</si>
  <si>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</si>
  <si>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</si>
  <si>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</si>
  <si>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</si>
  <si>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</si>
  <si>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</si>
  <si>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</si>
  <si>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</si>
  <si>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</si>
  <si>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</si>
  <si>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</si>
  <si>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</si>
  <si>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</si>
  <si>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</si>
  <si>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</si>
  <si>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</si>
  <si>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</si>
  <si>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</si>
  <si>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</si>
  <si>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</si>
  <si>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</si>
  <si>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</si>
  <si>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</si>
  <si>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</si>
  <si>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</si>
  <si>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</si>
  <si>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</si>
  <si>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</si>
  <si>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</si>
  <si>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</si>
  <si>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</si>
  <si>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</si>
  <si>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</si>
  <si>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</si>
  <si>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</si>
  <si>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</si>
  <si>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</si>
  <si>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</si>
  <si>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</si>
  <si>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</si>
  <si>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</si>
  <si>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</si>
  <si>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</si>
  <si>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</si>
  <si>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</si>
  <si>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</si>
  <si>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</si>
  <si>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</si>
  <si>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</si>
  <si>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</si>
  <si>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</si>
  <si>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</si>
  <si>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</si>
  <si>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</si>
  <si>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</si>
  <si>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</si>
  <si>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</si>
  <si>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</si>
  <si>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</si>
  <si>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</si>
  <si>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</si>
  <si>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</si>
  <si>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</si>
  <si>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</si>
  <si>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</si>
  <si>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</si>
  <si>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</si>
  <si>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</si>
  <si>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</si>
  <si>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</si>
  <si>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</si>
  <si>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</si>
  <si>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</si>
  <si>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</si>
  <si>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</si>
  <si>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</si>
  <si>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</si>
  <si>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</si>
  <si>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</si>
  <si>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</si>
  <si>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</si>
  <si>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</si>
  <si>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</si>
  <si>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</si>
  <si>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</si>
  <si>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</si>
  <si>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</si>
  <si>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</si>
  <si>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</si>
  <si>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</si>
  <si>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</si>
  <si>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</si>
  <si>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</si>
  <si>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</si>
  <si>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</si>
  <si>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</si>
  <si>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</si>
  <si>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</si>
  <si>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</si>
  <si>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</si>
  <si>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</si>
  <si>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</si>
  <si>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</si>
  <si>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</si>
  <si>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</si>
  <si>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</si>
  <si>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</si>
  <si>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</si>
  <si>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</si>
  <si>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</si>
  <si>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</si>
  <si>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</si>
  <si>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</si>
  <si>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</si>
  <si>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</si>
  <si>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</si>
  <si>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</si>
  <si>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</si>
  <si>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</si>
  <si>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</si>
  <si>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</si>
  <si>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</si>
  <si>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</si>
  <si>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</si>
  <si>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</si>
  <si>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</si>
  <si>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</si>
  <si>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</si>
  <si>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</si>
  <si>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</si>
  <si>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</si>
  <si>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</si>
  <si>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</si>
  <si>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</si>
  <si>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</si>
  <si>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</si>
  <si>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</si>
  <si>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</si>
  <si>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</si>
  <si>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</si>
  <si>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</si>
  <si>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</si>
  <si>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</si>
  <si>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</si>
  <si>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</si>
  <si>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</si>
  <si>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</si>
  <si>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</si>
  <si>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</si>
  <si>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</si>
  <si>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</si>
  <si>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</si>
  <si>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</si>
  <si>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</si>
  <si>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</si>
  <si>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</si>
  <si>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</si>
  <si>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</si>
  <si>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</si>
  <si>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</si>
  <si>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</si>
  <si>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</si>
  <si>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</si>
  <si>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</si>
  <si>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</si>
  <si>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</si>
  <si>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</si>
  <si>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</si>
  <si>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</si>
  <si>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</si>
  <si>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</si>
  <si>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</si>
  <si>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</si>
  <si>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</si>
  <si>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</si>
  <si>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</si>
  <si>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</si>
  <si>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</si>
  <si>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</si>
  <si>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</si>
  <si>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</si>
  <si>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</si>
  <si>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</si>
  <si>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</si>
  <si>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</si>
  <si>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</si>
  <si>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</si>
  <si>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</si>
  <si>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</si>
  <si>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</si>
  <si>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</si>
  <si>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</si>
  <si>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</si>
  <si>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</si>
  <si>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</si>
  <si>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</si>
  <si>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</si>
  <si>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</si>
  <si>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</si>
  <si>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</si>
  <si>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</si>
  <si>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</si>
  <si>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</si>
  <si>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</si>
  <si>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</si>
  <si>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</si>
  <si>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</si>
  <si>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</si>
  <si>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</si>
  <si>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</si>
  <si>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</si>
  <si>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</si>
  <si>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</si>
  <si>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</si>
  <si>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</si>
  <si>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</si>
  <si>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</si>
  <si>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</si>
  <si>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</si>
  <si>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</si>
  <si>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</si>
  <si>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</si>
  <si>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</si>
  <si>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</si>
  <si>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</si>
  <si>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</si>
  <si>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</si>
  <si>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</si>
  <si>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</si>
  <si>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</si>
  <si>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</si>
  <si>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</si>
  <si>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</si>
  <si>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</si>
  <si>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</si>
  <si>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</si>
  <si>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</si>
  <si>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</si>
  <si>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</si>
  <si>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</si>
  <si>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</si>
  <si>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</si>
  <si>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</si>
  <si>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</si>
  <si>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</si>
  <si>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</si>
  <si>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</si>
  <si>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</si>
  <si>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</si>
  <si>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</si>
  <si>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</si>
  <si>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</si>
  <si>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</si>
  <si>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</si>
  <si>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</si>
  <si>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</si>
  <si>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</si>
  <si>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</si>
  <si>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</si>
  <si>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</si>
  <si>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</si>
  <si>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</si>
  <si>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</si>
  <si>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</si>
  <si>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</si>
  <si>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</si>
  <si>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</si>
  <si>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</si>
  <si>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</si>
  <si>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</si>
  <si>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</si>
  <si>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</si>
  <si>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</si>
  <si>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</si>
  <si>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</si>
  <si>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</si>
  <si>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</si>
  <si>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</si>
  <si>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</si>
  <si>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</si>
  <si>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</si>
  <si>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</si>
  <si>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</si>
  <si>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</si>
  <si>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</si>
  <si>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</si>
  <si>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</si>
  <si>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</si>
  <si>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</si>
  <si>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</si>
  <si>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</si>
  <si>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</si>
  <si>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</si>
  <si>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</si>
  <si>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</si>
  <si>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</si>
  <si>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</si>
  <si>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</si>
  <si>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</si>
  <si>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</si>
  <si>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</si>
  <si>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</si>
  <si>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</si>
  <si>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</si>
  <si>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</si>
  <si>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</si>
  <si>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</si>
  <si>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</si>
  <si>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</si>
  <si>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</si>
  <si>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</si>
  <si>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</si>
  <si>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</si>
  <si>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</si>
  <si>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</si>
  <si>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</si>
  <si>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</si>
  <si>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</si>
  <si>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</si>
  <si>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</si>
  <si>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</si>
  <si>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</si>
  <si>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</si>
  <si>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</si>
  <si>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</si>
  <si>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</si>
  <si>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</si>
  <si>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</si>
  <si>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</si>
  <si>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</si>
  <si>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</si>
  <si>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</si>
  <si>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</si>
  <si>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</si>
  <si>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</si>
  <si>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</si>
  <si>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</si>
  <si>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</si>
  <si>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</si>
  <si>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</si>
  <si>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</si>
  <si>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</si>
  <si>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</si>
  <si>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</si>
  <si>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</si>
  <si>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</si>
  <si>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</si>
  <si>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</si>
  <si>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</si>
  <si>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</si>
  <si>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</si>
  <si>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</si>
  <si>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</si>
  <si>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</si>
  <si>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</si>
  <si>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</si>
  <si>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</si>
  <si>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</si>
  <si>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</si>
  <si>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</si>
  <si>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</si>
  <si>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</si>
  <si>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</si>
  <si>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</si>
  <si>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</si>
  <si>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</si>
  <si>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</si>
  <si>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</si>
  <si>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</si>
  <si>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</si>
  <si>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</si>
  <si>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</si>
  <si>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</si>
  <si>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</si>
  <si>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</si>
  <si>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</si>
  <si>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</si>
  <si>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</si>
  <si>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</si>
  <si>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</si>
  <si>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</si>
  <si>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</si>
  <si>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</si>
  <si>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</si>
  <si>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</si>
  <si>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</si>
  <si>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</si>
  <si>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</si>
  <si>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</si>
  <si>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</si>
  <si>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</si>
  <si>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</si>
  <si>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</si>
  <si>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</si>
  <si>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</si>
  <si>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</si>
  <si>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</si>
  <si>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</si>
  <si>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</si>
  <si>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</si>
  <si>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</si>
  <si>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</si>
  <si>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</si>
  <si>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</si>
  <si>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</si>
  <si>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</si>
  <si>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</si>
  <si>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</si>
  <si>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</si>
  <si>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</si>
  <si>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</si>
  <si>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</si>
  <si>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</si>
  <si>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</si>
  <si>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</si>
  <si>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</si>
  <si>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</si>
  <si>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</si>
  <si>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</si>
  <si>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</si>
  <si>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</si>
  <si>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</si>
  <si>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</si>
  <si>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</si>
  <si>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</si>
  <si>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</si>
  <si>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</si>
  <si>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</si>
  <si>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</si>
  <si>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</si>
  <si>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</si>
  <si>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</si>
  <si>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</si>
  <si>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</si>
  <si>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</si>
  <si>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</si>
  <si>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</si>
  <si>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</si>
  <si>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</si>
  <si>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</si>
  <si>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</si>
  <si>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</si>
  <si>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</si>
  <si>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</si>
  <si>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</si>
  <si>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</si>
  <si>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</si>
  <si>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</si>
  <si>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</si>
  <si>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</si>
  <si>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</si>
  <si>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</si>
  <si>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</si>
  <si>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</si>
  <si>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</si>
  <si>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</si>
  <si>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</si>
  <si>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</si>
  <si>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</si>
  <si>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</si>
  <si>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</si>
  <si>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</si>
  <si>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</si>
  <si>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</si>
  <si>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</si>
  <si>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</si>
  <si>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</si>
  <si>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</si>
  <si>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</si>
  <si>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</si>
  <si>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</si>
  <si>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</si>
  <si>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</si>
  <si>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</si>
  <si>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</si>
  <si>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</si>
  <si>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</si>
  <si>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</si>
  <si>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</si>
  <si>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</si>
  <si>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</si>
  <si>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</si>
  <si>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</si>
  <si>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</si>
  <si>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</si>
  <si>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</si>
  <si>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</si>
  <si>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</si>
  <si>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</si>
  <si>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</si>
  <si>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</si>
  <si>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</si>
  <si>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</si>
  <si>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</si>
  <si>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</si>
  <si>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</si>
  <si>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</si>
  <si>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</si>
  <si>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</si>
  <si>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</si>
  <si>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</si>
  <si>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</si>
  <si>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</si>
  <si>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</si>
  <si>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</si>
  <si>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</si>
  <si>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</si>
  <si>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</si>
  <si>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</si>
  <si>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</si>
  <si>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</si>
  <si>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</si>
  <si>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</si>
  <si>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</si>
  <si>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</si>
  <si>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</si>
  <si>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</si>
  <si>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</si>
  <si>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</si>
  <si>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</si>
  <si>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</si>
  <si>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</si>
  <si>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</si>
  <si>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</si>
  <si>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</si>
  <si>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</si>
  <si>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</si>
  <si>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</si>
  <si>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</si>
  <si>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</si>
  <si>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</si>
  <si>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</si>
  <si>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</si>
  <si>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</si>
  <si>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</si>
  <si>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</si>
  <si>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</si>
  <si>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</si>
  <si>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</si>
  <si>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</si>
  <si>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</si>
  <si>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</si>
  <si>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</si>
  <si>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</si>
  <si>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</si>
  <si>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</si>
  <si>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</si>
  <si>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</si>
  <si>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</si>
  <si>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</si>
  <si>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</si>
  <si>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</si>
  <si>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</si>
  <si>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</si>
  <si>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</si>
  <si>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</si>
  <si>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</si>
  <si>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</si>
  <si>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</si>
  <si>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</si>
  <si>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</si>
  <si>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</si>
  <si>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</si>
  <si>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</si>
  <si>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</si>
  <si>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</si>
  <si>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</si>
  <si>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</si>
  <si>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</si>
  <si>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</si>
  <si>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</si>
  <si>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</si>
  <si>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</si>
  <si>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</si>
  <si>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</si>
  <si>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</si>
  <si>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</si>
  <si>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</si>
  <si>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</si>
  <si>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</si>
  <si>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</si>
  <si>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</si>
  <si>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</si>
  <si>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</si>
  <si>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</si>
  <si>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</si>
  <si>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</si>
  <si>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</si>
  <si>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</si>
  <si>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</si>
  <si>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</si>
  <si>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</si>
  <si>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</si>
  <si>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</si>
  <si>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</si>
  <si>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</si>
  <si>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</si>
  <si>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</si>
  <si>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</si>
  <si>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</si>
  <si>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</si>
  <si>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</si>
  <si>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</si>
  <si>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</si>
  <si>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</si>
  <si>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</si>
  <si>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</si>
  <si>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</si>
  <si>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</si>
  <si>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</si>
  <si>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</si>
  <si>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</si>
  <si>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</si>
  <si>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</si>
  <si>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</si>
  <si>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</si>
  <si>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</si>
  <si>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</si>
  <si>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</si>
  <si>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</si>
  <si>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</si>
  <si>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</si>
  <si>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</si>
  <si>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</si>
  <si>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</si>
  <si>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</si>
  <si>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</si>
  <si>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</si>
  <si>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</si>
  <si>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</si>
  <si>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</si>
  <si>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</si>
  <si>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</si>
  <si>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</si>
  <si>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</si>
  <si>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</si>
  <si>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</si>
  <si>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</si>
  <si>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</si>
  <si>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</si>
  <si>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</si>
  <si>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</si>
  <si>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</si>
  <si>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</si>
  <si>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</si>
  <si>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</si>
  <si>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</si>
  <si>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</si>
  <si>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</si>
  <si>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</si>
  <si>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</si>
  <si>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</si>
  <si>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</si>
  <si>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</si>
  <si>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</si>
  <si>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</si>
  <si>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</si>
  <si>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</si>
  <si>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</si>
  <si>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</si>
  <si>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</si>
  <si>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</si>
  <si>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</si>
  <si>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</si>
  <si>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</si>
  <si>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</si>
  <si>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</si>
  <si>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</si>
  <si>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</si>
  <si>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</si>
  <si>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</si>
  <si>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</si>
  <si>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</si>
  <si>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</si>
  <si>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</si>
  <si>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</si>
  <si>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</si>
  <si>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</si>
  <si>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</si>
  <si>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</si>
  <si>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</si>
  <si>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</si>
  <si>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</si>
  <si>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</si>
  <si>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</si>
  <si>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</si>
  <si>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</si>
  <si>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</si>
  <si>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</si>
  <si>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</si>
  <si>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</si>
  <si>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</si>
  <si>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</si>
  <si>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</si>
  <si>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</si>
  <si>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</si>
  <si>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</si>
  <si>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</si>
  <si>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</si>
  <si>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</si>
  <si>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</si>
  <si>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</si>
  <si>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</si>
  <si>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</si>
  <si>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</si>
  <si>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</si>
  <si>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</si>
  <si>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</si>
  <si>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</si>
  <si>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</si>
  <si>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</si>
  <si>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</si>
  <si>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</si>
  <si>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</si>
  <si>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</si>
  <si>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</si>
  <si>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</si>
  <si>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</si>
  <si>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</si>
  <si>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</si>
  <si>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</si>
  <si>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</si>
  <si>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</si>
  <si>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</si>
  <si>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</si>
  <si>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</si>
  <si>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</si>
  <si>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</si>
  <si>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</si>
  <si>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</si>
  <si>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</si>
  <si>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</si>
  <si>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</si>
  <si>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</si>
  <si>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</si>
  <si>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</si>
  <si>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</si>
  <si>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</si>
  <si>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</si>
  <si>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</si>
  <si>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</si>
  <si>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</si>
  <si>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</si>
  <si>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</si>
  <si>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</si>
  <si>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</si>
  <si>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</si>
  <si>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</si>
  <si>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</si>
  <si>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</si>
  <si>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</si>
  <si>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</si>
  <si>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</si>
  <si>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</si>
  <si>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</si>
  <si>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</si>
  <si>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</si>
  <si>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</si>
  <si>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</si>
  <si>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</si>
  <si>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</si>
  <si>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</si>
  <si>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</si>
  <si>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</si>
  <si>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</si>
  <si>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</si>
  <si>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</si>
  <si>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</si>
  <si>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</si>
  <si>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</si>
  <si>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</si>
  <si>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</si>
  <si>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</si>
  <si>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</si>
  <si>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</si>
  <si>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</si>
  <si>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</si>
  <si>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</si>
  <si>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</si>
  <si>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</si>
  <si>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</si>
  <si>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</si>
  <si>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</si>
  <si>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</si>
  <si>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</si>
  <si>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</si>
  <si>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</si>
  <si>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</si>
  <si>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</si>
  <si>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</si>
  <si>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</si>
  <si>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</si>
  <si>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</si>
  <si>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</si>
  <si>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</si>
  <si>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</si>
  <si>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</si>
  <si>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</si>
  <si>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</si>
  <si>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</si>
  <si>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</si>
  <si>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</si>
  <si>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</si>
  <si>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</si>
  <si>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</si>
  <si>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</si>
  <si>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</si>
  <si>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</si>
  <si>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</si>
  <si>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</si>
  <si>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</si>
  <si>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</si>
  <si>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</si>
  <si>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</si>
  <si>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</si>
  <si>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</si>
  <si>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</si>
  <si>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</si>
  <si>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</si>
  <si>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</si>
  <si>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</si>
  <si>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</si>
  <si>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</si>
  <si>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</si>
  <si>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</si>
  <si>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</si>
  <si>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</si>
  <si>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</si>
  <si>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</si>
  <si>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</si>
  <si>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</si>
  <si>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</si>
  <si>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</si>
  <si>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</si>
  <si>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</si>
  <si>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</si>
  <si>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</si>
  <si>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</si>
  <si>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</si>
  <si>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</si>
  <si>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</si>
  <si>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</si>
  <si>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</si>
  <si>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</si>
  <si>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</si>
  <si>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</si>
  <si>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</si>
  <si>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</si>
  <si>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</si>
  <si>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</si>
  <si>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</si>
  <si>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</si>
  <si>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</si>
  <si>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</si>
  <si>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</si>
  <si>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</si>
  <si>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</si>
  <si>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</si>
  <si>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</si>
  <si>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</si>
  <si>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</si>
  <si>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</si>
  <si>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</si>
  <si>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</si>
  <si>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</si>
  <si>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</si>
  <si>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</si>
  <si>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</si>
  <si>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</si>
  <si>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</si>
  <si>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</si>
  <si>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</si>
  <si>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</si>
  <si>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</si>
  <si>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</si>
  <si>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</si>
  <si>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</si>
  <si>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</si>
  <si>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</si>
  <si>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</si>
  <si>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</si>
  <si>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</si>
  <si>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</si>
  <si>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</si>
  <si>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</si>
  <si>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</si>
  <si>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</si>
  <si>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</si>
  <si>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</si>
  <si>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</si>
  <si>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</si>
  <si>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</si>
  <si>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</si>
  <si>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</si>
  <si>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</si>
  <si>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</si>
  <si>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</si>
  <si>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</si>
  <si>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</si>
  <si>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</si>
  <si>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</si>
  <si>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</si>
  <si>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</si>
  <si>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</si>
  <si>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</si>
  <si>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</si>
  <si>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</si>
  <si>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</si>
  <si>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</si>
  <si>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</si>
  <si>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</si>
  <si>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</si>
  <si>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</si>
  <si>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</si>
  <si>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</si>
  <si>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</si>
  <si>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</si>
  <si>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</si>
  <si>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</si>
  <si>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</si>
  <si>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</si>
  <si>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</si>
  <si>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</si>
  <si>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</si>
  <si>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</si>
  <si>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</si>
  <si>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</si>
  <si>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</si>
  <si>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</si>
  <si>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</si>
  <si>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</si>
  <si>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</si>
  <si>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</si>
  <si>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</si>
  <si>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</si>
  <si>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</si>
  <si>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</si>
  <si>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</si>
  <si>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</si>
  <si>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</si>
  <si>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</si>
  <si>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</si>
  <si>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</si>
  <si>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</si>
  <si>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</si>
  <si>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</si>
  <si>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</si>
  <si>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</si>
  <si>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</si>
  <si>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</si>
  <si>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</si>
  <si>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</si>
  <si>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</si>
  <si>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</si>
  <si>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</si>
  <si>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</si>
  <si>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</si>
  <si>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</si>
  <si>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</si>
  <si>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</si>
  <si>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</si>
  <si>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</si>
  <si>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</si>
  <si>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</si>
  <si>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</si>
  <si>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</si>
  <si>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</si>
  <si>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</si>
  <si>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</si>
  <si>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</si>
  <si>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</si>
  <si>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</si>
  <si>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</si>
  <si>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</si>
  <si>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</si>
  <si>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</si>
  <si>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</si>
  <si>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</si>
  <si>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</si>
  <si>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</si>
  <si>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</si>
  <si>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</si>
  <si>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</si>
  <si>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</si>
  <si>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</si>
  <si>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</si>
  <si>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</si>
  <si>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</si>
  <si>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</si>
  <si>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</si>
  <si>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</si>
  <si>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</si>
  <si>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</si>
  <si>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</si>
  <si>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</si>
  <si>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</si>
  <si>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</si>
  <si>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</si>
  <si>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</si>
  <si>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</si>
  <si>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</si>
  <si>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</si>
  <si>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</si>
  <si>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</si>
  <si>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</si>
  <si>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</si>
  <si>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</si>
  <si>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</si>
  <si>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</si>
  <si>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</si>
  <si>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</si>
  <si>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</si>
  <si>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</si>
  <si>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</si>
  <si>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</si>
  <si>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</si>
  <si>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</si>
  <si>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</si>
  <si>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</si>
  <si>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</si>
  <si>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</si>
  <si>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</si>
  <si>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</si>
  <si>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</si>
  <si>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</si>
  <si>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</si>
  <si>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</si>
  <si>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</si>
  <si>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</si>
  <si>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</si>
  <si>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</si>
  <si>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</si>
  <si>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</si>
  <si>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</si>
  <si>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</si>
  <si>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</si>
  <si>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</si>
  <si>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</si>
  <si>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</si>
  <si>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</si>
  <si>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</si>
  <si>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</si>
  <si>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</si>
  <si>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</si>
  <si>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</si>
  <si>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</si>
  <si>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</si>
  <si>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</si>
  <si>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</si>
  <si>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</si>
  <si>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</si>
  <si>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</si>
  <si>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</si>
  <si>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</si>
  <si>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</si>
  <si>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</si>
  <si>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</si>
  <si>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</si>
  <si>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</si>
  <si>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</si>
  <si>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</si>
  <si>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</si>
  <si>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</si>
  <si>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</si>
  <si>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</si>
  <si>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</si>
  <si>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</si>
  <si>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</si>
  <si>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</si>
  <si>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</si>
  <si>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</si>
  <si>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</si>
  <si>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</si>
  <si>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</si>
  <si>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</si>
  <si>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</si>
  <si>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</si>
  <si>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</si>
  <si>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</si>
  <si>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</si>
  <si>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</si>
  <si>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</si>
  <si>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</si>
  <si>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</si>
  <si>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</si>
  <si>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</si>
  <si>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</si>
  <si>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</si>
  <si>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</si>
  <si>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</si>
  <si>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</si>
  <si>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</si>
  <si>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</si>
  <si>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</si>
  <si>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</si>
  <si>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</si>
  <si>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</si>
  <si>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</si>
  <si>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</si>
  <si>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</si>
  <si>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</si>
  <si>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</si>
  <si>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</si>
  <si>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</si>
  <si>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</si>
  <si>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</si>
  <si>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</si>
  <si>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</si>
  <si>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</si>
  <si>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</si>
  <si>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</si>
  <si>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</si>
  <si>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</si>
  <si>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</si>
  <si>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</si>
  <si>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</si>
  <si>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</si>
  <si>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</si>
  <si>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</si>
  <si>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</si>
  <si>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</si>
  <si>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</si>
  <si>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</si>
  <si>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</si>
  <si>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</si>
  <si>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</si>
  <si>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</si>
  <si>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</si>
  <si>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</si>
  <si>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</si>
  <si>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</si>
  <si>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</si>
  <si>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</si>
  <si>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</si>
  <si>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</si>
  <si>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</si>
  <si>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</si>
  <si>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</si>
  <si>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</si>
  <si>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</si>
  <si>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</si>
  <si>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</si>
  <si>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</si>
  <si>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</si>
  <si>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</si>
  <si>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</si>
  <si>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</si>
  <si>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</si>
  <si>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</si>
  <si>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</si>
  <si>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</si>
  <si>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</si>
  <si>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</si>
  <si>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</si>
  <si>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</si>
  <si>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</si>
  <si>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</si>
  <si>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</si>
  <si>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</si>
  <si>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</si>
  <si>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</si>
  <si>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</si>
  <si>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</si>
  <si>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</si>
  <si>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</si>
  <si>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</si>
  <si>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</si>
  <si>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</si>
  <si>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</si>
  <si>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</si>
  <si>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</si>
  <si>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</si>
  <si>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</si>
  <si>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</si>
  <si>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</si>
  <si>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</si>
  <si>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</si>
  <si>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</si>
  <si>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</si>
  <si>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</si>
  <si>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</si>
  <si>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</si>
  <si>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</si>
  <si>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</si>
  <si>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</si>
  <si>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</si>
  <si>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</si>
  <si>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</si>
  <si>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</si>
  <si>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</si>
  <si>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</si>
  <si>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</si>
  <si>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</si>
  <si>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</si>
  <si>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</si>
  <si>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</si>
  <si>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</si>
  <si>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</si>
  <si>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</si>
  <si>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</si>
  <si>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</si>
  <si>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</si>
  <si>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</si>
  <si>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</si>
  <si>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</si>
  <si>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</si>
  <si>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</si>
  <si>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</si>
  <si>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</si>
  <si>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</si>
  <si>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</si>
  <si>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</si>
  <si>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</si>
  <si>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</si>
  <si>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</si>
  <si>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</si>
  <si>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</si>
  <si>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</si>
  <si>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</si>
  <si>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</si>
  <si>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</si>
  <si>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</si>
  <si>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</si>
  <si>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</si>
  <si>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</si>
  <si>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</si>
  <si>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</si>
  <si>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</si>
  <si>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</si>
  <si>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</si>
  <si>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</si>
  <si>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</si>
  <si>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</si>
  <si>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</si>
  <si>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</si>
  <si>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</si>
  <si>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</si>
  <si>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</si>
  <si>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</si>
  <si>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</si>
  <si>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</si>
  <si>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</si>
  <si>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</si>
  <si>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</si>
  <si>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</si>
  <si>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</si>
  <si>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</si>
  <si>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</si>
  <si>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</si>
  <si>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</si>
  <si>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</si>
  <si>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</si>
  <si>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</si>
  <si>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</si>
  <si>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</si>
  <si>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</si>
  <si>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</si>
  <si>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</si>
  <si>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</si>
  <si>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</si>
  <si>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</si>
  <si>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</si>
  <si>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</si>
  <si>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</si>
  <si>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</si>
  <si>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</si>
  <si>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</si>
  <si>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</si>
  <si>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</si>
  <si>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</si>
  <si>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</si>
  <si>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</si>
  <si>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</si>
  <si>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</si>
  <si>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</si>
  <si>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</si>
  <si>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</si>
  <si>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</si>
  <si>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</si>
  <si>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</si>
  <si>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</si>
  <si>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</si>
  <si>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</si>
  <si>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</si>
  <si>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</si>
  <si>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</si>
  <si>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</si>
  <si>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</si>
  <si>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</si>
  <si>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</si>
  <si>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</si>
  <si>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</si>
  <si>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</si>
  <si>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</si>
  <si>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</si>
  <si>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</si>
  <si>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</si>
  <si>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</si>
  <si>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</si>
  <si>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</si>
  <si>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</si>
  <si>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</si>
  <si>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</si>
  <si>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</si>
  <si>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</si>
  <si>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</si>
  <si>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</si>
  <si>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</si>
  <si>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</si>
  <si>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</si>
  <si>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</si>
  <si>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</si>
  <si>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</si>
  <si>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</si>
  <si>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</si>
  <si>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</si>
  <si>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</si>
  <si>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</si>
  <si>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</si>
  <si>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</si>
  <si>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</si>
  <si>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</si>
  <si>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</si>
  <si>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</si>
  <si>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</si>
  <si>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</si>
  <si>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</si>
  <si>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</si>
  <si>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</si>
  <si>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</si>
  <si>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</si>
  <si>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</si>
  <si>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</si>
  <si>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</si>
  <si>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</si>
  <si>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</si>
  <si>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</si>
  <si>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</si>
  <si>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</si>
  <si>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</si>
  <si>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</si>
  <si>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</si>
  <si>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</si>
  <si>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</si>
  <si>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</si>
  <si>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</si>
  <si>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</si>
  <si>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</si>
  <si>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</si>
  <si>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</si>
  <si>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</si>
  <si>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</si>
  <si>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</si>
  <si>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</si>
  <si>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</si>
  <si>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</si>
  <si>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</si>
  <si>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</si>
  <si>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</si>
  <si>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</si>
  <si>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</si>
  <si>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</si>
  <si>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</si>
  <si>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</si>
  <si>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</si>
  <si>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</si>
  <si>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</si>
  <si>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</si>
  <si>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</si>
  <si>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</si>
  <si>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</si>
  <si>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</si>
  <si>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</si>
  <si>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</si>
  <si>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</si>
  <si>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</si>
  <si>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</si>
  <si>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</si>
  <si>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</si>
  <si>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</si>
  <si>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</si>
  <si>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</si>
  <si>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</si>
  <si>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</si>
  <si>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</si>
  <si>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</si>
  <si>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</si>
  <si>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</si>
  <si>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</si>
  <si>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</si>
  <si>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</si>
  <si>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</si>
  <si>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</si>
  <si>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</si>
  <si>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</si>
  <si>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</si>
  <si>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</si>
  <si>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</si>
  <si>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</si>
  <si>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</si>
  <si>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</si>
  <si>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</si>
  <si>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</si>
  <si>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</si>
  <si>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</si>
  <si>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</si>
  <si>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</si>
  <si>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</si>
  <si>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</si>
  <si>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</si>
  <si>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</si>
  <si>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</si>
  <si>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</si>
  <si>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</si>
  <si>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</si>
  <si>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</si>
  <si>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</si>
  <si>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</si>
  <si>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</si>
  <si>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</si>
  <si>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</si>
  <si>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</si>
  <si>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</si>
  <si>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</si>
  <si>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</si>
  <si>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</si>
  <si>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</si>
  <si>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</si>
  <si>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</si>
  <si>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</si>
  <si>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</si>
  <si>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</si>
  <si>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</si>
  <si>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</si>
  <si>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</si>
  <si>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</si>
  <si>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</si>
  <si>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</si>
  <si>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</si>
  <si>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</si>
  <si>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</si>
  <si>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</si>
  <si>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</si>
  <si>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</si>
  <si>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</si>
  <si>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</si>
  <si>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</si>
  <si>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</si>
  <si>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</si>
  <si>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</si>
  <si>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</si>
  <si>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</si>
  <si>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</si>
  <si>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</si>
  <si>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</si>
  <si>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</si>
  <si>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</si>
  <si>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</si>
  <si>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</si>
  <si>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</si>
  <si>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</si>
  <si>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</si>
  <si>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</si>
  <si>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</si>
  <si>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</si>
  <si>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</si>
  <si>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</si>
  <si>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</si>
  <si>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</si>
  <si>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</si>
  <si>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</si>
  <si>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</si>
  <si>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</si>
  <si>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</si>
  <si>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</si>
  <si>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</si>
  <si>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</si>
  <si>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</si>
  <si>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</si>
  <si>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</si>
  <si>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</si>
  <si>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</si>
  <si>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</si>
  <si>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</si>
  <si>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</si>
  <si>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</si>
  <si>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</si>
  <si>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</si>
  <si>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</si>
  <si>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</si>
  <si>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</si>
  <si>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</si>
  <si>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</si>
  <si>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</si>
  <si>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</si>
  <si>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</si>
  <si>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</si>
  <si>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</si>
  <si>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</si>
  <si>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</si>
  <si>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</si>
  <si>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</si>
  <si>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</si>
  <si>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</si>
  <si>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</si>
  <si>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</si>
  <si>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</si>
  <si>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</si>
  <si>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</si>
  <si>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</si>
  <si>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</si>
  <si>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</si>
  <si>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</si>
  <si>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</si>
  <si>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</si>
  <si>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</si>
  <si>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</si>
  <si>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</si>
  <si>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</si>
  <si>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</si>
  <si>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</si>
  <si>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</si>
  <si>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</si>
  <si>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</si>
  <si>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</si>
  <si>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</si>
  <si>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</si>
  <si>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</si>
  <si>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</si>
  <si>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</si>
  <si>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</si>
  <si>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</si>
  <si>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</si>
  <si>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</si>
  <si>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</si>
  <si>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</si>
  <si>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</si>
  <si>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</si>
  <si>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</si>
  <si>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</si>
  <si>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</si>
  <si>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</si>
  <si>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</si>
  <si>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</si>
  <si>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</si>
  <si>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</si>
  <si>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</si>
  <si>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</si>
  <si>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</si>
  <si>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</si>
  <si>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</si>
  <si>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</si>
  <si>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</si>
  <si>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</si>
  <si>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</si>
  <si>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</si>
  <si>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</si>
  <si>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</si>
  <si>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</si>
  <si>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</si>
  <si>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</si>
  <si>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</si>
  <si>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</si>
  <si>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</si>
  <si>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</si>
  <si>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</si>
  <si>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</si>
  <si>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</si>
  <si>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</si>
  <si>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</si>
  <si>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</si>
  <si>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</si>
  <si>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</si>
  <si>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</si>
  <si>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</si>
  <si>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</si>
  <si>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</si>
  <si>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</si>
  <si>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</si>
  <si>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</si>
  <si>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</si>
  <si>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</si>
  <si>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</si>
  <si>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</si>
  <si>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</si>
  <si>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</si>
  <si>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</si>
  <si>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</si>
  <si>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</si>
  <si>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</si>
  <si>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</si>
  <si>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</si>
  <si>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</si>
  <si>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</si>
  <si>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</si>
  <si>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</si>
  <si>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</si>
  <si>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</si>
  <si>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</si>
  <si>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</si>
  <si>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</si>
  <si>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</si>
  <si>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</si>
  <si>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</si>
  <si>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</si>
  <si>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</si>
  <si>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</si>
  <si>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</si>
  <si>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</si>
  <si>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</si>
  <si>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</si>
  <si>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</si>
  <si>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</si>
  <si>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</si>
  <si>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</si>
  <si>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</si>
  <si>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</si>
  <si>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</si>
  <si>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</si>
  <si>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</si>
  <si>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</si>
  <si>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</si>
  <si>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</si>
  <si>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</si>
  <si>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</si>
  <si>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</si>
  <si>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</si>
  <si>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</si>
  <si>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</si>
  <si>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</si>
  <si>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</si>
  <si>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</si>
  <si>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</si>
  <si>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</si>
  <si>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</si>
  <si>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</si>
  <si>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</si>
  <si>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</si>
  <si>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</si>
  <si>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</si>
  <si>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</si>
  <si>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</si>
  <si>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</si>
  <si>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</si>
  <si>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</si>
  <si>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</si>
  <si>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</si>
  <si>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</si>
  <si>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</si>
  <si>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</si>
  <si>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</si>
  <si>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</si>
  <si>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</si>
  <si>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</si>
  <si>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</si>
  <si>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</si>
  <si>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</si>
  <si>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</si>
  <si>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</si>
  <si>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</si>
  <si>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</si>
  <si>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</si>
  <si>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</si>
  <si>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</si>
  <si>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</si>
  <si>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</si>
  <si>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</si>
  <si>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</si>
  <si>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</si>
  <si>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</si>
  <si>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</si>
  <si>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</si>
  <si>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</si>
  <si>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</si>
  <si>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</si>
  <si>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</si>
  <si>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</si>
  <si>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</si>
  <si>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</si>
  <si>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</si>
  <si>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</si>
  <si>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</si>
  <si>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</si>
  <si>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</si>
  <si>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</si>
  <si>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</si>
  <si>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</si>
  <si>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</si>
  <si>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</si>
  <si>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</si>
  <si>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</si>
  <si>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</si>
  <si>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</si>
  <si>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</si>
  <si>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</si>
  <si>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</si>
  <si>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</si>
  <si>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</si>
  <si>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</si>
  <si>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</si>
  <si>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</si>
  <si>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</si>
  <si>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</si>
  <si>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</si>
  <si>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</si>
  <si>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</si>
  <si>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</si>
  <si>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</si>
  <si>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</si>
  <si>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</si>
  <si>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</si>
  <si>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</si>
  <si>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</si>
  <si>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</si>
  <si>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</si>
  <si>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</si>
  <si>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</si>
  <si>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</si>
  <si>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</si>
  <si>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</si>
  <si>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</si>
  <si>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</si>
  <si>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</si>
  <si>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</si>
  <si>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</si>
  <si>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</si>
  <si>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</si>
  <si>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</si>
  <si>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</si>
  <si>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</si>
  <si>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</si>
  <si>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</si>
  <si>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</si>
  <si>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</si>
  <si>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</si>
  <si>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</si>
  <si>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</si>
  <si>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</si>
  <si>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</si>
  <si>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</si>
  <si>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</si>
  <si>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</si>
  <si>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</si>
  <si>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</si>
  <si>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</si>
  <si>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</si>
  <si>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</si>
  <si>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</si>
  <si>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</si>
  <si>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</si>
  <si>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</si>
  <si>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</si>
  <si>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</si>
  <si>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</si>
  <si>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</si>
  <si>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</si>
  <si>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</si>
  <si>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</si>
  <si>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</si>
  <si>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</si>
  <si>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</si>
  <si>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</si>
  <si>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</si>
  <si>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</si>
  <si>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</si>
  <si>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</si>
  <si>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</si>
  <si>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</si>
  <si>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</si>
  <si>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</si>
  <si>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</si>
  <si>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</si>
  <si>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</si>
  <si>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</si>
  <si>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</si>
  <si>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</si>
  <si>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</si>
  <si>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</si>
  <si>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</si>
  <si>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</si>
  <si>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</si>
  <si>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</si>
  <si>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</si>
  <si>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</si>
  <si>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</si>
  <si>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</si>
  <si>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</si>
  <si>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</si>
  <si>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</si>
  <si>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</si>
  <si>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</si>
  <si>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</si>
  <si>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</si>
  <si>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</si>
  <si>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</si>
  <si>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</si>
  <si>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</si>
  <si>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</si>
  <si>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</si>
  <si>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</si>
  <si>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</si>
  <si>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</si>
  <si>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</si>
  <si>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</si>
  <si>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</si>
  <si>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</si>
  <si>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</si>
  <si>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</si>
  <si>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</si>
  <si>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</si>
  <si>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</si>
  <si>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</si>
  <si>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</si>
  <si>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</si>
  <si>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</si>
  <si>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</si>
  <si>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</si>
  <si>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</si>
  <si>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</si>
  <si>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</si>
  <si>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</si>
  <si>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</si>
  <si>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</si>
  <si>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</si>
  <si>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</si>
  <si>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</si>
  <si>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</si>
  <si>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</si>
  <si>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</si>
  <si>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</si>
  <si>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</si>
  <si>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</si>
  <si>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</si>
  <si>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</si>
  <si>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</si>
  <si>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</si>
  <si>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</si>
  <si>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</si>
  <si>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</si>
  <si>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</si>
  <si>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</si>
  <si>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</si>
  <si>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</si>
  <si>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</si>
  <si>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</si>
  <si>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</si>
  <si>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</si>
  <si>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</si>
  <si>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</si>
  <si>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</si>
  <si>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</si>
  <si>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</si>
  <si>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</si>
  <si>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</si>
  <si>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</si>
  <si>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</si>
  <si>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</si>
  <si>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</si>
  <si>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</si>
  <si>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</si>
  <si>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</si>
  <si>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</si>
  <si>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</si>
  <si>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</si>
  <si>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</si>
  <si>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</si>
  <si>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</si>
  <si>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</si>
  <si>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</si>
  <si>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</si>
  <si>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</si>
  <si>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</si>
  <si>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</si>
  <si>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</si>
  <si>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</si>
  <si>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</si>
  <si>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</si>
  <si>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</si>
  <si>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</si>
  <si>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</si>
  <si>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</si>
  <si>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</si>
  <si>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</si>
  <si>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</si>
  <si>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</si>
  <si>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</si>
  <si>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</si>
  <si>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</si>
  <si>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</si>
  <si>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</si>
  <si>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</si>
  <si>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</si>
  <si>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</si>
  <si>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</si>
  <si>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</si>
  <si>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</si>
  <si>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</si>
  <si>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</si>
  <si>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</si>
  <si>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</si>
  <si>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</si>
  <si>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</si>
  <si>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</si>
  <si>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</si>
  <si>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</si>
  <si>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</si>
  <si>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</si>
  <si>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</si>
  <si>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</si>
  <si>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</si>
  <si>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</si>
  <si>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</si>
  <si>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</si>
  <si>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</si>
  <si>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</si>
  <si>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</si>
  <si>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</si>
  <si>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</si>
  <si>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</si>
  <si>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</si>
  <si>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</si>
  <si>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</si>
  <si>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</si>
  <si>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</si>
  <si>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</si>
  <si>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</si>
  <si>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</si>
  <si>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</si>
  <si>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</si>
  <si>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</si>
  <si>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</si>
  <si>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</si>
  <si>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</si>
  <si>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</si>
  <si>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</si>
  <si>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</si>
  <si>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</si>
  <si>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</si>
  <si>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</si>
  <si>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</si>
  <si>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</si>
  <si>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</si>
  <si>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</si>
  <si>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</si>
  <si>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</si>
  <si>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</si>
  <si>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</si>
  <si>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</si>
  <si>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</si>
  <si>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</si>
  <si>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</si>
  <si>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</si>
  <si>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</si>
  <si>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</si>
  <si>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</si>
  <si>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</si>
  <si>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</si>
  <si>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</si>
  <si>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</si>
  <si>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</si>
  <si>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</si>
  <si>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</si>
  <si>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</si>
  <si>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</si>
  <si>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</si>
  <si>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</si>
  <si>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</si>
  <si>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</si>
  <si>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</si>
  <si>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</si>
  <si>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</si>
  <si>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</si>
  <si>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</si>
  <si>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</si>
  <si>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</si>
  <si>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</si>
  <si>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</si>
  <si>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</si>
  <si>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</si>
  <si>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</si>
  <si>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</si>
  <si>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</si>
  <si>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</si>
  <si>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</si>
  <si>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</si>
  <si>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</si>
  <si>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</si>
  <si>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</si>
  <si>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</si>
  <si>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</si>
  <si>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</si>
  <si>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</si>
  <si>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</si>
  <si>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</si>
  <si>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</si>
  <si>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</si>
  <si>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</si>
  <si>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</si>
  <si>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</si>
  <si>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</si>
  <si>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</si>
  <si>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</si>
  <si>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</si>
  <si>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</si>
  <si>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</si>
  <si>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</si>
  <si>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</si>
  <si>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</si>
  <si>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</si>
  <si>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</si>
  <si>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</si>
  <si>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</si>
  <si>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</si>
  <si>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</si>
  <si>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</si>
  <si>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</si>
  <si>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</si>
  <si>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</si>
  <si>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</si>
  <si>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</si>
  <si>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</si>
  <si>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</si>
  <si>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</si>
  <si>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</si>
  <si>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</si>
  <si>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</si>
  <si>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</si>
  <si>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</si>
  <si>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</si>
  <si>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</si>
  <si>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</si>
  <si>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</si>
  <si>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</si>
  <si>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</si>
  <si>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</si>
  <si>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</si>
  <si>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</si>
  <si>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</si>
  <si>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</si>
  <si>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</si>
  <si>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</si>
  <si>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</si>
  <si>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</si>
  <si>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</si>
  <si>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</si>
  <si>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</si>
  <si>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</si>
  <si>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</si>
  <si>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</si>
  <si>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</si>
  <si>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</si>
  <si>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</si>
  <si>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</si>
  <si>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</si>
  <si>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</si>
  <si>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</si>
  <si>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</si>
  <si>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</si>
  <si>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</si>
  <si>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</si>
  <si>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</si>
  <si>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</si>
  <si>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</si>
  <si>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</si>
  <si>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</si>
  <si>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</si>
  <si>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</si>
  <si>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</si>
  <si>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</si>
  <si>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</si>
  <si>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</si>
  <si>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</si>
  <si>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</si>
  <si>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</si>
  <si>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</si>
  <si>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</si>
  <si>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</si>
  <si>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</si>
  <si>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</si>
  <si>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</si>
  <si>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</si>
  <si>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</si>
  <si>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</si>
  <si>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</si>
  <si>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</si>
  <si>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</si>
  <si>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</si>
  <si>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</si>
  <si>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</si>
  <si>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</si>
  <si>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</si>
  <si>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</si>
  <si>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</si>
  <si>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</si>
  <si>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</si>
  <si>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</si>
  <si>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</si>
  <si>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</si>
  <si>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</si>
  <si>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</si>
  <si>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</si>
  <si>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</si>
  <si>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</si>
  <si>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</si>
  <si>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</si>
  <si>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</si>
  <si>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</si>
  <si>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</si>
  <si>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</si>
  <si>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</si>
  <si>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</si>
  <si>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</si>
  <si>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</si>
  <si>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</si>
  <si>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</si>
  <si>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</si>
  <si>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</si>
  <si>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</si>
  <si>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</si>
  <si>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</si>
  <si>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</si>
  <si>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</si>
  <si>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</si>
  <si>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</si>
  <si>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</si>
  <si>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</si>
  <si>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</si>
  <si>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</si>
  <si>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</si>
  <si>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</si>
  <si>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</si>
  <si>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</si>
  <si>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</si>
  <si>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</si>
  <si>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</si>
  <si>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</si>
  <si>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</si>
  <si>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</si>
  <si>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</si>
  <si>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</si>
  <si>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</si>
  <si>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</si>
  <si>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</si>
  <si>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</si>
  <si>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</si>
  <si>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</si>
  <si>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</si>
  <si>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</si>
  <si>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</si>
  <si>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</si>
  <si>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</si>
  <si>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</si>
  <si>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</si>
  <si>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</si>
  <si>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</si>
  <si>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</si>
  <si>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</si>
  <si>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</si>
  <si>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</si>
  <si>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</si>
  <si>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</si>
  <si>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</si>
  <si>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</si>
  <si>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</si>
  <si>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</si>
  <si>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</si>
  <si>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</si>
  <si>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</si>
  <si>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</si>
  <si>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</si>
  <si>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</si>
  <si>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</si>
  <si>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</si>
  <si>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</si>
  <si>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</si>
  <si>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</si>
  <si>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</si>
  <si>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</si>
  <si>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</si>
  <si>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</si>
  <si>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</si>
  <si>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</si>
  <si>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</si>
  <si>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</si>
  <si>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</si>
  <si>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</si>
  <si>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</si>
  <si>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</si>
  <si>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</si>
  <si>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</si>
  <si>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</si>
  <si>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</si>
  <si>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</si>
  <si>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</si>
  <si>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</si>
  <si>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</si>
  <si>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</si>
  <si>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</si>
  <si>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</si>
  <si>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</si>
  <si>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</si>
  <si>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</si>
  <si>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</si>
  <si>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</si>
  <si>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</si>
  <si>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</si>
  <si>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</si>
  <si>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</si>
  <si>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</si>
  <si>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</si>
  <si>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</si>
  <si>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</si>
  <si>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</si>
  <si>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</si>
  <si>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</si>
  <si>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</si>
  <si>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</si>
  <si>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</si>
  <si>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</si>
  <si>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</si>
  <si>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</si>
  <si>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</si>
  <si>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</si>
  <si>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</si>
  <si>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</si>
  <si>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</si>
  <si>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</si>
  <si>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</si>
  <si>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</si>
  <si>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</si>
  <si>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</si>
  <si>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</si>
  <si>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</si>
  <si>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</si>
  <si>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</si>
  <si>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</si>
  <si>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</si>
  <si>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</si>
  <si>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</si>
  <si>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</si>
  <si>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</si>
  <si>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</si>
  <si>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</si>
  <si>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</si>
  <si>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</si>
  <si>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</si>
  <si>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</si>
  <si>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</si>
  <si>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</si>
  <si>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</si>
  <si>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</si>
  <si>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</si>
  <si>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</si>
  <si>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</si>
  <si>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</si>
  <si>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</si>
  <si>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</si>
  <si>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</si>
  <si>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</si>
  <si>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</si>
  <si>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</si>
  <si>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</si>
  <si>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</si>
  <si>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</si>
  <si>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</si>
  <si>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</si>
  <si>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</si>
  <si>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</si>
  <si>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</si>
  <si>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</si>
  <si>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</si>
  <si>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</si>
  <si>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</si>
  <si>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</si>
  <si>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</si>
  <si>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</si>
  <si>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</si>
  <si>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</si>
  <si>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</si>
  <si>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</si>
  <si>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</si>
  <si>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</si>
  <si>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</si>
  <si>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</si>
  <si>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</si>
  <si>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</si>
  <si>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</si>
  <si>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</si>
  <si>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</si>
  <si>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</si>
  <si>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</si>
  <si>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</si>
  <si>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</si>
  <si>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</si>
  <si>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</si>
  <si>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</si>
  <si>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</si>
  <si>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</si>
  <si>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</si>
  <si>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</si>
  <si>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</si>
  <si>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</si>
  <si>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</si>
  <si>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</si>
  <si>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</si>
  <si>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</si>
  <si>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</si>
  <si>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</si>
  <si>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</si>
  <si>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</si>
  <si>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</si>
  <si>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</si>
  <si>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</si>
  <si>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</si>
  <si>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</si>
  <si>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</si>
  <si>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</si>
  <si>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</si>
  <si>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</si>
  <si>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</si>
  <si>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</si>
  <si>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</si>
  <si>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</si>
  <si>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</si>
  <si>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</si>
  <si>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</si>
  <si>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</si>
  <si>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</si>
  <si>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</si>
  <si>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</si>
  <si>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</si>
  <si>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</si>
  <si>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</si>
  <si>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</si>
  <si>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</si>
  <si>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</si>
  <si>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</si>
  <si>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</si>
  <si>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</si>
  <si>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</si>
  <si>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</si>
  <si>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</si>
  <si>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</si>
  <si>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</si>
  <si>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</si>
  <si>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</si>
  <si>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</si>
  <si>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</si>
  <si>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</si>
  <si>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</si>
  <si>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</si>
  <si>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</si>
  <si>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</si>
  <si>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</si>
  <si>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</si>
  <si>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</si>
  <si>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</si>
  <si>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</si>
  <si>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</si>
  <si>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</si>
  <si>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</si>
  <si>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</si>
  <si>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</si>
  <si>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</si>
  <si>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</si>
  <si>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</si>
  <si>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</si>
  <si>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</si>
  <si>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</si>
  <si>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</si>
  <si>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</si>
  <si>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</si>
  <si>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</si>
  <si>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</si>
  <si>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</si>
  <si>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</si>
  <si>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</si>
  <si>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</si>
  <si>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</si>
  <si>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</si>
  <si>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</si>
  <si>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</si>
  <si>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</si>
  <si>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</si>
  <si>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</si>
  <si>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</si>
  <si>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</si>
  <si>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</si>
  <si>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</si>
  <si>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</si>
  <si>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</si>
  <si>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</si>
  <si>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</si>
  <si>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</si>
  <si>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</si>
  <si>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</si>
  <si>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</si>
  <si>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</si>
  <si>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</si>
  <si>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</si>
  <si>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</si>
  <si>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</si>
  <si>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</si>
  <si>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</si>
  <si>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</si>
  <si>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</si>
  <si>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</si>
  <si>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</si>
  <si>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</si>
  <si>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</si>
  <si>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</si>
  <si>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</si>
  <si>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</si>
  <si>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</si>
  <si>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</si>
  <si>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</si>
  <si>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</si>
  <si>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</si>
  <si>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</si>
  <si>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</si>
  <si>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</si>
  <si>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</si>
  <si>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</si>
  <si>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</si>
  <si>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</si>
  <si>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</si>
  <si>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</si>
  <si>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</si>
  <si>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</si>
  <si>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</si>
  <si>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</si>
  <si>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</si>
  <si>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</si>
  <si>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</si>
  <si>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</si>
  <si>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</si>
  <si>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</si>
  <si>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</si>
  <si>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</si>
  <si>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</si>
  <si>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</si>
  <si>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</si>
  <si>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</si>
  <si>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</si>
  <si>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</si>
  <si>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</si>
  <si>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</si>
  <si>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</si>
  <si>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</si>
  <si>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</si>
  <si>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</si>
  <si>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</si>
  <si>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</si>
  <si>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</si>
  <si>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</si>
  <si>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</si>
  <si>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</si>
  <si>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</si>
  <si>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</si>
  <si>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</si>
  <si>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</si>
  <si>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</si>
  <si>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</si>
  <si>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</si>
  <si>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</si>
  <si>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</si>
  <si>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</si>
  <si>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</si>
  <si>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</si>
  <si>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</si>
  <si>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</si>
  <si>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</si>
  <si>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</si>
  <si>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</si>
  <si>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</si>
  <si>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</si>
  <si>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</si>
  <si>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</si>
  <si>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</si>
  <si>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</si>
  <si>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</si>
  <si>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</si>
  <si>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</si>
  <si>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</si>
  <si>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</si>
  <si>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</si>
  <si>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</si>
  <si>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</si>
  <si>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</si>
  <si>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</si>
  <si>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</si>
  <si>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</si>
  <si>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</si>
  <si>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</si>
  <si>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</si>
  <si>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</si>
  <si>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</si>
  <si>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</si>
  <si>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</si>
  <si>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</si>
  <si>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</si>
  <si>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</si>
  <si>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</si>
  <si>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</si>
  <si>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</si>
  <si>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</si>
  <si>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</si>
  <si>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</si>
  <si>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</si>
  <si>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</si>
  <si>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</si>
  <si>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</si>
  <si>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</si>
  <si>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</si>
  <si>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</si>
  <si>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</si>
  <si>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</si>
  <si>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</si>
  <si>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</si>
  <si>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</si>
  <si>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</si>
  <si>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</si>
  <si>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</si>
  <si>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</si>
  <si>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</si>
  <si>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</si>
  <si>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</si>
  <si>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</si>
  <si>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</si>
  <si>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</si>
  <si>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</si>
  <si>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</si>
  <si>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</si>
  <si>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</si>
  <si>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</si>
  <si>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</si>
  <si>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</si>
  <si>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</si>
  <si>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</si>
  <si>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</si>
  <si>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</si>
  <si>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</si>
  <si>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</si>
  <si>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</si>
  <si>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</si>
  <si>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</si>
  <si>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</si>
  <si>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</si>
  <si>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</si>
  <si>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</si>
  <si>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</si>
  <si>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</si>
  <si>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</si>
  <si>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</si>
  <si>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</si>
  <si>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</si>
  <si>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</si>
  <si>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</si>
  <si>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</si>
  <si>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</si>
  <si>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</si>
  <si>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</si>
  <si>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</si>
  <si>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</si>
  <si>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</si>
  <si>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</si>
  <si>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</si>
  <si>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</si>
  <si>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</si>
  <si>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</si>
  <si>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</si>
  <si>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</si>
  <si>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</si>
  <si>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</si>
  <si>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</si>
  <si>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</si>
  <si>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</si>
  <si>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</si>
  <si>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</si>
  <si>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</si>
  <si>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</si>
  <si>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</si>
  <si>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</si>
  <si>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</si>
  <si>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</si>
  <si>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</si>
  <si>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</si>
  <si>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</si>
  <si>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</si>
  <si>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</si>
  <si>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</si>
  <si>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</si>
  <si>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</si>
  <si>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</si>
  <si>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</si>
  <si>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</si>
  <si>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</si>
  <si>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</si>
  <si>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</si>
  <si>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</si>
  <si>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</si>
  <si>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</si>
  <si>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</si>
  <si>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</si>
  <si>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</si>
  <si>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</si>
  <si>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</si>
  <si>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</si>
  <si>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</si>
  <si>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</si>
  <si>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</si>
  <si>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</si>
  <si>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</si>
  <si>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</si>
  <si>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</si>
  <si>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</si>
  <si>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</si>
  <si>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</si>
  <si>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</si>
  <si>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</si>
  <si>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</si>
  <si>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</si>
  <si>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</si>
  <si>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</si>
  <si>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</si>
  <si>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</si>
  <si>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</si>
  <si>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</si>
  <si>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</si>
  <si>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</si>
  <si>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</si>
  <si>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</si>
  <si>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</si>
  <si>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</si>
  <si>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</si>
  <si>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</si>
  <si>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</si>
  <si>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</si>
  <si>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</si>
  <si>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</si>
  <si>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</si>
  <si>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</si>
  <si>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</si>
  <si>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</si>
  <si>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</si>
  <si>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</si>
  <si>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</si>
  <si>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</si>
  <si>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</si>
  <si>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</si>
  <si>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</si>
  <si>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</si>
  <si>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</si>
  <si>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</si>
  <si>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</si>
  <si>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</si>
  <si>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</si>
  <si>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</si>
  <si>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</si>
  <si>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</si>
  <si>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</si>
  <si>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</si>
  <si>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</si>
  <si>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</si>
  <si>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</si>
  <si>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</si>
  <si>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</si>
  <si>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</si>
  <si>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</si>
  <si>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</si>
  <si>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</si>
  <si>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</si>
  <si>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</si>
  <si>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</si>
  <si>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</si>
  <si>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</si>
  <si>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</si>
  <si>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</si>
  <si>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</si>
  <si>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</si>
  <si>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</si>
  <si>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</si>
  <si>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</si>
  <si>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</si>
  <si>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</si>
  <si>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</si>
  <si>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</si>
  <si>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</si>
  <si>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</si>
  <si>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</si>
  <si>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</si>
  <si>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</si>
  <si>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</si>
  <si>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</si>
  <si>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</si>
  <si>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</si>
  <si>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</si>
  <si>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</si>
  <si>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</si>
  <si>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</si>
  <si>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</si>
  <si>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</si>
  <si>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</si>
  <si>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</si>
  <si>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</si>
  <si>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</si>
  <si>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</si>
  <si>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</si>
  <si>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</si>
  <si>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</si>
  <si>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</si>
  <si>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</si>
  <si>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</si>
  <si>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</si>
  <si>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</si>
  <si>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</si>
  <si>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</si>
  <si>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</si>
  <si>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</si>
  <si>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</si>
  <si>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</si>
  <si>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</si>
  <si>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</si>
  <si>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</si>
  <si>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</si>
  <si>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</si>
  <si>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</si>
  <si>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</si>
  <si>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</si>
  <si>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</si>
  <si>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</si>
  <si>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</si>
  <si>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</si>
  <si>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</si>
  <si>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</si>
  <si>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</si>
  <si>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</si>
  <si>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</si>
  <si>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</si>
  <si>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</si>
  <si>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</si>
  <si>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</si>
  <si>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</si>
  <si>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</si>
  <si>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</si>
  <si>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</si>
  <si>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</si>
  <si>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</si>
  <si>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</si>
  <si>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</si>
  <si>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</si>
  <si>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</si>
  <si>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</si>
  <si>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</si>
  <si>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</si>
  <si>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</si>
  <si>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</si>
  <si>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</si>
  <si>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</si>
  <si>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</si>
  <si>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</si>
  <si>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</si>
  <si>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</si>
  <si>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</si>
  <si>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</si>
  <si>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</si>
  <si>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</si>
  <si>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</si>
  <si>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</si>
  <si>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</si>
  <si>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</si>
  <si>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</si>
  <si>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</si>
  <si>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</si>
  <si>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</si>
  <si>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</si>
  <si>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</si>
  <si>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</si>
  <si>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</si>
  <si>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</si>
  <si>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</si>
  <si>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</si>
  <si>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</si>
  <si>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</si>
  <si>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</si>
  <si>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</si>
  <si>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</si>
  <si>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</si>
  <si>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</si>
  <si>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</si>
  <si>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</si>
  <si>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</si>
  <si>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</si>
  <si>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</si>
  <si>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</si>
  <si>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</si>
  <si>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</si>
  <si>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</si>
  <si>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</si>
  <si>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</si>
  <si>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</si>
  <si>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</si>
  <si>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</si>
  <si>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</si>
  <si>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</si>
  <si>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</si>
  <si>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</si>
  <si>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</si>
  <si>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</si>
  <si>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</si>
  <si>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</si>
  <si>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</si>
  <si>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</si>
  <si>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</si>
  <si>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</si>
  <si>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</si>
  <si>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</si>
  <si>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</si>
  <si>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</si>
  <si>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</si>
  <si>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</si>
  <si>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</si>
  <si>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</si>
  <si>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</si>
  <si>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</si>
  <si>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</si>
  <si>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</si>
  <si>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</si>
  <si>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</si>
  <si>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</si>
  <si>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</si>
  <si>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</si>
  <si>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</si>
  <si>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</si>
  <si>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</si>
  <si>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</si>
  <si>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</si>
  <si>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</si>
  <si>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</si>
  <si>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</si>
  <si>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</si>
  <si>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</si>
  <si>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</si>
  <si>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</si>
  <si>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</si>
  <si>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</si>
  <si>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</si>
  <si>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</si>
  <si>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</si>
  <si>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</si>
  <si>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</si>
  <si>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</si>
  <si>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</si>
  <si>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</si>
  <si>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</si>
  <si>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</si>
  <si>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</si>
  <si>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</si>
  <si>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</si>
  <si>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</si>
  <si>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</si>
  <si>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</si>
  <si>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</si>
  <si>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</si>
  <si>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</si>
  <si>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</si>
  <si>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</si>
  <si>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</si>
  <si>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</si>
  <si>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</si>
  <si>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</si>
  <si>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</si>
  <si>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</si>
  <si>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</si>
  <si>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</si>
  <si>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</si>
  <si>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</si>
  <si>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</si>
  <si>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</si>
  <si>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</si>
  <si>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</si>
  <si>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</si>
  <si>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</si>
  <si>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</si>
  <si>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</si>
  <si>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</si>
  <si>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</si>
  <si>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</si>
  <si>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</si>
  <si>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</si>
  <si>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</si>
  <si>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</si>
  <si>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</si>
  <si>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</si>
  <si>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</si>
  <si>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</si>
  <si>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</si>
  <si>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</si>
  <si>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</si>
  <si>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</si>
  <si>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</si>
  <si>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</si>
  <si>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</si>
  <si>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</si>
  <si>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</si>
  <si>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</si>
  <si>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</si>
  <si>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</si>
  <si>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</si>
  <si>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</si>
  <si>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</si>
  <si>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</si>
  <si>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</si>
  <si>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</si>
  <si>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</si>
  <si>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</si>
  <si>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</si>
  <si>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</si>
  <si>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</si>
  <si>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</si>
  <si>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</si>
  <si>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</si>
  <si>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</si>
  <si>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</si>
  <si>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</si>
  <si>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</si>
  <si>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</si>
  <si>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</si>
  <si>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</si>
  <si>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</si>
  <si>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</si>
  <si>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</si>
  <si>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</si>
  <si>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</si>
  <si>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</si>
  <si>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</si>
  <si>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</si>
  <si>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</si>
  <si>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</si>
  <si>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</si>
  <si>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</si>
  <si>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</si>
  <si>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</si>
  <si>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</si>
  <si>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</si>
  <si>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</si>
  <si>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</si>
  <si>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</si>
  <si>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</si>
  <si>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</si>
  <si>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</si>
  <si>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</si>
  <si>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</si>
  <si>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</si>
  <si>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</si>
  <si>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</si>
  <si>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</si>
  <si>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</si>
  <si>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</si>
  <si>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</si>
  <si>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</si>
  <si>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</si>
  <si>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</si>
  <si>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</si>
  <si>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</si>
  <si>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</si>
  <si>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</si>
  <si>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</si>
  <si>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</si>
  <si>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</si>
  <si>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</si>
  <si>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</si>
  <si>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</si>
  <si>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</si>
  <si>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</si>
  <si>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</si>
  <si>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</si>
  <si>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</si>
  <si>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</si>
  <si>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</si>
  <si>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</si>
  <si>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</si>
  <si>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</si>
  <si>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</si>
  <si>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</si>
  <si>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</si>
  <si>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</si>
  <si>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</si>
  <si>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</si>
  <si>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</si>
  <si>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</si>
  <si>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</si>
  <si>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</si>
  <si>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</si>
  <si>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</si>
  <si>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</si>
  <si>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</si>
  <si>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</si>
  <si>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</si>
  <si>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</si>
  <si>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</si>
  <si>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</si>
  <si>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</si>
  <si>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</si>
  <si>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</si>
  <si>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</si>
  <si>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</si>
  <si>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</si>
  <si>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</si>
  <si>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</si>
  <si>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</si>
  <si>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</si>
  <si>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</si>
  <si>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</si>
  <si>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</si>
  <si>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</si>
  <si>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</si>
  <si>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</si>
  <si>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</si>
  <si>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</si>
  <si>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</si>
  <si>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</si>
  <si>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</si>
  <si>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</si>
  <si>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</si>
  <si>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</si>
  <si>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</si>
  <si>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</si>
  <si>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</si>
  <si>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</si>
  <si>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</si>
  <si>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</si>
  <si>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</si>
  <si>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</si>
  <si>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</si>
  <si>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</si>
  <si>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</si>
  <si>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</si>
  <si>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</si>
  <si>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</si>
  <si>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</si>
  <si>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</si>
  <si>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</si>
  <si>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</si>
  <si>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</si>
  <si>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</si>
  <si>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</si>
  <si>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</si>
  <si>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</si>
  <si>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</si>
  <si>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</si>
  <si>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</si>
  <si>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</si>
  <si>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</si>
  <si>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</si>
  <si>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</si>
  <si>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</si>
  <si>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</si>
  <si>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</si>
  <si>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</si>
  <si>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</si>
  <si>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</si>
  <si>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</si>
  <si>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</si>
  <si>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</si>
  <si>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</si>
  <si>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</si>
  <si>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</si>
  <si>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</si>
  <si>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</si>
  <si>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</si>
  <si>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</si>
  <si>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</si>
  <si>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</si>
  <si>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</si>
  <si>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</si>
  <si>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</si>
  <si>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</si>
  <si>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</si>
  <si>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</si>
  <si>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</si>
  <si>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</si>
  <si>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</si>
  <si>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</si>
  <si>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</si>
  <si>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</si>
  <si>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</si>
  <si>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</si>
  <si>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</si>
  <si>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</si>
  <si>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</si>
  <si>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</si>
  <si>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</si>
  <si>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</si>
  <si>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</si>
  <si>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</si>
  <si>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</si>
  <si>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</si>
  <si>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</si>
  <si>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</si>
  <si>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</si>
  <si>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</si>
  <si>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</si>
  <si>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</si>
  <si>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</si>
  <si>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</si>
  <si>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</si>
  <si>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</si>
  <si>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</si>
  <si>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</si>
  <si>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</si>
  <si>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</si>
  <si>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</si>
  <si>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</si>
  <si>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</si>
  <si>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</si>
  <si>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</si>
  <si>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</si>
  <si>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</si>
  <si>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</si>
  <si>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</si>
  <si>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</si>
  <si>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</si>
  <si>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</si>
  <si>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</si>
  <si>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</si>
  <si>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</si>
  <si>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</si>
  <si>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</si>
  <si>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</si>
  <si>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</si>
  <si>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</si>
  <si>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</si>
  <si>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</si>
  <si>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</si>
  <si>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</si>
  <si>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</si>
  <si>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</si>
  <si>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</si>
  <si>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</si>
  <si>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</si>
  <si>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</si>
  <si>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</si>
  <si>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</si>
  <si>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</si>
  <si>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</si>
  <si>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</si>
  <si>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</si>
  <si>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</si>
  <si>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</si>
  <si>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</si>
  <si>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</si>
  <si>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</si>
  <si>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</si>
  <si>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</si>
  <si>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</si>
  <si>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</si>
  <si>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</si>
  <si>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</si>
  <si>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</si>
  <si>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</si>
  <si>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</si>
  <si>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</si>
  <si>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</si>
  <si>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</si>
  <si>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</si>
  <si>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</si>
  <si>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</si>
  <si>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</si>
  <si>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</si>
  <si>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</si>
  <si>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</si>
  <si>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</si>
  <si>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</si>
  <si>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</si>
  <si>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</si>
  <si>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</si>
  <si>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</si>
  <si>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</si>
  <si>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</si>
  <si>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</si>
  <si>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</si>
  <si>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</si>
  <si>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</si>
  <si>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</si>
  <si>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</si>
  <si>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</si>
  <si>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</si>
  <si>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</si>
  <si>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</si>
  <si>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</si>
  <si>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</si>
  <si>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</si>
  <si>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</si>
  <si>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</si>
  <si>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</si>
  <si>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</si>
  <si>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</si>
  <si>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</si>
  <si>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</si>
  <si>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</si>
  <si>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</si>
  <si>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</si>
  <si>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</si>
  <si>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</si>
  <si>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</si>
  <si>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</si>
  <si>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</si>
  <si>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</si>
  <si>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</si>
  <si>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</si>
  <si>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</si>
  <si>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</si>
  <si>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</si>
  <si>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</si>
  <si>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</si>
  <si>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</si>
  <si>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</si>
  <si>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</si>
  <si>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</si>
  <si>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</si>
  <si>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</si>
  <si>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</si>
  <si>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</si>
  <si>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</si>
  <si>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</si>
  <si>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</si>
  <si>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</si>
  <si>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</si>
  <si>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</si>
  <si>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</si>
  <si>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</si>
  <si>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</si>
  <si>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</si>
  <si>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</si>
  <si>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</si>
  <si>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</si>
  <si>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</si>
  <si>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</si>
  <si>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</si>
  <si>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</si>
  <si>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</si>
  <si>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</si>
  <si>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</si>
  <si>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</si>
  <si>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</si>
  <si>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</si>
  <si>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</si>
  <si>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</si>
  <si>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</si>
  <si>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</si>
  <si>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</si>
  <si>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</si>
  <si>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</si>
  <si>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</si>
  <si>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</si>
  <si>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</si>
  <si>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</si>
  <si>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</si>
  <si>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</si>
  <si>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</si>
  <si>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</si>
  <si>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</si>
  <si>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</si>
  <si>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</si>
  <si>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</si>
  <si>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</si>
  <si>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</si>
  <si>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</si>
  <si>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</si>
  <si>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</si>
  <si>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</si>
  <si>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</si>
  <si>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</si>
  <si>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</si>
  <si>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</si>
  <si>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</si>
  <si>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</si>
  <si>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</si>
  <si>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</si>
  <si>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</si>
  <si>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</si>
  <si>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</si>
  <si>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</si>
  <si>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</si>
  <si>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</si>
  <si>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</si>
  <si>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</si>
  <si>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</si>
  <si>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</si>
  <si>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</si>
  <si>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</si>
  <si>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</si>
  <si>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</si>
  <si>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</si>
  <si>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</si>
  <si>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</si>
  <si>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</si>
  <si>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</si>
  <si>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</si>
  <si>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</si>
  <si>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</si>
  <si>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</si>
  <si>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</si>
  <si>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</si>
  <si>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</si>
  <si>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</si>
  <si>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</si>
  <si>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</si>
  <si>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</si>
  <si>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</si>
  <si>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</si>
  <si>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</si>
  <si>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</si>
  <si>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</si>
  <si>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</si>
  <si>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</si>
  <si>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</si>
  <si>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</si>
  <si>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</si>
  <si>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</si>
  <si>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</si>
  <si>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</si>
  <si>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</si>
  <si>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</si>
  <si>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</si>
  <si>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</si>
  <si>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</si>
  <si>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</si>
  <si>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</si>
  <si>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</si>
  <si>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</si>
  <si>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</si>
  <si>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</si>
  <si>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</si>
  <si>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</si>
  <si>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</si>
  <si>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</si>
  <si>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</si>
  <si>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</si>
  <si>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</si>
  <si>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</si>
  <si>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</si>
  <si>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</si>
  <si>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</si>
  <si>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</si>
  <si>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</si>
  <si>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</si>
  <si>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</si>
  <si>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</si>
  <si>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</si>
  <si>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</si>
  <si>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</si>
  <si>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</si>
  <si>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</si>
  <si>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</si>
  <si>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</si>
  <si>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</si>
  <si>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</si>
  <si>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</si>
  <si>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</si>
  <si>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</si>
  <si>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</si>
  <si>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</si>
  <si>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</si>
  <si>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</si>
  <si>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</si>
  <si>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</si>
  <si>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</si>
  <si>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</si>
  <si>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</si>
  <si>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</si>
  <si>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</si>
  <si>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</si>
  <si>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</si>
  <si>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</si>
  <si>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</si>
  <si>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</si>
  <si>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</si>
  <si>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</si>
  <si>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</si>
  <si>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</si>
  <si>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</si>
  <si>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</si>
  <si>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</si>
  <si>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</si>
  <si>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</si>
  <si>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</si>
  <si>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</si>
  <si>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</si>
  <si>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</si>
  <si>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</si>
  <si>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</si>
  <si>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</si>
  <si>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</si>
  <si>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</si>
  <si>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</si>
  <si>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</si>
  <si>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</si>
  <si>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</si>
  <si>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</si>
  <si>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</si>
  <si>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</si>
  <si>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</si>
  <si>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</si>
  <si>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</si>
  <si>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</si>
  <si>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</si>
  <si>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</si>
  <si>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</si>
  <si>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</si>
  <si>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</si>
  <si>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</si>
  <si>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</si>
  <si>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</si>
  <si>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</si>
  <si>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</si>
  <si>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</si>
  <si>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</si>
  <si>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</si>
  <si>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</si>
  <si>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</si>
  <si>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</si>
  <si>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</si>
  <si>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</si>
  <si>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</si>
  <si>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</si>
  <si>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</si>
  <si>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</si>
  <si>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</si>
  <si>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</si>
  <si>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</si>
  <si>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</si>
  <si>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</si>
  <si>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</si>
  <si>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</si>
  <si>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</si>
  <si>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</si>
  <si>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</si>
  <si>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</si>
  <si>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</si>
  <si>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</si>
  <si>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</si>
  <si>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</si>
  <si>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</si>
  <si>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</si>
  <si>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</si>
  <si>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</si>
  <si>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</si>
  <si>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</si>
  <si>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</si>
  <si>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</si>
  <si>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</si>
  <si>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</si>
  <si>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</si>
  <si>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</si>
  <si>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</si>
  <si>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</si>
  <si>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</si>
  <si>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</si>
  <si>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</si>
  <si>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</si>
  <si>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</si>
  <si>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</si>
  <si>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</si>
  <si>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</si>
  <si>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</si>
  <si>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</si>
  <si>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</si>
  <si>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</si>
  <si>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</si>
  <si>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</si>
  <si>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</si>
  <si>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</si>
  <si>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</si>
  <si>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</si>
  <si>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</si>
  <si>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</si>
  <si>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</si>
  <si>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</si>
  <si>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</si>
  <si>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</si>
  <si>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</si>
  <si>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</si>
  <si>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</si>
  <si>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</si>
  <si>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</si>
  <si>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</si>
  <si>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</si>
  <si>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</si>
  <si>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</si>
  <si>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</si>
  <si>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</si>
  <si>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</si>
  <si>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</si>
  <si>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</si>
  <si>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</si>
  <si>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</si>
  <si>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</si>
  <si>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</si>
  <si>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</si>
  <si>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</si>
  <si>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</si>
  <si>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</si>
  <si>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</si>
  <si>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</si>
  <si>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</si>
  <si>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</si>
  <si>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</si>
  <si>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</si>
  <si>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</si>
  <si>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</si>
  <si>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</si>
  <si>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</si>
  <si>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</si>
  <si>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</si>
  <si>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</si>
  <si>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</si>
  <si>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</si>
  <si>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</si>
  <si>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</si>
  <si>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</si>
  <si>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</si>
  <si>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</si>
  <si>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</si>
  <si>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</si>
  <si>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</si>
  <si>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</si>
  <si>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</si>
  <si>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</si>
  <si>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</si>
  <si>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</si>
  <si>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</si>
  <si>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</si>
  <si>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</si>
  <si>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</si>
  <si>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</si>
  <si>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</si>
  <si>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</si>
  <si>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</si>
  <si>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</si>
  <si>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</si>
  <si>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</si>
  <si>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</si>
  <si>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</si>
  <si>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</si>
  <si>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</si>
  <si>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</si>
  <si>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</si>
  <si>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</si>
  <si>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</si>
  <si>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</si>
  <si>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</si>
  <si>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</si>
  <si>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</si>
  <si>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</si>
  <si>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</si>
  <si>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</si>
  <si>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</si>
  <si>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</si>
  <si>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</si>
  <si>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</si>
  <si>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</si>
  <si>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</si>
  <si>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</si>
  <si>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</si>
  <si>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</si>
  <si>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</si>
  <si>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</si>
  <si>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</si>
  <si>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</si>
  <si>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</si>
  <si>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</si>
  <si>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</si>
  <si>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</si>
  <si>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</si>
  <si>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</si>
  <si>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</si>
  <si>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</si>
  <si>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</si>
  <si>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</si>
  <si>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</si>
  <si>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</si>
  <si>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</si>
  <si>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</si>
  <si>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</si>
  <si>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</si>
  <si>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</si>
  <si>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</si>
  <si>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</si>
  <si>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</si>
  <si>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</si>
  <si>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</si>
  <si>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</si>
  <si>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</si>
  <si>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</si>
  <si>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</si>
  <si>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</si>
  <si>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</si>
  <si>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</si>
  <si>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</si>
  <si>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</si>
  <si>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</si>
  <si>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</si>
  <si>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</si>
  <si>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</si>
  <si>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</si>
  <si>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</si>
  <si>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</si>
  <si>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</si>
  <si>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</si>
  <si>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</si>
  <si>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</si>
  <si>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</si>
  <si>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</si>
  <si>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</si>
  <si>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</si>
  <si>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</si>
  <si>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</si>
  <si>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</si>
  <si>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</si>
  <si>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</si>
  <si>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</si>
  <si>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</si>
  <si>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</si>
  <si>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</si>
  <si>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</si>
  <si>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</si>
  <si>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</si>
  <si>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</si>
  <si>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</si>
  <si>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</si>
  <si>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</si>
  <si>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</si>
  <si>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</si>
  <si>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</si>
  <si>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</si>
  <si>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</si>
  <si>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</si>
  <si>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</si>
  <si>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</si>
  <si>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</si>
  <si>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</si>
  <si>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</si>
  <si>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</si>
  <si>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</si>
  <si>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</si>
  <si>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</si>
  <si>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</si>
  <si>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</si>
  <si>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</si>
  <si>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</si>
  <si>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</si>
  <si>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</si>
  <si>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</si>
  <si>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</si>
  <si>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</si>
  <si>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</si>
  <si>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</si>
  <si>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</si>
  <si>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</si>
  <si>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</si>
  <si>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</si>
  <si>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</si>
  <si>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</si>
  <si>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</si>
  <si>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</si>
  <si>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</si>
  <si>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</si>
  <si>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</si>
  <si>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</si>
  <si>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</si>
  <si>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</si>
  <si>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</si>
  <si>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</si>
  <si>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</si>
  <si>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</si>
  <si>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</si>
  <si>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</si>
  <si>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</si>
  <si>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</si>
  <si>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</si>
  <si>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</si>
  <si>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</si>
  <si>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</si>
  <si>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</si>
  <si>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</si>
  <si>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</si>
  <si>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</si>
  <si>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</si>
  <si>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</si>
  <si>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</si>
  <si>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</si>
  <si>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</si>
  <si>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</si>
  <si>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</si>
  <si>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</si>
  <si>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</si>
  <si>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</si>
  <si>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</si>
  <si>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</si>
  <si>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</si>
  <si>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</si>
  <si>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</si>
  <si>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</si>
  <si>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</si>
  <si>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</si>
  <si>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</si>
  <si>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</si>
  <si>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</si>
  <si>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</si>
  <si>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</si>
  <si>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</si>
  <si>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</si>
  <si>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</si>
  <si>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</si>
  <si>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</si>
  <si>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</si>
  <si>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</si>
  <si>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</si>
  <si>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</si>
  <si>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</si>
  <si>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</si>
  <si>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</si>
  <si>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</si>
  <si>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</si>
  <si>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</si>
  <si>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</si>
  <si>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</si>
  <si>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</si>
  <si>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</si>
  <si>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</si>
  <si>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</si>
  <si>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</si>
  <si>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</si>
  <si>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</si>
  <si>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</si>
  <si>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</si>
  <si>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</si>
  <si>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</si>
  <si>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</si>
  <si>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</si>
  <si>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</si>
  <si>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</si>
  <si>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</si>
  <si>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</si>
  <si>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</si>
  <si>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</si>
  <si>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</si>
  <si>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</si>
  <si>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</si>
  <si>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</si>
  <si>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</si>
  <si>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</si>
  <si>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</si>
  <si>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</si>
  <si>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</si>
  <si>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</si>
  <si>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</si>
  <si>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</si>
  <si>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</si>
  <si>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</si>
  <si>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</si>
  <si>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</si>
  <si>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</si>
  <si>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</si>
  <si>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</si>
  <si>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</si>
  <si>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</si>
  <si>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</si>
  <si>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</si>
  <si>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</si>
  <si>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</si>
  <si>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</si>
  <si>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</si>
  <si>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</si>
  <si>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</si>
  <si>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</si>
  <si>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</si>
  <si>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</si>
  <si>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</si>
  <si>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</si>
  <si>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</si>
  <si>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</si>
  <si>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</si>
  <si>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</si>
  <si>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</si>
  <si>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</si>
  <si>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</si>
  <si>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</si>
  <si>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</si>
  <si>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</si>
  <si>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</si>
  <si>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</si>
  <si>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</si>
  <si>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</si>
  <si>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</si>
  <si>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</si>
  <si>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</si>
  <si>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</si>
  <si>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</si>
  <si>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</si>
  <si>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</si>
  <si>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</si>
  <si>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</si>
  <si>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</si>
  <si>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</si>
  <si>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</si>
  <si>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</si>
  <si>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</si>
  <si>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</si>
  <si>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</si>
  <si>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</si>
  <si>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</si>
  <si>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</si>
  <si>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</si>
  <si>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</si>
  <si>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</si>
  <si>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</si>
  <si>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</si>
  <si>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</si>
  <si>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</si>
  <si>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</si>
  <si>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</si>
  <si>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</si>
  <si>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</si>
  <si>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</si>
  <si>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</si>
  <si>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</si>
  <si>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</si>
  <si>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</si>
  <si>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</si>
  <si>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</si>
  <si>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</si>
  <si>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</si>
  <si>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</si>
  <si>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</si>
  <si>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</si>
  <si>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</si>
  <si>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</si>
  <si>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150 MM, PARA ESGOTO PREDIAL (NBR 5688)</t>
  </si>
  <si>
    <t>TUBO PVC SERIE NORMAL, DN 40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</si>
  <si>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</si>
  <si>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</si>
  <si>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</si>
  <si>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</si>
  <si>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</si>
  <si>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</si>
  <si>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</si>
  <si>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</si>
  <si>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</si>
  <si>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</si>
  <si>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</si>
  <si>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</si>
  <si>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</si>
  <si>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</si>
  <si>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</si>
  <si>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</si>
  <si>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</si>
  <si>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</si>
  <si>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</si>
  <si>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</si>
  <si>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</si>
  <si>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</si>
  <si>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</si>
  <si>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</si>
  <si>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</si>
  <si>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</si>
  <si>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</si>
  <si>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</si>
  <si>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</si>
  <si>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</si>
  <si>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</si>
  <si>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</si>
  <si>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</si>
  <si>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</si>
  <si>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</si>
  <si>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</si>
  <si>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</si>
  <si>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</si>
  <si>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</si>
  <si>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</si>
  <si>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</si>
  <si>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</si>
  <si>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</si>
  <si>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</si>
  <si>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</si>
  <si>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</si>
  <si>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</si>
  <si>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</si>
  <si>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</si>
  <si>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</si>
  <si>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</si>
  <si>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</si>
  <si>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</si>
  <si>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</si>
  <si>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</si>
  <si>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</si>
  <si>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</si>
  <si>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</si>
  <si>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</si>
  <si>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</si>
  <si>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</si>
  <si>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</si>
  <si>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</si>
  <si>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</si>
  <si>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</si>
  <si>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</si>
  <si>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</si>
  <si>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</si>
  <si>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</si>
  <si>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</si>
  <si>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</si>
  <si>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</si>
  <si>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</si>
  <si>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</si>
  <si>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</si>
  <si>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</si>
  <si>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</si>
  <si>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</si>
  <si>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</si>
  <si>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</si>
  <si>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</si>
  <si>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</si>
  <si>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</si>
  <si>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</si>
  <si>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</si>
  <si>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</si>
  <si>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</si>
  <si>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</si>
  <si>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</si>
  <si>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</si>
  <si>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</si>
  <si>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</si>
  <si>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</si>
  <si>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</si>
  <si>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</si>
  <si>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</si>
  <si>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</si>
  <si>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</si>
  <si>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</si>
  <si>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</si>
  <si>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</si>
  <si>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</si>
  <si>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</si>
  <si>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</si>
  <si>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</si>
  <si>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</si>
  <si>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</si>
  <si>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</si>
  <si>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</si>
  <si>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</si>
  <si>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</si>
  <si>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</si>
  <si>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</si>
  <si>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</si>
  <si>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</si>
  <si>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</si>
  <si>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</si>
  <si>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</si>
  <si>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</si>
  <si>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</si>
  <si>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</si>
  <si>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</si>
  <si>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</si>
  <si>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</si>
  <si>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</si>
  <si>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</si>
  <si>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</si>
  <si>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</si>
  <si>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</si>
  <si>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</si>
  <si>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</si>
  <si>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</si>
  <si>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</si>
  <si>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</si>
  <si>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</si>
  <si>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</si>
  <si>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</si>
  <si>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</si>
  <si>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</si>
  <si>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</si>
  <si>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</si>
  <si>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</si>
  <si>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</si>
  <si>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</si>
  <si>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</si>
  <si>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</si>
  <si>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</si>
  <si>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</si>
  <si>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</si>
  <si>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</si>
  <si>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</si>
  <si>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</si>
  <si>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</si>
  <si>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</si>
  <si>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</si>
  <si>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</si>
  <si>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</si>
  <si>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</si>
  <si>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</si>
  <si>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</si>
  <si>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</si>
  <si>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</si>
  <si>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</si>
  <si>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</si>
  <si>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</si>
  <si>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</si>
  <si>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</si>
  <si>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</si>
  <si>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</si>
  <si>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</si>
  <si>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</si>
  <si>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</si>
  <si>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</si>
  <si>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</si>
  <si>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</si>
  <si>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</si>
  <si>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</si>
  <si>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</si>
  <si>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</si>
  <si>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</si>
  <si>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</si>
  <si>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</si>
  <si>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</si>
  <si>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</si>
  <si>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</si>
  <si>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</si>
  <si>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</si>
  <si>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</si>
  <si>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</si>
  <si>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</si>
  <si>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</si>
  <si>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</si>
  <si>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DATA ELABORAÇÃO: MARÇO/2026</t>
  </si>
  <si>
    <t>FONTES DE PREÇOS: SINAPI-PE JANEIRO 2026 / COMPOSIÇÕES / OUTROS / SEM DESONERAÇÃO / BDI = 20,50%</t>
  </si>
  <si>
    <t>(FONTE: SINAPI-PE JANEIRO 2026)</t>
  </si>
  <si>
    <t>01</t>
  </si>
  <si>
    <t>LOCAÇÃO DA OBRA (COM USO DE GABARITO DE MADEIRA COM APROVEITAMENTO DE 3 VEZES ).</t>
  </si>
  <si>
    <t>Quadra</t>
  </si>
  <si>
    <t>Vestiários</t>
  </si>
  <si>
    <t>S01, S02, S15 e S16</t>
  </si>
  <si>
    <t>S03, S04, S05, S06, S07, S08, S09, S10, S11, S12, S13 e S14</t>
  </si>
  <si>
    <t>PR1, PR2, PR3, PR4, PR5, PR6, PR7, PR8, PR9, PR10, PR11 e PR12</t>
  </si>
  <si>
    <t>Baldrame - vide projeto</t>
  </si>
  <si>
    <t>VB1 e VB2</t>
  </si>
  <si>
    <t>VB3 e VB4</t>
  </si>
  <si>
    <t>Estrutural Quadra</t>
  </si>
  <si>
    <t>Mureta - Perímetro da Quadra</t>
  </si>
  <si>
    <t>Novas Arquibancadas</t>
  </si>
  <si>
    <t>02</t>
  </si>
  <si>
    <t>Sapatas Quadra - Vide projeto estrutural</t>
  </si>
  <si>
    <t>Sapatas</t>
  </si>
  <si>
    <t>Pilaretes</t>
  </si>
  <si>
    <t>03</t>
  </si>
  <si>
    <t>Impermeabliização das baldrames</t>
  </si>
  <si>
    <t>Portas de 0,90 m</t>
  </si>
  <si>
    <t>Janelas de 1,50 m</t>
  </si>
  <si>
    <t>2x Área de Alvenaria 1 vez (vide item 3.2)</t>
  </si>
  <si>
    <t>Recepção / Entrada</t>
  </si>
  <si>
    <t>Portão</t>
  </si>
  <si>
    <t>H méd</t>
  </si>
  <si>
    <t>Portas 7,00m</t>
  </si>
  <si>
    <t>J - 3,00 x 1,00</t>
  </si>
  <si>
    <t>Vestiário (x2)</t>
  </si>
  <si>
    <t>Depósito</t>
  </si>
  <si>
    <t>07</t>
  </si>
  <si>
    <t>Vestiário</t>
  </si>
  <si>
    <t>Vestiários 01</t>
  </si>
  <si>
    <t>Vestiários 02</t>
  </si>
  <si>
    <t>Piso da Quadra Esportiva</t>
  </si>
  <si>
    <t>Piso novas arquibancadas</t>
  </si>
  <si>
    <t>Piso das circulações</t>
  </si>
  <si>
    <t>Desconto - Quadra</t>
  </si>
  <si>
    <t>Teto</t>
  </si>
  <si>
    <t>Área de Revestimento cerâmico (vide item 5.5)</t>
  </si>
  <si>
    <t>Área de superfície metálica da estruturas</t>
  </si>
  <si>
    <t>9.8</t>
  </si>
  <si>
    <t>9.9</t>
  </si>
  <si>
    <t>Demarcações - Quadra</t>
  </si>
  <si>
    <t>Piso da Quadra</t>
  </si>
  <si>
    <t>Alambrado - Perímetro Quadra</t>
  </si>
  <si>
    <t>Portas de 0,90m</t>
  </si>
  <si>
    <t>9.10</t>
  </si>
  <si>
    <t>Portas de 0,80m</t>
  </si>
  <si>
    <t>ESTRUTURA TRELIÇADA DE COBERTURA, TIPO FINK, COM LIGAÇÕES SOLDADAS, INCLUSOS PERFIS METÁLICOS, CHAPAS METÁLICAS, MÃO DE OBRA E TRANSPORTE COM GUINDASTE - FORNECIMENTO E INSTALAÇÃO</t>
  </si>
  <si>
    <t>100775/SINAPI (DEZEMBRO/2024)</t>
  </si>
  <si>
    <t>ESTRUTURA TRELIÇADA DE COBERTURA, TIPO FINK, COM LIGAÇÕES SOLDADAS, INCLUSOS PERFIS METÁLICOS, CHAPAS METÁLICAS, MÃO DE OBRA E TRANSPORTE COM GUINDASTE - FORNECIMENTO E INSTALAÇÃO. AF_01/2020_PSA</t>
  </si>
  <si>
    <t xml:space="preserve">KG    </t>
  </si>
  <si>
    <t>Estrutura metálica para coberta Quadra (vide proj.estrutural)</t>
  </si>
  <si>
    <t>COMPOSIÇÃO 08</t>
  </si>
  <si>
    <t>Locação da Obra - Área total</t>
  </si>
  <si>
    <t>Estrutural Vestiários e Arquibancadas</t>
  </si>
  <si>
    <t>S1=S2=S3=S6=S12=S20=S28=S49=S53=S59=S76 =S82=S83=S86=S96=S101</t>
  </si>
  <si>
    <t>S4=S5=S7=S8=S9=S10=S11=S25=S35=S50=S66=S84=S85=S87=S88=S89=S90=S97=S98=S99=S100=S102=S103</t>
  </si>
  <si>
    <t>S13=S18=S19=S21=S24=S27=S33=S41=S52=S54=S58=S60=S65=S67=S71=S75=S77</t>
  </si>
  <si>
    <t>S14=S15=S16=S17=S31=S36=S37=S43=S47=S48=S57=S61=S70=S78=S79=S81</t>
  </si>
  <si>
    <t xml:space="preserve"> S26=S32=S34=S42=S51=S72</t>
  </si>
  <si>
    <t xml:space="preserve"> S38=S45=S74</t>
  </si>
  <si>
    <t>S40=S44=S64=S80</t>
  </si>
  <si>
    <t>Aterramento / Nivelamento da Área total</t>
  </si>
  <si>
    <t>VB17</t>
  </si>
  <si>
    <t>Baldrames</t>
  </si>
  <si>
    <t>Vigas Coberta</t>
  </si>
  <si>
    <t>Área total</t>
  </si>
  <si>
    <t>Desconto - Coberta da Quadra</t>
  </si>
  <si>
    <t>07393/ORSE (JANEIRO/2026)</t>
  </si>
  <si>
    <t>04441/ORSE (JANEIRO/2026)</t>
  </si>
  <si>
    <t>Fachadas Perimetrais</t>
  </si>
  <si>
    <t>Platibandas</t>
  </si>
  <si>
    <t>Calçada Externa</t>
  </si>
  <si>
    <t>Peso vide Proj. Estrutural</t>
  </si>
  <si>
    <t>Área de Laje</t>
  </si>
  <si>
    <t>Coberta da Quadra</t>
  </si>
  <si>
    <t>7.9</t>
  </si>
  <si>
    <t>Acabamento de teto das Lajes</t>
  </si>
  <si>
    <t>Área de Chapisco em Teto e Estruturas elevadas (vide item 5.4)</t>
  </si>
  <si>
    <t>Acabamento das Vigas</t>
  </si>
  <si>
    <t>5.6</t>
  </si>
  <si>
    <t>5.7</t>
  </si>
  <si>
    <t>Mureta - Entrada</t>
  </si>
  <si>
    <t>Contenções - Elevação do Nível da Quadra</t>
  </si>
  <si>
    <t>96557/SINAPI (JANEIRO/2026)</t>
  </si>
  <si>
    <t>CONCRETAGEM DE BLOCO DE COROAMENTO OU VIGA BALDRAME, FCK 25 MPA, COM USO DE BOMBA - LANÇAMENTO, ADENSAMENTO E ACABAMENTO.</t>
  </si>
  <si>
    <t>Reforço para Contenções</t>
  </si>
  <si>
    <t>04</t>
  </si>
  <si>
    <t>COMPOSIÇÃO 04</t>
  </si>
  <si>
    <t>COMPOSIÇÃO 05</t>
  </si>
  <si>
    <t>05</t>
  </si>
  <si>
    <t>06</t>
  </si>
  <si>
    <t>Área de Massa única no Teto (vide item 5.5)</t>
  </si>
  <si>
    <t>Área de Forro de Gesso (vide item 7.9)</t>
  </si>
  <si>
    <t>9.11</t>
  </si>
  <si>
    <t>Casa</t>
  </si>
  <si>
    <t>Visitante</t>
  </si>
  <si>
    <t>Entrada/ Recepção</t>
  </si>
  <si>
    <t>Reservatório</t>
  </si>
  <si>
    <t>Sistema Sanitário - Vestiários</t>
  </si>
  <si>
    <t>Ligação até destino final</t>
  </si>
  <si>
    <t xml:space="preserve"> Sistema sanitário</t>
  </si>
  <si>
    <t>Circulações</t>
  </si>
  <si>
    <t>09</t>
  </si>
  <si>
    <t>08</t>
  </si>
  <si>
    <t>Interruptores e Tomadas</t>
  </si>
  <si>
    <t>Quadro de Distribuição</t>
  </si>
  <si>
    <t>Disjuntores  20A</t>
  </si>
  <si>
    <t>Disjuntores  10A</t>
  </si>
  <si>
    <t>106029/SINAPI (JANEIRO/2026)</t>
  </si>
  <si>
    <t>Aterramentos</t>
  </si>
  <si>
    <t xml:space="preserve">Entrada </t>
  </si>
  <si>
    <t>Aterramento</t>
  </si>
  <si>
    <t>Entrada de energia da Edificação (medidor padrão celpe, aterramento, disjuntor tripolar, cabeamento, eletroduto e conexões)</t>
  </si>
  <si>
    <t>11.28</t>
  </si>
  <si>
    <t>11.29</t>
  </si>
  <si>
    <t>11.30</t>
  </si>
  <si>
    <t>Estimativas - Caixas de Passagens</t>
  </si>
  <si>
    <t>Estimativas - Instalações Elétricas</t>
  </si>
  <si>
    <t>Estiativas - Vestiários e Circulações</t>
  </si>
  <si>
    <t>Estimativas - Quadra</t>
  </si>
  <si>
    <t>Estimativas - Entrada de energia - Complemento</t>
  </si>
  <si>
    <t>OBRA: CONSTRUÇÃO DA QUADRA ESPORTIVA MUNICIPAL PAULO FREIRE DO MUNICÍPIO DE OROBÓ/PE</t>
  </si>
  <si>
    <t>Área de fundo de vala (vide item 2.2)</t>
  </si>
  <si>
    <t>2.5</t>
  </si>
  <si>
    <t>LOCALIZAÇÃO: RUA PROFESSOR MARIANO DE AGUIAR - CENTRO - OROBÓ/PE</t>
  </si>
  <si>
    <t>EDIFICAÇÃO</t>
  </si>
  <si>
    <t>Estimava para ao local da obra (Engenheiro) - 2 horas por semana durante 12 meses (4x4x12)</t>
  </si>
  <si>
    <t>Total item I.1</t>
  </si>
  <si>
    <t>Total item I.2</t>
  </si>
  <si>
    <t>Total item 1.1</t>
  </si>
  <si>
    <t>Total item 1.2</t>
  </si>
  <si>
    <t>Total item 1.3</t>
  </si>
  <si>
    <t>Total item 2.1</t>
  </si>
  <si>
    <t>Total item 2.2</t>
  </si>
  <si>
    <t>Total item 2.3</t>
  </si>
  <si>
    <t>Total item 2.4</t>
  </si>
  <si>
    <t>Total item 2.5</t>
  </si>
  <si>
    <t>Total item 3.1</t>
  </si>
  <si>
    <t>Total item 3.2</t>
  </si>
  <si>
    <t>Total item 3.3</t>
  </si>
  <si>
    <t>Total item 3.4</t>
  </si>
  <si>
    <t>Total item 3.5</t>
  </si>
  <si>
    <t>Total item 3.6</t>
  </si>
  <si>
    <t>Total item 3.7</t>
  </si>
  <si>
    <t>Total item 3.8</t>
  </si>
  <si>
    <t>Total item 3.9</t>
  </si>
  <si>
    <t>Total item 3.10</t>
  </si>
  <si>
    <t>Total item 4.1</t>
  </si>
  <si>
    <t>Total item 4.2</t>
  </si>
  <si>
    <t>Total item 4.3</t>
  </si>
  <si>
    <t>Total item 4.4</t>
  </si>
  <si>
    <t>Total item 4.5</t>
  </si>
  <si>
    <t>Total item 4.6</t>
  </si>
  <si>
    <t>Total item 4.7</t>
  </si>
  <si>
    <t>Total item 4.8</t>
  </si>
  <si>
    <t>Total item 4.9</t>
  </si>
  <si>
    <t>Total item 4.10</t>
  </si>
  <si>
    <t>Total item 4.11</t>
  </si>
  <si>
    <t>Total item 5.1</t>
  </si>
  <si>
    <t>Total item 5.2</t>
  </si>
  <si>
    <t>Total item 5.3</t>
  </si>
  <si>
    <t>Total item 5.4</t>
  </si>
  <si>
    <t>Total item 5.5</t>
  </si>
  <si>
    <t>Total item 5.6</t>
  </si>
  <si>
    <t>Total item 5.7</t>
  </si>
  <si>
    <t>Total item 6.1</t>
  </si>
  <si>
    <t>Total item 6.2</t>
  </si>
  <si>
    <t>Total item 6.3</t>
  </si>
  <si>
    <t>Total item 6.4</t>
  </si>
  <si>
    <t>Total item 6.5</t>
  </si>
  <si>
    <t>Total item 6.6</t>
  </si>
  <si>
    <t>Total item 7.1</t>
  </si>
  <si>
    <t>Total item 7.2</t>
  </si>
  <si>
    <t>Total item 7.3</t>
  </si>
  <si>
    <t>Total item 7.4</t>
  </si>
  <si>
    <t>Total item 7.5</t>
  </si>
  <si>
    <t>Total item 7.6</t>
  </si>
  <si>
    <t>Total item 7.7</t>
  </si>
  <si>
    <t>Total item 7.8</t>
  </si>
  <si>
    <t>Total item 7.9</t>
  </si>
  <si>
    <t>Total item 8.1</t>
  </si>
  <si>
    <t>Total item 8.2</t>
  </si>
  <si>
    <t>Total item 8.3</t>
  </si>
  <si>
    <t>Total item 8.4</t>
  </si>
  <si>
    <t>Total item 8.5</t>
  </si>
  <si>
    <t>Total item 9.1</t>
  </si>
  <si>
    <t>Total item 9.2</t>
  </si>
  <si>
    <t>Total item 9.3</t>
  </si>
  <si>
    <t>Total item 9.4</t>
  </si>
  <si>
    <t>Total item 9.5</t>
  </si>
  <si>
    <t>Total item 9.6</t>
  </si>
  <si>
    <t>Total item 9.7</t>
  </si>
  <si>
    <t>Total item 9.8</t>
  </si>
  <si>
    <t>Total item 9.9</t>
  </si>
  <si>
    <t>Total item 9.10</t>
  </si>
  <si>
    <t>Total item 9.11</t>
  </si>
  <si>
    <t>Total item 10.1</t>
  </si>
  <si>
    <t>Total item 10.2</t>
  </si>
  <si>
    <t>Total item 10.3</t>
  </si>
  <si>
    <t>Total item 10.4</t>
  </si>
  <si>
    <t>Total item 10.5</t>
  </si>
  <si>
    <t>Total item 10.6</t>
  </si>
  <si>
    <t>Total item 10.7</t>
  </si>
  <si>
    <t>Total item 10.8</t>
  </si>
  <si>
    <t>Total item 10.9</t>
  </si>
  <si>
    <t>Total item 10.10</t>
  </si>
  <si>
    <t>Total item 10.11</t>
  </si>
  <si>
    <t>Total item 10.12</t>
  </si>
  <si>
    <t>Total item 10.13</t>
  </si>
  <si>
    <t>Total item 10.14</t>
  </si>
  <si>
    <t>Total item 10.15</t>
  </si>
  <si>
    <t>Total item 10.16</t>
  </si>
  <si>
    <t>Total item 10.17</t>
  </si>
  <si>
    <t>Total item 10.18</t>
  </si>
  <si>
    <t>Total item 10.19</t>
  </si>
  <si>
    <t>Total item 10.20</t>
  </si>
  <si>
    <t>Total item 10.21</t>
  </si>
  <si>
    <t>Total item 10.22</t>
  </si>
  <si>
    <t>Total item 10.23</t>
  </si>
  <si>
    <t>Total item 10.24</t>
  </si>
  <si>
    <t>Total item 10.25</t>
  </si>
  <si>
    <t>Total item 10.26</t>
  </si>
  <si>
    <t>Total item 10.27</t>
  </si>
  <si>
    <t>Total item 10.28</t>
  </si>
  <si>
    <t>Total item 10.29</t>
  </si>
  <si>
    <t>Total item 11.1</t>
  </si>
  <si>
    <t>Total item 11.2</t>
  </si>
  <si>
    <t>Total item 11.3</t>
  </si>
  <si>
    <t>Total item 11.4</t>
  </si>
  <si>
    <t>Total item 11.5</t>
  </si>
  <si>
    <t>Total item 11.6</t>
  </si>
  <si>
    <t>Total item 11.7</t>
  </si>
  <si>
    <t>Total item 11.8</t>
  </si>
  <si>
    <t>Total item 11.9</t>
  </si>
  <si>
    <t>Total item 11.10</t>
  </si>
  <si>
    <t>Total item 11.11</t>
  </si>
  <si>
    <t>Total item 11.12</t>
  </si>
  <si>
    <t>Total item 11.13</t>
  </si>
  <si>
    <t>Total item 11.14</t>
  </si>
  <si>
    <t>Total item 11.15</t>
  </si>
  <si>
    <t>Total item 11.16</t>
  </si>
  <si>
    <t>Total item 11.17</t>
  </si>
  <si>
    <t>Total item 11.18</t>
  </si>
  <si>
    <t>Total item 11.19</t>
  </si>
  <si>
    <t>Total item 11.20</t>
  </si>
  <si>
    <t>Total item 11.21</t>
  </si>
  <si>
    <t>Total item 11.22</t>
  </si>
  <si>
    <t>Total item 11.23</t>
  </si>
  <si>
    <t>Total item 11.24</t>
  </si>
  <si>
    <t>Total item 11.25</t>
  </si>
  <si>
    <t>Total item 11.26</t>
  </si>
  <si>
    <t>Total item 11.27</t>
  </si>
  <si>
    <t>Total item 11.28</t>
  </si>
  <si>
    <t>Total item 11.29</t>
  </si>
  <si>
    <t>Total item 11.30</t>
  </si>
  <si>
    <t>Total item 12.1</t>
  </si>
  <si>
    <t>Total item 12.2</t>
  </si>
  <si>
    <t>Total item 12.3</t>
  </si>
  <si>
    <t>TRÊS MILHÕES, CENTO E SESSENTA E DOIS MIL, SETECENTOS E TRINTA E UM REAIS E VINTE E SETE CENTAVOS</t>
  </si>
  <si>
    <t>(**) A alíquota de ISS no Município de Orobó/PE é de 5% sobre os custos de mão de obra. 
Considerou-se para todos os serviços uma proporção de 40% de mão de obra, de modo que a taxa de ISS a incidir sobre os custos unitários dos itens será de 5% x 40% =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</si>
</sst>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 * #,##0.00_ ;_ * \-#,##0.00_ ;_ * &quot;-&quot;??_ ;_ @_ "/>
    <numFmt numFmtId="167" formatCode="0.000"/>
    <numFmt numFmtId="168" formatCode="_(* #,##0.00_);_(* \(#,##0.00\);_(* \-??_);_(@_)"/>
    <numFmt numFmtId="169" formatCode="0000"/>
    <numFmt numFmtId="170" formatCode="&quot;R$&quot;\ #,##0.00"/>
    <numFmt numFmtId="171" formatCode="0.0000"/>
    <numFmt numFmtId="172" formatCode="0.00000"/>
    <numFmt numFmtId="173" formatCode="_-&quot;R$&quot;\ * #,##0.00_-;\-&quot;R$&quot;\ * #,##0.00_-;_-&quot;R$&quot;\ * &quot;-&quot;??_-;_-@"/>
    <numFmt numFmtId="174" formatCode="_ &quot;R$&quot;\ * #,##0.00_ ;_ &quot;R$&quot;\ * \-#,##0.00_ ;_ &quot;R$&quot;\ * &quot;-&quot;??_ ;_ @_ "/>
    <numFmt numFmtId="175" formatCode="#,##0.00000"/>
    <numFmt numFmtId="176" formatCode="#,##0.00000000"/>
    <numFmt numFmtId="177" formatCode="_-* #,##0.000000000000000000000000_-;\-* #,##0.000000000000000000000000_-;_-* &quot;-&quot;??_-;_-@_-"/>
    <numFmt numFmtId="178" formatCode="0.000%"/>
    <numFmt numFmtId="179" formatCode="0.0"/>
    <numFmt numFmtId="180" formatCode="#,##0.00;\-\ #,##0.00;\-"/>
  </numFmts>
  <fonts count="72" x14ac:knownFonts="1">
    <font>
      <sz val="11"/>
      <color theme="1"/>
      <name val="Calibri"/>
      <family val="2"/>
      <scheme val="minor"/>
    </font>
    <font>
      <sz val="11"/>
      <color theme="1"/>
      <name val="Calibri"/>
      <family val="2"/>
      <scheme val="minor"/>
    </font>
    <font>
      <sz val="10"/>
      <name val="Arial"/>
      <family val="2"/>
    </font>
    <font>
      <sz val="12"/>
      <name val="Arial"/>
      <family val="2"/>
    </font>
    <font>
      <sz val="10"/>
      <name val="Arial"/>
      <family val="2"/>
    </font>
    <font>
      <sz val="10"/>
      <color indexed="8"/>
      <name val="MS Sans Serif"/>
      <family val="2"/>
    </font>
    <font>
      <sz val="8"/>
      <color theme="1"/>
      <name val="Calibri"/>
      <family val="2"/>
      <scheme val="minor"/>
    </font>
    <font>
      <sz val="10"/>
      <color theme="1"/>
      <name val="Calibri"/>
      <family val="2"/>
      <scheme val="minor"/>
    </font>
    <font>
      <sz val="8"/>
      <name val="Calibri"/>
      <family val="2"/>
      <scheme val="minor"/>
    </font>
    <font>
      <sz val="10"/>
      <name val="Calibri"/>
      <family val="2"/>
      <scheme val="minor"/>
    </font>
    <font>
      <b/>
      <sz val="10"/>
      <color rgb="FFFF0000"/>
      <name val="Calibri"/>
      <family val="2"/>
      <scheme val="minor"/>
    </font>
    <font>
      <b/>
      <sz val="10"/>
      <name val="Calibri"/>
      <family val="2"/>
      <scheme val="minor"/>
    </font>
    <font>
      <b/>
      <sz val="11"/>
      <name val="Calibri"/>
      <family val="2"/>
      <scheme val="minor"/>
    </font>
    <font>
      <sz val="11"/>
      <color indexed="8"/>
      <name val="Calibri"/>
      <family val="2"/>
    </font>
    <font>
      <sz val="10"/>
      <color rgb="FFFF0000"/>
      <name val="Calibri"/>
      <family val="2"/>
      <scheme val="minor"/>
    </font>
    <font>
      <sz val="10"/>
      <name val="Arial"/>
      <family val="2"/>
    </font>
    <font>
      <b/>
      <sz val="11"/>
      <color theme="1"/>
      <name val="Calibri"/>
      <family val="2"/>
      <scheme val="minor"/>
    </font>
    <font>
      <b/>
      <u/>
      <sz val="14"/>
      <color theme="1"/>
      <name val="Calibri"/>
      <family val="2"/>
      <scheme val="minor"/>
    </font>
    <font>
      <b/>
      <u/>
      <sz val="8"/>
      <color theme="1"/>
      <name val="Calibri"/>
      <family val="2"/>
      <scheme val="minor"/>
    </font>
    <font>
      <b/>
      <u/>
      <sz val="12"/>
      <color theme="1"/>
      <name val="Calibri"/>
      <family val="2"/>
      <scheme val="minor"/>
    </font>
    <font>
      <b/>
      <u/>
      <sz val="10"/>
      <color theme="1"/>
      <name val="Calibri"/>
      <family val="2"/>
      <scheme val="minor"/>
    </font>
    <font>
      <b/>
      <sz val="10"/>
      <color theme="1"/>
      <name val="Calibri"/>
      <family val="2"/>
      <scheme val="minor"/>
    </font>
    <font>
      <b/>
      <sz val="11"/>
      <color rgb="FFFF0000"/>
      <name val="Calibri"/>
      <family val="2"/>
      <scheme val="minor"/>
    </font>
    <font>
      <i/>
      <sz val="10"/>
      <color theme="1"/>
      <name val="Calibri"/>
      <family val="2"/>
      <scheme val="minor"/>
    </font>
    <font>
      <sz val="12"/>
      <color theme="1"/>
      <name val="Calibri"/>
      <family val="2"/>
      <scheme val="minor"/>
    </font>
    <font>
      <sz val="10"/>
      <color rgb="FF000000"/>
      <name val="Arial"/>
      <family val="2"/>
    </font>
    <font>
      <sz val="11"/>
      <color theme="1"/>
      <name val="Calibri"/>
      <family val="2"/>
    </font>
    <font>
      <sz val="10"/>
      <name val="Times New Roman"/>
      <family val="1"/>
    </font>
    <font>
      <sz val="8"/>
      <name val="Times New Roman"/>
      <family val="1"/>
    </font>
    <font>
      <b/>
      <sz val="10"/>
      <name val="Times New Roman"/>
      <family val="1"/>
    </font>
    <font>
      <b/>
      <sz val="8"/>
      <name val="Times New Roman"/>
      <family val="1"/>
    </font>
    <font>
      <b/>
      <sz val="12"/>
      <name val="Times New Roman"/>
      <family val="1"/>
    </font>
    <font>
      <sz val="9"/>
      <name val="Times New Roman"/>
      <family val="1"/>
    </font>
    <font>
      <sz val="11"/>
      <name val="Times New Roman"/>
      <family val="1"/>
    </font>
    <font>
      <sz val="10"/>
      <color rgb="FFC00000"/>
      <name val="Times New Roman"/>
      <family val="1"/>
    </font>
    <font>
      <sz val="5"/>
      <name val="Times New Roman"/>
      <family val="1"/>
    </font>
    <font>
      <sz val="8"/>
      <color theme="1"/>
      <name val="Times New Roman"/>
      <family val="1"/>
    </font>
    <font>
      <b/>
      <sz val="10"/>
      <color theme="1"/>
      <name val="Times New Roman"/>
      <family val="1"/>
    </font>
    <font>
      <sz val="5"/>
      <color theme="1"/>
      <name val="Times New Roman"/>
      <family val="1"/>
    </font>
    <font>
      <sz val="10"/>
      <color theme="1"/>
      <name val="Times New Roman"/>
      <family val="1"/>
    </font>
    <font>
      <sz val="11"/>
      <color theme="1"/>
      <name val="Times New Roman"/>
      <family val="1"/>
    </font>
    <font>
      <b/>
      <sz val="9"/>
      <name val="Times New Roman"/>
      <family val="1"/>
    </font>
    <font>
      <b/>
      <sz val="11"/>
      <name val="Times New Roman"/>
      <family val="1"/>
    </font>
    <font>
      <sz val="8"/>
      <color rgb="FFFF0000"/>
      <name val="Times New Roman"/>
      <family val="1"/>
    </font>
    <font>
      <sz val="10"/>
      <color rgb="FFFF0000"/>
      <name val="Times New Roman"/>
      <family val="1"/>
    </font>
    <font>
      <b/>
      <sz val="10"/>
      <color rgb="FFFF0000"/>
      <name val="Times New Roman"/>
      <family val="1"/>
    </font>
    <font>
      <b/>
      <sz val="8"/>
      <color rgb="FFFF0000"/>
      <name val="Times New Roman"/>
      <family val="1"/>
    </font>
    <font>
      <b/>
      <sz val="14"/>
      <name val="Times New Roman"/>
      <family val="1"/>
    </font>
    <font>
      <b/>
      <sz val="11"/>
      <color rgb="FFFF0000"/>
      <name val="Times New Roman"/>
      <family val="1"/>
    </font>
    <font>
      <sz val="9"/>
      <color theme="1"/>
      <name val="Times New Roman"/>
      <family val="1"/>
    </font>
    <font>
      <b/>
      <sz val="5"/>
      <name val="Times New Roman"/>
      <family val="1"/>
    </font>
    <font>
      <b/>
      <sz val="9"/>
      <color theme="1"/>
      <name val="Times New Roman"/>
      <family val="1"/>
    </font>
    <font>
      <b/>
      <i/>
      <sz val="9"/>
      <name val="Times New Roman"/>
      <family val="1"/>
    </font>
    <font>
      <i/>
      <sz val="9"/>
      <name val="Times New Roman"/>
      <family val="1"/>
    </font>
    <font>
      <b/>
      <sz val="9"/>
      <color rgb="FF002060"/>
      <name val="Times New Roman"/>
      <family val="1"/>
    </font>
    <font>
      <b/>
      <u/>
      <sz val="10"/>
      <color theme="1"/>
      <name val="Times New Roman"/>
      <family val="1"/>
    </font>
    <font>
      <b/>
      <sz val="11"/>
      <color theme="1"/>
      <name val="Times New Roman"/>
      <family val="1"/>
    </font>
    <font>
      <i/>
      <sz val="10"/>
      <color theme="1"/>
      <name val="Times New Roman"/>
      <family val="1"/>
    </font>
    <font>
      <sz val="12"/>
      <color theme="1"/>
      <name val="Times New Roman"/>
      <family val="1"/>
    </font>
    <font>
      <b/>
      <sz val="16"/>
      <name val="Times New Roman"/>
      <family val="1"/>
    </font>
    <font>
      <i/>
      <sz val="10"/>
      <name val="Times New Roman"/>
      <family val="1"/>
    </font>
    <font>
      <sz val="10"/>
      <color theme="0" tint="-0.249977111117893"/>
      <name val="Times New Roman"/>
      <family val="1"/>
    </font>
    <font>
      <b/>
      <sz val="10"/>
      <color rgb="FFC00000"/>
      <name val="Times New Roman"/>
      <family val="1"/>
    </font>
    <font>
      <b/>
      <sz val="14"/>
      <color theme="1"/>
      <name val="Times New Roman"/>
      <family val="1"/>
    </font>
    <font>
      <b/>
      <sz val="12"/>
      <color theme="1"/>
      <name val="Times New Roman"/>
      <family val="1"/>
    </font>
    <font>
      <sz val="11"/>
      <color theme="1"/>
      <name val="Arial"/>
      <family val="2"/>
    </font>
    <font>
      <b/>
      <sz val="11"/>
      <color theme="1"/>
      <name val="Arial"/>
      <family val="2"/>
    </font>
    <font>
      <sz val="11"/>
      <name val="Arial"/>
      <family val="2"/>
    </font>
    <font>
      <b/>
      <sz val="11"/>
      <name val="Arial"/>
      <family val="2"/>
    </font>
    <font>
      <sz val="10"/>
      <color theme="1"/>
      <name val="Arial"/>
      <family val="2"/>
    </font>
    <font>
      <b/>
      <sz val="10"/>
      <color rgb="FFFFFFFF"/>
      <name val="Arial"/>
      <family val="2"/>
    </font>
    <font>
      <u/>
      <sz val="11"/>
      <color theme="10"/>
      <name val="Calibri"/>
      <family val="2"/>
    </font>
  </fonts>
  <fills count="30">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2"/>
        <bgColor indexed="64"/>
      </patternFill>
    </fill>
    <fill>
      <patternFill patternType="solid">
        <fgColor theme="4" tint="0.79998168889431442"/>
        <bgColor indexed="64"/>
      </patternFill>
    </fill>
    <fill>
      <patternFill patternType="solid">
        <fgColor theme="0"/>
        <bgColor theme="0"/>
      </patternFill>
    </fill>
    <fill>
      <patternFill patternType="solid">
        <fgColor rgb="FFF2F2F2"/>
        <bgColor rgb="FFF2F2F2"/>
      </patternFill>
    </fill>
    <fill>
      <patternFill patternType="solid">
        <fgColor rgb="FFDAEEF3"/>
        <bgColor rgb="FFDAEEF3"/>
      </patternFill>
    </fill>
    <fill>
      <patternFill patternType="solid">
        <fgColor rgb="FFEAF1DD"/>
        <bgColor rgb="FFEAF1DD"/>
      </patternFill>
    </fill>
    <fill>
      <patternFill patternType="solid">
        <fgColor rgb="FFB6DDE8"/>
        <bgColor rgb="FFB6DDE8"/>
      </patternFill>
    </fill>
    <fill>
      <patternFill patternType="solid">
        <fgColor rgb="FFD6E3BC"/>
        <bgColor rgb="FFD6E3BC"/>
      </patternFill>
    </fill>
    <fill>
      <patternFill patternType="solid">
        <fgColor rgb="FFD8D8D8"/>
        <bgColor rgb="FFD8D8D8"/>
      </patternFill>
    </fill>
    <fill>
      <patternFill patternType="solid">
        <fgColor rgb="FFDDD9C3"/>
        <bgColor rgb="FFDDD9C3"/>
      </patternFill>
    </fill>
    <fill>
      <patternFill patternType="solid">
        <fgColor rgb="FFEEECE1"/>
        <bgColor rgb="FFEEECE1"/>
      </patternFill>
    </fill>
    <fill>
      <patternFill patternType="solid">
        <fgColor theme="0" tint="-0.249977111117893"/>
        <bgColor indexed="64"/>
      </patternFill>
    </fill>
    <fill>
      <patternFill patternType="solid">
        <fgColor theme="0" tint="-4.9989318521683403E-2"/>
        <bgColor rgb="FFFFFFCC"/>
      </patternFill>
    </fill>
    <fill>
      <patternFill patternType="solid">
        <fgColor theme="5" tint="0.79998168889431442"/>
        <bgColor indexed="64"/>
      </patternFill>
    </fill>
    <fill>
      <patternFill patternType="solid">
        <fgColor theme="5" tint="0.59999389629810485"/>
        <bgColor indexed="64"/>
      </patternFill>
    </fill>
    <fill>
      <patternFill patternType="solid">
        <fgColor rgb="FF99FF33"/>
        <bgColor indexed="64"/>
      </patternFill>
    </fill>
    <fill>
      <patternFill patternType="solid">
        <fgColor rgb="FFFF0000"/>
        <bgColor indexed="64"/>
      </patternFill>
    </fill>
    <fill>
      <patternFill patternType="solid">
        <fgColor rgb="FF005CA9"/>
        <bgColor indexed="64"/>
      </patternFill>
    </fill>
  </fills>
  <borders count="115">
    <border>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right style="hair">
        <color indexed="64"/>
      </right>
      <top/>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
      <left style="thin">
        <color indexed="64"/>
      </left>
      <right/>
      <top/>
      <bottom/>
      <diagonal/>
    </border>
    <border>
      <left style="hair">
        <color indexed="64"/>
      </left>
      <right/>
      <top style="hair">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hair">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hair">
        <color indexed="64"/>
      </top>
      <bottom/>
      <diagonal/>
    </border>
    <border>
      <left style="hair">
        <color indexed="64"/>
      </left>
      <right/>
      <top/>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thin">
        <color rgb="FF000000"/>
      </left>
      <right/>
      <top/>
      <bottom/>
      <diagonal/>
    </border>
    <border>
      <left/>
      <right style="hair">
        <color rgb="FF000000"/>
      </right>
      <top/>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right/>
      <top/>
      <bottom style="hair">
        <color rgb="FF000000"/>
      </bottom>
      <diagonal/>
    </border>
    <border>
      <left/>
      <right style="thin">
        <color rgb="FF000000"/>
      </right>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style="hair">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thin">
        <color rgb="FF000000"/>
      </left>
      <right style="thin">
        <color rgb="FF000000"/>
      </right>
      <top style="thin">
        <color rgb="FF000000"/>
      </top>
      <bottom style="thin">
        <color rgb="FF000000"/>
      </bottom>
      <diagonal/>
    </border>
    <border>
      <left style="hair">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style="hair">
        <color rgb="FF000000"/>
      </left>
      <right/>
      <top/>
      <bottom/>
      <diagonal/>
    </border>
    <border>
      <left/>
      <right style="thin">
        <color rgb="FF000000"/>
      </right>
      <top/>
      <bottom/>
      <diagonal/>
    </border>
    <border>
      <left/>
      <right style="hair">
        <color rgb="FF000000"/>
      </right>
      <top style="hair">
        <color rgb="FF000000"/>
      </top>
      <bottom style="hair">
        <color rgb="FF000000"/>
      </bottom>
      <diagonal/>
    </border>
    <border>
      <left style="thin">
        <color indexed="64"/>
      </left>
      <right/>
      <top/>
      <bottom style="hair">
        <color rgb="FF000000"/>
      </bottom>
      <diagonal/>
    </border>
    <border>
      <left style="thin">
        <color indexed="64"/>
      </left>
      <right style="hair">
        <color rgb="FF000000"/>
      </right>
      <top style="hair">
        <color rgb="FF000000"/>
      </top>
      <bottom style="hair">
        <color rgb="FF000000"/>
      </bottom>
      <diagonal/>
    </border>
    <border>
      <left/>
      <right/>
      <top style="thin">
        <color rgb="FF000000"/>
      </top>
      <bottom/>
      <diagonal/>
    </border>
    <border>
      <left/>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style="thin">
        <color indexed="64"/>
      </top>
      <bottom style="hair">
        <color indexed="64"/>
      </bottom>
      <diagonal/>
    </border>
    <border>
      <left style="thin">
        <color indexed="64"/>
      </left>
      <right/>
      <top style="thin">
        <color rgb="FF000000"/>
      </top>
      <bottom/>
      <diagonal/>
    </border>
    <border>
      <left/>
      <right style="hair">
        <color rgb="FF000000"/>
      </right>
      <top style="thin">
        <color rgb="FF000000"/>
      </top>
      <bottom/>
      <diagonal/>
    </border>
    <border>
      <left/>
      <right style="hair">
        <color indexed="64"/>
      </right>
      <top style="thin">
        <color rgb="FF000000"/>
      </top>
      <bottom/>
      <diagonal/>
    </border>
  </borders>
  <cellStyleXfs count="60">
    <xf numFmtId="0" fontId="0" fillId="0" borderId="0"/>
    <xf numFmtId="9" fontId="1" fillId="0" borderId="0" applyFont="0" applyFill="0" applyBorder="0" applyAlignment="0" applyProtection="0"/>
    <xf numFmtId="0" fontId="2" fillId="0" borderId="0"/>
    <xf numFmtId="0" fontId="3" fillId="0" borderId="0"/>
    <xf numFmtId="165" fontId="2"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applyFont="0" applyFill="0" applyBorder="0" applyAlignment="0" applyProtection="0"/>
    <xf numFmtId="165" fontId="2" fillId="0" borderId="0" applyFill="0" applyBorder="0" applyAlignment="0" applyProtection="0"/>
    <xf numFmtId="164" fontId="2" fillId="0" borderId="0" applyFont="0" applyFill="0" applyBorder="0" applyAlignment="0" applyProtection="0"/>
    <xf numFmtId="0" fontId="4" fillId="0" borderId="0"/>
    <xf numFmtId="43" fontId="1" fillId="0" borderId="0" applyFont="0" applyFill="0" applyBorder="0" applyAlignment="0" applyProtection="0"/>
    <xf numFmtId="0" fontId="2" fillId="0" borderId="0"/>
    <xf numFmtId="0" fontId="5" fillId="0" borderId="0"/>
    <xf numFmtId="44" fontId="1" fillId="0" borderId="0" applyFont="0" applyFill="0" applyBorder="0" applyAlignment="0" applyProtection="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ill="0" applyBorder="0" applyAlignment="0" applyProtection="0"/>
    <xf numFmtId="165" fontId="2"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2" fillId="0" borderId="0" applyFill="0" applyBorder="0" applyAlignment="0" applyProtection="0"/>
    <xf numFmtId="165" fontId="2" fillId="0" borderId="0" applyFont="0" applyFill="0" applyBorder="0" applyAlignment="0" applyProtection="0"/>
    <xf numFmtId="166" fontId="1" fillId="0" borderId="0" applyFont="0" applyFill="0" applyBorder="0" applyAlignment="0" applyProtection="0"/>
    <xf numFmtId="0" fontId="2" fillId="0" borderId="0"/>
    <xf numFmtId="166" fontId="1" fillId="0" borderId="0" applyFont="0" applyFill="0" applyBorder="0" applyAlignment="0" applyProtection="0"/>
    <xf numFmtId="0" fontId="1" fillId="0" borderId="0"/>
    <xf numFmtId="0" fontId="1" fillId="0" borderId="0"/>
    <xf numFmtId="0" fontId="2" fillId="0" borderId="0"/>
    <xf numFmtId="9" fontId="13" fillId="0" borderId="0" applyFont="0" applyFill="0" applyBorder="0" applyAlignment="0" applyProtection="0"/>
    <xf numFmtId="165" fontId="13" fillId="0" borderId="0" applyFont="0" applyFill="0" applyBorder="0" applyAlignment="0" applyProtection="0"/>
    <xf numFmtId="43" fontId="1" fillId="0" borderId="0" applyFont="0" applyFill="0" applyBorder="0" applyAlignment="0" applyProtection="0"/>
    <xf numFmtId="0" fontId="15" fillId="0" borderId="0"/>
    <xf numFmtId="0" fontId="1" fillId="0" borderId="0"/>
    <xf numFmtId="168" fontId="2" fillId="0" borderId="0" applyFill="0" applyBorder="0" applyAlignment="0" applyProtection="0"/>
    <xf numFmtId="0" fontId="1" fillId="0" borderId="0"/>
    <xf numFmtId="165" fontId="2" fillId="0" borderId="0" applyFill="0" applyBorder="0" applyAlignment="0" applyProtection="0"/>
    <xf numFmtId="0" fontId="25" fillId="0" borderId="0"/>
    <xf numFmtId="165" fontId="2" fillId="0" borderId="0" applyFont="0" applyFill="0" applyBorder="0" applyAlignment="0" applyProtection="0"/>
    <xf numFmtId="0" fontId="26" fillId="0" borderId="0"/>
    <xf numFmtId="43" fontId="26" fillId="0" borderId="0" applyFont="0" applyFill="0" applyBorder="0" applyAlignment="0" applyProtection="0"/>
    <xf numFmtId="174" fontId="1"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71" fillId="0" borderId="0" applyNumberFormat="0" applyFill="0" applyBorder="0" applyAlignment="0" applyProtection="0">
      <alignment vertical="top"/>
      <protection locked="0"/>
    </xf>
  </cellStyleXfs>
  <cellXfs count="694">
    <xf numFmtId="0" fontId="0" fillId="0" borderId="0" xfId="0"/>
    <xf numFmtId="0" fontId="11" fillId="0" borderId="0" xfId="2" applyFont="1" applyAlignment="1">
      <alignment horizontal="left" vertical="center"/>
    </xf>
    <xf numFmtId="0" fontId="11" fillId="0" borderId="0" xfId="2" applyFont="1" applyAlignment="1">
      <alignment vertical="center"/>
    </xf>
    <xf numFmtId="49" fontId="11" fillId="0" borderId="0" xfId="2" applyNumberFormat="1" applyFont="1" applyAlignment="1">
      <alignment vertical="center"/>
    </xf>
    <xf numFmtId="0" fontId="9" fillId="0" borderId="0" xfId="0" applyFont="1"/>
    <xf numFmtId="0" fontId="7" fillId="0" borderId="0" xfId="0" applyFont="1"/>
    <xf numFmtId="0" fontId="7" fillId="0" borderId="0" xfId="0" applyFont="1" applyAlignment="1">
      <alignment horizontal="center"/>
    </xf>
    <xf numFmtId="0" fontId="6" fillId="0" borderId="0" xfId="0" applyFont="1"/>
    <xf numFmtId="0" fontId="18" fillId="0" borderId="0" xfId="0" applyFont="1" applyAlignment="1">
      <alignment horizontal="center"/>
    </xf>
    <xf numFmtId="0" fontId="20" fillId="0" borderId="0" xfId="0" applyFont="1" applyAlignment="1">
      <alignment horizontal="center" wrapText="1"/>
    </xf>
    <xf numFmtId="0" fontId="21" fillId="0" borderId="0" xfId="0" applyFont="1"/>
    <xf numFmtId="0" fontId="21" fillId="0" borderId="0" xfId="0" applyFont="1" applyAlignment="1">
      <alignment horizontal="center"/>
    </xf>
    <xf numFmtId="0" fontId="16" fillId="5" borderId="6" xfId="0" applyFont="1" applyFill="1" applyBorder="1"/>
    <xf numFmtId="0" fontId="16" fillId="5" borderId="6" xfId="0" applyFont="1" applyFill="1" applyBorder="1" applyAlignment="1">
      <alignment horizontal="center"/>
    </xf>
    <xf numFmtId="0" fontId="21" fillId="0" borderId="6" xfId="0" applyFont="1" applyBorder="1" applyAlignment="1">
      <alignment horizontal="left"/>
    </xf>
    <xf numFmtId="0" fontId="16" fillId="0" borderId="7" xfId="0" applyFont="1" applyBorder="1"/>
    <xf numFmtId="0" fontId="16" fillId="0" borderId="7" xfId="0" applyFont="1" applyBorder="1" applyAlignment="1">
      <alignment horizontal="center"/>
    </xf>
    <xf numFmtId="0" fontId="16" fillId="0" borderId="6" xfId="0" applyFont="1" applyBorder="1"/>
    <xf numFmtId="0" fontId="16" fillId="0" borderId="6" xfId="0" applyFont="1" applyBorder="1" applyAlignment="1">
      <alignment horizontal="center"/>
    </xf>
    <xf numFmtId="10" fontId="12" fillId="2" borderId="6" xfId="1" applyNumberFormat="1" applyFont="1" applyFill="1" applyBorder="1" applyAlignment="1">
      <alignment horizontal="center"/>
    </xf>
    <xf numFmtId="0" fontId="7" fillId="0" borderId="6" xfId="0" applyFont="1" applyBorder="1"/>
    <xf numFmtId="2" fontId="22" fillId="0" borderId="6" xfId="0" applyNumberFormat="1" applyFont="1" applyBorder="1" applyAlignment="1">
      <alignment horizontal="center"/>
    </xf>
    <xf numFmtId="10" fontId="22" fillId="0" borderId="6" xfId="1" applyNumberFormat="1" applyFont="1" applyBorder="1" applyAlignment="1">
      <alignment horizontal="center"/>
    </xf>
    <xf numFmtId="0" fontId="16" fillId="0" borderId="6" xfId="19" applyFont="1" applyBorder="1"/>
    <xf numFmtId="0" fontId="16" fillId="0" borderId="6" xfId="19" applyFont="1" applyBorder="1" applyAlignment="1">
      <alignment horizontal="center"/>
    </xf>
    <xf numFmtId="10" fontId="12" fillId="2" borderId="6" xfId="26" applyNumberFormat="1" applyFont="1" applyFill="1" applyBorder="1" applyAlignment="1">
      <alignment horizontal="center"/>
    </xf>
    <xf numFmtId="0" fontId="7" fillId="0" borderId="6" xfId="0" applyFont="1" applyBorder="1" applyAlignment="1">
      <alignment vertical="center"/>
    </xf>
    <xf numFmtId="10" fontId="12" fillId="0" borderId="6" xfId="1" applyNumberFormat="1" applyFont="1" applyBorder="1" applyAlignment="1">
      <alignment horizontal="center"/>
    </xf>
    <xf numFmtId="167" fontId="23" fillId="0" borderId="0" xfId="0" applyNumberFormat="1" applyFont="1" applyAlignment="1">
      <alignment horizontal="left"/>
    </xf>
    <xf numFmtId="10" fontId="12" fillId="0" borderId="7" xfId="1" applyNumberFormat="1" applyFont="1" applyFill="1" applyBorder="1" applyAlignment="1">
      <alignment horizontal="center"/>
    </xf>
    <xf numFmtId="0" fontId="16" fillId="5" borderId="8" xfId="0" applyFont="1" applyFill="1" applyBorder="1"/>
    <xf numFmtId="0" fontId="0" fillId="5" borderId="9" xfId="0" applyFill="1" applyBorder="1" applyAlignment="1">
      <alignment horizontal="center"/>
    </xf>
    <xf numFmtId="0" fontId="10" fillId="0" borderId="0" xfId="0" applyFont="1"/>
    <xf numFmtId="0" fontId="14" fillId="0" borderId="0" xfId="0" applyFont="1" applyAlignment="1">
      <alignment horizontal="center"/>
    </xf>
    <xf numFmtId="0" fontId="24" fillId="0" borderId="0" xfId="0" applyFont="1"/>
    <xf numFmtId="0" fontId="0" fillId="0" borderId="10" xfId="0" applyBorder="1"/>
    <xf numFmtId="0" fontId="0" fillId="0" borderId="11" xfId="0" applyBorder="1" applyAlignment="1">
      <alignment horizontal="center"/>
    </xf>
    <xf numFmtId="0" fontId="0" fillId="0" borderId="12" xfId="0" applyBorder="1" applyAlignment="1">
      <alignment horizontal="center"/>
    </xf>
    <xf numFmtId="0" fontId="0" fillId="0" borderId="13" xfId="0" applyBorder="1"/>
    <xf numFmtId="0" fontId="0" fillId="0" borderId="0" xfId="0" applyAlignment="1">
      <alignment horizontal="center"/>
    </xf>
    <xf numFmtId="0" fontId="0" fillId="0" borderId="14" xfId="0" applyBorder="1" applyAlignment="1">
      <alignment horizontal="center"/>
    </xf>
    <xf numFmtId="0" fontId="0" fillId="0" borderId="15" xfId="0" applyBorder="1"/>
    <xf numFmtId="0" fontId="0" fillId="0" borderId="16" xfId="0" applyBorder="1" applyAlignment="1">
      <alignment horizontal="center"/>
    </xf>
    <xf numFmtId="0" fontId="0" fillId="0" borderId="17" xfId="0" applyBorder="1" applyAlignment="1">
      <alignment horizontal="center"/>
    </xf>
    <xf numFmtId="0" fontId="12" fillId="0" borderId="0" xfId="0" applyFont="1" applyAlignment="1">
      <alignment wrapText="1"/>
    </xf>
    <xf numFmtId="0" fontId="12" fillId="0" borderId="0" xfId="0" applyFont="1" applyAlignment="1">
      <alignment vertical="top" wrapText="1"/>
    </xf>
    <xf numFmtId="0" fontId="27" fillId="0" borderId="0" xfId="0" applyFont="1"/>
    <xf numFmtId="0" fontId="28" fillId="0" borderId="0" xfId="0" applyFont="1"/>
    <xf numFmtId="0" fontId="29" fillId="0" borderId="0" xfId="2" applyFont="1" applyAlignment="1">
      <alignment vertical="center"/>
    </xf>
    <xf numFmtId="0" fontId="29" fillId="0" borderId="0" xfId="2" applyFont="1" applyAlignment="1">
      <alignment horizontal="left" vertical="center"/>
    </xf>
    <xf numFmtId="0" fontId="32" fillId="0" borderId="0" xfId="0" applyFont="1"/>
    <xf numFmtId="0" fontId="27" fillId="0" borderId="0" xfId="0" applyFont="1" applyAlignment="1">
      <alignment horizontal="center" vertical="center"/>
    </xf>
    <xf numFmtId="0" fontId="28" fillId="0" borderId="0" xfId="0" applyFont="1" applyAlignment="1">
      <alignment horizontal="center" vertical="center"/>
    </xf>
    <xf numFmtId="165" fontId="29" fillId="10" borderId="6" xfId="9" applyFont="1" applyFill="1" applyBorder="1" applyAlignment="1">
      <alignment horizontal="center" vertical="distributed" wrapText="1"/>
    </xf>
    <xf numFmtId="0" fontId="35" fillId="0" borderId="0" xfId="0" applyFont="1"/>
    <xf numFmtId="0" fontId="39" fillId="0" borderId="0" xfId="0" applyFont="1"/>
    <xf numFmtId="0" fontId="40" fillId="0" borderId="0" xfId="0" applyFont="1"/>
    <xf numFmtId="0" fontId="33" fillId="0" borderId="0" xfId="0" applyFont="1"/>
    <xf numFmtId="0" fontId="35" fillId="0" borderId="0" xfId="0" applyFont="1" applyAlignment="1">
      <alignment horizontal="center" vertical="center"/>
    </xf>
    <xf numFmtId="4" fontId="28" fillId="5" borderId="20" xfId="9" applyNumberFormat="1" applyFont="1" applyFill="1" applyBorder="1" applyAlignment="1">
      <alignment horizontal="center" vertical="distributed" wrapText="1"/>
    </xf>
    <xf numFmtId="2" fontId="28" fillId="9" borderId="20" xfId="9" applyNumberFormat="1" applyFont="1" applyFill="1" applyBorder="1" applyAlignment="1" applyProtection="1">
      <alignment horizontal="center" vertical="center"/>
      <protection locked="0"/>
    </xf>
    <xf numFmtId="2" fontId="28" fillId="5" borderId="20" xfId="9" applyNumberFormat="1" applyFont="1" applyFill="1" applyBorder="1" applyAlignment="1">
      <alignment horizontal="center" vertical="distributed" wrapText="1"/>
    </xf>
    <xf numFmtId="2" fontId="28" fillId="10" borderId="20" xfId="9" applyNumberFormat="1" applyFont="1" applyFill="1" applyBorder="1" applyAlignment="1" applyProtection="1">
      <alignment horizontal="center" vertical="center"/>
      <protection locked="0"/>
    </xf>
    <xf numFmtId="49" fontId="28" fillId="7" borderId="40" xfId="9" applyNumberFormat="1" applyFont="1" applyFill="1" applyBorder="1" applyAlignment="1">
      <alignment horizontal="center" vertical="center" wrapText="1"/>
    </xf>
    <xf numFmtId="0" fontId="27" fillId="0" borderId="0" xfId="0" applyFont="1" applyAlignment="1">
      <alignment vertical="center"/>
    </xf>
    <xf numFmtId="0" fontId="29" fillId="0" borderId="0" xfId="2" applyFont="1" applyAlignment="1">
      <alignment horizontal="center" vertical="center"/>
    </xf>
    <xf numFmtId="0" fontId="29" fillId="0" borderId="0" xfId="0" applyFont="1" applyAlignment="1">
      <alignment vertical="center"/>
    </xf>
    <xf numFmtId="4" fontId="27" fillId="0" borderId="0" xfId="0" applyNumberFormat="1" applyFont="1" applyAlignment="1">
      <alignment vertical="center"/>
    </xf>
    <xf numFmtId="4" fontId="29" fillId="0" borderId="0" xfId="2" applyNumberFormat="1" applyFont="1" applyAlignment="1">
      <alignment horizontal="center" vertical="center"/>
    </xf>
    <xf numFmtId="10" fontId="29" fillId="9" borderId="9" xfId="2" applyNumberFormat="1" applyFont="1" applyFill="1" applyBorder="1" applyAlignment="1">
      <alignment horizontal="center" vertical="center"/>
    </xf>
    <xf numFmtId="10" fontId="29" fillId="10" borderId="9" xfId="2" applyNumberFormat="1" applyFont="1" applyFill="1" applyBorder="1" applyAlignment="1">
      <alignment horizontal="center" vertical="center"/>
    </xf>
    <xf numFmtId="0" fontId="27" fillId="0" borderId="0" xfId="2" applyFont="1" applyAlignment="1">
      <alignment horizontal="center" vertical="center"/>
    </xf>
    <xf numFmtId="4" fontId="27" fillId="0" borderId="0" xfId="2" applyNumberFormat="1" applyFont="1" applyAlignment="1">
      <alignment horizontal="center" vertical="center"/>
    </xf>
    <xf numFmtId="4" fontId="29" fillId="3" borderId="25" xfId="2" applyNumberFormat="1" applyFont="1" applyFill="1" applyBorder="1" applyAlignment="1">
      <alignment horizontal="center" vertical="center"/>
    </xf>
    <xf numFmtId="0" fontId="29" fillId="0" borderId="0" xfId="0" applyFont="1" applyAlignment="1">
      <alignment horizontal="right" vertical="center"/>
    </xf>
    <xf numFmtId="4" fontId="29" fillId="8" borderId="1" xfId="2" applyNumberFormat="1" applyFont="1" applyFill="1" applyBorder="1" applyAlignment="1">
      <alignment horizontal="center" vertical="center"/>
    </xf>
    <xf numFmtId="0" fontId="29" fillId="2" borderId="6" xfId="2" applyFont="1" applyFill="1" applyBorder="1" applyAlignment="1">
      <alignment horizontal="center" vertical="center"/>
    </xf>
    <xf numFmtId="4" fontId="29" fillId="2" borderId="6" xfId="2" applyNumberFormat="1" applyFont="1" applyFill="1" applyBorder="1" applyAlignment="1">
      <alignment horizontal="center" vertical="center"/>
    </xf>
    <xf numFmtId="4" fontId="29" fillId="10" borderId="6" xfId="2" applyNumberFormat="1" applyFont="1" applyFill="1" applyBorder="1" applyAlignment="1">
      <alignment horizontal="center" vertical="center"/>
    </xf>
    <xf numFmtId="4" fontId="29" fillId="9" borderId="6" xfId="2" applyNumberFormat="1" applyFont="1" applyFill="1" applyBorder="1" applyAlignment="1">
      <alignment horizontal="center" vertical="center" wrapText="1"/>
    </xf>
    <xf numFmtId="4" fontId="29" fillId="13" borderId="6" xfId="2" applyNumberFormat="1" applyFont="1" applyFill="1" applyBorder="1" applyAlignment="1">
      <alignment horizontal="center" vertical="center" wrapText="1"/>
    </xf>
    <xf numFmtId="0" fontId="29" fillId="8" borderId="0" xfId="0" applyFont="1" applyFill="1" applyAlignment="1">
      <alignment horizontal="center" vertical="center"/>
    </xf>
    <xf numFmtId="4" fontId="29" fillId="8" borderId="0" xfId="0" applyNumberFormat="1" applyFont="1" applyFill="1" applyAlignment="1">
      <alignment horizontal="center" vertical="center"/>
    </xf>
    <xf numFmtId="0" fontId="45" fillId="0" borderId="1" xfId="2" applyFont="1" applyBorder="1" applyAlignment="1">
      <alignment horizontal="center" vertical="center"/>
    </xf>
    <xf numFmtId="0" fontId="45" fillId="0" borderId="1" xfId="2" applyFont="1" applyBorder="1" applyAlignment="1">
      <alignment horizontal="left" vertical="center"/>
    </xf>
    <xf numFmtId="4" fontId="45" fillId="0" borderId="1" xfId="2" applyNumberFormat="1" applyFont="1" applyBorder="1" applyAlignment="1">
      <alignment horizontal="center" vertical="center"/>
    </xf>
    <xf numFmtId="4" fontId="44" fillId="0" borderId="1" xfId="2" applyNumberFormat="1" applyFont="1" applyBorder="1" applyAlignment="1">
      <alignment horizontal="center" vertical="center"/>
    </xf>
    <xf numFmtId="0" fontId="44" fillId="0" borderId="0" xfId="0" applyFont="1" applyAlignment="1">
      <alignment vertical="center"/>
    </xf>
    <xf numFmtId="49" fontId="29" fillId="9" borderId="1" xfId="2" applyNumberFormat="1" applyFont="1" applyFill="1" applyBorder="1" applyAlignment="1">
      <alignment horizontal="center" vertical="center"/>
    </xf>
    <xf numFmtId="0" fontId="29" fillId="9" borderId="1" xfId="2" applyFont="1" applyFill="1" applyBorder="1" applyAlignment="1">
      <alignment horizontal="center" vertical="center"/>
    </xf>
    <xf numFmtId="0" fontId="29" fillId="9" borderId="1" xfId="2" applyFont="1" applyFill="1" applyBorder="1" applyAlignment="1">
      <alignment horizontal="left" vertical="center"/>
    </xf>
    <xf numFmtId="4" fontId="29" fillId="9" borderId="1" xfId="2" applyNumberFormat="1" applyFont="1" applyFill="1" applyBorder="1" applyAlignment="1">
      <alignment horizontal="center" vertical="center"/>
    </xf>
    <xf numFmtId="0" fontId="29" fillId="9" borderId="0" xfId="0" applyFont="1" applyFill="1" applyAlignment="1">
      <alignment vertical="center"/>
    </xf>
    <xf numFmtId="4" fontId="29" fillId="2" borderId="1" xfId="2" applyNumberFormat="1" applyFont="1" applyFill="1" applyBorder="1" applyAlignment="1">
      <alignment horizontal="center" vertical="center"/>
    </xf>
    <xf numFmtId="10" fontId="29" fillId="9" borderId="0" xfId="2" applyNumberFormat="1" applyFont="1" applyFill="1" applyAlignment="1">
      <alignment horizontal="center" vertical="center"/>
    </xf>
    <xf numFmtId="4" fontId="29" fillId="9" borderId="0" xfId="2" applyNumberFormat="1" applyFont="1" applyFill="1" applyAlignment="1">
      <alignment horizontal="center" vertical="center"/>
    </xf>
    <xf numFmtId="49" fontId="29" fillId="0" borderId="1" xfId="2" applyNumberFormat="1" applyFont="1" applyBorder="1" applyAlignment="1">
      <alignment horizontal="center" vertical="center"/>
    </xf>
    <xf numFmtId="0" fontId="29" fillId="0" borderId="1" xfId="2" applyFont="1" applyBorder="1" applyAlignment="1">
      <alignment horizontal="center" vertical="center"/>
    </xf>
    <xf numFmtId="0" fontId="29" fillId="0" borderId="1" xfId="2" applyFont="1" applyBorder="1" applyAlignment="1">
      <alignment horizontal="left" vertical="center"/>
    </xf>
    <xf numFmtId="0" fontId="27" fillId="0" borderId="1" xfId="2" applyFont="1" applyBorder="1" applyAlignment="1">
      <alignment horizontal="center" vertical="center"/>
    </xf>
    <xf numFmtId="4" fontId="27" fillId="0" borderId="1" xfId="2" applyNumberFormat="1" applyFont="1" applyBorder="1" applyAlignment="1">
      <alignment horizontal="center" vertical="center"/>
    </xf>
    <xf numFmtId="4" fontId="29" fillId="0" borderId="1" xfId="2" applyNumberFormat="1" applyFont="1" applyBorder="1" applyAlignment="1">
      <alignment horizontal="center" vertical="center"/>
    </xf>
    <xf numFmtId="0" fontId="29" fillId="7" borderId="1" xfId="2" applyFont="1" applyFill="1" applyBorder="1" applyAlignment="1">
      <alignment horizontal="center" vertical="center"/>
    </xf>
    <xf numFmtId="0" fontId="29" fillId="7" borderId="1" xfId="2" quotePrefix="1" applyFont="1" applyFill="1" applyBorder="1" applyAlignment="1">
      <alignment horizontal="center" vertical="center"/>
    </xf>
    <xf numFmtId="0" fontId="29" fillId="7" borderId="1" xfId="2" applyFont="1" applyFill="1" applyBorder="1" applyAlignment="1">
      <alignment horizontal="justify" vertical="center" wrapText="1"/>
    </xf>
    <xf numFmtId="4" fontId="29" fillId="7" borderId="1" xfId="2" applyNumberFormat="1" applyFont="1" applyFill="1" applyBorder="1" applyAlignment="1">
      <alignment horizontal="center" vertical="center"/>
    </xf>
    <xf numFmtId="4" fontId="27" fillId="7" borderId="1" xfId="2" applyNumberFormat="1" applyFont="1" applyFill="1" applyBorder="1" applyAlignment="1">
      <alignment horizontal="center" vertical="center"/>
    </xf>
    <xf numFmtId="0" fontId="27" fillId="0" borderId="0" xfId="0" applyFont="1" applyAlignment="1">
      <alignment horizontal="left" vertical="center"/>
    </xf>
    <xf numFmtId="175" fontId="27" fillId="7" borderId="1" xfId="2" applyNumberFormat="1" applyFont="1" applyFill="1" applyBorder="1" applyAlignment="1">
      <alignment horizontal="center" vertical="center"/>
    </xf>
    <xf numFmtId="10" fontId="27" fillId="7" borderId="0" xfId="1" applyNumberFormat="1" applyFont="1" applyFill="1" applyAlignment="1">
      <alignment vertical="center"/>
    </xf>
    <xf numFmtId="0" fontId="27" fillId="7" borderId="0" xfId="0" applyFont="1" applyFill="1" applyAlignment="1">
      <alignment vertical="center"/>
    </xf>
    <xf numFmtId="0" fontId="27" fillId="7" borderId="1" xfId="2" applyFont="1" applyFill="1" applyBorder="1" applyAlignment="1">
      <alignment horizontal="justify" vertical="center" wrapText="1"/>
    </xf>
    <xf numFmtId="0" fontId="27" fillId="7" borderId="1" xfId="2" applyFont="1" applyFill="1" applyBorder="1" applyAlignment="1">
      <alignment horizontal="center" vertical="center"/>
    </xf>
    <xf numFmtId="0" fontId="27" fillId="7" borderId="0" xfId="0" applyFont="1" applyFill="1" applyAlignment="1">
      <alignment horizontal="left" vertical="center"/>
    </xf>
    <xf numFmtId="10" fontId="27" fillId="7" borderId="1" xfId="1" applyNumberFormat="1" applyFont="1" applyFill="1" applyBorder="1" applyAlignment="1">
      <alignment horizontal="center" vertical="center"/>
    </xf>
    <xf numFmtId="0" fontId="29" fillId="0" borderId="1" xfId="2" applyFont="1" applyBorder="1" applyAlignment="1">
      <alignment horizontal="right" vertical="center"/>
    </xf>
    <xf numFmtId="0" fontId="29" fillId="9" borderId="0" xfId="0" applyFont="1" applyFill="1" applyAlignment="1">
      <alignment horizontal="left" vertical="center"/>
    </xf>
    <xf numFmtId="49" fontId="29" fillId="2" borderId="1" xfId="2" applyNumberFormat="1" applyFont="1" applyFill="1" applyBorder="1" applyAlignment="1">
      <alignment horizontal="center" vertical="center"/>
    </xf>
    <xf numFmtId="0" fontId="29" fillId="2" borderId="1" xfId="2" applyFont="1" applyFill="1" applyBorder="1" applyAlignment="1">
      <alignment horizontal="center" vertical="center"/>
    </xf>
    <xf numFmtId="0" fontId="29" fillId="2" borderId="1" xfId="2" applyFont="1" applyFill="1" applyBorder="1" applyAlignment="1">
      <alignment horizontal="left" vertical="center"/>
    </xf>
    <xf numFmtId="4" fontId="29" fillId="13" borderId="0" xfId="2" applyNumberFormat="1" applyFont="1" applyFill="1" applyAlignment="1">
      <alignment horizontal="center" vertical="center"/>
    </xf>
    <xf numFmtId="0" fontId="29" fillId="13" borderId="0" xfId="0" applyFont="1" applyFill="1" applyAlignment="1">
      <alignment vertical="center"/>
    </xf>
    <xf numFmtId="0" fontId="27" fillId="7" borderId="1" xfId="2" applyFont="1" applyFill="1" applyBorder="1" applyAlignment="1">
      <alignment horizontal="right" vertical="center" wrapText="1"/>
    </xf>
    <xf numFmtId="0" fontId="29" fillId="7" borderId="1" xfId="2" applyFont="1" applyFill="1" applyBorder="1" applyAlignment="1">
      <alignment horizontal="center" vertical="center" wrapText="1"/>
    </xf>
    <xf numFmtId="4" fontId="27" fillId="7" borderId="1" xfId="2" applyNumberFormat="1" applyFont="1" applyFill="1" applyBorder="1" applyAlignment="1">
      <alignment horizontal="center" vertical="center" wrapText="1"/>
    </xf>
    <xf numFmtId="0" fontId="28" fillId="0" borderId="1" xfId="0" applyFont="1" applyBorder="1" applyAlignment="1">
      <alignment horizontal="center" vertical="center"/>
    </xf>
    <xf numFmtId="0" fontId="45" fillId="0" borderId="1" xfId="2" applyFont="1" applyBorder="1" applyAlignment="1">
      <alignment horizontal="right" vertical="center"/>
    </xf>
    <xf numFmtId="0" fontId="44" fillId="0" borderId="1" xfId="2" applyFont="1" applyBorder="1" applyAlignment="1">
      <alignment horizontal="center" vertical="center"/>
    </xf>
    <xf numFmtId="4" fontId="44" fillId="7" borderId="1" xfId="2" applyNumberFormat="1" applyFont="1" applyFill="1" applyBorder="1" applyAlignment="1">
      <alignment horizontal="center" vertical="center"/>
    </xf>
    <xf numFmtId="0" fontId="44" fillId="7" borderId="0" xfId="0" applyFont="1" applyFill="1" applyAlignment="1">
      <alignment vertical="center"/>
    </xf>
    <xf numFmtId="0" fontId="29" fillId="2" borderId="0" xfId="0" applyFont="1" applyFill="1" applyAlignment="1">
      <alignment vertical="center"/>
    </xf>
    <xf numFmtId="49" fontId="45" fillId="0" borderId="1" xfId="2" applyNumberFormat="1" applyFont="1" applyBorder="1" applyAlignment="1">
      <alignment horizontal="center" vertical="center"/>
    </xf>
    <xf numFmtId="0" fontId="29" fillId="7" borderId="1" xfId="2" applyFont="1" applyFill="1" applyBorder="1" applyAlignment="1">
      <alignment horizontal="right" vertical="center" wrapText="1"/>
    </xf>
    <xf numFmtId="0" fontId="27" fillId="7" borderId="1" xfId="2" applyFont="1" applyFill="1" applyBorder="1" applyAlignment="1">
      <alignment horizontal="right" vertical="center"/>
    </xf>
    <xf numFmtId="0" fontId="27" fillId="7" borderId="1" xfId="2" quotePrefix="1" applyFont="1" applyFill="1" applyBorder="1" applyAlignment="1">
      <alignment horizontal="center" vertical="center"/>
    </xf>
    <xf numFmtId="4" fontId="29" fillId="2" borderId="0" xfId="2" applyNumberFormat="1" applyFont="1" applyFill="1" applyAlignment="1">
      <alignment horizontal="center" vertical="center"/>
    </xf>
    <xf numFmtId="4" fontId="44" fillId="0" borderId="0" xfId="2" applyNumberFormat="1" applyFont="1" applyAlignment="1">
      <alignment horizontal="center" vertical="center"/>
    </xf>
    <xf numFmtId="0" fontId="46" fillId="0" borderId="0" xfId="0" applyFont="1" applyAlignment="1">
      <alignment vertical="center"/>
    </xf>
    <xf numFmtId="4" fontId="29" fillId="7" borderId="1" xfId="2" applyNumberFormat="1" applyFont="1" applyFill="1" applyBorder="1" applyAlignment="1">
      <alignment vertical="center"/>
    </xf>
    <xf numFmtId="4" fontId="29" fillId="7" borderId="3" xfId="2" applyNumberFormat="1" applyFont="1" applyFill="1" applyBorder="1" applyAlignment="1">
      <alignment vertical="center"/>
    </xf>
    <xf numFmtId="49" fontId="29" fillId="0" borderId="1" xfId="2" applyNumberFormat="1" applyFont="1" applyBorder="1" applyAlignment="1">
      <alignment horizontal="center" vertical="top"/>
    </xf>
    <xf numFmtId="0" fontId="29" fillId="0" borderId="1" xfId="2" applyFont="1" applyBorder="1" applyAlignment="1">
      <alignment horizontal="center" vertical="top"/>
    </xf>
    <xf numFmtId="0" fontId="27" fillId="0" borderId="1" xfId="2" applyFont="1" applyBorder="1" applyAlignment="1">
      <alignment horizontal="center"/>
    </xf>
    <xf numFmtId="0" fontId="29" fillId="7" borderId="1" xfId="2" applyFont="1" applyFill="1" applyBorder="1" applyAlignment="1">
      <alignment horizontal="center" vertical="top"/>
    </xf>
    <xf numFmtId="0" fontId="29" fillId="7" borderId="1" xfId="2" applyFont="1" applyFill="1" applyBorder="1" applyAlignment="1">
      <alignment horizontal="right" vertical="center"/>
    </xf>
    <xf numFmtId="0" fontId="27" fillId="7" borderId="1" xfId="2" applyFont="1" applyFill="1" applyBorder="1" applyAlignment="1">
      <alignment horizontal="center"/>
    </xf>
    <xf numFmtId="4" fontId="29" fillId="7" borderId="4" xfId="2" applyNumberFormat="1" applyFont="1" applyFill="1" applyBorder="1" applyAlignment="1">
      <alignment vertical="center" wrapText="1"/>
    </xf>
    <xf numFmtId="4" fontId="29" fillId="7" borderId="4" xfId="2" applyNumberFormat="1" applyFont="1" applyFill="1" applyBorder="1" applyAlignment="1">
      <alignment vertical="center"/>
    </xf>
    <xf numFmtId="4" fontId="29" fillId="7" borderId="3" xfId="2" applyNumberFormat="1" applyFont="1" applyFill="1" applyBorder="1" applyAlignment="1">
      <alignment horizontal="center" vertical="center"/>
    </xf>
    <xf numFmtId="4" fontId="27" fillId="7" borderId="0" xfId="2" applyNumberFormat="1" applyFont="1" applyFill="1" applyAlignment="1">
      <alignment horizontal="center" vertical="center"/>
    </xf>
    <xf numFmtId="0" fontId="30" fillId="0" borderId="0" xfId="0" applyFont="1" applyAlignment="1">
      <alignment vertical="center"/>
    </xf>
    <xf numFmtId="0" fontId="29" fillId="7" borderId="1" xfId="2" applyFont="1" applyFill="1" applyBorder="1" applyAlignment="1">
      <alignment vertical="center" wrapText="1"/>
    </xf>
    <xf numFmtId="0" fontId="29" fillId="7" borderId="1" xfId="2" applyFont="1" applyFill="1" applyBorder="1" applyAlignment="1">
      <alignment vertical="center"/>
    </xf>
    <xf numFmtId="0" fontId="27" fillId="0" borderId="1" xfId="2" applyFont="1" applyBorder="1" applyAlignment="1">
      <alignment vertical="center"/>
    </xf>
    <xf numFmtId="0" fontId="45" fillId="0" borderId="0" xfId="0" applyFont="1" applyAlignment="1">
      <alignment vertical="center"/>
    </xf>
    <xf numFmtId="4" fontId="45" fillId="0" borderId="0" xfId="0" applyNumberFormat="1" applyFont="1" applyAlignment="1">
      <alignment horizontal="center" vertical="center"/>
    </xf>
    <xf numFmtId="0" fontId="45" fillId="0" borderId="0" xfId="0" applyFont="1" applyAlignment="1">
      <alignment horizontal="center" vertical="center"/>
    </xf>
    <xf numFmtId="0" fontId="44" fillId="0" borderId="0" xfId="0" applyFont="1" applyAlignment="1">
      <alignment horizontal="center" vertical="center"/>
    </xf>
    <xf numFmtId="4" fontId="44" fillId="0" borderId="0" xfId="0" applyNumberFormat="1" applyFont="1" applyAlignment="1">
      <alignment horizontal="center" vertical="center"/>
    </xf>
    <xf numFmtId="4" fontId="45" fillId="0" borderId="0" xfId="0" applyNumberFormat="1" applyFont="1" applyAlignment="1">
      <alignment vertical="center"/>
    </xf>
    <xf numFmtId="4" fontId="44" fillId="0" borderId="0" xfId="0" applyNumberFormat="1" applyFont="1" applyAlignment="1">
      <alignment vertical="center"/>
    </xf>
    <xf numFmtId="4" fontId="27" fillId="9" borderId="3" xfId="2" applyNumberFormat="1" applyFont="1" applyFill="1" applyBorder="1" applyAlignment="1">
      <alignment vertical="center"/>
    </xf>
    <xf numFmtId="0" fontId="29" fillId="6" borderId="0" xfId="0" applyFont="1" applyFill="1" applyAlignment="1">
      <alignment vertical="center"/>
    </xf>
    <xf numFmtId="4" fontId="29" fillId="6" borderId="1" xfId="2" applyNumberFormat="1" applyFont="1" applyFill="1" applyBorder="1" applyAlignment="1">
      <alignment horizontal="center" vertical="center"/>
    </xf>
    <xf numFmtId="0" fontId="35" fillId="0" borderId="44" xfId="0" applyFont="1" applyBorder="1"/>
    <xf numFmtId="165" fontId="41" fillId="7" borderId="22" xfId="9" applyFont="1" applyFill="1" applyBorder="1" applyAlignment="1">
      <alignment horizontal="right" vertical="distributed" wrapText="1"/>
    </xf>
    <xf numFmtId="165" fontId="41" fillId="7" borderId="1" xfId="9" applyFont="1" applyFill="1" applyBorder="1" applyAlignment="1">
      <alignment horizontal="right" vertical="distributed" wrapText="1"/>
    </xf>
    <xf numFmtId="2" fontId="41" fillId="7" borderId="4" xfId="9" applyNumberFormat="1" applyFont="1" applyFill="1" applyBorder="1" applyAlignment="1">
      <alignment horizontal="center" vertical="distributed" wrapText="1"/>
    </xf>
    <xf numFmtId="169" fontId="32" fillId="7" borderId="40" xfId="9" applyNumberFormat="1" applyFont="1" applyFill="1" applyBorder="1" applyAlignment="1">
      <alignment horizontal="justify" vertical="distributed" wrapText="1"/>
    </xf>
    <xf numFmtId="169" fontId="32" fillId="7" borderId="1" xfId="9" applyNumberFormat="1" applyFont="1" applyFill="1" applyBorder="1" applyAlignment="1">
      <alignment horizontal="justify" vertical="distributed" wrapText="1"/>
    </xf>
    <xf numFmtId="165" fontId="41" fillId="7" borderId="1" xfId="9" applyFont="1" applyFill="1" applyBorder="1" applyAlignment="1">
      <alignment horizontal="justify" vertical="distributed" wrapText="1"/>
    </xf>
    <xf numFmtId="165" fontId="41" fillId="7" borderId="4" xfId="9" applyFont="1" applyFill="1" applyBorder="1" applyAlignment="1">
      <alignment horizontal="justify" vertical="distributed" wrapText="1"/>
    </xf>
    <xf numFmtId="165" fontId="41" fillId="7" borderId="20" xfId="9" applyFont="1" applyFill="1" applyBorder="1" applyAlignment="1">
      <alignment vertical="distributed" wrapText="1"/>
    </xf>
    <xf numFmtId="169" fontId="30" fillId="2" borderId="40" xfId="9" applyNumberFormat="1" applyFont="1" applyFill="1" applyBorder="1" applyAlignment="1">
      <alignment horizontal="center" vertical="center" wrapText="1"/>
    </xf>
    <xf numFmtId="169" fontId="30" fillId="2" borderId="1" xfId="9" applyNumberFormat="1" applyFont="1" applyFill="1" applyBorder="1" applyAlignment="1">
      <alignment horizontal="center" vertical="center" wrapText="1"/>
    </xf>
    <xf numFmtId="165" fontId="30" fillId="2" borderId="1" xfId="9" applyFont="1" applyFill="1" applyBorder="1" applyAlignment="1">
      <alignment horizontal="center" vertical="center" wrapText="1"/>
    </xf>
    <xf numFmtId="165" fontId="30" fillId="2" borderId="4" xfId="9" applyFont="1" applyFill="1" applyBorder="1" applyAlignment="1">
      <alignment horizontal="center" vertical="center" wrapText="1"/>
    </xf>
    <xf numFmtId="165" fontId="30" fillId="11" borderId="20" xfId="9" applyFont="1" applyFill="1" applyBorder="1" applyAlignment="1">
      <alignment horizontal="center" vertical="center" wrapText="1"/>
    </xf>
    <xf numFmtId="165" fontId="30" fillId="4" borderId="33" xfId="9" applyFont="1" applyFill="1" applyBorder="1" applyAlignment="1">
      <alignment horizontal="center" vertical="center" wrapText="1"/>
    </xf>
    <xf numFmtId="165" fontId="30" fillId="2" borderId="33" xfId="9" applyFont="1" applyFill="1" applyBorder="1" applyAlignment="1">
      <alignment horizontal="center" vertical="center" wrapText="1"/>
    </xf>
    <xf numFmtId="165" fontId="30" fillId="3" borderId="33" xfId="9" applyFont="1" applyFill="1" applyBorder="1" applyAlignment="1">
      <alignment horizontal="center" vertical="center" wrapText="1"/>
    </xf>
    <xf numFmtId="0" fontId="35" fillId="0" borderId="44" xfId="0" applyFont="1" applyBorder="1" applyAlignment="1">
      <alignment horizontal="center" vertical="center"/>
    </xf>
    <xf numFmtId="0" fontId="28" fillId="7" borderId="1" xfId="0" applyFont="1" applyFill="1" applyBorder="1" applyAlignment="1">
      <alignment horizontal="justify" vertical="center" wrapText="1"/>
    </xf>
    <xf numFmtId="0" fontId="28" fillId="0" borderId="4" xfId="0" applyFont="1" applyBorder="1" applyAlignment="1">
      <alignment horizontal="center" vertical="distributed"/>
    </xf>
    <xf numFmtId="171" fontId="28" fillId="12" borderId="20" xfId="46" applyNumberFormat="1" applyFont="1" applyFill="1" applyBorder="1" applyAlignment="1">
      <alignment horizontal="center" vertical="distributed" wrapText="1"/>
    </xf>
    <xf numFmtId="0" fontId="28" fillId="0" borderId="29" xfId="0" applyFont="1" applyBorder="1"/>
    <xf numFmtId="0" fontId="28" fillId="0" borderId="30" xfId="0" applyFont="1" applyBorder="1"/>
    <xf numFmtId="0" fontId="28" fillId="0" borderId="31" xfId="0" applyFont="1" applyBorder="1"/>
    <xf numFmtId="165" fontId="29" fillId="9" borderId="6" xfId="9" applyFont="1" applyFill="1" applyBorder="1" applyAlignment="1">
      <alignment horizontal="center" vertical="distributed" wrapText="1"/>
    </xf>
    <xf numFmtId="44" fontId="35" fillId="0" borderId="44" xfId="15" applyFont="1" applyBorder="1"/>
    <xf numFmtId="2" fontId="41" fillId="7" borderId="1" xfId="9" applyNumberFormat="1" applyFont="1" applyFill="1" applyBorder="1" applyAlignment="1">
      <alignment horizontal="center" vertical="distributed" wrapText="1"/>
    </xf>
    <xf numFmtId="165" fontId="41" fillId="7" borderId="54" xfId="9" applyFont="1" applyFill="1" applyBorder="1" applyAlignment="1">
      <alignment vertical="distributed" wrapText="1"/>
    </xf>
    <xf numFmtId="171" fontId="30" fillId="11" borderId="20" xfId="46" applyNumberFormat="1" applyFont="1" applyFill="1" applyBorder="1" applyAlignment="1">
      <alignment horizontal="center" vertical="distributed" wrapText="1"/>
    </xf>
    <xf numFmtId="165" fontId="30" fillId="2" borderId="55" xfId="9" applyFont="1" applyFill="1" applyBorder="1" applyAlignment="1">
      <alignment horizontal="center" vertical="center" wrapText="1"/>
    </xf>
    <xf numFmtId="0" fontId="28" fillId="0" borderId="43" xfId="0" applyFont="1" applyBorder="1"/>
    <xf numFmtId="4" fontId="29" fillId="9" borderId="6" xfId="9" applyNumberFormat="1" applyFont="1" applyFill="1" applyBorder="1" applyAlignment="1">
      <alignment horizontal="center" vertical="distributed" wrapText="1"/>
    </xf>
    <xf numFmtId="4" fontId="29" fillId="10" borderId="6" xfId="9" applyNumberFormat="1" applyFont="1" applyFill="1" applyBorder="1" applyAlignment="1">
      <alignment horizontal="center" vertical="distributed" wrapText="1"/>
    </xf>
    <xf numFmtId="44" fontId="35" fillId="0" borderId="0" xfId="15" applyFont="1" applyBorder="1"/>
    <xf numFmtId="0" fontId="45" fillId="0" borderId="0" xfId="2" applyFont="1" applyAlignment="1">
      <alignment horizontal="left" vertical="center"/>
    </xf>
    <xf numFmtId="0" fontId="44" fillId="0" borderId="0" xfId="0" applyFont="1" applyAlignment="1">
      <alignment horizontal="center"/>
    </xf>
    <xf numFmtId="0" fontId="49" fillId="0" borderId="0" xfId="0" applyFont="1" applyAlignment="1">
      <alignment vertical="center"/>
    </xf>
    <xf numFmtId="0" fontId="50" fillId="0" borderId="0" xfId="2" applyFont="1" applyAlignment="1">
      <alignment horizontal="center" vertical="center"/>
    </xf>
    <xf numFmtId="0" fontId="38" fillId="0" borderId="0" xfId="0" applyFont="1" applyAlignment="1">
      <alignment vertical="center"/>
    </xf>
    <xf numFmtId="0" fontId="41" fillId="0" borderId="0" xfId="2" applyFont="1" applyAlignment="1">
      <alignment vertical="center"/>
    </xf>
    <xf numFmtId="0" fontId="32" fillId="0" borderId="0" xfId="0" applyFont="1" applyAlignment="1">
      <alignment vertical="center"/>
    </xf>
    <xf numFmtId="0" fontId="35" fillId="0" borderId="0" xfId="2" applyFont="1" applyAlignment="1">
      <alignment horizontal="center" vertical="center"/>
    </xf>
    <xf numFmtId="4" fontId="35" fillId="0" borderId="0" xfId="2" applyNumberFormat="1" applyFont="1" applyAlignment="1">
      <alignment horizontal="center" vertical="center"/>
    </xf>
    <xf numFmtId="0" fontId="51" fillId="2" borderId="0" xfId="0" applyFont="1" applyFill="1" applyAlignment="1">
      <alignment horizontal="center" vertical="center"/>
    </xf>
    <xf numFmtId="4" fontId="41" fillId="2" borderId="6" xfId="2" applyNumberFormat="1" applyFont="1" applyFill="1" applyBorder="1" applyAlignment="1">
      <alignment horizontal="center" vertical="center"/>
    </xf>
    <xf numFmtId="177" fontId="51" fillId="2" borderId="0" xfId="0" applyNumberFormat="1" applyFont="1" applyFill="1" applyAlignment="1">
      <alignment horizontal="center" vertical="center"/>
    </xf>
    <xf numFmtId="10" fontId="51" fillId="2" borderId="0" xfId="1" applyNumberFormat="1" applyFont="1" applyFill="1" applyBorder="1" applyAlignment="1">
      <alignment horizontal="center" vertical="center"/>
    </xf>
    <xf numFmtId="0" fontId="41" fillId="0" borderId="26" xfId="2" applyFont="1" applyBorder="1" applyAlignment="1">
      <alignment horizontal="center" vertical="center"/>
    </xf>
    <xf numFmtId="0" fontId="41" fillId="0" borderId="27" xfId="2" applyFont="1" applyBorder="1" applyAlignment="1">
      <alignment horizontal="left" vertical="center"/>
    </xf>
    <xf numFmtId="4" fontId="41" fillId="0" borderId="27" xfId="2" applyNumberFormat="1" applyFont="1" applyBorder="1" applyAlignment="1">
      <alignment horizontal="center" vertical="center"/>
    </xf>
    <xf numFmtId="4" fontId="41" fillId="0" borderId="111" xfId="2" applyNumberFormat="1" applyFont="1" applyBorder="1" applyAlignment="1">
      <alignment horizontal="center" vertical="center"/>
    </xf>
    <xf numFmtId="4" fontId="41" fillId="0" borderId="28" xfId="2" applyNumberFormat="1" applyFont="1" applyBorder="1" applyAlignment="1">
      <alignment horizontal="center" vertical="center"/>
    </xf>
    <xf numFmtId="49" fontId="41" fillId="9" borderId="40" xfId="2" applyNumberFormat="1" applyFont="1" applyFill="1" applyBorder="1" applyAlignment="1">
      <alignment horizontal="center" vertical="center" wrapText="1"/>
    </xf>
    <xf numFmtId="0" fontId="41" fillId="9" borderId="1" xfId="2" applyFont="1" applyFill="1" applyBorder="1" applyAlignment="1">
      <alignment horizontal="left" vertical="center"/>
    </xf>
    <xf numFmtId="4" fontId="41" fillId="9" borderId="1" xfId="2" applyNumberFormat="1" applyFont="1" applyFill="1" applyBorder="1" applyAlignment="1">
      <alignment horizontal="center" vertical="center"/>
    </xf>
    <xf numFmtId="4" fontId="41" fillId="9" borderId="41" xfId="2" applyNumberFormat="1" applyFont="1" applyFill="1" applyBorder="1" applyAlignment="1">
      <alignment horizontal="center" vertical="center"/>
    </xf>
    <xf numFmtId="0" fontId="32" fillId="9" borderId="0" xfId="0" applyFont="1" applyFill="1" applyAlignment="1">
      <alignment vertical="center"/>
    </xf>
    <xf numFmtId="43" fontId="41" fillId="9" borderId="1" xfId="2" applyNumberFormat="1" applyFont="1" applyFill="1" applyBorder="1" applyAlignment="1">
      <alignment horizontal="center" vertical="center"/>
    </xf>
    <xf numFmtId="10" fontId="32" fillId="9" borderId="0" xfId="1" applyNumberFormat="1" applyFont="1" applyFill="1" applyBorder="1" applyAlignment="1">
      <alignment vertical="center"/>
    </xf>
    <xf numFmtId="0" fontId="41" fillId="0" borderId="40" xfId="2" applyFont="1" applyBorder="1" applyAlignment="1">
      <alignment horizontal="center" vertical="center"/>
    </xf>
    <xf numFmtId="0" fontId="41" fillId="0" borderId="1" xfId="2" applyFont="1" applyBorder="1" applyAlignment="1">
      <alignment horizontal="left" vertical="center"/>
    </xf>
    <xf numFmtId="10" fontId="52" fillId="10" borderId="1" xfId="1" applyNumberFormat="1" applyFont="1" applyFill="1" applyBorder="1" applyAlignment="1">
      <alignment horizontal="center" vertical="center"/>
    </xf>
    <xf numFmtId="10" fontId="53" fillId="10" borderId="1" xfId="1" applyNumberFormat="1" applyFont="1" applyFill="1" applyBorder="1" applyAlignment="1">
      <alignment horizontal="center" vertical="center"/>
    </xf>
    <xf numFmtId="10" fontId="53" fillId="10" borderId="41" xfId="1" applyNumberFormat="1" applyFont="1" applyFill="1" applyBorder="1" applyAlignment="1">
      <alignment horizontal="center" vertical="center"/>
    </xf>
    <xf numFmtId="10" fontId="41" fillId="3" borderId="1" xfId="1" applyNumberFormat="1" applyFont="1" applyFill="1" applyBorder="1" applyAlignment="1">
      <alignment horizontal="center" vertical="center"/>
    </xf>
    <xf numFmtId="4" fontId="41" fillId="0" borderId="1" xfId="2" applyNumberFormat="1" applyFont="1" applyBorder="1" applyAlignment="1">
      <alignment horizontal="center" vertical="center"/>
    </xf>
    <xf numFmtId="176" fontId="41" fillId="0" borderId="1" xfId="2" applyNumberFormat="1" applyFont="1" applyBorder="1" applyAlignment="1">
      <alignment horizontal="center" vertical="center"/>
    </xf>
    <xf numFmtId="4" fontId="41" fillId="0" borderId="3" xfId="2" applyNumberFormat="1" applyFont="1" applyBorder="1" applyAlignment="1">
      <alignment horizontal="center" vertical="center"/>
    </xf>
    <xf numFmtId="4" fontId="41" fillId="0" borderId="41" xfId="2" applyNumberFormat="1" applyFont="1" applyBorder="1" applyAlignment="1">
      <alignment horizontal="center" vertical="center"/>
    </xf>
    <xf numFmtId="49" fontId="41" fillId="5" borderId="40" xfId="2" applyNumberFormat="1" applyFont="1" applyFill="1" applyBorder="1" applyAlignment="1">
      <alignment horizontal="center" vertical="center" wrapText="1"/>
    </xf>
    <xf numFmtId="0" fontId="41" fillId="5" borderId="1" xfId="2" applyFont="1" applyFill="1" applyBorder="1" applyAlignment="1">
      <alignment horizontal="left" vertical="center"/>
    </xf>
    <xf numFmtId="4" fontId="41" fillId="5" borderId="1" xfId="2" applyNumberFormat="1" applyFont="1" applyFill="1" applyBorder="1" applyAlignment="1">
      <alignment horizontal="center" vertical="center"/>
    </xf>
    <xf numFmtId="4" fontId="41" fillId="5" borderId="3" xfId="2" applyNumberFormat="1" applyFont="1" applyFill="1" applyBorder="1" applyAlignment="1">
      <alignment horizontal="center" vertical="center"/>
    </xf>
    <xf numFmtId="4" fontId="41" fillId="5" borderId="41" xfId="2" applyNumberFormat="1" applyFont="1" applyFill="1" applyBorder="1" applyAlignment="1">
      <alignment horizontal="center" vertical="center"/>
    </xf>
    <xf numFmtId="0" fontId="32" fillId="5" borderId="0" xfId="0" applyFont="1" applyFill="1" applyAlignment="1">
      <alignment vertical="center"/>
    </xf>
    <xf numFmtId="43" fontId="41" fillId="5" borderId="1" xfId="2" applyNumberFormat="1" applyFont="1" applyFill="1" applyBorder="1" applyAlignment="1">
      <alignment horizontal="center" vertical="center"/>
    </xf>
    <xf numFmtId="10" fontId="53" fillId="10" borderId="3" xfId="1" applyNumberFormat="1" applyFont="1" applyFill="1" applyBorder="1" applyAlignment="1">
      <alignment horizontal="center" vertical="center"/>
    </xf>
    <xf numFmtId="0" fontId="41" fillId="0" borderId="1" xfId="2" applyFont="1" applyBorder="1" applyAlignment="1">
      <alignment horizontal="center" vertical="center"/>
    </xf>
    <xf numFmtId="0" fontId="32" fillId="0" borderId="0" xfId="0" applyFont="1" applyAlignment="1">
      <alignment horizontal="center" vertical="center"/>
    </xf>
    <xf numFmtId="10" fontId="53" fillId="0" borderId="1" xfId="1" applyNumberFormat="1" applyFont="1" applyFill="1" applyBorder="1" applyAlignment="1">
      <alignment horizontal="center" vertical="center"/>
    </xf>
    <xf numFmtId="10" fontId="53" fillId="0" borderId="3" xfId="1" applyNumberFormat="1" applyFont="1" applyFill="1" applyBorder="1" applyAlignment="1">
      <alignment horizontal="center" vertical="center"/>
    </xf>
    <xf numFmtId="49" fontId="41" fillId="5" borderId="40" xfId="2" applyNumberFormat="1" applyFont="1" applyFill="1" applyBorder="1" applyAlignment="1">
      <alignment horizontal="center" vertical="center"/>
    </xf>
    <xf numFmtId="4" fontId="41" fillId="3" borderId="1" xfId="2" applyNumberFormat="1" applyFont="1" applyFill="1" applyBorder="1" applyAlignment="1">
      <alignment horizontal="center" vertical="center"/>
    </xf>
    <xf numFmtId="0" fontId="41" fillId="0" borderId="35" xfId="2" applyFont="1" applyBorder="1" applyAlignment="1">
      <alignment horizontal="center" vertical="center"/>
    </xf>
    <xf numFmtId="0" fontId="41" fillId="0" borderId="36" xfId="2" applyFont="1" applyBorder="1" applyAlignment="1">
      <alignment horizontal="center" vertical="center"/>
    </xf>
    <xf numFmtId="10" fontId="53" fillId="0" borderId="36" xfId="1" applyNumberFormat="1" applyFont="1" applyFill="1" applyBorder="1" applyAlignment="1">
      <alignment horizontal="center" vertical="center"/>
    </xf>
    <xf numFmtId="4" fontId="41" fillId="0" borderId="36" xfId="2" applyNumberFormat="1" applyFont="1" applyBorder="1" applyAlignment="1">
      <alignment horizontal="center" vertical="center"/>
    </xf>
    <xf numFmtId="10" fontId="53" fillId="0" borderId="43" xfId="1" applyNumberFormat="1" applyFont="1" applyFill="1" applyBorder="1" applyAlignment="1">
      <alignment horizontal="center" vertical="center"/>
    </xf>
    <xf numFmtId="4" fontId="41" fillId="0" borderId="37" xfId="2" applyNumberFormat="1" applyFont="1" applyBorder="1" applyAlignment="1">
      <alignment horizontal="center" vertical="center"/>
    </xf>
    <xf numFmtId="43" fontId="52" fillId="3" borderId="6" xfId="12" applyFont="1" applyFill="1" applyBorder="1" applyAlignment="1">
      <alignment horizontal="center" vertical="center"/>
    </xf>
    <xf numFmtId="0" fontId="41" fillId="0" borderId="0" xfId="0" applyFont="1" applyAlignment="1">
      <alignment vertical="center"/>
    </xf>
    <xf numFmtId="43" fontId="41" fillId="3" borderId="1" xfId="2" applyNumberFormat="1" applyFont="1" applyFill="1" applyBorder="1" applyAlignment="1">
      <alignment horizontal="center" vertical="center"/>
    </xf>
    <xf numFmtId="10" fontId="52" fillId="10" borderId="6" xfId="1" applyNumberFormat="1" applyFont="1" applyFill="1" applyBorder="1" applyAlignment="1">
      <alignment horizontal="center" vertical="center"/>
    </xf>
    <xf numFmtId="0" fontId="41" fillId="0" borderId="44" xfId="2" applyFont="1" applyBorder="1" applyAlignment="1">
      <alignment horizontal="center" vertical="center"/>
    </xf>
    <xf numFmtId="10" fontId="53" fillId="0" borderId="0" xfId="1" applyNumberFormat="1" applyFont="1" applyFill="1" applyBorder="1" applyAlignment="1">
      <alignment horizontal="center" vertical="center"/>
    </xf>
    <xf numFmtId="10" fontId="53" fillId="0" borderId="7" xfId="1" applyNumberFormat="1" applyFont="1" applyFill="1" applyBorder="1" applyAlignment="1">
      <alignment horizontal="center" vertical="center"/>
    </xf>
    <xf numFmtId="4" fontId="41" fillId="0" borderId="46" xfId="2" applyNumberFormat="1" applyFont="1" applyBorder="1" applyAlignment="1">
      <alignment horizontal="center" vertical="center"/>
    </xf>
    <xf numFmtId="0" fontId="41" fillId="0" borderId="7" xfId="0" applyFont="1" applyBorder="1" applyAlignment="1">
      <alignment vertical="center"/>
    </xf>
    <xf numFmtId="0" fontId="41" fillId="0" borderId="46" xfId="0" applyFont="1" applyBorder="1" applyAlignment="1">
      <alignment vertical="center"/>
    </xf>
    <xf numFmtId="0" fontId="41" fillId="2" borderId="0" xfId="0" applyFont="1" applyFill="1" applyAlignment="1">
      <alignment vertical="center"/>
    </xf>
    <xf numFmtId="4" fontId="41" fillId="4" borderId="1" xfId="2" applyNumberFormat="1" applyFont="1" applyFill="1" applyBorder="1" applyAlignment="1">
      <alignment horizontal="center" vertical="center"/>
    </xf>
    <xf numFmtId="165" fontId="41" fillId="4" borderId="1" xfId="2" applyNumberFormat="1" applyFont="1" applyFill="1" applyBorder="1" applyAlignment="1">
      <alignment horizontal="center" vertical="center"/>
    </xf>
    <xf numFmtId="4" fontId="49" fillId="0" borderId="0" xfId="0" applyNumberFormat="1" applyFont="1" applyAlignment="1">
      <alignment vertical="center"/>
    </xf>
    <xf numFmtId="4" fontId="54" fillId="4" borderId="1" xfId="2" applyNumberFormat="1" applyFont="1" applyFill="1" applyBorder="1" applyAlignment="1">
      <alignment horizontal="center" vertical="center"/>
    </xf>
    <xf numFmtId="4" fontId="36" fillId="0" borderId="0" xfId="0" applyNumberFormat="1" applyFont="1" applyAlignment="1">
      <alignment horizontal="center" vertical="center"/>
    </xf>
    <xf numFmtId="0" fontId="39" fillId="0" borderId="0" xfId="0" applyFont="1" applyAlignment="1">
      <alignment horizontal="center"/>
    </xf>
    <xf numFmtId="0" fontId="55" fillId="0" borderId="0" xfId="0" applyFont="1" applyAlignment="1">
      <alignment horizontal="center" wrapText="1"/>
    </xf>
    <xf numFmtId="49" fontId="45" fillId="0" borderId="0" xfId="2" applyNumberFormat="1" applyFont="1" applyAlignment="1">
      <alignment vertical="center"/>
    </xf>
    <xf numFmtId="0" fontId="48" fillId="0" borderId="0" xfId="0" applyFont="1" applyAlignment="1">
      <alignment wrapText="1"/>
    </xf>
    <xf numFmtId="0" fontId="37" fillId="0" borderId="0" xfId="0" applyFont="1" applyAlignment="1">
      <alignment horizontal="center"/>
    </xf>
    <xf numFmtId="0" fontId="56" fillId="2" borderId="6" xfId="0" applyFont="1" applyFill="1" applyBorder="1"/>
    <xf numFmtId="0" fontId="56" fillId="2" borderId="6" xfId="0" applyFont="1" applyFill="1" applyBorder="1" applyAlignment="1">
      <alignment horizontal="center"/>
    </xf>
    <xf numFmtId="0" fontId="37" fillId="0" borderId="6" xfId="0" applyFont="1" applyBorder="1" applyAlignment="1">
      <alignment horizontal="left"/>
    </xf>
    <xf numFmtId="0" fontId="56" fillId="0" borderId="7" xfId="0" applyFont="1" applyBorder="1"/>
    <xf numFmtId="0" fontId="56" fillId="0" borderId="7" xfId="0" applyFont="1" applyBorder="1" applyAlignment="1">
      <alignment horizontal="center"/>
    </xf>
    <xf numFmtId="0" fontId="56" fillId="0" borderId="6" xfId="0" applyFont="1" applyBorder="1"/>
    <xf numFmtId="0" fontId="56" fillId="0" borderId="6" xfId="0" applyFont="1" applyBorder="1" applyAlignment="1">
      <alignment horizontal="center"/>
    </xf>
    <xf numFmtId="10" fontId="42" fillId="13" borderId="6" xfId="1" applyNumberFormat="1" applyFont="1" applyFill="1" applyBorder="1" applyAlignment="1">
      <alignment horizontal="center"/>
    </xf>
    <xf numFmtId="0" fontId="39" fillId="0" borderId="6" xfId="0" applyFont="1" applyBorder="1"/>
    <xf numFmtId="2" fontId="48" fillId="0" borderId="6" xfId="0" applyNumberFormat="1" applyFont="1" applyBorder="1" applyAlignment="1">
      <alignment horizontal="center"/>
    </xf>
    <xf numFmtId="10" fontId="48" fillId="0" borderId="6" xfId="1" applyNumberFormat="1" applyFont="1" applyBorder="1" applyAlignment="1">
      <alignment horizontal="center"/>
    </xf>
    <xf numFmtId="0" fontId="56" fillId="0" borderId="6" xfId="19" applyFont="1" applyBorder="1"/>
    <xf numFmtId="0" fontId="56" fillId="0" borderId="6" xfId="19" applyFont="1" applyBorder="1" applyAlignment="1">
      <alignment horizontal="center"/>
    </xf>
    <xf numFmtId="10" fontId="42" fillId="13" borderId="6" xfId="26" applyNumberFormat="1" applyFont="1" applyFill="1" applyBorder="1" applyAlignment="1">
      <alignment horizontal="center"/>
    </xf>
    <xf numFmtId="0" fontId="39" fillId="0" borderId="6" xfId="0" applyFont="1" applyBorder="1" applyAlignment="1">
      <alignment vertical="center"/>
    </xf>
    <xf numFmtId="10" fontId="42" fillId="0" borderId="6" xfId="1" applyNumberFormat="1" applyFont="1" applyBorder="1" applyAlignment="1">
      <alignment horizontal="center"/>
    </xf>
    <xf numFmtId="167" fontId="57" fillId="0" borderId="0" xfId="0" applyNumberFormat="1" applyFont="1" applyAlignment="1">
      <alignment horizontal="left"/>
    </xf>
    <xf numFmtId="10" fontId="42" fillId="0" borderId="7" xfId="1" applyNumberFormat="1" applyFont="1" applyFill="1" applyBorder="1" applyAlignment="1">
      <alignment horizontal="center"/>
    </xf>
    <xf numFmtId="0" fontId="56" fillId="13" borderId="8" xfId="0" applyFont="1" applyFill="1" applyBorder="1"/>
    <xf numFmtId="0" fontId="40" fillId="13" borderId="9" xfId="0" applyFont="1" applyFill="1" applyBorder="1" applyAlignment="1">
      <alignment horizontal="center"/>
    </xf>
    <xf numFmtId="0" fontId="45" fillId="0" borderId="0" xfId="0" applyFont="1"/>
    <xf numFmtId="0" fontId="58" fillId="0" borderId="0" xfId="0" applyFont="1"/>
    <xf numFmtId="0" fontId="40" fillId="0" borderId="10" xfId="0" applyFont="1" applyBorder="1"/>
    <xf numFmtId="0" fontId="40" fillId="0" borderId="11" xfId="0" applyFont="1" applyBorder="1" applyAlignment="1">
      <alignment horizontal="center"/>
    </xf>
    <xf numFmtId="0" fontId="40" fillId="0" borderId="12" xfId="0" applyFont="1" applyBorder="1" applyAlignment="1">
      <alignment horizontal="center"/>
    </xf>
    <xf numFmtId="0" fontId="40" fillId="0" borderId="13" xfId="0" applyFont="1" applyBorder="1"/>
    <xf numFmtId="0" fontId="40" fillId="0" borderId="0" xfId="0" applyFont="1" applyAlignment="1">
      <alignment horizontal="center"/>
    </xf>
    <xf numFmtId="0" fontId="40" fillId="0" borderId="14" xfId="0" applyFont="1" applyBorder="1" applyAlignment="1">
      <alignment horizontal="center"/>
    </xf>
    <xf numFmtId="0" fontId="40" fillId="0" borderId="15" xfId="0" applyFont="1" applyBorder="1"/>
    <xf numFmtId="0" fontId="40" fillId="0" borderId="16" xfId="0" applyFont="1" applyBorder="1" applyAlignment="1">
      <alignment horizontal="center"/>
    </xf>
    <xf numFmtId="0" fontId="40" fillId="0" borderId="17" xfId="0" applyFont="1" applyBorder="1" applyAlignment="1">
      <alignment horizontal="center"/>
    </xf>
    <xf numFmtId="0" fontId="56" fillId="0" borderId="0" xfId="0" applyFont="1"/>
    <xf numFmtId="0" fontId="40" fillId="0" borderId="0" xfId="6" applyFont="1"/>
    <xf numFmtId="0" fontId="29" fillId="0" borderId="0" xfId="2" applyFont="1" applyAlignment="1">
      <alignment horizontal="left" vertical="top"/>
    </xf>
    <xf numFmtId="0" fontId="27" fillId="0" borderId="0" xfId="51" applyFont="1"/>
    <xf numFmtId="0" fontId="27" fillId="0" borderId="0" xfId="51" applyFont="1" applyAlignment="1">
      <alignment horizontal="center"/>
    </xf>
    <xf numFmtId="0" fontId="29" fillId="0" borderId="0" xfId="51" applyFont="1" applyAlignment="1">
      <alignment vertical="top"/>
    </xf>
    <xf numFmtId="0" fontId="29" fillId="0" borderId="0" xfId="51" applyFont="1" applyAlignment="1">
      <alignment vertical="top" wrapText="1"/>
    </xf>
    <xf numFmtId="0" fontId="29" fillId="0" borderId="0" xfId="51" applyFont="1"/>
    <xf numFmtId="0" fontId="29" fillId="0" borderId="0" xfId="51" applyFont="1" applyAlignment="1">
      <alignment wrapText="1"/>
    </xf>
    <xf numFmtId="0" fontId="27" fillId="0" borderId="36" xfId="51" applyFont="1" applyBorder="1"/>
    <xf numFmtId="0" fontId="27" fillId="23" borderId="0" xfId="51" applyFont="1" applyFill="1"/>
    <xf numFmtId="0" fontId="29" fillId="9" borderId="6" xfId="51" applyFont="1" applyFill="1" applyBorder="1" applyAlignment="1">
      <alignment horizontal="center" wrapText="1"/>
    </xf>
    <xf numFmtId="0" fontId="29" fillId="10" borderId="6" xfId="51" applyFont="1" applyFill="1" applyBorder="1" applyAlignment="1">
      <alignment horizontal="center" wrapText="1"/>
    </xf>
    <xf numFmtId="0" fontId="29" fillId="0" borderId="6" xfId="51" applyFont="1" applyBorder="1" applyAlignment="1">
      <alignment horizontal="center"/>
    </xf>
    <xf numFmtId="0" fontId="29" fillId="0" borderId="6" xfId="51" applyFont="1" applyBorder="1"/>
    <xf numFmtId="0" fontId="29" fillId="0" borderId="51" xfId="51" applyFont="1" applyBorder="1"/>
    <xf numFmtId="0" fontId="29" fillId="2" borderId="0" xfId="51" applyFont="1" applyFill="1"/>
    <xf numFmtId="0" fontId="29" fillId="2" borderId="7" xfId="51" applyFont="1" applyFill="1" applyBorder="1"/>
    <xf numFmtId="0" fontId="29" fillId="2" borderId="9" xfId="51" applyFont="1" applyFill="1" applyBorder="1"/>
    <xf numFmtId="0" fontId="27" fillId="0" borderId="6" xfId="51" applyFont="1" applyBorder="1" applyAlignment="1">
      <alignment horizontal="center"/>
    </xf>
    <xf numFmtId="0" fontId="27" fillId="0" borderId="6" xfId="51" applyFont="1" applyBorder="1"/>
    <xf numFmtId="2" fontId="27" fillId="0" borderId="6" xfId="51" applyNumberFormat="1" applyFont="1" applyBorder="1" applyAlignment="1">
      <alignment horizontal="center"/>
    </xf>
    <xf numFmtId="2" fontId="27" fillId="0" borderId="51" xfId="51" applyNumberFormat="1" applyFont="1" applyBorder="1" applyAlignment="1">
      <alignment horizontal="center"/>
    </xf>
    <xf numFmtId="0" fontId="29" fillId="2" borderId="6" xfId="51" applyFont="1" applyFill="1" applyBorder="1" applyAlignment="1">
      <alignment horizontal="center"/>
    </xf>
    <xf numFmtId="2" fontId="29" fillId="2" borderId="6" xfId="51" applyNumberFormat="1" applyFont="1" applyFill="1" applyBorder="1" applyAlignment="1">
      <alignment horizontal="center"/>
    </xf>
    <xf numFmtId="2" fontId="29" fillId="2" borderId="51" xfId="51" applyNumberFormat="1" applyFont="1" applyFill="1" applyBorder="1" applyAlignment="1">
      <alignment horizontal="center"/>
    </xf>
    <xf numFmtId="0" fontId="60" fillId="0" borderId="0" xfId="51" applyFont="1"/>
    <xf numFmtId="0" fontId="27" fillId="0" borderId="6" xfId="51" applyFont="1" applyBorder="1" applyAlignment="1">
      <alignment wrapText="1"/>
    </xf>
    <xf numFmtId="2" fontId="31" fillId="9" borderId="6" xfId="51" applyNumberFormat="1" applyFont="1" applyFill="1" applyBorder="1" applyAlignment="1">
      <alignment horizontal="center"/>
    </xf>
    <xf numFmtId="2" fontId="31" fillId="23" borderId="51" xfId="51" applyNumberFormat="1" applyFont="1" applyFill="1" applyBorder="1" applyAlignment="1">
      <alignment horizontal="center"/>
    </xf>
    <xf numFmtId="2" fontId="31" fillId="10" borderId="6" xfId="51" applyNumberFormat="1" applyFont="1" applyFill="1" applyBorder="1" applyAlignment="1">
      <alignment horizontal="center"/>
    </xf>
    <xf numFmtId="43" fontId="27" fillId="0" borderId="0" xfId="52" applyFont="1" applyAlignment="1">
      <alignment horizontal="center"/>
    </xf>
    <xf numFmtId="43" fontId="27" fillId="0" borderId="0" xfId="52" applyFont="1"/>
    <xf numFmtId="43" fontId="61" fillId="0" borderId="0" xfId="52" applyFont="1" applyAlignment="1">
      <alignment horizontal="center"/>
    </xf>
    <xf numFmtId="43" fontId="61" fillId="0" borderId="0" xfId="52" applyFont="1" applyBorder="1" applyAlignment="1">
      <alignment horizontal="center"/>
    </xf>
    <xf numFmtId="2" fontId="27" fillId="0" borderId="0" xfId="51" applyNumberFormat="1" applyFont="1" applyAlignment="1">
      <alignment horizontal="center"/>
    </xf>
    <xf numFmtId="0" fontId="29" fillId="0" borderId="0" xfId="2" applyFont="1" applyAlignment="1">
      <alignment vertical="top"/>
    </xf>
    <xf numFmtId="0" fontId="62" fillId="0" borderId="0" xfId="2" applyFont="1" applyAlignment="1">
      <alignment vertical="center"/>
    </xf>
    <xf numFmtId="0" fontId="34" fillId="0" borderId="0" xfId="0" applyFont="1" applyAlignment="1">
      <alignment vertical="center"/>
    </xf>
    <xf numFmtId="0" fontId="62" fillId="0" borderId="0" xfId="2" applyFont="1" applyAlignment="1">
      <alignment horizontal="center" vertical="center"/>
    </xf>
    <xf numFmtId="4" fontId="62" fillId="0" borderId="0" xfId="2" applyNumberFormat="1" applyFont="1" applyAlignment="1">
      <alignment horizontal="center" vertical="center"/>
    </xf>
    <xf numFmtId="0" fontId="29" fillId="0" borderId="0" xfId="2" applyFont="1" applyAlignment="1">
      <alignment horizontal="center" vertical="top"/>
    </xf>
    <xf numFmtId="4" fontId="29" fillId="2" borderId="6" xfId="2" applyNumberFormat="1" applyFont="1" applyFill="1" applyBorder="1" applyAlignment="1">
      <alignment horizontal="center" vertical="center" wrapText="1"/>
    </xf>
    <xf numFmtId="0" fontId="29" fillId="7" borderId="0" xfId="0" applyFont="1" applyFill="1" applyAlignment="1">
      <alignment horizontal="center" vertical="center"/>
    </xf>
    <xf numFmtId="0" fontId="29" fillId="9" borderId="0" xfId="0" applyFont="1" applyFill="1" applyAlignment="1">
      <alignment horizontal="center" vertical="center"/>
    </xf>
    <xf numFmtId="0" fontId="29" fillId="0" borderId="103" xfId="2" applyFont="1" applyBorder="1" applyAlignment="1">
      <alignment horizontal="center" vertical="top"/>
    </xf>
    <xf numFmtId="0" fontId="29" fillId="0" borderId="104" xfId="2" applyFont="1" applyBorder="1" applyAlignment="1">
      <alignment horizontal="left" vertical="center"/>
    </xf>
    <xf numFmtId="4" fontId="27" fillId="0" borderId="105" xfId="2" applyNumberFormat="1" applyFont="1" applyBorder="1" applyAlignment="1">
      <alignment horizontal="center" vertical="center"/>
    </xf>
    <xf numFmtId="49" fontId="29" fillId="13" borderId="6" xfId="2" applyNumberFormat="1" applyFont="1" applyFill="1" applyBorder="1" applyAlignment="1">
      <alignment horizontal="center" vertical="top"/>
    </xf>
    <xf numFmtId="0" fontId="29" fillId="13" borderId="6" xfId="2" applyFont="1" applyFill="1" applyBorder="1" applyAlignment="1">
      <alignment horizontal="left" vertical="center"/>
    </xf>
    <xf numFmtId="4" fontId="29" fillId="13" borderId="6" xfId="2" applyNumberFormat="1" applyFont="1" applyFill="1" applyBorder="1" applyAlignment="1">
      <alignment horizontal="center" vertical="center"/>
    </xf>
    <xf numFmtId="49" fontId="29" fillId="0" borderId="106" xfId="2" applyNumberFormat="1" applyFont="1" applyBorder="1" applyAlignment="1">
      <alignment horizontal="center" vertical="top"/>
    </xf>
    <xf numFmtId="0" fontId="29" fillId="0" borderId="34" xfId="2" applyFont="1" applyBorder="1" applyAlignment="1">
      <alignment horizontal="left" vertical="center"/>
    </xf>
    <xf numFmtId="4" fontId="27" fillId="0" borderId="107" xfId="2" applyNumberFormat="1" applyFont="1" applyBorder="1" applyAlignment="1">
      <alignment horizontal="center" vertical="center"/>
    </xf>
    <xf numFmtId="49" fontId="29" fillId="0" borderId="6" xfId="2" applyNumberFormat="1" applyFont="1" applyBorder="1" applyAlignment="1">
      <alignment horizontal="center" vertical="top"/>
    </xf>
    <xf numFmtId="0" fontId="29" fillId="0" borderId="6" xfId="2" applyFont="1" applyBorder="1" applyAlignment="1">
      <alignment horizontal="left" vertical="center"/>
    </xf>
    <xf numFmtId="4" fontId="29" fillId="0" borderId="6" xfId="2" applyNumberFormat="1" applyFont="1" applyBorder="1" applyAlignment="1">
      <alignment horizontal="center" vertical="center"/>
    </xf>
    <xf numFmtId="0" fontId="29" fillId="0" borderId="34" xfId="2" applyFont="1" applyBorder="1" applyAlignment="1">
      <alignment horizontal="right" vertical="center"/>
    </xf>
    <xf numFmtId="49" fontId="45" fillId="0" borderId="106" xfId="2" applyNumberFormat="1" applyFont="1" applyBorder="1" applyAlignment="1">
      <alignment horizontal="center" vertical="top"/>
    </xf>
    <xf numFmtId="0" fontId="45" fillId="0" borderId="34" xfId="2" applyFont="1" applyBorder="1" applyAlignment="1">
      <alignment horizontal="right" vertical="center"/>
    </xf>
    <xf numFmtId="4" fontId="44" fillId="0" borderId="107" xfId="2" applyNumberFormat="1" applyFont="1" applyBorder="1" applyAlignment="1">
      <alignment horizontal="center" vertical="center"/>
    </xf>
    <xf numFmtId="49" fontId="29" fillId="0" borderId="108" xfId="2" applyNumberFormat="1" applyFont="1" applyBorder="1" applyAlignment="1">
      <alignment horizontal="center" vertical="top"/>
    </xf>
    <xf numFmtId="0" fontId="29" fillId="0" borderId="109" xfId="2" applyFont="1" applyBorder="1" applyAlignment="1">
      <alignment horizontal="right" vertical="center"/>
    </xf>
    <xf numFmtId="4" fontId="27" fillId="0" borderId="110" xfId="2" applyNumberFormat="1" applyFont="1" applyBorder="1" applyAlignment="1">
      <alignment horizontal="center" vertical="center"/>
    </xf>
    <xf numFmtId="0" fontId="29" fillId="7" borderId="0" xfId="0" applyFont="1" applyFill="1" applyAlignment="1">
      <alignment vertical="center"/>
    </xf>
    <xf numFmtId="4" fontId="29" fillId="7" borderId="0" xfId="0" applyNumberFormat="1" applyFont="1" applyFill="1" applyAlignment="1">
      <alignment horizontal="center" vertical="center"/>
    </xf>
    <xf numFmtId="4" fontId="29" fillId="7" borderId="0" xfId="0" applyNumberFormat="1" applyFont="1" applyFill="1" applyAlignment="1">
      <alignment vertical="center"/>
    </xf>
    <xf numFmtId="0" fontId="27" fillId="0" borderId="0" xfId="0" applyFont="1" applyAlignment="1">
      <alignment vertical="top"/>
    </xf>
    <xf numFmtId="4" fontId="29" fillId="0" borderId="0" xfId="0" applyNumberFormat="1" applyFont="1" applyAlignment="1">
      <alignment horizontal="center" vertical="center"/>
    </xf>
    <xf numFmtId="10" fontId="27" fillId="7" borderId="0" xfId="0" applyNumberFormat="1" applyFont="1" applyFill="1" applyAlignment="1">
      <alignment vertical="center"/>
    </xf>
    <xf numFmtId="10" fontId="62" fillId="7" borderId="0" xfId="0" applyNumberFormat="1" applyFont="1" applyFill="1" applyAlignment="1">
      <alignment vertical="center"/>
    </xf>
    <xf numFmtId="0" fontId="34" fillId="0" borderId="0" xfId="0" applyFont="1" applyAlignment="1">
      <alignment vertical="top"/>
    </xf>
    <xf numFmtId="4" fontId="34" fillId="0" borderId="0" xfId="0" applyNumberFormat="1" applyFont="1" applyAlignment="1">
      <alignment horizontal="center" vertical="center"/>
    </xf>
    <xf numFmtId="10" fontId="34" fillId="0" borderId="0" xfId="1" applyNumberFormat="1" applyFont="1" applyAlignment="1">
      <alignment vertical="center"/>
    </xf>
    <xf numFmtId="4" fontId="29" fillId="0" borderId="0" xfId="0" applyNumberFormat="1" applyFont="1" applyAlignment="1">
      <alignment vertical="center"/>
    </xf>
    <xf numFmtId="4" fontId="34" fillId="0" borderId="0" xfId="0" applyNumberFormat="1" applyFont="1" applyAlignment="1">
      <alignment vertical="center"/>
    </xf>
    <xf numFmtId="4" fontId="29" fillId="13" borderId="0" xfId="0" applyNumberFormat="1" applyFont="1" applyFill="1" applyAlignment="1">
      <alignment vertical="center"/>
    </xf>
    <xf numFmtId="178" fontId="39" fillId="0" borderId="0" xfId="1" applyNumberFormat="1" applyFont="1"/>
    <xf numFmtId="4" fontId="45" fillId="0" borderId="0" xfId="2" applyNumberFormat="1" applyFont="1" applyAlignment="1">
      <alignment horizontal="center" vertical="center"/>
    </xf>
    <xf numFmtId="49" fontId="45" fillId="0" borderId="1" xfId="2" applyNumberFormat="1" applyFont="1" applyBorder="1" applyAlignment="1">
      <alignment horizontal="center" vertical="top"/>
    </xf>
    <xf numFmtId="0" fontId="45" fillId="0" borderId="1" xfId="2" applyFont="1" applyBorder="1" applyAlignment="1">
      <alignment horizontal="center" vertical="top"/>
    </xf>
    <xf numFmtId="0" fontId="44" fillId="0" borderId="1" xfId="2" applyFont="1" applyBorder="1" applyAlignment="1">
      <alignment horizontal="center"/>
    </xf>
    <xf numFmtId="0" fontId="27" fillId="0" borderId="56" xfId="0" applyFont="1" applyBorder="1"/>
    <xf numFmtId="0" fontId="27" fillId="0" borderId="0" xfId="0" applyFont="1" applyAlignment="1">
      <alignment horizontal="left"/>
    </xf>
    <xf numFmtId="165" fontId="29" fillId="14" borderId="58" xfId="0" applyNumberFormat="1" applyFont="1" applyFill="1" applyBorder="1" applyAlignment="1">
      <alignment horizontal="right" vertical="center" wrapText="1"/>
    </xf>
    <xf numFmtId="165" fontId="41" fillId="14" borderId="87" xfId="0" applyNumberFormat="1" applyFont="1" applyFill="1" applyBorder="1" applyAlignment="1">
      <alignment horizontal="right" vertical="center" wrapText="1"/>
    </xf>
    <xf numFmtId="2" fontId="41" fillId="14" borderId="64" xfId="0" applyNumberFormat="1" applyFont="1" applyFill="1" applyBorder="1" applyAlignment="1">
      <alignment horizontal="center" vertical="center" wrapText="1"/>
    </xf>
    <xf numFmtId="169" fontId="27" fillId="14" borderId="72" xfId="0" applyNumberFormat="1" applyFont="1" applyFill="1" applyBorder="1" applyAlignment="1">
      <alignment horizontal="left" vertical="center" wrapText="1"/>
    </xf>
    <xf numFmtId="169" fontId="27" fillId="14" borderId="73" xfId="0" applyNumberFormat="1" applyFont="1" applyFill="1" applyBorder="1" applyAlignment="1">
      <alignment horizontal="left" vertical="center" wrapText="1"/>
    </xf>
    <xf numFmtId="170" fontId="27" fillId="0" borderId="0" xfId="0" applyNumberFormat="1" applyFont="1"/>
    <xf numFmtId="165" fontId="29" fillId="14" borderId="73" xfId="0" applyNumberFormat="1" applyFont="1" applyFill="1" applyBorder="1" applyAlignment="1">
      <alignment horizontal="left" vertical="center" wrapText="1"/>
    </xf>
    <xf numFmtId="165" fontId="29" fillId="14" borderId="64" xfId="0" applyNumberFormat="1" applyFont="1" applyFill="1" applyBorder="1" applyAlignment="1">
      <alignment horizontal="left" vertical="center" wrapText="1"/>
    </xf>
    <xf numFmtId="165" fontId="29" fillId="14" borderId="74" xfId="0" applyNumberFormat="1" applyFont="1" applyFill="1" applyBorder="1" applyAlignment="1">
      <alignment vertical="center" wrapText="1"/>
    </xf>
    <xf numFmtId="169" fontId="30" fillId="20" borderId="72" xfId="0" applyNumberFormat="1" applyFont="1" applyFill="1" applyBorder="1" applyAlignment="1">
      <alignment horizontal="center" vertical="center" wrapText="1"/>
    </xf>
    <xf numFmtId="169" fontId="30" fillId="20" borderId="73" xfId="0" applyNumberFormat="1" applyFont="1" applyFill="1" applyBorder="1" applyAlignment="1">
      <alignment horizontal="center" vertical="center" wrapText="1"/>
    </xf>
    <xf numFmtId="165" fontId="30" fillId="20" borderId="73" xfId="0" applyNumberFormat="1" applyFont="1" applyFill="1" applyBorder="1" applyAlignment="1">
      <alignment horizontal="center" vertical="center" wrapText="1"/>
    </xf>
    <xf numFmtId="165" fontId="30" fillId="20" borderId="64" xfId="0" applyNumberFormat="1" applyFont="1" applyFill="1" applyBorder="1" applyAlignment="1">
      <alignment horizontal="center" vertical="center" wrapText="1"/>
    </xf>
    <xf numFmtId="165" fontId="30" fillId="21" borderId="74" xfId="0" applyNumberFormat="1" applyFont="1" applyFill="1" applyBorder="1" applyAlignment="1">
      <alignment horizontal="center" vertical="center" wrapText="1"/>
    </xf>
    <xf numFmtId="165" fontId="30" fillId="18" borderId="77" xfId="0" applyNumberFormat="1" applyFont="1" applyFill="1" applyBorder="1" applyAlignment="1">
      <alignment horizontal="center" vertical="center" wrapText="1"/>
    </xf>
    <xf numFmtId="165" fontId="30" fillId="20" borderId="60" xfId="0" applyNumberFormat="1" applyFont="1" applyFill="1" applyBorder="1" applyAlignment="1">
      <alignment horizontal="center" vertical="center" wrapText="1"/>
    </xf>
    <xf numFmtId="165" fontId="30" fillId="19" borderId="77" xfId="0" applyNumberFormat="1" applyFont="1" applyFill="1" applyBorder="1" applyAlignment="1">
      <alignment horizontal="center" vertical="center" wrapText="1"/>
    </xf>
    <xf numFmtId="165" fontId="30" fillId="20" borderId="77" xfId="0" applyNumberFormat="1" applyFont="1" applyFill="1" applyBorder="1" applyAlignment="1">
      <alignment horizontal="center" vertical="center" wrapText="1"/>
    </xf>
    <xf numFmtId="0" fontId="27" fillId="0" borderId="56" xfId="0" applyFont="1" applyBorder="1" applyAlignment="1">
      <alignment horizontal="center" vertical="center"/>
    </xf>
    <xf numFmtId="49" fontId="28" fillId="14" borderId="72" xfId="0" applyNumberFormat="1" applyFont="1" applyFill="1" applyBorder="1" applyAlignment="1">
      <alignment horizontal="center" vertical="center" wrapText="1"/>
    </xf>
    <xf numFmtId="172" fontId="28" fillId="22" borderId="74" xfId="0" applyNumberFormat="1" applyFont="1" applyFill="1" applyBorder="1" applyAlignment="1">
      <alignment horizontal="center" vertical="center" wrapText="1"/>
    </xf>
    <xf numFmtId="2" fontId="28" fillId="15" borderId="74" xfId="0" applyNumberFormat="1" applyFont="1" applyFill="1" applyBorder="1" applyAlignment="1">
      <alignment horizontal="center" vertical="center" wrapText="1"/>
    </xf>
    <xf numFmtId="0" fontId="27" fillId="0" borderId="78" xfId="0" applyFont="1" applyBorder="1"/>
    <xf numFmtId="0" fontId="27" fillId="0" borderId="79" xfId="0" applyFont="1" applyBorder="1"/>
    <xf numFmtId="0" fontId="27" fillId="0" borderId="80" xfId="0" applyFont="1" applyBorder="1"/>
    <xf numFmtId="165" fontId="29" fillId="18" borderId="81" xfId="0" applyNumberFormat="1" applyFont="1" applyFill="1" applyBorder="1" applyAlignment="1">
      <alignment horizontal="center" vertical="center" wrapText="1"/>
    </xf>
    <xf numFmtId="165" fontId="29" fillId="16" borderId="81" xfId="0" applyNumberFormat="1" applyFont="1" applyFill="1" applyBorder="1" applyAlignment="1">
      <alignment horizontal="center" vertical="center" wrapText="1"/>
    </xf>
    <xf numFmtId="165" fontId="29" fillId="19" borderId="81" xfId="0" applyNumberFormat="1" applyFont="1" applyFill="1" applyBorder="1" applyAlignment="1">
      <alignment horizontal="center" vertical="center" wrapText="1"/>
    </xf>
    <xf numFmtId="165" fontId="29" fillId="17" borderId="81" xfId="0" applyNumberFormat="1" applyFont="1" applyFill="1" applyBorder="1" applyAlignment="1">
      <alignment horizontal="center" vertical="center" wrapText="1"/>
    </xf>
    <xf numFmtId="173" fontId="27" fillId="0" borderId="56" xfId="0" applyNumberFormat="1" applyFont="1" applyBorder="1"/>
    <xf numFmtId="0" fontId="27" fillId="0" borderId="0" xfId="0" applyFont="1" applyAlignment="1">
      <alignment horizontal="center"/>
    </xf>
    <xf numFmtId="0" fontId="29" fillId="0" borderId="32" xfId="2" applyFont="1" applyBorder="1" applyAlignment="1">
      <alignment horizontal="center" vertical="center"/>
    </xf>
    <xf numFmtId="165" fontId="30" fillId="2" borderId="5" xfId="9" applyFont="1" applyFill="1" applyBorder="1" applyAlignment="1">
      <alignment horizontal="center" vertical="center" wrapText="1"/>
    </xf>
    <xf numFmtId="49" fontId="28" fillId="0" borderId="40" xfId="9" applyNumberFormat="1" applyFont="1" applyFill="1" applyBorder="1" applyAlignment="1">
      <alignment horizontal="center" vertical="center" wrapText="1"/>
    </xf>
    <xf numFmtId="165" fontId="29" fillId="4" borderId="6" xfId="9" applyFont="1" applyFill="1" applyBorder="1" applyAlignment="1">
      <alignment horizontal="center" vertical="distributed" wrapText="1"/>
    </xf>
    <xf numFmtId="0" fontId="28" fillId="0" borderId="0" xfId="0" applyFont="1" applyAlignment="1">
      <alignment wrapText="1"/>
    </xf>
    <xf numFmtId="0" fontId="45" fillId="0" borderId="0" xfId="2" applyFont="1" applyAlignment="1">
      <alignment horizontal="center" vertical="center"/>
    </xf>
    <xf numFmtId="0" fontId="29" fillId="2" borderId="4" xfId="2" applyFont="1" applyFill="1" applyBorder="1" applyAlignment="1">
      <alignment vertical="center" wrapText="1"/>
    </xf>
    <xf numFmtId="4" fontId="27" fillId="9" borderId="4" xfId="2" applyNumberFormat="1" applyFont="1" applyFill="1" applyBorder="1" applyAlignment="1">
      <alignment vertical="center"/>
    </xf>
    <xf numFmtId="4" fontId="29" fillId="4" borderId="1" xfId="2" applyNumberFormat="1" applyFont="1" applyFill="1" applyBorder="1" applyAlignment="1">
      <alignment horizontal="center" vertical="center"/>
    </xf>
    <xf numFmtId="0" fontId="29" fillId="10" borderId="19" xfId="2" applyFont="1" applyFill="1" applyBorder="1" applyAlignment="1">
      <alignment vertical="center" wrapText="1"/>
    </xf>
    <xf numFmtId="0" fontId="29" fillId="10" borderId="3" xfId="2" applyFont="1" applyFill="1" applyBorder="1" applyAlignment="1">
      <alignment vertical="center" wrapText="1"/>
    </xf>
    <xf numFmtId="4" fontId="29" fillId="3" borderId="1" xfId="2" applyNumberFormat="1" applyFont="1" applyFill="1" applyBorder="1" applyAlignment="1">
      <alignment horizontal="center" vertical="center"/>
    </xf>
    <xf numFmtId="0" fontId="28" fillId="7" borderId="36" xfId="0" applyFont="1" applyFill="1" applyBorder="1"/>
    <xf numFmtId="165" fontId="29" fillId="7" borderId="36" xfId="9" applyFont="1" applyFill="1" applyBorder="1" applyAlignment="1">
      <alignment horizontal="center" vertical="distributed" wrapText="1"/>
    </xf>
    <xf numFmtId="2" fontId="28" fillId="5" borderId="21" xfId="9" applyNumberFormat="1" applyFont="1" applyFill="1" applyBorder="1" applyAlignment="1">
      <alignment horizontal="center" vertical="distributed" wrapText="1"/>
    </xf>
    <xf numFmtId="4" fontId="28" fillId="7" borderId="1" xfId="2" applyNumberFormat="1" applyFont="1" applyFill="1" applyBorder="1" applyAlignment="1">
      <alignment horizontal="center" vertical="center" wrapText="1"/>
    </xf>
    <xf numFmtId="0" fontId="65" fillId="0" borderId="0" xfId="0" applyFont="1"/>
    <xf numFmtId="0" fontId="66" fillId="0" borderId="0" xfId="0" applyFont="1"/>
    <xf numFmtId="0" fontId="65" fillId="0" borderId="0" xfId="0" applyFont="1" applyAlignment="1">
      <alignment horizontal="center"/>
    </xf>
    <xf numFmtId="0" fontId="65" fillId="0" borderId="0" xfId="6" applyFont="1"/>
    <xf numFmtId="10" fontId="49" fillId="0" borderId="0" xfId="0" applyNumberFormat="1" applyFont="1" applyAlignment="1">
      <alignment vertical="center"/>
    </xf>
    <xf numFmtId="4" fontId="32" fillId="0" borderId="0" xfId="0" applyNumberFormat="1" applyFont="1" applyAlignment="1">
      <alignment vertical="center"/>
    </xf>
    <xf numFmtId="0" fontId="41" fillId="0" borderId="0" xfId="2" applyFont="1" applyAlignment="1">
      <alignment horizontal="center" vertical="center"/>
    </xf>
    <xf numFmtId="4" fontId="41" fillId="0" borderId="0" xfId="2" applyNumberFormat="1" applyFont="1" applyAlignment="1">
      <alignment horizontal="center" vertical="center"/>
    </xf>
    <xf numFmtId="0" fontId="28" fillId="7" borderId="1" xfId="9" quotePrefix="1" applyNumberFormat="1" applyFont="1" applyFill="1" applyBorder="1" applyAlignment="1">
      <alignment horizontal="center" vertical="center" wrapText="1"/>
    </xf>
    <xf numFmtId="170" fontId="27" fillId="0" borderId="0" xfId="0" applyNumberFormat="1" applyFont="1" applyAlignment="1">
      <alignment vertical="center"/>
    </xf>
    <xf numFmtId="0" fontId="28" fillId="14" borderId="73" xfId="0" quotePrefix="1" applyFont="1" applyFill="1" applyBorder="1" applyAlignment="1">
      <alignment horizontal="center" vertical="center" wrapText="1"/>
    </xf>
    <xf numFmtId="0" fontId="28" fillId="0" borderId="1" xfId="9" quotePrefix="1" applyNumberFormat="1" applyFont="1" applyFill="1" applyBorder="1" applyAlignment="1">
      <alignment horizontal="center" vertical="center" wrapText="1"/>
    </xf>
    <xf numFmtId="0" fontId="27" fillId="28" borderId="0" xfId="0" applyFont="1" applyFill="1"/>
    <xf numFmtId="0" fontId="28" fillId="28" borderId="0" xfId="0" applyFont="1" applyFill="1"/>
    <xf numFmtId="0" fontId="27" fillId="28" borderId="0" xfId="0" applyFont="1" applyFill="1" applyAlignment="1">
      <alignment horizontal="left"/>
    </xf>
    <xf numFmtId="170" fontId="27" fillId="28" borderId="0" xfId="0" applyNumberFormat="1" applyFont="1" applyFill="1"/>
    <xf numFmtId="0" fontId="27" fillId="27" borderId="0" xfId="0" applyFont="1" applyFill="1"/>
    <xf numFmtId="0" fontId="29" fillId="2" borderId="19" xfId="2" applyFont="1" applyFill="1" applyBorder="1" applyAlignment="1">
      <alignment horizontal="center" vertical="center" wrapText="1"/>
    </xf>
    <xf numFmtId="165" fontId="29" fillId="3" borderId="6" xfId="9" applyFont="1" applyFill="1" applyBorder="1" applyAlignment="1">
      <alignment horizontal="center" vertical="distributed" wrapText="1"/>
    </xf>
    <xf numFmtId="0" fontId="27" fillId="7" borderId="0" xfId="2" applyFont="1" applyFill="1" applyAlignment="1">
      <alignment horizontal="right" vertical="center" wrapText="1"/>
    </xf>
    <xf numFmtId="0" fontId="29" fillId="7" borderId="0" xfId="2" applyFont="1" applyFill="1" applyAlignment="1">
      <alignment horizontal="center" vertical="center"/>
    </xf>
    <xf numFmtId="0" fontId="28" fillId="7" borderId="7" xfId="0" applyFont="1" applyFill="1" applyBorder="1"/>
    <xf numFmtId="165" fontId="29" fillId="7" borderId="7" xfId="9" applyFont="1" applyFill="1" applyBorder="1" applyAlignment="1">
      <alignment horizontal="center" vertical="distributed" wrapText="1"/>
    </xf>
    <xf numFmtId="0" fontId="69" fillId="0" borderId="0" xfId="0" applyFont="1"/>
    <xf numFmtId="0" fontId="70" fillId="29" borderId="6" xfId="0" applyFont="1" applyFill="1" applyBorder="1" applyAlignment="1">
      <alignment horizontal="centerContinuous" vertical="center" wrapText="1"/>
    </xf>
    <xf numFmtId="0" fontId="69" fillId="0" borderId="0" xfId="0" applyFont="1" applyAlignment="1">
      <alignment horizontal="center"/>
    </xf>
    <xf numFmtId="180" fontId="69" fillId="0" borderId="0" xfId="0" applyNumberFormat="1" applyFont="1"/>
    <xf numFmtId="0" fontId="70" fillId="29" borderId="6" xfId="0" applyFont="1" applyFill="1" applyBorder="1" applyAlignment="1">
      <alignment horizontal="center" vertical="center" wrapText="1"/>
    </xf>
    <xf numFmtId="180" fontId="69" fillId="0" borderId="0" xfId="0" applyNumberFormat="1" applyFont="1" applyAlignment="1">
      <alignment horizontal="center"/>
    </xf>
    <xf numFmtId="0" fontId="28" fillId="0" borderId="0" xfId="0" applyFont="1" applyAlignment="1">
      <alignment vertical="center"/>
    </xf>
    <xf numFmtId="0" fontId="49" fillId="0" borderId="0" xfId="0" applyFont="1" applyAlignment="1">
      <alignment horizontal="center" vertical="center"/>
    </xf>
    <xf numFmtId="0" fontId="38" fillId="0" borderId="0" xfId="0" applyFont="1" applyAlignment="1">
      <alignment horizontal="center" vertical="center"/>
    </xf>
    <xf numFmtId="0" fontId="41" fillId="0" borderId="0" xfId="0" applyFont="1" applyAlignment="1">
      <alignment horizontal="center" vertical="center"/>
    </xf>
    <xf numFmtId="4" fontId="49" fillId="0" borderId="0" xfId="0" applyNumberFormat="1" applyFont="1" applyAlignment="1">
      <alignment horizontal="center" vertical="center"/>
    </xf>
    <xf numFmtId="0" fontId="45" fillId="7" borderId="1" xfId="2" applyFont="1" applyFill="1" applyBorder="1" applyAlignment="1">
      <alignment horizontal="center" vertical="center"/>
    </xf>
    <xf numFmtId="0" fontId="45" fillId="7" borderId="1" xfId="2" quotePrefix="1" applyFont="1" applyFill="1" applyBorder="1" applyAlignment="1">
      <alignment horizontal="center" vertical="center"/>
    </xf>
    <xf numFmtId="0" fontId="44" fillId="7" borderId="1" xfId="2" applyFont="1" applyFill="1" applyBorder="1" applyAlignment="1">
      <alignment horizontal="right" vertical="center" wrapText="1"/>
    </xf>
    <xf numFmtId="0" fontId="43" fillId="0" borderId="1" xfId="0" applyFont="1" applyBorder="1" applyAlignment="1">
      <alignment horizontal="center" vertical="center"/>
    </xf>
    <xf numFmtId="0" fontId="44" fillId="7" borderId="0" xfId="0" applyFont="1" applyFill="1" applyAlignment="1">
      <alignment horizontal="left" vertical="center"/>
    </xf>
    <xf numFmtId="165" fontId="41" fillId="7" borderId="32" xfId="9" applyFont="1" applyFill="1" applyBorder="1" applyAlignment="1">
      <alignment horizontal="right" vertical="center" wrapText="1"/>
    </xf>
    <xf numFmtId="170" fontId="27" fillId="0" borderId="0" xfId="0" applyNumberFormat="1" applyFont="1" applyAlignment="1">
      <alignment horizontal="center" vertical="center"/>
    </xf>
    <xf numFmtId="171" fontId="28" fillId="12" borderId="20" xfId="46" applyNumberFormat="1" applyFont="1" applyFill="1" applyBorder="1" applyAlignment="1">
      <alignment horizontal="center" vertical="center" wrapText="1"/>
    </xf>
    <xf numFmtId="4" fontId="28" fillId="5" borderId="20" xfId="9" applyNumberFormat="1" applyFont="1" applyFill="1" applyBorder="1" applyAlignment="1">
      <alignment horizontal="center" vertical="center" wrapText="1"/>
    </xf>
    <xf numFmtId="0" fontId="35" fillId="0" borderId="44" xfId="0" applyFont="1" applyBorder="1" applyAlignment="1">
      <alignment vertical="center"/>
    </xf>
    <xf numFmtId="0" fontId="27" fillId="28" borderId="0" xfId="0" applyFont="1" applyFill="1" applyAlignment="1">
      <alignment vertical="center"/>
    </xf>
    <xf numFmtId="0" fontId="28" fillId="28" borderId="0" xfId="0" applyFont="1" applyFill="1" applyAlignment="1">
      <alignment vertical="center"/>
    </xf>
    <xf numFmtId="0" fontId="28" fillId="27" borderId="0" xfId="0" applyFont="1" applyFill="1" applyAlignment="1">
      <alignment vertical="center"/>
    </xf>
    <xf numFmtId="165" fontId="41" fillId="7" borderId="48" xfId="9" applyFont="1" applyFill="1" applyBorder="1" applyAlignment="1">
      <alignment horizontal="right" vertical="distributed" wrapText="1"/>
    </xf>
    <xf numFmtId="165" fontId="41" fillId="7" borderId="3" xfId="9" applyFont="1" applyFill="1" applyBorder="1" applyAlignment="1">
      <alignment horizontal="right" vertical="distributed" wrapText="1"/>
    </xf>
    <xf numFmtId="49" fontId="28" fillId="14" borderId="89" xfId="0" applyNumberFormat="1" applyFont="1" applyFill="1" applyBorder="1" applyAlignment="1">
      <alignment horizontal="center" vertical="center" wrapText="1"/>
    </xf>
    <xf numFmtId="167" fontId="28" fillId="12" borderId="20" xfId="46" applyNumberFormat="1" applyFont="1" applyFill="1" applyBorder="1" applyAlignment="1">
      <alignment horizontal="center" vertical="distributed" wrapText="1"/>
    </xf>
    <xf numFmtId="49" fontId="29" fillId="0" borderId="0" xfId="2" applyNumberFormat="1" applyFont="1" applyAlignment="1">
      <alignment horizontal="left" vertical="center"/>
    </xf>
    <xf numFmtId="0" fontId="30" fillId="2" borderId="0" xfId="0" applyFont="1" applyFill="1" applyAlignment="1">
      <alignment horizontal="center"/>
    </xf>
    <xf numFmtId="2" fontId="41" fillId="7" borderId="4" xfId="9" quotePrefix="1" applyNumberFormat="1" applyFont="1" applyFill="1" applyBorder="1" applyAlignment="1">
      <alignment horizontal="center" vertical="distributed" wrapText="1"/>
    </xf>
    <xf numFmtId="165" fontId="41" fillId="7" borderId="41" xfId="9" applyFont="1" applyFill="1" applyBorder="1" applyAlignment="1">
      <alignment vertical="distributed" wrapText="1"/>
    </xf>
    <xf numFmtId="169" fontId="41" fillId="20" borderId="72" xfId="0" applyNumberFormat="1" applyFont="1" applyFill="1" applyBorder="1" applyAlignment="1">
      <alignment horizontal="center" vertical="center" wrapText="1"/>
    </xf>
    <xf numFmtId="169" fontId="41" fillId="20" borderId="73" xfId="0" applyNumberFormat="1" applyFont="1" applyFill="1" applyBorder="1" applyAlignment="1">
      <alignment horizontal="center" vertical="center" wrapText="1"/>
    </xf>
    <xf numFmtId="165" fontId="41" fillId="20" borderId="73" xfId="0" applyNumberFormat="1" applyFont="1" applyFill="1" applyBorder="1" applyAlignment="1">
      <alignment horizontal="center" vertical="center" wrapText="1"/>
    </xf>
    <xf numFmtId="165" fontId="41" fillId="20" borderId="64" xfId="0" applyNumberFormat="1" applyFont="1" applyFill="1" applyBorder="1" applyAlignment="1">
      <alignment horizontal="center" vertical="center" wrapText="1"/>
    </xf>
    <xf numFmtId="165" fontId="41" fillId="21" borderId="74" xfId="0" applyNumberFormat="1" applyFont="1" applyFill="1" applyBorder="1" applyAlignment="1">
      <alignment horizontal="center" vertical="center" wrapText="1"/>
    </xf>
    <xf numFmtId="165" fontId="41" fillId="18" borderId="77" xfId="0" applyNumberFormat="1" applyFont="1" applyFill="1" applyBorder="1" applyAlignment="1">
      <alignment horizontal="center" vertical="center" wrapText="1"/>
    </xf>
    <xf numFmtId="165" fontId="41" fillId="20" borderId="60" xfId="0" applyNumberFormat="1" applyFont="1" applyFill="1" applyBorder="1" applyAlignment="1">
      <alignment horizontal="center" vertical="center" wrapText="1"/>
    </xf>
    <xf numFmtId="165" fontId="41" fillId="19" borderId="77" xfId="0" applyNumberFormat="1" applyFont="1" applyFill="1" applyBorder="1" applyAlignment="1">
      <alignment horizontal="center" vertical="center" wrapText="1"/>
    </xf>
    <xf numFmtId="165" fontId="41" fillId="20" borderId="77" xfId="0" applyNumberFormat="1" applyFont="1" applyFill="1" applyBorder="1" applyAlignment="1">
      <alignment horizontal="center" vertical="center" wrapText="1"/>
    </xf>
    <xf numFmtId="0" fontId="29" fillId="0" borderId="0" xfId="0" applyFont="1" applyAlignment="1">
      <alignment horizontal="left"/>
    </xf>
    <xf numFmtId="165" fontId="41" fillId="14" borderId="58" xfId="0" applyNumberFormat="1" applyFont="1" applyFill="1" applyBorder="1" applyAlignment="1">
      <alignment horizontal="right" vertical="center" wrapText="1"/>
    </xf>
    <xf numFmtId="169" fontId="27" fillId="7" borderId="40" xfId="9" applyNumberFormat="1" applyFont="1" applyFill="1" applyBorder="1" applyAlignment="1">
      <alignment horizontal="justify" vertical="distributed" wrapText="1"/>
    </xf>
    <xf numFmtId="169" fontId="27" fillId="7" borderId="1" xfId="9" applyNumberFormat="1" applyFont="1" applyFill="1" applyBorder="1" applyAlignment="1">
      <alignment horizontal="justify" vertical="distributed" wrapText="1"/>
    </xf>
    <xf numFmtId="165" fontId="29" fillId="7" borderId="1" xfId="9" applyFont="1" applyFill="1" applyBorder="1" applyAlignment="1">
      <alignment horizontal="justify" vertical="distributed" wrapText="1"/>
    </xf>
    <xf numFmtId="165" fontId="29" fillId="7" borderId="4" xfId="9" applyFont="1" applyFill="1" applyBorder="1" applyAlignment="1">
      <alignment horizontal="justify" vertical="distributed" wrapText="1"/>
    </xf>
    <xf numFmtId="165" fontId="29" fillId="7" borderId="20" xfId="9" applyFont="1" applyFill="1" applyBorder="1" applyAlignment="1">
      <alignment vertical="distributed" wrapText="1"/>
    </xf>
    <xf numFmtId="0" fontId="27" fillId="0" borderId="29" xfId="47" applyFont="1" applyBorder="1"/>
    <xf numFmtId="0" fontId="27" fillId="0" borderId="30" xfId="47" applyFont="1" applyBorder="1"/>
    <xf numFmtId="0" fontId="27" fillId="0" borderId="43" xfId="47" applyFont="1" applyBorder="1"/>
    <xf numFmtId="179" fontId="28" fillId="22" borderId="74" xfId="0" applyNumberFormat="1" applyFont="1" applyFill="1" applyBorder="1" applyAlignment="1">
      <alignment horizontal="center" vertical="center" wrapText="1"/>
    </xf>
    <xf numFmtId="0" fontId="27" fillId="27" borderId="0" xfId="0" applyFont="1" applyFill="1" applyAlignment="1">
      <alignment vertical="center"/>
    </xf>
    <xf numFmtId="167" fontId="28" fillId="22" borderId="74" xfId="0" applyNumberFormat="1" applyFont="1" applyFill="1" applyBorder="1" applyAlignment="1">
      <alignment horizontal="center" vertical="center" wrapText="1"/>
    </xf>
    <xf numFmtId="49" fontId="29" fillId="0" borderId="0" xfId="2" applyNumberFormat="1" applyFont="1" applyAlignment="1">
      <alignment vertical="center"/>
    </xf>
    <xf numFmtId="0" fontId="30" fillId="0" borderId="0" xfId="0" applyFont="1" applyAlignment="1">
      <alignment horizontal="center"/>
    </xf>
    <xf numFmtId="49" fontId="28" fillId="7" borderId="1" xfId="9" quotePrefix="1" applyNumberFormat="1" applyFont="1" applyFill="1" applyBorder="1" applyAlignment="1">
      <alignment horizontal="center" vertical="center" wrapText="1"/>
    </xf>
    <xf numFmtId="0" fontId="31" fillId="25" borderId="100" xfId="2" applyFont="1" applyFill="1" applyBorder="1" applyAlignment="1">
      <alignment horizontal="center" vertical="center"/>
    </xf>
    <xf numFmtId="0" fontId="31" fillId="25" borderId="101" xfId="2" applyFont="1" applyFill="1" applyBorder="1" applyAlignment="1">
      <alignment horizontal="center" vertical="center"/>
    </xf>
    <xf numFmtId="0" fontId="31" fillId="25" borderId="102" xfId="2" applyFont="1" applyFill="1" applyBorder="1" applyAlignment="1">
      <alignment horizontal="center" vertical="center"/>
    </xf>
    <xf numFmtId="0" fontId="29" fillId="0" borderId="0" xfId="2" applyFont="1" applyAlignment="1">
      <alignment horizontal="center" vertical="center"/>
    </xf>
    <xf numFmtId="0" fontId="29" fillId="0" borderId="6" xfId="2" applyFont="1" applyBorder="1" applyAlignment="1">
      <alignment horizontal="center" vertical="center" wrapText="1"/>
    </xf>
    <xf numFmtId="0" fontId="29" fillId="2" borderId="19" xfId="2" applyFont="1" applyFill="1" applyBorder="1" applyAlignment="1">
      <alignment horizontal="center" vertical="center" wrapText="1"/>
    </xf>
    <xf numFmtId="0" fontId="29" fillId="2" borderId="3" xfId="2" applyFont="1" applyFill="1" applyBorder="1" applyAlignment="1">
      <alignment horizontal="center" vertical="center" wrapText="1"/>
    </xf>
    <xf numFmtId="4" fontId="29" fillId="4" borderId="23" xfId="2" applyNumberFormat="1" applyFont="1" applyFill="1" applyBorder="1" applyAlignment="1">
      <alignment horizontal="center" vertical="center"/>
    </xf>
    <xf numFmtId="4" fontId="29" fillId="4" borderId="24" xfId="2" applyNumberFormat="1" applyFont="1" applyFill="1" applyBorder="1" applyAlignment="1">
      <alignment horizontal="center" vertical="center"/>
    </xf>
    <xf numFmtId="4" fontId="29" fillId="4" borderId="25" xfId="2" applyNumberFormat="1" applyFont="1" applyFill="1" applyBorder="1" applyAlignment="1">
      <alignment horizontal="center" vertical="center"/>
    </xf>
    <xf numFmtId="4" fontId="29" fillId="3" borderId="23" xfId="2" applyNumberFormat="1" applyFont="1" applyFill="1" applyBorder="1" applyAlignment="1">
      <alignment horizontal="center" vertical="center"/>
    </xf>
    <xf numFmtId="4" fontId="29" fillId="3" borderId="24" xfId="2" applyNumberFormat="1" applyFont="1" applyFill="1" applyBorder="1" applyAlignment="1">
      <alignment horizontal="center" vertical="center"/>
    </xf>
    <xf numFmtId="4" fontId="29" fillId="3" borderId="25" xfId="2" applyNumberFormat="1" applyFont="1" applyFill="1" applyBorder="1" applyAlignment="1">
      <alignment horizontal="center" vertical="center"/>
    </xf>
    <xf numFmtId="0" fontId="42" fillId="25" borderId="92" xfId="2" applyFont="1" applyFill="1" applyBorder="1" applyAlignment="1">
      <alignment horizontal="center" vertical="center"/>
    </xf>
    <xf numFmtId="0" fontId="42" fillId="25" borderId="93" xfId="2" applyFont="1" applyFill="1" applyBorder="1" applyAlignment="1">
      <alignment horizontal="center" vertical="center"/>
    </xf>
    <xf numFmtId="0" fontId="42" fillId="25" borderId="94" xfId="2" applyFont="1" applyFill="1" applyBorder="1" applyAlignment="1">
      <alignment horizontal="center" vertical="center"/>
    </xf>
    <xf numFmtId="0" fontId="42" fillId="25" borderId="97" xfId="2" applyFont="1" applyFill="1" applyBorder="1" applyAlignment="1">
      <alignment horizontal="center" vertical="center"/>
    </xf>
    <xf numFmtId="0" fontId="42" fillId="25" borderId="98" xfId="2" applyFont="1" applyFill="1" applyBorder="1" applyAlignment="1">
      <alignment horizontal="center" vertical="center"/>
    </xf>
    <xf numFmtId="0" fontId="42" fillId="25" borderId="99" xfId="2" applyFont="1" applyFill="1" applyBorder="1" applyAlignment="1">
      <alignment horizontal="center" vertical="center"/>
    </xf>
    <xf numFmtId="0" fontId="41" fillId="9" borderId="8" xfId="2" applyFont="1" applyFill="1" applyBorder="1" applyAlignment="1">
      <alignment horizontal="right" vertical="center"/>
    </xf>
    <xf numFmtId="0" fontId="41" fillId="9" borderId="7" xfId="2" applyFont="1" applyFill="1" applyBorder="1" applyAlignment="1">
      <alignment horizontal="right" vertical="center"/>
    </xf>
    <xf numFmtId="0" fontId="41" fillId="10" borderId="8" xfId="2" applyFont="1" applyFill="1" applyBorder="1" applyAlignment="1">
      <alignment horizontal="right" vertical="center"/>
    </xf>
    <xf numFmtId="0" fontId="41" fillId="10" borderId="7" xfId="2" applyFont="1" applyFill="1" applyBorder="1" applyAlignment="1">
      <alignment horizontal="right" vertical="center"/>
    </xf>
    <xf numFmtId="0" fontId="29" fillId="10" borderId="4" xfId="2" applyFont="1" applyFill="1" applyBorder="1" applyAlignment="1">
      <alignment horizontal="center" vertical="center" wrapText="1"/>
    </xf>
    <xf numFmtId="0" fontId="29" fillId="10" borderId="3" xfId="2" applyFont="1" applyFill="1" applyBorder="1" applyAlignment="1">
      <alignment horizontal="center" vertical="center" wrapText="1"/>
    </xf>
    <xf numFmtId="0" fontId="29" fillId="2" borderId="4" xfId="2" applyFont="1" applyFill="1" applyBorder="1" applyAlignment="1">
      <alignment horizontal="center" vertical="center" wrapText="1"/>
    </xf>
    <xf numFmtId="165" fontId="41" fillId="4" borderId="6" xfId="9" applyFont="1" applyFill="1" applyBorder="1" applyAlignment="1">
      <alignment horizontal="center" vertical="distributed" wrapText="1"/>
    </xf>
    <xf numFmtId="165" fontId="41" fillId="3" borderId="6" xfId="9" applyFont="1" applyFill="1" applyBorder="1" applyAlignment="1">
      <alignment horizontal="center" vertical="distributed" wrapText="1"/>
    </xf>
    <xf numFmtId="165" fontId="29" fillId="18" borderId="75" xfId="0" applyNumberFormat="1" applyFont="1" applyFill="1" applyBorder="1" applyAlignment="1">
      <alignment horizontal="center" vertical="center" wrapText="1"/>
    </xf>
    <xf numFmtId="0" fontId="33" fillId="0" borderId="76" xfId="0" applyFont="1" applyBorder="1"/>
    <xf numFmtId="165" fontId="29" fillId="19" borderId="75" xfId="0" applyNumberFormat="1" applyFont="1" applyFill="1" applyBorder="1" applyAlignment="1">
      <alignment horizontal="center" vertical="center" wrapText="1"/>
    </xf>
    <xf numFmtId="0" fontId="29" fillId="0" borderId="22" xfId="9" applyNumberFormat="1" applyFont="1" applyBorder="1" applyAlignment="1">
      <alignment horizontal="center" vertical="distributed" wrapText="1"/>
    </xf>
    <xf numFmtId="0" fontId="29" fillId="0" borderId="39" xfId="9" applyNumberFormat="1" applyFont="1" applyBorder="1" applyAlignment="1">
      <alignment horizontal="center" vertical="distributed" wrapText="1"/>
    </xf>
    <xf numFmtId="165" fontId="41" fillId="7" borderId="32" xfId="9" applyFont="1" applyFill="1" applyBorder="1" applyAlignment="1">
      <alignment horizontal="right" vertical="center" wrapText="1"/>
    </xf>
    <xf numFmtId="165" fontId="41" fillId="7" borderId="34" xfId="9" applyFont="1" applyFill="1" applyBorder="1" applyAlignment="1">
      <alignment horizontal="right" vertical="center" wrapText="1"/>
    </xf>
    <xf numFmtId="0" fontId="31" fillId="24" borderId="66" xfId="0" applyFont="1" applyFill="1" applyBorder="1" applyAlignment="1">
      <alignment horizontal="center" vertical="center" wrapText="1"/>
    </xf>
    <xf numFmtId="0" fontId="33" fillId="5" borderId="90" xfId="0" applyFont="1" applyFill="1" applyBorder="1"/>
    <xf numFmtId="0" fontId="33" fillId="5" borderId="67" xfId="0" applyFont="1" applyFill="1" applyBorder="1"/>
    <xf numFmtId="0" fontId="33" fillId="5" borderId="70" xfId="0" applyFont="1" applyFill="1" applyBorder="1"/>
    <xf numFmtId="0" fontId="33" fillId="5" borderId="91" xfId="0" applyFont="1" applyFill="1" applyBorder="1"/>
    <xf numFmtId="0" fontId="33" fillId="5" borderId="71" xfId="0" applyFont="1" applyFill="1" applyBorder="1"/>
    <xf numFmtId="0" fontId="41" fillId="5" borderId="45" xfId="9" applyNumberFormat="1" applyFont="1" applyFill="1" applyBorder="1" applyAlignment="1">
      <alignment horizontal="justify" vertical="top" wrapText="1"/>
    </xf>
    <xf numFmtId="0" fontId="41" fillId="5" borderId="2" xfId="9" applyNumberFormat="1" applyFont="1" applyFill="1" applyBorder="1" applyAlignment="1">
      <alignment horizontal="justify" vertical="top" wrapText="1"/>
    </xf>
    <xf numFmtId="0" fontId="41" fillId="5" borderId="52" xfId="9" applyNumberFormat="1" applyFont="1" applyFill="1" applyBorder="1" applyAlignment="1">
      <alignment horizontal="justify" vertical="top" wrapText="1"/>
    </xf>
    <xf numFmtId="0" fontId="41" fillId="5" borderId="53" xfId="9" applyNumberFormat="1" applyFont="1" applyFill="1" applyBorder="1" applyAlignment="1">
      <alignment horizontal="justify" vertical="top" wrapText="1"/>
    </xf>
    <xf numFmtId="0" fontId="41" fillId="5" borderId="0" xfId="9" applyNumberFormat="1" applyFont="1" applyFill="1" applyBorder="1" applyAlignment="1">
      <alignment horizontal="justify" vertical="top" wrapText="1"/>
    </xf>
    <xf numFmtId="0" fontId="41" fillId="5" borderId="46" xfId="9" applyNumberFormat="1" applyFont="1" applyFill="1" applyBorder="1" applyAlignment="1">
      <alignment horizontal="justify" vertical="top" wrapText="1"/>
    </xf>
    <xf numFmtId="165" fontId="41" fillId="7" borderId="20" xfId="9" applyFont="1" applyFill="1" applyBorder="1" applyAlignment="1">
      <alignment horizontal="center" vertical="center" wrapText="1"/>
    </xf>
    <xf numFmtId="170" fontId="42" fillId="9" borderId="6" xfId="9" applyNumberFormat="1" applyFont="1" applyFill="1" applyBorder="1" applyAlignment="1">
      <alignment horizontal="center" vertical="center" wrapText="1"/>
    </xf>
    <xf numFmtId="170" fontId="42" fillId="10" borderId="6" xfId="9" applyNumberFormat="1" applyFont="1" applyFill="1" applyBorder="1" applyAlignment="1">
      <alignment horizontal="center" vertical="center" wrapText="1"/>
    </xf>
    <xf numFmtId="0" fontId="41" fillId="0" borderId="59" xfId="0" applyFont="1" applyBorder="1" applyAlignment="1">
      <alignment horizontal="center" vertical="center" wrapText="1"/>
    </xf>
    <xf numFmtId="0" fontId="32" fillId="0" borderId="60" xfId="0" applyFont="1" applyBorder="1"/>
    <xf numFmtId="0" fontId="32" fillId="0" borderId="61" xfId="0" applyFont="1" applyBorder="1"/>
    <xf numFmtId="165" fontId="41" fillId="14" borderId="62" xfId="0" applyNumberFormat="1" applyFont="1" applyFill="1" applyBorder="1" applyAlignment="1">
      <alignment horizontal="right" vertical="center" wrapText="1"/>
    </xf>
    <xf numFmtId="0" fontId="32" fillId="0" borderId="63" xfId="0" applyFont="1" applyBorder="1"/>
    <xf numFmtId="0" fontId="30" fillId="5" borderId="45" xfId="9" applyNumberFormat="1" applyFont="1" applyFill="1" applyBorder="1" applyAlignment="1">
      <alignment horizontal="justify" vertical="center" wrapText="1"/>
    </xf>
    <xf numFmtId="0" fontId="30" fillId="5" borderId="2" xfId="9" applyNumberFormat="1" applyFont="1" applyFill="1" applyBorder="1" applyAlignment="1">
      <alignment horizontal="justify" vertical="center" wrapText="1"/>
    </xf>
    <xf numFmtId="0" fontId="30" fillId="5" borderId="52" xfId="9" applyNumberFormat="1" applyFont="1" applyFill="1" applyBorder="1" applyAlignment="1">
      <alignment horizontal="justify" vertical="center" wrapText="1"/>
    </xf>
    <xf numFmtId="0" fontId="30" fillId="5" borderId="53" xfId="9" applyNumberFormat="1" applyFont="1" applyFill="1" applyBorder="1" applyAlignment="1">
      <alignment horizontal="justify" vertical="center" wrapText="1"/>
    </xf>
    <xf numFmtId="0" fontId="30" fillId="5" borderId="0" xfId="9" applyNumberFormat="1" applyFont="1" applyFill="1" applyBorder="1" applyAlignment="1">
      <alignment horizontal="justify" vertical="center" wrapText="1"/>
    </xf>
    <xf numFmtId="0" fontId="30" fillId="5" borderId="46" xfId="9" applyNumberFormat="1" applyFont="1" applyFill="1" applyBorder="1" applyAlignment="1">
      <alignment horizontal="justify" vertical="center" wrapText="1"/>
    </xf>
    <xf numFmtId="169" fontId="31" fillId="25" borderId="112" xfId="9" applyNumberFormat="1" applyFont="1" applyFill="1" applyBorder="1" applyAlignment="1">
      <alignment horizontal="center" vertical="distributed" wrapText="1"/>
    </xf>
    <xf numFmtId="169" fontId="31" fillId="25" borderId="113" xfId="9" applyNumberFormat="1" applyFont="1" applyFill="1" applyBorder="1" applyAlignment="1">
      <alignment horizontal="center" vertical="distributed" wrapText="1"/>
    </xf>
    <xf numFmtId="169" fontId="31" fillId="25" borderId="44" xfId="9" applyNumberFormat="1" applyFont="1" applyFill="1" applyBorder="1" applyAlignment="1">
      <alignment horizontal="center" vertical="distributed" wrapText="1"/>
    </xf>
    <xf numFmtId="169" fontId="31" fillId="25" borderId="57" xfId="9" applyNumberFormat="1" applyFont="1" applyFill="1" applyBorder="1" applyAlignment="1">
      <alignment horizontal="center" vertical="distributed" wrapText="1"/>
    </xf>
    <xf numFmtId="0" fontId="41" fillId="0" borderId="22" xfId="9" quotePrefix="1" applyNumberFormat="1" applyFont="1" applyBorder="1" applyAlignment="1">
      <alignment horizontal="center" vertical="distributed" wrapText="1"/>
    </xf>
    <xf numFmtId="0" fontId="41" fillId="0" borderId="22" xfId="9" applyNumberFormat="1" applyFont="1" applyBorder="1" applyAlignment="1">
      <alignment horizontal="center" vertical="distributed" wrapText="1"/>
    </xf>
    <xf numFmtId="0" fontId="41" fillId="0" borderId="39" xfId="9" applyNumberFormat="1" applyFont="1" applyBorder="1" applyAlignment="1">
      <alignment horizontal="center" vertical="distributed" wrapText="1"/>
    </xf>
    <xf numFmtId="165" fontId="41" fillId="7" borderId="1" xfId="9" applyFont="1" applyFill="1" applyBorder="1" applyAlignment="1">
      <alignment horizontal="right" vertical="center" wrapText="1"/>
    </xf>
    <xf numFmtId="0" fontId="41" fillId="5" borderId="1" xfId="9" applyNumberFormat="1" applyFont="1" applyFill="1" applyBorder="1" applyAlignment="1">
      <alignment horizontal="justify" vertical="center" wrapText="1"/>
    </xf>
    <xf numFmtId="0" fontId="41" fillId="5" borderId="41" xfId="9" applyNumberFormat="1" applyFont="1" applyFill="1" applyBorder="1" applyAlignment="1">
      <alignment horizontal="justify" vertical="center" wrapText="1"/>
    </xf>
    <xf numFmtId="0" fontId="41" fillId="5" borderId="32" xfId="9" applyNumberFormat="1" applyFont="1" applyFill="1" applyBorder="1" applyAlignment="1">
      <alignment horizontal="justify" vertical="center" wrapText="1"/>
    </xf>
    <xf numFmtId="0" fontId="41" fillId="5" borderId="42" xfId="9" applyNumberFormat="1" applyFont="1" applyFill="1" applyBorder="1" applyAlignment="1">
      <alignment horizontal="justify" vertical="center" wrapText="1"/>
    </xf>
    <xf numFmtId="169" fontId="31" fillId="25" borderId="114" xfId="9" applyNumberFormat="1" applyFont="1" applyFill="1" applyBorder="1" applyAlignment="1">
      <alignment horizontal="center" vertical="distributed" wrapText="1"/>
    </xf>
    <xf numFmtId="169" fontId="31" fillId="25" borderId="18" xfId="9" applyNumberFormat="1" applyFont="1" applyFill="1" applyBorder="1" applyAlignment="1">
      <alignment horizontal="center" vertical="distributed" wrapText="1"/>
    </xf>
    <xf numFmtId="169" fontId="31" fillId="25" borderId="49" xfId="9" applyNumberFormat="1" applyFont="1" applyFill="1" applyBorder="1" applyAlignment="1">
      <alignment horizontal="center" vertical="distributed" wrapText="1"/>
    </xf>
    <xf numFmtId="169" fontId="31" fillId="25" borderId="48" xfId="9" applyNumberFormat="1" applyFont="1" applyFill="1" applyBorder="1" applyAlignment="1">
      <alignment horizontal="center" vertical="distributed" wrapText="1"/>
    </xf>
    <xf numFmtId="0" fontId="41" fillId="5" borderId="45" xfId="9" applyNumberFormat="1" applyFont="1" applyFill="1" applyBorder="1" applyAlignment="1">
      <alignment horizontal="justify" vertical="center" wrapText="1"/>
    </xf>
    <xf numFmtId="0" fontId="41" fillId="5" borderId="2" xfId="9" applyNumberFormat="1" applyFont="1" applyFill="1" applyBorder="1" applyAlignment="1">
      <alignment horizontal="justify" vertical="center" wrapText="1"/>
    </xf>
    <xf numFmtId="0" fontId="41" fillId="5" borderId="52" xfId="9" applyNumberFormat="1" applyFont="1" applyFill="1" applyBorder="1" applyAlignment="1">
      <alignment horizontal="justify" vertical="center" wrapText="1"/>
    </xf>
    <xf numFmtId="0" fontId="41" fillId="5" borderId="53" xfId="9" applyNumberFormat="1" applyFont="1" applyFill="1" applyBorder="1" applyAlignment="1">
      <alignment horizontal="justify" vertical="center" wrapText="1"/>
    </xf>
    <xf numFmtId="0" fontId="41" fillId="5" borderId="0" xfId="9" applyNumberFormat="1" applyFont="1" applyFill="1" applyBorder="1" applyAlignment="1">
      <alignment horizontal="justify" vertical="center" wrapText="1"/>
    </xf>
    <xf numFmtId="0" fontId="41" fillId="5" borderId="46" xfId="9" applyNumberFormat="1" applyFont="1" applyFill="1" applyBorder="1" applyAlignment="1">
      <alignment horizontal="justify" vertical="center" wrapText="1"/>
    </xf>
    <xf numFmtId="165" fontId="41" fillId="7" borderId="54" xfId="9" applyFont="1" applyFill="1" applyBorder="1" applyAlignment="1">
      <alignment horizontal="center" vertical="distributed" wrapText="1"/>
    </xf>
    <xf numFmtId="169" fontId="31" fillId="25" borderId="88" xfId="9" applyNumberFormat="1" applyFont="1" applyFill="1" applyBorder="1" applyAlignment="1">
      <alignment horizontal="center" vertical="distributed" wrapText="1"/>
    </xf>
    <xf numFmtId="169" fontId="31" fillId="25" borderId="68" xfId="9" applyNumberFormat="1" applyFont="1" applyFill="1" applyBorder="1" applyAlignment="1">
      <alignment horizontal="center" vertical="distributed" wrapText="1"/>
    </xf>
    <xf numFmtId="165" fontId="41" fillId="7" borderId="42" xfId="9" applyFont="1" applyFill="1" applyBorder="1" applyAlignment="1">
      <alignment horizontal="center" vertical="center" wrapText="1"/>
    </xf>
    <xf numFmtId="165" fontId="41" fillId="7" borderId="39" xfId="9" applyFont="1" applyFill="1" applyBorder="1" applyAlignment="1">
      <alignment horizontal="center" vertical="center" wrapText="1"/>
    </xf>
    <xf numFmtId="170" fontId="41" fillId="9" borderId="6" xfId="9" applyNumberFormat="1" applyFont="1" applyFill="1" applyBorder="1" applyAlignment="1">
      <alignment horizontal="center" vertical="center" wrapText="1"/>
    </xf>
    <xf numFmtId="170" fontId="41" fillId="10" borderId="6" xfId="9" applyNumberFormat="1" applyFont="1" applyFill="1" applyBorder="1" applyAlignment="1">
      <alignment horizontal="center" vertical="center" wrapText="1"/>
    </xf>
    <xf numFmtId="169" fontId="31" fillId="25" borderId="90" xfId="9" applyNumberFormat="1" applyFont="1" applyFill="1" applyBorder="1" applyAlignment="1">
      <alignment horizontal="center" vertical="distributed" wrapText="1"/>
    </xf>
    <xf numFmtId="169" fontId="31" fillId="25" borderId="0" xfId="9" applyNumberFormat="1" applyFont="1" applyFill="1" applyBorder="1" applyAlignment="1">
      <alignment horizontal="center" vertical="distributed" wrapText="1"/>
    </xf>
    <xf numFmtId="165" fontId="41" fillId="7" borderId="3" xfId="9" applyFont="1" applyFill="1" applyBorder="1" applyAlignment="1">
      <alignment horizontal="right" vertical="center" wrapText="1"/>
    </xf>
    <xf numFmtId="169" fontId="31" fillId="25" borderId="60" xfId="9" applyNumberFormat="1" applyFont="1" applyFill="1" applyBorder="1" applyAlignment="1">
      <alignment horizontal="center" vertical="distributed" wrapText="1"/>
    </xf>
    <xf numFmtId="169" fontId="31" fillId="25" borderId="5" xfId="9" applyNumberFormat="1" applyFont="1" applyFill="1" applyBorder="1" applyAlignment="1">
      <alignment horizontal="center" vertical="distributed" wrapText="1"/>
    </xf>
    <xf numFmtId="165" fontId="41" fillId="7" borderId="22" xfId="9" applyFont="1" applyFill="1" applyBorder="1" applyAlignment="1">
      <alignment horizontal="right" vertical="center" wrapText="1"/>
    </xf>
    <xf numFmtId="0" fontId="47" fillId="25" borderId="100" xfId="0" applyFont="1" applyFill="1" applyBorder="1" applyAlignment="1">
      <alignment horizontal="center" vertical="center"/>
    </xf>
    <xf numFmtId="0" fontId="47" fillId="25" borderId="101" xfId="0" applyFont="1" applyFill="1" applyBorder="1" applyAlignment="1">
      <alignment horizontal="center" vertical="center"/>
    </xf>
    <xf numFmtId="0" fontId="47" fillId="25" borderId="102" xfId="0" applyFont="1" applyFill="1" applyBorder="1" applyAlignment="1">
      <alignment horizontal="center" vertical="center"/>
    </xf>
    <xf numFmtId="169" fontId="31" fillId="25" borderId="38" xfId="9" applyNumberFormat="1" applyFont="1" applyFill="1" applyBorder="1" applyAlignment="1">
      <alignment horizontal="center" vertical="distributed" wrapText="1"/>
    </xf>
    <xf numFmtId="169" fontId="31" fillId="25" borderId="22" xfId="9" applyNumberFormat="1" applyFont="1" applyFill="1" applyBorder="1" applyAlignment="1">
      <alignment horizontal="center" vertical="distributed" wrapText="1"/>
    </xf>
    <xf numFmtId="169" fontId="31" fillId="25" borderId="40" xfId="9" applyNumberFormat="1" applyFont="1" applyFill="1" applyBorder="1" applyAlignment="1">
      <alignment horizontal="center" vertical="distributed" wrapText="1"/>
    </xf>
    <xf numFmtId="169" fontId="31" fillId="25" borderId="1" xfId="9" applyNumberFormat="1" applyFont="1" applyFill="1" applyBorder="1" applyAlignment="1">
      <alignment horizontal="center" vertical="distributed" wrapText="1"/>
    </xf>
    <xf numFmtId="0" fontId="41" fillId="15" borderId="82" xfId="0" applyFont="1" applyFill="1" applyBorder="1" applyAlignment="1">
      <alignment horizontal="justify" vertical="center" wrapText="1"/>
    </xf>
    <xf numFmtId="0" fontId="32" fillId="0" borderId="83" xfId="0" applyFont="1" applyBorder="1" applyAlignment="1">
      <alignment horizontal="justify"/>
    </xf>
    <xf numFmtId="0" fontId="32" fillId="0" borderId="84" xfId="0" applyFont="1" applyBorder="1" applyAlignment="1">
      <alignment horizontal="justify"/>
    </xf>
    <xf numFmtId="0" fontId="32" fillId="0" borderId="85" xfId="0" applyFont="1" applyBorder="1" applyAlignment="1">
      <alignment horizontal="justify"/>
    </xf>
    <xf numFmtId="0" fontId="32" fillId="0" borderId="0" xfId="0" applyFont="1" applyAlignment="1">
      <alignment horizontal="justify"/>
    </xf>
    <xf numFmtId="0" fontId="32" fillId="0" borderId="86" xfId="0" applyFont="1" applyBorder="1" applyAlignment="1">
      <alignment horizontal="justify"/>
    </xf>
    <xf numFmtId="165" fontId="41" fillId="14" borderId="65" xfId="0" applyNumberFormat="1" applyFont="1" applyFill="1" applyBorder="1" applyAlignment="1">
      <alignment horizontal="center" vertical="center" wrapText="1"/>
    </xf>
    <xf numFmtId="0" fontId="32" fillId="0" borderId="69" xfId="0" applyFont="1" applyBorder="1"/>
    <xf numFmtId="170" fontId="42" fillId="16" borderId="66" xfId="0" applyNumberFormat="1" applyFont="1" applyFill="1" applyBorder="1" applyAlignment="1">
      <alignment horizontal="center" vertical="center" wrapText="1"/>
    </xf>
    <xf numFmtId="0" fontId="33" fillId="0" borderId="67" xfId="0" applyFont="1" applyBorder="1"/>
    <xf numFmtId="0" fontId="33" fillId="0" borderId="70" xfId="0" applyFont="1" applyBorder="1"/>
    <xf numFmtId="0" fontId="33" fillId="0" borderId="71" xfId="0" applyFont="1" applyBorder="1"/>
    <xf numFmtId="170" fontId="42" fillId="17" borderId="66" xfId="0" applyNumberFormat="1" applyFont="1" applyFill="1" applyBorder="1" applyAlignment="1">
      <alignment horizontal="center" vertical="center" wrapText="1"/>
    </xf>
    <xf numFmtId="0" fontId="31" fillId="2" borderId="26"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8" xfId="0" applyFont="1" applyFill="1" applyBorder="1" applyAlignment="1">
      <alignment horizontal="center" vertical="center" wrapText="1"/>
    </xf>
    <xf numFmtId="0" fontId="31" fillId="2" borderId="29" xfId="0" applyFont="1" applyFill="1" applyBorder="1" applyAlignment="1">
      <alignment horizontal="center" vertical="center" wrapText="1"/>
    </xf>
    <xf numFmtId="0" fontId="31" fillId="2" borderId="30" xfId="0" applyFont="1" applyFill="1" applyBorder="1" applyAlignment="1">
      <alignment horizontal="center" vertical="center" wrapText="1"/>
    </xf>
    <xf numFmtId="0" fontId="31" fillId="2" borderId="31" xfId="0" applyFont="1" applyFill="1" applyBorder="1" applyAlignment="1">
      <alignment horizontal="center" vertical="center" wrapText="1"/>
    </xf>
    <xf numFmtId="170" fontId="41" fillId="16" borderId="66" xfId="0" applyNumberFormat="1" applyFont="1" applyFill="1" applyBorder="1" applyAlignment="1">
      <alignment horizontal="center" vertical="center" wrapText="1"/>
    </xf>
    <xf numFmtId="0" fontId="32" fillId="0" borderId="67" xfId="0" applyFont="1" applyBorder="1"/>
    <xf numFmtId="0" fontId="32" fillId="0" borderId="70" xfId="0" applyFont="1" applyBorder="1"/>
    <xf numFmtId="0" fontId="32" fillId="0" borderId="71" xfId="0" applyFont="1" applyBorder="1"/>
    <xf numFmtId="170" fontId="41" fillId="17" borderId="66" xfId="0" applyNumberFormat="1" applyFont="1" applyFill="1" applyBorder="1" applyAlignment="1">
      <alignment horizontal="center" vertical="center" wrapText="1"/>
    </xf>
    <xf numFmtId="0" fontId="17" fillId="0" borderId="0" xfId="0" applyFont="1" applyAlignment="1">
      <alignment horizontal="center"/>
    </xf>
    <xf numFmtId="0" fontId="19" fillId="0" borderId="0" xfId="0" applyFont="1" applyAlignment="1">
      <alignment horizontal="center" wrapText="1"/>
    </xf>
    <xf numFmtId="4" fontId="41" fillId="2" borderId="8" xfId="2" applyNumberFormat="1" applyFont="1" applyFill="1" applyBorder="1" applyAlignment="1">
      <alignment horizontal="center" vertical="center"/>
    </xf>
    <xf numFmtId="4" fontId="41" fillId="2" borderId="7" xfId="2" applyNumberFormat="1" applyFont="1" applyFill="1" applyBorder="1" applyAlignment="1">
      <alignment horizontal="center" vertical="center"/>
    </xf>
    <xf numFmtId="4" fontId="41" fillId="2" borderId="9" xfId="2" applyNumberFormat="1" applyFont="1" applyFill="1" applyBorder="1" applyAlignment="1">
      <alignment horizontal="center" vertical="center"/>
    </xf>
    <xf numFmtId="170" fontId="31" fillId="10" borderId="8" xfId="2" applyNumberFormat="1" applyFont="1" applyFill="1" applyBorder="1" applyAlignment="1">
      <alignment horizontal="center" vertical="center"/>
    </xf>
    <xf numFmtId="170" fontId="31" fillId="10" borderId="7" xfId="2" applyNumberFormat="1" applyFont="1" applyFill="1" applyBorder="1" applyAlignment="1">
      <alignment horizontal="center" vertical="center"/>
    </xf>
    <xf numFmtId="170" fontId="31" fillId="10" borderId="9" xfId="2" applyNumberFormat="1" applyFont="1" applyFill="1" applyBorder="1" applyAlignment="1">
      <alignment horizontal="center" vertical="center"/>
    </xf>
    <xf numFmtId="0" fontId="47" fillId="25" borderId="100" xfId="2" applyFont="1" applyFill="1" applyBorder="1" applyAlignment="1">
      <alignment horizontal="center" vertical="center"/>
    </xf>
    <xf numFmtId="0" fontId="47" fillId="25" borderId="101" xfId="2" applyFont="1" applyFill="1" applyBorder="1" applyAlignment="1">
      <alignment horizontal="center" vertical="center"/>
    </xf>
    <xf numFmtId="0" fontId="47" fillId="25" borderId="102" xfId="2" applyFont="1" applyFill="1" applyBorder="1" applyAlignment="1">
      <alignment horizontal="center" vertical="center"/>
    </xf>
    <xf numFmtId="0" fontId="31" fillId="13" borderId="6" xfId="2" applyFont="1" applyFill="1" applyBorder="1" applyAlignment="1">
      <alignment horizontal="center" vertical="center"/>
    </xf>
    <xf numFmtId="0" fontId="41" fillId="2" borderId="6" xfId="2" applyFont="1" applyFill="1" applyBorder="1" applyAlignment="1">
      <alignment horizontal="center" vertical="center"/>
    </xf>
    <xf numFmtId="0" fontId="41" fillId="2" borderId="6" xfId="2" applyFont="1" applyFill="1" applyBorder="1" applyAlignment="1">
      <alignment horizontal="center" vertical="center" wrapText="1"/>
    </xf>
    <xf numFmtId="0" fontId="41" fillId="3" borderId="40" xfId="2" applyFont="1" applyFill="1" applyBorder="1" applyAlignment="1">
      <alignment horizontal="center" vertical="center"/>
    </xf>
    <xf numFmtId="0" fontId="41" fillId="3" borderId="1" xfId="2" applyFont="1" applyFill="1" applyBorder="1" applyAlignment="1">
      <alignment horizontal="center" vertical="center"/>
    </xf>
    <xf numFmtId="0" fontId="41" fillId="3" borderId="6" xfId="2" applyFont="1" applyFill="1" applyBorder="1" applyAlignment="1">
      <alignment horizontal="center" vertical="center"/>
    </xf>
    <xf numFmtId="0" fontId="63" fillId="26" borderId="92" xfId="0" applyFont="1" applyFill="1" applyBorder="1" applyAlignment="1">
      <alignment horizontal="center" vertical="center"/>
    </xf>
    <xf numFmtId="0" fontId="63" fillId="26" borderId="93" xfId="0" applyFont="1" applyFill="1" applyBorder="1" applyAlignment="1">
      <alignment horizontal="center" vertical="center"/>
    </xf>
    <xf numFmtId="0" fontId="63" fillId="26" borderId="94" xfId="0" applyFont="1" applyFill="1" applyBorder="1" applyAlignment="1">
      <alignment horizontal="center" vertical="center"/>
    </xf>
    <xf numFmtId="0" fontId="64" fillId="26" borderId="97" xfId="0" applyFont="1" applyFill="1" applyBorder="1" applyAlignment="1">
      <alignment horizontal="center" vertical="center" wrapText="1"/>
    </xf>
    <xf numFmtId="0" fontId="64" fillId="26" borderId="98" xfId="0" applyFont="1" applyFill="1" applyBorder="1" applyAlignment="1">
      <alignment horizontal="center" vertical="center" wrapText="1"/>
    </xf>
    <xf numFmtId="0" fontId="64" fillId="26" borderId="99" xfId="0" applyFont="1" applyFill="1" applyBorder="1" applyAlignment="1">
      <alignment horizontal="center" vertical="center" wrapText="1"/>
    </xf>
    <xf numFmtId="0" fontId="40" fillId="0" borderId="0" xfId="6" applyFont="1" applyAlignment="1">
      <alignment horizontal="justify" wrapText="1"/>
    </xf>
    <xf numFmtId="0" fontId="66" fillId="0" borderId="0" xfId="6" applyFont="1" applyAlignment="1">
      <alignment horizontal="justify" wrapText="1"/>
    </xf>
    <xf numFmtId="0" fontId="68" fillId="0" borderId="0" xfId="6" applyFont="1" applyAlignment="1">
      <alignment horizontal="justify" vertical="center" wrapText="1"/>
    </xf>
    <xf numFmtId="0" fontId="64" fillId="26" borderId="92" xfId="0" applyFont="1" applyFill="1" applyBorder="1" applyAlignment="1">
      <alignment horizontal="center" vertical="center"/>
    </xf>
    <xf numFmtId="0" fontId="64" fillId="26" borderId="93" xfId="0" applyFont="1" applyFill="1" applyBorder="1" applyAlignment="1">
      <alignment horizontal="center" vertical="center"/>
    </xf>
    <xf numFmtId="0" fontId="64" fillId="26" borderId="94" xfId="0" applyFont="1" applyFill="1" applyBorder="1" applyAlignment="1">
      <alignment horizontal="center" vertical="center"/>
    </xf>
    <xf numFmtId="0" fontId="65" fillId="0" borderId="0" xfId="6" applyFont="1" applyAlignment="1">
      <alignment horizontal="justify" wrapText="1"/>
    </xf>
    <xf numFmtId="0" fontId="67" fillId="0" borderId="0" xfId="6" applyFont="1" applyAlignment="1">
      <alignment horizontal="justify" wrapText="1"/>
    </xf>
    <xf numFmtId="0" fontId="59" fillId="0" borderId="92" xfId="51" applyFont="1" applyBorder="1" applyAlignment="1">
      <alignment horizontal="center"/>
    </xf>
    <xf numFmtId="0" fontId="59" fillId="0" borderId="93" xfId="51" applyFont="1" applyBorder="1" applyAlignment="1">
      <alignment horizontal="center"/>
    </xf>
    <xf numFmtId="0" fontId="59" fillId="0" borderId="94" xfId="51" applyFont="1" applyBorder="1" applyAlignment="1">
      <alignment horizontal="center"/>
    </xf>
    <xf numFmtId="0" fontId="31" fillId="0" borderId="95" xfId="51" applyFont="1" applyBorder="1" applyAlignment="1">
      <alignment horizontal="center"/>
    </xf>
    <xf numFmtId="0" fontId="31" fillId="0" borderId="0" xfId="51" applyFont="1" applyAlignment="1">
      <alignment horizontal="center"/>
    </xf>
    <xf numFmtId="0" fontId="31" fillId="0" borderId="96" xfId="51" applyFont="1" applyBorder="1" applyAlignment="1">
      <alignment horizontal="center"/>
    </xf>
    <xf numFmtId="0" fontId="27" fillId="0" borderId="97" xfId="51" applyFont="1" applyBorder="1" applyAlignment="1">
      <alignment horizontal="center"/>
    </xf>
    <xf numFmtId="0" fontId="27" fillId="0" borderId="98" xfId="51" applyFont="1" applyBorder="1" applyAlignment="1">
      <alignment horizontal="center"/>
    </xf>
    <xf numFmtId="0" fontId="27" fillId="0" borderId="99" xfId="51" applyFont="1" applyBorder="1" applyAlignment="1">
      <alignment horizontal="center"/>
    </xf>
    <xf numFmtId="0" fontId="29" fillId="23" borderId="50" xfId="51" applyFont="1" applyFill="1" applyBorder="1" applyAlignment="1">
      <alignment horizontal="center" vertical="center"/>
    </xf>
    <xf numFmtId="0" fontId="29" fillId="23" borderId="47" xfId="51" applyFont="1" applyFill="1" applyBorder="1" applyAlignment="1">
      <alignment horizontal="center" vertical="center"/>
    </xf>
    <xf numFmtId="0" fontId="29" fillId="4" borderId="8" xfId="51" applyFont="1" applyFill="1" applyBorder="1" applyAlignment="1">
      <alignment horizontal="center"/>
    </xf>
    <xf numFmtId="0" fontId="29" fillId="4" borderId="9" xfId="51" applyFont="1" applyFill="1" applyBorder="1" applyAlignment="1">
      <alignment horizontal="center"/>
    </xf>
    <xf numFmtId="0" fontId="29" fillId="3" borderId="8" xfId="51" applyFont="1" applyFill="1" applyBorder="1" applyAlignment="1">
      <alignment horizontal="center"/>
    </xf>
    <xf numFmtId="0" fontId="29" fillId="3" borderId="9" xfId="51" applyFont="1" applyFill="1" applyBorder="1" applyAlignment="1">
      <alignment horizontal="center"/>
    </xf>
    <xf numFmtId="0" fontId="31" fillId="2" borderId="8" xfId="51" applyFont="1" applyFill="1" applyBorder="1" applyAlignment="1">
      <alignment horizontal="center"/>
    </xf>
    <xf numFmtId="0" fontId="31" fillId="2" borderId="7" xfId="51" applyFont="1" applyFill="1" applyBorder="1" applyAlignment="1">
      <alignment horizontal="center"/>
    </xf>
    <xf numFmtId="0" fontId="31" fillId="2" borderId="9" xfId="51" applyFont="1" applyFill="1" applyBorder="1" applyAlignment="1">
      <alignment horizontal="center"/>
    </xf>
    <xf numFmtId="0" fontId="31" fillId="23" borderId="8" xfId="51" applyFont="1" applyFill="1" applyBorder="1" applyAlignment="1">
      <alignment horizontal="center"/>
    </xf>
    <xf numFmtId="0" fontId="31" fillId="23" borderId="9" xfId="51" applyFont="1" applyFill="1" applyBorder="1" applyAlignment="1">
      <alignment horizontal="center"/>
    </xf>
  </cellXfs>
  <cellStyles count="60">
    <cellStyle name="Hiperlink 2" xfId="59" xr:uid="{15C313A7-DAC0-4C69-AB00-488D0ECD8CF1}"/>
    <cellStyle name="Moeda 2" xfId="10" xr:uid="{00000000-0005-0000-0000-000001000000}"/>
    <cellStyle name="Moeda 3" xfId="15" xr:uid="{00000000-0005-0000-0000-000002000000}"/>
    <cellStyle name="Moeda 4" xfId="53" xr:uid="{00000000-0005-0000-0000-000003000000}"/>
    <cellStyle name="Normal" xfId="0" builtinId="0"/>
    <cellStyle name="Normal 11" xfId="54" xr:uid="{00000000-0005-0000-0000-000005000000}"/>
    <cellStyle name="Normal 184" xfId="55" xr:uid="{00000000-0005-0000-0000-000006000000}"/>
    <cellStyle name="Normal 19" xfId="47" xr:uid="{00000000-0005-0000-0000-000007000000}"/>
    <cellStyle name="Normal 2" xfId="3" xr:uid="{00000000-0005-0000-0000-000008000000}"/>
    <cellStyle name="Normal 2 2" xfId="5" xr:uid="{00000000-0005-0000-0000-000009000000}"/>
    <cellStyle name="Normal 2 2 2" xfId="45" xr:uid="{00000000-0005-0000-0000-00000A000000}"/>
    <cellStyle name="Normal 2 3" xfId="16" xr:uid="{00000000-0005-0000-0000-00000B000000}"/>
    <cellStyle name="Normal 2 3 2" xfId="17" xr:uid="{00000000-0005-0000-0000-00000C000000}"/>
    <cellStyle name="Normal 2 4" xfId="18" xr:uid="{00000000-0005-0000-0000-00000D000000}"/>
    <cellStyle name="Normal 2 4 2" xfId="49" xr:uid="{00000000-0005-0000-0000-00000E000000}"/>
    <cellStyle name="Normal 2 5" xfId="38" xr:uid="{00000000-0005-0000-0000-00000F000000}"/>
    <cellStyle name="Normal 3" xfId="6" xr:uid="{00000000-0005-0000-0000-000010000000}"/>
    <cellStyle name="Normal 3 2" xfId="19" xr:uid="{00000000-0005-0000-0000-000011000000}"/>
    <cellStyle name="Normal 3 2 2" xfId="20" xr:uid="{00000000-0005-0000-0000-000012000000}"/>
    <cellStyle name="Normal 3 2 3" xfId="36" xr:uid="{00000000-0005-0000-0000-000013000000}"/>
    <cellStyle name="Normal 3 2 6" xfId="57" xr:uid="{00000000-0005-0000-0000-000014000000}"/>
    <cellStyle name="Normal 3 3" xfId="21" xr:uid="{00000000-0005-0000-0000-000015000000}"/>
    <cellStyle name="Normal 4" xfId="11" xr:uid="{00000000-0005-0000-0000-000016000000}"/>
    <cellStyle name="Normal 4 2" xfId="13" xr:uid="{00000000-0005-0000-0000-000017000000}"/>
    <cellStyle name="Normal 4 2 2" xfId="39" xr:uid="{00000000-0005-0000-0000-000018000000}"/>
    <cellStyle name="Normal 5" xfId="14" xr:uid="{00000000-0005-0000-0000-000019000000}"/>
    <cellStyle name="Normal 5 3" xfId="40" xr:uid="{00000000-0005-0000-0000-00001A000000}"/>
    <cellStyle name="Normal 6" xfId="22" xr:uid="{00000000-0005-0000-0000-00001B000000}"/>
    <cellStyle name="Normal 7" xfId="23" xr:uid="{00000000-0005-0000-0000-00001C000000}"/>
    <cellStyle name="Normal 8" xfId="44" xr:uid="{00000000-0005-0000-0000-00001D000000}"/>
    <cellStyle name="Normal 9" xfId="51" xr:uid="{00000000-0005-0000-0000-00001E000000}"/>
    <cellStyle name="Normal_cronograma 6 meses 2" xfId="2" xr:uid="{00000000-0005-0000-0000-00001F000000}"/>
    <cellStyle name="Porcentagem" xfId="1" builtinId="5"/>
    <cellStyle name="Porcentagem 10" xfId="56" xr:uid="{00000000-0005-0000-0000-000021000000}"/>
    <cellStyle name="Porcentagem 2" xfId="7" xr:uid="{00000000-0005-0000-0000-000022000000}"/>
    <cellStyle name="Porcentagem 2 2" xfId="24" xr:uid="{00000000-0005-0000-0000-000023000000}"/>
    <cellStyle name="Porcentagem 2 2 2" xfId="25" xr:uid="{00000000-0005-0000-0000-000024000000}"/>
    <cellStyle name="Porcentagem 3" xfId="26" xr:uid="{00000000-0005-0000-0000-000025000000}"/>
    <cellStyle name="Porcentagem 3 5" xfId="58" xr:uid="{00000000-0005-0000-0000-000026000000}"/>
    <cellStyle name="Porcentagem 4" xfId="41" xr:uid="{00000000-0005-0000-0000-000027000000}"/>
    <cellStyle name="Separador de milhares 2" xfId="8" xr:uid="{00000000-0005-0000-0000-000028000000}"/>
    <cellStyle name="Separador de milhares 2 2" xfId="27" xr:uid="{00000000-0005-0000-0000-000029000000}"/>
    <cellStyle name="Separador de milhares 2 2 2" xfId="28" xr:uid="{00000000-0005-0000-0000-00002A000000}"/>
    <cellStyle name="Separador de milhares 3" xfId="4" xr:uid="{00000000-0005-0000-0000-00002B000000}"/>
    <cellStyle name="Separador de milhares 3 2" xfId="35" xr:uid="{00000000-0005-0000-0000-00002C000000}"/>
    <cellStyle name="Separador de milhares 4" xfId="29" xr:uid="{00000000-0005-0000-0000-00002D000000}"/>
    <cellStyle name="Separador de milhares 4 2" xfId="30" xr:uid="{00000000-0005-0000-0000-00002E000000}"/>
    <cellStyle name="Separador de milhares 4 3" xfId="31" xr:uid="{00000000-0005-0000-0000-00002F000000}"/>
    <cellStyle name="Separador de milhares 4 4" xfId="37" xr:uid="{00000000-0005-0000-0000-000030000000}"/>
    <cellStyle name="Separador de milhares 5" xfId="32" xr:uid="{00000000-0005-0000-0000-000031000000}"/>
    <cellStyle name="Vírgula" xfId="12" builtinId="3"/>
    <cellStyle name="Vírgula 13" xfId="50" xr:uid="{00000000-0005-0000-0000-000033000000}"/>
    <cellStyle name="Vírgula 2" xfId="9" xr:uid="{00000000-0005-0000-0000-000034000000}"/>
    <cellStyle name="Vírgula 2 2" xfId="33" xr:uid="{00000000-0005-0000-0000-000035000000}"/>
    <cellStyle name="Vírgula 2 2 2" xfId="46" xr:uid="{00000000-0005-0000-0000-000036000000}"/>
    <cellStyle name="Vírgula 2 3" xfId="48" xr:uid="{00000000-0005-0000-0000-000037000000}"/>
    <cellStyle name="Vírgula 2 4" xfId="42" xr:uid="{00000000-0005-0000-0000-000038000000}"/>
    <cellStyle name="Vírgula 3" xfId="34" xr:uid="{00000000-0005-0000-0000-000039000000}"/>
    <cellStyle name="Vírgula 4" xfId="43" xr:uid="{00000000-0005-0000-0000-00003A000000}"/>
    <cellStyle name="Vírgula 5" xfId="52" xr:uid="{00000000-0005-0000-0000-00003B000000}"/>
  </cellStyles>
  <dxfs count="0"/>
  <tableStyles count="0" defaultTableStyle="TableStyleMedium9" defaultPivotStyle="PivotStyleLight16"/>
  <colors>
    <mruColors>
      <color rgb="FF99FF33"/>
      <color rgb="FFECF57D"/>
      <color rgb="FFCCFF33"/>
      <color rgb="FFFFCC66"/>
      <color rgb="FF00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57151</xdr:colOff>
      <xdr:row>52</xdr:row>
      <xdr:rowOff>11301</xdr:rowOff>
    </xdr:from>
    <xdr:to>
      <xdr:col>1</xdr:col>
      <xdr:colOff>4000501</xdr:colOff>
      <xdr:row>55</xdr:row>
      <xdr:rowOff>152401</xdr:rowOff>
    </xdr:to>
    <xdr:sp macro="" textlink="">
      <xdr:nvSpPr>
        <xdr:cNvPr id="2" name="CaixaDeTexto 1">
          <a:extLst>
            <a:ext uri="{FF2B5EF4-FFF2-40B4-BE49-F238E27FC236}">
              <a16:creationId xmlns:a16="http://schemas.microsoft.com/office/drawing/2014/main" id="{00000000-0008-0000-0600-000002000000}"/>
            </a:ext>
          </a:extLst>
        </xdr:cNvPr>
        <xdr:cNvSpPr txBox="1"/>
      </xdr:nvSpPr>
      <xdr:spPr>
        <a:xfrm>
          <a:off x="133351" y="14359761"/>
          <a:ext cx="3943350" cy="689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BDI =     (</a:t>
          </a:r>
          <a:r>
            <a:rPr lang="pt-BR" sz="1100" u="sng"/>
            <a:t>1+AC/100)x(1+DF/100)x(1+R/100)x(1+l/100</a:t>
          </a:r>
          <a:r>
            <a:rPr lang="pt-BR" sz="1100"/>
            <a:t>)  </a:t>
          </a:r>
          <a:r>
            <a:rPr lang="pt-BR" sz="1100" baseline="0"/>
            <a:t> -1        x100</a:t>
          </a:r>
        </a:p>
        <a:p>
          <a:r>
            <a:rPr lang="pt-BR" sz="1100" baseline="0"/>
            <a:t>                                                1-      </a:t>
          </a:r>
          <a:r>
            <a:rPr lang="pt-BR" sz="1100" u="sng" baseline="0"/>
            <a:t>    l   .           </a:t>
          </a:r>
        </a:p>
        <a:p>
          <a:r>
            <a:rPr lang="pt-BR" sz="1100" baseline="0"/>
            <a:t>                                                           100</a:t>
          </a:r>
          <a:endParaRPr lang="pt-BR" sz="1100"/>
        </a:p>
      </xdr:txBody>
    </xdr:sp>
    <xdr:clientData/>
  </xdr:twoCellAnchor>
  <xdr:twoCellAnchor>
    <xdr:from>
      <xdr:col>1</xdr:col>
      <xdr:colOff>581025</xdr:colOff>
      <xdr:row>52</xdr:row>
      <xdr:rowOff>19050</xdr:rowOff>
    </xdr:from>
    <xdr:to>
      <xdr:col>1</xdr:col>
      <xdr:colOff>3190875</xdr:colOff>
      <xdr:row>55</xdr:row>
      <xdr:rowOff>95250</xdr:rowOff>
    </xdr:to>
    <xdr:sp macro="" textlink="">
      <xdr:nvSpPr>
        <xdr:cNvPr id="3" name="Colchete duplo 2">
          <a:extLst>
            <a:ext uri="{FF2B5EF4-FFF2-40B4-BE49-F238E27FC236}">
              <a16:creationId xmlns:a16="http://schemas.microsoft.com/office/drawing/2014/main" id="{00000000-0008-0000-0600-000003000000}"/>
            </a:ext>
          </a:extLst>
        </xdr:cNvPr>
        <xdr:cNvSpPr/>
      </xdr:nvSpPr>
      <xdr:spPr>
        <a:xfrm>
          <a:off x="657225" y="14367510"/>
          <a:ext cx="2609850" cy="62484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1</xdr:col>
      <xdr:colOff>457200</xdr:colOff>
      <xdr:row>52</xdr:row>
      <xdr:rowOff>0</xdr:rowOff>
    </xdr:from>
    <xdr:to>
      <xdr:col>1</xdr:col>
      <xdr:colOff>3415393</xdr:colOff>
      <xdr:row>55</xdr:row>
      <xdr:rowOff>142874</xdr:rowOff>
    </xdr:to>
    <xdr:sp macro="" textlink="">
      <xdr:nvSpPr>
        <xdr:cNvPr id="4" name="Chave dupla 3">
          <a:extLst>
            <a:ext uri="{FF2B5EF4-FFF2-40B4-BE49-F238E27FC236}">
              <a16:creationId xmlns:a16="http://schemas.microsoft.com/office/drawing/2014/main" id="{00000000-0008-0000-0600-000004000000}"/>
            </a:ext>
          </a:extLst>
        </xdr:cNvPr>
        <xdr:cNvSpPr/>
      </xdr:nvSpPr>
      <xdr:spPr>
        <a:xfrm>
          <a:off x="533400" y="14348460"/>
          <a:ext cx="2958193" cy="691514"/>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1</xdr:col>
      <xdr:colOff>1876425</xdr:colOff>
      <xdr:row>53</xdr:row>
      <xdr:rowOff>95250</xdr:rowOff>
    </xdr:from>
    <xdr:to>
      <xdr:col>1</xdr:col>
      <xdr:colOff>2333625</xdr:colOff>
      <xdr:row>55</xdr:row>
      <xdr:rowOff>57149</xdr:rowOff>
    </xdr:to>
    <xdr:sp macro="" textlink="">
      <xdr:nvSpPr>
        <xdr:cNvPr id="5" name="Colchete duplo 4">
          <a:extLst>
            <a:ext uri="{FF2B5EF4-FFF2-40B4-BE49-F238E27FC236}">
              <a16:creationId xmlns:a16="http://schemas.microsoft.com/office/drawing/2014/main" id="{00000000-0008-0000-0600-000005000000}"/>
            </a:ext>
          </a:extLst>
        </xdr:cNvPr>
        <xdr:cNvSpPr/>
      </xdr:nvSpPr>
      <xdr:spPr>
        <a:xfrm>
          <a:off x="1952625" y="14626590"/>
          <a:ext cx="457200" cy="32765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1</xdr:col>
      <xdr:colOff>1571624</xdr:colOff>
      <xdr:row>53</xdr:row>
      <xdr:rowOff>57150</xdr:rowOff>
    </xdr:from>
    <xdr:to>
      <xdr:col>1</xdr:col>
      <xdr:colOff>2419349</xdr:colOff>
      <xdr:row>55</xdr:row>
      <xdr:rowOff>142875</xdr:rowOff>
    </xdr:to>
    <xdr:sp macro="" textlink="">
      <xdr:nvSpPr>
        <xdr:cNvPr id="6" name="Colchete duplo 5">
          <a:extLst>
            <a:ext uri="{FF2B5EF4-FFF2-40B4-BE49-F238E27FC236}">
              <a16:creationId xmlns:a16="http://schemas.microsoft.com/office/drawing/2014/main" id="{00000000-0008-0000-0600-000006000000}"/>
            </a:ext>
          </a:extLst>
        </xdr:cNvPr>
        <xdr:cNvSpPr/>
      </xdr:nvSpPr>
      <xdr:spPr>
        <a:xfrm>
          <a:off x="1647824" y="14588490"/>
          <a:ext cx="847725" cy="45148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xdr:from>
          <xdr:col>1</xdr:col>
          <xdr:colOff>975360</xdr:colOff>
          <xdr:row>33</xdr:row>
          <xdr:rowOff>0</xdr:rowOff>
        </xdr:from>
        <xdr:to>
          <xdr:col>2</xdr:col>
          <xdr:colOff>419100</xdr:colOff>
          <xdr:row>37</xdr:row>
          <xdr:rowOff>7620</xdr:rowOff>
        </xdr:to>
        <xdr:sp macro="" textlink="">
          <xdr:nvSpPr>
            <xdr:cNvPr id="35841" name="Object 1" hidden="1">
              <a:extLst>
                <a:ext uri="{63B3BB69-23CF-44E3-9099-C40C66FF867C}">
                  <a14:compatExt spid="_x0000_s35841"/>
                </a:ext>
                <a:ext uri="{FF2B5EF4-FFF2-40B4-BE49-F238E27FC236}">
                  <a16:creationId xmlns:a16="http://schemas.microsoft.com/office/drawing/2014/main" id="{00000000-0008-0000-0600-00000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57151</xdr:colOff>
      <xdr:row>57</xdr:row>
      <xdr:rowOff>11301</xdr:rowOff>
    </xdr:from>
    <xdr:to>
      <xdr:col>1</xdr:col>
      <xdr:colOff>4000501</xdr:colOff>
      <xdr:row>60</xdr:row>
      <xdr:rowOff>152401</xdr:rowOff>
    </xdr:to>
    <xdr:sp macro="" textlink="">
      <xdr:nvSpPr>
        <xdr:cNvPr id="2" name="CaixaDeTexto 1">
          <a:extLst>
            <a:ext uri="{FF2B5EF4-FFF2-40B4-BE49-F238E27FC236}">
              <a16:creationId xmlns:a16="http://schemas.microsoft.com/office/drawing/2014/main" id="{00000000-0008-0000-0800-000002000000}"/>
            </a:ext>
          </a:extLst>
        </xdr:cNvPr>
        <xdr:cNvSpPr txBox="1"/>
      </xdr:nvSpPr>
      <xdr:spPr>
        <a:xfrm>
          <a:off x="133351" y="14367381"/>
          <a:ext cx="3943350" cy="689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BDI =     (</a:t>
          </a:r>
          <a:r>
            <a:rPr lang="pt-BR" sz="1100" u="sng"/>
            <a:t>1+AC/100)x(1+DF/100)x(1+R/100)x(1+l/100</a:t>
          </a:r>
          <a:r>
            <a:rPr lang="pt-BR" sz="1100"/>
            <a:t>)  </a:t>
          </a:r>
          <a:r>
            <a:rPr lang="pt-BR" sz="1100" baseline="0"/>
            <a:t> -1        x100</a:t>
          </a:r>
        </a:p>
        <a:p>
          <a:r>
            <a:rPr lang="pt-BR" sz="1100" baseline="0"/>
            <a:t>                                                1-      </a:t>
          </a:r>
          <a:r>
            <a:rPr lang="pt-BR" sz="1100" u="sng" baseline="0"/>
            <a:t>    l   .           </a:t>
          </a:r>
        </a:p>
        <a:p>
          <a:r>
            <a:rPr lang="pt-BR" sz="1100" baseline="0"/>
            <a:t>                                                           100</a:t>
          </a:r>
          <a:endParaRPr lang="pt-BR" sz="1100"/>
        </a:p>
      </xdr:txBody>
    </xdr:sp>
    <xdr:clientData/>
  </xdr:twoCellAnchor>
  <xdr:twoCellAnchor>
    <xdr:from>
      <xdr:col>1</xdr:col>
      <xdr:colOff>581025</xdr:colOff>
      <xdr:row>57</xdr:row>
      <xdr:rowOff>19050</xdr:rowOff>
    </xdr:from>
    <xdr:to>
      <xdr:col>1</xdr:col>
      <xdr:colOff>3190875</xdr:colOff>
      <xdr:row>60</xdr:row>
      <xdr:rowOff>95250</xdr:rowOff>
    </xdr:to>
    <xdr:sp macro="" textlink="">
      <xdr:nvSpPr>
        <xdr:cNvPr id="3" name="Colchete duplo 2">
          <a:extLst>
            <a:ext uri="{FF2B5EF4-FFF2-40B4-BE49-F238E27FC236}">
              <a16:creationId xmlns:a16="http://schemas.microsoft.com/office/drawing/2014/main" id="{00000000-0008-0000-0800-000003000000}"/>
            </a:ext>
          </a:extLst>
        </xdr:cNvPr>
        <xdr:cNvSpPr/>
      </xdr:nvSpPr>
      <xdr:spPr>
        <a:xfrm>
          <a:off x="657225" y="14375130"/>
          <a:ext cx="2609850" cy="62484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1</xdr:col>
      <xdr:colOff>457200</xdr:colOff>
      <xdr:row>57</xdr:row>
      <xdr:rowOff>0</xdr:rowOff>
    </xdr:from>
    <xdr:to>
      <xdr:col>1</xdr:col>
      <xdr:colOff>3415393</xdr:colOff>
      <xdr:row>60</xdr:row>
      <xdr:rowOff>142874</xdr:rowOff>
    </xdr:to>
    <xdr:sp macro="" textlink="">
      <xdr:nvSpPr>
        <xdr:cNvPr id="4" name="Chave dupla 3">
          <a:extLst>
            <a:ext uri="{FF2B5EF4-FFF2-40B4-BE49-F238E27FC236}">
              <a16:creationId xmlns:a16="http://schemas.microsoft.com/office/drawing/2014/main" id="{00000000-0008-0000-0800-000004000000}"/>
            </a:ext>
          </a:extLst>
        </xdr:cNvPr>
        <xdr:cNvSpPr/>
      </xdr:nvSpPr>
      <xdr:spPr>
        <a:xfrm>
          <a:off x="533400" y="14356080"/>
          <a:ext cx="2958193" cy="691514"/>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1</xdr:col>
      <xdr:colOff>1876425</xdr:colOff>
      <xdr:row>58</xdr:row>
      <xdr:rowOff>95250</xdr:rowOff>
    </xdr:from>
    <xdr:to>
      <xdr:col>1</xdr:col>
      <xdr:colOff>2333625</xdr:colOff>
      <xdr:row>60</xdr:row>
      <xdr:rowOff>57149</xdr:rowOff>
    </xdr:to>
    <xdr:sp macro="" textlink="">
      <xdr:nvSpPr>
        <xdr:cNvPr id="5" name="Colchete duplo 4">
          <a:extLst>
            <a:ext uri="{FF2B5EF4-FFF2-40B4-BE49-F238E27FC236}">
              <a16:creationId xmlns:a16="http://schemas.microsoft.com/office/drawing/2014/main" id="{00000000-0008-0000-0800-000005000000}"/>
            </a:ext>
          </a:extLst>
        </xdr:cNvPr>
        <xdr:cNvSpPr/>
      </xdr:nvSpPr>
      <xdr:spPr>
        <a:xfrm>
          <a:off x="1952625" y="14634210"/>
          <a:ext cx="457200" cy="32765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1</xdr:col>
      <xdr:colOff>1571624</xdr:colOff>
      <xdr:row>58</xdr:row>
      <xdr:rowOff>57150</xdr:rowOff>
    </xdr:from>
    <xdr:to>
      <xdr:col>1</xdr:col>
      <xdr:colOff>2419349</xdr:colOff>
      <xdr:row>60</xdr:row>
      <xdr:rowOff>142875</xdr:rowOff>
    </xdr:to>
    <xdr:sp macro="" textlink="">
      <xdr:nvSpPr>
        <xdr:cNvPr id="6" name="Colchete duplo 5">
          <a:extLst>
            <a:ext uri="{FF2B5EF4-FFF2-40B4-BE49-F238E27FC236}">
              <a16:creationId xmlns:a16="http://schemas.microsoft.com/office/drawing/2014/main" id="{00000000-0008-0000-0800-000006000000}"/>
            </a:ext>
          </a:extLst>
        </xdr:cNvPr>
        <xdr:cNvSpPr/>
      </xdr:nvSpPr>
      <xdr:spPr>
        <a:xfrm>
          <a:off x="1647824" y="14596110"/>
          <a:ext cx="847725" cy="45148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xdr:from>
          <xdr:col>1</xdr:col>
          <xdr:colOff>975360</xdr:colOff>
          <xdr:row>32</xdr:row>
          <xdr:rowOff>0</xdr:rowOff>
        </xdr:from>
        <xdr:to>
          <xdr:col>2</xdr:col>
          <xdr:colOff>419100</xdr:colOff>
          <xdr:row>36</xdr:row>
          <xdr:rowOff>7620</xdr:rowOff>
        </xdr:to>
        <xdr:sp macro="" textlink="">
          <xdr:nvSpPr>
            <xdr:cNvPr id="36865" name="Object 1" hidden="1">
              <a:extLst>
                <a:ext uri="{63B3BB69-23CF-44E3-9099-C40C66FF867C}">
                  <a14:compatExt spid="_x0000_s36865"/>
                </a:ext>
                <a:ext uri="{FF2B5EF4-FFF2-40B4-BE49-F238E27FC236}">
                  <a16:creationId xmlns:a16="http://schemas.microsoft.com/office/drawing/2014/main" id="{00000000-0008-0000-0800-00000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57151</xdr:colOff>
      <xdr:row>57</xdr:row>
      <xdr:rowOff>11301</xdr:rowOff>
    </xdr:from>
    <xdr:to>
      <xdr:col>1</xdr:col>
      <xdr:colOff>4000501</xdr:colOff>
      <xdr:row>60</xdr:row>
      <xdr:rowOff>152401</xdr:rowOff>
    </xdr:to>
    <xdr:sp macro="" textlink="">
      <xdr:nvSpPr>
        <xdr:cNvPr id="2" name="CaixaDeTexto 1">
          <a:extLst>
            <a:ext uri="{FF2B5EF4-FFF2-40B4-BE49-F238E27FC236}">
              <a16:creationId xmlns:a16="http://schemas.microsoft.com/office/drawing/2014/main" id="{00000000-0008-0000-0900-000002000000}"/>
            </a:ext>
          </a:extLst>
        </xdr:cNvPr>
        <xdr:cNvSpPr txBox="1"/>
      </xdr:nvSpPr>
      <xdr:spPr>
        <a:xfrm>
          <a:off x="133351" y="10565001"/>
          <a:ext cx="3943350" cy="666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a:t>BDI =     (</a:t>
          </a:r>
          <a:r>
            <a:rPr lang="pt-BR" sz="1100" u="sng"/>
            <a:t>1+AC/100)x(1+DF/100)x(1+R/100)x(1+l/100</a:t>
          </a:r>
          <a:r>
            <a:rPr lang="pt-BR" sz="1100"/>
            <a:t>)  </a:t>
          </a:r>
          <a:r>
            <a:rPr lang="pt-BR" sz="1100" baseline="0"/>
            <a:t> -1        x100</a:t>
          </a:r>
        </a:p>
        <a:p>
          <a:r>
            <a:rPr lang="pt-BR" sz="1100" baseline="0"/>
            <a:t>                                                1-      </a:t>
          </a:r>
          <a:r>
            <a:rPr lang="pt-BR" sz="1100" u="sng" baseline="0"/>
            <a:t>    l   .           </a:t>
          </a:r>
        </a:p>
        <a:p>
          <a:r>
            <a:rPr lang="pt-BR" sz="1100" baseline="0"/>
            <a:t>                                                           100</a:t>
          </a:r>
          <a:endParaRPr lang="pt-BR" sz="1100"/>
        </a:p>
      </xdr:txBody>
    </xdr:sp>
    <xdr:clientData/>
  </xdr:twoCellAnchor>
  <xdr:twoCellAnchor>
    <xdr:from>
      <xdr:col>1</xdr:col>
      <xdr:colOff>581025</xdr:colOff>
      <xdr:row>57</xdr:row>
      <xdr:rowOff>19050</xdr:rowOff>
    </xdr:from>
    <xdr:to>
      <xdr:col>1</xdr:col>
      <xdr:colOff>3190875</xdr:colOff>
      <xdr:row>60</xdr:row>
      <xdr:rowOff>95250</xdr:rowOff>
    </xdr:to>
    <xdr:sp macro="" textlink="">
      <xdr:nvSpPr>
        <xdr:cNvPr id="3" name="Colchete duplo 2">
          <a:extLst>
            <a:ext uri="{FF2B5EF4-FFF2-40B4-BE49-F238E27FC236}">
              <a16:creationId xmlns:a16="http://schemas.microsoft.com/office/drawing/2014/main" id="{00000000-0008-0000-0900-000003000000}"/>
            </a:ext>
          </a:extLst>
        </xdr:cNvPr>
        <xdr:cNvSpPr/>
      </xdr:nvSpPr>
      <xdr:spPr>
        <a:xfrm>
          <a:off x="657225" y="10572750"/>
          <a:ext cx="2609850" cy="60198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1</xdr:col>
      <xdr:colOff>457200</xdr:colOff>
      <xdr:row>57</xdr:row>
      <xdr:rowOff>0</xdr:rowOff>
    </xdr:from>
    <xdr:to>
      <xdr:col>1</xdr:col>
      <xdr:colOff>3415393</xdr:colOff>
      <xdr:row>60</xdr:row>
      <xdr:rowOff>142874</xdr:rowOff>
    </xdr:to>
    <xdr:sp macro="" textlink="">
      <xdr:nvSpPr>
        <xdr:cNvPr id="4" name="Chave dupla 3">
          <a:extLst>
            <a:ext uri="{FF2B5EF4-FFF2-40B4-BE49-F238E27FC236}">
              <a16:creationId xmlns:a16="http://schemas.microsoft.com/office/drawing/2014/main" id="{00000000-0008-0000-0900-000004000000}"/>
            </a:ext>
          </a:extLst>
        </xdr:cNvPr>
        <xdr:cNvSpPr/>
      </xdr:nvSpPr>
      <xdr:spPr>
        <a:xfrm>
          <a:off x="533400" y="10553700"/>
          <a:ext cx="2958193" cy="668654"/>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1</xdr:col>
      <xdr:colOff>1876425</xdr:colOff>
      <xdr:row>58</xdr:row>
      <xdr:rowOff>95250</xdr:rowOff>
    </xdr:from>
    <xdr:to>
      <xdr:col>1</xdr:col>
      <xdr:colOff>2333625</xdr:colOff>
      <xdr:row>60</xdr:row>
      <xdr:rowOff>57149</xdr:rowOff>
    </xdr:to>
    <xdr:sp macro="" textlink="">
      <xdr:nvSpPr>
        <xdr:cNvPr id="5" name="Colchete duplo 4">
          <a:extLst>
            <a:ext uri="{FF2B5EF4-FFF2-40B4-BE49-F238E27FC236}">
              <a16:creationId xmlns:a16="http://schemas.microsoft.com/office/drawing/2014/main" id="{00000000-0008-0000-0900-000005000000}"/>
            </a:ext>
          </a:extLst>
        </xdr:cNvPr>
        <xdr:cNvSpPr/>
      </xdr:nvSpPr>
      <xdr:spPr>
        <a:xfrm>
          <a:off x="1952625" y="10824210"/>
          <a:ext cx="457200" cy="312419"/>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xdr:twoCellAnchor>
    <xdr:from>
      <xdr:col>1</xdr:col>
      <xdr:colOff>1571624</xdr:colOff>
      <xdr:row>58</xdr:row>
      <xdr:rowOff>57150</xdr:rowOff>
    </xdr:from>
    <xdr:to>
      <xdr:col>1</xdr:col>
      <xdr:colOff>2419349</xdr:colOff>
      <xdr:row>60</xdr:row>
      <xdr:rowOff>142875</xdr:rowOff>
    </xdr:to>
    <xdr:sp macro="" textlink="">
      <xdr:nvSpPr>
        <xdr:cNvPr id="6" name="Colchete duplo 5">
          <a:extLst>
            <a:ext uri="{FF2B5EF4-FFF2-40B4-BE49-F238E27FC236}">
              <a16:creationId xmlns:a16="http://schemas.microsoft.com/office/drawing/2014/main" id="{00000000-0008-0000-0900-000006000000}"/>
            </a:ext>
          </a:extLst>
        </xdr:cNvPr>
        <xdr:cNvSpPr/>
      </xdr:nvSpPr>
      <xdr:spPr>
        <a:xfrm>
          <a:off x="1647824" y="10786110"/>
          <a:ext cx="847725" cy="43624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xdr:from>
          <xdr:col>1</xdr:col>
          <xdr:colOff>975360</xdr:colOff>
          <xdr:row>32</xdr:row>
          <xdr:rowOff>0</xdr:rowOff>
        </xdr:from>
        <xdr:to>
          <xdr:col>2</xdr:col>
          <xdr:colOff>419100</xdr:colOff>
          <xdr:row>36</xdr:row>
          <xdr:rowOff>7620</xdr:rowOff>
        </xdr:to>
        <xdr:sp macro="" textlink="">
          <xdr:nvSpPr>
            <xdr:cNvPr id="61441" name="Object 1" hidden="1">
              <a:extLst>
                <a:ext uri="{63B3BB69-23CF-44E3-9099-C40C66FF867C}">
                  <a14:compatExt spid="_x0000_s61441"/>
                </a:ext>
                <a:ext uri="{FF2B5EF4-FFF2-40B4-BE49-F238E27FC236}">
                  <a16:creationId xmlns:a16="http://schemas.microsoft.com/office/drawing/2014/main" id="{00000000-0008-0000-0900-000001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ORC\OrcamentoLicitacao\2010\Quilombola%2024-05-10\AGRESTE\ORC%20Sinapi%20-ReV%2001\147-Or&#231;amento-Rede%20&#193;gua-AGRESTE_50mm-REV%2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PA\PROGRAMA%20&#193;GUA%20PARA%20TODOS%20-%20MIN-SDR\Projeto%20do%20MIN%20(CERB%20E%20CODEVASF)\Abastecimento\CORC\Usuarios\Marcus\SAA%20NovoHorizonte%20REV%20O1%20-%202806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peracao_GOE/-%20OR&#199;AMENTO%202025/CONVENIO/FRANK/ANALISE%20CONVENIO/1_CASINHAS%20CONST%20ESCOLA%20COM%20QUADRA/5&#170;%20ANALISE/Or&#231;amento%20-%20Escola%2005%20Salas%20Catol&#233;%20Napole&#227;o%20_rev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IPA\PROGRAMA%20&#193;GUA%20PARA%20TODOS%20-%20MIN-SDR\Projeto%20do%20MIN%20(CERB%20E%20CODEVASF)\Abastecimento\Atrab\tecsan\MC-Calc\MC-E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ESP_01\Documents%20and%20Settings\Gespt\Meus%20documentos\termos%20de%20referencia\barragem%20sta%20luzia\ANEXO%20II%20_PLANILHAS%20DE%20OR&#199;AMENTO%20ESTIMADO\Or&#231;amento%20%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IPA\PROGRAMA%20&#193;GUA%20PARA%20TODOS%20-%20MIN-SDR\Projeto%20do%20MIN%20(CERB%20E%20CODEVASF)\Abastecimento\CORC\OrcamentoLicitacao\2011\PAC%202%20-GRUPO%203\SAA%20INHAMBUPE\SIAA%20INHAMBUPE%20-FINAL%2020061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ORC_01\Dados%20Corc\Marcus\Amplia&#231;&#227;o%20do%20SAA%20de%20Taquarandi.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FERNANDO/Downloads/Sec.%20Direitos%20Humanos/Ger&#234;ncia%20de%20Projetos/UFRPE/44.003%20-%20Pr&#233;dio%20de%206%20pavimentos/CD%20-%20VERS&#195;O%20FINAL25-09-07/PR&#201;DIO%20DE%206%20PAVIMENTOS/OR&#199;AMENTOS/orca-elet-refinaria%20por%20blo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hsj1/OneDrive/&#193;rea%20de%20Trabalho/ATUALIZA&#199;&#195;O%20M&#218;LTIPLA%20-%20GIN&#193;SIO%20LIMOEIRO%20rev01/ATUALIZA&#199;&#195;O%20M&#218;LTIPLA%20-%20GIN&#193;SIO%20LIMOEIRO%20rev01/final/PLANILHA%20M&#218;LTIPLA%20V3%20-%20ginasi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KsKr"/>
      <sheetName val="Etapa Única"/>
      <sheetName val="Trans.2o. trecho"/>
      <sheetName val="Jacaraci"/>
      <sheetName val="Demanda-Total"/>
      <sheetName val="V reservação"/>
      <sheetName val="Pre dimensADUTORA"/>
      <sheetName val="Lista"/>
      <sheetName val="Zona A"/>
      <sheetName val="Zona B"/>
      <sheetName val="ETA-Mat"/>
      <sheetName val="Caracteristicas 1"/>
      <sheetName val="06.05"/>
      <sheetName val="Serviços"/>
      <sheetName val="SERVIÇOS "/>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M"/>
      <sheetName val="ListaS"/>
      <sheetName val="CRITÉRIOS"/>
      <sheetName val="SER"/>
      <sheetName val="MAT"/>
      <sheetName val="LIGAÇÕES DOMICILIARES (MAT)"/>
      <sheetName val="LIGAÇÕES DOMICILIARES (SER)"/>
      <sheetName val="Programações"/>
      <sheetName val="TOTAL"/>
      <sheetName val="PREDIO 3BL"/>
      <sheetName val="INSUMOS"/>
      <sheetName val="COMPO_09_2018_DESONERADA"/>
      <sheetName val="COTAÇÃO"/>
      <sheetName val="INS_09_2018"/>
      <sheetName val="PLANILHA"/>
    </sheetNames>
    <sheetDataSet>
      <sheetData sheetId="0"/>
      <sheetData sheetId="1"/>
      <sheetData sheetId="2"/>
      <sheetData sheetId="3"/>
      <sheetData sheetId="4"/>
      <sheetData sheetId="5"/>
      <sheetData sheetId="6">
        <row r="13">
          <cell r="K13">
            <v>1.3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
      <sheetName val="Mat"/>
      <sheetName val="Resumo"/>
      <sheetName val="CRONOGRAMA"/>
      <sheetName val="QCI"/>
      <sheetName val="Poço"/>
    </sheetNames>
    <sheetDataSet>
      <sheetData sheetId="0" refreshError="1">
        <row r="9">
          <cell r="E9">
            <v>1</v>
          </cell>
        </row>
        <row r="10">
          <cell r="I10">
            <v>1.07853764</v>
          </cell>
        </row>
        <row r="11">
          <cell r="I11">
            <v>1.2373000000000001</v>
          </cell>
        </row>
      </sheetData>
      <sheetData sheetId="1" refreshError="1">
        <row r="9">
          <cell r="J9">
            <v>1.07853764</v>
          </cell>
        </row>
      </sheetData>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API_05-2025"/>
      <sheetName val="COMPARATIVO_ESQUADRIAS"/>
      <sheetName val="MAPA COTAÇÕES"/>
      <sheetName val="COMPOSIÇÕES"/>
      <sheetName val="ORÇAMENTO"/>
      <sheetName val="CRONOGRAMA"/>
      <sheetName val="MEMÓRIA PROJETO"/>
      <sheetName val="MEMÓRIA - MURO DE ARRIMO"/>
      <sheetName val="BDI_EDIFICAÇÕES_20,50%"/>
      <sheetName val="BDI_DIFERENCIADO_14,02%"/>
      <sheetName val="ENCARGOS SOCIAIS MAI-2025"/>
    </sheetNames>
    <sheetDataSet>
      <sheetData sheetId="0">
        <row r="11">
          <cell r="B11">
            <v>104658</v>
          </cell>
          <cell r="C11" t="str">
            <v>PISO PODOTÁTIL DE ALERTA OU DIRECIONAL, DE CONCRETO, ASSENTADO SOBRE ARGAMASSA. AF_03/2024</v>
          </cell>
          <cell r="D11" t="str">
            <v>M2</v>
          </cell>
          <cell r="F11">
            <v>150.34</v>
          </cell>
          <cell r="G11">
            <v>0</v>
          </cell>
          <cell r="H11">
            <v>192.21</v>
          </cell>
          <cell r="I11">
            <v>0</v>
          </cell>
          <cell r="K11">
            <v>154.21</v>
          </cell>
          <cell r="L11">
            <v>0</v>
          </cell>
          <cell r="M11">
            <v>196.75</v>
          </cell>
          <cell r="N11">
            <v>0</v>
          </cell>
        </row>
        <row r="12">
          <cell r="B12">
            <v>105002</v>
          </cell>
          <cell r="C12" t="str">
            <v>RAMPA DE ACESSIBILIDADE EM CONCRETO MOLDADO IN LOCO, EM CALÇADA NOVA COM LARGURA MAIOR OU IGUAL À 3,00 M, FCK 25MPA, COM PISO PODOTÁTIL. AF_03/2024</v>
          </cell>
          <cell r="D12" t="str">
            <v>UN</v>
          </cell>
          <cell r="F12">
            <v>701.91</v>
          </cell>
          <cell r="G12">
            <v>0</v>
          </cell>
          <cell r="H12">
            <v>724.67</v>
          </cell>
          <cell r="I12">
            <v>0</v>
          </cell>
          <cell r="K12">
            <v>730.16</v>
          </cell>
          <cell r="L12">
            <v>0</v>
          </cell>
          <cell r="M12">
            <v>758.01</v>
          </cell>
          <cell r="N12">
            <v>0</v>
          </cell>
        </row>
        <row r="13">
          <cell r="B13">
            <v>105004</v>
          </cell>
          <cell r="C13" t="str">
            <v>RAMPA DE ACESSIBILIDADE EM CONCRETO MOLDADO IN LOCO, EM CALÇADA NOVA COM LARGURA MENOR À 3,00 M, FCK 25MPA, COM PISO PODOTÁTIL. AF_03/2024</v>
          </cell>
          <cell r="D13" t="str">
            <v>M2</v>
          </cell>
          <cell r="F13">
            <v>119.05</v>
          </cell>
          <cell r="G13">
            <v>0</v>
          </cell>
          <cell r="H13">
            <v>122.54</v>
          </cell>
          <cell r="I13">
            <v>0</v>
          </cell>
          <cell r="K13">
            <v>123.95</v>
          </cell>
          <cell r="L13">
            <v>0</v>
          </cell>
          <cell r="M13">
            <v>128.30000000000001</v>
          </cell>
          <cell r="N13">
            <v>0</v>
          </cell>
        </row>
        <row r="14">
          <cell r="B14">
            <v>105003</v>
          </cell>
          <cell r="C14" t="str">
            <v>RAMPA DE ACESSIBILIDADE EM CONCRETO MOLDADO IN LOCO, EM CALÇADA PRÉ EXISTENTE COM LARGURA MAIOR OU IGUAL À 3,00 M, FCK 25MPA, COM PISO PODOTÁTIL. AF_03/2024</v>
          </cell>
          <cell r="D14" t="str">
            <v>UN</v>
          </cell>
          <cell r="F14">
            <v>1118.8800000000001</v>
          </cell>
          <cell r="G14">
            <v>6.5799999999999997E-2</v>
          </cell>
          <cell r="H14">
            <v>1222.26</v>
          </cell>
          <cell r="I14">
            <v>0</v>
          </cell>
          <cell r="K14">
            <v>1172.8800000000001</v>
          </cell>
          <cell r="L14">
            <v>6.2799999999999995E-2</v>
          </cell>
          <cell r="M14">
            <v>1287.92</v>
          </cell>
          <cell r="N14">
            <v>0</v>
          </cell>
        </row>
        <row r="15">
          <cell r="B15">
            <v>105005</v>
          </cell>
          <cell r="C15" t="str">
            <v>RAMPA DE ACESSIBILIDADE EM CONCRETO MOLDADO IN LOCO, EM CALÇADA PRÉ EXISTENTE COM LARGURA MENOR À 3,00 M, FCK 25MPA, COM PISO PODOTÁTIL. AF_03/2024</v>
          </cell>
          <cell r="D15" t="str">
            <v>M2</v>
          </cell>
          <cell r="F15">
            <v>196.26</v>
          </cell>
          <cell r="G15">
            <v>6.9400000000000003E-2</v>
          </cell>
          <cell r="H15">
            <v>214.67</v>
          </cell>
          <cell r="I15">
            <v>0</v>
          </cell>
          <cell r="K15">
            <v>205.92</v>
          </cell>
          <cell r="L15">
            <v>6.6100000000000006E-2</v>
          </cell>
          <cell r="M15">
            <v>226.42</v>
          </cell>
          <cell r="N15">
            <v>0</v>
          </cell>
        </row>
        <row r="16">
          <cell r="B16">
            <v>105006</v>
          </cell>
          <cell r="C16" t="str">
            <v>RAMPA DE ACESSIBILIDADE EM CONCRETO PRÉ MOLDADO, EM CALÇADA NOVA COM LARGURA MAIOR OU IGUAL À 3,00 M, FCK 25MPA, COM PISO PODOTÁTIL. AF_03/2024</v>
          </cell>
          <cell r="D16" t="str">
            <v>UN</v>
          </cell>
          <cell r="F16">
            <v>0</v>
          </cell>
          <cell r="H16">
            <v>0</v>
          </cell>
          <cell r="K16">
            <v>0</v>
          </cell>
          <cell r="M16">
            <v>0</v>
          </cell>
        </row>
        <row r="17">
          <cell r="B17">
            <v>104999</v>
          </cell>
          <cell r="C17" t="str">
            <v>RAMPA DE ACESSIBILIDADE EM CONCRETO PRÉ MOLDADO, EM CALÇADA PRÉ EXISTENTE COM LARGURA MAIOR OU IGUAL À 3,00 M, FCK 25MPA, COM PISO PODOTÁTIL. AF_03/2024</v>
          </cell>
          <cell r="D17" t="str">
            <v>UN</v>
          </cell>
          <cell r="F17">
            <v>0</v>
          </cell>
          <cell r="H17">
            <v>0</v>
          </cell>
          <cell r="K17">
            <v>0</v>
          </cell>
          <cell r="M17">
            <v>0</v>
          </cell>
        </row>
        <row r="18">
          <cell r="B18">
            <v>105000</v>
          </cell>
          <cell r="C18" t="str">
            <v>RAMPA DE ACESSIBILIDADE PARA ACESSO A EDIFICAÇÕES COM INCLINAÇÃO DE 8,33% EM CONCRETO MOLDADO IN LOCO, COM LARGURA DE 1,20M, FCK 25MPA, NÃO ARMADA, COM JUNTA A CADA 2M COM CORTE À SECO. AF_03/2024</v>
          </cell>
          <cell r="D18" t="str">
            <v>M</v>
          </cell>
          <cell r="F18">
            <v>1287.3599999999999</v>
          </cell>
          <cell r="G18">
            <v>0</v>
          </cell>
          <cell r="H18">
            <v>1471.45</v>
          </cell>
          <cell r="I18">
            <v>0</v>
          </cell>
          <cell r="K18">
            <v>1334.55</v>
          </cell>
          <cell r="L18">
            <v>0</v>
          </cell>
          <cell r="M18">
            <v>1527.27</v>
          </cell>
          <cell r="N18">
            <v>0</v>
          </cell>
        </row>
        <row r="19">
          <cell r="B19">
            <v>105001</v>
          </cell>
          <cell r="C19" t="str">
            <v>RAMPA DE ACESSIBILIDADE PARA ACESSO A EDIFICAÇÕES COM INCLINAÇÃO DE 8,33% EM CONCRETO MOLDADO IN LOCO, COM LARGURA DE 1,50M, FCK 25MPA, NÃO ARMADA, COM JUNTA A CADA 2M COM CORTE À SECO. AF_03/2024</v>
          </cell>
          <cell r="D19" t="str">
            <v>M</v>
          </cell>
          <cell r="F19">
            <v>1318.45</v>
          </cell>
          <cell r="G19">
            <v>0</v>
          </cell>
          <cell r="H19">
            <v>1500.81</v>
          </cell>
          <cell r="I19">
            <v>0</v>
          </cell>
          <cell r="K19">
            <v>1366.13</v>
          </cell>
          <cell r="L19">
            <v>0</v>
          </cell>
          <cell r="M19">
            <v>1557.17</v>
          </cell>
          <cell r="N19">
            <v>0</v>
          </cell>
        </row>
        <row r="20">
          <cell r="B20">
            <v>89306</v>
          </cell>
          <cell r="C20" t="str">
            <v>ALVENARIA ESTRUTURAL DE BLOCOS CERÂMICOS 14X19X29, (ESPESSURA DE 14 CM), UTILIZANDO COLHER DE PEDREIRO E ARGAMASSA DE ASSENTAMENTO COM PREPARO EM BETONEIRA. AF_03/2023</v>
          </cell>
          <cell r="D20" t="str">
            <v>M2</v>
          </cell>
          <cell r="F20">
            <v>87.5</v>
          </cell>
          <cell r="G20">
            <v>0</v>
          </cell>
          <cell r="H20">
            <v>99.3</v>
          </cell>
          <cell r="I20">
            <v>0</v>
          </cell>
          <cell r="K20">
            <v>91.69</v>
          </cell>
          <cell r="L20">
            <v>0</v>
          </cell>
          <cell r="M20">
            <v>104.04</v>
          </cell>
          <cell r="N20">
            <v>0</v>
          </cell>
        </row>
        <row r="21">
          <cell r="B21">
            <v>89307</v>
          </cell>
          <cell r="C21" t="str">
            <v>ALVENARIA ESTRUTURAL DE BLOCOS CERÂMICOS 14X19X29, (ESPESSURA DE 14 CM), UTILIZANDO COLHER DE PEDREIRO E ARGAMASSA DE ASSENTAMENTO COM PREPARO MANUAL. AF_03/2023</v>
          </cell>
          <cell r="D21" t="str">
            <v>M2</v>
          </cell>
          <cell r="F21">
            <v>90.08</v>
          </cell>
          <cell r="G21">
            <v>0</v>
          </cell>
          <cell r="H21">
            <v>102.5</v>
          </cell>
          <cell r="I21">
            <v>0</v>
          </cell>
          <cell r="K21">
            <v>94.48</v>
          </cell>
          <cell r="L21">
            <v>0</v>
          </cell>
          <cell r="M21">
            <v>107.5</v>
          </cell>
          <cell r="N21">
            <v>0</v>
          </cell>
        </row>
        <row r="22">
          <cell r="B22">
            <v>89290</v>
          </cell>
          <cell r="C22" t="str">
            <v>ALVENARIA ESTRUTURAL DE BLOCOS CERÂMICOS 14X19X29, (ESPESSURA DE 14 CM), UTILIZANDO PALHETA E ARGAMASSA DE ASSENTAMENTO COM PREPARO EM BETONEIRA. AF_03/2023</v>
          </cell>
          <cell r="D22" t="str">
            <v>M2</v>
          </cell>
          <cell r="F22">
            <v>71.180000000000007</v>
          </cell>
          <cell r="G22">
            <v>0</v>
          </cell>
          <cell r="H22">
            <v>81.44</v>
          </cell>
          <cell r="I22">
            <v>0</v>
          </cell>
          <cell r="K22">
            <v>74.180000000000007</v>
          </cell>
          <cell r="L22">
            <v>0</v>
          </cell>
          <cell r="M22">
            <v>84.84</v>
          </cell>
          <cell r="N22">
            <v>0</v>
          </cell>
        </row>
        <row r="23">
          <cell r="B23">
            <v>89291</v>
          </cell>
          <cell r="C23" t="str">
            <v>ALVENARIA ESTRUTURAL DE BLOCOS CERÂMICOS 14X19X29, (ESPESSURA DE 14 CM), UTILIZANDO PALHETA E ARGAMASSA DE ASSENTAMENTO COM PREPARO MANUAL. AF_03/2023</v>
          </cell>
          <cell r="D23" t="str">
            <v>M2</v>
          </cell>
          <cell r="F23">
            <v>73.11</v>
          </cell>
          <cell r="G23">
            <v>0</v>
          </cell>
          <cell r="H23">
            <v>83.82</v>
          </cell>
          <cell r="I23">
            <v>0</v>
          </cell>
          <cell r="K23">
            <v>76.27</v>
          </cell>
          <cell r="L23">
            <v>0</v>
          </cell>
          <cell r="M23">
            <v>87.42</v>
          </cell>
          <cell r="N23">
            <v>0</v>
          </cell>
        </row>
        <row r="24">
          <cell r="B24">
            <v>89298</v>
          </cell>
          <cell r="C24" t="str">
            <v>ALVENARIA ESTRUTURAL DE BLOCOS CERÂMICOS 14X19X39, (ESPESSURA DE 14 CM), UTILIZANDO COLHER DE PEDREIRO E ARGAMASSA DE ASSENTAMENTO COM PREPARO EM BETONEIRA. AF_03/2023</v>
          </cell>
          <cell r="D24" t="str">
            <v>M2</v>
          </cell>
          <cell r="F24">
            <v>74.599999999999994</v>
          </cell>
          <cell r="G24">
            <v>0</v>
          </cell>
          <cell r="H24">
            <v>84.71</v>
          </cell>
          <cell r="I24">
            <v>0</v>
          </cell>
          <cell r="K24">
            <v>77.69</v>
          </cell>
          <cell r="L24">
            <v>0</v>
          </cell>
          <cell r="M24">
            <v>88.23</v>
          </cell>
          <cell r="N24">
            <v>0</v>
          </cell>
        </row>
        <row r="25">
          <cell r="B25">
            <v>89299</v>
          </cell>
          <cell r="C25" t="str">
            <v>ALVENARIA ESTRUTURAL DE BLOCOS CERÂMICOS 14X19X39, (ESPESSURA DE 14 CM), UTILIZANDO COLHER DE PEDREIRO E ARGAMASSA DE ASSENTAMENTO COM PREPARO MANUAL. AF_03/2023</v>
          </cell>
          <cell r="D25" t="str">
            <v>M2</v>
          </cell>
          <cell r="F25">
            <v>76.91</v>
          </cell>
          <cell r="G25">
            <v>0</v>
          </cell>
          <cell r="H25">
            <v>87.58</v>
          </cell>
          <cell r="I25">
            <v>0</v>
          </cell>
          <cell r="K25">
            <v>80.2</v>
          </cell>
          <cell r="L25">
            <v>0</v>
          </cell>
          <cell r="M25">
            <v>91.33</v>
          </cell>
          <cell r="N25">
            <v>0</v>
          </cell>
        </row>
        <row r="26">
          <cell r="B26">
            <v>89282</v>
          </cell>
          <cell r="C26" t="str">
            <v>ALVENARIA ESTRUTURAL DE BLOCOS CERÂMICOS 14X19X39, (ESPESSURA DE 14 CM), UTILIZANDO PALHETA E ARGAMASSA DE ASSENTAMENTO COM PREPARO EM BETONEIRA. AF_03/2023</v>
          </cell>
          <cell r="D26" t="str">
            <v>M2</v>
          </cell>
          <cell r="F26">
            <v>63.02</v>
          </cell>
          <cell r="G26">
            <v>0</v>
          </cell>
          <cell r="H26">
            <v>72.28</v>
          </cell>
          <cell r="I26">
            <v>0</v>
          </cell>
          <cell r="K26">
            <v>65.319999999999993</v>
          </cell>
          <cell r="L26">
            <v>0</v>
          </cell>
          <cell r="M26">
            <v>74.89</v>
          </cell>
          <cell r="N26">
            <v>0</v>
          </cell>
        </row>
        <row r="27">
          <cell r="B27">
            <v>89283</v>
          </cell>
          <cell r="C27" t="str">
            <v>ALVENARIA ESTRUTURAL DE BLOCOS CERÂMICOS 14X19X39, (ESPESSURA DE 14 CM), UTILIZANDO PALHETA E ARGAMASSA DE ASSENTAMENTO COM PREPARO MANUAL. AF_03/2023</v>
          </cell>
          <cell r="D27" t="str">
            <v>M2</v>
          </cell>
          <cell r="F27">
            <v>64.760000000000005</v>
          </cell>
          <cell r="G27">
            <v>0</v>
          </cell>
          <cell r="H27">
            <v>74.42</v>
          </cell>
          <cell r="I27">
            <v>0</v>
          </cell>
          <cell r="K27">
            <v>67.2</v>
          </cell>
          <cell r="L27">
            <v>0</v>
          </cell>
          <cell r="M27">
            <v>77.209999999999994</v>
          </cell>
          <cell r="N27">
            <v>0</v>
          </cell>
        </row>
        <row r="28">
          <cell r="B28">
            <v>89480</v>
          </cell>
          <cell r="C28" t="str">
            <v>ALVENARIA DE BLOCOS DE CONCRETO ESTRUTURAL 14X19X29 CM (ESPESSURA 14 CM), FBK = 14 MPA, UTILIZANDO COLHER DE PEDREIRO. AF_10/2022</v>
          </cell>
          <cell r="D28" t="str">
            <v>M2</v>
          </cell>
          <cell r="F28">
            <v>153.44999999999999</v>
          </cell>
          <cell r="G28">
            <v>0</v>
          </cell>
          <cell r="H28">
            <v>162.53</v>
          </cell>
          <cell r="I28">
            <v>0</v>
          </cell>
          <cell r="K28">
            <v>158.38</v>
          </cell>
          <cell r="L28">
            <v>0</v>
          </cell>
          <cell r="M28">
            <v>168.21</v>
          </cell>
          <cell r="N28">
            <v>0</v>
          </cell>
        </row>
        <row r="29">
          <cell r="B29">
            <v>89464</v>
          </cell>
          <cell r="C29" t="str">
            <v>ALVENARIA DE BLOCOS DE CONCRETO ESTRUTURAL 14X19X29 CM (ESPESSURA 14 CM), FBK = 14,0 MPA, UTILIZANDO PALHETA. AF_10/2022</v>
          </cell>
          <cell r="D29" t="str">
            <v>M2</v>
          </cell>
          <cell r="F29">
            <v>133.31</v>
          </cell>
          <cell r="G29">
            <v>0</v>
          </cell>
          <cell r="H29">
            <v>140.09</v>
          </cell>
          <cell r="I29">
            <v>0</v>
          </cell>
          <cell r="K29">
            <v>136.81</v>
          </cell>
          <cell r="L29">
            <v>0</v>
          </cell>
          <cell r="M29">
            <v>144.1</v>
          </cell>
          <cell r="N29">
            <v>0</v>
          </cell>
        </row>
        <row r="30">
          <cell r="B30">
            <v>89478</v>
          </cell>
          <cell r="C30" t="str">
            <v>ALVENARIA DE BLOCOS DE CONCRETO ESTRUTURAL 14X19X29 CM (ESPESSURA 14 CM), FBK = 4,5 MPA, UTILIZANDO COLHER DE PEDREIRO. AF_10/2022</v>
          </cell>
          <cell r="D30" t="str">
            <v>M2</v>
          </cell>
          <cell r="F30">
            <v>133.47999999999999</v>
          </cell>
          <cell r="G30">
            <v>0</v>
          </cell>
          <cell r="H30">
            <v>140.51</v>
          </cell>
          <cell r="I30">
            <v>0</v>
          </cell>
          <cell r="K30">
            <v>138.08000000000001</v>
          </cell>
          <cell r="L30">
            <v>0</v>
          </cell>
          <cell r="M30">
            <v>145.81</v>
          </cell>
          <cell r="N30">
            <v>0</v>
          </cell>
        </row>
        <row r="31">
          <cell r="B31">
            <v>89462</v>
          </cell>
          <cell r="C31" t="str">
            <v>ALVENARIA DE BLOCOS DE CONCRETO ESTRUTURAL 14X19X29 CM (ESPESSURA 14 CM), FBK = 4,5 MPA, UTILIZANDO PALHETA. AF_10/2022</v>
          </cell>
          <cell r="D31" t="str">
            <v>M2</v>
          </cell>
          <cell r="F31">
            <v>114.02</v>
          </cell>
          <cell r="G31">
            <v>0</v>
          </cell>
          <cell r="H31">
            <v>119.31</v>
          </cell>
          <cell r="I31">
            <v>0</v>
          </cell>
          <cell r="K31">
            <v>117.25</v>
          </cell>
          <cell r="L31">
            <v>0</v>
          </cell>
          <cell r="M31">
            <v>123.03</v>
          </cell>
          <cell r="N31">
            <v>0</v>
          </cell>
        </row>
        <row r="32">
          <cell r="B32">
            <v>104444</v>
          </cell>
          <cell r="C32" t="str">
            <v>ALVENARIA DE BLOCOS DE CONCRETO ESTRUTURAL 14X19X29 CM (ESPESSURA 14 CM), FBK = 8 MPA, UTILIZANDO COLHER DE PEDREIRO. AF_10/2022</v>
          </cell>
          <cell r="D32" t="str">
            <v>M2</v>
          </cell>
          <cell r="F32">
            <v>0</v>
          </cell>
          <cell r="H32">
            <v>0</v>
          </cell>
          <cell r="K32">
            <v>0</v>
          </cell>
          <cell r="M32">
            <v>0</v>
          </cell>
        </row>
        <row r="33">
          <cell r="B33">
            <v>104442</v>
          </cell>
          <cell r="C33" t="str">
            <v>ALVENARIA DE BLOCOS DE CONCRETO ESTRUTURAL 14X19X29 CM (ESPESSURA 14 CM), FBK = 8 MPA, UTILIZANDO PALHETA. AF_10/2022</v>
          </cell>
          <cell r="D33" t="str">
            <v>M2</v>
          </cell>
          <cell r="F33">
            <v>0</v>
          </cell>
          <cell r="H33">
            <v>0</v>
          </cell>
          <cell r="K33">
            <v>0</v>
          </cell>
          <cell r="M33">
            <v>0</v>
          </cell>
        </row>
        <row r="34">
          <cell r="B34">
            <v>89472</v>
          </cell>
          <cell r="C34" t="str">
            <v>ALVENARIA DE BLOCOS DE CONCRETO ESTRUTURAL 14X19X39 CM (ESPESSURA 14 CM), FBK = 14 MPA, UTILIZANDO COLHER DE PEDREIRO. AF_10/2022</v>
          </cell>
          <cell r="D34" t="str">
            <v>M2</v>
          </cell>
          <cell r="F34">
            <v>117.14</v>
          </cell>
          <cell r="G34">
            <v>0</v>
          </cell>
          <cell r="H34">
            <v>122.07</v>
          </cell>
          <cell r="I34">
            <v>0</v>
          </cell>
          <cell r="K34">
            <v>120.1</v>
          </cell>
          <cell r="L34">
            <v>0</v>
          </cell>
          <cell r="M34">
            <v>125.48</v>
          </cell>
          <cell r="N34">
            <v>0</v>
          </cell>
        </row>
        <row r="35">
          <cell r="B35">
            <v>89455</v>
          </cell>
          <cell r="C35" t="str">
            <v>ALVENARIA DE BLOCOS DE CONCRETO ESTRUTURAL 14X19X39 CM (ESPESSURA 14 CM), FBK = 14 MPA, UTILIZANDO PALHETA. AF_10/2022</v>
          </cell>
          <cell r="D35" t="str">
            <v>M2</v>
          </cell>
          <cell r="F35">
            <v>104.39</v>
          </cell>
          <cell r="G35">
            <v>0</v>
          </cell>
          <cell r="H35">
            <v>108.23</v>
          </cell>
          <cell r="I35">
            <v>0</v>
          </cell>
          <cell r="K35">
            <v>106.49</v>
          </cell>
          <cell r="L35">
            <v>0</v>
          </cell>
          <cell r="M35">
            <v>110.66</v>
          </cell>
          <cell r="N35">
            <v>0</v>
          </cell>
        </row>
        <row r="36">
          <cell r="B36">
            <v>89470</v>
          </cell>
          <cell r="C36" t="str">
            <v>ALVENARIA DE BLOCOS DE CONCRETO ESTRUTURAL 14X19X39 CM (ESPESSURA 14 CM), FBK = 4,5 MPA, UTILIZANDO COLHER DE PEDREIRO. AF_10/2022</v>
          </cell>
          <cell r="D36" t="str">
            <v>M2</v>
          </cell>
          <cell r="F36">
            <v>98.85</v>
          </cell>
          <cell r="G36">
            <v>0</v>
          </cell>
          <cell r="H36">
            <v>102.07</v>
          </cell>
          <cell r="I36">
            <v>0</v>
          </cell>
          <cell r="K36">
            <v>101.59</v>
          </cell>
          <cell r="L36">
            <v>0</v>
          </cell>
          <cell r="M36">
            <v>105.23</v>
          </cell>
          <cell r="N36">
            <v>0</v>
          </cell>
        </row>
        <row r="37">
          <cell r="B37">
            <v>89453</v>
          </cell>
          <cell r="C37" t="str">
            <v>ALVENARIA DE BLOCOS DE CONCRETO ESTRUTURAL 14X19X39 CM (ESPESSURA 14 CM), FBK = 4,5 MPA, UTILIZANDO PALHETA. AF_10/2022</v>
          </cell>
          <cell r="D37" t="str">
            <v>M2</v>
          </cell>
          <cell r="F37">
            <v>86.79</v>
          </cell>
          <cell r="G37">
            <v>0</v>
          </cell>
          <cell r="H37">
            <v>89.44</v>
          </cell>
          <cell r="I37">
            <v>0</v>
          </cell>
          <cell r="K37">
            <v>88.79</v>
          </cell>
          <cell r="L37">
            <v>0</v>
          </cell>
          <cell r="M37">
            <v>91.74</v>
          </cell>
          <cell r="N37">
            <v>0</v>
          </cell>
        </row>
        <row r="38">
          <cell r="B38">
            <v>104443</v>
          </cell>
          <cell r="C38" t="str">
            <v>ALVENARIA DE BLOCOS DE CONCRETO ESTRUTURAL 14X19X39 CM (ESPESSURA 14 CM), FBK = 8 MPA, UTILIZANDO COLHER DE PEDREIRO. AF_10/2022</v>
          </cell>
          <cell r="D38" t="str">
            <v>M2</v>
          </cell>
          <cell r="F38">
            <v>0</v>
          </cell>
          <cell r="H38">
            <v>0</v>
          </cell>
          <cell r="K38">
            <v>0</v>
          </cell>
          <cell r="M38">
            <v>0</v>
          </cell>
        </row>
        <row r="39">
          <cell r="B39">
            <v>104441</v>
          </cell>
          <cell r="C39" t="str">
            <v>ALVENARIA DE BLOCOS DE CONCRETO ESTRUTURAL 14X19X39 CM (ESPESSURA 14 CM), FBK = 8 MPA, UTILIZANDO PALHETA. AF_10/2022</v>
          </cell>
          <cell r="D39" t="str">
            <v>M2</v>
          </cell>
          <cell r="F39">
            <v>0</v>
          </cell>
          <cell r="H39">
            <v>0</v>
          </cell>
          <cell r="K39">
            <v>0</v>
          </cell>
          <cell r="M39">
            <v>0</v>
          </cell>
        </row>
        <row r="40">
          <cell r="B40">
            <v>103354</v>
          </cell>
          <cell r="C40" t="str">
            <v>ALVENARIA DE VEDAÇÃO DE BLOCOS CERÂMICOS FURADOS NA HORIZONTAL DE 11,5X14X24 CM (ESPESSURA 11,5 CM) E ARGAMASSA DE ASSENTAMENTO COM PREPARO EM BETONEIRA. AF_12/2021</v>
          </cell>
          <cell r="D40" t="str">
            <v>M2</v>
          </cell>
          <cell r="F40">
            <v>82.34</v>
          </cell>
          <cell r="G40">
            <v>7.4999999999999997E-3</v>
          </cell>
          <cell r="H40">
            <v>93.87</v>
          </cell>
          <cell r="I40">
            <v>0</v>
          </cell>
          <cell r="K40">
            <v>87.04</v>
          </cell>
          <cell r="L40">
            <v>7.1000000000000004E-3</v>
          </cell>
          <cell r="M40">
            <v>99.19</v>
          </cell>
          <cell r="N40">
            <v>0</v>
          </cell>
        </row>
        <row r="41">
          <cell r="B41">
            <v>103355</v>
          </cell>
          <cell r="C41" t="str">
            <v>ALVENARIA DE VEDAÇÃO DE BLOCOS CERÂMICOS FURADOS NA HORIZONTAL DE 11,5X14X24 CM (ESPESSURA 11,5 CM) E ARGAMASSA DE ASSENTAMENTO COM PREPARO MANUAL. AF_12/2021</v>
          </cell>
          <cell r="D41" t="str">
            <v>M2</v>
          </cell>
          <cell r="F41">
            <v>83.79</v>
          </cell>
          <cell r="G41">
            <v>7.4000000000000003E-3</v>
          </cell>
          <cell r="H41">
            <v>95.71</v>
          </cell>
          <cell r="I41">
            <v>0</v>
          </cell>
          <cell r="K41">
            <v>88.62</v>
          </cell>
          <cell r="L41">
            <v>7.0000000000000001E-3</v>
          </cell>
          <cell r="M41">
            <v>101.18</v>
          </cell>
          <cell r="N41">
            <v>0</v>
          </cell>
        </row>
        <row r="42">
          <cell r="B42">
            <v>103330</v>
          </cell>
          <cell r="C42" t="str">
            <v>ALVENARIA DE VEDAÇÃO DE BLOCOS CERÂMICOS FURADOS NA HORIZONTAL DE 11,5X19X19 CM (ESPESSURA 11,5 CM) E ARGAMASSA DE ASSENTAMENTO COM PREPARO EM BETONEIRA. AF_12/2021</v>
          </cell>
          <cell r="D42" t="str">
            <v>M2</v>
          </cell>
          <cell r="F42">
            <v>75.66</v>
          </cell>
          <cell r="G42">
            <v>5.7999999999999996E-3</v>
          </cell>
          <cell r="H42">
            <v>86.44</v>
          </cell>
          <cell r="I42">
            <v>0</v>
          </cell>
          <cell r="K42">
            <v>79.75</v>
          </cell>
          <cell r="L42">
            <v>5.4999999999999997E-3</v>
          </cell>
          <cell r="M42">
            <v>91.05</v>
          </cell>
          <cell r="N42">
            <v>0</v>
          </cell>
        </row>
        <row r="43">
          <cell r="B43">
            <v>103331</v>
          </cell>
          <cell r="C43" t="str">
            <v>ALVENARIA DE VEDAÇÃO DE BLOCOS CERÂMICOS FURADOS NA HORIZONTAL DE 11,5X19X19 CM (ESPESSURA 11,5 CM) E ARGAMASSA DE ASSENTAMENTO COM PREPARO MANUAL. AF_12/2021</v>
          </cell>
          <cell r="D43" t="str">
            <v>M2</v>
          </cell>
          <cell r="F43">
            <v>77.03</v>
          </cell>
          <cell r="G43">
            <v>5.7000000000000002E-3</v>
          </cell>
          <cell r="H43">
            <v>88.17</v>
          </cell>
          <cell r="I43">
            <v>0</v>
          </cell>
          <cell r="K43">
            <v>81.239999999999995</v>
          </cell>
          <cell r="L43">
            <v>5.4000000000000003E-3</v>
          </cell>
          <cell r="M43">
            <v>92.93</v>
          </cell>
          <cell r="N43">
            <v>0</v>
          </cell>
        </row>
        <row r="44">
          <cell r="B44">
            <v>103358</v>
          </cell>
          <cell r="C44" t="str">
            <v>ALVENARIA DE VEDAÇÃO DE BLOCOS CERÂMICOS FURADOS NA HORIZONTAL DE 11,5X19X29 CM (ESPESSURA 11,5 CM) E ARGAMASSA DE ASSENTAMENTO COM PREPARO EM BETONEIRA. AF_12/2021</v>
          </cell>
          <cell r="D44" t="str">
            <v>M2</v>
          </cell>
          <cell r="F44">
            <v>63.67</v>
          </cell>
          <cell r="G44">
            <v>6.8999999999999999E-3</v>
          </cell>
          <cell r="H44">
            <v>72.66</v>
          </cell>
          <cell r="I44">
            <v>0</v>
          </cell>
          <cell r="K44">
            <v>66.94</v>
          </cell>
          <cell r="L44">
            <v>6.6E-3</v>
          </cell>
          <cell r="M44">
            <v>76.349999999999994</v>
          </cell>
          <cell r="N44">
            <v>0</v>
          </cell>
        </row>
        <row r="45">
          <cell r="B45">
            <v>103359</v>
          </cell>
          <cell r="C45" t="str">
            <v>ALVENARIA DE VEDAÇÃO DE BLOCOS CERÂMICOS FURADOS NA HORIZONTAL DE 11,5X19X29 CM (ESPESSURA 11,5 CM) E ARGAMASSA DE ASSENTAMENTO COM PREPARO MANUAL. AF_12/2021</v>
          </cell>
          <cell r="D45" t="str">
            <v>M2</v>
          </cell>
          <cell r="F45">
            <v>64.83</v>
          </cell>
          <cell r="G45">
            <v>6.7999999999999996E-3</v>
          </cell>
          <cell r="H45">
            <v>74.13</v>
          </cell>
          <cell r="I45">
            <v>0</v>
          </cell>
          <cell r="K45">
            <v>68.2</v>
          </cell>
          <cell r="L45">
            <v>6.4999999999999997E-3</v>
          </cell>
          <cell r="M45">
            <v>77.94</v>
          </cell>
          <cell r="N45">
            <v>0</v>
          </cell>
        </row>
        <row r="46">
          <cell r="B46">
            <v>103366</v>
          </cell>
          <cell r="C46" t="str">
            <v>ALVENARIA DE VEDAÇÃO DE BLOCOS CERÂMICOS FURADOS NA HORIZONTAL DE 11,5X19X39 CM (ESPESSURA 11,5 CM) E ARGAMASSA DE ASSENTAMENTO COM PREPARO EM BETONEIRA. AF_12/2021</v>
          </cell>
          <cell r="D46" t="str">
            <v>M2</v>
          </cell>
          <cell r="F46">
            <v>55.06</v>
          </cell>
          <cell r="G46">
            <v>8.0000000000000002E-3</v>
          </cell>
          <cell r="H46">
            <v>62.93</v>
          </cell>
          <cell r="I46">
            <v>0</v>
          </cell>
          <cell r="K46">
            <v>57.58</v>
          </cell>
          <cell r="L46">
            <v>7.6E-3</v>
          </cell>
          <cell r="M46">
            <v>65.78</v>
          </cell>
          <cell r="N46">
            <v>0</v>
          </cell>
        </row>
        <row r="47">
          <cell r="B47">
            <v>103367</v>
          </cell>
          <cell r="C47" t="str">
            <v>ALVENARIA DE VEDAÇÃO DE BLOCOS CERÂMICOS FURADOS NA HORIZONTAL DE 11,5X19X39 CM (ESPESSURA 11,5 CM) E ARGAMASSA DE ASSENTAMENTO COM PREPARO MANUAL. AF_12/2021</v>
          </cell>
          <cell r="D47" t="str">
            <v>M2</v>
          </cell>
          <cell r="F47">
            <v>56.1</v>
          </cell>
          <cell r="G47">
            <v>7.7999999999999996E-3</v>
          </cell>
          <cell r="H47">
            <v>64.260000000000005</v>
          </cell>
          <cell r="I47">
            <v>0</v>
          </cell>
          <cell r="K47">
            <v>58.72</v>
          </cell>
          <cell r="L47">
            <v>7.4999999999999997E-3</v>
          </cell>
          <cell r="M47">
            <v>67.22</v>
          </cell>
          <cell r="N47">
            <v>0</v>
          </cell>
        </row>
        <row r="48">
          <cell r="B48">
            <v>103360</v>
          </cell>
          <cell r="C48" t="str">
            <v>ALVENARIA DE VEDAÇÃO DE BLOCOS CERÂMICOS FURADOS NA HORIZONTAL DE 14X19X29 CM (ESPESSURA 14 CM) E ARGAMASSA DE ASSENTAMENTO COM PREPARO EM BETONEIRA. AF_12/2021</v>
          </cell>
          <cell r="D48" t="str">
            <v>M2</v>
          </cell>
          <cell r="F48">
            <v>74.67</v>
          </cell>
          <cell r="G48">
            <v>5.8999999999999999E-3</v>
          </cell>
          <cell r="H48">
            <v>84.92</v>
          </cell>
          <cell r="I48">
            <v>0</v>
          </cell>
          <cell r="K48">
            <v>78.53</v>
          </cell>
          <cell r="L48">
            <v>5.5999999999999999E-3</v>
          </cell>
          <cell r="M48">
            <v>89.29</v>
          </cell>
          <cell r="N48">
            <v>0</v>
          </cell>
        </row>
        <row r="49">
          <cell r="B49">
            <v>103361</v>
          </cell>
          <cell r="C49" t="str">
            <v>ALVENARIA DE VEDAÇÃO DE BLOCOS CERÂMICOS FURADOS NA HORIZONTAL DE 14X19X29 CM (ESPESSURA 14 CM) E ARGAMASSA DE ASSENTAMENTO COM PREPARO MANUAL. AF_12/2021</v>
          </cell>
          <cell r="D49" t="str">
            <v>M2</v>
          </cell>
          <cell r="F49">
            <v>76.13</v>
          </cell>
          <cell r="G49">
            <v>5.7999999999999996E-3</v>
          </cell>
          <cell r="H49">
            <v>86.77</v>
          </cell>
          <cell r="I49">
            <v>0</v>
          </cell>
          <cell r="K49">
            <v>80.13</v>
          </cell>
          <cell r="L49">
            <v>5.4999999999999997E-3</v>
          </cell>
          <cell r="M49">
            <v>91.3</v>
          </cell>
          <cell r="N49">
            <v>0</v>
          </cell>
        </row>
        <row r="50">
          <cell r="B50">
            <v>103368</v>
          </cell>
          <cell r="C50" t="str">
            <v>ALVENARIA DE VEDAÇÃO DE BLOCOS CERÂMICOS FURADOS NA HORIZONTAL DE 14X19X39 CM (ESPESSURA 14 CM) E ARGAMASSA DE ASSENTAMENTO COM PREPARO EM BETONEIRA. AF_12/2021</v>
          </cell>
          <cell r="D50" t="str">
            <v>M2</v>
          </cell>
          <cell r="F50">
            <v>62.77</v>
          </cell>
          <cell r="G50">
            <v>7.0000000000000001E-3</v>
          </cell>
          <cell r="H50">
            <v>71.459999999999994</v>
          </cell>
          <cell r="I50">
            <v>0</v>
          </cell>
          <cell r="K50">
            <v>65.72</v>
          </cell>
          <cell r="L50">
            <v>6.7000000000000002E-3</v>
          </cell>
          <cell r="M50">
            <v>74.790000000000006</v>
          </cell>
          <cell r="N50">
            <v>0</v>
          </cell>
        </row>
        <row r="51">
          <cell r="B51">
            <v>103369</v>
          </cell>
          <cell r="C51" t="str">
            <v>ALVENARIA DE VEDAÇÃO DE BLOCOS CERÂMICOS FURADOS NA HORIZONTAL DE 14X19X39 CM (ESPESSURA 14 CM) E ARGAMASSA DE ASSENTAMENTO COM PREPARO MANUAL. AF_12/2021</v>
          </cell>
          <cell r="D51" t="str">
            <v>M2</v>
          </cell>
          <cell r="F51">
            <v>64.099999999999994</v>
          </cell>
          <cell r="G51">
            <v>6.8999999999999999E-3</v>
          </cell>
          <cell r="H51">
            <v>73.14</v>
          </cell>
          <cell r="I51">
            <v>0</v>
          </cell>
          <cell r="K51">
            <v>67.16</v>
          </cell>
          <cell r="L51">
            <v>6.6E-3</v>
          </cell>
          <cell r="M51">
            <v>76.61</v>
          </cell>
          <cell r="N51">
            <v>0</v>
          </cell>
        </row>
        <row r="52">
          <cell r="B52">
            <v>103334</v>
          </cell>
          <cell r="C52" t="str">
            <v>ALVENARIA DE VEDAÇÃO DE BLOCOS CERÂMICOS FURADOS NA HORIZONTAL DE 14X9X19 CM (ESPESSURA 14 CM, BLOCO DEITADO) E ARGAMASSA DE ASSENTAMENTO COM PREPARO EM BETONEIRA. AF_12/2021</v>
          </cell>
          <cell r="D52" t="str">
            <v>M2</v>
          </cell>
          <cell r="F52">
            <v>134.78</v>
          </cell>
          <cell r="G52">
            <v>6.4000000000000003E-3</v>
          </cell>
          <cell r="H52">
            <v>153.16</v>
          </cell>
          <cell r="I52">
            <v>0</v>
          </cell>
          <cell r="K52">
            <v>142.66999999999999</v>
          </cell>
          <cell r="L52">
            <v>6.0000000000000001E-3</v>
          </cell>
          <cell r="M52">
            <v>162.09</v>
          </cell>
          <cell r="N52">
            <v>0</v>
          </cell>
        </row>
        <row r="53">
          <cell r="B53">
            <v>103335</v>
          </cell>
          <cell r="C53" t="str">
            <v>ALVENARIA DE VEDAÇÃO DE BLOCOS CERÂMICOS FURADOS NA HORIZONTAL DE 14X9X19 CM (ESPESSURA 14 CM, BLOCO DEITADO) E ARGAMASSA DE ASSENTAMENTO COM PREPARO MANUAL. AF_12/2021</v>
          </cell>
          <cell r="D53" t="str">
            <v>M2</v>
          </cell>
          <cell r="F53">
            <v>137.33000000000001</v>
          </cell>
          <cell r="G53">
            <v>6.3E-3</v>
          </cell>
          <cell r="H53">
            <v>156.4</v>
          </cell>
          <cell r="I53">
            <v>0</v>
          </cell>
          <cell r="K53">
            <v>145.44999999999999</v>
          </cell>
          <cell r="L53">
            <v>5.8999999999999999E-3</v>
          </cell>
          <cell r="M53">
            <v>165.6</v>
          </cell>
          <cell r="N53">
            <v>0</v>
          </cell>
        </row>
        <row r="54">
          <cell r="B54">
            <v>103362</v>
          </cell>
          <cell r="C54" t="str">
            <v>ALVENARIA DE VEDAÇÃO DE BLOCOS CERÂMICOS FURADOS NA HORIZONTAL DE 19X19X29 CM (ESPESSURA 19 CM) E ARGAMASSA DE ASSENTAMENTO COM PREPARO EM BETONEIRA. AF_12/2021</v>
          </cell>
          <cell r="D54" t="str">
            <v>M2</v>
          </cell>
          <cell r="F54">
            <v>89.89</v>
          </cell>
          <cell r="G54">
            <v>4.8999999999999998E-3</v>
          </cell>
          <cell r="H54">
            <v>102.74</v>
          </cell>
          <cell r="I54">
            <v>0</v>
          </cell>
          <cell r="K54">
            <v>94.29</v>
          </cell>
          <cell r="L54">
            <v>4.7000000000000002E-3</v>
          </cell>
          <cell r="M54">
            <v>107.73</v>
          </cell>
          <cell r="N54">
            <v>0</v>
          </cell>
        </row>
        <row r="55">
          <cell r="B55">
            <v>103363</v>
          </cell>
          <cell r="C55" t="str">
            <v>ALVENARIA DE VEDAÇÃO DE BLOCOS CERÂMICOS FURADOS NA HORIZONTAL DE 19X19X29 CM (ESPESSURA 19 CM) E ARGAMASSA DE ASSENTAMENTO COM PREPARO MANUAL. AF_12/2021</v>
          </cell>
          <cell r="D55" t="str">
            <v>M2</v>
          </cell>
          <cell r="F55">
            <v>91.54</v>
          </cell>
          <cell r="G55">
            <v>4.7999999999999996E-3</v>
          </cell>
          <cell r="H55">
            <v>104.83</v>
          </cell>
          <cell r="I55">
            <v>0</v>
          </cell>
          <cell r="K55">
            <v>96.09</v>
          </cell>
          <cell r="L55">
            <v>4.5999999999999999E-3</v>
          </cell>
          <cell r="M55">
            <v>109.99</v>
          </cell>
          <cell r="N55">
            <v>0</v>
          </cell>
        </row>
        <row r="56">
          <cell r="B56">
            <v>103370</v>
          </cell>
          <cell r="C56" t="str">
            <v>ALVENARIA DE VEDAÇÃO DE BLOCOS CERÂMICOS FURADOS NA HORIZONTAL DE 19X19X39 CM (ESPESSURA 19 CM) E ARGAMASSA DE ASSENTAMENTO COM PREPARO EM BETONEIRA. AF_12/2021</v>
          </cell>
          <cell r="D56" t="str">
            <v>M2</v>
          </cell>
          <cell r="F56">
            <v>78.5</v>
          </cell>
          <cell r="G56">
            <v>5.5999999999999999E-3</v>
          </cell>
          <cell r="H56">
            <v>89.71</v>
          </cell>
          <cell r="I56">
            <v>0</v>
          </cell>
          <cell r="K56">
            <v>81.89</v>
          </cell>
          <cell r="L56">
            <v>5.4000000000000003E-3</v>
          </cell>
          <cell r="M56">
            <v>93.55</v>
          </cell>
          <cell r="N56">
            <v>0</v>
          </cell>
        </row>
        <row r="57">
          <cell r="B57">
            <v>103371</v>
          </cell>
          <cell r="C57" t="str">
            <v>ALVENARIA DE VEDAÇÃO DE BLOCOS CERÂMICOS FURADOS NA HORIZONTAL DE 19X19X39 CM (ESPESSURA 19 CM) E ARGAMASSA DE ASSENTAMENTO COM PREPARO MANUAL. AF_12/2021</v>
          </cell>
          <cell r="D57" t="str">
            <v>M2</v>
          </cell>
          <cell r="F57">
            <v>79.989999999999995</v>
          </cell>
          <cell r="G57">
            <v>5.4999999999999997E-3</v>
          </cell>
          <cell r="H57">
            <v>91.61</v>
          </cell>
          <cell r="I57">
            <v>0</v>
          </cell>
          <cell r="K57">
            <v>83.52</v>
          </cell>
          <cell r="L57">
            <v>5.3E-3</v>
          </cell>
          <cell r="M57">
            <v>95.6</v>
          </cell>
          <cell r="N57">
            <v>0</v>
          </cell>
        </row>
        <row r="58">
          <cell r="B58">
            <v>103332</v>
          </cell>
          <cell r="C58" t="str">
            <v>ALVENARIA DE VEDAÇÃO DE BLOCOS CERÂMICOS FURADOS NA HORIZONTAL DE 9X14X19 CM (ESPESSURA 9 CM) E ARGAMASSA DE ASSENTAMENTO COM PREPARO EM BETONEIRA. AF_12/2021</v>
          </cell>
          <cell r="D58" t="str">
            <v>M2</v>
          </cell>
          <cell r="F58">
            <v>112.95</v>
          </cell>
          <cell r="G58">
            <v>2.7000000000000001E-3</v>
          </cell>
          <cell r="H58">
            <v>129.94</v>
          </cell>
          <cell r="I58">
            <v>0</v>
          </cell>
          <cell r="K58">
            <v>120.38</v>
          </cell>
          <cell r="L58">
            <v>2.5000000000000001E-3</v>
          </cell>
          <cell r="M58">
            <v>138.33000000000001</v>
          </cell>
          <cell r="N58">
            <v>0</v>
          </cell>
        </row>
        <row r="59">
          <cell r="B59">
            <v>103333</v>
          </cell>
          <cell r="C59" t="str">
            <v>ALVENARIA DE VEDAÇÃO DE BLOCOS CERÂMICOS FURADOS NA HORIZONTAL DE 9X14X19 CM (ESPESSURA 9 CM) E ARGAMASSA DE ASSENTAMENTO COM PREPARO MANUAL. AF_12/2021</v>
          </cell>
          <cell r="D59" t="str">
            <v>M2</v>
          </cell>
          <cell r="F59">
            <v>114.41</v>
          </cell>
          <cell r="G59">
            <v>2.5999999999999999E-3</v>
          </cell>
          <cell r="H59">
            <v>131.79</v>
          </cell>
          <cell r="I59">
            <v>0</v>
          </cell>
          <cell r="K59">
            <v>121.98</v>
          </cell>
          <cell r="L59">
            <v>2.5000000000000001E-3</v>
          </cell>
          <cell r="M59">
            <v>140.34</v>
          </cell>
          <cell r="N59">
            <v>0</v>
          </cell>
        </row>
        <row r="60">
          <cell r="B60">
            <v>103352</v>
          </cell>
          <cell r="C60" t="str">
            <v>ALVENARIA DE VEDAÇÃO DE BLOCOS CERÂMICOS FURADOS NA HORIZONTAL DE 9X14X24 CM (ESPESSURA 9 CM) E ARGAMASSA DE ASSENTAMENTO COM PREPARO EM BETONEIRA. AF_12/2021</v>
          </cell>
          <cell r="D60" t="str">
            <v>M2</v>
          </cell>
          <cell r="F60">
            <v>96.44</v>
          </cell>
          <cell r="G60">
            <v>3.0999999999999999E-3</v>
          </cell>
          <cell r="H60">
            <v>110.63</v>
          </cell>
          <cell r="I60">
            <v>0</v>
          </cell>
          <cell r="K60">
            <v>102.54</v>
          </cell>
          <cell r="L60">
            <v>2.8999999999999998E-3</v>
          </cell>
          <cell r="M60">
            <v>117.51</v>
          </cell>
          <cell r="N60">
            <v>0</v>
          </cell>
        </row>
        <row r="61">
          <cell r="B61">
            <v>103353</v>
          </cell>
          <cell r="C61" t="str">
            <v>ALVENARIA DE VEDAÇÃO DE BLOCOS CERÂMICOS FURADOS NA HORIZONTAL DE 9X14X24 CM (ESPESSURA 9 CM) E ARGAMASSA DE ASSENTAMENTO COM PREPARO MANUAL. AF_12/2021</v>
          </cell>
          <cell r="D61" t="str">
            <v>M2</v>
          </cell>
          <cell r="F61">
            <v>97.8</v>
          </cell>
          <cell r="G61">
            <v>3.0999999999999999E-3</v>
          </cell>
          <cell r="H61">
            <v>112.34</v>
          </cell>
          <cell r="I61">
            <v>0</v>
          </cell>
          <cell r="K61">
            <v>104.01</v>
          </cell>
          <cell r="L61">
            <v>2.8999999999999998E-3</v>
          </cell>
          <cell r="M61">
            <v>119.37</v>
          </cell>
          <cell r="N61">
            <v>0</v>
          </cell>
        </row>
        <row r="62">
          <cell r="B62">
            <v>103328</v>
          </cell>
          <cell r="C62" t="str">
            <v>ALVENARIA DE VEDAÇÃO DE BLOCOS CERÂMICOS FURADOS NA HORIZONTAL DE 9X19X19 CM (ESPESSURA 9 CM) E ARGAMASSA DE ASSENTAMENTO COM PREPARO EM BETONEIRA. AF_12/2021</v>
          </cell>
          <cell r="D62" t="str">
            <v>M2</v>
          </cell>
          <cell r="F62">
            <v>87.94</v>
          </cell>
          <cell r="G62">
            <v>2.5000000000000001E-3</v>
          </cell>
          <cell r="H62">
            <v>101.02</v>
          </cell>
          <cell r="I62">
            <v>0</v>
          </cell>
          <cell r="K62">
            <v>93.39</v>
          </cell>
          <cell r="L62">
            <v>2.3999999999999998E-3</v>
          </cell>
          <cell r="M62">
            <v>107.18</v>
          </cell>
          <cell r="N62">
            <v>0</v>
          </cell>
        </row>
        <row r="63">
          <cell r="B63">
            <v>103329</v>
          </cell>
          <cell r="C63" t="str">
            <v>ALVENARIA DE VEDAÇÃO DE BLOCOS CERÂMICOS FURADOS NA HORIZONTAL DE 9X19X19 CM (ESPESSURA 9 CM) E ARGAMASSA DE ASSENTAMENTO COM PREPARO MANUAL. AF_12/2021</v>
          </cell>
          <cell r="D63" t="str">
            <v>M2</v>
          </cell>
          <cell r="F63">
            <v>89.21</v>
          </cell>
          <cell r="G63">
            <v>2.5000000000000001E-3</v>
          </cell>
          <cell r="H63">
            <v>102.63</v>
          </cell>
          <cell r="I63">
            <v>0</v>
          </cell>
          <cell r="K63">
            <v>94.77</v>
          </cell>
          <cell r="L63">
            <v>2.3E-3</v>
          </cell>
          <cell r="M63">
            <v>108.92</v>
          </cell>
          <cell r="N63">
            <v>0</v>
          </cell>
        </row>
        <row r="64">
          <cell r="B64">
            <v>103356</v>
          </cell>
          <cell r="C64" t="str">
            <v>ALVENARIA DE VEDAÇÃO DE BLOCOS CERÂMICOS FURADOS NA HORIZONTAL DE 9X19X29 CM (ESPESSURA 9 CM) E ARGAMASSA DE ASSENTAMENTO COM PREPARO EM BETONEIRA. AF_12/2021</v>
          </cell>
          <cell r="D64" t="str">
            <v>M2</v>
          </cell>
          <cell r="F64">
            <v>55.25</v>
          </cell>
          <cell r="G64">
            <v>4.0000000000000001E-3</v>
          </cell>
          <cell r="H64">
            <v>63.11</v>
          </cell>
          <cell r="I64">
            <v>0</v>
          </cell>
          <cell r="K64">
            <v>57.88</v>
          </cell>
          <cell r="L64">
            <v>3.8E-3</v>
          </cell>
          <cell r="M64">
            <v>66.09</v>
          </cell>
          <cell r="N64">
            <v>0</v>
          </cell>
        </row>
        <row r="65">
          <cell r="B65">
            <v>103357</v>
          </cell>
          <cell r="C65" t="str">
            <v>ALVENARIA DE VEDAÇÃO DE BLOCOS CERÂMICOS FURADOS NA HORIZONTAL DE 9X19X29 CM (ESPESSURA 9 CM) E ARGAMASSA DE ASSENTAMENTO COM PREPARO MANUAL. AF_12/2021</v>
          </cell>
          <cell r="D65" t="str">
            <v>M2</v>
          </cell>
          <cell r="F65">
            <v>56.32</v>
          </cell>
          <cell r="G65">
            <v>3.8999999999999998E-3</v>
          </cell>
          <cell r="H65">
            <v>64.47</v>
          </cell>
          <cell r="I65">
            <v>0</v>
          </cell>
          <cell r="K65">
            <v>59.05</v>
          </cell>
          <cell r="L65">
            <v>3.7000000000000002E-3</v>
          </cell>
          <cell r="M65">
            <v>67.569999999999993</v>
          </cell>
          <cell r="N65">
            <v>0</v>
          </cell>
        </row>
        <row r="66">
          <cell r="B66">
            <v>103364</v>
          </cell>
          <cell r="C66" t="str">
            <v>ALVENARIA DE VEDAÇÃO DE BLOCOS CERÂMICOS FURADOS NA HORIZONTAL DE 9X19X39 CM (ESPESSURA 9 CM) E ARGAMASSA DE ASSENTAMENTO COM PREPARO EM BETONEIRA. AF_12/2021</v>
          </cell>
          <cell r="D66" t="str">
            <v>M2</v>
          </cell>
          <cell r="F66">
            <v>45.89</v>
          </cell>
          <cell r="G66">
            <v>9.5999999999999992E-3</v>
          </cell>
          <cell r="H66">
            <v>52.34</v>
          </cell>
          <cell r="I66">
            <v>0</v>
          </cell>
          <cell r="K66">
            <v>47.93</v>
          </cell>
          <cell r="L66">
            <v>9.1999999999999998E-3</v>
          </cell>
          <cell r="M66">
            <v>54.64</v>
          </cell>
          <cell r="N66">
            <v>0</v>
          </cell>
        </row>
        <row r="67">
          <cell r="B67">
            <v>103365</v>
          </cell>
          <cell r="C67" t="str">
            <v>ALVENARIA DE VEDAÇÃO DE BLOCOS CERÂMICOS FURADOS NA HORIZONTAL DE 9X19X39 CM (ESPESSURA 9 CM) E ARGAMASSA DE ASSENTAMENTO COM PREPARO MANUAL. AF_12/2021</v>
          </cell>
          <cell r="D67" t="str">
            <v>M2</v>
          </cell>
          <cell r="F67">
            <v>46.63</v>
          </cell>
          <cell r="G67">
            <v>4.7000000000000002E-3</v>
          </cell>
          <cell r="H67">
            <v>53.34</v>
          </cell>
          <cell r="I67">
            <v>0</v>
          </cell>
          <cell r="K67">
            <v>48.75</v>
          </cell>
          <cell r="L67">
            <v>4.4999999999999997E-3</v>
          </cell>
          <cell r="M67">
            <v>55.74</v>
          </cell>
          <cell r="N67">
            <v>0</v>
          </cell>
        </row>
        <row r="68">
          <cell r="B68">
            <v>103350</v>
          </cell>
          <cell r="C68" t="str">
            <v>ALVENARIA DE VEDAÇÃO DE BLOCOS CERÂMICOS FURADOS NA HORIZONTAL DE 9X9X19 CM (ESPESSURA 9 CM) E ARGAMASSA DE ASSENTAMENTO COM PREPARO EM BETONEIRA. AF_12/2021</v>
          </cell>
          <cell r="D68" t="str">
            <v>M2</v>
          </cell>
          <cell r="F68">
            <v>162.34</v>
          </cell>
          <cell r="G68">
            <v>2.5999999999999999E-3</v>
          </cell>
          <cell r="H68">
            <v>188.18</v>
          </cell>
          <cell r="I68">
            <v>0</v>
          </cell>
          <cell r="K68">
            <v>172.57</v>
          </cell>
          <cell r="L68">
            <v>2.5000000000000001E-3</v>
          </cell>
          <cell r="M68">
            <v>199.75</v>
          </cell>
          <cell r="N68">
            <v>0</v>
          </cell>
        </row>
        <row r="69">
          <cell r="B69">
            <v>103351</v>
          </cell>
          <cell r="C69" t="str">
            <v>ALVENARIA DE VEDAÇÃO DE BLOCOS CERÂMICOS FURADOS NA HORIZONTAL DE 9X9X19 CM (ESPESSURA 9 CM) E ARGAMASSA DE ASSENTAMENTO COM PREPARO MANUAL. AF_12/2021</v>
          </cell>
          <cell r="D69" t="str">
            <v>M2</v>
          </cell>
          <cell r="F69">
            <v>164.21</v>
          </cell>
          <cell r="G69">
            <v>2.5999999999999999E-3</v>
          </cell>
          <cell r="H69">
            <v>190.55</v>
          </cell>
          <cell r="I69">
            <v>0</v>
          </cell>
          <cell r="K69">
            <v>174.6</v>
          </cell>
          <cell r="L69">
            <v>2.5000000000000001E-3</v>
          </cell>
          <cell r="M69">
            <v>202.31</v>
          </cell>
          <cell r="N69">
            <v>0</v>
          </cell>
        </row>
        <row r="70">
          <cell r="B70">
            <v>103344</v>
          </cell>
          <cell r="C70" t="str">
            <v>ALVENARIA DE VEDAÇÃO DE BLOCOS CERÂMICOS FURADOS NA VERTICAL DE 11,5X19X29 CM (ESPESSURA 11,5 CM) E ARGAMASSA DE ASSENTAMENTO COM PREPARO EM BETONEIRA. AF_12/2021</v>
          </cell>
          <cell r="D70" t="str">
            <v>M2</v>
          </cell>
          <cell r="F70">
            <v>74.53</v>
          </cell>
          <cell r="G70">
            <v>5.8999999999999999E-3</v>
          </cell>
          <cell r="H70">
            <v>84.57</v>
          </cell>
          <cell r="I70">
            <v>0</v>
          </cell>
          <cell r="K70">
            <v>77.819999999999993</v>
          </cell>
          <cell r="L70">
            <v>5.7000000000000002E-3</v>
          </cell>
          <cell r="M70">
            <v>88.31</v>
          </cell>
          <cell r="N70">
            <v>0</v>
          </cell>
        </row>
        <row r="71">
          <cell r="B71">
            <v>103345</v>
          </cell>
          <cell r="C71" t="str">
            <v>ALVENARIA DE VEDAÇÃO DE BLOCOS CERÂMICOS FURADOS NA VERTICAL DE 11,5X19X29 CM (ESPESSURA 11,5 CM) E ARGAMASSA DE ASSENTAMENTO COM PREPARO MANUAL. AF_12/2021</v>
          </cell>
          <cell r="D71" t="str">
            <v>M2</v>
          </cell>
          <cell r="F71">
            <v>76.23</v>
          </cell>
          <cell r="G71">
            <v>5.7999999999999996E-3</v>
          </cell>
          <cell r="H71">
            <v>86.73</v>
          </cell>
          <cell r="I71">
            <v>0</v>
          </cell>
          <cell r="K71">
            <v>79.680000000000007</v>
          </cell>
          <cell r="L71">
            <v>5.4999999999999997E-3</v>
          </cell>
          <cell r="M71">
            <v>90.64</v>
          </cell>
          <cell r="N71">
            <v>0</v>
          </cell>
        </row>
        <row r="72">
          <cell r="B72">
            <v>103348</v>
          </cell>
          <cell r="C72" t="str">
            <v>ALVENARIA DE VEDAÇÃO DE BLOCOS CERÂMICOS FURADOS NA VERTICAL DE 11,5X19X39 CM (ESPESSURA 11,5 CM) E ARGAMASSA DE ASSENTAMENTO COM PREPARO EM BETONEIRA. AF_12/2021</v>
          </cell>
          <cell r="D72" t="str">
            <v>M2</v>
          </cell>
          <cell r="F72">
            <v>62.5</v>
          </cell>
          <cell r="G72">
            <v>7.0000000000000001E-3</v>
          </cell>
          <cell r="H72">
            <v>70.849999999999994</v>
          </cell>
          <cell r="I72">
            <v>0</v>
          </cell>
          <cell r="K72">
            <v>65.05</v>
          </cell>
          <cell r="L72">
            <v>6.7999999999999996E-3</v>
          </cell>
          <cell r="M72">
            <v>73.75</v>
          </cell>
          <cell r="N72">
            <v>0</v>
          </cell>
        </row>
        <row r="73">
          <cell r="B73">
            <v>103349</v>
          </cell>
          <cell r="C73" t="str">
            <v>ALVENARIA DE VEDAÇÃO DE BLOCOS CERÂMICOS FURADOS NA VERTICAL DE 11,5X19X39 CM (ESPESSURA 11,5 CM) E ARGAMASSA DE ASSENTAMENTO COM PREPARO MANUAL. AF_12/2021</v>
          </cell>
          <cell r="D73" t="str">
            <v>M2</v>
          </cell>
          <cell r="F73">
            <v>64.05</v>
          </cell>
          <cell r="G73">
            <v>6.8999999999999999E-3</v>
          </cell>
          <cell r="H73">
            <v>72.819999999999993</v>
          </cell>
          <cell r="I73">
            <v>0</v>
          </cell>
          <cell r="K73">
            <v>66.739999999999995</v>
          </cell>
          <cell r="L73">
            <v>6.6E-3</v>
          </cell>
          <cell r="M73">
            <v>75.87</v>
          </cell>
          <cell r="N73">
            <v>0</v>
          </cell>
        </row>
        <row r="74">
          <cell r="B74">
            <v>103346</v>
          </cell>
          <cell r="C74" t="str">
            <v>ALVENARIA DE VEDAÇÃO DE BLOCOS CERÂMICOS FURADOS NA VERTICAL DE 14X19X29 CM (ESPESSURA 14 CM) E ARGAMASSA DE ASSENTAMENTO COM PREPARO EM BETONEIRA. AF_12/2021</v>
          </cell>
          <cell r="D74" t="str">
            <v>M2</v>
          </cell>
          <cell r="F74">
            <v>82.99</v>
          </cell>
          <cell r="G74">
            <v>5.3E-3</v>
          </cell>
          <cell r="H74">
            <v>94.56</v>
          </cell>
          <cell r="I74">
            <v>0</v>
          </cell>
          <cell r="K74">
            <v>86.88</v>
          </cell>
          <cell r="L74">
            <v>5.1000000000000004E-3</v>
          </cell>
          <cell r="M74">
            <v>98.96</v>
          </cell>
          <cell r="N74">
            <v>0</v>
          </cell>
        </row>
        <row r="75">
          <cell r="B75">
            <v>103347</v>
          </cell>
          <cell r="C75" t="str">
            <v>ALVENARIA DE VEDAÇÃO DE BLOCOS CERÂMICOS FURADOS NA VERTICAL DE 14X19X29 CM (ESPESSURA 14 CM) E ARGAMASSA DE ASSENTAMENTO COM PREPARO MANUAL. AF_12/2021</v>
          </cell>
          <cell r="D75" t="str">
            <v>M2</v>
          </cell>
          <cell r="F75">
            <v>84.81</v>
          </cell>
          <cell r="G75">
            <v>5.1999999999999998E-3</v>
          </cell>
          <cell r="H75">
            <v>96.86</v>
          </cell>
          <cell r="I75">
            <v>0</v>
          </cell>
          <cell r="K75">
            <v>88.85</v>
          </cell>
          <cell r="L75">
            <v>5.0000000000000001E-3</v>
          </cell>
          <cell r="M75">
            <v>101.45</v>
          </cell>
          <cell r="N75">
            <v>0</v>
          </cell>
        </row>
        <row r="76">
          <cell r="B76">
            <v>103324</v>
          </cell>
          <cell r="C76" t="str">
            <v>ALVENARIA DE VEDAÇÃO DE BLOCOS CERÂMICOS FURADOS NA VERTICAL DE 14X19X39 CM (ESPESSURA 14 CM) E ARGAMASSA DE ASSENTAMENTO COM PREPARO EM BETONEIRA. AF_12/2021</v>
          </cell>
          <cell r="D76" t="str">
            <v>M2</v>
          </cell>
          <cell r="F76">
            <v>70.89</v>
          </cell>
          <cell r="G76">
            <v>6.1999999999999998E-3</v>
          </cell>
          <cell r="H76">
            <v>80.430000000000007</v>
          </cell>
          <cell r="I76">
            <v>0</v>
          </cell>
          <cell r="K76">
            <v>73.849999999999994</v>
          </cell>
          <cell r="L76">
            <v>6.0000000000000001E-3</v>
          </cell>
          <cell r="M76">
            <v>83.79</v>
          </cell>
          <cell r="N76">
            <v>0</v>
          </cell>
        </row>
        <row r="77">
          <cell r="B77">
            <v>103325</v>
          </cell>
          <cell r="C77" t="str">
            <v>ALVENARIA DE VEDAÇÃO DE BLOCOS CERÂMICOS FURADOS NA VERTICAL DE 14X19X39 CM (ESPESSURA 14 CM) E ARGAMASSA DE ASSENTAMENTO COM PREPARO MANUAL. AF_12/2021</v>
          </cell>
          <cell r="D77" t="str">
            <v>M2</v>
          </cell>
          <cell r="F77">
            <v>72.540000000000006</v>
          </cell>
          <cell r="G77">
            <v>6.1000000000000004E-3</v>
          </cell>
          <cell r="H77">
            <v>82.52</v>
          </cell>
          <cell r="I77">
            <v>0</v>
          </cell>
          <cell r="K77">
            <v>75.650000000000006</v>
          </cell>
          <cell r="L77">
            <v>5.7999999999999996E-3</v>
          </cell>
          <cell r="M77">
            <v>86.05</v>
          </cell>
          <cell r="N77">
            <v>0</v>
          </cell>
        </row>
        <row r="78">
          <cell r="B78">
            <v>103326</v>
          </cell>
          <cell r="C78" t="str">
            <v>ALVENARIA DE VEDAÇÃO DE BLOCOS CERÂMICOS FURADOS NA VERTICAL DE 19X19X39 CM (ESPESSURA 19 CM) E ARGAMASSA DE ASSENTAMENTO COM PREPARO EM BETONEIRA. AF_12/2021</v>
          </cell>
          <cell r="D78" t="str">
            <v>M2</v>
          </cell>
          <cell r="F78">
            <v>83.43</v>
          </cell>
          <cell r="G78">
            <v>5.3E-3</v>
          </cell>
          <cell r="H78">
            <v>94.58</v>
          </cell>
          <cell r="I78">
            <v>0</v>
          </cell>
          <cell r="K78">
            <v>86.85</v>
          </cell>
          <cell r="L78">
            <v>5.1000000000000004E-3</v>
          </cell>
          <cell r="M78">
            <v>98.45</v>
          </cell>
          <cell r="N78">
            <v>0</v>
          </cell>
        </row>
        <row r="79">
          <cell r="B79">
            <v>103327</v>
          </cell>
          <cell r="C79" t="str">
            <v>ALVENARIA DE VEDAÇÃO DE BLOCOS CERÂMICOS FURADOS NA VERTICAL DE 19X19X39 CM (ESPESSURA 19 CM) E ARGAMASSA DE ASSENTAMENTO COM PREPARO MANUAL. AF_12/2021</v>
          </cell>
          <cell r="D79" t="str">
            <v>M2</v>
          </cell>
          <cell r="F79">
            <v>85.35</v>
          </cell>
          <cell r="G79">
            <v>5.1999999999999998E-3</v>
          </cell>
          <cell r="H79">
            <v>97.02</v>
          </cell>
          <cell r="I79">
            <v>0</v>
          </cell>
          <cell r="K79">
            <v>88.94</v>
          </cell>
          <cell r="L79">
            <v>4.8999999999999998E-3</v>
          </cell>
          <cell r="M79">
            <v>101.09</v>
          </cell>
          <cell r="N79">
            <v>0</v>
          </cell>
        </row>
        <row r="80">
          <cell r="B80">
            <v>103322</v>
          </cell>
          <cell r="C80" t="str">
            <v>ALVENARIA DE VEDAÇÃO DE BLOCOS CERÂMICOS FURADOS NA VERTICAL DE 9X19X39 CM (ESPESSURA 9 CM) E ARGAMASSA DE ASSENTAMENTO COM PREPARO EM BETONEIRA. AF_12/2021</v>
          </cell>
          <cell r="D80" t="str">
            <v>M2</v>
          </cell>
          <cell r="F80">
            <v>52.88</v>
          </cell>
          <cell r="G80">
            <v>4.1999999999999997E-3</v>
          </cell>
          <cell r="H80">
            <v>59.72</v>
          </cell>
          <cell r="I80">
            <v>0</v>
          </cell>
          <cell r="K80">
            <v>54.94</v>
          </cell>
          <cell r="L80">
            <v>4.0000000000000001E-3</v>
          </cell>
          <cell r="M80">
            <v>62.05</v>
          </cell>
          <cell r="N80">
            <v>0</v>
          </cell>
        </row>
        <row r="81">
          <cell r="B81">
            <v>103323</v>
          </cell>
          <cell r="C81" t="str">
            <v>ALVENARIA DE VEDAÇÃO DE BLOCOS CERÂMICOS FURADOS NA VERTICAL DE 9X19X39 CM (ESPESSURA 9 CM) E ARGAMASSA DE ASSENTAMENTO COM PREPARO MANUAL. AF_12/2021</v>
          </cell>
          <cell r="D81" t="str">
            <v>M2</v>
          </cell>
          <cell r="F81">
            <v>54.33</v>
          </cell>
          <cell r="G81">
            <v>4.0000000000000001E-3</v>
          </cell>
          <cell r="H81">
            <v>61.56</v>
          </cell>
          <cell r="I81">
            <v>0</v>
          </cell>
          <cell r="K81">
            <v>56.52</v>
          </cell>
          <cell r="L81">
            <v>3.8999999999999998E-3</v>
          </cell>
          <cell r="M81">
            <v>64.040000000000006</v>
          </cell>
          <cell r="N81">
            <v>0</v>
          </cell>
        </row>
        <row r="82">
          <cell r="B82">
            <v>103338</v>
          </cell>
          <cell r="C82" t="str">
            <v>ALVENARIA DE VEDAÇÃO DE BLOCOS VAZADOS DE CONCRETO APARENTE DE 14X19X39 CM (ESPESSURA 14 CM) E ARGAMASSA DE ASSENTAMENTO COM PREPARO EM BETONEIRA. AF_12/2021</v>
          </cell>
          <cell r="D82" t="str">
            <v>M2</v>
          </cell>
          <cell r="F82">
            <v>111.49</v>
          </cell>
          <cell r="G82">
            <v>3.8999999999999998E-3</v>
          </cell>
          <cell r="H82">
            <v>118.56</v>
          </cell>
          <cell r="I82">
            <v>0</v>
          </cell>
          <cell r="K82">
            <v>115.92</v>
          </cell>
          <cell r="L82">
            <v>3.8E-3</v>
          </cell>
          <cell r="M82">
            <v>123.57</v>
          </cell>
          <cell r="N82">
            <v>0</v>
          </cell>
        </row>
        <row r="83">
          <cell r="B83">
            <v>103339</v>
          </cell>
          <cell r="C83" t="str">
            <v>ALVENARIA DE VEDAÇÃO DE BLOCOS VAZADOS DE CONCRETO APARENTE DE 14X19X39 CM (ESPESSURA 14 CM) E ARGAMASSA DE ASSENTAMENTO COM PREPARO MANUAL. AF_12/2021</v>
          </cell>
          <cell r="D83" t="str">
            <v>M2</v>
          </cell>
          <cell r="F83">
            <v>112.91</v>
          </cell>
          <cell r="G83">
            <v>3.8999999999999998E-3</v>
          </cell>
          <cell r="H83">
            <v>120.36</v>
          </cell>
          <cell r="I83">
            <v>0</v>
          </cell>
          <cell r="K83">
            <v>117.47</v>
          </cell>
          <cell r="L83">
            <v>3.7000000000000002E-3</v>
          </cell>
          <cell r="M83">
            <v>125.52</v>
          </cell>
          <cell r="N83">
            <v>0</v>
          </cell>
        </row>
        <row r="84">
          <cell r="B84">
            <v>103340</v>
          </cell>
          <cell r="C84" t="str">
            <v>ALVENARIA DE VEDAÇÃO DE BLOCOS VAZADOS DE CONCRETO APARENTE DE 19X19X39 CM (ESPESSURA 19 CM) E ARGAMASSA DE ASSENTAMENTO COM PREPARO EM BETONEIRA. AF_12/2021</v>
          </cell>
          <cell r="D84" t="str">
            <v>M2</v>
          </cell>
          <cell r="F84">
            <v>134.97</v>
          </cell>
          <cell r="G84">
            <v>3.3E-3</v>
          </cell>
          <cell r="H84">
            <v>142.69999999999999</v>
          </cell>
          <cell r="I84">
            <v>0</v>
          </cell>
          <cell r="K84">
            <v>139.97999999999999</v>
          </cell>
          <cell r="L84">
            <v>3.0999999999999999E-3</v>
          </cell>
          <cell r="M84">
            <v>148.38</v>
          </cell>
          <cell r="N84">
            <v>0</v>
          </cell>
        </row>
        <row r="85">
          <cell r="B85">
            <v>103341</v>
          </cell>
          <cell r="C85" t="str">
            <v>ALVENARIA DE VEDAÇÃO DE BLOCOS VAZADOS DE CONCRETO APARENTE DE 19X19X39 CM (ESPESSURA 19 CM) E ARGAMASSA DE ASSENTAMENTO COM PREPARO MANUAL. AF_12/2021</v>
          </cell>
          <cell r="D85" t="str">
            <v>M2</v>
          </cell>
          <cell r="F85">
            <v>136.76</v>
          </cell>
          <cell r="G85">
            <v>3.2000000000000002E-3</v>
          </cell>
          <cell r="H85">
            <v>144.97</v>
          </cell>
          <cell r="I85">
            <v>0</v>
          </cell>
          <cell r="K85">
            <v>141.91999999999999</v>
          </cell>
          <cell r="L85">
            <v>3.0999999999999999E-3</v>
          </cell>
          <cell r="M85">
            <v>150.83000000000001</v>
          </cell>
          <cell r="N85">
            <v>0</v>
          </cell>
        </row>
        <row r="86">
          <cell r="B86">
            <v>103336</v>
          </cell>
          <cell r="C86" t="str">
            <v>ALVENARIA DE VEDAÇÃO DE BLOCOS VAZADOS DE CONCRETO APARENTE DE 9X19X39 CM (ESPESSURA 9 CM) E ARGAMASSA DE ASSENTAMENTO COM PREPARO EM BETONEIRA. AF_12/2021</v>
          </cell>
          <cell r="D86" t="str">
            <v>M2</v>
          </cell>
          <cell r="F86">
            <v>85.02</v>
          </cell>
          <cell r="G86">
            <v>2.5999999999999999E-3</v>
          </cell>
          <cell r="H86">
            <v>89.96</v>
          </cell>
          <cell r="I86">
            <v>0</v>
          </cell>
          <cell r="K86">
            <v>88.26</v>
          </cell>
          <cell r="L86">
            <v>2.5000000000000001E-3</v>
          </cell>
          <cell r="M86">
            <v>93.63</v>
          </cell>
          <cell r="N86">
            <v>0</v>
          </cell>
        </row>
        <row r="87">
          <cell r="B87">
            <v>103337</v>
          </cell>
          <cell r="C87" t="str">
            <v>ALVENARIA DE VEDAÇÃO DE BLOCOS VAZADOS DE CONCRETO APARENTE DE 9X19X39 CM (ESPESSURA 9 CM) E ARGAMASSA DE ASSENTAMENTO COM PREPARO MANUAL. AF_12/2021</v>
          </cell>
          <cell r="D87" t="str">
            <v>M2</v>
          </cell>
          <cell r="F87">
            <v>86.23</v>
          </cell>
          <cell r="G87">
            <v>2.5999999999999999E-3</v>
          </cell>
          <cell r="H87">
            <v>91.5</v>
          </cell>
          <cell r="I87">
            <v>0</v>
          </cell>
          <cell r="K87">
            <v>89.58</v>
          </cell>
          <cell r="L87">
            <v>2.5000000000000001E-3</v>
          </cell>
          <cell r="M87">
            <v>95.3</v>
          </cell>
          <cell r="N87">
            <v>0</v>
          </cell>
        </row>
        <row r="88">
          <cell r="B88">
            <v>103342</v>
          </cell>
          <cell r="C88" t="str">
            <v>ALVENARIA DE VEDAÇÃO DE BLOCOS VAZADOS DE CONCRETO DE 14X19X29 CM (ESPESSURA 14 CM) E ARGAMASSA DE ASSENTAMENTO COM PREPARO EM BETONEIRA. AF_12/2021</v>
          </cell>
          <cell r="D88" t="str">
            <v>M2</v>
          </cell>
          <cell r="F88">
            <v>114.47</v>
          </cell>
          <cell r="G88">
            <v>3.8E-3</v>
          </cell>
          <cell r="H88">
            <v>120.19</v>
          </cell>
          <cell r="I88">
            <v>0</v>
          </cell>
          <cell r="K88">
            <v>118.34</v>
          </cell>
          <cell r="L88">
            <v>3.7000000000000002E-3</v>
          </cell>
          <cell r="M88">
            <v>124.58</v>
          </cell>
          <cell r="N88">
            <v>0</v>
          </cell>
        </row>
        <row r="89">
          <cell r="B89">
            <v>103343</v>
          </cell>
          <cell r="C89" t="str">
            <v>ALVENARIA DE VEDAÇÃO DE BLOCOS VAZADOS DE CONCRETO DE 14X19X29 CM (ESPESSURA 14 CM) E ARGAMASSA DE ASSENTAMENTO COM PREPARO MANUAL. AF_12/2021</v>
          </cell>
          <cell r="D89" t="str">
            <v>M2</v>
          </cell>
          <cell r="F89">
            <v>116.05</v>
          </cell>
          <cell r="G89">
            <v>3.8E-3</v>
          </cell>
          <cell r="H89">
            <v>122.19</v>
          </cell>
          <cell r="I89">
            <v>0</v>
          </cell>
          <cell r="K89">
            <v>120.06</v>
          </cell>
          <cell r="L89">
            <v>3.7000000000000002E-3</v>
          </cell>
          <cell r="M89">
            <v>126.74</v>
          </cell>
          <cell r="N89">
            <v>0</v>
          </cell>
        </row>
        <row r="90">
          <cell r="B90">
            <v>103318</v>
          </cell>
          <cell r="C90" t="str">
            <v>ALVENARIA DE VEDAÇÃO DE BLOCOS VAZADOS DE CONCRETO DE 14X19X39 CM (ESPESSURA 14 CM) E ARGAMASSA DE ASSENTAMENTO COM PREPARO EM BETONEIRA. AF_12/2021</v>
          </cell>
          <cell r="D90" t="str">
            <v>M2</v>
          </cell>
          <cell r="F90">
            <v>98.03</v>
          </cell>
          <cell r="G90">
            <v>4.4999999999999997E-3</v>
          </cell>
          <cell r="H90">
            <v>103.11</v>
          </cell>
          <cell r="I90">
            <v>0</v>
          </cell>
          <cell r="K90">
            <v>101.45</v>
          </cell>
          <cell r="L90">
            <v>4.3E-3</v>
          </cell>
          <cell r="M90">
            <v>106.98</v>
          </cell>
          <cell r="N90">
            <v>0</v>
          </cell>
        </row>
        <row r="91">
          <cell r="B91">
            <v>103319</v>
          </cell>
          <cell r="C91" t="str">
            <v>ALVENARIA DE VEDAÇÃO DE BLOCOS VAZADOS DE CONCRETO DE 14X19X39 CM (ESPESSURA 14 CM) E ARGAMASSA DE ASSENTAMENTO COM PREPARO MANUAL. AF_12/2021</v>
          </cell>
          <cell r="D91" t="str">
            <v>M2</v>
          </cell>
          <cell r="F91">
            <v>99.45</v>
          </cell>
          <cell r="G91">
            <v>4.4000000000000003E-3</v>
          </cell>
          <cell r="H91">
            <v>104.91</v>
          </cell>
          <cell r="I91">
            <v>0</v>
          </cell>
          <cell r="K91">
            <v>103</v>
          </cell>
          <cell r="L91">
            <v>4.3E-3</v>
          </cell>
          <cell r="M91">
            <v>108.93</v>
          </cell>
          <cell r="N91">
            <v>0</v>
          </cell>
        </row>
        <row r="92">
          <cell r="B92">
            <v>103320</v>
          </cell>
          <cell r="C92" t="str">
            <v>ALVENARIA DE VEDAÇÃO DE BLOCOS VAZADOS DE CONCRETO DE 19X19X39 CM (ESPESSURA 19 CM) E ARGAMASSA DE ASSENTAMENTO COM PREPARO EM BETONEIRA. AF_12/2021</v>
          </cell>
          <cell r="D92" t="str">
            <v>M2</v>
          </cell>
          <cell r="F92">
            <v>117.92</v>
          </cell>
          <cell r="G92">
            <v>3.7000000000000002E-3</v>
          </cell>
          <cell r="H92">
            <v>123.4</v>
          </cell>
          <cell r="I92">
            <v>0</v>
          </cell>
          <cell r="K92">
            <v>121.81</v>
          </cell>
          <cell r="L92">
            <v>3.5999999999999999E-3</v>
          </cell>
          <cell r="M92">
            <v>127.8</v>
          </cell>
          <cell r="N92">
            <v>0</v>
          </cell>
        </row>
        <row r="93">
          <cell r="B93">
            <v>103321</v>
          </cell>
          <cell r="C93" t="str">
            <v>ALVENARIA DE VEDAÇÃO DE BLOCOS VAZADOS DE CONCRETO DE 19X19X39 CM (ESPESSURA 19 CM) E ARGAMASSA DE ASSENTAMENTO COM PREPARO MANUAL. AF_12/2021</v>
          </cell>
          <cell r="D93" t="str">
            <v>M2</v>
          </cell>
          <cell r="F93">
            <v>119.71</v>
          </cell>
          <cell r="G93">
            <v>3.7000000000000002E-3</v>
          </cell>
          <cell r="H93">
            <v>125.67</v>
          </cell>
          <cell r="I93">
            <v>0</v>
          </cell>
          <cell r="K93">
            <v>123.75</v>
          </cell>
          <cell r="L93">
            <v>3.5999999999999999E-3</v>
          </cell>
          <cell r="M93">
            <v>130.25</v>
          </cell>
          <cell r="N93">
            <v>0</v>
          </cell>
        </row>
        <row r="94">
          <cell r="B94">
            <v>103316</v>
          </cell>
          <cell r="C94" t="str">
            <v>ALVENARIA DE VEDAÇÃO DE BLOCOS VAZADOS DE CONCRETO DE 9X19X39 CM (ESPESSURA 9 CM) E ARGAMASSA DE ASSENTAMENTO COM PREPARO EM BETONEIRA. AF_12/2021</v>
          </cell>
          <cell r="D94" t="str">
            <v>M2</v>
          </cell>
          <cell r="F94">
            <v>75.73</v>
          </cell>
          <cell r="G94">
            <v>2.8999999999999998E-3</v>
          </cell>
          <cell r="H94">
            <v>79.209999999999994</v>
          </cell>
          <cell r="I94">
            <v>0</v>
          </cell>
          <cell r="K94">
            <v>78.239999999999995</v>
          </cell>
          <cell r="L94">
            <v>2.8E-3</v>
          </cell>
          <cell r="M94">
            <v>82.04</v>
          </cell>
          <cell r="N94">
            <v>0</v>
          </cell>
        </row>
        <row r="95">
          <cell r="B95">
            <v>103317</v>
          </cell>
          <cell r="C95" t="str">
            <v>ALVENARIA DE VEDAÇÃO DE BLOCOS VAZADOS DE CONCRETO DE 9X19X39 CM (ESPESSURA 9 CM) E ARGAMASSA DE ASSENTAMENTO COM PREPARO MANUAL. AF_12/2021</v>
          </cell>
          <cell r="D95" t="str">
            <v>M2</v>
          </cell>
          <cell r="F95">
            <v>76.94</v>
          </cell>
          <cell r="G95">
            <v>2.8999999999999998E-3</v>
          </cell>
          <cell r="H95">
            <v>80.75</v>
          </cell>
          <cell r="I95">
            <v>0</v>
          </cell>
          <cell r="K95">
            <v>79.56</v>
          </cell>
          <cell r="L95">
            <v>2.8E-3</v>
          </cell>
          <cell r="M95">
            <v>83.71</v>
          </cell>
          <cell r="N95">
            <v>0</v>
          </cell>
        </row>
        <row r="96">
          <cell r="B96">
            <v>101166</v>
          </cell>
          <cell r="C96" t="str">
            <v>ALVENARIA DE EMBASAMENTO COM BLOCO ESTRUTURAL DE CERÂMICA, DE 14X19X29CM E ARGAMASSA DE ASSENTAMENTO COM PREPARO EM BETONEIRA. AF_05/2020</v>
          </cell>
          <cell r="D96" t="str">
            <v>M3</v>
          </cell>
          <cell r="F96">
            <v>607.44000000000005</v>
          </cell>
          <cell r="G96">
            <v>0</v>
          </cell>
          <cell r="H96">
            <v>682.83</v>
          </cell>
          <cell r="I96">
            <v>0</v>
          </cell>
          <cell r="K96">
            <v>636.35</v>
          </cell>
          <cell r="L96">
            <v>0</v>
          </cell>
          <cell r="M96">
            <v>715.6</v>
          </cell>
          <cell r="N96">
            <v>0</v>
          </cell>
        </row>
        <row r="97">
          <cell r="B97">
            <v>101165</v>
          </cell>
          <cell r="C97" t="str">
            <v>ALVENARIA DE EMBASAMENTO COM BLOCO ESTRUTURAL DE CONCRETO, DE 14X19X29CM E ARGAMASSA DE ASSENTAMENTO COM PREPARO EM BETONEIRA. AF_05/2020</v>
          </cell>
          <cell r="D97" t="str">
            <v>M3</v>
          </cell>
          <cell r="F97">
            <v>978.54</v>
          </cell>
          <cell r="G97">
            <v>0</v>
          </cell>
          <cell r="H97">
            <v>1026.3399999999999</v>
          </cell>
          <cell r="I97">
            <v>0</v>
          </cell>
          <cell r="K97">
            <v>1013.86</v>
          </cell>
          <cell r="L97">
            <v>0</v>
          </cell>
          <cell r="M97">
            <v>1066.33</v>
          </cell>
          <cell r="N97">
            <v>0</v>
          </cell>
        </row>
        <row r="98">
          <cell r="B98">
            <v>101163</v>
          </cell>
          <cell r="C98" t="str">
            <v>ALVENARIA DE VEDAÇÃO COM BLOCO DE VIDRO VAZADO, TIPO VENEZIANA, DE 6X20X20CM E ARGAMASSA DE ASSENTAMENTO COM PREPARO EM BETONEIRA. AF_05/2020</v>
          </cell>
          <cell r="D98" t="str">
            <v>M2</v>
          </cell>
          <cell r="F98">
            <v>670.1</v>
          </cell>
          <cell r="G98">
            <v>0.7419</v>
          </cell>
          <cell r="H98">
            <v>695.81</v>
          </cell>
          <cell r="I98">
            <v>0</v>
          </cell>
          <cell r="K98">
            <v>684.21</v>
          </cell>
          <cell r="L98">
            <v>0.72660000000000002</v>
          </cell>
          <cell r="M98">
            <v>711.74</v>
          </cell>
          <cell r="N98">
            <v>0</v>
          </cell>
        </row>
        <row r="99">
          <cell r="B99">
            <v>101164</v>
          </cell>
          <cell r="C99" t="str">
            <v>ALVENARIA DE VEDAÇÃO COM BLOCO DE VIDRO, TIPO CANELADO, DE 8X19X19CM E ARGAMASSA DE ASSENTAMENTO COM PREPARO EM BETONEIRA. AF_05/2020</v>
          </cell>
          <cell r="D99" t="str">
            <v>M2</v>
          </cell>
          <cell r="F99">
            <v>680.87</v>
          </cell>
          <cell r="G99">
            <v>0.7389</v>
          </cell>
          <cell r="H99">
            <v>705.21</v>
          </cell>
          <cell r="I99">
            <v>0</v>
          </cell>
          <cell r="K99">
            <v>695.03</v>
          </cell>
          <cell r="L99">
            <v>0.7238</v>
          </cell>
          <cell r="M99">
            <v>721.21</v>
          </cell>
          <cell r="N99">
            <v>0</v>
          </cell>
        </row>
        <row r="100">
          <cell r="B100">
            <v>101162</v>
          </cell>
          <cell r="C100" t="str">
            <v>ALVENARIA DE VEDAÇÃO COM ELEMENTO VAZADO DE CERÂMICA (COBOGÓ) DE 7X20X20CM E ARGAMASSA DE ASSENTAMENTO COM PREPARO EM BETONEIRA. AF_05/2020</v>
          </cell>
          <cell r="D100" t="str">
            <v>M2</v>
          </cell>
          <cell r="F100">
            <v>140.18</v>
          </cell>
          <cell r="G100">
            <v>0</v>
          </cell>
          <cell r="H100">
            <v>163.11000000000001</v>
          </cell>
          <cell r="I100">
            <v>0</v>
          </cell>
          <cell r="K100">
            <v>147.72999999999999</v>
          </cell>
          <cell r="L100">
            <v>0</v>
          </cell>
          <cell r="M100">
            <v>171.63</v>
          </cell>
          <cell r="N100">
            <v>0</v>
          </cell>
        </row>
        <row r="101">
          <cell r="B101">
            <v>101161</v>
          </cell>
          <cell r="C101" t="str">
            <v>ALVENARIA DE VEDAÇÃO COM ELEMENTO VAZADO DE CONCRETO (COBOGÓ) DE 7X50X50CM E ARGAMASSA DE ASSENTAMENTO COM PREPARO EM BETONEIRA. AF_05/2020</v>
          </cell>
          <cell r="D101" t="str">
            <v>M2</v>
          </cell>
          <cell r="F101">
            <v>222.39</v>
          </cell>
          <cell r="G101">
            <v>0</v>
          </cell>
          <cell r="H101">
            <v>236.74</v>
          </cell>
          <cell r="I101">
            <v>0</v>
          </cell>
          <cell r="K101">
            <v>229.31</v>
          </cell>
          <cell r="L101">
            <v>0</v>
          </cell>
          <cell r="M101">
            <v>244.56</v>
          </cell>
          <cell r="N101">
            <v>0</v>
          </cell>
        </row>
        <row r="102">
          <cell r="B102">
            <v>101160</v>
          </cell>
          <cell r="C102" t="str">
            <v>ALVENARIA DE VEDAÇÃO DE BLOCO DE SOLO-CIMENTO (TIJOLO ECOLÓGICO) DE 7X15X30CM (ESPESSURA 15CM). AF_05/2020</v>
          </cell>
          <cell r="D102" t="str">
            <v>M2</v>
          </cell>
          <cell r="F102">
            <v>0</v>
          </cell>
          <cell r="H102">
            <v>0</v>
          </cell>
          <cell r="K102">
            <v>0</v>
          </cell>
          <cell r="M102">
            <v>0</v>
          </cell>
        </row>
        <row r="103">
          <cell r="B103">
            <v>101159</v>
          </cell>
          <cell r="C103" t="str">
            <v>ALVENARIA DE VEDAÇÃO DE BLOCOS CERÂMICOS MACIÇOS DE 5X10X20CM (ESPESSURA 10CM) E ARGAMASSA DE ASSENTAMENTO COM PREPARO EM BETONEIRA. AF_05/2020</v>
          </cell>
          <cell r="D103" t="str">
            <v>M2</v>
          </cell>
          <cell r="F103">
            <v>126.5</v>
          </cell>
          <cell r="G103">
            <v>0</v>
          </cell>
          <cell r="H103">
            <v>141.29</v>
          </cell>
          <cell r="I103">
            <v>0</v>
          </cell>
          <cell r="K103">
            <v>133.19</v>
          </cell>
          <cell r="L103">
            <v>0</v>
          </cell>
          <cell r="M103">
            <v>148.88</v>
          </cell>
          <cell r="N103">
            <v>0</v>
          </cell>
        </row>
        <row r="104">
          <cell r="B104">
            <v>101154</v>
          </cell>
          <cell r="C104" t="str">
            <v>ALVENARIA DE VEDAÇÃO DE BLOCOS DE CONCRETO CELULAR DE 10X30X60CM (ESPESSURA 10CM) E ARGAMASSA DE ASSENTAMENTO COM PREPARO EM BETONEIRA. AF_05/2020</v>
          </cell>
          <cell r="D104" t="str">
            <v>M2</v>
          </cell>
          <cell r="F104">
            <v>138.84</v>
          </cell>
          <cell r="G104">
            <v>0.68959999999999999</v>
          </cell>
          <cell r="H104">
            <v>140.99</v>
          </cell>
          <cell r="I104">
            <v>0</v>
          </cell>
          <cell r="K104">
            <v>141.66</v>
          </cell>
          <cell r="L104">
            <v>0.67589999999999995</v>
          </cell>
          <cell r="M104">
            <v>144.16999999999999</v>
          </cell>
          <cell r="N104">
            <v>0</v>
          </cell>
        </row>
        <row r="105">
          <cell r="B105">
            <v>101155</v>
          </cell>
          <cell r="C105" t="str">
            <v>ALVENARIA DE VEDAÇÃO DE BLOCOS DE CONCRETO CELULAR DE 15X30X60CM (ESPESSURA 15CM) E ARGAMASSA DE ASSENTAMENTO COM PREPARO EM BETONEIRA. AF_05/2020</v>
          </cell>
          <cell r="D105" t="str">
            <v>M2</v>
          </cell>
          <cell r="F105">
            <v>194.84</v>
          </cell>
          <cell r="G105">
            <v>0.7218</v>
          </cell>
          <cell r="H105">
            <v>198.73</v>
          </cell>
          <cell r="I105">
            <v>0</v>
          </cell>
          <cell r="K105">
            <v>198.56</v>
          </cell>
          <cell r="L105">
            <v>0.70830000000000004</v>
          </cell>
          <cell r="M105">
            <v>202.94</v>
          </cell>
          <cell r="N105">
            <v>0</v>
          </cell>
        </row>
        <row r="106">
          <cell r="B106">
            <v>101156</v>
          </cell>
          <cell r="C106" t="str">
            <v>ALVENARIA DE VEDAÇÃO DE BLOCOS DE CONCRETO CELULAR DE 20X30X60CM (ESPESSURA 20CM) E ARGAMASSA DE ASSENTAMENTO COM PREPARO EM BETONEIRA. AF_05/2020</v>
          </cell>
          <cell r="D106" t="str">
            <v>M2</v>
          </cell>
          <cell r="F106">
            <v>285.86</v>
          </cell>
          <cell r="G106">
            <v>0.75370000000000004</v>
          </cell>
          <cell r="H106">
            <v>291.86</v>
          </cell>
          <cell r="I106">
            <v>0</v>
          </cell>
          <cell r="K106">
            <v>290.92</v>
          </cell>
          <cell r="L106">
            <v>0.74060000000000004</v>
          </cell>
          <cell r="M106">
            <v>297.52999999999997</v>
          </cell>
          <cell r="N106">
            <v>0</v>
          </cell>
        </row>
        <row r="107">
          <cell r="B107">
            <v>101158</v>
          </cell>
          <cell r="C107" t="str">
            <v>ALVENARIA DE VEDAÇÃO DE BLOCOS DE GESSO DE 10X50X66CM (ESPESSURA 10CM). AF_05/2020</v>
          </cell>
          <cell r="D107" t="str">
            <v>M2</v>
          </cell>
          <cell r="F107">
            <v>75.97</v>
          </cell>
          <cell r="G107">
            <v>0</v>
          </cell>
          <cell r="H107">
            <v>85.13</v>
          </cell>
          <cell r="I107">
            <v>0</v>
          </cell>
          <cell r="K107">
            <v>77.86</v>
          </cell>
          <cell r="L107">
            <v>0</v>
          </cell>
          <cell r="M107">
            <v>87.27</v>
          </cell>
          <cell r="N107">
            <v>0</v>
          </cell>
        </row>
        <row r="108">
          <cell r="B108">
            <v>101157</v>
          </cell>
          <cell r="C108" t="str">
            <v>ALVENARIA DE VEDAÇÃO DE BLOCOS DE GESSO DE 7X50X66CM (ESPESSURA 7CM). AF_05/2020</v>
          </cell>
          <cell r="D108" t="str">
            <v>M2</v>
          </cell>
          <cell r="F108">
            <v>58.33</v>
          </cell>
          <cell r="G108">
            <v>0</v>
          </cell>
          <cell r="H108">
            <v>65.5</v>
          </cell>
          <cell r="I108">
            <v>0</v>
          </cell>
          <cell r="K108">
            <v>59.94</v>
          </cell>
          <cell r="L108">
            <v>0</v>
          </cell>
          <cell r="M108">
            <v>67.33</v>
          </cell>
          <cell r="N108">
            <v>0</v>
          </cell>
        </row>
        <row r="109">
          <cell r="B109">
            <v>87382</v>
          </cell>
          <cell r="C109" t="str">
            <v>ARGAMASSA INDUSTRIALIZADA MULTIUSO PARA REVESTIMENTOS E ASSENTAMENTO DA ALVENARIA, PREPARO COM MISTURADOR DE EIXO HORIZONTAL DE 160 KG. AF_08/2019</v>
          </cell>
          <cell r="D109" t="str">
            <v>M3</v>
          </cell>
          <cell r="F109">
            <v>2308.02</v>
          </cell>
          <cell r="G109">
            <v>0</v>
          </cell>
          <cell r="H109">
            <v>1817.45</v>
          </cell>
          <cell r="I109">
            <v>0</v>
          </cell>
          <cell r="K109">
            <v>2315.96</v>
          </cell>
          <cell r="L109">
            <v>0</v>
          </cell>
          <cell r="M109">
            <v>1827.35</v>
          </cell>
          <cell r="N109">
            <v>0</v>
          </cell>
        </row>
        <row r="110">
          <cell r="B110">
            <v>87383</v>
          </cell>
          <cell r="C110" t="str">
            <v>ARGAMASSA INDUSTRIALIZADA MULTIUSO PARA REVESTIMENTOS E ASSENTAMENTO DA ALVENARIA, PREPARO COM MISTURADOR DE EIXO HORIZONTAL DE 300 KG. AF_08/2019</v>
          </cell>
          <cell r="D110" t="str">
            <v>M3</v>
          </cell>
          <cell r="F110">
            <v>2310.09</v>
          </cell>
          <cell r="G110">
            <v>0</v>
          </cell>
          <cell r="H110">
            <v>1808.82</v>
          </cell>
          <cell r="I110">
            <v>0</v>
          </cell>
          <cell r="K110">
            <v>2316.3200000000002</v>
          </cell>
          <cell r="L110">
            <v>0</v>
          </cell>
          <cell r="M110">
            <v>1816.59</v>
          </cell>
          <cell r="N110">
            <v>0</v>
          </cell>
        </row>
        <row r="111">
          <cell r="B111">
            <v>87384</v>
          </cell>
          <cell r="C111" t="str">
            <v>ARGAMASSA INDUSTRIALIZADA MULTIUSO PARA REVESTIMENTOS E ASSENTAMENTO DA ALVENARIA, PREPARO COM MISTURADOR DE EIXO HORIZONTAL DE 600 KG. AF_08/2019</v>
          </cell>
          <cell r="D111" t="str">
            <v>M3</v>
          </cell>
          <cell r="F111">
            <v>2307.42</v>
          </cell>
          <cell r="G111">
            <v>0</v>
          </cell>
          <cell r="H111">
            <v>1797.64</v>
          </cell>
          <cell r="I111">
            <v>0</v>
          </cell>
          <cell r="K111">
            <v>2312.1799999999998</v>
          </cell>
          <cell r="L111">
            <v>0</v>
          </cell>
          <cell r="M111">
            <v>1803.55</v>
          </cell>
          <cell r="N111">
            <v>0</v>
          </cell>
        </row>
        <row r="112">
          <cell r="B112">
            <v>87398</v>
          </cell>
          <cell r="C112" t="str">
            <v>ARGAMASSA INDUSTRIALIZADA MULTIUSO PARA REVESTIMENTOS E ASSENTAMENTO DA ALVENARIA, PREPARO MANUAL. AF_08/2019</v>
          </cell>
          <cell r="D112" t="str">
            <v>M3</v>
          </cell>
          <cell r="F112">
            <v>2548.25</v>
          </cell>
          <cell r="G112">
            <v>0</v>
          </cell>
          <cell r="H112">
            <v>2085.65</v>
          </cell>
          <cell r="I112">
            <v>0</v>
          </cell>
          <cell r="K112">
            <v>2571.16</v>
          </cell>
          <cell r="L112">
            <v>0</v>
          </cell>
          <cell r="M112">
            <v>2113.6</v>
          </cell>
          <cell r="N112">
            <v>0</v>
          </cell>
        </row>
        <row r="113">
          <cell r="B113">
            <v>87395</v>
          </cell>
          <cell r="C113" t="str">
            <v>ARGAMASSA INDUSTRIALIZADA PARA CHAPISCO COLANTE, PREPARO COM MISTURADOR DE EIXO HORIZONTAL DE 160 KG. AF_08/2019</v>
          </cell>
          <cell r="D113" t="str">
            <v>M3</v>
          </cell>
          <cell r="F113">
            <v>4510.2299999999996</v>
          </cell>
          <cell r="G113">
            <v>0</v>
          </cell>
          <cell r="H113">
            <v>3545.21</v>
          </cell>
          <cell r="I113">
            <v>0</v>
          </cell>
          <cell r="K113">
            <v>4520.59</v>
          </cell>
          <cell r="L113">
            <v>0</v>
          </cell>
          <cell r="M113">
            <v>3558.13</v>
          </cell>
          <cell r="N113">
            <v>0</v>
          </cell>
        </row>
        <row r="114">
          <cell r="B114">
            <v>87396</v>
          </cell>
          <cell r="C114" t="str">
            <v>ARGAMASSA INDUSTRIALIZADA PARA CHAPISCO COLANTE, PREPARO COM MISTURADOR DE EIXO HORIZONTAL DE 300 KG. AF_08/2019</v>
          </cell>
          <cell r="D114" t="str">
            <v>M3</v>
          </cell>
          <cell r="F114">
            <v>4545.99</v>
          </cell>
          <cell r="G114">
            <v>0</v>
          </cell>
          <cell r="H114">
            <v>3561.26</v>
          </cell>
          <cell r="I114">
            <v>0</v>
          </cell>
          <cell r="K114">
            <v>4554.3900000000003</v>
          </cell>
          <cell r="L114">
            <v>0</v>
          </cell>
          <cell r="M114">
            <v>3571.74</v>
          </cell>
          <cell r="N114">
            <v>0</v>
          </cell>
        </row>
        <row r="115">
          <cell r="B115">
            <v>87397</v>
          </cell>
          <cell r="C115" t="str">
            <v>ARGAMASSA INDUSTRIALIZADA PARA CHAPISCO COLANTE, PREPARO COM MISTURADOR DE EIXO HORIZONTAL DE 600 KG. AF_08/2019</v>
          </cell>
          <cell r="D115" t="str">
            <v>M3</v>
          </cell>
          <cell r="F115">
            <v>4583.57</v>
          </cell>
          <cell r="G115">
            <v>0</v>
          </cell>
          <cell r="H115">
            <v>3580.87</v>
          </cell>
          <cell r="I115">
            <v>0</v>
          </cell>
          <cell r="K115">
            <v>4590.45</v>
          </cell>
          <cell r="L115">
            <v>0</v>
          </cell>
          <cell r="M115">
            <v>3589.42</v>
          </cell>
          <cell r="N115">
            <v>0</v>
          </cell>
        </row>
        <row r="116">
          <cell r="B116">
            <v>87402</v>
          </cell>
          <cell r="C116" t="str">
            <v>ARGAMASSA INDUSTRIALIZADA PARA CHAPISCO COLANTE, PREPARO MANUAL. AF_08/2019</v>
          </cell>
          <cell r="D116" t="str">
            <v>M3</v>
          </cell>
          <cell r="F116">
            <v>4820.0600000000004</v>
          </cell>
          <cell r="G116">
            <v>0</v>
          </cell>
          <cell r="H116">
            <v>3886.08</v>
          </cell>
          <cell r="I116">
            <v>0</v>
          </cell>
          <cell r="K116">
            <v>4848.78</v>
          </cell>
          <cell r="L116">
            <v>0</v>
          </cell>
          <cell r="M116">
            <v>3921.12</v>
          </cell>
          <cell r="N116">
            <v>0</v>
          </cell>
        </row>
        <row r="117">
          <cell r="B117">
            <v>87391</v>
          </cell>
          <cell r="C117" t="str">
            <v>ARGAMASSA INDUSTRIALIZADA PARA CHAPISCO ROLADO, PREPARO COM MISTURADOR DE EIXO HORIZONTAL DE 160 KG. AF_08/2019</v>
          </cell>
          <cell r="D117" t="str">
            <v>M3</v>
          </cell>
          <cell r="F117">
            <v>7188.54</v>
          </cell>
          <cell r="G117">
            <v>0</v>
          </cell>
          <cell r="H117">
            <v>5617.48</v>
          </cell>
          <cell r="I117">
            <v>0</v>
          </cell>
          <cell r="K117">
            <v>7198.9</v>
          </cell>
          <cell r="L117">
            <v>0</v>
          </cell>
          <cell r="M117">
            <v>5630.4</v>
          </cell>
          <cell r="N117">
            <v>0</v>
          </cell>
        </row>
        <row r="118">
          <cell r="B118">
            <v>87393</v>
          </cell>
          <cell r="C118" t="str">
            <v>ARGAMASSA INDUSTRIALIZADA PARA CHAPISCO ROLADO, PREPARO COM MISTURADOR DE EIXO HORIZONTAL DE 300 KG. AF_08/2019</v>
          </cell>
          <cell r="D118" t="str">
            <v>M3</v>
          </cell>
          <cell r="F118">
            <v>7260.28</v>
          </cell>
          <cell r="G118">
            <v>0</v>
          </cell>
          <cell r="H118">
            <v>5661.37</v>
          </cell>
          <cell r="I118">
            <v>0</v>
          </cell>
          <cell r="K118">
            <v>7268.68</v>
          </cell>
          <cell r="L118">
            <v>0</v>
          </cell>
          <cell r="M118">
            <v>5671.85</v>
          </cell>
          <cell r="N118">
            <v>0</v>
          </cell>
        </row>
        <row r="119">
          <cell r="B119">
            <v>87394</v>
          </cell>
          <cell r="C119" t="str">
            <v>ARGAMASSA INDUSTRIALIZADA PARA CHAPISCO ROLADO, PREPARO COM MISTURADOR DE EIXO HORIZONTAL DE 600 KG. AF_08/2019</v>
          </cell>
          <cell r="D119" t="str">
            <v>M3</v>
          </cell>
          <cell r="F119">
            <v>7332.21</v>
          </cell>
          <cell r="G119">
            <v>0</v>
          </cell>
          <cell r="H119">
            <v>5707.56</v>
          </cell>
          <cell r="I119">
            <v>0</v>
          </cell>
          <cell r="K119">
            <v>7339.09</v>
          </cell>
          <cell r="L119">
            <v>0</v>
          </cell>
          <cell r="M119">
            <v>5716.11</v>
          </cell>
          <cell r="N119">
            <v>0</v>
          </cell>
        </row>
        <row r="120">
          <cell r="B120">
            <v>87401</v>
          </cell>
          <cell r="C120" t="str">
            <v>ARGAMASSA INDUSTRIALIZADA PARA CHAPISCO ROLADO, PREPARO MANUAL. AF_08/2019</v>
          </cell>
          <cell r="D120" t="str">
            <v>M3</v>
          </cell>
          <cell r="F120">
            <v>7553.21</v>
          </cell>
          <cell r="G120">
            <v>0</v>
          </cell>
          <cell r="H120">
            <v>6000.78</v>
          </cell>
          <cell r="I120">
            <v>0</v>
          </cell>
          <cell r="K120">
            <v>7581.93</v>
          </cell>
          <cell r="L120">
            <v>0</v>
          </cell>
          <cell r="M120">
            <v>6035.82</v>
          </cell>
          <cell r="N120">
            <v>0</v>
          </cell>
        </row>
        <row r="121">
          <cell r="B121">
            <v>87407</v>
          </cell>
          <cell r="C121" t="str">
            <v>ARGAMASSA INDUSTRIALIZADA PARA REVESTIMENTOS, MISTURA E PROJEÇÃO DE 1,5 M³/H DE ARGAMASSA. AF_08/2019</v>
          </cell>
          <cell r="D121" t="str">
            <v>M3</v>
          </cell>
          <cell r="F121">
            <v>2351.5100000000002</v>
          </cell>
          <cell r="G121">
            <v>0</v>
          </cell>
          <cell r="H121">
            <v>1853.57</v>
          </cell>
          <cell r="I121">
            <v>0</v>
          </cell>
          <cell r="K121">
            <v>2359.06</v>
          </cell>
          <cell r="L121">
            <v>0</v>
          </cell>
          <cell r="M121">
            <v>1862.99</v>
          </cell>
          <cell r="N121">
            <v>0</v>
          </cell>
        </row>
        <row r="122">
          <cell r="B122">
            <v>87408</v>
          </cell>
          <cell r="C122" t="str">
            <v>ARGAMASSA INDUSTRIALIZADA PARA REVESTIMENTOS, MISTURA E PROJEÇÃO DE 2 M³/H DE ARGAMASSA. AF_08/2019</v>
          </cell>
          <cell r="D122" t="str">
            <v>M3</v>
          </cell>
          <cell r="F122">
            <v>2343.0100000000002</v>
          </cell>
          <cell r="G122">
            <v>0</v>
          </cell>
          <cell r="H122">
            <v>1835.86</v>
          </cell>
          <cell r="I122">
            <v>0</v>
          </cell>
          <cell r="K122">
            <v>2348.67</v>
          </cell>
          <cell r="L122">
            <v>0</v>
          </cell>
          <cell r="M122">
            <v>1842.92</v>
          </cell>
          <cell r="N122">
            <v>0</v>
          </cell>
        </row>
        <row r="123">
          <cell r="B123">
            <v>87404</v>
          </cell>
          <cell r="C123" t="str">
            <v>ARGAMASSA PARA REVESTIMENTO DECORATIVO MONOCAMADA (MONOCAPA), MISTURA E PROJEÇÃO DE 1,5 M3/H DE ARGAMASSA. AF_08/2019</v>
          </cell>
          <cell r="D123" t="str">
            <v>M3</v>
          </cell>
          <cell r="F123">
            <v>6712.07</v>
          </cell>
          <cell r="G123">
            <v>0</v>
          </cell>
          <cell r="H123">
            <v>5249.76</v>
          </cell>
          <cell r="I123">
            <v>0</v>
          </cell>
          <cell r="K123">
            <v>6723.25</v>
          </cell>
          <cell r="L123">
            <v>0</v>
          </cell>
          <cell r="M123">
            <v>5263.7</v>
          </cell>
          <cell r="N123">
            <v>0</v>
          </cell>
        </row>
        <row r="124">
          <cell r="B124">
            <v>87405</v>
          </cell>
          <cell r="C124" t="str">
            <v>ARGAMASSA PARA REVESTIMENTO DECORATIVO MONOCAMADA (MONOCAPA), MISTURA E PROJEÇÃO DE 2 M3/H DE ARGAMASSA. AF_08/2019</v>
          </cell>
          <cell r="D124" t="str">
            <v>M3</v>
          </cell>
          <cell r="F124">
            <v>6738.77</v>
          </cell>
          <cell r="G124">
            <v>0</v>
          </cell>
          <cell r="H124">
            <v>5253.92</v>
          </cell>
          <cell r="I124">
            <v>0</v>
          </cell>
          <cell r="K124">
            <v>6747.15</v>
          </cell>
          <cell r="L124">
            <v>0</v>
          </cell>
          <cell r="M124">
            <v>5264.38</v>
          </cell>
          <cell r="N124">
            <v>0</v>
          </cell>
        </row>
        <row r="125">
          <cell r="B125">
            <v>87388</v>
          </cell>
          <cell r="C125" t="str">
            <v>ARGAMASSA PARA REVESTIMENTO DECORATIVO MONOCAMADA (MONOCAPA), PREPARO COM MISTURADOR DE EIXO HORIZONTAL DE 160 KG. AF_08/2019</v>
          </cell>
          <cell r="D125" t="str">
            <v>M3</v>
          </cell>
          <cell r="F125">
            <v>6477.54</v>
          </cell>
          <cell r="G125">
            <v>0</v>
          </cell>
          <cell r="H125">
            <v>5042.79</v>
          </cell>
          <cell r="I125">
            <v>0</v>
          </cell>
          <cell r="K125">
            <v>6485.53</v>
          </cell>
          <cell r="L125">
            <v>0</v>
          </cell>
          <cell r="M125">
            <v>5052.75</v>
          </cell>
          <cell r="N125">
            <v>0</v>
          </cell>
        </row>
        <row r="126">
          <cell r="B126">
            <v>87389</v>
          </cell>
          <cell r="C126" t="str">
            <v>ARGAMASSA PARA REVESTIMENTO DECORATIVO MONOCAMADA (MONOCAPA), PREPARO COM MISTURADOR DE EIXO HORIZONTAL DE 300 KG. AF_08/2019</v>
          </cell>
          <cell r="D126" t="str">
            <v>M3</v>
          </cell>
          <cell r="F126">
            <v>6509.71</v>
          </cell>
          <cell r="G126">
            <v>0</v>
          </cell>
          <cell r="H126">
            <v>5056.8100000000004</v>
          </cell>
          <cell r="I126">
            <v>0</v>
          </cell>
          <cell r="K126">
            <v>6515.88</v>
          </cell>
          <cell r="L126">
            <v>0</v>
          </cell>
          <cell r="M126">
            <v>5064.51</v>
          </cell>
          <cell r="N126">
            <v>0</v>
          </cell>
        </row>
        <row r="127">
          <cell r="B127">
            <v>87390</v>
          </cell>
          <cell r="C127" t="str">
            <v>ARGAMASSA PARA REVESTIMENTO DECORATIVO MONOCAMADA (MONOCAPA), PREPARO COM MISTURADOR DE EIXO HORIZONTAL DE 600 KG. AF_08/2019</v>
          </cell>
          <cell r="D127" t="str">
            <v>M3</v>
          </cell>
          <cell r="F127">
            <v>6549.88</v>
          </cell>
          <cell r="G127">
            <v>0</v>
          </cell>
          <cell r="H127">
            <v>5079.07</v>
          </cell>
          <cell r="I127">
            <v>0</v>
          </cell>
          <cell r="K127">
            <v>6554.64</v>
          </cell>
          <cell r="L127">
            <v>0</v>
          </cell>
          <cell r="M127">
            <v>5084.9799999999996</v>
          </cell>
          <cell r="N127">
            <v>0</v>
          </cell>
        </row>
        <row r="128">
          <cell r="B128">
            <v>87385</v>
          </cell>
          <cell r="C128" t="str">
            <v>ARGAMASSA PRONTA PARA CONTRAPISO, PREPARO COM MISTURADOR DE EIXO HORIZONTAL DE 160 KG. AF_08/2019</v>
          </cell>
          <cell r="D128" t="str">
            <v>M3</v>
          </cell>
          <cell r="F128">
            <v>2688.47</v>
          </cell>
          <cell r="G128">
            <v>0</v>
          </cell>
          <cell r="H128">
            <v>2131.9</v>
          </cell>
          <cell r="I128">
            <v>0</v>
          </cell>
          <cell r="K128">
            <v>2697.94</v>
          </cell>
          <cell r="L128">
            <v>0</v>
          </cell>
          <cell r="M128">
            <v>2143.71</v>
          </cell>
          <cell r="N128">
            <v>0</v>
          </cell>
        </row>
        <row r="129">
          <cell r="B129">
            <v>87386</v>
          </cell>
          <cell r="C129" t="str">
            <v>ARGAMASSA PRONTA PARA CONTRAPISO, PREPARO COM MISTURADOR DE EIXO HORIZONTAL DE 300 KG. AF_08/2019</v>
          </cell>
          <cell r="D129" t="str">
            <v>M3</v>
          </cell>
          <cell r="F129">
            <v>2686.66</v>
          </cell>
          <cell r="G129">
            <v>0</v>
          </cell>
          <cell r="H129">
            <v>2116.79</v>
          </cell>
          <cell r="I129">
            <v>0</v>
          </cell>
          <cell r="K129">
            <v>2693.82</v>
          </cell>
          <cell r="L129">
            <v>0</v>
          </cell>
          <cell r="M129">
            <v>2125.7199999999998</v>
          </cell>
          <cell r="N129">
            <v>0</v>
          </cell>
        </row>
        <row r="130">
          <cell r="B130">
            <v>87387</v>
          </cell>
          <cell r="C130" t="str">
            <v>ARGAMASSA PRONTA PARA CONTRAPISO, PREPARO COM MISTURADOR DE EIXO HORIZONTAL DE 600 KG. AF_08/2019</v>
          </cell>
          <cell r="D130" t="str">
            <v>M3</v>
          </cell>
          <cell r="F130">
            <v>2687.61</v>
          </cell>
          <cell r="G130">
            <v>0</v>
          </cell>
          <cell r="H130">
            <v>2107.8200000000002</v>
          </cell>
          <cell r="I130">
            <v>0</v>
          </cell>
          <cell r="K130">
            <v>2693.19</v>
          </cell>
          <cell r="L130">
            <v>0</v>
          </cell>
          <cell r="M130">
            <v>2114.7399999999998</v>
          </cell>
          <cell r="N130">
            <v>0</v>
          </cell>
        </row>
        <row r="131">
          <cell r="B131">
            <v>87399</v>
          </cell>
          <cell r="C131" t="str">
            <v>ARGAMASSA PRONTA PARA CONTRAPISO, PREPARO MANUAL. AF_08/2019</v>
          </cell>
          <cell r="D131" t="str">
            <v>M3</v>
          </cell>
          <cell r="F131">
            <v>2934.57</v>
          </cell>
          <cell r="G131">
            <v>0</v>
          </cell>
          <cell r="H131">
            <v>2405.5500000000002</v>
          </cell>
          <cell r="I131">
            <v>0</v>
          </cell>
          <cell r="K131">
            <v>2959.2</v>
          </cell>
          <cell r="L131">
            <v>0</v>
          </cell>
          <cell r="M131">
            <v>2435.58</v>
          </cell>
          <cell r="N131">
            <v>0</v>
          </cell>
        </row>
        <row r="132">
          <cell r="B132">
            <v>88627</v>
          </cell>
          <cell r="C132" t="str">
            <v>ARGAMASSA TRAÇO 1:0,5:4,5 (EM VOLUME DE CIMENTO, CAL E AREIA MÉDIA ÚMIDA) PARA ASSENTAMENTO DE ALVENARIA, PREPARO MANUAL. AF_08/2019</v>
          </cell>
          <cell r="D132" t="str">
            <v>M3</v>
          </cell>
          <cell r="F132">
            <v>714.39</v>
          </cell>
          <cell r="G132">
            <v>0</v>
          </cell>
          <cell r="H132">
            <v>616.41</v>
          </cell>
          <cell r="I132">
            <v>0</v>
          </cell>
          <cell r="K132">
            <v>730.37</v>
          </cell>
          <cell r="L132">
            <v>0</v>
          </cell>
          <cell r="M132">
            <v>635.91</v>
          </cell>
          <cell r="N132">
            <v>0</v>
          </cell>
        </row>
        <row r="133">
          <cell r="B133">
            <v>100463</v>
          </cell>
          <cell r="C133" t="str">
            <v>ARGAMASSA TRAÇO 1:0,5:4,5 (EM VOLUME DE CIMENTO, CAL E AREIA MÉDIA ÚMIDA), PREPARO MECÂNICO COM BETONEIRA 250 L. AF_08/2019</v>
          </cell>
          <cell r="D133" t="str">
            <v>M3</v>
          </cell>
          <cell r="F133">
            <v>0</v>
          </cell>
          <cell r="H133">
            <v>0</v>
          </cell>
          <cell r="K133">
            <v>0</v>
          </cell>
          <cell r="M133">
            <v>0</v>
          </cell>
        </row>
        <row r="134">
          <cell r="B134">
            <v>88626</v>
          </cell>
          <cell r="C134" t="str">
            <v>ARGAMASSA TRAÇO 1:0,5:4,5 (EM VOLUME DE CIMENTO, CAL E AREIA MÉDIA ÚMIDA), PREPARO MECÂNICO COM BETONEIRA 400 L. AF_08/2019</v>
          </cell>
          <cell r="D134" t="str">
            <v>M3</v>
          </cell>
          <cell r="F134">
            <v>602.72</v>
          </cell>
          <cell r="G134">
            <v>0</v>
          </cell>
          <cell r="H134">
            <v>479.99</v>
          </cell>
          <cell r="I134">
            <v>0</v>
          </cell>
          <cell r="K134">
            <v>609.62</v>
          </cell>
          <cell r="L134">
            <v>0</v>
          </cell>
          <cell r="M134">
            <v>488.6</v>
          </cell>
          <cell r="N134">
            <v>0</v>
          </cell>
        </row>
        <row r="135">
          <cell r="B135">
            <v>100488</v>
          </cell>
          <cell r="C135" t="str">
            <v>ARGAMASSA TRAÇO 1:0,5:4,5 (EM VOLUME DE CIMENTO, CAL E AREIA MÉDIA ÚMIDA), PREPARO MECÂNICO COM BETONEIRA 600 L. AF_08/2019</v>
          </cell>
          <cell r="D135" t="str">
            <v>M3</v>
          </cell>
          <cell r="F135">
            <v>597.01</v>
          </cell>
          <cell r="G135">
            <v>0</v>
          </cell>
          <cell r="H135">
            <v>469.4</v>
          </cell>
          <cell r="I135">
            <v>0</v>
          </cell>
          <cell r="K135">
            <v>602.85</v>
          </cell>
          <cell r="L135">
            <v>0</v>
          </cell>
          <cell r="M135">
            <v>476.65</v>
          </cell>
          <cell r="N135">
            <v>0</v>
          </cell>
        </row>
        <row r="136">
          <cell r="B136">
            <v>100464</v>
          </cell>
          <cell r="C136" t="str">
            <v>ARGAMASSA TRAÇO 1:0,5:4,5 (EM VOLUME DE CIMENTO, CAL E AREIA MÉDIA ÚMIDA), PREPARO MECÂNICO COM MISTURADOR DE EIXO HORIZONTAL DE 160 KG. AF_08/2019</v>
          </cell>
          <cell r="D136" t="str">
            <v>M3</v>
          </cell>
          <cell r="F136">
            <v>625.26</v>
          </cell>
          <cell r="G136">
            <v>0</v>
          </cell>
          <cell r="H136">
            <v>513.86</v>
          </cell>
          <cell r="I136">
            <v>0</v>
          </cell>
          <cell r="K136">
            <v>634.73</v>
          </cell>
          <cell r="L136">
            <v>0</v>
          </cell>
          <cell r="M136">
            <v>525.66999999999996</v>
          </cell>
          <cell r="N136">
            <v>0</v>
          </cell>
        </row>
        <row r="137">
          <cell r="B137">
            <v>100465</v>
          </cell>
          <cell r="C137" t="str">
            <v>ARGAMASSA TRAÇO 1:0,5:4,5 (EM VOLUME DE CIMENTO, CAL E AREIA MÉDIA ÚMIDA), PREPARO MECÂNICO COM MISTURADOR DE EIXO HORIZONTAL DE 300 KG. AF_08/2019</v>
          </cell>
          <cell r="D137" t="str">
            <v>M3</v>
          </cell>
          <cell r="F137">
            <v>589.66</v>
          </cell>
          <cell r="G137">
            <v>0</v>
          </cell>
          <cell r="H137">
            <v>467.01</v>
          </cell>
          <cell r="I137">
            <v>0</v>
          </cell>
          <cell r="K137">
            <v>595.91</v>
          </cell>
          <cell r="L137">
            <v>0</v>
          </cell>
          <cell r="M137">
            <v>474.81</v>
          </cell>
          <cell r="N137">
            <v>0</v>
          </cell>
        </row>
        <row r="138">
          <cell r="B138">
            <v>100466</v>
          </cell>
          <cell r="C138" t="str">
            <v>ARGAMASSA TRAÇO 1:0,5:4,5 (EM VOLUME DE CIMENTO, CAL E AREIA MÉDIA ÚMIDA), PREPARO MECÂNICO COM MISTURADOR DE EIXO HORIZONTAL DE 600 KG. AF_08/2019</v>
          </cell>
          <cell r="D138" t="str">
            <v>M3</v>
          </cell>
          <cell r="F138">
            <v>573.26</v>
          </cell>
          <cell r="G138">
            <v>0</v>
          </cell>
          <cell r="H138">
            <v>444.53</v>
          </cell>
          <cell r="I138">
            <v>0</v>
          </cell>
          <cell r="K138">
            <v>577.94000000000005</v>
          </cell>
          <cell r="L138">
            <v>0</v>
          </cell>
          <cell r="M138">
            <v>450.35</v>
          </cell>
          <cell r="N138">
            <v>0</v>
          </cell>
        </row>
        <row r="139">
          <cell r="B139">
            <v>87368</v>
          </cell>
          <cell r="C139" t="str">
            <v>ARGAMASSA TRAÇO 1:1,5:7,5 (EM VOLUME DE CIMENTO, CAL E AREIA MÉDIA ÚMIDA) PARA EMBOÇO/MASSA ÚNICA/ASSENTAMENTO DE ALVENARIA DE VEDAÇÃO, PREPARO MANUAL. AF_08/2019</v>
          </cell>
          <cell r="D139" t="str">
            <v>M3</v>
          </cell>
          <cell r="F139">
            <v>794.77</v>
          </cell>
          <cell r="G139">
            <v>0</v>
          </cell>
          <cell r="H139">
            <v>664.22</v>
          </cell>
          <cell r="I139">
            <v>0</v>
          </cell>
          <cell r="K139">
            <v>815.37</v>
          </cell>
          <cell r="L139">
            <v>0</v>
          </cell>
          <cell r="M139">
            <v>689.35</v>
          </cell>
          <cell r="N139">
            <v>0</v>
          </cell>
        </row>
        <row r="140">
          <cell r="B140">
            <v>100450</v>
          </cell>
          <cell r="C140" t="str">
            <v>ARGAMASSA TRAÇO 1:1,5:7,5 (EM VOLUME DE CIMENTO, CAL E AREIA MÉDIA ÚMIDA) PARA EMBOÇO/MASSA ÚNICA/ASSENTAMENTO DE ALVENARIA DE VEDAÇÃO, PREPARO MECÂNICO COM BETONEIRA 250 L. AF_08/2019</v>
          </cell>
          <cell r="D140" t="str">
            <v>M3</v>
          </cell>
          <cell r="F140">
            <v>0</v>
          </cell>
          <cell r="H140">
            <v>0</v>
          </cell>
          <cell r="K140">
            <v>0</v>
          </cell>
          <cell r="M140">
            <v>0</v>
          </cell>
        </row>
        <row r="141">
          <cell r="B141">
            <v>87289</v>
          </cell>
          <cell r="C141" t="str">
            <v>ARGAMASSA TRAÇO 1:1,5:7,5 (EM VOLUME DE CIMENTO, CAL E AREIA MÉDIA ÚMIDA) PARA EMBOÇO/MASSA ÚNICA/ASSENTAMENTO DE ALVENARIA DE VEDAÇÃO, PREPARO MECÂNICO COM BETONEIRA 400 L. AF_08/2019</v>
          </cell>
          <cell r="D141" t="str">
            <v>M3</v>
          </cell>
          <cell r="F141">
            <v>657.34</v>
          </cell>
          <cell r="G141">
            <v>0</v>
          </cell>
          <cell r="H141">
            <v>490.83</v>
          </cell>
          <cell r="I141">
            <v>0</v>
          </cell>
          <cell r="K141">
            <v>666.01</v>
          </cell>
          <cell r="L141">
            <v>0</v>
          </cell>
          <cell r="M141">
            <v>501.64</v>
          </cell>
          <cell r="N141">
            <v>0</v>
          </cell>
        </row>
        <row r="142">
          <cell r="B142">
            <v>87290</v>
          </cell>
          <cell r="C142" t="str">
            <v>ARGAMASSA TRAÇO 1:1,5:7,5 (EM VOLUME DE CIMENTO, CAL E AREIA MÉDIA ÚMIDA) PARA EMBOÇO/MASSA ÚNICA/ASSENTAMENTO DE ALVENARIA DE VEDAÇÃO, PREPARO MECÂNICO COM BETONEIRA 600 L. AF_08/2019</v>
          </cell>
          <cell r="D142" t="str">
            <v>M3</v>
          </cell>
          <cell r="F142">
            <v>650.54999999999995</v>
          </cell>
          <cell r="G142">
            <v>0</v>
          </cell>
          <cell r="H142">
            <v>478.89</v>
          </cell>
          <cell r="I142">
            <v>0</v>
          </cell>
          <cell r="K142">
            <v>658</v>
          </cell>
          <cell r="L142">
            <v>0</v>
          </cell>
          <cell r="M142">
            <v>488.14</v>
          </cell>
          <cell r="N142">
            <v>0</v>
          </cell>
        </row>
        <row r="143">
          <cell r="B143">
            <v>87333</v>
          </cell>
          <cell r="C143" t="str">
            <v>ARGAMASSA TRAÇO 1:1,5:7,5 (EM VOLUME DE CIMENTO, CAL E AREIA MÉDIA ÚMIDA) PARA EMBOÇO/MASSA ÚNICA/ASSENTAMENTO DE ALVENARIA DE VEDAÇÃO, PREPARO MECÂNICO COM MISTURADOR DE EIXO HORIZONTAL DE 300 KG. AF_08/2019</v>
          </cell>
          <cell r="D143" t="str">
            <v>M3</v>
          </cell>
          <cell r="F143">
            <v>658.22</v>
          </cell>
          <cell r="G143">
            <v>0</v>
          </cell>
          <cell r="H143">
            <v>499.53</v>
          </cell>
          <cell r="I143">
            <v>0</v>
          </cell>
          <cell r="K143">
            <v>667.76</v>
          </cell>
          <cell r="L143">
            <v>0</v>
          </cell>
          <cell r="M143">
            <v>511.43</v>
          </cell>
          <cell r="N143">
            <v>0</v>
          </cell>
        </row>
        <row r="144">
          <cell r="B144">
            <v>87334</v>
          </cell>
          <cell r="C144" t="str">
            <v>ARGAMASSA TRAÇO 1:1,5:7,5 (EM VOLUME DE CIMENTO, CAL E AREIA MÉDIA ÚMIDA) PARA EMBOÇO/MASSA ÚNICA/ASSENTAMENTO DE ALVENARIA DE VEDAÇÃO, PREPARO MECÂNICO COM MISTURADOR DE EIXO HORIZONTAL DE 600 KG. AF_08/2019</v>
          </cell>
          <cell r="D144" t="str">
            <v>M3</v>
          </cell>
          <cell r="F144">
            <v>624.74</v>
          </cell>
          <cell r="G144">
            <v>0</v>
          </cell>
          <cell r="H144">
            <v>455.39</v>
          </cell>
          <cell r="I144">
            <v>0</v>
          </cell>
          <cell r="K144">
            <v>631.34</v>
          </cell>
          <cell r="L144">
            <v>0</v>
          </cell>
          <cell r="M144">
            <v>463.59</v>
          </cell>
          <cell r="N144">
            <v>0</v>
          </cell>
        </row>
        <row r="145">
          <cell r="B145">
            <v>105515</v>
          </cell>
          <cell r="C145" t="str">
            <v>ARGAMASSA TRAÇO 1:1,93 (EM VOLUME DE CIMENTO E AREIA MÉDIA ÚMIDA), FCK 20MPA, PREPARO MECÂNICO COM MISTURADOR DUPLO HORIZONTAL DE ALTA TURBULÊNCIA. AF_03/2020</v>
          </cell>
          <cell r="D145" t="str">
            <v>M3</v>
          </cell>
          <cell r="F145">
            <v>802.82</v>
          </cell>
          <cell r="G145">
            <v>0</v>
          </cell>
          <cell r="H145">
            <v>748.31</v>
          </cell>
          <cell r="I145">
            <v>0</v>
          </cell>
          <cell r="K145">
            <v>817.46</v>
          </cell>
          <cell r="L145">
            <v>0</v>
          </cell>
          <cell r="M145">
            <v>766.32</v>
          </cell>
          <cell r="N145">
            <v>0</v>
          </cell>
        </row>
        <row r="146">
          <cell r="B146">
            <v>87367</v>
          </cell>
          <cell r="C146" t="str">
            <v>ARGAMASSA TRAÇO 1:1:6 (EM VOLUME DE CIMENTO, CAL E AREIA MÉDIA ÚMIDA) PARA EMBOÇO/MASSA ÚNICA/ASSENTAMENTO DE ALVENARIA DE VEDAÇÃO, PREPARO MANUAL. AF_08/2019</v>
          </cell>
          <cell r="D146" t="str">
            <v>M3</v>
          </cell>
          <cell r="F146">
            <v>790.97</v>
          </cell>
          <cell r="G146">
            <v>0</v>
          </cell>
          <cell r="H146">
            <v>675.11</v>
          </cell>
          <cell r="I146">
            <v>0</v>
          </cell>
          <cell r="K146">
            <v>811.41</v>
          </cell>
          <cell r="L146">
            <v>0</v>
          </cell>
          <cell r="M146">
            <v>700.04</v>
          </cell>
          <cell r="N146">
            <v>0</v>
          </cell>
        </row>
        <row r="147">
          <cell r="B147">
            <v>100449</v>
          </cell>
          <cell r="C147" t="str">
            <v>ARGAMASSA TRAÇO 1:1:6 (EM VOLUME DE CIMENTO, CAL E AREIA MÉDIA ÚMIDA) PARA EMBOÇO/MASSA ÚNICA/ASSENTAMENTO DE ALVENARIA DE VEDAÇÃO, PREPARO MECÂNICO COM BETONEIRA 250 L. AF_08/2019</v>
          </cell>
          <cell r="D147" t="str">
            <v>M3</v>
          </cell>
          <cell r="F147">
            <v>0</v>
          </cell>
          <cell r="H147">
            <v>0</v>
          </cell>
          <cell r="K147">
            <v>0</v>
          </cell>
          <cell r="M147">
            <v>0</v>
          </cell>
        </row>
        <row r="148">
          <cell r="B148">
            <v>87286</v>
          </cell>
          <cell r="C148" t="str">
            <v>ARGAMASSA TRAÇO 1:1:6 (EM VOLUME DE CIMENTO, CAL E AREIA MÉDIA ÚMIDA) PARA EMBOÇO/MASSA ÚNICA/ASSENTAMENTO DE ALVENARIA DE VEDAÇÃO, PREPARO MECÂNICO COM BETONEIRA 400 L. AF_08/2019</v>
          </cell>
          <cell r="D148" t="str">
            <v>M3</v>
          </cell>
          <cell r="F148">
            <v>656.48</v>
          </cell>
          <cell r="G148">
            <v>0</v>
          </cell>
          <cell r="H148">
            <v>508.72</v>
          </cell>
          <cell r="I148">
            <v>0</v>
          </cell>
          <cell r="K148">
            <v>665.67</v>
          </cell>
          <cell r="L148">
            <v>0</v>
          </cell>
          <cell r="M148">
            <v>520.17999999999995</v>
          </cell>
          <cell r="N148">
            <v>0</v>
          </cell>
        </row>
        <row r="149">
          <cell r="B149">
            <v>87287</v>
          </cell>
          <cell r="C149" t="str">
            <v>ARGAMASSA TRAÇO 1:1:6 (EM VOLUME DE CIMENTO, CAL E AREIA MÉDIA ÚMIDA) PARA EMBOÇO/MASSA ÚNICA/ASSENTAMENTO DE ALVENARIA DE VEDAÇÃO, PREPARO MECÂNICO COM BETONEIRA 600 L. AF_08/2019</v>
          </cell>
          <cell r="D149" t="str">
            <v>M3</v>
          </cell>
          <cell r="F149">
            <v>642.9</v>
          </cell>
          <cell r="G149">
            <v>0</v>
          </cell>
          <cell r="H149">
            <v>484.99</v>
          </cell>
          <cell r="I149">
            <v>0</v>
          </cell>
          <cell r="K149">
            <v>649.88</v>
          </cell>
          <cell r="L149">
            <v>0</v>
          </cell>
          <cell r="M149">
            <v>493.65</v>
          </cell>
          <cell r="N149">
            <v>0</v>
          </cell>
        </row>
        <row r="150">
          <cell r="B150">
            <v>87331</v>
          </cell>
          <cell r="C150" t="str">
            <v>ARGAMASSA TRAÇO 1:1:6 (EM VOLUME DE CIMENTO, CAL E AREIA MÉDIA ÚMIDA) PARA EMBOÇO/MASSA ÚNICA/ASSENTAMENTO DE ALVENARIA DE VEDAÇÃO, PREPARO MECÂNICO COM MISTURADOR DE EIXO HORIZONTAL DE 300 KG. AF_08/2019</v>
          </cell>
          <cell r="D150" t="str">
            <v>M3</v>
          </cell>
          <cell r="F150">
            <v>675.93</v>
          </cell>
          <cell r="G150">
            <v>0</v>
          </cell>
          <cell r="H150">
            <v>536.63</v>
          </cell>
          <cell r="I150">
            <v>0</v>
          </cell>
          <cell r="K150">
            <v>686.96</v>
          </cell>
          <cell r="L150">
            <v>0</v>
          </cell>
          <cell r="M150">
            <v>550.4</v>
          </cell>
          <cell r="N150">
            <v>0</v>
          </cell>
        </row>
        <row r="151">
          <cell r="B151">
            <v>87332</v>
          </cell>
          <cell r="C151" t="str">
            <v>ARGAMASSA TRAÇO 1:1:6 (EM VOLUME DE CIMENTO, CAL E AREIA MÉDIA ÚMIDA) PARA EMBOÇO/MASSA ÚNICA/ASSENTAMENTO DE ALVENARIA DE VEDAÇÃO, PREPARO MECÂNICO COM MISTURADOR DE EIXO HORIZONTAL DE 600 KG. AF_08/2019</v>
          </cell>
          <cell r="D151" t="str">
            <v>M3</v>
          </cell>
          <cell r="F151">
            <v>619.96</v>
          </cell>
          <cell r="G151">
            <v>0</v>
          </cell>
          <cell r="H151">
            <v>463.38</v>
          </cell>
          <cell r="I151">
            <v>0</v>
          </cell>
          <cell r="K151">
            <v>626.11</v>
          </cell>
          <cell r="L151">
            <v>0</v>
          </cell>
          <cell r="M151">
            <v>471.02</v>
          </cell>
          <cell r="N151">
            <v>0</v>
          </cell>
        </row>
        <row r="152">
          <cell r="B152">
            <v>87369</v>
          </cell>
          <cell r="C152" t="str">
            <v>ARGAMASSA TRAÇO 1:2:8 (EM VOLUME DE CIMENTO, CAL E AREIA MÉDIA ÚMIDA) PARA EMBOÇO/MASSA ÚNICA/ASSENTAMENTO DE ALVENARIA DE VEDAÇÃO, PREPARO MANUAL. AF_08/2019</v>
          </cell>
          <cell r="D152" t="str">
            <v>M3</v>
          </cell>
          <cell r="F152">
            <v>833.28</v>
          </cell>
          <cell r="G152">
            <v>0</v>
          </cell>
          <cell r="H152">
            <v>676.07</v>
          </cell>
          <cell r="I152">
            <v>0</v>
          </cell>
          <cell r="K152">
            <v>853.48</v>
          </cell>
          <cell r="L152">
            <v>0</v>
          </cell>
          <cell r="M152">
            <v>700.71</v>
          </cell>
          <cell r="N152">
            <v>0</v>
          </cell>
        </row>
        <row r="153">
          <cell r="B153">
            <v>100451</v>
          </cell>
          <cell r="C153" t="str">
            <v>ARGAMASSA TRAÇO 1:2:8 (EM VOLUME DE CIMENTO, CAL E AREIA MÉDIA ÚMIDA) PARA EMBOÇO/MASSA ÚNICA/ASSENTAMENTO DE ALVENARIA DE VEDAÇÃO, PREPARO MECÂNICO COM BETONEIRA 250 L. AF_08/2019</v>
          </cell>
          <cell r="D153" t="str">
            <v>M3</v>
          </cell>
          <cell r="F153">
            <v>0</v>
          </cell>
          <cell r="H153">
            <v>0</v>
          </cell>
          <cell r="K153">
            <v>0</v>
          </cell>
          <cell r="M153">
            <v>0</v>
          </cell>
        </row>
        <row r="154">
          <cell r="B154">
            <v>87292</v>
          </cell>
          <cell r="C154" t="str">
            <v>ARGAMASSA TRAÇO 1:2:8 (EM VOLUME DE CIMENTO, CAL E AREIA MÉDIA ÚMIDA) PARA EMBOÇO/MASSA ÚNICA/ASSENTAMENTO DE ALVENARIA DE VEDAÇÃO, PREPARO MECÂNICO COM BETONEIRA 400 L. AF_08/2019</v>
          </cell>
          <cell r="D154" t="str">
            <v>M3</v>
          </cell>
          <cell r="F154">
            <v>693.59</v>
          </cell>
          <cell r="G154">
            <v>0</v>
          </cell>
          <cell r="H154">
            <v>499.05</v>
          </cell>
          <cell r="I154">
            <v>0</v>
          </cell>
          <cell r="K154">
            <v>701.6</v>
          </cell>
          <cell r="L154">
            <v>0</v>
          </cell>
          <cell r="M154">
            <v>509.04</v>
          </cell>
          <cell r="N154">
            <v>0</v>
          </cell>
        </row>
        <row r="155">
          <cell r="B155">
            <v>87335</v>
          </cell>
          <cell r="C155" t="str">
            <v>ARGAMASSA TRAÇO 1:2:8 (EM VOLUME DE CIMENTO, CAL E AREIA MÉDIA ÚMIDA) PARA EMBOÇO/MASSA ÚNICA/ASSENTAMENTO DE ALVENARIA DE VEDAÇÃO, PREPARO MECÂNICO COM MISTURADOR DE EIXO HORIZONTAL DE 300 KG. AF_08/2019</v>
          </cell>
          <cell r="D155" t="str">
            <v>M3</v>
          </cell>
          <cell r="F155">
            <v>652.03</v>
          </cell>
          <cell r="G155">
            <v>0</v>
          </cell>
          <cell r="H155">
            <v>490.13</v>
          </cell>
          <cell r="I155">
            <v>0</v>
          </cell>
          <cell r="K155">
            <v>660.86</v>
          </cell>
          <cell r="L155">
            <v>0</v>
          </cell>
          <cell r="M155">
            <v>501.14</v>
          </cell>
          <cell r="N155">
            <v>0</v>
          </cell>
        </row>
        <row r="156">
          <cell r="B156">
            <v>87336</v>
          </cell>
          <cell r="C156" t="str">
            <v>ARGAMASSA TRAÇO 1:2:8 (EM VOLUME DE CIMENTO, CAL E AREIA MÉDIA ÚMIDA) PARA EMBOÇO/MASSA ÚNICA/ASSENTAMENTO DE ALVENARIA DE VEDAÇÃO, PREPARO MECÂNICO COM MISTURADOR DE EIXO HORIZONTAL DE 600 KG. AF_08/2019</v>
          </cell>
          <cell r="D156" t="str">
            <v>M3</v>
          </cell>
          <cell r="F156">
            <v>664.89</v>
          </cell>
          <cell r="G156">
            <v>0</v>
          </cell>
          <cell r="H156">
            <v>469.22</v>
          </cell>
          <cell r="I156">
            <v>0</v>
          </cell>
          <cell r="K156">
            <v>671.21</v>
          </cell>
          <cell r="L156">
            <v>0</v>
          </cell>
          <cell r="M156">
            <v>477.07</v>
          </cell>
          <cell r="N156">
            <v>0</v>
          </cell>
        </row>
        <row r="157">
          <cell r="B157">
            <v>87370</v>
          </cell>
          <cell r="C157" t="str">
            <v>ARGAMASSA TRAÇO 1:2:9 (EM VOLUME DE CIMENTO, CAL E AREIA MÉDIA ÚMIDA) PARA EMBOÇO/MASSA ÚNICA/ASSENTAMENTO DE ALVENARIA DE VEDAÇÃO, PREPARO MANUAL. AF_08/2019</v>
          </cell>
          <cell r="D157" t="str">
            <v>M3</v>
          </cell>
          <cell r="F157">
            <v>800.32</v>
          </cell>
          <cell r="G157">
            <v>0</v>
          </cell>
          <cell r="H157">
            <v>656.16</v>
          </cell>
          <cell r="I157">
            <v>0</v>
          </cell>
          <cell r="K157">
            <v>820.65</v>
          </cell>
          <cell r="L157">
            <v>0</v>
          </cell>
          <cell r="M157">
            <v>680.96</v>
          </cell>
          <cell r="N157">
            <v>0</v>
          </cell>
        </row>
        <row r="158">
          <cell r="B158">
            <v>100452</v>
          </cell>
          <cell r="C158" t="str">
            <v>ARGAMASSA TRAÇO 1:2:9 (EM VOLUME DE CIMENTO, CAL E AREIA MÉDIA ÚMIDA) PARA EMBOÇO/MASSA ÚNICA/ASSENTAMENTO DE ALVENARIA DE VEDAÇÃO, PREPARO MECÂNICO COM BETONEIRA 250 L. AF_08/2019</v>
          </cell>
          <cell r="D158" t="str">
            <v>M3</v>
          </cell>
          <cell r="F158">
            <v>0</v>
          </cell>
          <cell r="H158">
            <v>0</v>
          </cell>
          <cell r="K158">
            <v>0</v>
          </cell>
          <cell r="M158">
            <v>0</v>
          </cell>
        </row>
        <row r="159">
          <cell r="B159">
            <v>88715</v>
          </cell>
          <cell r="C159" t="str">
            <v>ARGAMASSA TRAÇO 1:2:9 (EM VOLUME DE CIMENTO, CAL E AREIA MÉDIA ÚMIDA) PARA EMBOÇO/MASSA ÚNICA/ASSENTAMENTO DE ALVENARIA DE VEDAÇÃO, PREPARO MECÂNICO COM BETONEIRA 400 L. AF_08/2019</v>
          </cell>
          <cell r="D159" t="str">
            <v>M3</v>
          </cell>
          <cell r="F159">
            <v>654.17999999999995</v>
          </cell>
          <cell r="G159">
            <v>0</v>
          </cell>
          <cell r="H159">
            <v>470.86</v>
          </cell>
          <cell r="I159">
            <v>0</v>
          </cell>
          <cell r="K159">
            <v>661.76</v>
          </cell>
          <cell r="L159">
            <v>0</v>
          </cell>
          <cell r="M159">
            <v>480.32</v>
          </cell>
          <cell r="N159">
            <v>0</v>
          </cell>
        </row>
        <row r="160">
          <cell r="B160">
            <v>87294</v>
          </cell>
          <cell r="C160" t="str">
            <v>ARGAMASSA TRAÇO 1:2:9 (EM VOLUME DE CIMENTO, CAL E AREIA MÉDIA ÚMIDA) PARA EMBOÇO/MASSA ÚNICA/ASSENTAMENTO DE ALVENARIA DE VEDAÇÃO, PREPARO MECÂNICO COM BETONEIRA 600 L. AF_08/2019</v>
          </cell>
          <cell r="D160" t="str">
            <v>M3</v>
          </cell>
          <cell r="F160">
            <v>660.25</v>
          </cell>
          <cell r="G160">
            <v>0</v>
          </cell>
          <cell r="H160">
            <v>479.03</v>
          </cell>
          <cell r="I160">
            <v>0</v>
          </cell>
          <cell r="K160">
            <v>668.19</v>
          </cell>
          <cell r="L160">
            <v>0</v>
          </cell>
          <cell r="M160">
            <v>488.89</v>
          </cell>
          <cell r="N160">
            <v>0</v>
          </cell>
        </row>
        <row r="161">
          <cell r="B161">
            <v>87337</v>
          </cell>
          <cell r="C161" t="str">
            <v>ARGAMASSA TRAÇO 1:2:9 (EM VOLUME DE CIMENTO, CAL E AREIA MÉDIA ÚMIDA) PARA EMBOÇO/MASSA ÚNICA/ASSENTAMENTO DE ALVENARIA DE VEDAÇÃO, PREPARO MECÂNICO COM MISTURADOR DE EIXO HORIZONTAL DE 300 KG. AF_08/2019</v>
          </cell>
          <cell r="D161" t="str">
            <v>M3</v>
          </cell>
          <cell r="F161">
            <v>658.51</v>
          </cell>
          <cell r="G161">
            <v>0</v>
          </cell>
          <cell r="H161">
            <v>483.63</v>
          </cell>
          <cell r="I161">
            <v>0</v>
          </cell>
          <cell r="K161">
            <v>667.19</v>
          </cell>
          <cell r="L161">
            <v>0</v>
          </cell>
          <cell r="M161">
            <v>494.46</v>
          </cell>
          <cell r="N161">
            <v>0</v>
          </cell>
        </row>
        <row r="162">
          <cell r="B162">
            <v>100487</v>
          </cell>
          <cell r="C162" t="str">
            <v>ARGAMASSA TRAÇO 1:2:9 (EM VOLUME DE CIMENTO, CAL E AREIA MÉDIA ÚMIDA) PARA EMBOÇO/MASSA ÚNICA/ASSENTAMENTO DE ALVENARIA DE VEDAÇÃO, PREPARO MECÂNICO COM MISTURADOR DE EIXO HORIZONTAL DE 600 KG. AF_08/2019</v>
          </cell>
          <cell r="D162" t="str">
            <v>M3</v>
          </cell>
          <cell r="F162">
            <v>628.34</v>
          </cell>
          <cell r="G162">
            <v>0</v>
          </cell>
          <cell r="H162">
            <v>444.27</v>
          </cell>
          <cell r="I162">
            <v>0</v>
          </cell>
          <cell r="K162">
            <v>634.42999999999995</v>
          </cell>
          <cell r="L162">
            <v>0</v>
          </cell>
          <cell r="M162">
            <v>451.84</v>
          </cell>
          <cell r="N162">
            <v>0</v>
          </cell>
        </row>
        <row r="163">
          <cell r="B163">
            <v>87380</v>
          </cell>
          <cell r="C163" t="str">
            <v>ARGAMASSA TRAÇO 1:3 (EM VOLUME DE CIMENTO E AREIA GROSSA ÚMIDA) COM ADIÇÃO DE EMULSÃO POLIMÉRICA PARA CHAPISCO ROLADO, PREPARO MANUAL. AF_08/2019</v>
          </cell>
          <cell r="D163" t="str">
            <v>M3</v>
          </cell>
          <cell r="F163">
            <v>3764.52</v>
          </cell>
          <cell r="G163">
            <v>0</v>
          </cell>
          <cell r="H163">
            <v>3295.42</v>
          </cell>
          <cell r="I163">
            <v>0</v>
          </cell>
          <cell r="K163">
            <v>3784.3</v>
          </cell>
          <cell r="L163">
            <v>0</v>
          </cell>
          <cell r="M163">
            <v>3319.55</v>
          </cell>
          <cell r="N163">
            <v>0</v>
          </cell>
        </row>
        <row r="164">
          <cell r="B164">
            <v>100461</v>
          </cell>
          <cell r="C164" t="str">
            <v>ARGAMASSA TRAÇO 1:3 (EM VOLUME DE CIMENTO E AREIA GROSSA ÚMIDA) COM ADIÇÃO DE EMULSÃO POLIMÉRICA PARA CHAPISCO ROLADO, PREPARO MECÂNICO COM BETONEIRA 250 L. AF_08/2019</v>
          </cell>
          <cell r="D164" t="str">
            <v>M3</v>
          </cell>
          <cell r="F164">
            <v>0</v>
          </cell>
          <cell r="H164">
            <v>0</v>
          </cell>
          <cell r="K164">
            <v>0</v>
          </cell>
          <cell r="M164">
            <v>0</v>
          </cell>
        </row>
        <row r="165">
          <cell r="B165">
            <v>87322</v>
          </cell>
          <cell r="C165" t="str">
            <v>ARGAMASSA TRAÇO 1:3 (EM VOLUME DE CIMENTO E AREIA GROSSA ÚMIDA) COM ADIÇÃO DE EMULSÃO POLIMÉRICA PARA CHAPISCO ROLADO, PREPARO MECÂNICO COM BETONEIRA 400 L. AF_08/2019</v>
          </cell>
          <cell r="D165" t="str">
            <v>M3</v>
          </cell>
          <cell r="F165">
            <v>3657.94</v>
          </cell>
          <cell r="G165">
            <v>0</v>
          </cell>
          <cell r="H165">
            <v>3151.24</v>
          </cell>
          <cell r="I165">
            <v>0</v>
          </cell>
          <cell r="K165">
            <v>3666.06</v>
          </cell>
          <cell r="L165">
            <v>0</v>
          </cell>
          <cell r="M165">
            <v>3161.36</v>
          </cell>
          <cell r="N165">
            <v>0</v>
          </cell>
        </row>
        <row r="166">
          <cell r="B166">
            <v>87323</v>
          </cell>
          <cell r="C166" t="str">
            <v>ARGAMASSA TRAÇO 1:3 (EM VOLUME DE CIMENTO E AREIA GROSSA ÚMIDA) COM ADIÇÃO DE EMULSÃO POLIMÉRICA PARA CHAPISCO ROLADO, PREPARO MECÂNICO COM BETONEIRA 600 L. AF_08/2019</v>
          </cell>
          <cell r="D166" t="str">
            <v>M3</v>
          </cell>
          <cell r="F166">
            <v>3659.16</v>
          </cell>
          <cell r="G166">
            <v>0</v>
          </cell>
          <cell r="H166">
            <v>3144.41</v>
          </cell>
          <cell r="I166">
            <v>0</v>
          </cell>
          <cell r="K166">
            <v>3665.66</v>
          </cell>
          <cell r="L166">
            <v>0</v>
          </cell>
          <cell r="M166">
            <v>3152.47</v>
          </cell>
          <cell r="N166">
            <v>0</v>
          </cell>
        </row>
        <row r="167">
          <cell r="B167">
            <v>87360</v>
          </cell>
          <cell r="C167" t="str">
            <v>ARGAMASSA TRAÇO 1:3 (EM VOLUME DE CIMENTO E AREIA GROSSA ÚMIDA) COM ADIÇÃO DE EMULSÃO POLIMÉRICA PARA CHAPISCO ROLADO, PREPARO MECÂNICO COM MISTURADOR DE EIXO HORIZONTAL DE 160 KG. AF_08/2019</v>
          </cell>
          <cell r="D167" t="str">
            <v>M3</v>
          </cell>
          <cell r="F167">
            <v>3612.06</v>
          </cell>
          <cell r="G167">
            <v>0</v>
          </cell>
          <cell r="H167">
            <v>3133.37</v>
          </cell>
          <cell r="I167">
            <v>0</v>
          </cell>
          <cell r="K167">
            <v>3624.32</v>
          </cell>
          <cell r="L167">
            <v>0</v>
          </cell>
          <cell r="M167">
            <v>3148.67</v>
          </cell>
          <cell r="N167">
            <v>0</v>
          </cell>
        </row>
        <row r="168">
          <cell r="B168">
            <v>87361</v>
          </cell>
          <cell r="C168" t="str">
            <v>ARGAMASSA TRAÇO 1:3 (EM VOLUME DE CIMENTO E AREIA GROSSA ÚMIDA) COM ADIÇÃO DE EMULSÃO POLIMÉRICA PARA CHAPISCO ROLADO, PREPARO MECÂNICO COM MISTURADOR DE EIXO HORIZONTAL DE 300 KG. AF_08/2019</v>
          </cell>
          <cell r="D168" t="str">
            <v>M3</v>
          </cell>
          <cell r="F168">
            <v>3572.19</v>
          </cell>
          <cell r="G168">
            <v>0</v>
          </cell>
          <cell r="H168">
            <v>3074.72</v>
          </cell>
          <cell r="I168">
            <v>0</v>
          </cell>
          <cell r="K168">
            <v>3579.53</v>
          </cell>
          <cell r="L168">
            <v>0</v>
          </cell>
          <cell r="M168">
            <v>3083.87</v>
          </cell>
          <cell r="N168">
            <v>0</v>
          </cell>
        </row>
        <row r="169">
          <cell r="B169">
            <v>87362</v>
          </cell>
          <cell r="C169" t="str">
            <v>ARGAMASSA TRAÇO 1:3 (EM VOLUME DE CIMENTO E AREIA GROSSA ÚMIDA) COM ADIÇÃO DE EMULSÃO POLIMÉRICA PARA CHAPISCO ROLADO, PREPARO MECÂNICO COM MISTURADOR DE EIXO HORIZONTAL DE 600 KG. AF_08/2019</v>
          </cell>
          <cell r="D169" t="str">
            <v>M3</v>
          </cell>
          <cell r="F169">
            <v>3573.7</v>
          </cell>
          <cell r="G169">
            <v>0</v>
          </cell>
          <cell r="H169">
            <v>3066.35</v>
          </cell>
          <cell r="I169">
            <v>0</v>
          </cell>
          <cell r="K169">
            <v>3579.12</v>
          </cell>
          <cell r="L169">
            <v>0</v>
          </cell>
          <cell r="M169">
            <v>3073.07</v>
          </cell>
          <cell r="N169">
            <v>0</v>
          </cell>
        </row>
        <row r="170">
          <cell r="B170">
            <v>87377</v>
          </cell>
          <cell r="C170" t="str">
            <v>ARGAMASSA TRAÇO 1:3 (EM VOLUME DE CIMENTO E AREIA GROSSA ÚMIDA) PARA CHAPISCO CONVENCIONAL, PREPARO MANUAL. AF_08/2019</v>
          </cell>
          <cell r="D170" t="str">
            <v>M3</v>
          </cell>
          <cell r="F170">
            <v>665.46</v>
          </cell>
          <cell r="G170">
            <v>0</v>
          </cell>
          <cell r="H170">
            <v>646.57000000000005</v>
          </cell>
          <cell r="I170">
            <v>0</v>
          </cell>
          <cell r="K170">
            <v>685.52</v>
          </cell>
          <cell r="L170">
            <v>0</v>
          </cell>
          <cell r="M170">
            <v>671.03</v>
          </cell>
          <cell r="N170">
            <v>0</v>
          </cell>
        </row>
        <row r="171">
          <cell r="B171">
            <v>100458</v>
          </cell>
          <cell r="C171" t="str">
            <v>ARGAMASSA TRAÇO 1:3 (EM VOLUME DE CIMENTO E AREIA GROSSA ÚMIDA) PARA CHAPISCO CONVENCIONAL, PREPARO MECÂNICO COM BETONEIRA 250 L. AF_08/2019</v>
          </cell>
          <cell r="D171" t="str">
            <v>M3</v>
          </cell>
          <cell r="F171">
            <v>0</v>
          </cell>
          <cell r="H171">
            <v>0</v>
          </cell>
          <cell r="K171">
            <v>0</v>
          </cell>
          <cell r="M171">
            <v>0</v>
          </cell>
        </row>
        <row r="172">
          <cell r="B172">
            <v>87313</v>
          </cell>
          <cell r="C172" t="str">
            <v>ARGAMASSA TRAÇO 1:3 (EM VOLUME DE CIMENTO E AREIA GROSSA ÚMIDA) PARA CHAPISCO CONVENCIONAL, PREPARO MECÂNICO COM BETONEIRA 400 L. AF_08/2019</v>
          </cell>
          <cell r="D172" t="str">
            <v>M3</v>
          </cell>
          <cell r="F172">
            <v>517.48</v>
          </cell>
          <cell r="G172">
            <v>0</v>
          </cell>
          <cell r="H172">
            <v>463.66</v>
          </cell>
          <cell r="I172">
            <v>0</v>
          </cell>
          <cell r="K172">
            <v>525.16999999999996</v>
          </cell>
          <cell r="L172">
            <v>0</v>
          </cell>
          <cell r="M172">
            <v>473.25</v>
          </cell>
          <cell r="N172">
            <v>0</v>
          </cell>
        </row>
        <row r="173">
          <cell r="B173">
            <v>87314</v>
          </cell>
          <cell r="C173" t="str">
            <v>ARGAMASSA TRAÇO 1:3 (EM VOLUME DE CIMENTO E AREIA GROSSA ÚMIDA) PARA CHAPISCO CONVENCIONAL, PREPARO MECÂNICO COM BETONEIRA 600 L. AF_08/2019</v>
          </cell>
          <cell r="D173" t="str">
            <v>M3</v>
          </cell>
          <cell r="F173">
            <v>511.33</v>
          </cell>
          <cell r="G173">
            <v>0</v>
          </cell>
          <cell r="H173">
            <v>453.32</v>
          </cell>
          <cell r="I173">
            <v>0</v>
          </cell>
          <cell r="K173">
            <v>517.96</v>
          </cell>
          <cell r="L173">
            <v>0</v>
          </cell>
          <cell r="M173">
            <v>461.56</v>
          </cell>
          <cell r="N173">
            <v>0</v>
          </cell>
        </row>
        <row r="174">
          <cell r="B174">
            <v>87352</v>
          </cell>
          <cell r="C174" t="str">
            <v>ARGAMASSA TRAÇO 1:3 (EM VOLUME DE CIMENTO E AREIA GROSSA ÚMIDA) PARA CHAPISCO CONVENCIONAL, PREPARO MECÂNICO COM MISTURADOR DE EIXO HORIZONTAL DE 160 KG. AF_08/2019</v>
          </cell>
          <cell r="D174" t="str">
            <v>M3</v>
          </cell>
          <cell r="F174">
            <v>594.48</v>
          </cell>
          <cell r="G174">
            <v>0</v>
          </cell>
          <cell r="H174">
            <v>563.63</v>
          </cell>
          <cell r="I174">
            <v>0</v>
          </cell>
          <cell r="K174">
            <v>608.95000000000005</v>
          </cell>
          <cell r="L174">
            <v>0</v>
          </cell>
          <cell r="M174">
            <v>581.67999999999995</v>
          </cell>
          <cell r="N174">
            <v>0</v>
          </cell>
        </row>
        <row r="175">
          <cell r="B175">
            <v>87353</v>
          </cell>
          <cell r="C175" t="str">
            <v>ARGAMASSA TRAÇO 1:3 (EM VOLUME DE CIMENTO E AREIA GROSSA ÚMIDA) PARA CHAPISCO CONVENCIONAL, PREPARO MECÂNICO COM MISTURADOR DE EIXO HORIZONTAL DE 300 KG. AF_08/2019</v>
          </cell>
          <cell r="D175" t="str">
            <v>M3</v>
          </cell>
          <cell r="F175">
            <v>521.59</v>
          </cell>
          <cell r="G175">
            <v>0</v>
          </cell>
          <cell r="H175">
            <v>471.83</v>
          </cell>
          <cell r="I175">
            <v>0</v>
          </cell>
          <cell r="K175">
            <v>530.05999999999995</v>
          </cell>
          <cell r="L175">
            <v>0</v>
          </cell>
          <cell r="M175">
            <v>482.39</v>
          </cell>
          <cell r="N175">
            <v>0</v>
          </cell>
        </row>
        <row r="176">
          <cell r="B176">
            <v>87354</v>
          </cell>
          <cell r="C176" t="str">
            <v>ARGAMASSA TRAÇO 1:3 (EM VOLUME DE CIMENTO E AREIA GROSSA ÚMIDA) PARA CHAPISCO CONVENCIONAL, PREPARO MECÂNICO COM MISTURADOR DE EIXO HORIZONTAL DE 600 KG. AF_08/2019</v>
          </cell>
          <cell r="D176" t="str">
            <v>M3</v>
          </cell>
          <cell r="F176">
            <v>490.13</v>
          </cell>
          <cell r="G176">
            <v>0</v>
          </cell>
          <cell r="H176">
            <v>430.3</v>
          </cell>
          <cell r="I176">
            <v>0</v>
          </cell>
          <cell r="K176">
            <v>495.73</v>
          </cell>
          <cell r="L176">
            <v>0</v>
          </cell>
          <cell r="M176">
            <v>437.25</v>
          </cell>
          <cell r="N176">
            <v>0</v>
          </cell>
        </row>
        <row r="177">
          <cell r="B177">
            <v>100480</v>
          </cell>
          <cell r="C177" t="str">
            <v>ARGAMASSA TRAÇO 1:3 (EM VOLUME DE CIMENTO E AREIA MÉDIA ÚMIDA) COM ADIÇÃO DE IMPERMEABILIZANTE, PREPARO MANUAL. AF_08/2019</v>
          </cell>
          <cell r="D177" t="str">
            <v>M3</v>
          </cell>
          <cell r="F177">
            <v>828.79</v>
          </cell>
          <cell r="G177">
            <v>0</v>
          </cell>
          <cell r="H177">
            <v>771.46</v>
          </cell>
          <cell r="I177">
            <v>0</v>
          </cell>
          <cell r="K177">
            <v>844.99</v>
          </cell>
          <cell r="L177">
            <v>0</v>
          </cell>
          <cell r="M177">
            <v>791.22</v>
          </cell>
          <cell r="N177">
            <v>0</v>
          </cell>
        </row>
        <row r="178">
          <cell r="B178">
            <v>100476</v>
          </cell>
          <cell r="C178" t="str">
            <v>ARGAMASSA TRAÇO 1:3 (EM VOLUME DE CIMENTO E AREIA MÉDIA ÚMIDA) COM ADIÇÃO DE IMPERMEABILIZANTE, PREPARO MECÂNICO COM BETONEIRA 250 L. AF_08/2019</v>
          </cell>
          <cell r="D178" t="str">
            <v>M3</v>
          </cell>
          <cell r="F178">
            <v>0</v>
          </cell>
          <cell r="H178">
            <v>0</v>
          </cell>
          <cell r="K178">
            <v>0</v>
          </cell>
          <cell r="M178">
            <v>0</v>
          </cell>
        </row>
        <row r="179">
          <cell r="B179">
            <v>100475</v>
          </cell>
          <cell r="C179" t="str">
            <v>ARGAMASSA TRAÇO 1:3 (EM VOLUME DE CIMENTO E AREIA MÉDIA ÚMIDA) COM ADIÇÃO DE IMPERMEABILIZANTE, PREPARO MECÂNICO COM BETONEIRA 400 L. AF_08/2019</v>
          </cell>
          <cell r="D179" t="str">
            <v>M3</v>
          </cell>
          <cell r="F179">
            <v>712.96</v>
          </cell>
          <cell r="G179">
            <v>0</v>
          </cell>
          <cell r="H179">
            <v>629.38</v>
          </cell>
          <cell r="I179">
            <v>0</v>
          </cell>
          <cell r="K179">
            <v>719.64</v>
          </cell>
          <cell r="L179">
            <v>0</v>
          </cell>
          <cell r="M179">
            <v>637.71</v>
          </cell>
          <cell r="N179">
            <v>0</v>
          </cell>
        </row>
        <row r="180">
          <cell r="B180">
            <v>100491</v>
          </cell>
          <cell r="C180" t="str">
            <v>ARGAMASSA TRAÇO 1:3 (EM VOLUME DE CIMENTO E AREIA MÉDIA ÚMIDA) COM ADIÇÃO DE IMPERMEABILIZANTE, PREPARO MECÂNICO COM BETONEIRA 600 L. AF_08/2019</v>
          </cell>
          <cell r="D180" t="str">
            <v>M3</v>
          </cell>
          <cell r="F180">
            <v>714.44</v>
          </cell>
          <cell r="G180">
            <v>0</v>
          </cell>
          <cell r="H180">
            <v>629.12</v>
          </cell>
          <cell r="I180">
            <v>0</v>
          </cell>
          <cell r="K180">
            <v>720.82</v>
          </cell>
          <cell r="L180">
            <v>0</v>
          </cell>
          <cell r="M180">
            <v>637.02</v>
          </cell>
          <cell r="N180">
            <v>0</v>
          </cell>
        </row>
        <row r="181">
          <cell r="B181">
            <v>100477</v>
          </cell>
          <cell r="C181" t="str">
            <v>ARGAMASSA TRAÇO 1:3 (EM VOLUME DE CIMENTO E AREIA MÉDIA ÚMIDA) COM ADIÇÃO DE IMPERMEABILIZANTE, PREPARO MECÂNICO COM MISTURADOR DE EIXO HORIZONTAL DE 160 KG. AF_08/2019</v>
          </cell>
          <cell r="D181" t="str">
            <v>M3</v>
          </cell>
          <cell r="F181">
            <v>770.78</v>
          </cell>
          <cell r="G181">
            <v>0</v>
          </cell>
          <cell r="H181">
            <v>709.07</v>
          </cell>
          <cell r="I181">
            <v>0</v>
          </cell>
          <cell r="K181">
            <v>783.46</v>
          </cell>
          <cell r="L181">
            <v>0</v>
          </cell>
          <cell r="M181">
            <v>724.88</v>
          </cell>
          <cell r="N181">
            <v>0</v>
          </cell>
        </row>
        <row r="182">
          <cell r="B182">
            <v>100478</v>
          </cell>
          <cell r="C182" t="str">
            <v>ARGAMASSA TRAÇO 1:3 (EM VOLUME DE CIMENTO E AREIA MÉDIA ÚMIDA) COM ADIÇÃO DE IMPERMEABILIZANTE, PREPARO MECÂNICO COM MISTURADOR DE EIXO HORIZONTAL DE 300 KG. AF_08/2019</v>
          </cell>
          <cell r="D182" t="str">
            <v>M3</v>
          </cell>
          <cell r="F182">
            <v>700.04</v>
          </cell>
          <cell r="G182">
            <v>0</v>
          </cell>
          <cell r="H182">
            <v>617.15</v>
          </cell>
          <cell r="I182">
            <v>0</v>
          </cell>
          <cell r="K182">
            <v>706.42</v>
          </cell>
          <cell r="L182">
            <v>0</v>
          </cell>
          <cell r="M182">
            <v>625.1</v>
          </cell>
          <cell r="N182">
            <v>0</v>
          </cell>
        </row>
        <row r="183">
          <cell r="B183">
            <v>100479</v>
          </cell>
          <cell r="C183" t="str">
            <v>ARGAMASSA TRAÇO 1:3 (EM VOLUME DE CIMENTO E AREIA MÉDIA ÚMIDA) COM ADIÇÃO DE IMPERMEABILIZANTE, PREPARO MECÂNICO COM MISTURADOR DE EIXO HORIZONTAL DE 600 KG. AF_08/2019</v>
          </cell>
          <cell r="D183" t="str">
            <v>M3</v>
          </cell>
          <cell r="F183">
            <v>686.07</v>
          </cell>
          <cell r="G183">
            <v>0</v>
          </cell>
          <cell r="H183">
            <v>598.30999999999995</v>
          </cell>
          <cell r="I183">
            <v>0</v>
          </cell>
          <cell r="K183">
            <v>691.08</v>
          </cell>
          <cell r="L183">
            <v>0</v>
          </cell>
          <cell r="M183">
            <v>604.52</v>
          </cell>
          <cell r="N183">
            <v>0</v>
          </cell>
        </row>
        <row r="184">
          <cell r="B184">
            <v>87372</v>
          </cell>
          <cell r="C184" t="str">
            <v>ARGAMASSA TRAÇO 1:3 (EM VOLUME DE CIMENTO E AREIA MÉDIA ÚMIDA) PARA CONTRAPISO, PREPARO MANUAL. AF_08/2019</v>
          </cell>
          <cell r="D184" t="str">
            <v>M3</v>
          </cell>
          <cell r="F184">
            <v>816.94</v>
          </cell>
          <cell r="G184">
            <v>0</v>
          </cell>
          <cell r="H184">
            <v>776.62</v>
          </cell>
          <cell r="I184">
            <v>0</v>
          </cell>
          <cell r="K184">
            <v>838.15</v>
          </cell>
          <cell r="L184">
            <v>0</v>
          </cell>
          <cell r="M184">
            <v>802.49</v>
          </cell>
          <cell r="N184">
            <v>0</v>
          </cell>
        </row>
        <row r="185">
          <cell r="B185">
            <v>100453</v>
          </cell>
          <cell r="C185" t="str">
            <v>ARGAMASSA TRAÇO 1:3 (EM VOLUME DE CIMENTO E AREIA MÉDIA ÚMIDA) PARA CONTRAPISO, PREPARO MECÂNICO COM BETONEIRA 250 L. AF_08/2019</v>
          </cell>
          <cell r="D185" t="str">
            <v>M3</v>
          </cell>
          <cell r="F185">
            <v>0</v>
          </cell>
          <cell r="H185">
            <v>0</v>
          </cell>
          <cell r="K185">
            <v>0</v>
          </cell>
          <cell r="M185">
            <v>0</v>
          </cell>
        </row>
        <row r="186">
          <cell r="B186">
            <v>87298</v>
          </cell>
          <cell r="C186" t="str">
            <v>ARGAMASSA TRAÇO 1:3 (EM VOLUME DE CIMENTO E AREIA MÉDIA ÚMIDA) PARA CONTRAPISO, PREPARO MECÂNICO COM BETONEIRA 400 L. AF_08/2019</v>
          </cell>
          <cell r="D186" t="str">
            <v>M3</v>
          </cell>
          <cell r="F186">
            <v>662.69</v>
          </cell>
          <cell r="G186">
            <v>0</v>
          </cell>
          <cell r="H186">
            <v>583.74</v>
          </cell>
          <cell r="I186">
            <v>0</v>
          </cell>
          <cell r="K186">
            <v>670.55</v>
          </cell>
          <cell r="L186">
            <v>0</v>
          </cell>
          <cell r="M186">
            <v>593.54999999999995</v>
          </cell>
          <cell r="N186">
            <v>0</v>
          </cell>
        </row>
        <row r="187">
          <cell r="B187">
            <v>87299</v>
          </cell>
          <cell r="C187" t="str">
            <v>ARGAMASSA TRAÇO 1:3 (EM VOLUME DE CIMENTO E AREIA MÉDIA ÚMIDA) PARA CONTRAPISO, PREPARO MECÂNICO COM BETONEIRA 600 L. AF_08/2019</v>
          </cell>
          <cell r="D187" t="str">
            <v>M3</v>
          </cell>
          <cell r="F187">
            <v>455.14</v>
          </cell>
          <cell r="G187">
            <v>0</v>
          </cell>
          <cell r="H187">
            <v>394.6</v>
          </cell>
          <cell r="I187">
            <v>0</v>
          </cell>
          <cell r="K187">
            <v>462.45</v>
          </cell>
          <cell r="L187">
            <v>0</v>
          </cell>
          <cell r="M187">
            <v>403.68</v>
          </cell>
          <cell r="N187">
            <v>0</v>
          </cell>
        </row>
        <row r="188">
          <cell r="B188">
            <v>87339</v>
          </cell>
          <cell r="C188" t="str">
            <v>ARGAMASSA TRAÇO 1:3 (EM VOLUME DE CIMENTO E AREIA MÉDIA ÚMIDA) PARA CONTRAPISO, PREPARO MECÂNICO COM MISTURADOR DE EIXO HORIZONTAL DE 160 KG. AF_08/2019</v>
          </cell>
          <cell r="D188" t="str">
            <v>M3</v>
          </cell>
          <cell r="F188">
            <v>778.11</v>
          </cell>
          <cell r="G188">
            <v>0</v>
          </cell>
          <cell r="H188">
            <v>735.46</v>
          </cell>
          <cell r="I188">
            <v>0</v>
          </cell>
          <cell r="K188">
            <v>796.53</v>
          </cell>
          <cell r="L188">
            <v>0</v>
          </cell>
          <cell r="M188">
            <v>758.43</v>
          </cell>
          <cell r="N188">
            <v>0</v>
          </cell>
        </row>
        <row r="189">
          <cell r="B189">
            <v>87340</v>
          </cell>
          <cell r="C189" t="str">
            <v>ARGAMASSA TRAÇO 1:3 (EM VOLUME DE CIMENTO E AREIA MÉDIA ÚMIDA) PARA CONTRAPISO, PREPARO MECÂNICO COM MISTURADOR DE EIXO HORIZONTAL DE 300 KG. AF_08/2019</v>
          </cell>
          <cell r="D189" t="str">
            <v>M3</v>
          </cell>
          <cell r="F189">
            <v>660.95</v>
          </cell>
          <cell r="G189">
            <v>0</v>
          </cell>
          <cell r="H189">
            <v>586</v>
          </cell>
          <cell r="I189">
            <v>0</v>
          </cell>
          <cell r="K189">
            <v>669.46</v>
          </cell>
          <cell r="L189">
            <v>0</v>
          </cell>
          <cell r="M189">
            <v>596.61</v>
          </cell>
          <cell r="N189">
            <v>0</v>
          </cell>
        </row>
        <row r="190">
          <cell r="B190">
            <v>87341</v>
          </cell>
          <cell r="C190" t="str">
            <v>ARGAMASSA TRAÇO 1:3 (EM VOLUME DE CIMENTO E AREIA MÉDIA ÚMIDA) PARA CONTRAPISO, PREPARO MECÂNICO COM MISTURADOR DE EIXO HORIZONTAL DE 600 KG. AF_08/2019</v>
          </cell>
          <cell r="D190" t="str">
            <v>M3</v>
          </cell>
          <cell r="F190">
            <v>632.25</v>
          </cell>
          <cell r="G190">
            <v>0</v>
          </cell>
          <cell r="H190">
            <v>549.03</v>
          </cell>
          <cell r="I190">
            <v>0</v>
          </cell>
          <cell r="K190">
            <v>638.27</v>
          </cell>
          <cell r="L190">
            <v>0</v>
          </cell>
          <cell r="M190">
            <v>556.52</v>
          </cell>
          <cell r="N190">
            <v>0</v>
          </cell>
        </row>
        <row r="191">
          <cell r="B191">
            <v>88629</v>
          </cell>
          <cell r="C191" t="str">
            <v>ARGAMASSA TRAÇO 1:3 (EM VOLUME DE CIMENTO E AREIA MÉDIA ÚMIDA), PREPARO MANUAL. AF_08/2019</v>
          </cell>
          <cell r="D191" t="str">
            <v>M3</v>
          </cell>
          <cell r="F191">
            <v>668.45</v>
          </cell>
          <cell r="G191">
            <v>0</v>
          </cell>
          <cell r="H191">
            <v>626.48</v>
          </cell>
          <cell r="I191">
            <v>0</v>
          </cell>
          <cell r="K191">
            <v>684.05</v>
          </cell>
          <cell r="L191">
            <v>0</v>
          </cell>
          <cell r="M191">
            <v>645.5</v>
          </cell>
          <cell r="N191">
            <v>0</v>
          </cell>
        </row>
        <row r="192">
          <cell r="B192">
            <v>100467</v>
          </cell>
          <cell r="C192" t="str">
            <v>ARGAMASSA TRAÇO 1:3 (EM VOLUME DE CIMENTO E AREIA MÉDIA ÚMIDA), PREPARO MECÂNICO COM BETONEIRA 250 L. AF_08/2019</v>
          </cell>
          <cell r="D192" t="str">
            <v>M3</v>
          </cell>
          <cell r="F192">
            <v>0</v>
          </cell>
          <cell r="H192">
            <v>0</v>
          </cell>
          <cell r="K192">
            <v>0</v>
          </cell>
          <cell r="M192">
            <v>0</v>
          </cell>
        </row>
        <row r="193">
          <cell r="B193">
            <v>88628</v>
          </cell>
          <cell r="C193" t="str">
            <v>ARGAMASSA TRAÇO 1:3 (EM VOLUME DE CIMENTO E AREIA MÉDIA ÚMIDA), PREPARO MECÂNICO COM BETONEIRA 400 L. AF_08/2019</v>
          </cell>
          <cell r="D193" t="str">
            <v>M3</v>
          </cell>
          <cell r="F193">
            <v>552.05999999999995</v>
          </cell>
          <cell r="G193">
            <v>0</v>
          </cell>
          <cell r="H193">
            <v>483.81</v>
          </cell>
          <cell r="I193">
            <v>0</v>
          </cell>
          <cell r="K193">
            <v>558.14</v>
          </cell>
          <cell r="L193">
            <v>0</v>
          </cell>
          <cell r="M193">
            <v>491.4</v>
          </cell>
          <cell r="N193">
            <v>0</v>
          </cell>
        </row>
        <row r="194">
          <cell r="B194">
            <v>100489</v>
          </cell>
          <cell r="C194" t="str">
            <v>ARGAMASSA TRAÇO 1:3 (EM VOLUME DE CIMENTO E AREIA MÉDIA ÚMIDA), PREPARO MECÂNICO COM BETONEIRA 600 L. AF_08/2019</v>
          </cell>
          <cell r="D194" t="str">
            <v>M3</v>
          </cell>
          <cell r="F194">
            <v>552.15</v>
          </cell>
          <cell r="G194">
            <v>0</v>
          </cell>
          <cell r="H194">
            <v>482.02</v>
          </cell>
          <cell r="I194">
            <v>0</v>
          </cell>
          <cell r="K194">
            <v>557.86</v>
          </cell>
          <cell r="L194">
            <v>0</v>
          </cell>
          <cell r="M194">
            <v>489.1</v>
          </cell>
          <cell r="N194">
            <v>0</v>
          </cell>
        </row>
        <row r="195">
          <cell r="B195">
            <v>100468</v>
          </cell>
          <cell r="C195" t="str">
            <v>ARGAMASSA TRAÇO 1:3 (EM VOLUME DE CIMENTO E AREIA MÉDIA ÚMIDA), PREPARO MECÂNICO COM MISTURADOR DE EIXO HORIZONTAL DE 160 KG. AF_08/2019</v>
          </cell>
          <cell r="D195" t="str">
            <v>M3</v>
          </cell>
          <cell r="F195">
            <v>666.91</v>
          </cell>
          <cell r="G195">
            <v>0</v>
          </cell>
          <cell r="H195">
            <v>616.12</v>
          </cell>
          <cell r="I195">
            <v>0</v>
          </cell>
          <cell r="K195">
            <v>679</v>
          </cell>
          <cell r="L195">
            <v>0</v>
          </cell>
          <cell r="M195">
            <v>631.20000000000005</v>
          </cell>
          <cell r="N195">
            <v>0</v>
          </cell>
        </row>
        <row r="196">
          <cell r="B196">
            <v>100469</v>
          </cell>
          <cell r="C196" t="str">
            <v>ARGAMASSA TRAÇO 1:3 (EM VOLUME DE CIMENTO E AREIA MÉDIA ÚMIDA), PREPARO MECÂNICO COM MISTURADOR DE EIXO HORIZONTAL DE 300 KG. AF_08/2019</v>
          </cell>
          <cell r="D196" t="str">
            <v>M3</v>
          </cell>
          <cell r="F196">
            <v>542.86</v>
          </cell>
          <cell r="G196">
            <v>0</v>
          </cell>
          <cell r="H196">
            <v>474.91</v>
          </cell>
          <cell r="I196">
            <v>0</v>
          </cell>
          <cell r="K196">
            <v>548.64</v>
          </cell>
          <cell r="L196">
            <v>0</v>
          </cell>
          <cell r="M196">
            <v>482.12</v>
          </cell>
          <cell r="N196">
            <v>0</v>
          </cell>
        </row>
        <row r="197">
          <cell r="B197">
            <v>100470</v>
          </cell>
          <cell r="C197" t="str">
            <v>ARGAMASSA TRAÇO 1:3 (EM VOLUME DE CIMENTO E AREIA MÉDIA ÚMIDA), PREPARO MECÂNICO COM MISTURADOR DE EIXO HORIZONTAL DE 600 KG. AF_08/2019</v>
          </cell>
          <cell r="D197" t="str">
            <v>M3</v>
          </cell>
          <cell r="F197">
            <v>500.09</v>
          </cell>
          <cell r="G197">
            <v>0</v>
          </cell>
          <cell r="H197">
            <v>432.71</v>
          </cell>
          <cell r="I197">
            <v>0</v>
          </cell>
          <cell r="K197">
            <v>505.87</v>
          </cell>
          <cell r="L197">
            <v>0</v>
          </cell>
          <cell r="M197">
            <v>439.92</v>
          </cell>
          <cell r="N197">
            <v>0</v>
          </cell>
        </row>
        <row r="198">
          <cell r="B198">
            <v>87371</v>
          </cell>
          <cell r="C198" t="str">
            <v>ARGAMASSA TRAÇO 1:3:12 (EM VOLUME DE CIMENTO, CAL E AREIA MÉDIA ÚMIDA) PARA EMBOÇO/MASSA ÚNICA/ASSENTAMENTO DE ALVENARIA DE VEDAÇÃO, PREPARO MANUAL. AF_08/2019</v>
          </cell>
          <cell r="D198" t="str">
            <v>M3</v>
          </cell>
          <cell r="F198">
            <v>806.26</v>
          </cell>
          <cell r="G198">
            <v>0</v>
          </cell>
          <cell r="H198">
            <v>643.74</v>
          </cell>
          <cell r="I198">
            <v>0</v>
          </cell>
          <cell r="K198">
            <v>826.07</v>
          </cell>
          <cell r="L198">
            <v>0</v>
          </cell>
          <cell r="M198">
            <v>667.89</v>
          </cell>
          <cell r="N198">
            <v>0</v>
          </cell>
        </row>
        <row r="199">
          <cell r="B199">
            <v>87295</v>
          </cell>
          <cell r="C199" t="str">
            <v>ARGAMASSA TRAÇO 1:3:12 (EM VOLUME DE CIMENTO, CAL E AREIA MÉDIA ÚMIDA) PARA EMBOÇO/MASSA ÚNICA/ASSENTAMENTO DE ALVENARIA DE VEDAÇÃO, PREPARO MECÂNICO COM BETONEIRA 400 L. AF_08/2019</v>
          </cell>
          <cell r="D199" t="str">
            <v>M3</v>
          </cell>
          <cell r="F199">
            <v>688.85</v>
          </cell>
          <cell r="G199">
            <v>0</v>
          </cell>
          <cell r="H199">
            <v>497.6</v>
          </cell>
          <cell r="I199">
            <v>0</v>
          </cell>
          <cell r="K199">
            <v>698.7</v>
          </cell>
          <cell r="L199">
            <v>0</v>
          </cell>
          <cell r="M199">
            <v>509.88</v>
          </cell>
          <cell r="N199">
            <v>0</v>
          </cell>
        </row>
        <row r="200">
          <cell r="B200">
            <v>87296</v>
          </cell>
          <cell r="C200" t="str">
            <v>ARGAMASSA TRAÇO 1:3:12 (EM VOLUME DE CIMENTO, CAL E AREIA MÉDIA ÚMIDA) PARA EMBOÇO/MASSA ÚNICA/ASSENTAMENTO DE ALVENARIA DE VEDAÇÃO, PREPARO MECÂNICO COM BETONEIRA 600 L. AF_08/2019</v>
          </cell>
          <cell r="D200" t="str">
            <v>M3</v>
          </cell>
          <cell r="F200">
            <v>665.48</v>
          </cell>
          <cell r="G200">
            <v>0</v>
          </cell>
          <cell r="H200">
            <v>462.71</v>
          </cell>
          <cell r="I200">
            <v>0</v>
          </cell>
          <cell r="K200">
            <v>672.52</v>
          </cell>
          <cell r="L200">
            <v>0</v>
          </cell>
          <cell r="M200">
            <v>471.44</v>
          </cell>
          <cell r="N200">
            <v>0</v>
          </cell>
        </row>
        <row r="201">
          <cell r="B201">
            <v>87338</v>
          </cell>
          <cell r="C201" t="str">
            <v>ARGAMASSA TRAÇO 1:3:12 (EM VOLUME DE CIMENTO, CAL E AREIA MÉDIA ÚMIDA) PARA EMBOÇO/MASSA ÚNICA/ASSENTAMENTO DE ALVENARIA DE VEDAÇÃO, PREPARO MECÂNICO COM MISTURADOR DE EIXO HORIZONTAL DE 600 KG. AF_08/2019</v>
          </cell>
          <cell r="D201" t="str">
            <v>M3</v>
          </cell>
          <cell r="F201">
            <v>658.85</v>
          </cell>
          <cell r="G201">
            <v>0</v>
          </cell>
          <cell r="H201">
            <v>464.53</v>
          </cell>
          <cell r="I201">
            <v>0</v>
          </cell>
          <cell r="K201">
            <v>666.62</v>
          </cell>
          <cell r="L201">
            <v>0</v>
          </cell>
          <cell r="M201">
            <v>474.19</v>
          </cell>
          <cell r="N201">
            <v>0</v>
          </cell>
        </row>
        <row r="202">
          <cell r="B202">
            <v>88630</v>
          </cell>
          <cell r="C202" t="str">
            <v>ARGAMASSA TRAÇO 1:4 (CIMENTO E AREIA MÉDIA), PREPARO MECÂNICO COM BETONEIRA 400 L. AF_08/2019</v>
          </cell>
          <cell r="D202" t="str">
            <v>M3</v>
          </cell>
          <cell r="F202">
            <v>483.57</v>
          </cell>
          <cell r="G202">
            <v>0</v>
          </cell>
          <cell r="H202">
            <v>416</v>
          </cell>
          <cell r="I202">
            <v>0</v>
          </cell>
          <cell r="K202">
            <v>489.55</v>
          </cell>
          <cell r="L202">
            <v>0</v>
          </cell>
          <cell r="M202">
            <v>423.46</v>
          </cell>
          <cell r="N202">
            <v>0</v>
          </cell>
        </row>
        <row r="203">
          <cell r="B203">
            <v>87381</v>
          </cell>
          <cell r="C203" t="str">
            <v>ARGAMASSA TRAÇO 1:4 (EM VOLUME DE CIMENTO E AREIA GROSSA ÚMIDA) COM ADIÇÃO DE EMULSÃO POLIMÉRICA PARA CHAPISCO ROLADO, PREPARO MANUAL. AF_08/2019</v>
          </cell>
          <cell r="D203" t="str">
            <v>M3</v>
          </cell>
          <cell r="F203">
            <v>3708.57</v>
          </cell>
          <cell r="G203">
            <v>0</v>
          </cell>
          <cell r="H203">
            <v>3241.08</v>
          </cell>
          <cell r="I203">
            <v>0</v>
          </cell>
          <cell r="K203">
            <v>3727.7</v>
          </cell>
          <cell r="L203">
            <v>0</v>
          </cell>
          <cell r="M203">
            <v>3264.41</v>
          </cell>
          <cell r="N203">
            <v>0</v>
          </cell>
        </row>
        <row r="204">
          <cell r="B204">
            <v>100462</v>
          </cell>
          <cell r="C204" t="str">
            <v>ARGAMASSA TRAÇO 1:4 (EM VOLUME DE CIMENTO E AREIA GROSSA ÚMIDA) COM ADIÇÃO DE EMULSÃO POLIMÉRICA PARA CHAPISCO ROLADO, PREPARO MECÂNICO COM BETONEIRA 250 L. AF_08/2019</v>
          </cell>
          <cell r="D204" t="str">
            <v>M3</v>
          </cell>
          <cell r="F204">
            <v>0</v>
          </cell>
          <cell r="H204">
            <v>0</v>
          </cell>
          <cell r="K204">
            <v>0</v>
          </cell>
          <cell r="M204">
            <v>0</v>
          </cell>
        </row>
        <row r="205">
          <cell r="B205">
            <v>87325</v>
          </cell>
          <cell r="C205" t="str">
            <v>ARGAMASSA TRAÇO 1:4 (EM VOLUME DE CIMENTO E AREIA GROSSA ÚMIDA) COM ADIÇÃO DE EMULSÃO POLIMÉRICA PARA CHAPISCO ROLADO, PREPARO MECÂNICO COM BETONEIRA 400 L. AF_08/2019</v>
          </cell>
          <cell r="D205" t="str">
            <v>M3</v>
          </cell>
          <cell r="F205">
            <v>3581.77</v>
          </cell>
          <cell r="G205">
            <v>0</v>
          </cell>
          <cell r="H205">
            <v>3084.05</v>
          </cell>
          <cell r="I205">
            <v>0</v>
          </cell>
          <cell r="K205">
            <v>3590.12</v>
          </cell>
          <cell r="L205">
            <v>0</v>
          </cell>
          <cell r="M205">
            <v>3094.46</v>
          </cell>
          <cell r="N205">
            <v>0</v>
          </cell>
        </row>
        <row r="206">
          <cell r="B206">
            <v>87326</v>
          </cell>
          <cell r="C206" t="str">
            <v>ARGAMASSA TRAÇO 1:4 (EM VOLUME DE CIMENTO E AREIA GROSSA ÚMIDA) COM ADIÇÃO DE EMULSÃO POLIMÉRICA PARA CHAPISCO ROLADO, PREPARO MECÂNICO COM BETONEIRA 600 L. AF_08/2019</v>
          </cell>
          <cell r="D206" t="str">
            <v>M3</v>
          </cell>
          <cell r="F206">
            <v>3593.59</v>
          </cell>
          <cell r="G206">
            <v>0</v>
          </cell>
          <cell r="H206">
            <v>3083.02</v>
          </cell>
          <cell r="I206">
            <v>0</v>
          </cell>
          <cell r="K206">
            <v>3599.7</v>
          </cell>
          <cell r="L206">
            <v>0</v>
          </cell>
          <cell r="M206">
            <v>3090.6</v>
          </cell>
          <cell r="N206">
            <v>0</v>
          </cell>
        </row>
        <row r="207">
          <cell r="B207">
            <v>87363</v>
          </cell>
          <cell r="C207" t="str">
            <v>ARGAMASSA TRAÇO 1:4 (EM VOLUME DE CIMENTO E AREIA GROSSA ÚMIDA) COM ADIÇÃO DE EMULSÃO POLIMÉRICA PARA CHAPISCO ROLADO, PREPARO MECÂNICO COM MISTURADOR DE EIXO HORIZONTAL DE 300 KG. AF_08/2019</v>
          </cell>
          <cell r="D207" t="str">
            <v>M3</v>
          </cell>
          <cell r="F207">
            <v>3550.94</v>
          </cell>
          <cell r="G207">
            <v>0</v>
          </cell>
          <cell r="H207">
            <v>3068.37</v>
          </cell>
          <cell r="I207">
            <v>0</v>
          </cell>
          <cell r="K207">
            <v>3561.37</v>
          </cell>
          <cell r="L207">
            <v>0</v>
          </cell>
          <cell r="M207">
            <v>3081.38</v>
          </cell>
          <cell r="N207">
            <v>0</v>
          </cell>
        </row>
        <row r="208">
          <cell r="B208">
            <v>87364</v>
          </cell>
          <cell r="C208" t="str">
            <v>ARGAMASSA TRAÇO 1:4 (EM VOLUME DE CIMENTO E AREIA GROSSA ÚMIDA) COM ADIÇÃO DE EMULSÃO POLIMÉRICA PARA CHAPISCO ROLADO, PREPARO MECÂNICO COM MISTURADOR DE EIXO HORIZONTAL DE 600 KG. AF_08/2019</v>
          </cell>
          <cell r="D208" t="str">
            <v>M3</v>
          </cell>
          <cell r="F208">
            <v>3528.01</v>
          </cell>
          <cell r="G208">
            <v>0</v>
          </cell>
          <cell r="H208">
            <v>3024.83</v>
          </cell>
          <cell r="I208">
            <v>0</v>
          </cell>
          <cell r="K208">
            <v>3533.69</v>
          </cell>
          <cell r="L208">
            <v>0</v>
          </cell>
          <cell r="M208">
            <v>3031.89</v>
          </cell>
          <cell r="N208">
            <v>0</v>
          </cell>
        </row>
        <row r="209">
          <cell r="B209">
            <v>87378</v>
          </cell>
          <cell r="C209" t="str">
            <v>ARGAMASSA TRAÇO 1:4 (EM VOLUME DE CIMENTO E AREIA GROSSA ÚMIDA) PARA CHAPISCO CONVENCIONAL, PREPARO MANUAL. AF_08/2019</v>
          </cell>
          <cell r="D209" t="str">
            <v>M3</v>
          </cell>
          <cell r="F209">
            <v>610.29</v>
          </cell>
          <cell r="G209">
            <v>0</v>
          </cell>
          <cell r="H209">
            <v>591.70000000000005</v>
          </cell>
          <cell r="I209">
            <v>0</v>
          </cell>
          <cell r="K209">
            <v>629.69000000000005</v>
          </cell>
          <cell r="L209">
            <v>0</v>
          </cell>
          <cell r="M209">
            <v>615.36</v>
          </cell>
          <cell r="N209">
            <v>0</v>
          </cell>
        </row>
        <row r="210">
          <cell r="B210">
            <v>100459</v>
          </cell>
          <cell r="C210" t="str">
            <v>ARGAMASSA TRAÇO 1:4 (EM VOLUME DE CIMENTO E AREIA GROSSA ÚMIDA) PARA CHAPISCO CONVENCIONAL, PREPARO MECÂNICO COM BETONEIRA 250 L. AF_08/2019</v>
          </cell>
          <cell r="D210" t="str">
            <v>M3</v>
          </cell>
          <cell r="F210">
            <v>0</v>
          </cell>
          <cell r="H210">
            <v>0</v>
          </cell>
          <cell r="K210">
            <v>0</v>
          </cell>
          <cell r="M210">
            <v>0</v>
          </cell>
        </row>
        <row r="211">
          <cell r="B211">
            <v>87316</v>
          </cell>
          <cell r="C211" t="str">
            <v>ARGAMASSA TRAÇO 1:4 (EM VOLUME DE CIMENTO E AREIA GROSSA ÚMIDA) PARA CHAPISCO CONVENCIONAL, PREPARO MECÂNICO COM BETONEIRA 400 L. AF_08/2019</v>
          </cell>
          <cell r="D211" t="str">
            <v>M3</v>
          </cell>
          <cell r="F211">
            <v>476.7</v>
          </cell>
          <cell r="G211">
            <v>0</v>
          </cell>
          <cell r="H211">
            <v>426.94</v>
          </cell>
          <cell r="I211">
            <v>0</v>
          </cell>
          <cell r="K211">
            <v>484.96</v>
          </cell>
          <cell r="L211">
            <v>0</v>
          </cell>
          <cell r="M211">
            <v>437.24</v>
          </cell>
          <cell r="N211">
            <v>0</v>
          </cell>
        </row>
        <row r="212">
          <cell r="B212">
            <v>87317</v>
          </cell>
          <cell r="C212" t="str">
            <v>ARGAMASSA TRAÇO 1:4 (EM VOLUME DE CIMENTO E AREIA GROSSA ÚMIDA) PARA CHAPISCO CONVENCIONAL, PREPARO MECÂNICO COM BETONEIRA 600 L. AF_08/2019</v>
          </cell>
          <cell r="D212" t="str">
            <v>M3</v>
          </cell>
          <cell r="F212">
            <v>463.85</v>
          </cell>
          <cell r="G212">
            <v>0</v>
          </cell>
          <cell r="H212">
            <v>408.07</v>
          </cell>
          <cell r="I212">
            <v>0</v>
          </cell>
          <cell r="K212">
            <v>470.49</v>
          </cell>
          <cell r="L212">
            <v>0</v>
          </cell>
          <cell r="M212">
            <v>416.32</v>
          </cell>
          <cell r="N212">
            <v>0</v>
          </cell>
        </row>
        <row r="213">
          <cell r="B213">
            <v>87355</v>
          </cell>
          <cell r="C213" t="str">
            <v>ARGAMASSA TRAÇO 1:4 (EM VOLUME DE CIMENTO E AREIA GROSSA ÚMIDA) PARA CHAPISCO CONVENCIONAL, PREPARO MECÂNICO COM MISTURADOR DE EIXO HORIZONTAL DE 160 KG. AF_08/2019</v>
          </cell>
          <cell r="D213" t="str">
            <v>M3</v>
          </cell>
          <cell r="F213">
            <v>512.91</v>
          </cell>
          <cell r="G213">
            <v>0</v>
          </cell>
          <cell r="H213">
            <v>475.45</v>
          </cell>
          <cell r="I213">
            <v>0</v>
          </cell>
          <cell r="K213">
            <v>524.57000000000005</v>
          </cell>
          <cell r="L213">
            <v>0</v>
          </cell>
          <cell r="M213">
            <v>490</v>
          </cell>
          <cell r="N213">
            <v>0</v>
          </cell>
        </row>
        <row r="214">
          <cell r="B214">
            <v>87356</v>
          </cell>
          <cell r="C214" t="str">
            <v>ARGAMASSA TRAÇO 1:4 (EM VOLUME DE CIMENTO E AREIA GROSSA ÚMIDA) PARA CHAPISCO CONVENCIONAL, PREPARO MECÂNICO COM MISTURADOR DE EIXO HORIZONTAL DE 300 KG. AF_08/2019</v>
          </cell>
          <cell r="D214" t="str">
            <v>M3</v>
          </cell>
          <cell r="F214">
            <v>464.17</v>
          </cell>
          <cell r="G214">
            <v>0</v>
          </cell>
          <cell r="H214">
            <v>412.77</v>
          </cell>
          <cell r="I214">
            <v>0</v>
          </cell>
          <cell r="K214">
            <v>471.61</v>
          </cell>
          <cell r="L214">
            <v>0</v>
          </cell>
          <cell r="M214">
            <v>422.05</v>
          </cell>
          <cell r="N214">
            <v>0</v>
          </cell>
        </row>
        <row r="215">
          <cell r="B215">
            <v>87357</v>
          </cell>
          <cell r="C215" t="str">
            <v>ARGAMASSA TRAÇO 1:4 (EM VOLUME DE CIMENTO E AREIA GROSSA ÚMIDA) PARA CHAPISCO CONVENCIONAL, PREPARO MECÂNICO COM MISTURADOR DE EIXO HORIZONTAL DE 600 KG. AF_08/2019</v>
          </cell>
          <cell r="D215" t="str">
            <v>M3</v>
          </cell>
          <cell r="F215">
            <v>441.17</v>
          </cell>
          <cell r="G215">
            <v>0</v>
          </cell>
          <cell r="H215">
            <v>383.11</v>
          </cell>
          <cell r="I215">
            <v>0</v>
          </cell>
          <cell r="K215">
            <v>446.62</v>
          </cell>
          <cell r="L215">
            <v>0</v>
          </cell>
          <cell r="M215">
            <v>389.87</v>
          </cell>
          <cell r="N215">
            <v>0</v>
          </cell>
        </row>
        <row r="216">
          <cell r="B216">
            <v>100486</v>
          </cell>
          <cell r="C216" t="str">
            <v>ARGAMASSA TRAÇO 1:4 (EM VOLUME DE CIMENTO E AREIA MÉDIA ÚMIDA) COM ADIÇÃO DE IMPERMEABILIZANTE, PREPARO MANUAL. AF_08/2019</v>
          </cell>
          <cell r="D216" t="str">
            <v>M3</v>
          </cell>
          <cell r="F216">
            <v>743.17</v>
          </cell>
          <cell r="G216">
            <v>0</v>
          </cell>
          <cell r="H216">
            <v>688.84</v>
          </cell>
          <cell r="I216">
            <v>0</v>
          </cell>
          <cell r="K216">
            <v>758.73</v>
          </cell>
          <cell r="L216">
            <v>0</v>
          </cell>
          <cell r="M216">
            <v>707.82</v>
          </cell>
          <cell r="N216">
            <v>0</v>
          </cell>
        </row>
        <row r="217">
          <cell r="B217">
            <v>100482</v>
          </cell>
          <cell r="C217" t="str">
            <v>ARGAMASSA TRAÇO 1:4 (EM VOLUME DE CIMENTO E AREIA MÉDIA ÚMIDA) COM ADIÇÃO DE IMPERMEABILIZANTE, PREPARO MECÂNICO COM BETONEIRA 250 L. AF_08/2019</v>
          </cell>
          <cell r="D217" t="str">
            <v>M3</v>
          </cell>
          <cell r="F217">
            <v>0</v>
          </cell>
          <cell r="H217">
            <v>0</v>
          </cell>
          <cell r="K217">
            <v>0</v>
          </cell>
          <cell r="M217">
            <v>0</v>
          </cell>
        </row>
        <row r="218">
          <cell r="B218">
            <v>100481</v>
          </cell>
          <cell r="C218" t="str">
            <v>ARGAMASSA TRAÇO 1:4 (EM VOLUME DE CIMENTO E AREIA MÉDIA ÚMIDA) COM ADIÇÃO DE IMPERMEABILIZANTE, PREPARO MECÂNICO COM BETONEIRA 400 L. AF_08/2019</v>
          </cell>
          <cell r="D218" t="str">
            <v>M3</v>
          </cell>
          <cell r="F218">
            <v>623.05999999999995</v>
          </cell>
          <cell r="G218">
            <v>0</v>
          </cell>
          <cell r="H218">
            <v>544.04999999999995</v>
          </cell>
          <cell r="I218">
            <v>0</v>
          </cell>
          <cell r="K218">
            <v>629.30999999999995</v>
          </cell>
          <cell r="L218">
            <v>0</v>
          </cell>
          <cell r="M218">
            <v>551.85</v>
          </cell>
          <cell r="N218">
            <v>0</v>
          </cell>
        </row>
        <row r="219">
          <cell r="B219">
            <v>100492</v>
          </cell>
          <cell r="C219" t="str">
            <v>ARGAMASSA TRAÇO 1:4 (EM VOLUME DE CIMENTO E AREIA MÉDIA ÚMIDA) COM ADIÇÃO DE IMPERMEABILIZANTE, PREPARO MECÂNICO COM BETONEIRA 600 L. AF_08/2019</v>
          </cell>
          <cell r="D219" t="str">
            <v>M3</v>
          </cell>
          <cell r="F219">
            <v>624.86</v>
          </cell>
          <cell r="G219">
            <v>0</v>
          </cell>
          <cell r="H219">
            <v>543.95000000000005</v>
          </cell>
          <cell r="I219">
            <v>0</v>
          </cell>
          <cell r="K219">
            <v>630.76</v>
          </cell>
          <cell r="L219">
            <v>0</v>
          </cell>
          <cell r="M219">
            <v>551.27</v>
          </cell>
          <cell r="N219">
            <v>0</v>
          </cell>
        </row>
        <row r="220">
          <cell r="B220">
            <v>100483</v>
          </cell>
          <cell r="C220" t="str">
            <v>ARGAMASSA TRAÇO 1:4 (EM VOLUME DE CIMENTO E AREIA MÉDIA ÚMIDA) COM ADIÇÃO DE IMPERMEABILIZANTE, PREPARO MECÂNICO COM MISTURADOR DE EIXO HORIZONTAL DE 160 KG. AF_08/2019</v>
          </cell>
          <cell r="D220" t="str">
            <v>M3</v>
          </cell>
          <cell r="F220">
            <v>666.02</v>
          </cell>
          <cell r="G220">
            <v>0</v>
          </cell>
          <cell r="H220">
            <v>603.64</v>
          </cell>
          <cell r="I220">
            <v>0</v>
          </cell>
          <cell r="K220">
            <v>676.72</v>
          </cell>
          <cell r="L220">
            <v>0</v>
          </cell>
          <cell r="M220">
            <v>616.98</v>
          </cell>
          <cell r="N220">
            <v>0</v>
          </cell>
        </row>
        <row r="221">
          <cell r="B221">
            <v>100484</v>
          </cell>
          <cell r="C221" t="str">
            <v>ARGAMASSA TRAÇO 1:4 (EM VOLUME DE CIMENTO E AREIA MÉDIA ÚMIDA) COM ADIÇÃO DE IMPERMEABILIZANTE, PREPARO MECÂNICO COM MISTURADOR DE EIXO HORIZONTAL DE 300 KG. AF_08/2019</v>
          </cell>
          <cell r="D221" t="str">
            <v>M3</v>
          </cell>
          <cell r="F221">
            <v>621.21</v>
          </cell>
          <cell r="G221">
            <v>0</v>
          </cell>
          <cell r="H221">
            <v>545.74</v>
          </cell>
          <cell r="I221">
            <v>0</v>
          </cell>
          <cell r="K221">
            <v>627.98</v>
          </cell>
          <cell r="L221">
            <v>0</v>
          </cell>
          <cell r="M221">
            <v>554.16999999999996</v>
          </cell>
          <cell r="N221">
            <v>0</v>
          </cell>
        </row>
        <row r="222">
          <cell r="B222">
            <v>100485</v>
          </cell>
          <cell r="C222" t="str">
            <v>ARGAMASSA TRAÇO 1:4 (EM VOLUME DE CIMENTO E AREIA MÉDIA ÚMIDA) COM ADIÇÃO DE IMPERMEABILIZANTE, PREPARO MECÂNICO COM MISTURADOR DE EIXO HORIZONTAL DE 600 KG. AF_08/2019</v>
          </cell>
          <cell r="D222" t="str">
            <v>M3</v>
          </cell>
          <cell r="F222">
            <v>604.55999999999995</v>
          </cell>
          <cell r="G222">
            <v>0</v>
          </cell>
          <cell r="H222">
            <v>522.29999999999995</v>
          </cell>
          <cell r="I222">
            <v>0</v>
          </cell>
          <cell r="K222">
            <v>609.55999999999995</v>
          </cell>
          <cell r="L222">
            <v>0</v>
          </cell>
          <cell r="M222">
            <v>528.5</v>
          </cell>
          <cell r="N222">
            <v>0</v>
          </cell>
        </row>
        <row r="223">
          <cell r="B223">
            <v>87373</v>
          </cell>
          <cell r="C223" t="str">
            <v>ARGAMASSA TRAÇO 1:4 (EM VOLUME DE CIMENTO E AREIA MÉDIA ÚMIDA) PARA CONTRAPISO, PREPARO MANUAL. AF_08/2019</v>
          </cell>
          <cell r="D223" t="str">
            <v>M3</v>
          </cell>
          <cell r="F223">
            <v>741.21</v>
          </cell>
          <cell r="G223">
            <v>0</v>
          </cell>
          <cell r="H223">
            <v>700.18</v>
          </cell>
          <cell r="I223">
            <v>0</v>
          </cell>
          <cell r="K223">
            <v>761.27</v>
          </cell>
          <cell r="L223">
            <v>0</v>
          </cell>
          <cell r="M223">
            <v>724.64</v>
          </cell>
          <cell r="N223">
            <v>0</v>
          </cell>
        </row>
        <row r="224">
          <cell r="B224">
            <v>100454</v>
          </cell>
          <cell r="C224" t="str">
            <v>ARGAMASSA TRAÇO 1:4 (EM VOLUME DE CIMENTO E AREIA MÉDIA ÚMIDA) PARA CONTRAPISO, PREPARO MECÂNICO COM BETONEIRA 250 L. AF_08/2019</v>
          </cell>
          <cell r="D224" t="str">
            <v>M3</v>
          </cell>
          <cell r="F224">
            <v>0</v>
          </cell>
          <cell r="H224">
            <v>0</v>
          </cell>
          <cell r="K224">
            <v>0</v>
          </cell>
          <cell r="M224">
            <v>0</v>
          </cell>
        </row>
        <row r="225">
          <cell r="B225">
            <v>87301</v>
          </cell>
          <cell r="C225" t="str">
            <v>ARGAMASSA TRAÇO 1:4 (EM VOLUME DE CIMENTO E AREIA MÉDIA ÚMIDA) PARA CONTRAPISO, PREPARO MECÂNICO COM BETONEIRA 400 L. AF_08/2019</v>
          </cell>
          <cell r="D225" t="str">
            <v>M3</v>
          </cell>
          <cell r="F225">
            <v>605.62</v>
          </cell>
          <cell r="G225">
            <v>0</v>
          </cell>
          <cell r="H225">
            <v>532.54999999999995</v>
          </cell>
          <cell r="I225">
            <v>0</v>
          </cell>
          <cell r="K225">
            <v>614.26</v>
          </cell>
          <cell r="L225">
            <v>0</v>
          </cell>
          <cell r="M225">
            <v>543.32000000000005</v>
          </cell>
          <cell r="N225">
            <v>0</v>
          </cell>
        </row>
        <row r="226">
          <cell r="B226">
            <v>87302</v>
          </cell>
          <cell r="C226" t="str">
            <v>ARGAMASSA TRAÇO 1:4 (EM VOLUME DE CIMENTO E AREIA MÉDIA ÚMIDA) PARA CONTRAPISO, PREPARO MECÂNICO COM BETONEIRA 600 L. AF_08/2019</v>
          </cell>
          <cell r="D226" t="str">
            <v>M3</v>
          </cell>
          <cell r="F226">
            <v>598.95000000000005</v>
          </cell>
          <cell r="G226">
            <v>0</v>
          </cell>
          <cell r="H226">
            <v>520.51</v>
          </cell>
          <cell r="I226">
            <v>0</v>
          </cell>
          <cell r="K226">
            <v>606.33000000000004</v>
          </cell>
          <cell r="L226">
            <v>0</v>
          </cell>
          <cell r="M226">
            <v>529.67999999999995</v>
          </cell>
          <cell r="N226">
            <v>0</v>
          </cell>
        </row>
        <row r="227">
          <cell r="B227">
            <v>87342</v>
          </cell>
          <cell r="C227" t="str">
            <v>ARGAMASSA TRAÇO 1:4 (EM VOLUME DE CIMENTO E AREIA MÉDIA ÚMIDA) PARA CONTRAPISO, PREPARO MECÂNICO COM MISTURADOR DE EIXO HORIZONTAL DE 160 KG. AF_08/2019</v>
          </cell>
          <cell r="D227" t="str">
            <v>M3</v>
          </cell>
          <cell r="F227">
            <v>673.01</v>
          </cell>
          <cell r="G227">
            <v>0</v>
          </cell>
          <cell r="H227">
            <v>621.83000000000004</v>
          </cell>
          <cell r="I227">
            <v>0</v>
          </cell>
          <cell r="K227">
            <v>687.87</v>
          </cell>
          <cell r="L227">
            <v>0</v>
          </cell>
          <cell r="M227">
            <v>640.36</v>
          </cell>
          <cell r="N227">
            <v>0</v>
          </cell>
        </row>
        <row r="228">
          <cell r="B228">
            <v>87343</v>
          </cell>
          <cell r="C228" t="str">
            <v>ARGAMASSA TRAÇO 1:4 (EM VOLUME DE CIMENTO E AREIA MÉDIA ÚMIDA) PARA CONTRAPISO, PREPARO MECÂNICO COM MISTURADOR DE EIXO HORIZONTAL DE 300 KG. AF_08/2019</v>
          </cell>
          <cell r="D228" t="str">
            <v>M3</v>
          </cell>
          <cell r="F228">
            <v>606.78</v>
          </cell>
          <cell r="G228">
            <v>0</v>
          </cell>
          <cell r="H228">
            <v>537.16999999999996</v>
          </cell>
          <cell r="I228">
            <v>0</v>
          </cell>
          <cell r="K228">
            <v>616</v>
          </cell>
          <cell r="L228">
            <v>0</v>
          </cell>
          <cell r="M228">
            <v>548.66999999999996</v>
          </cell>
          <cell r="N228">
            <v>0</v>
          </cell>
        </row>
        <row r="229">
          <cell r="B229">
            <v>87344</v>
          </cell>
          <cell r="C229" t="str">
            <v>ARGAMASSA TRAÇO 1:4 (EM VOLUME DE CIMENTO E AREIA MÉDIA ÚMIDA) PARA CONTRAPISO, PREPARO MECÂNICO COM MISTURADOR DE EIXO HORIZONTAL DE 600 KG. AF_08/2019</v>
          </cell>
          <cell r="D229" t="str">
            <v>M3</v>
          </cell>
          <cell r="F229">
            <v>571.16999999999996</v>
          </cell>
          <cell r="G229">
            <v>0</v>
          </cell>
          <cell r="H229">
            <v>490.43</v>
          </cell>
          <cell r="I229">
            <v>0</v>
          </cell>
          <cell r="K229">
            <v>577.16999999999996</v>
          </cell>
          <cell r="L229">
            <v>0</v>
          </cell>
          <cell r="M229">
            <v>497.89</v>
          </cell>
          <cell r="N229">
            <v>0</v>
          </cell>
        </row>
        <row r="230">
          <cell r="B230">
            <v>88631</v>
          </cell>
          <cell r="C230" t="str">
            <v>ARGAMASSA TRAÇO 1:4 (EM VOLUME DE CIMENTO E AREIA MÉDIA ÚMIDA), PREPARO MANUAL. AF_08/2019</v>
          </cell>
          <cell r="D230" t="str">
            <v>M3</v>
          </cell>
          <cell r="F230">
            <v>608.55999999999995</v>
          </cell>
          <cell r="G230">
            <v>0</v>
          </cell>
          <cell r="H230">
            <v>567.64</v>
          </cell>
          <cell r="I230">
            <v>0</v>
          </cell>
          <cell r="K230">
            <v>623.65</v>
          </cell>
          <cell r="L230">
            <v>0</v>
          </cell>
          <cell r="M230">
            <v>586.04999999999995</v>
          </cell>
          <cell r="N230">
            <v>0</v>
          </cell>
        </row>
        <row r="231">
          <cell r="B231">
            <v>100471</v>
          </cell>
          <cell r="C231" t="str">
            <v>ARGAMASSA TRAÇO 1:4 (EM VOLUME DE CIMENTO E AREIA MÉDIA ÚMIDA), PREPARO MECÂNICO COM BETONEIRA 250 L. AF_08/2019</v>
          </cell>
          <cell r="D231" t="str">
            <v>M3</v>
          </cell>
          <cell r="F231">
            <v>0</v>
          </cell>
          <cell r="H231">
            <v>0</v>
          </cell>
          <cell r="K231">
            <v>0</v>
          </cell>
          <cell r="M231">
            <v>0</v>
          </cell>
        </row>
        <row r="232">
          <cell r="B232">
            <v>100490</v>
          </cell>
          <cell r="C232" t="str">
            <v>ARGAMASSA TRAÇO 1:4 (EM VOLUME DE CIMENTO E AREIA MÉDIA ÚMIDA), PREPARO MECÂNICO COM BETONEIRA 600 L. AF_08/2019</v>
          </cell>
          <cell r="D232" t="str">
            <v>M3</v>
          </cell>
          <cell r="F232">
            <v>495.59</v>
          </cell>
          <cell r="G232">
            <v>0</v>
          </cell>
          <cell r="H232">
            <v>426.53</v>
          </cell>
          <cell r="I232">
            <v>0</v>
          </cell>
          <cell r="K232">
            <v>500.97</v>
          </cell>
          <cell r="L232">
            <v>0</v>
          </cell>
          <cell r="M232">
            <v>433.21</v>
          </cell>
          <cell r="N232">
            <v>0</v>
          </cell>
        </row>
        <row r="233">
          <cell r="B233">
            <v>100472</v>
          </cell>
          <cell r="C233" t="str">
            <v>ARGAMASSA TRAÇO 1:4 (EM VOLUME DE CIMENTO E AREIA MÉDIA ÚMIDA), PREPARO MECÂNICO COM MISTURADOR DE EIXO HORIZONTAL DE 160 KG. AF_08/2019</v>
          </cell>
          <cell r="D233" t="str">
            <v>M3</v>
          </cell>
          <cell r="F233">
            <v>541.97</v>
          </cell>
          <cell r="G233">
            <v>0</v>
          </cell>
          <cell r="H233">
            <v>491.03</v>
          </cell>
          <cell r="I233">
            <v>0</v>
          </cell>
          <cell r="K233">
            <v>552.19000000000005</v>
          </cell>
          <cell r="L233">
            <v>0</v>
          </cell>
          <cell r="M233">
            <v>503.77</v>
          </cell>
          <cell r="N233">
            <v>0</v>
          </cell>
        </row>
        <row r="234">
          <cell r="B234">
            <v>100473</v>
          </cell>
          <cell r="C234" t="str">
            <v>ARGAMASSA TRAÇO 1:4 (EM VOLUME DE CIMENTO E AREIA MÉDIA ÚMIDA), PREPARO MECÂNICO COM MISTURADOR DE EIXO HORIZONTAL DE 300 KG. AF_08/2019</v>
          </cell>
          <cell r="D234" t="str">
            <v>M3</v>
          </cell>
          <cell r="F234">
            <v>496.08</v>
          </cell>
          <cell r="G234">
            <v>0</v>
          </cell>
          <cell r="H234">
            <v>432.16</v>
          </cell>
          <cell r="I234">
            <v>0</v>
          </cell>
          <cell r="K234">
            <v>502.37</v>
          </cell>
          <cell r="L234">
            <v>0</v>
          </cell>
          <cell r="M234">
            <v>440</v>
          </cell>
          <cell r="N234">
            <v>0</v>
          </cell>
        </row>
        <row r="235">
          <cell r="B235">
            <v>100474</v>
          </cell>
          <cell r="C235" t="str">
            <v>ARGAMASSA TRAÇO 1:4 (EM VOLUME DE CIMENTO E AREIA MÉDIA ÚMIDA), PREPARO MECÂNICO COM MISTURADOR DE EIXO HORIZONTAL DE 600 KG. AF_08/2019</v>
          </cell>
          <cell r="D235" t="str">
            <v>M3</v>
          </cell>
          <cell r="F235">
            <v>477.18</v>
          </cell>
          <cell r="G235">
            <v>0</v>
          </cell>
          <cell r="H235">
            <v>406.61</v>
          </cell>
          <cell r="I235">
            <v>0</v>
          </cell>
          <cell r="K235">
            <v>481.65</v>
          </cell>
          <cell r="L235">
            <v>0</v>
          </cell>
          <cell r="M235">
            <v>412.16</v>
          </cell>
          <cell r="N235">
            <v>0</v>
          </cell>
        </row>
        <row r="236">
          <cell r="B236">
            <v>87379</v>
          </cell>
          <cell r="C236" t="str">
            <v>ARGAMASSA TRAÇO 1:5 (EM VOLUME DE CIMENTO E AREIA GROSSA ÚMIDA) COM ADIÇÃO DE EMULSÃO POLIMÉRICA PARA CHAPISCO ROLADO, PREPARO MANUAL. AF_08/2019</v>
          </cell>
          <cell r="D236" t="str">
            <v>M3</v>
          </cell>
          <cell r="F236">
            <v>3680.25</v>
          </cell>
          <cell r="G236">
            <v>0</v>
          </cell>
          <cell r="H236">
            <v>3215.53</v>
          </cell>
          <cell r="I236">
            <v>0</v>
          </cell>
          <cell r="K236">
            <v>3699.64</v>
          </cell>
          <cell r="L236">
            <v>0</v>
          </cell>
          <cell r="M236">
            <v>3239.18</v>
          </cell>
          <cell r="N236">
            <v>0</v>
          </cell>
        </row>
        <row r="237">
          <cell r="B237">
            <v>100460</v>
          </cell>
          <cell r="C237" t="str">
            <v>ARGAMASSA TRAÇO 1:5 (EM VOLUME DE CIMENTO E AREIA GROSSA ÚMIDA) COM ADIÇÃO DE EMULSÃO POLIMÉRICA PARA CHAPISCO ROLADO, PREPARO MECÂNICO COM BETONEIRA 250 L. AF_08/2019</v>
          </cell>
          <cell r="D237" t="str">
            <v>M3</v>
          </cell>
          <cell r="F237">
            <v>0</v>
          </cell>
          <cell r="H237">
            <v>0</v>
          </cell>
          <cell r="K237">
            <v>0</v>
          </cell>
          <cell r="M237">
            <v>0</v>
          </cell>
        </row>
        <row r="238">
          <cell r="B238">
            <v>87319</v>
          </cell>
          <cell r="C238" t="str">
            <v>ARGAMASSA TRAÇO 1:5 (EM VOLUME DE CIMENTO E AREIA GROSSA ÚMIDA) COM ADIÇÃO DE EMULSÃO POLIMÉRICA PARA CHAPISCO ROLADO, PREPARO MECÂNICO COM BETONEIRA 400 L. AF_08/2019</v>
          </cell>
          <cell r="D238" t="str">
            <v>M3</v>
          </cell>
          <cell r="F238">
            <v>3558.73</v>
          </cell>
          <cell r="G238">
            <v>0</v>
          </cell>
          <cell r="H238">
            <v>3058.62</v>
          </cell>
          <cell r="I238">
            <v>0</v>
          </cell>
          <cell r="K238">
            <v>3566.42</v>
          </cell>
          <cell r="L238">
            <v>0</v>
          </cell>
          <cell r="M238">
            <v>3068.21</v>
          </cell>
          <cell r="N238">
            <v>0</v>
          </cell>
        </row>
        <row r="239">
          <cell r="B239">
            <v>87320</v>
          </cell>
          <cell r="C239" t="str">
            <v>ARGAMASSA TRAÇO 1:5 (EM VOLUME DE CIMENTO E AREIA GROSSA ÚMIDA) COM ADIÇÃO DE EMULSÃO POLIMÉRICA PARA CHAPISCO ROLADO, PREPARO MECÂNICO COM BETONEIRA 600 L. AF_08/2019</v>
          </cell>
          <cell r="D239" t="str">
            <v>M3</v>
          </cell>
          <cell r="F239">
            <v>3566.57</v>
          </cell>
          <cell r="G239">
            <v>0</v>
          </cell>
          <cell r="H239">
            <v>3060.26</v>
          </cell>
          <cell r="I239">
            <v>0</v>
          </cell>
          <cell r="K239">
            <v>3573.27</v>
          </cell>
          <cell r="L239">
            <v>0</v>
          </cell>
          <cell r="M239">
            <v>3068.59</v>
          </cell>
          <cell r="N239">
            <v>0</v>
          </cell>
        </row>
        <row r="240">
          <cell r="B240">
            <v>87358</v>
          </cell>
          <cell r="C240" t="str">
            <v>ARGAMASSA TRAÇO 1:5 (EM VOLUME DE CIMENTO E AREIA GROSSA ÚMIDA) COM ADIÇÃO DE EMULSÃO POLIMÉRICA PARA CHAPISCO ROLADO, PREPARO MECÂNICO COM MISTURADOR DE EIXO HORIZONTAL DE 300 KG. AF_08/2019</v>
          </cell>
          <cell r="D240" t="str">
            <v>M3</v>
          </cell>
          <cell r="F240">
            <v>3518.46</v>
          </cell>
          <cell r="G240">
            <v>0</v>
          </cell>
          <cell r="H240">
            <v>3033.82</v>
          </cell>
          <cell r="I240">
            <v>0</v>
          </cell>
          <cell r="K240">
            <v>3528.02</v>
          </cell>
          <cell r="L240">
            <v>0</v>
          </cell>
          <cell r="M240">
            <v>3045.74</v>
          </cell>
          <cell r="N240">
            <v>0</v>
          </cell>
        </row>
        <row r="241">
          <cell r="B241">
            <v>87359</v>
          </cell>
          <cell r="C241" t="str">
            <v>ARGAMASSA TRAÇO 1:5 (EM VOLUME DE CIMENTO E AREIA GROSSA ÚMIDA) COM ADIÇÃO DE EMULSÃO POLIMÉRICA PARA CHAPISCO ROLADO, PREPARO MECÂNICO COM MISTURADOR DE EIXO HORIZONTAL DE 600 KG. AF_08/2019</v>
          </cell>
          <cell r="D241" t="str">
            <v>M3</v>
          </cell>
          <cell r="F241">
            <v>3493.54</v>
          </cell>
          <cell r="G241">
            <v>0</v>
          </cell>
          <cell r="H241">
            <v>2996.82</v>
          </cell>
          <cell r="I241">
            <v>0</v>
          </cell>
          <cell r="K241">
            <v>3499.97</v>
          </cell>
          <cell r="L241">
            <v>0</v>
          </cell>
          <cell r="M241">
            <v>3004.82</v>
          </cell>
          <cell r="N241">
            <v>0</v>
          </cell>
        </row>
        <row r="242">
          <cell r="B242">
            <v>87376</v>
          </cell>
          <cell r="C242" t="str">
            <v>ARGAMASSA TRAÇO 1:5 (EM VOLUME DE CIMENTO E AREIA GROSSA ÚMIDA) PARA CHAPISCO CONVENCIONAL, PREPARO MANUAL. AF_08/2019</v>
          </cell>
          <cell r="D242" t="str">
            <v>M3</v>
          </cell>
          <cell r="F242">
            <v>581.98</v>
          </cell>
          <cell r="G242">
            <v>0</v>
          </cell>
          <cell r="H242">
            <v>565.49</v>
          </cell>
          <cell r="I242">
            <v>0</v>
          </cell>
          <cell r="K242">
            <v>601.64</v>
          </cell>
          <cell r="L242">
            <v>0</v>
          </cell>
          <cell r="M242">
            <v>589.46</v>
          </cell>
          <cell r="N242">
            <v>0</v>
          </cell>
        </row>
        <row r="243">
          <cell r="B243">
            <v>100457</v>
          </cell>
          <cell r="C243" t="str">
            <v>ARGAMASSA TRAÇO 1:5 (EM VOLUME DE CIMENTO E AREIA GROSSA ÚMIDA) PARA CHAPISCO CONVENCIONAL, PREPARO MECÂNICO COM BETONEIRA 250 L. AF_08/2019</v>
          </cell>
          <cell r="D243" t="str">
            <v>M3</v>
          </cell>
          <cell r="F243">
            <v>0</v>
          </cell>
          <cell r="H243">
            <v>0</v>
          </cell>
          <cell r="K243">
            <v>0</v>
          </cell>
          <cell r="M243">
            <v>0</v>
          </cell>
        </row>
        <row r="244">
          <cell r="B244">
            <v>87310</v>
          </cell>
          <cell r="C244" t="str">
            <v>ARGAMASSA TRAÇO 1:5 (EM VOLUME DE CIMENTO E AREIA GROSSA ÚMIDA) PARA CHAPISCO CONVENCIONAL, PREPARO MECÂNICO COM BETONEIRA 400 L. AF_08/2019</v>
          </cell>
          <cell r="D244" t="str">
            <v>M3</v>
          </cell>
          <cell r="F244">
            <v>438.82</v>
          </cell>
          <cell r="G244">
            <v>0</v>
          </cell>
          <cell r="H244">
            <v>388.4</v>
          </cell>
          <cell r="I244">
            <v>0</v>
          </cell>
          <cell r="K244">
            <v>446.47</v>
          </cell>
          <cell r="L244">
            <v>0</v>
          </cell>
          <cell r="M244">
            <v>397.95</v>
          </cell>
          <cell r="N244">
            <v>0</v>
          </cell>
        </row>
        <row r="245">
          <cell r="B245">
            <v>87311</v>
          </cell>
          <cell r="C245" t="str">
            <v>ARGAMASSA TRAÇO 1:5 (EM VOLUME DE CIMENTO E AREIA GROSSA ÚMIDA) PARA CHAPISCO CONVENCIONAL, PREPARO MECÂNICO COM BETONEIRA 600 L. AF_08/2019</v>
          </cell>
          <cell r="D245" t="str">
            <v>M3</v>
          </cell>
          <cell r="F245">
            <v>430.98</v>
          </cell>
          <cell r="G245">
            <v>0</v>
          </cell>
          <cell r="H245">
            <v>376.54</v>
          </cell>
          <cell r="I245">
            <v>0</v>
          </cell>
          <cell r="K245">
            <v>437.58</v>
          </cell>
          <cell r="L245">
            <v>0</v>
          </cell>
          <cell r="M245">
            <v>384.74</v>
          </cell>
          <cell r="N245">
            <v>0</v>
          </cell>
        </row>
        <row r="246">
          <cell r="B246">
            <v>87350</v>
          </cell>
          <cell r="C246" t="str">
            <v>ARGAMASSA TRAÇO 1:5 (EM VOLUME DE CIMENTO E AREIA GROSSA ÚMIDA) PARA CHAPISCO CONVENCIONAL, PREPARO MECÂNICO COM MISTURADOR DE EIXO HORIZONTAL DE 300 KG. AF_08/2019</v>
          </cell>
          <cell r="D246" t="str">
            <v>M3</v>
          </cell>
          <cell r="F246">
            <v>482.39</v>
          </cell>
          <cell r="G246">
            <v>0</v>
          </cell>
          <cell r="H246">
            <v>445</v>
          </cell>
          <cell r="I246">
            <v>0</v>
          </cell>
          <cell r="K246">
            <v>493.8</v>
          </cell>
          <cell r="L246">
            <v>0</v>
          </cell>
          <cell r="M246">
            <v>459.23</v>
          </cell>
          <cell r="N246">
            <v>0</v>
          </cell>
        </row>
        <row r="247">
          <cell r="B247">
            <v>87351</v>
          </cell>
          <cell r="C247" t="str">
            <v>ARGAMASSA TRAÇO 1:5 (EM VOLUME DE CIMENTO E AREIA GROSSA ÚMIDA) PARA CHAPISCO CONVENCIONAL, PREPARO MECÂNICO COM MISTURADOR DE EIXO HORIZONTAL DE 600 KG. AF_08/2019</v>
          </cell>
          <cell r="D247" t="str">
            <v>M3</v>
          </cell>
          <cell r="F247">
            <v>415.15</v>
          </cell>
          <cell r="G247">
            <v>0</v>
          </cell>
          <cell r="H247">
            <v>359.76</v>
          </cell>
          <cell r="I247">
            <v>0</v>
          </cell>
          <cell r="K247">
            <v>421.03</v>
          </cell>
          <cell r="L247">
            <v>0</v>
          </cell>
          <cell r="M247">
            <v>367.06</v>
          </cell>
          <cell r="N247">
            <v>0</v>
          </cell>
        </row>
        <row r="248">
          <cell r="B248">
            <v>87374</v>
          </cell>
          <cell r="C248" t="str">
            <v>ARGAMASSA TRAÇO 1:5 (EM VOLUME DE CIMENTO E AREIA MÉDIA ÚMIDA) PARA CONTRAPISO, PREPARO MANUAL. AF_08/2019</v>
          </cell>
          <cell r="D248" t="str">
            <v>M3</v>
          </cell>
          <cell r="F248">
            <v>700.25</v>
          </cell>
          <cell r="G248">
            <v>0</v>
          </cell>
          <cell r="H248">
            <v>661.8</v>
          </cell>
          <cell r="I248">
            <v>0</v>
          </cell>
          <cell r="K248">
            <v>720.45</v>
          </cell>
          <cell r="L248">
            <v>0</v>
          </cell>
          <cell r="M248">
            <v>686.44</v>
          </cell>
          <cell r="N248">
            <v>0</v>
          </cell>
        </row>
        <row r="249">
          <cell r="B249">
            <v>100455</v>
          </cell>
          <cell r="C249" t="str">
            <v>ARGAMASSA TRAÇO 1:5 (EM VOLUME DE CIMENTO E AREIA MÉDIA ÚMIDA) PARA CONTRAPISO, PREPARO MECÂNICO COM BETONEIRA 250 L. AF_08/2019</v>
          </cell>
          <cell r="D249" t="str">
            <v>M3</v>
          </cell>
          <cell r="F249">
            <v>0</v>
          </cell>
          <cell r="H249">
            <v>0</v>
          </cell>
          <cell r="K249">
            <v>0</v>
          </cell>
          <cell r="M249">
            <v>0</v>
          </cell>
        </row>
        <row r="250">
          <cell r="B250">
            <v>87304</v>
          </cell>
          <cell r="C250" t="str">
            <v>ARGAMASSA TRAÇO 1:5 (EM VOLUME DE CIMENTO E AREIA MÉDIA ÚMIDA) PARA CONTRAPISO, PREPARO MECÂNICO COM BETONEIRA 400 L. AF_08/2019</v>
          </cell>
          <cell r="D250" t="str">
            <v>M3</v>
          </cell>
          <cell r="F250">
            <v>555.24</v>
          </cell>
          <cell r="G250">
            <v>0</v>
          </cell>
          <cell r="H250">
            <v>481.23</v>
          </cell>
          <cell r="I250">
            <v>0</v>
          </cell>
          <cell r="K250">
            <v>563.07000000000005</v>
          </cell>
          <cell r="L250">
            <v>0</v>
          </cell>
          <cell r="M250">
            <v>491</v>
          </cell>
          <cell r="N250">
            <v>0</v>
          </cell>
        </row>
        <row r="251">
          <cell r="B251">
            <v>87305</v>
          </cell>
          <cell r="C251" t="str">
            <v>ARGAMASSA TRAÇO 1:5 (EM VOLUME DE CIMENTO E AREIA MÉDIA ÚMIDA) PARA CONTRAPISO, PREPARO MECÂNICO COM BETONEIRA 600 L. AF_08/2019</v>
          </cell>
          <cell r="D251" t="str">
            <v>M3</v>
          </cell>
          <cell r="F251">
            <v>559.46</v>
          </cell>
          <cell r="G251">
            <v>0</v>
          </cell>
          <cell r="H251">
            <v>484.01</v>
          </cell>
          <cell r="I251">
            <v>0</v>
          </cell>
          <cell r="K251">
            <v>567.1</v>
          </cell>
          <cell r="L251">
            <v>0</v>
          </cell>
          <cell r="M251">
            <v>493.51</v>
          </cell>
          <cell r="N251">
            <v>0</v>
          </cell>
        </row>
        <row r="252">
          <cell r="B252">
            <v>87345</v>
          </cell>
          <cell r="C252" t="str">
            <v>ARGAMASSA TRAÇO 1:5 (EM VOLUME DE CIMENTO E AREIA MÉDIA ÚMIDA) PARA CONTRAPISO, PREPARO MECÂNICO COM MISTURADOR DE EIXO HORIZONTAL DE 160 KG. AF_08/2019</v>
          </cell>
          <cell r="D252" t="str">
            <v>M3</v>
          </cell>
          <cell r="F252">
            <v>611.34</v>
          </cell>
          <cell r="G252">
            <v>0</v>
          </cell>
          <cell r="H252">
            <v>557.15</v>
          </cell>
          <cell r="I252">
            <v>0</v>
          </cell>
          <cell r="K252">
            <v>624.58000000000004</v>
          </cell>
          <cell r="L252">
            <v>0</v>
          </cell>
          <cell r="M252">
            <v>573.66999999999996</v>
          </cell>
          <cell r="N252">
            <v>0</v>
          </cell>
        </row>
        <row r="253">
          <cell r="B253">
            <v>87346</v>
          </cell>
          <cell r="C253" t="str">
            <v>ARGAMASSA TRAÇO 1:5 (EM VOLUME DE CIMENTO E AREIA MÉDIA ÚMIDA) PARA CONTRAPISO, PREPARO MECÂNICO COM MISTURADOR DE EIXO HORIZONTAL DE 300 KG. AF_08/2019</v>
          </cell>
          <cell r="D253" t="str">
            <v>M3</v>
          </cell>
          <cell r="F253">
            <v>556.79999999999995</v>
          </cell>
          <cell r="G253">
            <v>0</v>
          </cell>
          <cell r="H253">
            <v>487.05</v>
          </cell>
          <cell r="I253">
            <v>0</v>
          </cell>
          <cell r="K253">
            <v>565.33000000000004</v>
          </cell>
          <cell r="L253">
            <v>0</v>
          </cell>
          <cell r="M253">
            <v>497.69</v>
          </cell>
          <cell r="N253">
            <v>0</v>
          </cell>
        </row>
        <row r="254">
          <cell r="B254">
            <v>87347</v>
          </cell>
          <cell r="C254" t="str">
            <v>ARGAMASSA TRAÇO 1:5 (EM VOLUME DE CIMENTO E AREIA MÉDIA ÚMIDA) PARA CONTRAPISO, PREPARO MECÂNICO COM MISTURADOR DE EIXO HORIZONTAL DE 600 KG. AF_08/2019</v>
          </cell>
          <cell r="D254" t="str">
            <v>M3</v>
          </cell>
          <cell r="F254">
            <v>528.75</v>
          </cell>
          <cell r="G254">
            <v>0</v>
          </cell>
          <cell r="H254">
            <v>450.3</v>
          </cell>
          <cell r="I254">
            <v>0</v>
          </cell>
          <cell r="K254">
            <v>534.79</v>
          </cell>
          <cell r="L254">
            <v>0</v>
          </cell>
          <cell r="M254">
            <v>457.8</v>
          </cell>
          <cell r="N254">
            <v>0</v>
          </cell>
        </row>
        <row r="255">
          <cell r="B255">
            <v>87366</v>
          </cell>
          <cell r="C255" t="str">
            <v>ARGAMASSA TRAÇO 1:6 (EM VOLUME DE CIMENTO E AREIA MÉDIA ÚMIDA) COM ADIÇÃO DE PLASTIFICANTE PARA EMBOÇO/MASSA ÚNICA/ASSENTAMENTO DE ALVENARIA DE VEDAÇÃO, PREPARO MANUAL. AF_08/2019</v>
          </cell>
          <cell r="D255" t="str">
            <v>M3</v>
          </cell>
          <cell r="F255">
            <v>611.04999999999995</v>
          </cell>
          <cell r="G255">
            <v>0</v>
          </cell>
          <cell r="H255">
            <v>587.76</v>
          </cell>
          <cell r="I255">
            <v>0</v>
          </cell>
          <cell r="K255">
            <v>631.33000000000004</v>
          </cell>
          <cell r="L255">
            <v>0</v>
          </cell>
          <cell r="M255">
            <v>612.49</v>
          </cell>
          <cell r="N255">
            <v>0</v>
          </cell>
        </row>
        <row r="256">
          <cell r="B256">
            <v>100448</v>
          </cell>
          <cell r="C256" t="str">
            <v>ARGAMASSA TRAÇO 1:6 (EM VOLUME DE CIMENTO E AREIA MÉDIA ÚMIDA) COM ADIÇÃO DE PLASTIFICANTE PARA EMBOÇO/MASSA ÚNICA/ASSENTAMENTO DE ALVENARIA DE VEDAÇÃO, PREPARO MECÂNICO COM BETONEIRA 250 L. AF_08/2019</v>
          </cell>
          <cell r="D256" t="str">
            <v>M3</v>
          </cell>
          <cell r="F256">
            <v>0</v>
          </cell>
          <cell r="H256">
            <v>0</v>
          </cell>
          <cell r="K256">
            <v>0</v>
          </cell>
          <cell r="M256">
            <v>0</v>
          </cell>
        </row>
        <row r="257">
          <cell r="B257">
            <v>87283</v>
          </cell>
          <cell r="C257" t="str">
            <v>ARGAMASSA TRAÇO 1:6 (EM VOLUME DE CIMENTO E AREIA MÉDIA ÚMIDA) COM ADIÇÃO DE PLASTIFICANTE PARA EMBOÇO/MASSA ÚNICA/ASSENTAMENTO DE ALVENARIA DE VEDAÇÃO, PREPARO MECÂNICO COM BETONEIRA 400 L. AF_08/2019</v>
          </cell>
          <cell r="D257" t="str">
            <v>M3</v>
          </cell>
          <cell r="F257">
            <v>463.51</v>
          </cell>
          <cell r="G257">
            <v>0</v>
          </cell>
          <cell r="H257">
            <v>403.75</v>
          </cell>
          <cell r="I257">
            <v>0</v>
          </cell>
          <cell r="K257">
            <v>471.22</v>
          </cell>
          <cell r="L257">
            <v>0</v>
          </cell>
          <cell r="M257">
            <v>413.36</v>
          </cell>
          <cell r="N257">
            <v>0</v>
          </cell>
        </row>
        <row r="258">
          <cell r="B258">
            <v>87284</v>
          </cell>
          <cell r="C258" t="str">
            <v>ARGAMASSA TRAÇO 1:6 (EM VOLUME DE CIMENTO E AREIA MÉDIA ÚMIDA) COM ADIÇÃO DE PLASTIFICANTE PARA EMBOÇO/MASSA ÚNICA/ASSENTAMENTO DE ALVENARIA DE VEDAÇÃO, PREPARO MECÂNICO COM BETONEIRA 600 L. AF_08/2019</v>
          </cell>
          <cell r="D258" t="str">
            <v>M3</v>
          </cell>
          <cell r="F258">
            <v>457.29</v>
          </cell>
          <cell r="G258">
            <v>0</v>
          </cell>
          <cell r="H258">
            <v>394.45</v>
          </cell>
          <cell r="I258">
            <v>0</v>
          </cell>
          <cell r="K258">
            <v>464.12</v>
          </cell>
          <cell r="L258">
            <v>0</v>
          </cell>
          <cell r="M258">
            <v>402.92</v>
          </cell>
          <cell r="N258">
            <v>0</v>
          </cell>
        </row>
        <row r="259">
          <cell r="B259">
            <v>87329</v>
          </cell>
          <cell r="C259" t="str">
            <v>ARGAMASSA TRAÇO 1:6 (EM VOLUME DE CIMENTO E AREIA MÉDIA ÚMIDA) COM ADIÇÃO DE PLASTIFICANTE PARA EMBOÇO/MASSA ÚNICA/ASSENTAMENTO DE ALVENARIA DE VEDAÇÃO, PREPARO MECÂNICO COM MISTURADOR DE EIXO HORIZONTAL DE 300 KG. AF_08/2019</v>
          </cell>
          <cell r="D259" t="str">
            <v>M3</v>
          </cell>
          <cell r="F259">
            <v>501.86</v>
          </cell>
          <cell r="G259">
            <v>0</v>
          </cell>
          <cell r="H259">
            <v>455.37</v>
          </cell>
          <cell r="I259">
            <v>0</v>
          </cell>
          <cell r="K259">
            <v>513.11</v>
          </cell>
          <cell r="L259">
            <v>0</v>
          </cell>
          <cell r="M259">
            <v>469.4</v>
          </cell>
          <cell r="N259">
            <v>0</v>
          </cell>
        </row>
        <row r="260">
          <cell r="B260">
            <v>87330</v>
          </cell>
          <cell r="C260" t="str">
            <v>ARGAMASSA TRAÇO 1:6 (EM VOLUME DE CIMENTO E AREIA MÉDIA ÚMIDA) COM ADIÇÃO DE PLASTIFICANTE PARA EMBOÇO/MASSA ÚNICA/ASSENTAMENTO DE ALVENARIA DE VEDAÇÃO, PREPARO MECÂNICO COM MISTURADOR DE EIXO HORIZONTAL DE 600 KG. AF_08/2019</v>
          </cell>
          <cell r="D260" t="str">
            <v>M3</v>
          </cell>
          <cell r="F260">
            <v>439.47</v>
          </cell>
          <cell r="G260">
            <v>0</v>
          </cell>
          <cell r="H260">
            <v>375.95</v>
          </cell>
          <cell r="I260">
            <v>0</v>
          </cell>
          <cell r="K260">
            <v>445.53</v>
          </cell>
          <cell r="L260">
            <v>0</v>
          </cell>
          <cell r="M260">
            <v>383.47</v>
          </cell>
          <cell r="N260">
            <v>0</v>
          </cell>
        </row>
        <row r="261">
          <cell r="B261">
            <v>87375</v>
          </cell>
          <cell r="C261" t="str">
            <v>ARGAMASSA TRAÇO 1:6 (EM VOLUME DE CIMENTO E AREIA MÉDIA ÚMIDA) PARA CONTRAPISO, PREPARO MANUAL. AF_08/2019</v>
          </cell>
          <cell r="D261" t="str">
            <v>M3</v>
          </cell>
          <cell r="F261">
            <v>675.02</v>
          </cell>
          <cell r="G261">
            <v>0</v>
          </cell>
          <cell r="H261">
            <v>638.91</v>
          </cell>
          <cell r="I261">
            <v>0</v>
          </cell>
          <cell r="K261">
            <v>695.6</v>
          </cell>
          <cell r="L261">
            <v>0</v>
          </cell>
          <cell r="M261">
            <v>664.01</v>
          </cell>
          <cell r="N261">
            <v>0</v>
          </cell>
        </row>
        <row r="262">
          <cell r="B262">
            <v>100456</v>
          </cell>
          <cell r="C262" t="str">
            <v>ARGAMASSA TRAÇO 1:6 (EM VOLUME DE CIMENTO E AREIA MÉDIA ÚMIDA) PARA CONTRAPISO, PREPARO MECÂNICO COM BETONEIRA 250 L. AF_08/2019</v>
          </cell>
          <cell r="D262" t="str">
            <v>M3</v>
          </cell>
          <cell r="F262">
            <v>0</v>
          </cell>
          <cell r="H262">
            <v>0</v>
          </cell>
          <cell r="K262">
            <v>0</v>
          </cell>
          <cell r="M262">
            <v>0</v>
          </cell>
        </row>
        <row r="263">
          <cell r="B263">
            <v>87307</v>
          </cell>
          <cell r="C263" t="str">
            <v>ARGAMASSA TRAÇO 1:6 (EM VOLUME DE CIMENTO E AREIA MÉDIA ÚMIDA) PARA CONTRAPISO, PREPARO MECÂNICO COM BETONEIRA 400 L. AF_08/2019</v>
          </cell>
          <cell r="D263" t="str">
            <v>M3</v>
          </cell>
          <cell r="F263">
            <v>533.87</v>
          </cell>
          <cell r="G263">
            <v>0</v>
          </cell>
          <cell r="H263">
            <v>463.73</v>
          </cell>
          <cell r="I263">
            <v>0</v>
          </cell>
          <cell r="K263">
            <v>542.51</v>
          </cell>
          <cell r="L263">
            <v>0</v>
          </cell>
          <cell r="M263">
            <v>474.5</v>
          </cell>
          <cell r="N263">
            <v>0</v>
          </cell>
        </row>
        <row r="264">
          <cell r="B264">
            <v>87308</v>
          </cell>
          <cell r="C264" t="str">
            <v>ARGAMASSA TRAÇO 1:6 (EM VOLUME DE CIMENTO E AREIA MÉDIA ÚMIDA) PARA CONTRAPISO, PREPARO MECÂNICO COM BETONEIRA 600 L. AF_08/2019</v>
          </cell>
          <cell r="D264" t="str">
            <v>M3</v>
          </cell>
          <cell r="F264">
            <v>525.96</v>
          </cell>
          <cell r="G264">
            <v>0</v>
          </cell>
          <cell r="H264">
            <v>452.24</v>
          </cell>
          <cell r="I264">
            <v>0</v>
          </cell>
          <cell r="K264">
            <v>533.55999999999995</v>
          </cell>
          <cell r="L264">
            <v>0</v>
          </cell>
          <cell r="M264">
            <v>461.68</v>
          </cell>
          <cell r="N264">
            <v>0</v>
          </cell>
        </row>
        <row r="265">
          <cell r="B265">
            <v>87348</v>
          </cell>
          <cell r="C265" t="str">
            <v>ARGAMASSA TRAÇO 1:6 (EM VOLUME DE CIMENTO E AREIA MÉDIA ÚMIDA) PARA CONTRAPISO, PREPARO MECÂNICO COM MISTURADOR DE EIXO HORIZONTAL DE 160 KG. AF_08/2019</v>
          </cell>
          <cell r="D265" t="str">
            <v>M3</v>
          </cell>
          <cell r="F265">
            <v>565.49</v>
          </cell>
          <cell r="G265">
            <v>0</v>
          </cell>
          <cell r="H265">
            <v>508.38</v>
          </cell>
          <cell r="I265">
            <v>0</v>
          </cell>
          <cell r="K265">
            <v>577.41999999999996</v>
          </cell>
          <cell r="L265">
            <v>0</v>
          </cell>
          <cell r="M265">
            <v>523.25</v>
          </cell>
          <cell r="N265">
            <v>0</v>
          </cell>
        </row>
        <row r="266">
          <cell r="B266">
            <v>87349</v>
          </cell>
          <cell r="C266" t="str">
            <v>ARGAMASSA TRAÇO 1:6 (EM VOLUME DE CIMENTO E AREIA MÉDIA ÚMIDA) PARA CONTRAPISO, PREPARO MECÂNICO COM MISTURADOR DE EIXO HORIZONTAL DE 600 KG. AF_08/2019</v>
          </cell>
          <cell r="D266" t="str">
            <v>M3</v>
          </cell>
          <cell r="F266">
            <v>495.16</v>
          </cell>
          <cell r="G266">
            <v>0</v>
          </cell>
          <cell r="H266">
            <v>416.75</v>
          </cell>
          <cell r="I266">
            <v>0</v>
          </cell>
          <cell r="K266">
            <v>500.84</v>
          </cell>
          <cell r="L266">
            <v>0</v>
          </cell>
          <cell r="M266">
            <v>423.81</v>
          </cell>
          <cell r="N266">
            <v>0</v>
          </cell>
        </row>
        <row r="267">
          <cell r="B267">
            <v>87365</v>
          </cell>
          <cell r="C267" t="str">
            <v>ARGAMASSA TRAÇO 1:7 (EM VOLUME DE CIMENTO E AREIA MÉDIA ÚMIDA) COM ADIÇÃO DE PLASTIFICANTE PARA EMBOÇO/MASSA ÚNICA/ASSENTAMENTO DE ALVENARIA DE VEDAÇÃO, PREPARO MANUAL. AF_08/2019</v>
          </cell>
          <cell r="D267" t="str">
            <v>M3</v>
          </cell>
          <cell r="F267">
            <v>583.75</v>
          </cell>
          <cell r="G267">
            <v>0</v>
          </cell>
          <cell r="H267">
            <v>559.59</v>
          </cell>
          <cell r="I267">
            <v>0</v>
          </cell>
          <cell r="K267">
            <v>603.41</v>
          </cell>
          <cell r="L267">
            <v>0</v>
          </cell>
          <cell r="M267">
            <v>583.55999999999995</v>
          </cell>
          <cell r="N267">
            <v>0</v>
          </cell>
        </row>
        <row r="268">
          <cell r="B268">
            <v>100447</v>
          </cell>
          <cell r="C268" t="str">
            <v>ARGAMASSA TRAÇO 1:7 (EM VOLUME DE CIMENTO E AREIA MÉDIA ÚMIDA) COM ADIÇÃO DE PLASTIFICANTE PARA EMBOÇO/MASSA ÚNICA/ASSENTAMENTO DE ALVENARIA DE VEDAÇÃO, PREPARO MECÂNICO COM BETONEIRA 250 L. AF_08/2019</v>
          </cell>
          <cell r="D268" t="str">
            <v>M3</v>
          </cell>
          <cell r="F268">
            <v>0</v>
          </cell>
          <cell r="H268">
            <v>0</v>
          </cell>
          <cell r="K268">
            <v>0</v>
          </cell>
          <cell r="M268">
            <v>0</v>
          </cell>
        </row>
        <row r="269">
          <cell r="B269">
            <v>87280</v>
          </cell>
          <cell r="C269" t="str">
            <v>ARGAMASSA TRAÇO 1:7 (EM VOLUME DE CIMENTO E AREIA MÉDIA ÚMIDA) COM ADIÇÃO DE PLASTIFICANTE PARA EMBOÇO/MASSA ÚNICA/ASSENTAMENTO DE ALVENARIA DE VEDAÇÃO, PREPARO MECÂNICO COM BETONEIRA 400 L. AF_08/2019</v>
          </cell>
          <cell r="D269" t="str">
            <v>M3</v>
          </cell>
          <cell r="F269">
            <v>449.92</v>
          </cell>
          <cell r="G269">
            <v>0</v>
          </cell>
          <cell r="H269">
            <v>394.95</v>
          </cell>
          <cell r="I269">
            <v>0</v>
          </cell>
          <cell r="K269">
            <v>458.5</v>
          </cell>
          <cell r="L269">
            <v>0</v>
          </cell>
          <cell r="M269">
            <v>405.65</v>
          </cell>
          <cell r="N269">
            <v>0</v>
          </cell>
        </row>
        <row r="270">
          <cell r="B270">
            <v>87281</v>
          </cell>
          <cell r="C270" t="str">
            <v>ARGAMASSA TRAÇO 1:7 (EM VOLUME DE CIMENTO E AREIA MÉDIA ÚMIDA) COM ADIÇÃO DE PLASTIFICANTE PARA EMBOÇO/MASSA ÚNICA/ASSENTAMENTO DE ALVENARIA DE VEDAÇÃO, PREPARO MECÂNICO COM BETONEIRA 600 L. AF_08/2019</v>
          </cell>
          <cell r="D270" t="str">
            <v>M3</v>
          </cell>
          <cell r="F270">
            <v>445.64</v>
          </cell>
          <cell r="G270">
            <v>0</v>
          </cell>
          <cell r="H270">
            <v>386.68</v>
          </cell>
          <cell r="I270">
            <v>0</v>
          </cell>
          <cell r="K270">
            <v>453.25</v>
          </cell>
          <cell r="L270">
            <v>0</v>
          </cell>
          <cell r="M270">
            <v>396.13</v>
          </cell>
          <cell r="N270">
            <v>0</v>
          </cell>
        </row>
        <row r="271">
          <cell r="B271">
            <v>87327</v>
          </cell>
          <cell r="C271" t="str">
            <v>ARGAMASSA TRAÇO 1:7 (EM VOLUME DE CIMENTO E AREIA MÉDIA ÚMIDA) COM ADIÇÃO DE PLASTIFICANTE PARA EMBOÇO/MASSA ÚNICA/ASSENTAMENTO DE ALVENARIA DE VEDAÇÃO, PREPARO MECÂNICO COM MISTURADOR DE EIXO HORIZONTAL DE 300 KG. AF_08/2019</v>
          </cell>
          <cell r="D271" t="str">
            <v>M3</v>
          </cell>
          <cell r="F271">
            <v>471.82</v>
          </cell>
          <cell r="G271">
            <v>0</v>
          </cell>
          <cell r="H271">
            <v>423.56</v>
          </cell>
          <cell r="I271">
            <v>0</v>
          </cell>
          <cell r="K271">
            <v>482.21</v>
          </cell>
          <cell r="L271">
            <v>0</v>
          </cell>
          <cell r="M271">
            <v>436.52</v>
          </cell>
          <cell r="N271">
            <v>0</v>
          </cell>
        </row>
        <row r="272">
          <cell r="B272">
            <v>87328</v>
          </cell>
          <cell r="C272" t="str">
            <v>ARGAMASSA TRAÇO 1:7 (EM VOLUME DE CIMENTO E AREIA MÉDIA ÚMIDA) COM ADIÇÃO DE PLASTIFICANTE PARA EMBOÇO/MASSA ÚNICA/ASSENTAMENTO DE ALVENARIA DE VEDAÇÃO, PREPARO MECÂNICO COM MISTURADOR DE EIXO HORIZONTAL DE 600 KG. AF_08/2019</v>
          </cell>
          <cell r="D272" t="str">
            <v>M3</v>
          </cell>
          <cell r="F272">
            <v>416.94</v>
          </cell>
          <cell r="G272">
            <v>0</v>
          </cell>
          <cell r="H272">
            <v>353.45</v>
          </cell>
          <cell r="I272">
            <v>0</v>
          </cell>
          <cell r="K272">
            <v>422.73</v>
          </cell>
          <cell r="L272">
            <v>0</v>
          </cell>
          <cell r="M272">
            <v>360.65</v>
          </cell>
          <cell r="N272">
            <v>0</v>
          </cell>
        </row>
        <row r="273">
          <cell r="B273">
            <v>87410</v>
          </cell>
          <cell r="C273" t="str">
            <v>ARGAMASSA À BASE DE GESSO, MISTURA E PROJEÇÃO DE 1,5 M³/H DE ARGAMASSA. AF_08/2019</v>
          </cell>
          <cell r="D273" t="str">
            <v>M3</v>
          </cell>
          <cell r="F273">
            <v>782.3</v>
          </cell>
          <cell r="G273">
            <v>0</v>
          </cell>
          <cell r="H273">
            <v>878.88</v>
          </cell>
          <cell r="I273">
            <v>0</v>
          </cell>
          <cell r="K273">
            <v>792.82</v>
          </cell>
          <cell r="L273">
            <v>0</v>
          </cell>
          <cell r="M273">
            <v>892</v>
          </cell>
          <cell r="N273">
            <v>0</v>
          </cell>
        </row>
        <row r="274">
          <cell r="B274">
            <v>95577</v>
          </cell>
          <cell r="C274" t="str">
            <v>MONTAGEM DE ARMADURA DE ESTACAS, DIÂMETRO = 10,0 MM. AF_09/2021_PS</v>
          </cell>
          <cell r="D274" t="str">
            <v>KG</v>
          </cell>
          <cell r="F274">
            <v>10.62</v>
          </cell>
          <cell r="G274">
            <v>1.04E-2</v>
          </cell>
          <cell r="H274">
            <v>10.32</v>
          </cell>
          <cell r="I274">
            <v>0</v>
          </cell>
          <cell r="K274">
            <v>10.73</v>
          </cell>
          <cell r="L274">
            <v>1.03E-2</v>
          </cell>
          <cell r="M274">
            <v>10.43</v>
          </cell>
          <cell r="N274">
            <v>0</v>
          </cell>
        </row>
        <row r="275">
          <cell r="B275">
            <v>95578</v>
          </cell>
          <cell r="C275" t="str">
            <v>MONTAGEM DE ARMADURA DE ESTACAS, DIÂMETRO = 12,5 MM. AF_09/2021_PS</v>
          </cell>
          <cell r="D275" t="str">
            <v>KG</v>
          </cell>
          <cell r="F275">
            <v>8.83</v>
          </cell>
          <cell r="G275">
            <v>9.1000000000000004E-3</v>
          </cell>
          <cell r="H275">
            <v>8.5</v>
          </cell>
          <cell r="I275">
            <v>0</v>
          </cell>
          <cell r="K275">
            <v>8.9</v>
          </cell>
          <cell r="L275">
            <v>8.9999999999999993E-3</v>
          </cell>
          <cell r="M275">
            <v>8.57</v>
          </cell>
          <cell r="N275">
            <v>0</v>
          </cell>
        </row>
        <row r="276">
          <cell r="B276">
            <v>95579</v>
          </cell>
          <cell r="C276" t="str">
            <v>MONTAGEM DE ARMADURA DE ESTACAS, DIÂMETRO = 16,0 MM. AF_09/2021_PS</v>
          </cell>
          <cell r="D276" t="str">
            <v>KG</v>
          </cell>
          <cell r="F276">
            <v>8.51</v>
          </cell>
          <cell r="G276">
            <v>4.7000000000000002E-3</v>
          </cell>
          <cell r="H276">
            <v>8.15</v>
          </cell>
          <cell r="I276">
            <v>0</v>
          </cell>
          <cell r="K276">
            <v>8.56</v>
          </cell>
          <cell r="L276">
            <v>4.7000000000000002E-3</v>
          </cell>
          <cell r="M276">
            <v>8.18</v>
          </cell>
          <cell r="N276">
            <v>0</v>
          </cell>
        </row>
        <row r="277">
          <cell r="B277">
            <v>95580</v>
          </cell>
          <cell r="C277" t="str">
            <v>MONTAGEM DE ARMADURA DE ESTACAS, DIÂMETRO = 20,0 MM. AF_09/2021_PS</v>
          </cell>
          <cell r="D277" t="str">
            <v>KG</v>
          </cell>
          <cell r="F277">
            <v>9.83</v>
          </cell>
          <cell r="G277">
            <v>2E-3</v>
          </cell>
          <cell r="H277">
            <v>9.36</v>
          </cell>
          <cell r="I277">
            <v>0</v>
          </cell>
          <cell r="K277">
            <v>9.86</v>
          </cell>
          <cell r="L277">
            <v>2E-3</v>
          </cell>
          <cell r="M277">
            <v>9.3800000000000008</v>
          </cell>
          <cell r="N277">
            <v>0</v>
          </cell>
        </row>
        <row r="278">
          <cell r="B278">
            <v>95581</v>
          </cell>
          <cell r="C278" t="str">
            <v>MONTAGEM DE ARMADURA DE ESTACAS, DIÂMETRO = 25,0 MM. AF_09/2021_PS</v>
          </cell>
          <cell r="D278" t="str">
            <v>KG</v>
          </cell>
          <cell r="F278">
            <v>9.7799999999999994</v>
          </cell>
          <cell r="G278">
            <v>1E-3</v>
          </cell>
          <cell r="H278">
            <v>9.31</v>
          </cell>
          <cell r="I278">
            <v>0</v>
          </cell>
          <cell r="K278">
            <v>9.81</v>
          </cell>
          <cell r="L278">
            <v>1E-3</v>
          </cell>
          <cell r="M278">
            <v>9.33</v>
          </cell>
          <cell r="N278">
            <v>0</v>
          </cell>
        </row>
        <row r="279">
          <cell r="B279">
            <v>95582</v>
          </cell>
          <cell r="C279" t="str">
            <v>MONTAGEM DE ARMADURA DE ESTACAS, DIÂMETRO = 32,0 MM. AF_09/2021_PS</v>
          </cell>
          <cell r="D279" t="str">
            <v>KG</v>
          </cell>
          <cell r="F279">
            <v>10.65</v>
          </cell>
          <cell r="G279">
            <v>0</v>
          </cell>
          <cell r="H279">
            <v>10.1</v>
          </cell>
          <cell r="I279">
            <v>0</v>
          </cell>
          <cell r="K279">
            <v>10.67</v>
          </cell>
          <cell r="L279">
            <v>0</v>
          </cell>
          <cell r="M279">
            <v>10.130000000000001</v>
          </cell>
          <cell r="N279">
            <v>0</v>
          </cell>
        </row>
        <row r="280">
          <cell r="B280">
            <v>95576</v>
          </cell>
          <cell r="C280" t="str">
            <v>MONTAGEM DE ARMADURA DE ESTACAS, DIÂMETRO = 8,0 MM. AF_09/2021_PS</v>
          </cell>
          <cell r="D280" t="str">
            <v>KG</v>
          </cell>
          <cell r="F280">
            <v>12.53</v>
          </cell>
          <cell r="G280">
            <v>1.2800000000000001E-2</v>
          </cell>
          <cell r="H280">
            <v>12.39</v>
          </cell>
          <cell r="I280">
            <v>0</v>
          </cell>
          <cell r="K280">
            <v>12.76</v>
          </cell>
          <cell r="L280">
            <v>1.2500000000000001E-2</v>
          </cell>
          <cell r="M280">
            <v>12.64</v>
          </cell>
          <cell r="N280">
            <v>0</v>
          </cell>
        </row>
        <row r="281">
          <cell r="B281">
            <v>95583</v>
          </cell>
          <cell r="C281" t="str">
            <v>MONTAGEM DE ARMADURA TRANSVERSAL DE ESTACAS DE SEÇÃO CIRCULAR, DIÂMETRO = 5,0 MM. AF_09/2021_PS</v>
          </cell>
          <cell r="D281" t="str">
            <v>KG</v>
          </cell>
          <cell r="F281">
            <v>15.8</v>
          </cell>
          <cell r="G281">
            <v>1.6500000000000001E-2</v>
          </cell>
          <cell r="H281">
            <v>16.5</v>
          </cell>
          <cell r="I281">
            <v>0</v>
          </cell>
          <cell r="K281">
            <v>16.420000000000002</v>
          </cell>
          <cell r="L281">
            <v>1.5800000000000002E-2</v>
          </cell>
          <cell r="M281">
            <v>17.190000000000001</v>
          </cell>
          <cell r="N281">
            <v>0</v>
          </cell>
        </row>
        <row r="282">
          <cell r="B282">
            <v>95584</v>
          </cell>
          <cell r="C282" t="str">
            <v>MONTAGEM DE ARMADURA TRANSVERSAL DE ESTACAS DE SEÇÃO CIRCULAR, DIÂMETRO = 6,30 MM. AF_09/2021_PS</v>
          </cell>
          <cell r="D282" t="str">
            <v>KG</v>
          </cell>
          <cell r="F282">
            <v>13.91</v>
          </cell>
          <cell r="G282">
            <v>1.5100000000000001E-2</v>
          </cell>
          <cell r="H282">
            <v>14.08</v>
          </cell>
          <cell r="I282">
            <v>0</v>
          </cell>
          <cell r="K282">
            <v>14.28</v>
          </cell>
          <cell r="L282">
            <v>1.47E-2</v>
          </cell>
          <cell r="M282">
            <v>14.49</v>
          </cell>
          <cell r="N282">
            <v>0</v>
          </cell>
        </row>
        <row r="283">
          <cell r="B283">
            <v>95593</v>
          </cell>
          <cell r="C283" t="str">
            <v>MONTAGEM DE ARMADURA TRANSVERSAL DE ESTACAS DE SEÇÃO RETANGULAR, DIÂMETRO = 6,30 MM. AF_09/2021_PS</v>
          </cell>
          <cell r="D283" t="str">
            <v>KG</v>
          </cell>
          <cell r="F283">
            <v>13.91</v>
          </cell>
          <cell r="G283">
            <v>1.5100000000000001E-2</v>
          </cell>
          <cell r="H283">
            <v>14.08</v>
          </cell>
          <cell r="I283">
            <v>0</v>
          </cell>
          <cell r="K283">
            <v>14.28</v>
          </cell>
          <cell r="L283">
            <v>1.47E-2</v>
          </cell>
          <cell r="M283">
            <v>14.49</v>
          </cell>
          <cell r="N283">
            <v>0</v>
          </cell>
        </row>
        <row r="284">
          <cell r="B284">
            <v>95592</v>
          </cell>
          <cell r="C284" t="str">
            <v>MONTAGEM DE ARMADURA TRANVERSAL DE ESTACAS DE SEÇÃO RETANGULAR, DIÂMETRO = 5,0 MM. AF_09/2021_PS</v>
          </cell>
          <cell r="D284" t="str">
            <v>KG</v>
          </cell>
          <cell r="F284">
            <v>15.8</v>
          </cell>
          <cell r="G284">
            <v>1.6500000000000001E-2</v>
          </cell>
          <cell r="H284">
            <v>16.5</v>
          </cell>
          <cell r="I284">
            <v>0</v>
          </cell>
          <cell r="K284">
            <v>16.420000000000002</v>
          </cell>
          <cell r="L284">
            <v>1.5800000000000002E-2</v>
          </cell>
          <cell r="M284">
            <v>17.190000000000001</v>
          </cell>
          <cell r="N284">
            <v>0</v>
          </cell>
        </row>
        <row r="285">
          <cell r="B285">
            <v>92919</v>
          </cell>
          <cell r="C285" t="str">
            <v>ARMAÇÃO DE ESTRUTURAS DIVERSAS DE CONCRETO ARMADO, EXCETO VIGAS, PILARES, LAJES E FUNDAÇÕES, UTILIZANDO AÇO CA-50 DE 10,0 MM - MONTAGEM. AF_06/2022</v>
          </cell>
          <cell r="D285" t="str">
            <v>KG</v>
          </cell>
          <cell r="F285">
            <v>11.93</v>
          </cell>
          <cell r="G285">
            <v>9.1999999999999998E-3</v>
          </cell>
          <cell r="H285">
            <v>11.84</v>
          </cell>
          <cell r="I285">
            <v>0</v>
          </cell>
          <cell r="K285">
            <v>12.16</v>
          </cell>
          <cell r="L285">
            <v>8.9999999999999993E-3</v>
          </cell>
          <cell r="M285">
            <v>12.07</v>
          </cell>
          <cell r="N285">
            <v>0</v>
          </cell>
        </row>
        <row r="286">
          <cell r="B286">
            <v>92921</v>
          </cell>
          <cell r="C286" t="str">
            <v>ARMAÇÃO DE ESTRUTURAS DIVERSAS DE CONCRETO ARMADO, EXCETO VIGAS, PILARES, LAJES E FUNDAÇÕES, UTILIZANDO AÇO CA-50 DE 12,5 MM - MONTAGEM. AF_06/2022</v>
          </cell>
          <cell r="D286" t="str">
            <v>KG</v>
          </cell>
          <cell r="F286">
            <v>9.83</v>
          </cell>
          <cell r="G286">
            <v>8.0999999999999996E-3</v>
          </cell>
          <cell r="H286">
            <v>9.65</v>
          </cell>
          <cell r="I286">
            <v>0</v>
          </cell>
          <cell r="K286">
            <v>9.98</v>
          </cell>
          <cell r="L286">
            <v>8.0000000000000002E-3</v>
          </cell>
          <cell r="M286">
            <v>9.82</v>
          </cell>
          <cell r="N286">
            <v>0</v>
          </cell>
        </row>
        <row r="287">
          <cell r="B287">
            <v>92922</v>
          </cell>
          <cell r="C287" t="str">
            <v>ARMAÇÃO DE ESTRUTURAS DIVERSAS DE CONCRETO ARMADO, EXCETO VIGAS, PILARES, LAJES E FUNDAÇÕES, UTILIZANDO AÇO CA-50 DE 16,0 MM - MONTAGEM. AF_06/2022</v>
          </cell>
          <cell r="D287" t="str">
            <v>KG</v>
          </cell>
          <cell r="F287">
            <v>9.36</v>
          </cell>
          <cell r="G287">
            <v>4.3E-3</v>
          </cell>
          <cell r="H287">
            <v>9.11</v>
          </cell>
          <cell r="I287">
            <v>0</v>
          </cell>
          <cell r="K287">
            <v>9.4700000000000006</v>
          </cell>
          <cell r="L287">
            <v>4.1999999999999997E-3</v>
          </cell>
          <cell r="M287">
            <v>9.23</v>
          </cell>
          <cell r="N287">
            <v>0</v>
          </cell>
        </row>
        <row r="288">
          <cell r="B288">
            <v>92923</v>
          </cell>
          <cell r="C288" t="str">
            <v>ARMAÇÃO DE ESTRUTURAS DIVERSAS DE CONCRETO ARMADO, EXCETO VIGAS, PILARES, LAJES E FUNDAÇÕES, UTILIZANDO AÇO CA-50 DE 20,0 MM - MONTAGEM. AF_06/2022</v>
          </cell>
          <cell r="D288" t="str">
            <v>KG</v>
          </cell>
          <cell r="F288">
            <v>10.5</v>
          </cell>
          <cell r="G288">
            <v>1.9E-3</v>
          </cell>
          <cell r="H288">
            <v>10.130000000000001</v>
          </cell>
          <cell r="I288">
            <v>0</v>
          </cell>
          <cell r="K288">
            <v>10.58</v>
          </cell>
          <cell r="L288">
            <v>1.9E-3</v>
          </cell>
          <cell r="M288">
            <v>10.220000000000001</v>
          </cell>
          <cell r="N288">
            <v>0</v>
          </cell>
        </row>
        <row r="289">
          <cell r="B289">
            <v>92924</v>
          </cell>
          <cell r="C289" t="str">
            <v>ARMAÇÃO DE ESTRUTURAS DIVERSAS DE CONCRETO ARMADO, EXCETO VIGAS, PILARES, LAJES E FUNDAÇÕES, UTILIZANDO AÇO CA-50 DE 25,0 MM - MONTAGEM. AF_06/2022</v>
          </cell>
          <cell r="D289" t="str">
            <v>KG</v>
          </cell>
          <cell r="F289">
            <v>10.3</v>
          </cell>
          <cell r="G289">
            <v>1E-3</v>
          </cell>
          <cell r="H289">
            <v>9.9</v>
          </cell>
          <cell r="I289">
            <v>0</v>
          </cell>
          <cell r="K289">
            <v>10.37</v>
          </cell>
          <cell r="L289">
            <v>1E-3</v>
          </cell>
          <cell r="M289">
            <v>9.9700000000000006</v>
          </cell>
          <cell r="N289">
            <v>0</v>
          </cell>
        </row>
        <row r="290">
          <cell r="B290">
            <v>104104</v>
          </cell>
          <cell r="C290" t="str">
            <v>ARMAÇÃO DE ESTRUTURAS DIVERSAS DE CONCRETO ARMADO, EXCETO VIGAS, PILARES, LAJES E FUNDAÇÕES, UTILIZANDO AÇO CA-50 DE 32,0 MM - MONTAGEM. AF_06/2022</v>
          </cell>
          <cell r="D290" t="str">
            <v>KG</v>
          </cell>
          <cell r="F290">
            <v>10.79</v>
          </cell>
          <cell r="G290">
            <v>0</v>
          </cell>
          <cell r="H290">
            <v>10.26</v>
          </cell>
          <cell r="I290">
            <v>0</v>
          </cell>
          <cell r="K290">
            <v>10.81</v>
          </cell>
          <cell r="L290">
            <v>0</v>
          </cell>
          <cell r="M290">
            <v>10.29</v>
          </cell>
          <cell r="N290">
            <v>0</v>
          </cell>
        </row>
        <row r="291">
          <cell r="B291">
            <v>92916</v>
          </cell>
          <cell r="C291" t="str">
            <v>ARMAÇÃO DE ESTRUTURAS DIVERSAS DE CONCRETO ARMADO, EXCETO VIGAS, PILARES, LAJES E FUNDAÇÕES, UTILIZANDO AÇO CA-50 DE 6,3 MM - MONTAGEM. AF_06/2022</v>
          </cell>
          <cell r="D291" t="str">
            <v>KG</v>
          </cell>
          <cell r="F291">
            <v>15.1</v>
          </cell>
          <cell r="G291">
            <v>1.3899999999999999E-2</v>
          </cell>
          <cell r="H291">
            <v>15.46</v>
          </cell>
          <cell r="I291">
            <v>0</v>
          </cell>
          <cell r="K291">
            <v>15.58</v>
          </cell>
          <cell r="L291">
            <v>1.35E-2</v>
          </cell>
          <cell r="M291">
            <v>15.99</v>
          </cell>
          <cell r="N291">
            <v>0</v>
          </cell>
        </row>
        <row r="292">
          <cell r="B292">
            <v>92917</v>
          </cell>
          <cell r="C292" t="str">
            <v>ARMAÇÃO DE ESTRUTURAS DIVERSAS DE CONCRETO ARMADO, EXCETO VIGAS, PILARES, LAJES E FUNDAÇÕES, UTILIZANDO AÇO CA-50 DE 8,0 MM - MONTAGEM. AF_06/2022</v>
          </cell>
          <cell r="D292" t="str">
            <v>KG</v>
          </cell>
          <cell r="F292">
            <v>13.72</v>
          </cell>
          <cell r="G292">
            <v>1.17E-2</v>
          </cell>
          <cell r="H292">
            <v>13.75</v>
          </cell>
          <cell r="I292">
            <v>0</v>
          </cell>
          <cell r="K292">
            <v>14.03</v>
          </cell>
          <cell r="L292">
            <v>1.14E-2</v>
          </cell>
          <cell r="M292">
            <v>14.11</v>
          </cell>
          <cell r="N292">
            <v>0</v>
          </cell>
        </row>
        <row r="293">
          <cell r="B293">
            <v>92915</v>
          </cell>
          <cell r="C293" t="str">
            <v>ARMAÇÃO DE ESTRUTURAS DIVERSAS DE CONCRETO ARMADO, EXCETO VIGAS, PILARES, LAJES E FUNDAÇÕES, UTILIZANDO AÇO CA-60 DE 5,0 MM - MONTAGEM. AF_06/2022</v>
          </cell>
          <cell r="D293" t="str">
            <v>KG</v>
          </cell>
          <cell r="F293">
            <v>16.63</v>
          </cell>
          <cell r="G293">
            <v>1.5599999999999999E-2</v>
          </cell>
          <cell r="H293">
            <v>17.440000000000001</v>
          </cell>
          <cell r="I293">
            <v>0</v>
          </cell>
          <cell r="K293">
            <v>17.309999999999999</v>
          </cell>
          <cell r="L293">
            <v>1.4999999999999999E-2</v>
          </cell>
          <cell r="M293">
            <v>18.2</v>
          </cell>
          <cell r="N293">
            <v>0</v>
          </cell>
        </row>
        <row r="294">
          <cell r="B294">
            <v>92771</v>
          </cell>
          <cell r="C294" t="str">
            <v>ARMAÇÃO DE LAJE DE ESTRUTURA CONVENCIONAL DE CONCRETO ARMADO UTILIZANDO AÇO CA-50 DE 10,0 MM - MONTAGEM. AF_06/2022</v>
          </cell>
          <cell r="D294" t="str">
            <v>KG</v>
          </cell>
          <cell r="F294">
            <v>10.49</v>
          </cell>
          <cell r="G294">
            <v>6.7000000000000002E-3</v>
          </cell>
          <cell r="H294">
            <v>10.17</v>
          </cell>
          <cell r="I294">
            <v>0</v>
          </cell>
          <cell r="K294">
            <v>10.59</v>
          </cell>
          <cell r="L294">
            <v>6.6E-3</v>
          </cell>
          <cell r="M294">
            <v>10.27</v>
          </cell>
          <cell r="N294">
            <v>0</v>
          </cell>
        </row>
        <row r="295">
          <cell r="B295">
            <v>92772</v>
          </cell>
          <cell r="C295" t="str">
            <v>ARMAÇÃO DE LAJE DE ESTRUTURA CONVENCIONAL DE CONCRETO ARMADO UTILIZANDO AÇO CA-50 DE 12,5 MM - MONTAGEM. AF_06/2022</v>
          </cell>
          <cell r="D295" t="str">
            <v>KG</v>
          </cell>
          <cell r="F295">
            <v>8.7799999999999994</v>
          </cell>
          <cell r="G295">
            <v>3.3999999999999998E-3</v>
          </cell>
          <cell r="H295">
            <v>8.44</v>
          </cell>
          <cell r="I295">
            <v>0</v>
          </cell>
          <cell r="K295">
            <v>8.84</v>
          </cell>
          <cell r="L295">
            <v>3.3999999999999998E-3</v>
          </cell>
          <cell r="M295">
            <v>8.51</v>
          </cell>
          <cell r="N295">
            <v>0</v>
          </cell>
        </row>
        <row r="296">
          <cell r="B296">
            <v>92773</v>
          </cell>
          <cell r="C296" t="str">
            <v>ARMAÇÃO DE LAJE DE ESTRUTURA CONVENCIONAL DE CONCRETO ARMADO UTILIZANDO AÇO CA-50 DE 16,0 MM - MONTAGEM. AF_06/2022</v>
          </cell>
          <cell r="D296" t="str">
            <v>KG</v>
          </cell>
          <cell r="F296">
            <v>8.6</v>
          </cell>
          <cell r="G296">
            <v>0</v>
          </cell>
          <cell r="H296">
            <v>8.24</v>
          </cell>
          <cell r="I296">
            <v>0</v>
          </cell>
          <cell r="K296">
            <v>8.65</v>
          </cell>
          <cell r="L296">
            <v>0</v>
          </cell>
          <cell r="M296">
            <v>8.2899999999999991</v>
          </cell>
          <cell r="N296">
            <v>0</v>
          </cell>
        </row>
        <row r="297">
          <cell r="B297">
            <v>92774</v>
          </cell>
          <cell r="C297" t="str">
            <v>ARMAÇÃO DE LAJE DE ESTRUTURA CONVENCIONAL DE CONCRETO ARMADO UTILIZANDO AÇO CA-50 DE 20,0 MM - MONTAGEM. AF_06/2022</v>
          </cell>
          <cell r="D297" t="str">
            <v>KG</v>
          </cell>
          <cell r="F297">
            <v>9.9700000000000006</v>
          </cell>
          <cell r="G297">
            <v>0</v>
          </cell>
          <cell r="H297">
            <v>9.51</v>
          </cell>
          <cell r="I297">
            <v>0</v>
          </cell>
          <cell r="K297">
            <v>10</v>
          </cell>
          <cell r="L297">
            <v>0</v>
          </cell>
          <cell r="M297">
            <v>9.5399999999999991</v>
          </cell>
          <cell r="N297">
            <v>0</v>
          </cell>
        </row>
        <row r="298">
          <cell r="B298">
            <v>92769</v>
          </cell>
          <cell r="C298" t="str">
            <v>ARMAÇÃO DE LAJE DE ESTRUTURA CONVENCIONAL DE CONCRETO ARMADO UTILIZANDO AÇO CA-50 DE 6,3 MM - MONTAGEM. AF_06/2022</v>
          </cell>
          <cell r="D298" t="str">
            <v>KG</v>
          </cell>
          <cell r="F298">
            <v>12.61</v>
          </cell>
          <cell r="G298">
            <v>2.3E-2</v>
          </cell>
          <cell r="H298">
            <v>12.55</v>
          </cell>
          <cell r="I298">
            <v>0</v>
          </cell>
          <cell r="K298">
            <v>12.85</v>
          </cell>
          <cell r="L298">
            <v>2.2599999999999999E-2</v>
          </cell>
          <cell r="M298">
            <v>12.83</v>
          </cell>
          <cell r="N298">
            <v>0</v>
          </cell>
        </row>
        <row r="299">
          <cell r="B299">
            <v>92770</v>
          </cell>
          <cell r="C299" t="str">
            <v>ARMAÇÃO DE LAJE DE ESTRUTURA CONVENCIONAL DE CONCRETO ARMADO UTILIZANDO AÇO CA-50 DE 8,0 MM - MONTAGEM. AF_06/2022</v>
          </cell>
          <cell r="D299" t="str">
            <v>KG</v>
          </cell>
          <cell r="F299">
            <v>11.82</v>
          </cell>
          <cell r="G299">
            <v>1.35E-2</v>
          </cell>
          <cell r="H299">
            <v>11.54</v>
          </cell>
          <cell r="I299">
            <v>0</v>
          </cell>
          <cell r="K299">
            <v>11.97</v>
          </cell>
          <cell r="L299">
            <v>1.34E-2</v>
          </cell>
          <cell r="M299">
            <v>11.72</v>
          </cell>
          <cell r="N299">
            <v>0</v>
          </cell>
        </row>
        <row r="300">
          <cell r="B300">
            <v>92767</v>
          </cell>
          <cell r="C300" t="str">
            <v>ARMAÇÃO DE LAJE DE ESTRUTURA CONVENCIONAL DE CONCRETO ARMADO UTILIZANDO AÇO CA-60 DE 4,2 MM - MONTAGEM. AF_06/2022</v>
          </cell>
          <cell r="D300" t="str">
            <v>KG</v>
          </cell>
          <cell r="F300">
            <v>15.35</v>
          </cell>
          <cell r="G300">
            <v>3.9699999999999999E-2</v>
          </cell>
          <cell r="H300">
            <v>15.88</v>
          </cell>
          <cell r="I300">
            <v>0</v>
          </cell>
          <cell r="K300">
            <v>15.89</v>
          </cell>
          <cell r="L300">
            <v>3.8399999999999997E-2</v>
          </cell>
          <cell r="M300">
            <v>16.489999999999998</v>
          </cell>
          <cell r="N300">
            <v>0</v>
          </cell>
        </row>
        <row r="301">
          <cell r="B301">
            <v>92768</v>
          </cell>
          <cell r="C301" t="str">
            <v>ARMAÇÃO DE LAJE DE ESTRUTURA CONVENCIONAL DE CONCRETO ARMADO UTILIZANDO AÇO CA-60 DE 5,0 MM - MONTAGEM. AF_06/2022</v>
          </cell>
          <cell r="D301" t="str">
            <v>KG</v>
          </cell>
          <cell r="F301">
            <v>13.42</v>
          </cell>
          <cell r="G301">
            <v>3.4299999999999997E-2</v>
          </cell>
          <cell r="H301">
            <v>13.68</v>
          </cell>
          <cell r="I301">
            <v>0</v>
          </cell>
          <cell r="K301">
            <v>13.81</v>
          </cell>
          <cell r="L301">
            <v>3.3300000000000003E-2</v>
          </cell>
          <cell r="M301">
            <v>14.1</v>
          </cell>
          <cell r="N301">
            <v>0</v>
          </cell>
        </row>
        <row r="302">
          <cell r="B302">
            <v>92762</v>
          </cell>
          <cell r="C302" t="str">
            <v>ARMAÇÃO DE PILAR OU VIGA DE ESTRUTURA CONVENCIONAL DE CONCRETO ARMADO UTILIZANDO AÇO CA-50 DE 10,0 MM - MONTAGEM. AF_06/2022</v>
          </cell>
          <cell r="D302" t="str">
            <v>KG</v>
          </cell>
          <cell r="F302">
            <v>10.94</v>
          </cell>
          <cell r="G302">
            <v>1.01E-2</v>
          </cell>
          <cell r="H302">
            <v>10.69</v>
          </cell>
          <cell r="I302">
            <v>0</v>
          </cell>
          <cell r="K302">
            <v>11.09</v>
          </cell>
          <cell r="L302">
            <v>9.9000000000000008E-3</v>
          </cell>
          <cell r="M302">
            <v>10.83</v>
          </cell>
          <cell r="N302">
            <v>0</v>
          </cell>
        </row>
        <row r="303">
          <cell r="B303">
            <v>92763</v>
          </cell>
          <cell r="C303" t="str">
            <v>ARMAÇÃO DE PILAR OU VIGA DE ESTRUTURA CONVENCIONAL DE CONCRETO ARMADO UTILIZANDO AÇO CA-50 DE 12,5 MM - MONTAGEM. AF_06/2022</v>
          </cell>
          <cell r="D303" t="str">
            <v>KG</v>
          </cell>
          <cell r="F303">
            <v>9.18</v>
          </cell>
          <cell r="G303">
            <v>8.6999999999999994E-3</v>
          </cell>
          <cell r="H303">
            <v>8.91</v>
          </cell>
          <cell r="I303">
            <v>0</v>
          </cell>
          <cell r="K303">
            <v>9.2799999999999994</v>
          </cell>
          <cell r="L303">
            <v>8.6E-3</v>
          </cell>
          <cell r="M303">
            <v>9</v>
          </cell>
          <cell r="N303">
            <v>0</v>
          </cell>
        </row>
        <row r="304">
          <cell r="B304">
            <v>92764</v>
          </cell>
          <cell r="C304" t="str">
            <v>ARMAÇÃO DE PILAR OU VIGA DE ESTRUTURA CONVENCIONAL DE CONCRETO ARMADO UTILIZANDO AÇO CA-50 DE 16,0 MM - MONTAGEM. AF_06/2022</v>
          </cell>
          <cell r="D304" t="str">
            <v>KG</v>
          </cell>
          <cell r="F304">
            <v>8.8699999999999992</v>
          </cell>
          <cell r="G304">
            <v>4.4999999999999997E-3</v>
          </cell>
          <cell r="H304">
            <v>8.5500000000000007</v>
          </cell>
          <cell r="I304">
            <v>0</v>
          </cell>
          <cell r="K304">
            <v>8.94</v>
          </cell>
          <cell r="L304">
            <v>4.4999999999999997E-3</v>
          </cell>
          <cell r="M304">
            <v>8.6199999999999992</v>
          </cell>
          <cell r="N304">
            <v>0</v>
          </cell>
        </row>
        <row r="305">
          <cell r="B305">
            <v>92765</v>
          </cell>
          <cell r="C305" t="str">
            <v>ARMAÇÃO DE PILAR OU VIGA DE ESTRUTURA CONVENCIONAL DE CONCRETO ARMADO UTILIZANDO AÇO CA-50 DE 20,0 MM - MONTAGEM. AF_06/2022</v>
          </cell>
          <cell r="D305" t="str">
            <v>KG</v>
          </cell>
          <cell r="F305">
            <v>10.119999999999999</v>
          </cell>
          <cell r="G305">
            <v>2E-3</v>
          </cell>
          <cell r="H305">
            <v>9.69</v>
          </cell>
          <cell r="I305">
            <v>0</v>
          </cell>
          <cell r="K305">
            <v>10.17</v>
          </cell>
          <cell r="L305">
            <v>2E-3</v>
          </cell>
          <cell r="M305">
            <v>9.74</v>
          </cell>
          <cell r="N305">
            <v>0</v>
          </cell>
        </row>
        <row r="306">
          <cell r="B306">
            <v>92766</v>
          </cell>
          <cell r="C306" t="str">
            <v>ARMAÇÃO DE PILAR OU VIGA DE ESTRUTURA CONVENCIONAL DE CONCRETO ARMADO UTILIZANDO AÇO CA-50 DE 25,0 MM - MONTAGEM. AF_06/2022</v>
          </cell>
          <cell r="D306" t="str">
            <v>KG</v>
          </cell>
          <cell r="F306">
            <v>10</v>
          </cell>
          <cell r="G306">
            <v>1E-3</v>
          </cell>
          <cell r="H306">
            <v>9.5500000000000007</v>
          </cell>
          <cell r="I306">
            <v>0</v>
          </cell>
          <cell r="K306">
            <v>10.050000000000001</v>
          </cell>
          <cell r="L306">
            <v>1E-3</v>
          </cell>
          <cell r="M306">
            <v>9.59</v>
          </cell>
          <cell r="N306">
            <v>0</v>
          </cell>
        </row>
        <row r="307">
          <cell r="B307">
            <v>104105</v>
          </cell>
          <cell r="C307" t="str">
            <v>ARMAÇÃO DE PILAR OU VIGA DE ESTRUTURA CONVENCIONAL DE CONCRETO ARMADO UTILIZANDO AÇO CA-50 DE 32,0 MM. AF_06/2022</v>
          </cell>
          <cell r="D307" t="str">
            <v>KG</v>
          </cell>
          <cell r="F307">
            <v>10.8</v>
          </cell>
          <cell r="G307">
            <v>0</v>
          </cell>
          <cell r="H307">
            <v>10.26</v>
          </cell>
          <cell r="I307">
            <v>0</v>
          </cell>
          <cell r="K307">
            <v>10.82</v>
          </cell>
          <cell r="L307">
            <v>0</v>
          </cell>
          <cell r="M307">
            <v>10.3</v>
          </cell>
          <cell r="N307">
            <v>0</v>
          </cell>
        </row>
        <row r="308">
          <cell r="B308">
            <v>92760</v>
          </cell>
          <cell r="C308" t="str">
            <v>ARMAÇÃO DE PILAR OU VIGA DE ESTRUTURA CONVENCIONAL DE CONCRETO ARMADO UTILIZANDO AÇO CA-50 DE 6,3 MM - MONTAGEM. AF_06/2022</v>
          </cell>
          <cell r="D308" t="str">
            <v>KG</v>
          </cell>
          <cell r="F308">
            <v>13.13</v>
          </cell>
          <cell r="G308">
            <v>1.6E-2</v>
          </cell>
          <cell r="H308">
            <v>13.17</v>
          </cell>
          <cell r="I308">
            <v>0</v>
          </cell>
          <cell r="K308">
            <v>13.43</v>
          </cell>
          <cell r="L308">
            <v>1.5599999999999999E-2</v>
          </cell>
          <cell r="M308">
            <v>13.5</v>
          </cell>
          <cell r="N308">
            <v>0</v>
          </cell>
        </row>
        <row r="309">
          <cell r="B309">
            <v>92761</v>
          </cell>
          <cell r="C309" t="str">
            <v>ARMAÇÃO DE PILAR OU VIGA DE ESTRUTURA CONVENCIONAL DE CONCRETO ARMADO UTILIZANDO AÇO CA-50 DE 8,0 MM - MONTAGEM. AF_06/2022</v>
          </cell>
          <cell r="D309" t="str">
            <v>KG</v>
          </cell>
          <cell r="F309">
            <v>12.31</v>
          </cell>
          <cell r="G309">
            <v>1.2999999999999999E-2</v>
          </cell>
          <cell r="H309">
            <v>12.12</v>
          </cell>
          <cell r="I309">
            <v>0</v>
          </cell>
          <cell r="K309">
            <v>12.51</v>
          </cell>
          <cell r="L309">
            <v>1.2800000000000001E-2</v>
          </cell>
          <cell r="M309">
            <v>12.33</v>
          </cell>
          <cell r="N309">
            <v>0</v>
          </cell>
        </row>
        <row r="310">
          <cell r="B310">
            <v>92759</v>
          </cell>
          <cell r="C310" t="str">
            <v>ARMAÇÃO DE PILAR OU VIGA DE ESTRUTURA CONVENCIONAL DE CONCRETO ARMADO UTILIZANDO AÇO CA-60 DE 5,0 MM - MONTAGEM. AF_06/2022</v>
          </cell>
          <cell r="D310" t="str">
            <v>KG</v>
          </cell>
          <cell r="F310">
            <v>13.95</v>
          </cell>
          <cell r="G310">
            <v>1.8599999999999998E-2</v>
          </cell>
          <cell r="H310">
            <v>14.32</v>
          </cell>
          <cell r="I310">
            <v>0</v>
          </cell>
          <cell r="K310">
            <v>14.39</v>
          </cell>
          <cell r="L310">
            <v>1.8100000000000002E-2</v>
          </cell>
          <cell r="M310">
            <v>14.82</v>
          </cell>
          <cell r="N310">
            <v>0</v>
          </cell>
        </row>
        <row r="311">
          <cell r="B311">
            <v>104108</v>
          </cell>
          <cell r="C311" t="str">
            <v>ARMAÇÃO DE PILAR OU VIGA DE ESTRUTURA DE CONCRETO ARMADO EMBUTIDA EM ALVENARIA DE VEDAÇÃO UTILIZANDO AÇO CA-50 DE 10,0 MM - MONTAGEM. AF_06/2022</v>
          </cell>
          <cell r="D311" t="str">
            <v>KG</v>
          </cell>
          <cell r="F311">
            <v>12.7</v>
          </cell>
          <cell r="G311">
            <v>8.6999999999999994E-3</v>
          </cell>
          <cell r="H311">
            <v>12.73</v>
          </cell>
          <cell r="I311">
            <v>0</v>
          </cell>
          <cell r="K311">
            <v>12.99</v>
          </cell>
          <cell r="L311">
            <v>8.5000000000000006E-3</v>
          </cell>
          <cell r="M311">
            <v>13.03</v>
          </cell>
          <cell r="N311">
            <v>0</v>
          </cell>
        </row>
        <row r="312">
          <cell r="B312">
            <v>104107</v>
          </cell>
          <cell r="C312" t="str">
            <v>ARMAÇÃO DE PILAR OU VIGA DE ESTRUTURA DE CONCRETO ARMADO EMBUTIDA EM ALVENARIA DE VEDAÇÃO UTILIZANDO AÇO CA-50 DE 12,5 MM - MONTAGEM. AF_06/2022</v>
          </cell>
          <cell r="D312" t="str">
            <v>KG</v>
          </cell>
          <cell r="F312">
            <v>10.69</v>
          </cell>
          <cell r="G312">
            <v>7.4999999999999997E-3</v>
          </cell>
          <cell r="H312">
            <v>10.65</v>
          </cell>
          <cell r="I312">
            <v>0</v>
          </cell>
          <cell r="K312">
            <v>10.92</v>
          </cell>
          <cell r="L312">
            <v>7.3000000000000001E-3</v>
          </cell>
          <cell r="M312">
            <v>10.9</v>
          </cell>
          <cell r="N312">
            <v>0</v>
          </cell>
        </row>
        <row r="313">
          <cell r="B313">
            <v>104106</v>
          </cell>
          <cell r="C313" t="str">
            <v>ARMAÇÃO DE PILAR OU VIGA DE ESTRUTURA DE CONCRETO ARMADO EMBUTIDA EM ALVENARIA DE VEDAÇÃO UTILIZANDO AÇO CA-50 DE 16,0 MM - MONTAGEM. AF_06/2022</v>
          </cell>
          <cell r="D313" t="str">
            <v>KG</v>
          </cell>
          <cell r="F313">
            <v>10.02</v>
          </cell>
          <cell r="G313">
            <v>4.0000000000000001E-3</v>
          </cell>
          <cell r="H313">
            <v>9.8800000000000008</v>
          </cell>
          <cell r="I313">
            <v>0</v>
          </cell>
          <cell r="K313">
            <v>10.18</v>
          </cell>
          <cell r="L313">
            <v>3.8999999999999998E-3</v>
          </cell>
          <cell r="M313">
            <v>10.06</v>
          </cell>
          <cell r="N313">
            <v>0</v>
          </cell>
        </row>
        <row r="314">
          <cell r="B314">
            <v>104110</v>
          </cell>
          <cell r="C314" t="str">
            <v>ARMAÇÃO DE PILAR OU VIGA DE ESTRUTURA DE CONCRETO ARMADO EMBUTIDA EM ALVENARIA DE VEDAÇÃO UTILIZANDO AÇO CA-50 DE 6,3 MM - MONTAGEM. AF_06/2022</v>
          </cell>
          <cell r="D314" t="str">
            <v>KG</v>
          </cell>
          <cell r="F314">
            <v>17.77</v>
          </cell>
          <cell r="G314">
            <v>1.18E-2</v>
          </cell>
          <cell r="H314">
            <v>18.559999999999999</v>
          </cell>
          <cell r="I314">
            <v>0</v>
          </cell>
          <cell r="K314">
            <v>18.47</v>
          </cell>
          <cell r="L314">
            <v>1.14E-2</v>
          </cell>
          <cell r="M314">
            <v>19.34</v>
          </cell>
          <cell r="N314">
            <v>0</v>
          </cell>
        </row>
        <row r="315">
          <cell r="B315">
            <v>104109</v>
          </cell>
          <cell r="C315" t="str">
            <v>ARMAÇÃO DE PILAR OU VIGA DE ESTRUTURA DE CONCRETO ARMADO EMBUTIDA EM ALVENARIA DE VEDAÇÃO UTILIZANDO AÇO CA-50 DE 8,0 MM - MONTAGEM. AF_06/2022</v>
          </cell>
          <cell r="D315" t="str">
            <v>KG</v>
          </cell>
          <cell r="F315">
            <v>15.61</v>
          </cell>
          <cell r="G315">
            <v>1.0200000000000001E-2</v>
          </cell>
          <cell r="H315">
            <v>15.95</v>
          </cell>
          <cell r="I315">
            <v>0</v>
          </cell>
          <cell r="K315">
            <v>16.09</v>
          </cell>
          <cell r="L315">
            <v>9.9000000000000008E-3</v>
          </cell>
          <cell r="M315">
            <v>16.48</v>
          </cell>
          <cell r="N315">
            <v>0</v>
          </cell>
        </row>
        <row r="316">
          <cell r="B316">
            <v>104111</v>
          </cell>
          <cell r="C316" t="str">
            <v>ARMAÇÃO DE PILAR OU VIGA DE ESTRUTURA DE CONCRETO ARMADO EMBUTIDA EM ALVENARIA DE VEDAÇÃO UTILIZANDO AÇO CA-60 DE 5,0 MM - MONTAGEM. AF_06/2022</v>
          </cell>
          <cell r="D316" t="str">
            <v>KG</v>
          </cell>
          <cell r="F316">
            <v>20.22</v>
          </cell>
          <cell r="G316">
            <v>1.29E-2</v>
          </cell>
          <cell r="H316">
            <v>21.62</v>
          </cell>
          <cell r="I316">
            <v>0</v>
          </cell>
          <cell r="K316">
            <v>21.22</v>
          </cell>
          <cell r="L316">
            <v>1.23E-2</v>
          </cell>
          <cell r="M316">
            <v>22.73</v>
          </cell>
          <cell r="N316">
            <v>0</v>
          </cell>
        </row>
        <row r="317">
          <cell r="B317">
            <v>92884</v>
          </cell>
          <cell r="C317" t="str">
            <v>ARMAÇÃO UTILIZANDO AÇO CA-25 DE 10,0 MM - MONTAGEM. AF_06/2022</v>
          </cell>
          <cell r="D317" t="str">
            <v>KG</v>
          </cell>
          <cell r="F317">
            <v>12.16</v>
          </cell>
          <cell r="G317">
            <v>8.9999999999999993E-3</v>
          </cell>
          <cell r="H317">
            <v>11.94</v>
          </cell>
          <cell r="I317">
            <v>0</v>
          </cell>
          <cell r="K317">
            <v>12.33</v>
          </cell>
          <cell r="L317">
            <v>8.8999999999999999E-3</v>
          </cell>
          <cell r="M317">
            <v>12.13</v>
          </cell>
          <cell r="N317">
            <v>0</v>
          </cell>
        </row>
        <row r="318">
          <cell r="B318">
            <v>92885</v>
          </cell>
          <cell r="C318" t="str">
            <v>ARMAÇÃO UTILIZANDO AÇO CA-25 DE 12,5 MM - MONTAGEM. AF_06/2022</v>
          </cell>
          <cell r="D318" t="str">
            <v>KG</v>
          </cell>
          <cell r="F318">
            <v>11.52</v>
          </cell>
          <cell r="G318">
            <v>6.8999999999999999E-3</v>
          </cell>
          <cell r="H318">
            <v>11.18</v>
          </cell>
          <cell r="I318">
            <v>0</v>
          </cell>
          <cell r="K318">
            <v>11.63</v>
          </cell>
          <cell r="L318">
            <v>6.8999999999999999E-3</v>
          </cell>
          <cell r="M318">
            <v>11.33</v>
          </cell>
          <cell r="N318">
            <v>0</v>
          </cell>
        </row>
        <row r="319">
          <cell r="B319">
            <v>92886</v>
          </cell>
          <cell r="C319" t="str">
            <v>ARMAÇÃO UTILIZANDO AÇO CA-25 DE 16,0 MM - MONTAGEM. AF_06/2022</v>
          </cell>
          <cell r="D319" t="str">
            <v>KG</v>
          </cell>
          <cell r="F319">
            <v>10.98</v>
          </cell>
          <cell r="G319">
            <v>3.5999999999999999E-3</v>
          </cell>
          <cell r="H319">
            <v>10.57</v>
          </cell>
          <cell r="I319">
            <v>0</v>
          </cell>
          <cell r="K319">
            <v>11.05</v>
          </cell>
          <cell r="L319">
            <v>3.5999999999999999E-3</v>
          </cell>
          <cell r="M319">
            <v>10.66</v>
          </cell>
          <cell r="N319">
            <v>0</v>
          </cell>
        </row>
        <row r="320">
          <cell r="B320">
            <v>92887</v>
          </cell>
          <cell r="C320" t="str">
            <v>ARMAÇÃO UTILIZANDO AÇO CA-25 DE 20,0 MM - MONTAGEM. AF_06/2022</v>
          </cell>
          <cell r="D320" t="str">
            <v>KG</v>
          </cell>
          <cell r="F320">
            <v>10.88</v>
          </cell>
          <cell r="G320">
            <v>1.8E-3</v>
          </cell>
          <cell r="H320">
            <v>10.43</v>
          </cell>
          <cell r="I320">
            <v>0</v>
          </cell>
          <cell r="K320">
            <v>10.93</v>
          </cell>
          <cell r="L320">
            <v>1.8E-3</v>
          </cell>
          <cell r="M320">
            <v>10.48</v>
          </cell>
          <cell r="N320">
            <v>0</v>
          </cell>
        </row>
        <row r="321">
          <cell r="B321">
            <v>92888</v>
          </cell>
          <cell r="C321" t="str">
            <v>ARMAÇÃO UTILIZANDO AÇO CA-25 DE 25,0 MM - MONTAGEM. AF_06/2022</v>
          </cell>
          <cell r="D321" t="str">
            <v>KG</v>
          </cell>
          <cell r="F321">
            <v>10.61</v>
          </cell>
          <cell r="G321">
            <v>0</v>
          </cell>
          <cell r="H321">
            <v>10.119999999999999</v>
          </cell>
          <cell r="I321">
            <v>0</v>
          </cell>
          <cell r="K321">
            <v>10.65</v>
          </cell>
          <cell r="L321">
            <v>0</v>
          </cell>
          <cell r="M321">
            <v>10.16</v>
          </cell>
          <cell r="N321">
            <v>0</v>
          </cell>
        </row>
        <row r="322">
          <cell r="B322">
            <v>92882</v>
          </cell>
          <cell r="C322" t="str">
            <v>ARMAÇÃO UTILIZANDO AÇO CA-25 DE 6,3 MM - MONTAGEM. AF_06/2022</v>
          </cell>
          <cell r="D322" t="str">
            <v>KG</v>
          </cell>
          <cell r="F322">
            <v>13.11</v>
          </cell>
          <cell r="G322">
            <v>1.6E-2</v>
          </cell>
          <cell r="H322">
            <v>13.33</v>
          </cell>
          <cell r="I322">
            <v>0</v>
          </cell>
          <cell r="K322">
            <v>13.48</v>
          </cell>
          <cell r="L322">
            <v>1.5599999999999999E-2</v>
          </cell>
          <cell r="M322">
            <v>13.74</v>
          </cell>
          <cell r="N322">
            <v>0</v>
          </cell>
        </row>
        <row r="323">
          <cell r="B323">
            <v>92883</v>
          </cell>
          <cell r="C323" t="str">
            <v>ARMAÇÃO UTILIZANDO AÇO CA-25 DE 8,0 MM - MONTAGEM. AF_06/2022</v>
          </cell>
          <cell r="D323" t="str">
            <v>KG</v>
          </cell>
          <cell r="F323">
            <v>12.02</v>
          </cell>
          <cell r="G323">
            <v>1.3299999999999999E-2</v>
          </cell>
          <cell r="H323">
            <v>12.01</v>
          </cell>
          <cell r="I323">
            <v>0</v>
          </cell>
          <cell r="K323">
            <v>12.28</v>
          </cell>
          <cell r="L323">
            <v>1.2999999999999999E-2</v>
          </cell>
          <cell r="M323">
            <v>12.29</v>
          </cell>
          <cell r="N323">
            <v>0</v>
          </cell>
        </row>
        <row r="324">
          <cell r="B324">
            <v>92877</v>
          </cell>
          <cell r="C324" t="str">
            <v>CORTE E DOBRA DE AÇO CA-25, DIÂMETRO DE 10,0 MM. AF_06/2022</v>
          </cell>
          <cell r="D324" t="str">
            <v>KG</v>
          </cell>
          <cell r="F324">
            <v>9.9700000000000006</v>
          </cell>
          <cell r="G324">
            <v>0</v>
          </cell>
          <cell r="H324">
            <v>9.41</v>
          </cell>
          <cell r="I324">
            <v>0</v>
          </cell>
          <cell r="K324">
            <v>10</v>
          </cell>
          <cell r="L324">
            <v>0</v>
          </cell>
          <cell r="M324">
            <v>9.44</v>
          </cell>
          <cell r="N324">
            <v>0</v>
          </cell>
        </row>
        <row r="325">
          <cell r="B325">
            <v>92878</v>
          </cell>
          <cell r="C325" t="str">
            <v>CORTE E DOBRA DE AÇO CA-25, DIÂMETRO DE 12,5 MM. AF_06/2022</v>
          </cell>
          <cell r="D325" t="str">
            <v>KG</v>
          </cell>
          <cell r="F325">
            <v>9.8000000000000007</v>
          </cell>
          <cell r="G325">
            <v>0</v>
          </cell>
          <cell r="H325">
            <v>9.1999999999999993</v>
          </cell>
          <cell r="I325">
            <v>0</v>
          </cell>
          <cell r="K325">
            <v>9.81</v>
          </cell>
          <cell r="L325">
            <v>0</v>
          </cell>
          <cell r="M325">
            <v>9.23</v>
          </cell>
          <cell r="N325">
            <v>0</v>
          </cell>
        </row>
        <row r="326">
          <cell r="B326">
            <v>92879</v>
          </cell>
          <cell r="C326" t="str">
            <v>CORTE E DOBRA DE AÇO CA-25, DIÂMETRO DE 16,0 MM. AF_06/2022</v>
          </cell>
          <cell r="D326" t="str">
            <v>KG</v>
          </cell>
          <cell r="F326">
            <v>9.69</v>
          </cell>
          <cell r="G326">
            <v>0</v>
          </cell>
          <cell r="H326">
            <v>9.08</v>
          </cell>
          <cell r="I326">
            <v>0</v>
          </cell>
          <cell r="K326">
            <v>9.69</v>
          </cell>
          <cell r="L326">
            <v>0</v>
          </cell>
          <cell r="M326">
            <v>9.09</v>
          </cell>
          <cell r="N326">
            <v>0</v>
          </cell>
        </row>
        <row r="327">
          <cell r="B327">
            <v>92880</v>
          </cell>
          <cell r="C327" t="str">
            <v>CORTE E DOBRA DE AÇO CA-25, DIÂMETRO DE 20,0 MM. AF_06/2022</v>
          </cell>
          <cell r="D327" t="str">
            <v>KG</v>
          </cell>
          <cell r="F327">
            <v>9.89</v>
          </cell>
          <cell r="G327">
            <v>0</v>
          </cell>
          <cell r="H327">
            <v>9.2799999999999994</v>
          </cell>
          <cell r="I327">
            <v>0</v>
          </cell>
          <cell r="K327">
            <v>9.89</v>
          </cell>
          <cell r="L327">
            <v>0</v>
          </cell>
          <cell r="M327">
            <v>9.2799999999999994</v>
          </cell>
          <cell r="N327">
            <v>0</v>
          </cell>
        </row>
        <row r="328">
          <cell r="B328">
            <v>92881</v>
          </cell>
          <cell r="C328" t="str">
            <v>CORTE E DOBRA DE AÇO CA-25, DIÂMETRO DE 25,0 MM. AF_06/2022</v>
          </cell>
          <cell r="D328" t="str">
            <v>KG</v>
          </cell>
          <cell r="F328">
            <v>9.86</v>
          </cell>
          <cell r="G328">
            <v>0</v>
          </cell>
          <cell r="H328">
            <v>9.25</v>
          </cell>
          <cell r="I328">
            <v>0</v>
          </cell>
          <cell r="K328">
            <v>9.8699999999999992</v>
          </cell>
          <cell r="L328">
            <v>0</v>
          </cell>
          <cell r="M328">
            <v>9.25</v>
          </cell>
          <cell r="N328">
            <v>0</v>
          </cell>
        </row>
        <row r="329">
          <cell r="B329">
            <v>92875</v>
          </cell>
          <cell r="C329" t="str">
            <v>CORTE E DOBRA DE AÇO CA-25, DIÂMETRO DE 6,3 MM. AF_06/2022</v>
          </cell>
          <cell r="D329" t="str">
            <v>KG</v>
          </cell>
          <cell r="F329">
            <v>9.5299999999999994</v>
          </cell>
          <cell r="G329">
            <v>0</v>
          </cell>
          <cell r="H329">
            <v>9.1999999999999993</v>
          </cell>
          <cell r="I329">
            <v>0</v>
          </cell>
          <cell r="K329">
            <v>9.64</v>
          </cell>
          <cell r="L329">
            <v>0</v>
          </cell>
          <cell r="M329">
            <v>9.32</v>
          </cell>
          <cell r="N329">
            <v>0</v>
          </cell>
        </row>
        <row r="330">
          <cell r="B330">
            <v>92876</v>
          </cell>
          <cell r="C330" t="str">
            <v>CORTE E DOBRA DE AÇO CA-25, DIÂMETRO DE 8,0 MM. AF_06/2022</v>
          </cell>
          <cell r="D330" t="str">
            <v>KG</v>
          </cell>
          <cell r="F330">
            <v>9.23</v>
          </cell>
          <cell r="G330">
            <v>0</v>
          </cell>
          <cell r="H330">
            <v>8.7899999999999991</v>
          </cell>
          <cell r="I330">
            <v>0</v>
          </cell>
          <cell r="K330">
            <v>9.3000000000000007</v>
          </cell>
          <cell r="L330">
            <v>0</v>
          </cell>
          <cell r="M330">
            <v>8.86</v>
          </cell>
          <cell r="N330">
            <v>0</v>
          </cell>
        </row>
        <row r="331">
          <cell r="B331">
            <v>92803</v>
          </cell>
          <cell r="C331" t="str">
            <v>CORTE E DOBRA DE AÇO CA-50, DIÂMETRO DE 10,0 MM. AF_06/2022</v>
          </cell>
          <cell r="D331" t="str">
            <v>KG</v>
          </cell>
          <cell r="F331">
            <v>9.18</v>
          </cell>
          <cell r="G331">
            <v>0</v>
          </cell>
          <cell r="H331">
            <v>8.66</v>
          </cell>
          <cell r="I331">
            <v>0</v>
          </cell>
          <cell r="K331">
            <v>9.2100000000000009</v>
          </cell>
          <cell r="L331">
            <v>0</v>
          </cell>
          <cell r="M331">
            <v>8.68</v>
          </cell>
          <cell r="N331">
            <v>0</v>
          </cell>
        </row>
        <row r="332">
          <cell r="B332">
            <v>92804</v>
          </cell>
          <cell r="C332" t="str">
            <v>CORTE E DOBRA DE AÇO CA-50, DIÂMETRO DE 12,5 MM. AF_06/2022</v>
          </cell>
          <cell r="D332" t="str">
            <v>KG</v>
          </cell>
          <cell r="F332">
            <v>7.87</v>
          </cell>
          <cell r="G332">
            <v>0</v>
          </cell>
          <cell r="H332">
            <v>7.39</v>
          </cell>
          <cell r="I332">
            <v>0</v>
          </cell>
          <cell r="K332">
            <v>7.89</v>
          </cell>
          <cell r="L332">
            <v>0</v>
          </cell>
          <cell r="M332">
            <v>7.41</v>
          </cell>
          <cell r="N332">
            <v>0</v>
          </cell>
        </row>
        <row r="333">
          <cell r="B333">
            <v>92805</v>
          </cell>
          <cell r="C333" t="str">
            <v>CORTE E DOBRA DE AÇO CA-50, DIÂMETRO DE 16,0 MM. AF_06/2022</v>
          </cell>
          <cell r="D333" t="str">
            <v>KG</v>
          </cell>
          <cell r="F333">
            <v>7.79</v>
          </cell>
          <cell r="G333">
            <v>0</v>
          </cell>
          <cell r="H333">
            <v>7.3</v>
          </cell>
          <cell r="I333">
            <v>0</v>
          </cell>
          <cell r="K333">
            <v>7.8</v>
          </cell>
          <cell r="L333">
            <v>0</v>
          </cell>
          <cell r="M333">
            <v>7.31</v>
          </cell>
          <cell r="N333">
            <v>0</v>
          </cell>
        </row>
        <row r="334">
          <cell r="B334">
            <v>92806</v>
          </cell>
          <cell r="C334" t="str">
            <v>CORTE E DOBRA DE AÇO CA-50, DIÂMETRO DE 20,0 MM. AF_06/2022</v>
          </cell>
          <cell r="D334" t="str">
            <v>KG</v>
          </cell>
          <cell r="F334">
            <v>9.19</v>
          </cell>
          <cell r="G334">
            <v>0</v>
          </cell>
          <cell r="H334">
            <v>8.61</v>
          </cell>
          <cell r="I334">
            <v>0</v>
          </cell>
          <cell r="K334">
            <v>9.19</v>
          </cell>
          <cell r="L334">
            <v>0</v>
          </cell>
          <cell r="M334">
            <v>8.61</v>
          </cell>
          <cell r="N334">
            <v>0</v>
          </cell>
        </row>
        <row r="335">
          <cell r="B335">
            <v>92798</v>
          </cell>
          <cell r="C335" t="str">
            <v>CORTE E DOBRA DE AÇO CA-50, DIÂMETRO DE 25,0 MM. AF_06/2022</v>
          </cell>
          <cell r="D335" t="str">
            <v>KG</v>
          </cell>
          <cell r="F335">
            <v>9.18</v>
          </cell>
          <cell r="G335">
            <v>0</v>
          </cell>
          <cell r="H335">
            <v>8.6</v>
          </cell>
          <cell r="I335">
            <v>0</v>
          </cell>
          <cell r="K335">
            <v>9.19</v>
          </cell>
          <cell r="L335">
            <v>0</v>
          </cell>
          <cell r="M335">
            <v>8.6</v>
          </cell>
          <cell r="N335">
            <v>0</v>
          </cell>
        </row>
        <row r="336">
          <cell r="B336">
            <v>95448</v>
          </cell>
          <cell r="C336" t="str">
            <v>CORTE E DOBRA DE AÇO CA-50, DIÂMETRO DE 32 MM. AF_06/2022</v>
          </cell>
          <cell r="D336" t="str">
            <v>KG</v>
          </cell>
          <cell r="F336">
            <v>10.07</v>
          </cell>
          <cell r="G336">
            <v>0</v>
          </cell>
          <cell r="H336">
            <v>9.42</v>
          </cell>
          <cell r="I336">
            <v>0</v>
          </cell>
          <cell r="K336">
            <v>10.07</v>
          </cell>
          <cell r="L336">
            <v>0</v>
          </cell>
          <cell r="M336">
            <v>9.43</v>
          </cell>
          <cell r="N336">
            <v>0</v>
          </cell>
        </row>
        <row r="337">
          <cell r="B337">
            <v>92801</v>
          </cell>
          <cell r="C337" t="str">
            <v>CORTE E DOBRA DE AÇO CA-50, DIÂMETRO DE 6,3 MM. AF_06/2022</v>
          </cell>
          <cell r="D337" t="str">
            <v>KG</v>
          </cell>
          <cell r="F337">
            <v>10.029999999999999</v>
          </cell>
          <cell r="G337">
            <v>0</v>
          </cell>
          <cell r="H337">
            <v>9.6</v>
          </cell>
          <cell r="I337">
            <v>0</v>
          </cell>
          <cell r="K337">
            <v>10.11</v>
          </cell>
          <cell r="L337">
            <v>0</v>
          </cell>
          <cell r="M337">
            <v>9.69</v>
          </cell>
          <cell r="N337">
            <v>0</v>
          </cell>
        </row>
        <row r="338">
          <cell r="B338">
            <v>92802</v>
          </cell>
          <cell r="C338" t="str">
            <v>CORTE E DOBRA DE AÇO CA-50, DIÂMETRO DE 8,0 MM. AF_06/2022</v>
          </cell>
          <cell r="D338" t="str">
            <v>KG</v>
          </cell>
          <cell r="F338">
            <v>9.9700000000000006</v>
          </cell>
          <cell r="G338">
            <v>0</v>
          </cell>
          <cell r="H338">
            <v>9.42</v>
          </cell>
          <cell r="I338">
            <v>0</v>
          </cell>
          <cell r="K338">
            <v>10.01</v>
          </cell>
          <cell r="L338">
            <v>0</v>
          </cell>
          <cell r="M338">
            <v>9.4700000000000006</v>
          </cell>
          <cell r="N338">
            <v>0</v>
          </cell>
        </row>
        <row r="339">
          <cell r="B339">
            <v>92799</v>
          </cell>
          <cell r="C339" t="str">
            <v>CORTE E DOBRA DE AÇO CA-60, DIÂMETRO DE 4,2 MM. AF_06/2022</v>
          </cell>
          <cell r="D339" t="str">
            <v>KG</v>
          </cell>
          <cell r="F339">
            <v>11.03</v>
          </cell>
          <cell r="G339">
            <v>0</v>
          </cell>
          <cell r="H339">
            <v>10.96</v>
          </cell>
          <cell r="I339">
            <v>0</v>
          </cell>
          <cell r="K339">
            <v>11.28</v>
          </cell>
          <cell r="L339">
            <v>0</v>
          </cell>
          <cell r="M339">
            <v>11.24</v>
          </cell>
          <cell r="N339">
            <v>0</v>
          </cell>
        </row>
        <row r="340">
          <cell r="B340">
            <v>92800</v>
          </cell>
          <cell r="C340" t="str">
            <v>CORTE E DOBRA DE AÇO CA-60, DIÂMETRO DE 5,0 MM. AF_06/2022</v>
          </cell>
          <cell r="D340" t="str">
            <v>KG</v>
          </cell>
          <cell r="F340">
            <v>9.93</v>
          </cell>
          <cell r="G340">
            <v>0</v>
          </cell>
          <cell r="H340">
            <v>9.6999999999999993</v>
          </cell>
          <cell r="I340">
            <v>0</v>
          </cell>
          <cell r="K340">
            <v>10.09</v>
          </cell>
          <cell r="L340">
            <v>0</v>
          </cell>
          <cell r="M340">
            <v>9.8699999999999992</v>
          </cell>
          <cell r="N340">
            <v>0</v>
          </cell>
        </row>
        <row r="341">
          <cell r="B341">
            <v>95605</v>
          </cell>
          <cell r="C341" t="str">
            <v>ARRASAMENTO MECANICO DE ESTACA DE CONCRETO ARMADO, DIAMETROS DE 101 CM A 150 CM. AF_05/2021</v>
          </cell>
          <cell r="D341" t="str">
            <v>UN</v>
          </cell>
          <cell r="F341">
            <v>127.14</v>
          </cell>
          <cell r="G341">
            <v>2.6800000000000001E-2</v>
          </cell>
          <cell r="H341">
            <v>158.72</v>
          </cell>
          <cell r="I341">
            <v>0</v>
          </cell>
          <cell r="K341">
            <v>137.30000000000001</v>
          </cell>
          <cell r="L341">
            <v>2.4799999999999999E-2</v>
          </cell>
          <cell r="M341">
            <v>171.36</v>
          </cell>
          <cell r="N341">
            <v>0</v>
          </cell>
        </row>
        <row r="342">
          <cell r="B342">
            <v>95602</v>
          </cell>
          <cell r="C342" t="str">
            <v>ARRASAMENTO MECANICO DE ESTACA DE CONCRETO ARMADO, DIAMETROS DE 41 CM A 60 CM. AF_05/2021</v>
          </cell>
          <cell r="D342" t="str">
            <v>UN</v>
          </cell>
          <cell r="F342">
            <v>26.14</v>
          </cell>
          <cell r="G342">
            <v>2.64E-2</v>
          </cell>
          <cell r="H342">
            <v>32.65</v>
          </cell>
          <cell r="I342">
            <v>0</v>
          </cell>
          <cell r="K342">
            <v>28.23</v>
          </cell>
          <cell r="L342">
            <v>2.4400000000000002E-2</v>
          </cell>
          <cell r="M342">
            <v>35.25</v>
          </cell>
          <cell r="N342">
            <v>0</v>
          </cell>
        </row>
        <row r="343">
          <cell r="B343">
            <v>95603</v>
          </cell>
          <cell r="C343" t="str">
            <v>ARRASAMENTO MECANICO DE ESTACA DE CONCRETO ARMADO, DIAMETROS DE 61 CM A 80 CM. AF_05/2021</v>
          </cell>
          <cell r="D343" t="str">
            <v>UN</v>
          </cell>
          <cell r="F343">
            <v>44.62</v>
          </cell>
          <cell r="G343">
            <v>2.6700000000000002E-2</v>
          </cell>
          <cell r="H343">
            <v>55.7</v>
          </cell>
          <cell r="I343">
            <v>0</v>
          </cell>
          <cell r="K343">
            <v>48.18</v>
          </cell>
          <cell r="L343">
            <v>2.47E-2</v>
          </cell>
          <cell r="M343">
            <v>60.14</v>
          </cell>
          <cell r="N343">
            <v>0</v>
          </cell>
        </row>
        <row r="344">
          <cell r="B344">
            <v>95604</v>
          </cell>
          <cell r="C344" t="str">
            <v>ARRASAMENTO MECANICO DE ESTACA DE CONCRETO ARMADO, DIAMETROS DE 81 CM A 100 CM. AF_05/2021</v>
          </cell>
          <cell r="D344" t="str">
            <v>UN</v>
          </cell>
          <cell r="F344">
            <v>69.23</v>
          </cell>
          <cell r="G344">
            <v>2.6700000000000002E-2</v>
          </cell>
          <cell r="H344">
            <v>86.43</v>
          </cell>
          <cell r="I344">
            <v>0</v>
          </cell>
          <cell r="K344">
            <v>74.77</v>
          </cell>
          <cell r="L344">
            <v>2.47E-2</v>
          </cell>
          <cell r="M344">
            <v>93.32</v>
          </cell>
          <cell r="N344">
            <v>0</v>
          </cell>
        </row>
        <row r="345">
          <cell r="B345">
            <v>95601</v>
          </cell>
          <cell r="C345" t="str">
            <v>ARRASAMENTO MECANICO DE ESTACA DE CONCRETO ARMADO, DIAMETROS DE ATÉ 40 CM. AF_05/2021</v>
          </cell>
          <cell r="D345" t="str">
            <v>UN</v>
          </cell>
          <cell r="F345">
            <v>16.34</v>
          </cell>
          <cell r="G345">
            <v>2.63E-2</v>
          </cell>
          <cell r="H345">
            <v>20.41</v>
          </cell>
          <cell r="I345">
            <v>0</v>
          </cell>
          <cell r="K345">
            <v>17.649999999999999</v>
          </cell>
          <cell r="L345">
            <v>2.4400000000000002E-2</v>
          </cell>
          <cell r="M345">
            <v>22.02</v>
          </cell>
          <cell r="N345">
            <v>0</v>
          </cell>
        </row>
        <row r="346">
          <cell r="B346">
            <v>102521</v>
          </cell>
          <cell r="C346" t="str">
            <v>ARRASAMENTO MECÂNICO DE ESTACA BARRETE DE CONCRETO ARMADO, SEÇÃO DE 0,40 X 2,50 M. AF_05/2021</v>
          </cell>
          <cell r="D346" t="str">
            <v>UN</v>
          </cell>
          <cell r="F346">
            <v>104.87</v>
          </cell>
          <cell r="G346">
            <v>2.6800000000000001E-2</v>
          </cell>
          <cell r="H346">
            <v>130.94</v>
          </cell>
          <cell r="I346">
            <v>0</v>
          </cell>
          <cell r="K346">
            <v>113.26</v>
          </cell>
          <cell r="L346">
            <v>2.4799999999999999E-2</v>
          </cell>
          <cell r="M346">
            <v>141.37</v>
          </cell>
          <cell r="N346">
            <v>0</v>
          </cell>
        </row>
        <row r="347">
          <cell r="B347">
            <v>102522</v>
          </cell>
          <cell r="C347" t="str">
            <v>ARRASAMENTO MECÂNICO DE ESTACA BARRETE DE CONCRETO ARMADO, SEÇÃO DE 0,60 X 2,50 M. AF_05/2021</v>
          </cell>
          <cell r="D347" t="str">
            <v>UN</v>
          </cell>
          <cell r="F347">
            <v>153.86000000000001</v>
          </cell>
          <cell r="G347">
            <v>2.6800000000000001E-2</v>
          </cell>
          <cell r="H347">
            <v>192.09</v>
          </cell>
          <cell r="I347">
            <v>0</v>
          </cell>
          <cell r="K347">
            <v>166.17</v>
          </cell>
          <cell r="L347">
            <v>2.4899999999999999E-2</v>
          </cell>
          <cell r="M347">
            <v>207.4</v>
          </cell>
          <cell r="N347">
            <v>0</v>
          </cell>
        </row>
        <row r="348">
          <cell r="B348">
            <v>102523</v>
          </cell>
          <cell r="C348" t="str">
            <v>ARRASAMENTO MECÂNICO DE ESTACA BARRETE DE CONCRETO ARMADO, SEÇÃO DE 0,80 X 2,50 M. AF_05/2021</v>
          </cell>
          <cell r="D348" t="str">
            <v>UN</v>
          </cell>
          <cell r="F348">
            <v>202.85</v>
          </cell>
          <cell r="G348">
            <v>2.69E-2</v>
          </cell>
          <cell r="H348">
            <v>253.24</v>
          </cell>
          <cell r="I348">
            <v>0</v>
          </cell>
          <cell r="K348">
            <v>219.05</v>
          </cell>
          <cell r="L348">
            <v>2.4899999999999999E-2</v>
          </cell>
          <cell r="M348">
            <v>273.41000000000003</v>
          </cell>
          <cell r="N348">
            <v>0</v>
          </cell>
        </row>
        <row r="349">
          <cell r="B349">
            <v>95608</v>
          </cell>
          <cell r="C349" t="str">
            <v>ARRASAMENTO MECÂNICO DE ESTACA METÁLICA, PERFIL LAMINADO TIPO H - FAMÍLIA 250. AF_05/2021</v>
          </cell>
          <cell r="D349" t="str">
            <v>UN</v>
          </cell>
          <cell r="F349">
            <v>35.020000000000003</v>
          </cell>
          <cell r="G349">
            <v>0.49109999999999998</v>
          </cell>
          <cell r="H349">
            <v>39.89</v>
          </cell>
          <cell r="I349">
            <v>0</v>
          </cell>
          <cell r="K349">
            <v>36.51</v>
          </cell>
          <cell r="L349">
            <v>0.47110000000000002</v>
          </cell>
          <cell r="M349">
            <v>41.79</v>
          </cell>
          <cell r="N349">
            <v>0</v>
          </cell>
        </row>
        <row r="350">
          <cell r="B350">
            <v>95609</v>
          </cell>
          <cell r="C350" t="str">
            <v>ARRASAMENTO MECÂNICO DE ESTACA METÁLICA, PERFIL LAMINADO TIPO H - FAMÍLIA 310. AF_05/2021</v>
          </cell>
          <cell r="D350" t="str">
            <v>UN</v>
          </cell>
          <cell r="F350">
            <v>44.4</v>
          </cell>
          <cell r="G350">
            <v>0.49120000000000003</v>
          </cell>
          <cell r="H350">
            <v>50.6</v>
          </cell>
          <cell r="I350">
            <v>0</v>
          </cell>
          <cell r="K350">
            <v>46.29</v>
          </cell>
          <cell r="L350">
            <v>0.47120000000000001</v>
          </cell>
          <cell r="M350">
            <v>53.01</v>
          </cell>
          <cell r="N350">
            <v>0</v>
          </cell>
        </row>
        <row r="351">
          <cell r="B351">
            <v>95607</v>
          </cell>
          <cell r="C351" t="str">
            <v>ARRASAMENTO MECÂNICO DE ESTACA METÁLICA, PERFIL LAMINADO TIPO I FAMÍLIA 250. AF_05/2021</v>
          </cell>
          <cell r="D351" t="str">
            <v>UN</v>
          </cell>
          <cell r="F351">
            <v>24.14</v>
          </cell>
          <cell r="G351">
            <v>0.4909</v>
          </cell>
          <cell r="H351">
            <v>27.49</v>
          </cell>
          <cell r="I351">
            <v>0</v>
          </cell>
          <cell r="K351">
            <v>25.17</v>
          </cell>
          <cell r="L351">
            <v>0.4708</v>
          </cell>
          <cell r="M351">
            <v>28.81</v>
          </cell>
          <cell r="N351">
            <v>0</v>
          </cell>
        </row>
        <row r="352">
          <cell r="B352">
            <v>95996</v>
          </cell>
          <cell r="C352" t="str">
            <v>EXECUÇÃO DE PAVIMENTO COM APLICAÇÃO DE CONCRETO ASFÁLTICO, CAMADA DE BINDER - EXCLUSIVE CARGA E TRANSPORTE. AF_11/2019</v>
          </cell>
          <cell r="D352" t="str">
            <v>M3</v>
          </cell>
          <cell r="F352">
            <v>1953.57</v>
          </cell>
          <cell r="G352">
            <v>9.4999999999999998E-3</v>
          </cell>
          <cell r="H352">
            <v>1281.06</v>
          </cell>
          <cell r="I352">
            <v>0</v>
          </cell>
          <cell r="K352">
            <v>1956.42</v>
          </cell>
          <cell r="L352">
            <v>9.4999999999999998E-3</v>
          </cell>
          <cell r="M352">
            <v>1284.27</v>
          </cell>
          <cell r="N352">
            <v>0</v>
          </cell>
        </row>
        <row r="353">
          <cell r="B353">
            <v>95995</v>
          </cell>
          <cell r="C353" t="str">
            <v>EXECUÇÃO DE PAVIMENTO COM APLICAÇÃO DE CONCRETO ASFÁLTICO, CAMADA DE ROLAMENTO - EXCLUSIVE CARGA E TRANSPORTE. AF_11/2019</v>
          </cell>
          <cell r="D353" t="str">
            <v>M3</v>
          </cell>
          <cell r="F353">
            <v>2248.35</v>
          </cell>
          <cell r="G353">
            <v>1.15E-2</v>
          </cell>
          <cell r="H353">
            <v>1484.18</v>
          </cell>
          <cell r="I353">
            <v>0</v>
          </cell>
          <cell r="K353">
            <v>2252.38</v>
          </cell>
          <cell r="L353">
            <v>1.14E-2</v>
          </cell>
          <cell r="M353">
            <v>1488.7</v>
          </cell>
          <cell r="N353">
            <v>0</v>
          </cell>
        </row>
        <row r="354">
          <cell r="B354">
            <v>104372</v>
          </cell>
          <cell r="C354" t="str">
            <v>EXECUÇÃO DE PAVIMENTO COM APLICAÇÃO DE PRÉ-MISTURADO A FRIO, CAMADA DE BINDER - EXCLUSIVE CARGA E TRANSPORTE. AF_11/2019</v>
          </cell>
          <cell r="D354" t="str">
            <v>M3</v>
          </cell>
          <cell r="F354">
            <v>0</v>
          </cell>
          <cell r="H354">
            <v>0</v>
          </cell>
          <cell r="K354">
            <v>0</v>
          </cell>
          <cell r="M354">
            <v>0</v>
          </cell>
        </row>
        <row r="355">
          <cell r="B355">
            <v>104371</v>
          </cell>
          <cell r="C355" t="str">
            <v>EXECUÇÃO DE PAVIMENTO COM APLICAÇÃO DE PRÉ-MISTURADO A FRIO, CAMADA DE ROLAMENTO - EXCLUSIVE CARGA E TRANSPORTE. AF_11/2019</v>
          </cell>
          <cell r="D355" t="str">
            <v>M3</v>
          </cell>
          <cell r="F355">
            <v>0</v>
          </cell>
          <cell r="H355">
            <v>0</v>
          </cell>
          <cell r="K355">
            <v>0</v>
          </cell>
          <cell r="M355">
            <v>0</v>
          </cell>
        </row>
        <row r="356">
          <cell r="B356">
            <v>96001</v>
          </cell>
          <cell r="C356" t="str">
            <v>FRESAGEM DE PAVIMENTO ASFÁLTICO (PROFUNDIDADE ATÉ 5,0 CM) - EXCLUSIVE TRANSPORTE. AF_11/2019</v>
          </cell>
          <cell r="D356" t="str">
            <v>M2</v>
          </cell>
          <cell r="F356">
            <v>7.02</v>
          </cell>
          <cell r="G356">
            <v>0.65380000000000005</v>
          </cell>
          <cell r="H356">
            <v>7.25</v>
          </cell>
          <cell r="I356">
            <v>0</v>
          </cell>
          <cell r="K356">
            <v>7.11</v>
          </cell>
          <cell r="L356">
            <v>0.64559999999999995</v>
          </cell>
          <cell r="M356">
            <v>7.35</v>
          </cell>
          <cell r="N356">
            <v>0</v>
          </cell>
        </row>
        <row r="357">
          <cell r="B357">
            <v>94880</v>
          </cell>
          <cell r="C357" t="str">
            <v>ASSENTAMENTO DE TUBO DE PEAD CORRUGADO DE DUPLA PAREDE PARA REDE COLETORA DE ESGOTO, DN 1000 MM, JUNTA ELÁSTICA INTEGRADA (NÃO INCLUI FORNECIMENTO). AF_01/2021</v>
          </cell>
          <cell r="D357" t="str">
            <v>M</v>
          </cell>
          <cell r="F357">
            <v>40.590000000000003</v>
          </cell>
          <cell r="G357">
            <v>0</v>
          </cell>
          <cell r="H357">
            <v>45.62</v>
          </cell>
          <cell r="I357">
            <v>0</v>
          </cell>
          <cell r="K357">
            <v>41.85</v>
          </cell>
          <cell r="L357">
            <v>0</v>
          </cell>
          <cell r="M357">
            <v>47.32</v>
          </cell>
          <cell r="N357">
            <v>0</v>
          </cell>
        </row>
        <row r="358">
          <cell r="B358">
            <v>94882</v>
          </cell>
          <cell r="C358" t="str">
            <v>ASSENTAMENTO DE TUBO DE PEAD CORRUGADO DE DUPLA PAREDE PARA REDE COLETORA DE ESGOTO, DN 1200 MM, JUNTA ELÁSTICA INTEGRADA (NÃO INCLUI FORNECIMENTO). AF_01/2021</v>
          </cell>
          <cell r="D358" t="str">
            <v>M</v>
          </cell>
          <cell r="F358">
            <v>47.1</v>
          </cell>
          <cell r="G358">
            <v>0</v>
          </cell>
          <cell r="H358">
            <v>53.18</v>
          </cell>
          <cell r="I358">
            <v>0</v>
          </cell>
          <cell r="K358">
            <v>48.59</v>
          </cell>
          <cell r="L358">
            <v>0</v>
          </cell>
          <cell r="M358">
            <v>55.17</v>
          </cell>
          <cell r="N358">
            <v>0</v>
          </cell>
        </row>
        <row r="359">
          <cell r="B359">
            <v>94884</v>
          </cell>
          <cell r="C359" t="str">
            <v>ASSENTAMENTO DE TUBO DE PEAD CORRUGADO DE DUPLA PAREDE PARA REDE COLETORA DE ESGOTO, DN 1500 MM, JUNTA ELÁSTICA INTEGRADA (NÃO INCLUI FORNECIMENTO). AF_01/2021</v>
          </cell>
          <cell r="D359" t="str">
            <v>M</v>
          </cell>
          <cell r="F359">
            <v>60.29</v>
          </cell>
          <cell r="G359">
            <v>0</v>
          </cell>
          <cell r="H359">
            <v>68.45</v>
          </cell>
          <cell r="I359">
            <v>0</v>
          </cell>
          <cell r="K359">
            <v>62.27</v>
          </cell>
          <cell r="L359">
            <v>0</v>
          </cell>
          <cell r="M359">
            <v>71.099999999999994</v>
          </cell>
          <cell r="N359">
            <v>0</v>
          </cell>
        </row>
        <row r="360">
          <cell r="B360">
            <v>94870</v>
          </cell>
          <cell r="C360" t="str">
            <v>ASSENTAMENTO DE TUBO DE PEAD CORRUGADO DE DUPLA PAREDE PARA REDE COLETORA DE ESGOTO, DN 250 MM, JUNTA ELÁSTICA INTEGRADA (NÃO INCLUI FORNECIMENTO). AF_01/2021</v>
          </cell>
          <cell r="D360" t="str">
            <v>M</v>
          </cell>
          <cell r="F360">
            <v>1.8</v>
          </cell>
          <cell r="G360">
            <v>0</v>
          </cell>
          <cell r="H360">
            <v>1.98</v>
          </cell>
          <cell r="I360">
            <v>0</v>
          </cell>
          <cell r="K360">
            <v>1.87</v>
          </cell>
          <cell r="L360">
            <v>0</v>
          </cell>
          <cell r="M360">
            <v>2.06</v>
          </cell>
          <cell r="N360">
            <v>0</v>
          </cell>
        </row>
        <row r="361">
          <cell r="B361">
            <v>94872</v>
          </cell>
          <cell r="C361" t="str">
            <v>ASSENTAMENTO DE TUBO DE PEAD CORRUGADO DE DUPLA PAREDE PARA REDE COLETORA DE ESGOTO, DN 300 MM, JUNTA ELÁSTICA INTEGRADA (NÃO INCLUI FORNECIMENTO). AF_01/2021</v>
          </cell>
          <cell r="D361" t="str">
            <v>M</v>
          </cell>
          <cell r="F361">
            <v>2.4900000000000002</v>
          </cell>
          <cell r="G361">
            <v>0</v>
          </cell>
          <cell r="H361">
            <v>2.85</v>
          </cell>
          <cell r="I361">
            <v>0</v>
          </cell>
          <cell r="K361">
            <v>2.61</v>
          </cell>
          <cell r="L361">
            <v>0</v>
          </cell>
          <cell r="M361">
            <v>2.99</v>
          </cell>
          <cell r="N361">
            <v>0</v>
          </cell>
        </row>
        <row r="362">
          <cell r="B362">
            <v>90746</v>
          </cell>
          <cell r="C362" t="str">
            <v>ASSENTAMENTO DE TUBO DE PEAD CORRUGADO DE DUPLA PAREDE PARA REDE COLETORA DE ESGOTO, DN 450 MM, JUNTA ELÁSTICA INTEGRADA (NÃO INCLUI FORNECIMENTO). AF_01/2021</v>
          </cell>
          <cell r="D362" t="str">
            <v>M</v>
          </cell>
          <cell r="F362">
            <v>3.22</v>
          </cell>
          <cell r="G362">
            <v>0</v>
          </cell>
          <cell r="H362">
            <v>4.2699999999999996</v>
          </cell>
          <cell r="I362">
            <v>0</v>
          </cell>
          <cell r="K362">
            <v>3.48</v>
          </cell>
          <cell r="L362">
            <v>0</v>
          </cell>
          <cell r="M362">
            <v>4.62</v>
          </cell>
          <cell r="N362">
            <v>0</v>
          </cell>
        </row>
        <row r="363">
          <cell r="B363">
            <v>90747</v>
          </cell>
          <cell r="C363" t="str">
            <v>ASSENTAMENTO DE TUBO DE PEAD CORRUGADO DE DUPLA PAREDE PARA REDE COLETORA DE ESGOTO, DN 600 MM, JUNTA ELÁSTICA INTEGRADA (NÃO INCLUI FORNECIMENTO). AF_01/2021</v>
          </cell>
          <cell r="D363" t="str">
            <v>M</v>
          </cell>
          <cell r="F363">
            <v>16.07</v>
          </cell>
          <cell r="G363">
            <v>0</v>
          </cell>
          <cell r="H363">
            <v>18.62</v>
          </cell>
          <cell r="I363">
            <v>0</v>
          </cell>
          <cell r="K363">
            <v>16.649999999999999</v>
          </cell>
          <cell r="L363">
            <v>0</v>
          </cell>
          <cell r="M363">
            <v>19.39</v>
          </cell>
          <cell r="N363">
            <v>0</v>
          </cell>
        </row>
        <row r="364">
          <cell r="B364">
            <v>94876</v>
          </cell>
          <cell r="C364" t="str">
            <v>ASSENTAMENTO DE TUBO DE PEAD CORRUGADO DE DUPLA PAREDE PARA REDE COLETORA DE ESGOTO, DN 800 MM, JUNTA ELÁSTICA INTEGRADA (NÃO INCLUI FORNECIMENTO). AF_01/2021</v>
          </cell>
          <cell r="D364" t="str">
            <v>M</v>
          </cell>
          <cell r="F364">
            <v>27.13</v>
          </cell>
          <cell r="G364">
            <v>0</v>
          </cell>
          <cell r="H364">
            <v>30.74</v>
          </cell>
          <cell r="I364">
            <v>0</v>
          </cell>
          <cell r="K364">
            <v>28.02</v>
          </cell>
          <cell r="L364">
            <v>0</v>
          </cell>
          <cell r="M364">
            <v>31.92</v>
          </cell>
          <cell r="N364">
            <v>0</v>
          </cell>
        </row>
        <row r="365">
          <cell r="B365">
            <v>94878</v>
          </cell>
          <cell r="C365" t="str">
            <v>ASSENTAMENTO DE TUBO DE PEAD CORRUGADO DE DUPLA PAREDE PARA REDE COLETORA DE ESGOTO, DN 900 MM, JUNTA ELÁSTICA INTEGRADA (NÃO INCLUI FORNECIMENTO). AF_01/2021</v>
          </cell>
          <cell r="D365" t="str">
            <v>M</v>
          </cell>
          <cell r="F365">
            <v>31.37</v>
          </cell>
          <cell r="G365">
            <v>0</v>
          </cell>
          <cell r="H365">
            <v>35.630000000000003</v>
          </cell>
          <cell r="I365">
            <v>0</v>
          </cell>
          <cell r="K365">
            <v>32.4</v>
          </cell>
          <cell r="L365">
            <v>0</v>
          </cell>
          <cell r="M365">
            <v>37.020000000000003</v>
          </cell>
          <cell r="N365">
            <v>0</v>
          </cell>
        </row>
        <row r="366">
          <cell r="B366">
            <v>90740</v>
          </cell>
          <cell r="C366" t="str">
            <v>ASSENTAMENTO DE TUBO DE PVC CORRUGADO DE DUPLA PAREDE PARA REDE COLETORA DE ESGOTO, DN 150 MM, JUNTA ELÁSTICA (NÃO INCLUI FORNECIMENTO). AF_01/2021</v>
          </cell>
          <cell r="D366" t="str">
            <v>M</v>
          </cell>
          <cell r="F366">
            <v>3.93</v>
          </cell>
          <cell r="G366">
            <v>0</v>
          </cell>
          <cell r="H366">
            <v>5.21</v>
          </cell>
          <cell r="I366">
            <v>0</v>
          </cell>
          <cell r="K366">
            <v>4.24</v>
          </cell>
          <cell r="L366">
            <v>0</v>
          </cell>
          <cell r="M366">
            <v>5.63</v>
          </cell>
          <cell r="N366">
            <v>0</v>
          </cell>
        </row>
        <row r="367">
          <cell r="B367">
            <v>90741</v>
          </cell>
          <cell r="C367" t="str">
            <v>ASSENTAMENTO DE TUBO DE PVC CORRUGADO DE DUPLA PAREDE PARA REDE COLETORA DE ESGOTO, DN 200 MM, JUNTA ELÁSTICA (NÃO INCLUI FORNECIMENTO). AF_01/2021</v>
          </cell>
          <cell r="D367" t="str">
            <v>M</v>
          </cell>
          <cell r="F367">
            <v>4.47</v>
          </cell>
          <cell r="G367">
            <v>0</v>
          </cell>
          <cell r="H367">
            <v>5.94</v>
          </cell>
          <cell r="I367">
            <v>0</v>
          </cell>
          <cell r="K367">
            <v>4.83</v>
          </cell>
          <cell r="L367">
            <v>0</v>
          </cell>
          <cell r="M367">
            <v>6.42</v>
          </cell>
          <cell r="N367">
            <v>0</v>
          </cell>
        </row>
        <row r="368">
          <cell r="B368">
            <v>90742</v>
          </cell>
          <cell r="C368" t="str">
            <v>ASSENTAMENTO DE TUBO DE PVC CORRUGADO DE DUPLA PAREDE PARA REDE COLETORA DE ESGOTO, DN 250 MM, JUNTA ELÁSTICA (NÃO INCLUI FORNECIMENTO). AF_01/2021</v>
          </cell>
          <cell r="D368" t="str">
            <v>M</v>
          </cell>
          <cell r="F368">
            <v>5.0199999999999996</v>
          </cell>
          <cell r="G368">
            <v>0</v>
          </cell>
          <cell r="H368">
            <v>6.67</v>
          </cell>
          <cell r="I368">
            <v>0</v>
          </cell>
          <cell r="K368">
            <v>5.43</v>
          </cell>
          <cell r="L368">
            <v>0</v>
          </cell>
          <cell r="M368">
            <v>7.21</v>
          </cell>
          <cell r="N368">
            <v>0</v>
          </cell>
        </row>
        <row r="369">
          <cell r="B369">
            <v>90743</v>
          </cell>
          <cell r="C369" t="str">
            <v>ASSENTAMENTO DE TUBO DE PVC CORRUGADO DE DUPLA PAREDE PARA REDE COLETORA DE ESGOTO, DN 300 MM, JUNTA ELÁSTICA (NÃO INCLUI FORNECIMENTO). AF_01/2021</v>
          </cell>
          <cell r="D369" t="str">
            <v>M</v>
          </cell>
          <cell r="F369">
            <v>5.57</v>
          </cell>
          <cell r="G369">
            <v>0</v>
          </cell>
          <cell r="H369">
            <v>7.4</v>
          </cell>
          <cell r="I369">
            <v>0</v>
          </cell>
          <cell r="K369">
            <v>6.02</v>
          </cell>
          <cell r="L369">
            <v>0</v>
          </cell>
          <cell r="M369">
            <v>8</v>
          </cell>
          <cell r="N369">
            <v>0</v>
          </cell>
        </row>
        <row r="370">
          <cell r="B370">
            <v>90744</v>
          </cell>
          <cell r="C370" t="str">
            <v>ASSENTAMENTO DE TUBO DE PVC CORRUGADO DE DUPLA PAREDE PARA REDE COLETORA DE ESGOTO, DN 350 MM, JUNTA ELÁSTICA (NÃO INCLUI FORNECIMENTO). AF_01/2021</v>
          </cell>
          <cell r="D370" t="str">
            <v>M</v>
          </cell>
          <cell r="F370">
            <v>6.12</v>
          </cell>
          <cell r="G370">
            <v>0</v>
          </cell>
          <cell r="H370">
            <v>8.1300000000000008</v>
          </cell>
          <cell r="I370">
            <v>0</v>
          </cell>
          <cell r="K370">
            <v>6.61</v>
          </cell>
          <cell r="L370">
            <v>0</v>
          </cell>
          <cell r="M370">
            <v>8.8000000000000007</v>
          </cell>
          <cell r="N370">
            <v>0</v>
          </cell>
        </row>
        <row r="371">
          <cell r="B371">
            <v>90745</v>
          </cell>
          <cell r="C371" t="str">
            <v>ASSENTAMENTO DE TUBO DE PVC CORRUGADO DE DUPLA PAREDE PARA REDE COLETORA DE ESGOTO, DN 400 MM, JUNTA ELÁSTICA (NÃO INCLUI FORNECIMENTO). AF_01/2021</v>
          </cell>
          <cell r="D371" t="str">
            <v>M</v>
          </cell>
          <cell r="F371">
            <v>9.5</v>
          </cell>
          <cell r="G371">
            <v>0.2853</v>
          </cell>
          <cell r="H371">
            <v>11.27</v>
          </cell>
          <cell r="I371">
            <v>0</v>
          </cell>
          <cell r="K371">
            <v>9.92</v>
          </cell>
          <cell r="L371">
            <v>0.2732</v>
          </cell>
          <cell r="M371">
            <v>11.85</v>
          </cell>
          <cell r="N371">
            <v>0</v>
          </cell>
        </row>
        <row r="372">
          <cell r="B372">
            <v>90733</v>
          </cell>
          <cell r="C372" t="str">
            <v>ASSENTAMENTO DE TUBO DE PVC PARA REDE COLETORA DE ESGOTO DE PAREDE MACIÇA, DN 100 MM, JUNTA ELÁSTICA (NÃO INCLUI FORNECIMENTO). AF_01/2021</v>
          </cell>
          <cell r="D372" t="str">
            <v>M</v>
          </cell>
          <cell r="F372">
            <v>2.97</v>
          </cell>
          <cell r="G372">
            <v>0</v>
          </cell>
          <cell r="H372">
            <v>3.95</v>
          </cell>
          <cell r="I372">
            <v>0</v>
          </cell>
          <cell r="K372">
            <v>3.21</v>
          </cell>
          <cell r="L372">
            <v>0</v>
          </cell>
          <cell r="M372">
            <v>4.2699999999999996</v>
          </cell>
          <cell r="N372">
            <v>0</v>
          </cell>
        </row>
        <row r="373">
          <cell r="B373">
            <v>90734</v>
          </cell>
          <cell r="C373" t="str">
            <v>ASSENTAMENTO DE TUBO DE PVC PARA REDE COLETORA DE ESGOTO DE PAREDE MACIÇA, DN 150 MM, JUNTA ELÁSTICA, (NÃO INCLUI FORNECIMENTO). AF_01/2021</v>
          </cell>
          <cell r="D373" t="str">
            <v>M</v>
          </cell>
          <cell r="F373">
            <v>3.52</v>
          </cell>
          <cell r="G373">
            <v>0</v>
          </cell>
          <cell r="H373">
            <v>4.68</v>
          </cell>
          <cell r="I373">
            <v>0</v>
          </cell>
          <cell r="K373">
            <v>3.8</v>
          </cell>
          <cell r="L373">
            <v>0</v>
          </cell>
          <cell r="M373">
            <v>5.0599999999999996</v>
          </cell>
          <cell r="N373">
            <v>0</v>
          </cell>
        </row>
        <row r="374">
          <cell r="B374">
            <v>90735</v>
          </cell>
          <cell r="C374" t="str">
            <v>ASSENTAMENTO DE TUBO DE PVC PARA REDE COLETORA DE ESGOTO DE PAREDE MACIÇA, DN 200 MM, JUNTA ELÁSTICA (NÃO INCLUI FORNECIMENTO). AF_01/2021</v>
          </cell>
          <cell r="D374" t="str">
            <v>M</v>
          </cell>
          <cell r="F374">
            <v>4.07</v>
          </cell>
          <cell r="G374">
            <v>0</v>
          </cell>
          <cell r="H374">
            <v>5.4</v>
          </cell>
          <cell r="I374">
            <v>0</v>
          </cell>
          <cell r="K374">
            <v>4.4000000000000004</v>
          </cell>
          <cell r="L374">
            <v>0</v>
          </cell>
          <cell r="M374">
            <v>5.84</v>
          </cell>
          <cell r="N374">
            <v>0</v>
          </cell>
        </row>
        <row r="375">
          <cell r="B375">
            <v>90736</v>
          </cell>
          <cell r="C375" t="str">
            <v>ASSENTAMENTO DE TUBO DE PVC PARA REDE COLETORA DE ESGOTO DE PAREDE MACIÇA, DN 250 MM, JUNTA ELÁSTICA (NÃO INCLUI FORNECIMENTO). AF_01/2021</v>
          </cell>
          <cell r="D375" t="str">
            <v>M</v>
          </cell>
          <cell r="F375">
            <v>4.62</v>
          </cell>
          <cell r="G375">
            <v>0</v>
          </cell>
          <cell r="H375">
            <v>6.14</v>
          </cell>
          <cell r="I375">
            <v>0</v>
          </cell>
          <cell r="K375">
            <v>4.99</v>
          </cell>
          <cell r="L375">
            <v>0</v>
          </cell>
          <cell r="M375">
            <v>6.64</v>
          </cell>
          <cell r="N375">
            <v>0</v>
          </cell>
        </row>
        <row r="376">
          <cell r="B376">
            <v>90737</v>
          </cell>
          <cell r="C376" t="str">
            <v>ASSENTAMENTO DE TUBO DE PVC PARA REDE COLETORA DE ESGOTO DE PAREDE MACIÇA, DN 300 MM, JUNTA ELÁSTICA (NÃO INCLUI FORNECIMENTO). AF_01/2021</v>
          </cell>
          <cell r="D376" t="str">
            <v>M</v>
          </cell>
          <cell r="F376">
            <v>5.17</v>
          </cell>
          <cell r="G376">
            <v>0</v>
          </cell>
          <cell r="H376">
            <v>6.87</v>
          </cell>
          <cell r="I376">
            <v>0</v>
          </cell>
          <cell r="K376">
            <v>5.58</v>
          </cell>
          <cell r="L376">
            <v>0</v>
          </cell>
          <cell r="M376">
            <v>7.42</v>
          </cell>
          <cell r="N376">
            <v>0</v>
          </cell>
        </row>
        <row r="377">
          <cell r="B377">
            <v>90738</v>
          </cell>
          <cell r="C377" t="str">
            <v>ASSENTAMENTO DE TUBO DE PVC PARA REDE COLETORA DE ESGOTO DE PAREDE MACIÇA, DN 350 MM, JUNTA ELÁSTICA (NÃO INCLUI FORNECIMENTO). AF_01/2021</v>
          </cell>
          <cell r="D377" t="str">
            <v>M</v>
          </cell>
          <cell r="F377">
            <v>5.73</v>
          </cell>
          <cell r="G377">
            <v>0</v>
          </cell>
          <cell r="H377">
            <v>7.59</v>
          </cell>
          <cell r="I377">
            <v>0</v>
          </cell>
          <cell r="K377">
            <v>6.18</v>
          </cell>
          <cell r="L377">
            <v>0</v>
          </cell>
          <cell r="M377">
            <v>8.2100000000000009</v>
          </cell>
          <cell r="N377">
            <v>0</v>
          </cell>
        </row>
        <row r="378">
          <cell r="B378">
            <v>90739</v>
          </cell>
          <cell r="C378" t="str">
            <v>ASSENTAMENTO DE TUBO DE PVC PARA REDE COLETORA DE ESGOTO DE PAREDE MACIÇA, DN 400 MM, JUNTA ELÁSTICA (NÃO INCLUI FORNECIMENTO). AF_01/2021</v>
          </cell>
          <cell r="D378" t="str">
            <v>M</v>
          </cell>
          <cell r="F378">
            <v>8.5</v>
          </cell>
          <cell r="G378">
            <v>0.28589999999999999</v>
          </cell>
          <cell r="H378">
            <v>10.09</v>
          </cell>
          <cell r="I378">
            <v>0</v>
          </cell>
          <cell r="K378">
            <v>8.89</v>
          </cell>
          <cell r="L378">
            <v>0.27329999999999999</v>
          </cell>
          <cell r="M378">
            <v>10.62</v>
          </cell>
          <cell r="N378">
            <v>0</v>
          </cell>
        </row>
        <row r="379">
          <cell r="B379">
            <v>90724</v>
          </cell>
          <cell r="C379" t="str">
            <v>JUNTA ARGAMASSADA ENTRE TUBO DN 100 MM E O POÇO DE VISITA/ CAIXA DE CONCRETO OU ALVENARIA EM REDES DE ESGOTO. AF_01/2021</v>
          </cell>
          <cell r="D379" t="str">
            <v>UN</v>
          </cell>
          <cell r="F379">
            <v>21.34</v>
          </cell>
          <cell r="G379">
            <v>0</v>
          </cell>
          <cell r="H379">
            <v>27.85</v>
          </cell>
          <cell r="I379">
            <v>0</v>
          </cell>
          <cell r="K379">
            <v>22.99</v>
          </cell>
          <cell r="L379">
            <v>0</v>
          </cell>
          <cell r="M379">
            <v>30.05</v>
          </cell>
          <cell r="N379">
            <v>0</v>
          </cell>
        </row>
        <row r="380">
          <cell r="B380">
            <v>102267</v>
          </cell>
          <cell r="C380" t="str">
            <v>JUNTA ARGAMASSADA ENTRE TUBO DN 1000 MM E O POÇO DE VISITA/ CAIXA DE CONCRETO OU ALVENARIA EM REDES DE ESGOTO. AF_01/2021</v>
          </cell>
          <cell r="D380" t="str">
            <v>UN</v>
          </cell>
          <cell r="F380">
            <v>115.47</v>
          </cell>
          <cell r="G380">
            <v>0</v>
          </cell>
          <cell r="H380">
            <v>149.25</v>
          </cell>
          <cell r="I380">
            <v>0</v>
          </cell>
          <cell r="K380">
            <v>124.19</v>
          </cell>
          <cell r="L380">
            <v>0</v>
          </cell>
          <cell r="M380">
            <v>160.86000000000001</v>
          </cell>
          <cell r="N380">
            <v>0</v>
          </cell>
        </row>
        <row r="381">
          <cell r="B381">
            <v>102268</v>
          </cell>
          <cell r="C381" t="str">
            <v>JUNTA ARGAMASSADA ENTRE TUBO DN 1200 MM E O POÇO DE VISITA/ CAIXA DE CONCRETO OU ALVENARIA EM REDES DE ESGOTO. AF_01/2021</v>
          </cell>
          <cell r="D381" t="str">
            <v>UN</v>
          </cell>
          <cell r="F381">
            <v>130.32</v>
          </cell>
          <cell r="G381">
            <v>0</v>
          </cell>
          <cell r="H381">
            <v>168.4</v>
          </cell>
          <cell r="I381">
            <v>0</v>
          </cell>
          <cell r="K381">
            <v>140.16</v>
          </cell>
          <cell r="L381">
            <v>0</v>
          </cell>
          <cell r="M381">
            <v>181.5</v>
          </cell>
          <cell r="N381">
            <v>0</v>
          </cell>
        </row>
        <row r="382">
          <cell r="B382">
            <v>90725</v>
          </cell>
          <cell r="C382" t="str">
            <v>JUNTA ARGAMASSADA ENTRE TUBO DN 150 MM E O POÇO DE VISITA/ CAIXA DE CONCRETO OU ALVENARIA EM REDES DE ESGOTO. AF_01/2021</v>
          </cell>
          <cell r="D382" t="str">
            <v>UN</v>
          </cell>
          <cell r="F382">
            <v>26.28</v>
          </cell>
          <cell r="G382">
            <v>0</v>
          </cell>
          <cell r="H382">
            <v>34.22</v>
          </cell>
          <cell r="I382">
            <v>0</v>
          </cell>
          <cell r="K382">
            <v>28.31</v>
          </cell>
          <cell r="L382">
            <v>0</v>
          </cell>
          <cell r="M382">
            <v>36.92</v>
          </cell>
          <cell r="N382">
            <v>0</v>
          </cell>
        </row>
        <row r="383">
          <cell r="B383">
            <v>102269</v>
          </cell>
          <cell r="C383" t="str">
            <v>JUNTA ARGAMASSADA ENTRE TUBO DN 1500 MM E O POÇO DE VISITA/ CAIXA DE CONCRETO OU ALVENARIA EM REDES DE ESGOTO. AF_01/2021</v>
          </cell>
          <cell r="D383" t="str">
            <v>UN</v>
          </cell>
          <cell r="F383">
            <v>160</v>
          </cell>
          <cell r="G383">
            <v>0</v>
          </cell>
          <cell r="H383">
            <v>206.7</v>
          </cell>
          <cell r="I383">
            <v>0</v>
          </cell>
          <cell r="K383">
            <v>172.07</v>
          </cell>
          <cell r="L383">
            <v>0</v>
          </cell>
          <cell r="M383">
            <v>222.76</v>
          </cell>
          <cell r="N383">
            <v>0</v>
          </cell>
        </row>
        <row r="384">
          <cell r="B384">
            <v>90726</v>
          </cell>
          <cell r="C384" t="str">
            <v>JUNTA ARGAMASSADA ENTRE TUBO DN 200 MM E O POÇO/ CAIXA DE CONCRETO OU ALVENARIA EM REDES DE ESGOTO. AF_01/2021</v>
          </cell>
          <cell r="D384" t="str">
            <v>UN</v>
          </cell>
          <cell r="F384">
            <v>31.29</v>
          </cell>
          <cell r="G384">
            <v>0</v>
          </cell>
          <cell r="H384">
            <v>40.67</v>
          </cell>
          <cell r="I384">
            <v>0</v>
          </cell>
          <cell r="K384">
            <v>33.69</v>
          </cell>
          <cell r="L384">
            <v>0</v>
          </cell>
          <cell r="M384">
            <v>43.87</v>
          </cell>
          <cell r="N384">
            <v>0</v>
          </cell>
        </row>
        <row r="385">
          <cell r="B385">
            <v>90727</v>
          </cell>
          <cell r="C385" t="str">
            <v>JUNTA ARGAMASSADA ENTRE TUBO DN 250 MM E O POÇO DE VISITA/ CAIXA DE CONCRETO OU ALVENARIA EM REDES DE ESGOTO. AF_01/2021</v>
          </cell>
          <cell r="D385" t="str">
            <v>UN</v>
          </cell>
          <cell r="F385">
            <v>36.25</v>
          </cell>
          <cell r="G385">
            <v>0</v>
          </cell>
          <cell r="H385">
            <v>47.05</v>
          </cell>
          <cell r="I385">
            <v>0</v>
          </cell>
          <cell r="K385">
            <v>39.01</v>
          </cell>
          <cell r="L385">
            <v>0</v>
          </cell>
          <cell r="M385">
            <v>50.75</v>
          </cell>
          <cell r="N385">
            <v>0</v>
          </cell>
        </row>
        <row r="386">
          <cell r="B386">
            <v>90728</v>
          </cell>
          <cell r="C386" t="str">
            <v>JUNTA ARGAMASSADA ENTRE TUBO DN 300 MM E O POÇO DE VISITA/ CAIXA DE CONCRETO OU ALVENARIA EM REDES DE ESGOTO. AF_01/2021</v>
          </cell>
          <cell r="D386" t="str">
            <v>UN</v>
          </cell>
          <cell r="F386">
            <v>41.2</v>
          </cell>
          <cell r="G386">
            <v>0</v>
          </cell>
          <cell r="H386">
            <v>53.44</v>
          </cell>
          <cell r="I386">
            <v>0</v>
          </cell>
          <cell r="K386">
            <v>44.33</v>
          </cell>
          <cell r="L386">
            <v>0</v>
          </cell>
          <cell r="M386">
            <v>57.62</v>
          </cell>
          <cell r="N386">
            <v>0</v>
          </cell>
        </row>
        <row r="387">
          <cell r="B387">
            <v>90729</v>
          </cell>
          <cell r="C387" t="str">
            <v>JUNTA ARGAMASSADA ENTRE TUBO DN 350 MM E O POÇO DE VISITA/ CAIXA DE CONCRETO OU ALVENARIA EM REDES DE ESGOTO. AF_01/2021</v>
          </cell>
          <cell r="D387" t="str">
            <v>UN</v>
          </cell>
          <cell r="F387">
            <v>46.13</v>
          </cell>
          <cell r="G387">
            <v>0</v>
          </cell>
          <cell r="H387">
            <v>59.83</v>
          </cell>
          <cell r="I387">
            <v>0</v>
          </cell>
          <cell r="K387">
            <v>49.65</v>
          </cell>
          <cell r="L387">
            <v>0</v>
          </cell>
          <cell r="M387">
            <v>64.5</v>
          </cell>
          <cell r="N387">
            <v>0</v>
          </cell>
        </row>
        <row r="388">
          <cell r="B388">
            <v>90730</v>
          </cell>
          <cell r="C388" t="str">
            <v>JUNTA ARGAMASSADA ENTRE TUBO DN 400 MM E O POÇO DE VISITA/ CAIXA DE CONCRETO OU ALVENARIA EM REDES DE ESGOTO. AF_01/2021</v>
          </cell>
          <cell r="D388" t="str">
            <v>UN</v>
          </cell>
          <cell r="F388">
            <v>51.08</v>
          </cell>
          <cell r="G388">
            <v>0</v>
          </cell>
          <cell r="H388">
            <v>66.209999999999994</v>
          </cell>
          <cell r="I388">
            <v>0</v>
          </cell>
          <cell r="K388">
            <v>54.97</v>
          </cell>
          <cell r="L388">
            <v>0</v>
          </cell>
          <cell r="M388">
            <v>71.38</v>
          </cell>
          <cell r="N388">
            <v>0</v>
          </cell>
        </row>
        <row r="389">
          <cell r="B389">
            <v>90731</v>
          </cell>
          <cell r="C389" t="str">
            <v>JUNTA ARGAMASSADA ENTRE TUBO DN 450 MM E O POÇO DE VISITA/ CAIXA DE CONCRETO OU ALVENARIA EM REDES DE ESGOTO. AF_01/2021</v>
          </cell>
          <cell r="D389" t="str">
            <v>UN</v>
          </cell>
          <cell r="F389">
            <v>56.04</v>
          </cell>
          <cell r="G389">
            <v>0</v>
          </cell>
          <cell r="H389">
            <v>72.599999999999994</v>
          </cell>
          <cell r="I389">
            <v>0</v>
          </cell>
          <cell r="K389">
            <v>60.3</v>
          </cell>
          <cell r="L389">
            <v>0</v>
          </cell>
          <cell r="M389">
            <v>78.25</v>
          </cell>
          <cell r="N389">
            <v>0</v>
          </cell>
        </row>
        <row r="390">
          <cell r="B390">
            <v>90732</v>
          </cell>
          <cell r="C390" t="str">
            <v>JUNTA ARGAMASSADA ENTRE TUBO DN 600 MM E O POÇO DE VISITA/ CAIXA DE CONCRETO OU ALVENARIA EM REDES DE ESGOTO. AF_01/2021</v>
          </cell>
          <cell r="D390" t="str">
            <v>UN</v>
          </cell>
          <cell r="F390">
            <v>70.87</v>
          </cell>
          <cell r="G390">
            <v>0</v>
          </cell>
          <cell r="H390">
            <v>91.74</v>
          </cell>
          <cell r="I390">
            <v>0</v>
          </cell>
          <cell r="K390">
            <v>76.25</v>
          </cell>
          <cell r="L390">
            <v>0</v>
          </cell>
          <cell r="M390">
            <v>98.9</v>
          </cell>
          <cell r="N390">
            <v>0</v>
          </cell>
        </row>
        <row r="391">
          <cell r="B391">
            <v>102265</v>
          </cell>
          <cell r="C391" t="str">
            <v>JUNTA ARGAMASSADA ENTRE TUBO DN 800 MM E O POÇO DE VISITA/ CAIXA DE CONCRETO OU ALVENARIA EM REDES DE ESGOTO. AF_01/2021</v>
          </cell>
          <cell r="D391" t="str">
            <v>UN</v>
          </cell>
          <cell r="F391">
            <v>90.67</v>
          </cell>
          <cell r="G391">
            <v>0</v>
          </cell>
          <cell r="H391">
            <v>117.27</v>
          </cell>
          <cell r="I391">
            <v>0</v>
          </cell>
          <cell r="K391">
            <v>97.53</v>
          </cell>
          <cell r="L391">
            <v>0</v>
          </cell>
          <cell r="M391">
            <v>126.4</v>
          </cell>
          <cell r="N391">
            <v>0</v>
          </cell>
        </row>
        <row r="392">
          <cell r="B392">
            <v>102266</v>
          </cell>
          <cell r="C392" t="str">
            <v>JUNTA ARGAMASSADA ENTRE TUBO DN 900 MM E O POÇO DE VISITA/ CAIXA DE CONCRETO OU ALVENARIA EM REDES DE ESGOTO. AF_01/2021</v>
          </cell>
          <cell r="D392" t="str">
            <v>UN</v>
          </cell>
          <cell r="F392">
            <v>100.57</v>
          </cell>
          <cell r="G392">
            <v>0</v>
          </cell>
          <cell r="H392">
            <v>130.03</v>
          </cell>
          <cell r="I392">
            <v>0</v>
          </cell>
          <cell r="K392">
            <v>108.17</v>
          </cell>
          <cell r="L392">
            <v>0</v>
          </cell>
          <cell r="M392">
            <v>140.16</v>
          </cell>
          <cell r="N392">
            <v>0</v>
          </cell>
        </row>
        <row r="393">
          <cell r="B393">
            <v>94879</v>
          </cell>
          <cell r="C393" t="str">
            <v>TUBO DE PEAD CORRUGADO DE DUPLA PAREDE PARA REDE COLETORA DE ESGOTO, DN 1000 MM, JUNTA ELÁSTICA INTEGRADA - FORNECIMENTO E ASSENTAMENTO. AF_01/2021</v>
          </cell>
          <cell r="D393" t="str">
            <v>M</v>
          </cell>
          <cell r="F393">
            <v>1671.14</v>
          </cell>
          <cell r="G393">
            <v>0.97570000000000001</v>
          </cell>
          <cell r="H393">
            <v>1676.17</v>
          </cell>
          <cell r="I393">
            <v>0</v>
          </cell>
          <cell r="K393">
            <v>1672.4</v>
          </cell>
          <cell r="L393">
            <v>0.97499999999999998</v>
          </cell>
          <cell r="M393">
            <v>1677.87</v>
          </cell>
          <cell r="N393">
            <v>0</v>
          </cell>
        </row>
        <row r="394">
          <cell r="B394">
            <v>94881</v>
          </cell>
          <cell r="C394" t="str">
            <v>TUBO DE PEAD CORRUGADO DE DUPLA PAREDE PARA REDE COLETORA DE ESGOTO, DN 1200 MM, JUNTA ELÁSTICA INTEGRADA - FORNECIMENTO E ASSENTAMENTO. AF_01/2021</v>
          </cell>
          <cell r="D394" t="str">
            <v>M</v>
          </cell>
          <cell r="F394">
            <v>2300.63</v>
          </cell>
          <cell r="G394">
            <v>0.97950000000000004</v>
          </cell>
          <cell r="H394">
            <v>2306.71</v>
          </cell>
          <cell r="I394">
            <v>0</v>
          </cell>
          <cell r="K394">
            <v>2302.12</v>
          </cell>
          <cell r="L394">
            <v>0.97889999999999999</v>
          </cell>
          <cell r="M394">
            <v>2308.6999999999998</v>
          </cell>
          <cell r="N394">
            <v>0</v>
          </cell>
        </row>
        <row r="395">
          <cell r="B395">
            <v>94869</v>
          </cell>
          <cell r="C395" t="str">
            <v>TUBO DE PEAD CORRUGADO DE DUPLA PAREDE PARA REDE COLETORA DE ESGOTO, DN 250 MM, JUNTA ELÁSTICA INTEGRADA - FORNECIMENTO E ASSENTAMENTO. AF_01/2021</v>
          </cell>
          <cell r="D395" t="str">
            <v>M</v>
          </cell>
          <cell r="F395">
            <v>117.75</v>
          </cell>
          <cell r="G395">
            <v>0.98470000000000002</v>
          </cell>
          <cell r="H395">
            <v>117.93</v>
          </cell>
          <cell r="I395">
            <v>0</v>
          </cell>
          <cell r="K395">
            <v>117.82</v>
          </cell>
          <cell r="L395">
            <v>0.98409999999999997</v>
          </cell>
          <cell r="M395">
            <v>118.01</v>
          </cell>
          <cell r="N395">
            <v>0</v>
          </cell>
        </row>
        <row r="396">
          <cell r="B396">
            <v>94871</v>
          </cell>
          <cell r="C396" t="str">
            <v>TUBO DE PEAD CORRUGADO DE DUPLA PAREDE PARA REDE COLETORA DE ESGOTO, DN 300 MM, JUNTA ELÁSTICA INTEGRADA - FORNECIMENTO E ASSENTAMENTO. AF_01/2021</v>
          </cell>
          <cell r="D396" t="str">
            <v>M</v>
          </cell>
          <cell r="F396">
            <v>184.15</v>
          </cell>
          <cell r="G396">
            <v>0.98650000000000004</v>
          </cell>
          <cell r="H396">
            <v>184.51</v>
          </cell>
          <cell r="I396">
            <v>0</v>
          </cell>
          <cell r="K396">
            <v>184.27</v>
          </cell>
          <cell r="L396">
            <v>0.98580000000000001</v>
          </cell>
          <cell r="M396">
            <v>184.65</v>
          </cell>
          <cell r="N396">
            <v>0</v>
          </cell>
        </row>
        <row r="397">
          <cell r="B397">
            <v>90708</v>
          </cell>
          <cell r="C397" t="str">
            <v>TUBO DE PEAD CORRUGADO DE DUPLA PAREDE PARA REDE COLETORA DE ESGOTO, DN 600 MM, JUNTA ELÁSTICA INTEGRADA - FORNECIMENTO E ASSENTAMENTO. AF_01/2021</v>
          </cell>
          <cell r="D397" t="str">
            <v>M</v>
          </cell>
          <cell r="F397">
            <v>668.68</v>
          </cell>
          <cell r="G397">
            <v>0.97319999999999995</v>
          </cell>
          <cell r="H397">
            <v>671.07</v>
          </cell>
          <cell r="I397">
            <v>0</v>
          </cell>
          <cell r="K397">
            <v>669.26</v>
          </cell>
          <cell r="L397">
            <v>0.97230000000000005</v>
          </cell>
          <cell r="M397">
            <v>671.84</v>
          </cell>
          <cell r="N397">
            <v>0</v>
          </cell>
        </row>
        <row r="398">
          <cell r="B398">
            <v>94875</v>
          </cell>
          <cell r="C398" t="str">
            <v>TUBO DE PEAD CORRUGADO DE DUPLA PAREDE PARA REDE COLETORA DE ESGOTO, DN 800 MM, JUNTA ELÁSTICA INTEGRADA - FORNECIMENTO E ASSENTAMENTO. AF_01/2021</v>
          </cell>
          <cell r="D398" t="str">
            <v>M</v>
          </cell>
          <cell r="F398">
            <v>1085.5999999999999</v>
          </cell>
          <cell r="G398">
            <v>0.97499999999999998</v>
          </cell>
          <cell r="H398">
            <v>1089.21</v>
          </cell>
          <cell r="I398">
            <v>0</v>
          </cell>
          <cell r="K398">
            <v>1086.49</v>
          </cell>
          <cell r="L398">
            <v>0.97419999999999995</v>
          </cell>
          <cell r="M398">
            <v>1090.3900000000001</v>
          </cell>
          <cell r="N398">
            <v>0</v>
          </cell>
        </row>
        <row r="399">
          <cell r="B399">
            <v>102264</v>
          </cell>
          <cell r="C399" t="str">
            <v>TUBO DE PVC BRANCO PARA REDE COLETORA DE ESGOTO CONDOMINIAL DE PAREDE MACIÇA, DN 100 MM, JUNTA ELÁSTICA - FORNECIMENTO E ASSENTAMENTO. AF_01/2021</v>
          </cell>
          <cell r="D399" t="str">
            <v>M</v>
          </cell>
          <cell r="F399">
            <v>17.98</v>
          </cell>
          <cell r="G399">
            <v>0</v>
          </cell>
          <cell r="H399">
            <v>21.55</v>
          </cell>
          <cell r="I399">
            <v>0</v>
          </cell>
          <cell r="K399">
            <v>18.22</v>
          </cell>
          <cell r="L399">
            <v>0</v>
          </cell>
          <cell r="M399">
            <v>21.87</v>
          </cell>
          <cell r="N399">
            <v>0</v>
          </cell>
        </row>
        <row r="400">
          <cell r="B400">
            <v>90701</v>
          </cell>
          <cell r="C400" t="str">
            <v>TUBO DE PVC CORRUGADO DE DUPLA PAREDE PARA REDE COLETORA DE ESGOTO, DN 150 MM, JUNTA ELÁSTICA - FORNECIMENTO E ASSENTAMENTO. AF_01/2021</v>
          </cell>
          <cell r="D400" t="str">
            <v>M</v>
          </cell>
          <cell r="F400">
            <v>61.99</v>
          </cell>
          <cell r="G400">
            <v>0</v>
          </cell>
          <cell r="H400">
            <v>73.77</v>
          </cell>
          <cell r="I400">
            <v>0</v>
          </cell>
          <cell r="K400">
            <v>62.3</v>
          </cell>
          <cell r="L400">
            <v>0</v>
          </cell>
          <cell r="M400">
            <v>74.19</v>
          </cell>
          <cell r="N400">
            <v>0</v>
          </cell>
        </row>
        <row r="401">
          <cell r="B401">
            <v>90702</v>
          </cell>
          <cell r="C401" t="str">
            <v>TUBO DE PVC CORRUGADO DE DUPLA PAREDE PARA REDE COLETORA DE ESGOTO, DN 200 MM, JUNTA ELÁSTICA - FORNECIMENTO E ASSENTAMENTO. AF_01/2021</v>
          </cell>
          <cell r="D401" t="str">
            <v>M</v>
          </cell>
          <cell r="F401">
            <v>102.55</v>
          </cell>
          <cell r="G401">
            <v>0</v>
          </cell>
          <cell r="H401">
            <v>122.03</v>
          </cell>
          <cell r="I401">
            <v>0</v>
          </cell>
          <cell r="K401">
            <v>102.91</v>
          </cell>
          <cell r="L401">
            <v>0</v>
          </cell>
          <cell r="M401">
            <v>122.51</v>
          </cell>
          <cell r="N401">
            <v>0</v>
          </cell>
        </row>
        <row r="402">
          <cell r="B402">
            <v>90703</v>
          </cell>
          <cell r="C402" t="str">
            <v>TUBO DE PVC CORRUGADO DE DUPLA PAREDE PARA REDE COLETORA DE ESGOTO, DN 250 MM, JUNTA ELÁSTICA - FORNECIMENTO E ASSENTAMENTO. AF_01/2021</v>
          </cell>
          <cell r="D402" t="str">
            <v>M</v>
          </cell>
          <cell r="F402">
            <v>161.68</v>
          </cell>
          <cell r="G402">
            <v>0</v>
          </cell>
          <cell r="H402">
            <v>190.51</v>
          </cell>
          <cell r="I402">
            <v>0</v>
          </cell>
          <cell r="K402">
            <v>162.09</v>
          </cell>
          <cell r="L402">
            <v>0</v>
          </cell>
          <cell r="M402">
            <v>191.05</v>
          </cell>
          <cell r="N402">
            <v>0</v>
          </cell>
        </row>
        <row r="403">
          <cell r="B403">
            <v>90704</v>
          </cell>
          <cell r="C403" t="str">
            <v>TUBO DE PVC CORRUGADO DE DUPLA PAREDE PARA REDE COLETORA DE ESGOTO, DN 300 MM, JUNTA ELÁSTICA - FORNECIMENTO E ASSENTAMENTO. AF_01/2021</v>
          </cell>
          <cell r="D403" t="str">
            <v>M</v>
          </cell>
          <cell r="F403">
            <v>242.3</v>
          </cell>
          <cell r="G403">
            <v>0</v>
          </cell>
          <cell r="H403">
            <v>282.06</v>
          </cell>
          <cell r="I403">
            <v>0</v>
          </cell>
          <cell r="K403">
            <v>242.75</v>
          </cell>
          <cell r="L403">
            <v>0</v>
          </cell>
          <cell r="M403">
            <v>282.66000000000003</v>
          </cell>
          <cell r="N403">
            <v>0</v>
          </cell>
        </row>
        <row r="404">
          <cell r="B404">
            <v>90705</v>
          </cell>
          <cell r="C404" t="str">
            <v>TUBO DE PVC CORRUGADO DE DUPLA PAREDE PARA REDE COLETORA DE ESGOTO, DN 350 MM, JUNTA ELÁSTICA - FORNECIMENTO E ASSENTAMENTO. AF_01/2021</v>
          </cell>
          <cell r="D404" t="str">
            <v>M</v>
          </cell>
          <cell r="F404">
            <v>313.32</v>
          </cell>
          <cell r="G404">
            <v>0</v>
          </cell>
          <cell r="H404">
            <v>370.16</v>
          </cell>
          <cell r="I404">
            <v>0</v>
          </cell>
          <cell r="K404">
            <v>313.81</v>
          </cell>
          <cell r="L404">
            <v>0</v>
          </cell>
          <cell r="M404">
            <v>370.83</v>
          </cell>
          <cell r="N404">
            <v>0</v>
          </cell>
        </row>
        <row r="405">
          <cell r="B405">
            <v>90706</v>
          </cell>
          <cell r="C405" t="str">
            <v>TUBO DE PVC CORRUGADO DE DUPLA PAREDE PARA REDE COLETORA DE ESGOTO, DN 400 MM, JUNTA ELÁSTICA - FORNECIMENTO E ASSENTAMENTO. AF_01/2021</v>
          </cell>
          <cell r="D405" t="str">
            <v>M</v>
          </cell>
          <cell r="F405">
            <v>416.03</v>
          </cell>
          <cell r="G405">
            <v>6.4999999999999997E-3</v>
          </cell>
          <cell r="H405">
            <v>489.95</v>
          </cell>
          <cell r="I405">
            <v>0</v>
          </cell>
          <cell r="K405">
            <v>416.45</v>
          </cell>
          <cell r="L405">
            <v>6.4999999999999997E-3</v>
          </cell>
          <cell r="M405">
            <v>490.53</v>
          </cell>
          <cell r="N405">
            <v>0</v>
          </cell>
        </row>
        <row r="406">
          <cell r="B406">
            <v>90694</v>
          </cell>
          <cell r="C406" t="str">
            <v>TUBO DE PVC PARA REDE COLETORA DE ESGOTO DE PAREDE MACIÇA, DN 100 MM, JUNTA ELÁSTICA - FORNECIMENTO E ASSENTAMENTO. AF_01/2021</v>
          </cell>
          <cell r="D406" t="str">
            <v>M</v>
          </cell>
          <cell r="F406">
            <v>41.06</v>
          </cell>
          <cell r="G406">
            <v>0</v>
          </cell>
          <cell r="H406">
            <v>49.66</v>
          </cell>
          <cell r="I406">
            <v>0</v>
          </cell>
          <cell r="K406">
            <v>41.3</v>
          </cell>
          <cell r="L406">
            <v>0</v>
          </cell>
          <cell r="M406">
            <v>49.98</v>
          </cell>
          <cell r="N406">
            <v>0</v>
          </cell>
        </row>
        <row r="407">
          <cell r="B407">
            <v>90695</v>
          </cell>
          <cell r="C407" t="str">
            <v>TUBO DE PVC PARA REDE COLETORA DE ESGOTO DE PAREDE MACIÇA, DN 150 MM, JUNTA ELÁSTICA - FORNECIMENTO E ASSENTAMENTO. AF_01/2021</v>
          </cell>
          <cell r="D407" t="str">
            <v>M</v>
          </cell>
          <cell r="F407">
            <v>78.06</v>
          </cell>
          <cell r="G407">
            <v>0</v>
          </cell>
          <cell r="H407">
            <v>94.21</v>
          </cell>
          <cell r="I407">
            <v>0</v>
          </cell>
          <cell r="K407">
            <v>78.34</v>
          </cell>
          <cell r="L407">
            <v>0</v>
          </cell>
          <cell r="M407">
            <v>94.59</v>
          </cell>
          <cell r="N407">
            <v>0</v>
          </cell>
        </row>
        <row r="408">
          <cell r="B408">
            <v>90696</v>
          </cell>
          <cell r="C408" t="str">
            <v>TUBO DE PVC PARA REDE COLETORA DE ESGOTO DE PAREDE MACIÇA, DN 200 MM, JUNTA ELÁSTICA - FORNECIMENTO E ASSENTAMENTO. AF_01/2021</v>
          </cell>
          <cell r="D408" t="str">
            <v>M</v>
          </cell>
          <cell r="F408">
            <v>130.44</v>
          </cell>
          <cell r="G408">
            <v>0</v>
          </cell>
          <cell r="H408">
            <v>157.26</v>
          </cell>
          <cell r="I408">
            <v>0</v>
          </cell>
          <cell r="K408">
            <v>130.77000000000001</v>
          </cell>
          <cell r="L408">
            <v>0</v>
          </cell>
          <cell r="M408">
            <v>157.69999999999999</v>
          </cell>
          <cell r="N408">
            <v>0</v>
          </cell>
        </row>
        <row r="409">
          <cell r="B409">
            <v>90697</v>
          </cell>
          <cell r="C409" t="str">
            <v>TUBO DE PVC PARA REDE COLETORA DE ESGOTO DE PAREDE MACIÇA, DN 250 MM, JUNTA ELÁSTICA - FORNECIMENTO E ASSENTAMENTO. AF_01/2021</v>
          </cell>
          <cell r="D409" t="str">
            <v>M</v>
          </cell>
          <cell r="F409">
            <v>202.41</v>
          </cell>
          <cell r="G409">
            <v>0</v>
          </cell>
          <cell r="H409">
            <v>243.85</v>
          </cell>
          <cell r="I409">
            <v>0</v>
          </cell>
          <cell r="K409">
            <v>202.78</v>
          </cell>
          <cell r="L409">
            <v>0</v>
          </cell>
          <cell r="M409">
            <v>244.35</v>
          </cell>
          <cell r="N409">
            <v>0</v>
          </cell>
        </row>
        <row r="410">
          <cell r="B410">
            <v>90698</v>
          </cell>
          <cell r="C410" t="str">
            <v>TUBO DE PVC PARA REDE COLETORA DE ESGOTO DE PAREDE MACIÇA, DN 300 MM, JUNTA ELÁSTICA, FORNECIMENTO E ASSENTAMENTO. AF_01/2021</v>
          </cell>
          <cell r="D410" t="str">
            <v>M</v>
          </cell>
          <cell r="F410">
            <v>309.41000000000003</v>
          </cell>
          <cell r="G410">
            <v>0</v>
          </cell>
          <cell r="H410">
            <v>372.58</v>
          </cell>
          <cell r="I410">
            <v>0</v>
          </cell>
          <cell r="K410">
            <v>309.82</v>
          </cell>
          <cell r="L410">
            <v>0</v>
          </cell>
          <cell r="M410">
            <v>373.13</v>
          </cell>
          <cell r="N410">
            <v>0</v>
          </cell>
        </row>
        <row r="411">
          <cell r="B411">
            <v>90699</v>
          </cell>
          <cell r="C411" t="str">
            <v>TUBO DE PVC PARA REDE COLETORA DE ESGOTO DE PAREDE MACIÇA, DN 350 MM, JUNTA ELÁSTICA - FORNECIMENTO E ASSENTAMENTO. AF_01/2021</v>
          </cell>
          <cell r="D411" t="str">
            <v>M</v>
          </cell>
          <cell r="F411">
            <v>435.52</v>
          </cell>
          <cell r="G411">
            <v>0</v>
          </cell>
          <cell r="H411">
            <v>524.29</v>
          </cell>
          <cell r="I411">
            <v>0</v>
          </cell>
          <cell r="K411">
            <v>435.97</v>
          </cell>
          <cell r="L411">
            <v>0</v>
          </cell>
          <cell r="M411">
            <v>524.91</v>
          </cell>
          <cell r="N411">
            <v>0</v>
          </cell>
        </row>
        <row r="412">
          <cell r="B412">
            <v>90700</v>
          </cell>
          <cell r="C412" t="str">
            <v>TUBO DE PVC PARA REDE COLETORA DE ESGOTO DE PAREDE MACIÇA, DN 400 MM, JUNTA ELÁSTICA FORNECIMENTO E ASSENTAMENTO. AF_01/2021</v>
          </cell>
          <cell r="D412" t="str">
            <v>M</v>
          </cell>
          <cell r="F412">
            <v>509.04</v>
          </cell>
          <cell r="G412">
            <v>4.7999999999999996E-3</v>
          </cell>
          <cell r="H412">
            <v>611.83000000000004</v>
          </cell>
          <cell r="I412">
            <v>0</v>
          </cell>
          <cell r="K412">
            <v>509.43</v>
          </cell>
          <cell r="L412">
            <v>4.7999999999999996E-3</v>
          </cell>
          <cell r="M412">
            <v>612.36</v>
          </cell>
          <cell r="N412">
            <v>0</v>
          </cell>
        </row>
        <row r="413">
          <cell r="B413">
            <v>105378</v>
          </cell>
          <cell r="C413" t="str">
            <v>ASSENTAMENTO DE CONEXÃO 2 ACESSOS ALINHADOS DE FERRO FUNDIDO PARA REDE DE ÁGUA, DN 100, JUNTA ELÁSTICA, INSTALADO EM LOCAL COM NÍVEL ALTO DE INTERFERÊNCIAS (NÃO INCLUI FORNECIMENTO). AF_05/2024</v>
          </cell>
          <cell r="D413" t="str">
            <v>UN</v>
          </cell>
          <cell r="F413">
            <v>10.84</v>
          </cell>
          <cell r="G413">
            <v>0.28970000000000001</v>
          </cell>
          <cell r="H413">
            <v>12.94</v>
          </cell>
          <cell r="I413">
            <v>0</v>
          </cell>
          <cell r="K413">
            <v>11.35</v>
          </cell>
          <cell r="L413">
            <v>0.2767</v>
          </cell>
          <cell r="M413">
            <v>13.65</v>
          </cell>
          <cell r="N413">
            <v>0</v>
          </cell>
        </row>
        <row r="414">
          <cell r="B414">
            <v>105373</v>
          </cell>
          <cell r="C414" t="str">
            <v>ASSENTAMENTO DE CONEXÃO 2 ACESSOS ALINHADOS DE FERRO FUNDIDO PARA REDE DE ÁGUA, DN 100, JUNTA ELÁSTICA, INSTALADO EM LOCAL COM NÍVEL BAIXO DE INTERFERÊNCIAS (NÃO INCLUI FORNECIMENTO). AF_05/2024</v>
          </cell>
          <cell r="D414" t="str">
            <v>UN</v>
          </cell>
          <cell r="F414">
            <v>8.4700000000000006</v>
          </cell>
          <cell r="G414">
            <v>0.2409</v>
          </cell>
          <cell r="H414">
            <v>10.130000000000001</v>
          </cell>
          <cell r="I414">
            <v>0</v>
          </cell>
          <cell r="K414">
            <v>8.8800000000000008</v>
          </cell>
          <cell r="L414">
            <v>0.22969999999999999</v>
          </cell>
          <cell r="M414">
            <v>10.67</v>
          </cell>
          <cell r="N414">
            <v>0</v>
          </cell>
        </row>
        <row r="415">
          <cell r="B415">
            <v>105380</v>
          </cell>
          <cell r="C415" t="str">
            <v>ASSENTAMENTO DE CONEXÃO 2 ACESSOS ALINHADOS DE FERRO FUNDIDO PARA REDE DE ÁGUA, DN 1000, JUNTA ELÁSTICA, INSTALADO EM LOCAL COM NÍVEL ALTO DE INTERFERÊNCIAS (NÃO INCLUI FORNECIMENTO). AF_05/2024</v>
          </cell>
          <cell r="D415" t="str">
            <v>UN</v>
          </cell>
          <cell r="F415">
            <v>87.06</v>
          </cell>
          <cell r="G415">
            <v>0</v>
          </cell>
          <cell r="H415">
            <v>104.88</v>
          </cell>
          <cell r="I415">
            <v>0</v>
          </cell>
          <cell r="K415">
            <v>91.24</v>
          </cell>
          <cell r="L415">
            <v>0</v>
          </cell>
          <cell r="M415">
            <v>110.58</v>
          </cell>
          <cell r="N415">
            <v>0</v>
          </cell>
        </row>
        <row r="416">
          <cell r="B416">
            <v>105267</v>
          </cell>
          <cell r="C416" t="str">
            <v>ASSENTAMENTO DE CONEXÃO 2 ACESSOS ALINHADOS DE FERRO FUNDIDO PARA REDE DE ÁGUA, DN 1000, JUNTA ELÁSTICA, INSTALADO EM LOCAL COM NÍVEL BAIXO DE INTERFERÊNCIAS (NÃO INCLUI FORNECIMENTO). AF_05/2024</v>
          </cell>
          <cell r="D416" t="str">
            <v>UN</v>
          </cell>
          <cell r="F416">
            <v>70.55</v>
          </cell>
          <cell r="G416">
            <v>0</v>
          </cell>
          <cell r="H416">
            <v>85.38</v>
          </cell>
          <cell r="I416">
            <v>0</v>
          </cell>
          <cell r="K416">
            <v>74.06</v>
          </cell>
          <cell r="L416">
            <v>0</v>
          </cell>
          <cell r="M416">
            <v>90.17</v>
          </cell>
          <cell r="N416">
            <v>0</v>
          </cell>
        </row>
        <row r="417">
          <cell r="B417">
            <v>105249</v>
          </cell>
          <cell r="C417" t="str">
            <v>ASSENTAMENTO DE CONEXÃO 2 ACESSOS ALINHADOS DE FERRO FUNDIDO PARA REDE DE ÁGUA, DN 1200, JUNTA ELÁSTICA, INSTALADO EM LOCAL COM NÍVEL ALTO DE INTERFERÊNCIAS (NÃO INCLUI FORNECIMENTO). AF_05/2024</v>
          </cell>
          <cell r="D417" t="str">
            <v>UN</v>
          </cell>
          <cell r="F417">
            <v>106.54</v>
          </cell>
          <cell r="G417">
            <v>0</v>
          </cell>
          <cell r="H417">
            <v>127.53</v>
          </cell>
          <cell r="I417">
            <v>0</v>
          </cell>
          <cell r="K417">
            <v>111.55</v>
          </cell>
          <cell r="L417">
            <v>0</v>
          </cell>
          <cell r="M417">
            <v>134.35</v>
          </cell>
          <cell r="N417">
            <v>0</v>
          </cell>
        </row>
        <row r="418">
          <cell r="B418">
            <v>105268</v>
          </cell>
          <cell r="C418" t="str">
            <v>ASSENTAMENTO DE CONEXÃO 2 ACESSOS ALINHADOS DE FERRO FUNDIDO PARA REDE DE ÁGUA, DN 1200, JUNTA ELÁSTICA, INSTALADO EM LOCAL COM NÍVEL BAIXO DE INTERFERÊNCIAS (NÃO INCLUI FORNECIMENTO). AF_05/2024</v>
          </cell>
          <cell r="D418" t="str">
            <v>UN</v>
          </cell>
          <cell r="F418">
            <v>87.07</v>
          </cell>
          <cell r="G418">
            <v>0</v>
          </cell>
          <cell r="H418">
            <v>104.52</v>
          </cell>
          <cell r="I418">
            <v>0</v>
          </cell>
          <cell r="K418">
            <v>91.28</v>
          </cell>
          <cell r="L418">
            <v>0</v>
          </cell>
          <cell r="M418">
            <v>110.26</v>
          </cell>
          <cell r="N418">
            <v>0</v>
          </cell>
        </row>
        <row r="419">
          <cell r="B419">
            <v>105379</v>
          </cell>
          <cell r="C419" t="str">
            <v>ASSENTAMENTO DE CONEXÃO 2 ACESSOS ALINHADOS DE FERRO FUNDIDO PARA REDE DE ÁGUA, DN 150, JUNTA ELÁSTICA, INSTALADO EM LOCAL COM NÍVEL ALTO DE INTERFERÊNCIAS (NÃO INCLUI FORNECIMENTO). AF_05/2024</v>
          </cell>
          <cell r="D419" t="str">
            <v>UN</v>
          </cell>
          <cell r="F419">
            <v>14.32</v>
          </cell>
          <cell r="G419">
            <v>0.26119999999999999</v>
          </cell>
          <cell r="H419">
            <v>17.25</v>
          </cell>
          <cell r="I419">
            <v>0</v>
          </cell>
          <cell r="K419">
            <v>15.04</v>
          </cell>
          <cell r="L419">
            <v>0.2487</v>
          </cell>
          <cell r="M419">
            <v>18.23</v>
          </cell>
          <cell r="N419">
            <v>0</v>
          </cell>
        </row>
        <row r="420">
          <cell r="B420">
            <v>105388</v>
          </cell>
          <cell r="C420" t="str">
            <v>ASSENTAMENTO DE CONEXÃO 2 ACESSOS ALINHADOS DE FERRO FUNDIDO PARA REDE DE ÁGUA, DN 150, JUNTA ELÁSTICA, INSTALADO EM LOCAL COM NÍVEL BAIXO DE INTERFERÊNCIAS (NÃO INCLUI FORNECIMENTO). AF_05/2024</v>
          </cell>
          <cell r="D420" t="str">
            <v>UN</v>
          </cell>
          <cell r="F420">
            <v>11.38</v>
          </cell>
          <cell r="G420">
            <v>0.2127</v>
          </cell>
          <cell r="H420">
            <v>13.74</v>
          </cell>
          <cell r="I420">
            <v>0</v>
          </cell>
          <cell r="K420">
            <v>11.95</v>
          </cell>
          <cell r="L420">
            <v>0.20250000000000001</v>
          </cell>
          <cell r="M420">
            <v>14.53</v>
          </cell>
          <cell r="N420">
            <v>0</v>
          </cell>
        </row>
        <row r="421">
          <cell r="B421">
            <v>105392</v>
          </cell>
          <cell r="C421" t="str">
            <v>ASSENTAMENTO DE CONEXÃO 2 ACESSOS ALINHADOS DE FERRO FUNDIDO PARA REDE DE ÁGUA, DN 200, JUNTA ELÁSTICA, INSTALADO EM LOCAL COM NÍVEL ALTO DE INTERFERÊNCIAS (NÃO INCLUI FORNECIMENTO). AF_05/2024</v>
          </cell>
          <cell r="D421" t="str">
            <v>UN</v>
          </cell>
          <cell r="F421">
            <v>17.79</v>
          </cell>
          <cell r="G421">
            <v>0.24399999999999999</v>
          </cell>
          <cell r="H421">
            <v>21.6</v>
          </cell>
          <cell r="I421">
            <v>0</v>
          </cell>
          <cell r="K421">
            <v>18.73</v>
          </cell>
          <cell r="L421">
            <v>0.23169999999999999</v>
          </cell>
          <cell r="M421">
            <v>22.85</v>
          </cell>
          <cell r="N421">
            <v>0</v>
          </cell>
        </row>
        <row r="422">
          <cell r="B422">
            <v>105389</v>
          </cell>
          <cell r="C422" t="str">
            <v>ASSENTAMENTO DE CONEXÃO 2 ACESSOS ALINHADOS DE FERRO FUNDIDO PARA REDE DE ÁGUA, DN 200, JUNTA ELÁSTICA, INSTALADO EM LOCAL COM NÍVEL BAIXO DE INTERFERÊNCIAS (NÃO INCLUI FORNECIMENTO). AF_05/2024</v>
          </cell>
          <cell r="D422" t="str">
            <v>UN</v>
          </cell>
          <cell r="F422">
            <v>14.28</v>
          </cell>
          <cell r="G422">
            <v>0.1968</v>
          </cell>
          <cell r="H422">
            <v>17.37</v>
          </cell>
          <cell r="I422">
            <v>0</v>
          </cell>
          <cell r="K422">
            <v>15.04</v>
          </cell>
          <cell r="L422">
            <v>0.18679999999999999</v>
          </cell>
          <cell r="M422">
            <v>18.399999999999999</v>
          </cell>
          <cell r="N422">
            <v>0</v>
          </cell>
        </row>
        <row r="423">
          <cell r="B423">
            <v>105393</v>
          </cell>
          <cell r="C423" t="str">
            <v>ASSENTAMENTO DE CONEXÃO 2 ACESSOS ALINHADOS DE FERRO FUNDIDO PARA REDE DE ÁGUA, DN 250, JUNTA ELÁSTICA, INSTALADO EM LOCAL COM NÍVEL ALTO DE INTERFERÊNCIAS (NÃO INCLUI FORNECIMENTO). AF_05/2024</v>
          </cell>
          <cell r="D423" t="str">
            <v>UN</v>
          </cell>
          <cell r="F423">
            <v>21.43</v>
          </cell>
          <cell r="G423">
            <v>0.23050000000000001</v>
          </cell>
          <cell r="H423">
            <v>26.07</v>
          </cell>
          <cell r="I423">
            <v>0</v>
          </cell>
          <cell r="K423">
            <v>22.56</v>
          </cell>
          <cell r="L423">
            <v>0.219</v>
          </cell>
          <cell r="M423">
            <v>27.61</v>
          </cell>
          <cell r="N423">
            <v>0</v>
          </cell>
        </row>
        <row r="424">
          <cell r="B424">
            <v>105316</v>
          </cell>
          <cell r="C424" t="str">
            <v>ASSENTAMENTO DE CONEXÃO 2 ACESSOS ALINHADOS DE FERRO FUNDIDO PARA REDE DE ÁGUA, DN 250, JUNTA ELÁSTICA, INSTALADO EM LOCAL COM NÍVEL BAIXO DE INTERFERÊNCIAS (NÃO INCLUI FORNECIMENTO). AF_05/2024</v>
          </cell>
          <cell r="D424" t="str">
            <v>UN</v>
          </cell>
          <cell r="F424">
            <v>17.350000000000001</v>
          </cell>
          <cell r="G424">
            <v>0.185</v>
          </cell>
          <cell r="H424">
            <v>21.14</v>
          </cell>
          <cell r="I424">
            <v>0</v>
          </cell>
          <cell r="K424">
            <v>18.27</v>
          </cell>
          <cell r="L424">
            <v>0.1757</v>
          </cell>
          <cell r="M424">
            <v>22.4</v>
          </cell>
          <cell r="N424">
            <v>0</v>
          </cell>
        </row>
        <row r="425">
          <cell r="B425">
            <v>105394</v>
          </cell>
          <cell r="C425" t="str">
            <v>ASSENTAMENTO DE CONEXÃO 2 ACESSOS ALINHADOS DE FERRO FUNDIDO PARA REDE DE ÁGUA, DN 300, JUNTA ELÁSTICA, INSTALADO EM LOCAL COM NÍVEL ALTO DE INTERFERÊNCIAS (NÃO INCLUI FORNECIMENTO). AF_05/2024</v>
          </cell>
          <cell r="D425" t="str">
            <v>UN</v>
          </cell>
          <cell r="F425">
            <v>25.05</v>
          </cell>
          <cell r="G425">
            <v>0.2208</v>
          </cell>
          <cell r="H425">
            <v>30.5</v>
          </cell>
          <cell r="I425">
            <v>0</v>
          </cell>
          <cell r="K425">
            <v>26.38</v>
          </cell>
          <cell r="L425">
            <v>0.20960000000000001</v>
          </cell>
          <cell r="M425">
            <v>32.33</v>
          </cell>
          <cell r="N425">
            <v>0</v>
          </cell>
        </row>
        <row r="426">
          <cell r="B426">
            <v>105317</v>
          </cell>
          <cell r="C426" t="str">
            <v>ASSENTAMENTO DE CONEXÃO 2 ACESSOS ALINHADOS DE FERRO FUNDIDO PARA REDE DE ÁGUA, DN 300, JUNTA ELÁSTICA, INSTALADO EM LOCAL COM NÍVEL BAIXO DE INTERFERÊNCIAS (NÃO INCLUI FORNECIMENTO). AF_05/2024</v>
          </cell>
          <cell r="D426" t="str">
            <v>UN</v>
          </cell>
          <cell r="F426">
            <v>20.38</v>
          </cell>
          <cell r="G426">
            <v>0.1762</v>
          </cell>
          <cell r="H426">
            <v>24.87</v>
          </cell>
          <cell r="I426">
            <v>0</v>
          </cell>
          <cell r="K426">
            <v>21.47</v>
          </cell>
          <cell r="L426">
            <v>0.16719999999999999</v>
          </cell>
          <cell r="M426">
            <v>26.37</v>
          </cell>
          <cell r="N426">
            <v>0</v>
          </cell>
        </row>
        <row r="427">
          <cell r="B427">
            <v>105395</v>
          </cell>
          <cell r="C427" t="str">
            <v>ASSENTAMENTO DE CONEXÃO 2 ACESSOS ALINHADOS DE FERRO FUNDIDO PARA REDE DE ÁGUA, DN 350, JUNTA ELÁSTICA, INSTALADO EM LOCAL COM NÍVEL ALTO DE INTERFERÊNCIAS (NÃO INCLUI FORNECIMENTO). AF_05/2024</v>
          </cell>
          <cell r="D427" t="str">
            <v>UN</v>
          </cell>
          <cell r="F427">
            <v>28.66</v>
          </cell>
          <cell r="G427">
            <v>0.21390000000000001</v>
          </cell>
          <cell r="H427">
            <v>34.97</v>
          </cell>
          <cell r="I427">
            <v>0</v>
          </cell>
          <cell r="K427">
            <v>30.19</v>
          </cell>
          <cell r="L427">
            <v>0.20300000000000001</v>
          </cell>
          <cell r="M427">
            <v>37.06</v>
          </cell>
          <cell r="N427">
            <v>0</v>
          </cell>
        </row>
        <row r="428">
          <cell r="B428">
            <v>105318</v>
          </cell>
          <cell r="C428" t="str">
            <v>ASSENTAMENTO DE CONEXÃO 2 ACESSOS ALINHADOS DE FERRO FUNDIDO PARA REDE DE ÁGUA, DN 350, JUNTA ELÁSTICA, INSTALADO EM LOCAL COM NÍVEL BAIXO DE INTERFERÊNCIAS (NÃO INCLUI FORNECIMENTO). AF_05/2024</v>
          </cell>
          <cell r="D428" t="str">
            <v>UN</v>
          </cell>
          <cell r="F428">
            <v>23.42</v>
          </cell>
          <cell r="G428">
            <v>0.16950000000000001</v>
          </cell>
          <cell r="H428">
            <v>28.63</v>
          </cell>
          <cell r="I428">
            <v>0</v>
          </cell>
          <cell r="K428">
            <v>24.69</v>
          </cell>
          <cell r="L428">
            <v>0.1608</v>
          </cell>
          <cell r="M428">
            <v>30.36</v>
          </cell>
          <cell r="N428">
            <v>0</v>
          </cell>
        </row>
        <row r="429">
          <cell r="B429">
            <v>105396</v>
          </cell>
          <cell r="C429" t="str">
            <v>ASSENTAMENTO DE CONEXÃO 2 ACESSOS ALINHADOS DE FERRO FUNDIDO PARA REDE DE ÁGUA, DN 400, JUNTA ELÁSTICA, INSTALADO EM LOCAL COM NÍVEL ALTO DE INTERFERÊNCIAS (NÃO INCLUI FORNECIMENTO). AF_05/2024</v>
          </cell>
          <cell r="D429" t="str">
            <v>UN</v>
          </cell>
          <cell r="F429">
            <v>32.28</v>
          </cell>
          <cell r="G429">
            <v>0.20849999999999999</v>
          </cell>
          <cell r="H429">
            <v>39.409999999999997</v>
          </cell>
          <cell r="I429">
            <v>0</v>
          </cell>
          <cell r="K429">
            <v>34.020000000000003</v>
          </cell>
          <cell r="L429">
            <v>0.1978</v>
          </cell>
          <cell r="M429">
            <v>41.78</v>
          </cell>
          <cell r="N429">
            <v>0</v>
          </cell>
        </row>
        <row r="430">
          <cell r="B430">
            <v>105258</v>
          </cell>
          <cell r="C430" t="str">
            <v>ASSENTAMENTO DE CONEXÃO 2 ACESSOS ALINHADOS DE FERRO FUNDIDO PARA REDE DE ÁGUA, DN 400, JUNTA ELÁSTICA, INSTALADO EM LOCAL COM NÍVEL BAIXO DE INTERFERÊNCIAS (NÃO INCLUI FORNECIMENTO). AF_05/2024</v>
          </cell>
          <cell r="D430" t="str">
            <v>UN</v>
          </cell>
          <cell r="F430">
            <v>26.46</v>
          </cell>
          <cell r="G430">
            <v>0.16520000000000001</v>
          </cell>
          <cell r="H430">
            <v>32.380000000000003</v>
          </cell>
          <cell r="I430">
            <v>0</v>
          </cell>
          <cell r="K430">
            <v>27.92</v>
          </cell>
          <cell r="L430">
            <v>0.1565</v>
          </cell>
          <cell r="M430">
            <v>34.35</v>
          </cell>
          <cell r="N430">
            <v>0</v>
          </cell>
        </row>
        <row r="431">
          <cell r="B431">
            <v>105397</v>
          </cell>
          <cell r="C431" t="str">
            <v>ASSENTAMENTO DE CONEXÃO 2 ACESSOS ALINHADOS DE FERRO FUNDIDO PARA REDE DE ÁGUA, DN 450, JUNTA ELÁSTICA, INSTALADO EM LOCAL COM NÍVEL ALTO DE INTERFERÊNCIAS (NÃO INCLUI FORNECIMENTO). AF_05/2024</v>
          </cell>
          <cell r="D431" t="str">
            <v>UN</v>
          </cell>
          <cell r="F431">
            <v>36.020000000000003</v>
          </cell>
          <cell r="G431">
            <v>0.20319999999999999</v>
          </cell>
          <cell r="H431">
            <v>44</v>
          </cell>
          <cell r="I431">
            <v>0</v>
          </cell>
          <cell r="K431">
            <v>37.96</v>
          </cell>
          <cell r="L431">
            <v>0.1928</v>
          </cell>
          <cell r="M431">
            <v>46.63</v>
          </cell>
          <cell r="N431">
            <v>0</v>
          </cell>
        </row>
        <row r="432">
          <cell r="B432">
            <v>105261</v>
          </cell>
          <cell r="C432" t="str">
            <v>ASSENTAMENTO DE CONEXÃO 2 ACESSOS ALINHADOS DE FERRO FUNDIDO PARA REDE DE ÁGUA, DN 450, JUNTA ELÁSTICA, INSTALADO EM LOCAL COM NÍVEL BAIXO DE INTERFERÊNCIAS (NÃO INCLUI FORNECIMENTO). AF_05/2024</v>
          </cell>
          <cell r="D432" t="str">
            <v>UN</v>
          </cell>
          <cell r="F432">
            <v>29.63</v>
          </cell>
          <cell r="G432">
            <v>0.1603</v>
          </cell>
          <cell r="H432">
            <v>36.25</v>
          </cell>
          <cell r="I432">
            <v>0</v>
          </cell>
          <cell r="K432">
            <v>31.24</v>
          </cell>
          <cell r="L432">
            <v>0.152</v>
          </cell>
          <cell r="M432">
            <v>38.44</v>
          </cell>
          <cell r="N432">
            <v>0</v>
          </cell>
        </row>
        <row r="433">
          <cell r="B433">
            <v>105398</v>
          </cell>
          <cell r="C433" t="str">
            <v>ASSENTAMENTO DE CONEXÃO 2 ACESSOS ALINHADOS DE FERRO FUNDIDO PARA REDE DE ÁGUA, DN 500, JUNTA ELÁSTICA, INSTALADO EM LOCAL COM NÍVEL ALTO DE INTERFERÊNCIAS (NÃO INCLUI FORNECIMENTO). AF_05/2024</v>
          </cell>
          <cell r="D433" t="str">
            <v>UN</v>
          </cell>
          <cell r="F433">
            <v>46.33</v>
          </cell>
          <cell r="G433">
            <v>0</v>
          </cell>
          <cell r="H433">
            <v>55.48</v>
          </cell>
          <cell r="I433">
            <v>0</v>
          </cell>
          <cell r="K433">
            <v>48.48</v>
          </cell>
          <cell r="L433">
            <v>0</v>
          </cell>
          <cell r="M433">
            <v>58.4</v>
          </cell>
          <cell r="N433">
            <v>0</v>
          </cell>
        </row>
        <row r="434">
          <cell r="B434">
            <v>105262</v>
          </cell>
          <cell r="C434" t="str">
            <v>ASSENTAMENTO DE CONEXÃO 2 ACESSOS ALINHADOS DE FERRO FUNDIDO PARA REDE DE ÁGUA, DN 500, JUNTA ELÁSTICA, INSTALADO EM LOCAL COM NÍVEL BAIXO DE INTERFERÊNCIAS (NÃO INCLUI FORNECIMENTO). AF_05/2024</v>
          </cell>
          <cell r="D434" t="str">
            <v>UN</v>
          </cell>
          <cell r="F434">
            <v>37.21</v>
          </cell>
          <cell r="G434">
            <v>0</v>
          </cell>
          <cell r="H434">
            <v>44.75</v>
          </cell>
          <cell r="I434">
            <v>0</v>
          </cell>
          <cell r="K434">
            <v>38.99</v>
          </cell>
          <cell r="L434">
            <v>0</v>
          </cell>
          <cell r="M434">
            <v>47.17</v>
          </cell>
          <cell r="N434">
            <v>0</v>
          </cell>
        </row>
        <row r="435">
          <cell r="B435">
            <v>105399</v>
          </cell>
          <cell r="C435" t="str">
            <v>ASSENTAMENTO DE CONEXÃO 2 ACESSOS ALINHADOS DE FERRO FUNDIDO PARA REDE DE ÁGUA, DN 600, JUNTA ELÁSTICA, INSTALADO EM LOCAL COM NÍVEL ALTO DE INTERFERÊNCIAS (NÃO INCLUI FORNECIMENTO). AF_05/2024</v>
          </cell>
          <cell r="D435" t="str">
            <v>UN</v>
          </cell>
          <cell r="F435">
            <v>54.8</v>
          </cell>
          <cell r="G435">
            <v>0</v>
          </cell>
          <cell r="H435">
            <v>65.650000000000006</v>
          </cell>
          <cell r="I435">
            <v>0</v>
          </cell>
          <cell r="K435">
            <v>57.36</v>
          </cell>
          <cell r="L435">
            <v>0</v>
          </cell>
          <cell r="M435">
            <v>69.13</v>
          </cell>
          <cell r="N435">
            <v>0</v>
          </cell>
        </row>
        <row r="436">
          <cell r="B436">
            <v>105263</v>
          </cell>
          <cell r="C436" t="str">
            <v>ASSENTAMENTO DE CONEXÃO 2 ACESSOS ALINHADOS DE FERRO FUNDIDO PARA REDE DE ÁGUA, DN 600, JUNTA ELÁSTICA, INSTALADO EM LOCAL COM NÍVEL BAIXO DE INTERFERÊNCIAS (NÃO INCLUI FORNECIMENTO). AF_05/2024</v>
          </cell>
          <cell r="D436" t="str">
            <v>UN</v>
          </cell>
          <cell r="F436">
            <v>44.2</v>
          </cell>
          <cell r="G436">
            <v>0</v>
          </cell>
          <cell r="H436">
            <v>53.17</v>
          </cell>
          <cell r="I436">
            <v>0</v>
          </cell>
          <cell r="K436">
            <v>46.32</v>
          </cell>
          <cell r="L436">
            <v>0</v>
          </cell>
          <cell r="M436">
            <v>56.07</v>
          </cell>
          <cell r="N436">
            <v>0</v>
          </cell>
        </row>
        <row r="437">
          <cell r="B437">
            <v>105400</v>
          </cell>
          <cell r="C437" t="str">
            <v>ASSENTAMENTO DE CONEXÃO 2 ACESSOS ALINHADOS DE FERRO FUNDIDO PARA REDE DE ÁGUA, DN 700, JUNTA ELÁSTICA, INSTALADO EM LOCAL COM NÍVEL ALTO DE INTERFERÊNCIAS (NÃO INCLUI FORNECIMENTO). AF_05/2024</v>
          </cell>
          <cell r="D437" t="str">
            <v>UN</v>
          </cell>
          <cell r="F437">
            <v>62.54</v>
          </cell>
          <cell r="G437">
            <v>0</v>
          </cell>
          <cell r="H437">
            <v>75.16</v>
          </cell>
          <cell r="I437">
            <v>0</v>
          </cell>
          <cell r="K437">
            <v>65.5</v>
          </cell>
          <cell r="L437">
            <v>0</v>
          </cell>
          <cell r="M437">
            <v>79.2</v>
          </cell>
          <cell r="N437">
            <v>0</v>
          </cell>
        </row>
        <row r="438">
          <cell r="B438">
            <v>105264</v>
          </cell>
          <cell r="C438" t="str">
            <v>ASSENTAMENTO DE CONEXÃO 2 ACESSOS ALINHADOS DE FERRO FUNDIDO PARA REDE DE ÁGUA, DN 700, JUNTA ELÁSTICA, INSTALADO EM LOCAL COM NÍVEL BAIXO DE INTERFERÊNCIAS (NÃO INCLUI FORNECIMENTO). AF_05/2024</v>
          </cell>
          <cell r="D438" t="str">
            <v>UN</v>
          </cell>
          <cell r="F438">
            <v>50.46</v>
          </cell>
          <cell r="G438">
            <v>0</v>
          </cell>
          <cell r="H438">
            <v>60.91</v>
          </cell>
          <cell r="I438">
            <v>0</v>
          </cell>
          <cell r="K438">
            <v>52.93</v>
          </cell>
          <cell r="L438">
            <v>0</v>
          </cell>
          <cell r="M438">
            <v>64.290000000000006</v>
          </cell>
          <cell r="N438">
            <v>0</v>
          </cell>
        </row>
        <row r="439">
          <cell r="B439">
            <v>105297</v>
          </cell>
          <cell r="C439" t="str">
            <v>ASSENTAMENTO DE CONEXÃO 2 ACESSOS ALINHADOS DE FERRO FUNDIDO PARA REDE DE ÁGUA, DN 80, JUNTA ELÁSTICA, INSTALADO EM LOCAL COM NÍVEL ALTO DE INTERFERÊNCIAS (NÃO INCLUI FORNECIMENTO). AF_05/2024</v>
          </cell>
          <cell r="D439" t="str">
            <v>UN</v>
          </cell>
          <cell r="F439">
            <v>9.42</v>
          </cell>
          <cell r="G439">
            <v>0.30890000000000001</v>
          </cell>
          <cell r="H439">
            <v>11.19</v>
          </cell>
          <cell r="I439">
            <v>0</v>
          </cell>
          <cell r="K439">
            <v>9.86</v>
          </cell>
          <cell r="L439">
            <v>0.29509999999999997</v>
          </cell>
          <cell r="M439">
            <v>11.77</v>
          </cell>
          <cell r="N439">
            <v>0</v>
          </cell>
        </row>
        <row r="440">
          <cell r="B440">
            <v>105372</v>
          </cell>
          <cell r="C440" t="str">
            <v>ASSENTAMENTO DE CONEXÃO 2 ACESSOS ALINHADOS DE FERRO FUNDIDO PARA REDE DE ÁGUA, DN 80, JUNTA ELÁSTICA, INSTALADO EM LOCAL COM NÍVEL BAIXO DE INTERFERÊNCIAS (NÃO INCLUI FORNECIMENTO). AF_05/2024</v>
          </cell>
          <cell r="D440" t="str">
            <v>UN</v>
          </cell>
          <cell r="F440">
            <v>7.3</v>
          </cell>
          <cell r="G440">
            <v>0.25890000000000002</v>
          </cell>
          <cell r="H440">
            <v>8.65</v>
          </cell>
          <cell r="I440">
            <v>0</v>
          </cell>
          <cell r="K440">
            <v>7.62</v>
          </cell>
          <cell r="L440">
            <v>0.248</v>
          </cell>
          <cell r="M440">
            <v>9.1</v>
          </cell>
          <cell r="N440">
            <v>0</v>
          </cell>
        </row>
        <row r="441">
          <cell r="B441">
            <v>105401</v>
          </cell>
          <cell r="C441" t="str">
            <v>ASSENTAMENTO DE CONEXÃO 2 ACESSOS ALINHADOS DE FERRO FUNDIDO PARA REDE DE ÁGUA, DN 800, JUNTA ELÁSTICA, INSTALADO EM LOCAL COM NÍVEL ALTO DE INTERFERÊNCIAS (NÃO INCLUI FORNECIMENTO). AF_05/2024</v>
          </cell>
          <cell r="D441" t="str">
            <v>UN</v>
          </cell>
          <cell r="F441">
            <v>70.540000000000006</v>
          </cell>
          <cell r="G441">
            <v>0</v>
          </cell>
          <cell r="H441">
            <v>84.91</v>
          </cell>
          <cell r="I441">
            <v>0</v>
          </cell>
          <cell r="K441">
            <v>73.92</v>
          </cell>
          <cell r="L441">
            <v>0</v>
          </cell>
          <cell r="M441">
            <v>89.51</v>
          </cell>
          <cell r="N441">
            <v>0</v>
          </cell>
        </row>
        <row r="442">
          <cell r="B442">
            <v>105265</v>
          </cell>
          <cell r="C442" t="str">
            <v>ASSENTAMENTO DE CONEXÃO 2 ACESSOS ALINHADOS DE FERRO FUNDIDO PARA REDE DE ÁGUA, DN 800, JUNTA ELÁSTICA, INSTALADO EM LOCAL COM NÍVEL BAIXO DE INTERFERÊNCIAS (NÃO INCLUI FORNECIMENTO). AF_05/2024</v>
          </cell>
          <cell r="D442" t="str">
            <v>UN</v>
          </cell>
          <cell r="F442">
            <v>56.97</v>
          </cell>
          <cell r="G442">
            <v>0</v>
          </cell>
          <cell r="H442">
            <v>68.900000000000006</v>
          </cell>
          <cell r="I442">
            <v>0</v>
          </cell>
          <cell r="K442">
            <v>59.8</v>
          </cell>
          <cell r="L442">
            <v>0</v>
          </cell>
          <cell r="M442">
            <v>72.75</v>
          </cell>
          <cell r="N442">
            <v>0</v>
          </cell>
        </row>
        <row r="443">
          <cell r="B443">
            <v>105402</v>
          </cell>
          <cell r="C443" t="str">
            <v>ASSENTAMENTO DE CONEXÃO 2 ACESSOS ALINHADOS DE FERRO FUNDIDO PARA REDE DE ÁGUA, DN 900, JUNTA ELÁSTICA, INSTALADO EM LOCAL COM NÍVEL ALTO DE INTERFERÊNCIAS (NÃO INCLUI FORNECIMENTO). AF_05/2024</v>
          </cell>
          <cell r="D443" t="str">
            <v>UN</v>
          </cell>
          <cell r="F443">
            <v>78.77</v>
          </cell>
          <cell r="G443">
            <v>0</v>
          </cell>
          <cell r="H443">
            <v>94.86</v>
          </cell>
          <cell r="I443">
            <v>0</v>
          </cell>
          <cell r="K443">
            <v>82.54</v>
          </cell>
          <cell r="L443">
            <v>0</v>
          </cell>
          <cell r="M443">
            <v>100.01</v>
          </cell>
          <cell r="N443">
            <v>0</v>
          </cell>
        </row>
        <row r="444">
          <cell r="B444">
            <v>105266</v>
          </cell>
          <cell r="C444" t="str">
            <v>ASSENTAMENTO DE CONEXÃO 2 ACESSOS ALINHADOS DE FERRO FUNDIDO PARA REDE DE ÁGUA, DN 900, JUNTA ELÁSTICA, INSTALADO EM LOCAL COM NÍVEL BAIXO DE INTERFERÊNCIAS (NÃO INCLUI FORNECIMENTO). AF_05/2024</v>
          </cell>
          <cell r="D444" t="str">
            <v>UN</v>
          </cell>
          <cell r="F444">
            <v>63.72</v>
          </cell>
          <cell r="G444">
            <v>0</v>
          </cell>
          <cell r="H444">
            <v>77.099999999999994</v>
          </cell>
          <cell r="I444">
            <v>0</v>
          </cell>
          <cell r="K444">
            <v>66.89</v>
          </cell>
          <cell r="L444">
            <v>0</v>
          </cell>
          <cell r="M444">
            <v>81.42</v>
          </cell>
          <cell r="N444">
            <v>0</v>
          </cell>
        </row>
        <row r="445">
          <cell r="B445">
            <v>105361</v>
          </cell>
          <cell r="C445" t="str">
            <v>ASSENTAMENTO DE CONEXÃO 2 ACESSOS ALINHADOS DE PVC PBA PARA REDE DE ÁGUA, DN 100, JUNTA ELÁSTICA INTEGRADA, INSTALADO EM LOCAL COM NÍVEL ALTO DE INTERFERÊNCIAS (NÃO INCLUI FORNECIMENTO). AF_05/2024</v>
          </cell>
          <cell r="D445" t="str">
            <v>UN</v>
          </cell>
          <cell r="F445">
            <v>15.46</v>
          </cell>
          <cell r="G445">
            <v>0</v>
          </cell>
          <cell r="H445">
            <v>19.899999999999999</v>
          </cell>
          <cell r="I445">
            <v>0</v>
          </cell>
          <cell r="K445">
            <v>16.579999999999998</v>
          </cell>
          <cell r="L445">
            <v>0</v>
          </cell>
          <cell r="M445">
            <v>21.39</v>
          </cell>
          <cell r="N445">
            <v>0</v>
          </cell>
        </row>
        <row r="446">
          <cell r="B446">
            <v>105382</v>
          </cell>
          <cell r="C446" t="str">
            <v>ASSENTAMENTO DE CONEXÃO 2 ACESSOS ALINHADOS DE PVC PBA PARA REDE DE ÁGUA, DN 100, JUNTA ELÁSTICA INTEGRADA, INSTALADO EM LOCAL COM NÍVEL BAIXO DE INTERFERÊNCIAS (NÃO INCLUI FORNECIMENTO). AF_05/2024</v>
          </cell>
          <cell r="D446" t="str">
            <v>UN</v>
          </cell>
          <cell r="F446">
            <v>12.82</v>
          </cell>
          <cell r="G446">
            <v>0</v>
          </cell>
          <cell r="H446">
            <v>16.399999999999999</v>
          </cell>
          <cell r="I446">
            <v>0</v>
          </cell>
          <cell r="K446">
            <v>13.74</v>
          </cell>
          <cell r="L446">
            <v>0</v>
          </cell>
          <cell r="M446">
            <v>17.62</v>
          </cell>
          <cell r="N446">
            <v>0</v>
          </cell>
        </row>
        <row r="447">
          <cell r="B447">
            <v>105359</v>
          </cell>
          <cell r="C447" t="str">
            <v>ASSENTAMENTO DE CONEXÃO 2 ACESSOS ALINHADOS DE PVC PBA PARA REDE DE ÁGUA, DN 50, JUNTA ELÁSTICA INTEGRADA, INSTALADO EM LOCAL COM NÍVEL ALTO DE INTERFERÊNCIAS (NÃO INCLUI FORNECIMENTO). AF_05/2024</v>
          </cell>
          <cell r="D447" t="str">
            <v>UN</v>
          </cell>
          <cell r="F447">
            <v>10.9</v>
          </cell>
          <cell r="G447">
            <v>0</v>
          </cell>
          <cell r="H447">
            <v>14.19</v>
          </cell>
          <cell r="I447">
            <v>0</v>
          </cell>
          <cell r="K447">
            <v>11.72</v>
          </cell>
          <cell r="L447">
            <v>0</v>
          </cell>
          <cell r="M447">
            <v>15.29</v>
          </cell>
          <cell r="N447">
            <v>0</v>
          </cell>
        </row>
        <row r="448">
          <cell r="B448">
            <v>105315</v>
          </cell>
          <cell r="C448" t="str">
            <v>ASSENTAMENTO DE CONEXÃO 2 ACESSOS ALINHADOS DE PVC PBA PARA REDE DE ÁGUA, DN 50, JUNTA ELÁSTICA INTEGRADA, INSTALADO EM LOCAL COM NÍVEL BAIXO DE INTERFERÊNCIAS (NÃO INCLUI FORNECIMENTO). AF_05/2024</v>
          </cell>
          <cell r="D448" t="str">
            <v>UN</v>
          </cell>
          <cell r="F448">
            <v>8.9600000000000009</v>
          </cell>
          <cell r="G448">
            <v>0</v>
          </cell>
          <cell r="H448">
            <v>11.62</v>
          </cell>
          <cell r="I448">
            <v>0</v>
          </cell>
          <cell r="K448">
            <v>9.6300000000000008</v>
          </cell>
          <cell r="L448">
            <v>0</v>
          </cell>
          <cell r="M448">
            <v>12.52</v>
          </cell>
          <cell r="N448">
            <v>0</v>
          </cell>
        </row>
        <row r="449">
          <cell r="B449">
            <v>105360</v>
          </cell>
          <cell r="C449" t="str">
            <v>ASSENTAMENTO DE CONEXÃO 2 ACESSOS ALINHADOS DE PVC PBA PARA REDE DE ÁGUA, DN 75, JUNTA ELÁSTICA INTEGRADA, INSTALADO EM LOCAL COM NÍVEL ALTO DE INTERFERÊNCIAS (NÃO INCLUI FORNECIMENTO). AF_05/2024</v>
          </cell>
          <cell r="D449" t="str">
            <v>UN</v>
          </cell>
          <cell r="F449">
            <v>13.26</v>
          </cell>
          <cell r="G449">
            <v>0</v>
          </cell>
          <cell r="H449">
            <v>17.12</v>
          </cell>
          <cell r="I449">
            <v>0</v>
          </cell>
          <cell r="K449">
            <v>14.24</v>
          </cell>
          <cell r="L449">
            <v>0</v>
          </cell>
          <cell r="M449">
            <v>18.43</v>
          </cell>
          <cell r="N449">
            <v>0</v>
          </cell>
        </row>
        <row r="450">
          <cell r="B450">
            <v>105381</v>
          </cell>
          <cell r="C450" t="str">
            <v>ASSENTAMENTO DE CONEXÃO 2 ACESSOS ALINHADOS DE PVC PBA PARA REDE DE ÁGUA, DN 75, JUNTA ELÁSTICA INTEGRADA, INSTALADO EM LOCAL COM NÍVEL BAIXO DE INTERFERÊNCIAS (NÃO INCLUI FORNECIMENTO). AF_05/2024</v>
          </cell>
          <cell r="D450" t="str">
            <v>UN</v>
          </cell>
          <cell r="F450">
            <v>10.98</v>
          </cell>
          <cell r="G450">
            <v>0</v>
          </cell>
          <cell r="H450">
            <v>14.09</v>
          </cell>
          <cell r="I450">
            <v>0</v>
          </cell>
          <cell r="K450">
            <v>11.77</v>
          </cell>
          <cell r="L450">
            <v>0</v>
          </cell>
          <cell r="M450">
            <v>15.15</v>
          </cell>
          <cell r="N450">
            <v>0</v>
          </cell>
        </row>
        <row r="451">
          <cell r="B451">
            <v>105251</v>
          </cell>
          <cell r="C451" t="str">
            <v>ASSENTAMENTO DE CONEXÃO 2 ACESSOS INCLINADOS DE FERRO FUNDIDO PARA REDE DE ÁGUA, DN 100, JUNTA ELÁSTICA, INSTALADO EM LOCAL COM NÍVEL ALTO DE INTERFERÊNCIAS (NÃO INCLUI FORNECIMENTO). AF_05/2024</v>
          </cell>
          <cell r="D451" t="str">
            <v>UN</v>
          </cell>
          <cell r="F451">
            <v>15.83</v>
          </cell>
          <cell r="G451">
            <v>0.29820000000000002</v>
          </cell>
          <cell r="H451">
            <v>19.03</v>
          </cell>
          <cell r="I451">
            <v>0</v>
          </cell>
          <cell r="K451">
            <v>16.61</v>
          </cell>
          <cell r="L451">
            <v>0.28420000000000001</v>
          </cell>
          <cell r="M451">
            <v>20.079999999999998</v>
          </cell>
          <cell r="N451">
            <v>0</v>
          </cell>
        </row>
        <row r="452">
          <cell r="B452">
            <v>105282</v>
          </cell>
          <cell r="C452" t="str">
            <v>ASSENTAMENTO DE CONEXÃO 2 ACESSOS INCLINADOS DE FERRO FUNDIDO PARA REDE DE ÁGUA, DN 100, JUNTA ELÁSTICA, INSTALADO EM LOCAL COM NÍVEL BAIXO DE INTERFERÊNCIAS (NÃO INCLUI FORNECIMENTO). AF_05/2024</v>
          </cell>
          <cell r="D452" t="str">
            <v>UN</v>
          </cell>
          <cell r="F452">
            <v>12.28</v>
          </cell>
          <cell r="G452">
            <v>0.2492</v>
          </cell>
          <cell r="H452">
            <v>14.81</v>
          </cell>
          <cell r="I452">
            <v>0</v>
          </cell>
          <cell r="K452">
            <v>12.9</v>
          </cell>
          <cell r="L452">
            <v>0.23719999999999999</v>
          </cell>
          <cell r="M452">
            <v>15.63</v>
          </cell>
          <cell r="N452">
            <v>0</v>
          </cell>
        </row>
        <row r="453">
          <cell r="B453">
            <v>105276</v>
          </cell>
          <cell r="C453" t="str">
            <v>ASSENTAMENTO DE CONEXÃO 2 ACESSOS INCLINADOS DE FERRO FUNDIDO PARA REDE DE ÁGUA, DN 1000, JUNTA ELÁSTICA, INSTALADO EM LOCAL COM NÍVEL ALTO DE INTERFERÊNCIAS (NÃO INCLUI FORNECIMENTO). AF_05/2024</v>
          </cell>
          <cell r="D453" t="str">
            <v>UN</v>
          </cell>
          <cell r="F453">
            <v>126.8</v>
          </cell>
          <cell r="G453">
            <v>0</v>
          </cell>
          <cell r="H453">
            <v>153.84</v>
          </cell>
          <cell r="I453">
            <v>0</v>
          </cell>
          <cell r="K453">
            <v>133.09</v>
          </cell>
          <cell r="L453">
            <v>0</v>
          </cell>
          <cell r="M453">
            <v>162.41</v>
          </cell>
          <cell r="N453">
            <v>0</v>
          </cell>
        </row>
        <row r="454">
          <cell r="B454">
            <v>105341</v>
          </cell>
          <cell r="C454" t="str">
            <v>ASSENTAMENTO DE CONEXÃO 2 ACESSOS INCLINADOS DE FERRO FUNDIDO PARA REDE DE ÁGUA, DN 1000, JUNTA ELÁSTICA, INSTALADO EM LOCAL COM NÍVEL BAIXO DE INTERFERÊNCIAS (NÃO INCLUI FORNECIMENTO). AF_05/2024</v>
          </cell>
          <cell r="D454" t="str">
            <v>UN</v>
          </cell>
          <cell r="F454">
            <v>102.02</v>
          </cell>
          <cell r="G454">
            <v>0</v>
          </cell>
          <cell r="H454">
            <v>124.58</v>
          </cell>
          <cell r="I454">
            <v>0</v>
          </cell>
          <cell r="K454">
            <v>107.3</v>
          </cell>
          <cell r="L454">
            <v>0</v>
          </cell>
          <cell r="M454">
            <v>131.77000000000001</v>
          </cell>
          <cell r="N454">
            <v>0</v>
          </cell>
        </row>
        <row r="455">
          <cell r="B455">
            <v>105277</v>
          </cell>
          <cell r="C455" t="str">
            <v>ASSENTAMENTO DE CONEXÃO 2 ACESSOS INCLINADOS DE FERRO FUNDIDO PARA REDE DE ÁGUA, DN 1200, JUNTA ELÁSTICA, INSTALADO EM LOCAL COM NÍVEL ALTO DE INTERFERÊNCIAS (NÃO INCLUI FORNECIMENTO). AF_05/2024</v>
          </cell>
          <cell r="D455" t="str">
            <v>UN</v>
          </cell>
          <cell r="F455">
            <v>153.69999999999999</v>
          </cell>
          <cell r="G455">
            <v>0</v>
          </cell>
          <cell r="H455">
            <v>185.71</v>
          </cell>
          <cell r="I455">
            <v>0</v>
          </cell>
          <cell r="K455">
            <v>161.19999999999999</v>
          </cell>
          <cell r="L455">
            <v>0</v>
          </cell>
          <cell r="M455">
            <v>195.92</v>
          </cell>
          <cell r="N455">
            <v>0</v>
          </cell>
        </row>
        <row r="456">
          <cell r="B456">
            <v>105342</v>
          </cell>
          <cell r="C456" t="str">
            <v>ASSENTAMENTO DE CONEXÃO 2 ACESSOS INCLINADOS DE FERRO FUNDIDO PARA REDE DE ÁGUA, DN 1200, JUNTA ELÁSTICA, INSTALADO EM LOCAL COM NÍVEL BAIXO DE INTERFERÊNCIAS (NÃO INCLUI FORNECIMENTO). AF_05/2024</v>
          </cell>
          <cell r="D456" t="str">
            <v>UN</v>
          </cell>
          <cell r="F456">
            <v>124.49</v>
          </cell>
          <cell r="G456">
            <v>0</v>
          </cell>
          <cell r="H456">
            <v>151.19</v>
          </cell>
          <cell r="I456">
            <v>0</v>
          </cell>
          <cell r="K456">
            <v>130.80000000000001</v>
          </cell>
          <cell r="L456">
            <v>0</v>
          </cell>
          <cell r="M456">
            <v>159.79</v>
          </cell>
          <cell r="N456">
            <v>0</v>
          </cell>
        </row>
        <row r="457">
          <cell r="B457">
            <v>105252</v>
          </cell>
          <cell r="C457" t="str">
            <v>ASSENTAMENTO DE CONEXÃO 2 ACESSOS INCLINADOS DE FERRO FUNDIDO PARA REDE DE ÁGUA, DN 150, JUNTA ELÁSTICA, INSTALADO EM LOCAL COM NÍVEL ALTO DE INTERFERÊNCIAS (NÃO INCLUI FORNECIMENTO). AF_05/2024</v>
          </cell>
          <cell r="D457" t="str">
            <v>UN</v>
          </cell>
          <cell r="F457">
            <v>20.92</v>
          </cell>
          <cell r="G457">
            <v>0.26819999999999999</v>
          </cell>
          <cell r="H457">
            <v>25.39</v>
          </cell>
          <cell r="I457">
            <v>0</v>
          </cell>
          <cell r="K457">
            <v>22</v>
          </cell>
          <cell r="L457">
            <v>0.255</v>
          </cell>
          <cell r="M457">
            <v>26.87</v>
          </cell>
          <cell r="N457">
            <v>0</v>
          </cell>
        </row>
        <row r="458">
          <cell r="B458">
            <v>105298</v>
          </cell>
          <cell r="C458" t="str">
            <v>ASSENTAMENTO DE CONEXÃO 2 ACESSOS INCLINADOS DE FERRO FUNDIDO PARA REDE DE ÁGUA, DN 150, JUNTA ELÁSTICA, INSTALADO EM LOCAL COM NÍVEL BAIXO DE INTERFERÊNCIAS (NÃO INCLUI FORNECIMENTO). AF_05/2024</v>
          </cell>
          <cell r="D458" t="str">
            <v>UN</v>
          </cell>
          <cell r="F458">
            <v>16.5</v>
          </cell>
          <cell r="G458">
            <v>0.22059999999999999</v>
          </cell>
          <cell r="H458">
            <v>20.12</v>
          </cell>
          <cell r="I458">
            <v>0</v>
          </cell>
          <cell r="K458">
            <v>17.38</v>
          </cell>
          <cell r="L458">
            <v>0.2094</v>
          </cell>
          <cell r="M458">
            <v>21.29</v>
          </cell>
          <cell r="N458">
            <v>0</v>
          </cell>
        </row>
        <row r="459">
          <cell r="B459">
            <v>105253</v>
          </cell>
          <cell r="C459" t="str">
            <v>ASSENTAMENTO DE CONEXÃO 2 ACESSOS INCLINADOS DE FERRO FUNDIDO PARA REDE DE ÁGUA, DN 200, JUNTA ELÁSTICA, INSTALADO EM LOCAL COM NÍVEL ALTO DE INTERFERÊNCIAS (NÃO INCLUI FORNECIMENTO). AF_05/2024</v>
          </cell>
          <cell r="D459" t="str">
            <v>UN</v>
          </cell>
          <cell r="F459">
            <v>26.02</v>
          </cell>
          <cell r="G459">
            <v>0.25059999999999999</v>
          </cell>
          <cell r="H459">
            <v>31.77</v>
          </cell>
          <cell r="I459">
            <v>0</v>
          </cell>
          <cell r="K459">
            <v>27.4</v>
          </cell>
          <cell r="L459">
            <v>0.23799999999999999</v>
          </cell>
          <cell r="M459">
            <v>33.65</v>
          </cell>
          <cell r="N459">
            <v>0</v>
          </cell>
        </row>
        <row r="460">
          <cell r="B460">
            <v>105299</v>
          </cell>
          <cell r="C460" t="str">
            <v>ASSENTAMENTO DE CONEXÃO 2 ACESSOS INCLINADOS DE FERRO FUNDIDO PARA REDE DE ÁGUA, DN 200, JUNTA ELÁSTICA, INSTALADO EM LOCAL COM NÍVEL BAIXO DE INTERFERÊNCIAS (NÃO INCLUI FORNECIMENTO). AF_05/2024</v>
          </cell>
          <cell r="D460" t="str">
            <v>UN</v>
          </cell>
          <cell r="F460">
            <v>20.73</v>
          </cell>
          <cell r="G460">
            <v>0.2041</v>
          </cell>
          <cell r="H460">
            <v>25.42</v>
          </cell>
          <cell r="I460">
            <v>0</v>
          </cell>
          <cell r="K460">
            <v>21.86</v>
          </cell>
          <cell r="L460">
            <v>0.19350000000000001</v>
          </cell>
          <cell r="M460">
            <v>26.95</v>
          </cell>
          <cell r="N460">
            <v>0</v>
          </cell>
        </row>
        <row r="461">
          <cell r="B461">
            <v>105254</v>
          </cell>
          <cell r="C461" t="str">
            <v>ASSENTAMENTO DE CONEXÃO 2 ACESSOS INCLINADOS DE FERRO FUNDIDO PARA REDE DE ÁGUA, DN 250, JUNTA ELÁSTICA, INSTALADO EM LOCAL COM NÍVEL ALTO DE INTERFERÊNCIAS (NÃO INCLUI FORNECIMENTO). AF_05/2024</v>
          </cell>
          <cell r="D461" t="str">
            <v>UN</v>
          </cell>
          <cell r="F461">
            <v>31.24</v>
          </cell>
          <cell r="G461">
            <v>0.23719999999999999</v>
          </cell>
          <cell r="H461">
            <v>38.270000000000003</v>
          </cell>
          <cell r="I461">
            <v>0</v>
          </cell>
          <cell r="K461">
            <v>32.93</v>
          </cell>
          <cell r="L461">
            <v>0.22500000000000001</v>
          </cell>
          <cell r="M461">
            <v>40.57</v>
          </cell>
          <cell r="N461">
            <v>0</v>
          </cell>
        </row>
        <row r="462">
          <cell r="B462">
            <v>105300</v>
          </cell>
          <cell r="C462" t="str">
            <v>ASSENTAMENTO DE CONEXÃO 2 ACESSOS INCLINADOS DE FERRO FUNDIDO PARA REDE DE ÁGUA, DN 250, JUNTA ELÁSTICA, INSTALADO EM LOCAL COM NÍVEL BAIXO DE INTERFERÊNCIAS (NÃO INCLUI FORNECIMENTO). AF_05/2024</v>
          </cell>
          <cell r="D462" t="str">
            <v>UN</v>
          </cell>
          <cell r="F462">
            <v>25.11</v>
          </cell>
          <cell r="G462">
            <v>0.19159999999999999</v>
          </cell>
          <cell r="H462">
            <v>30.88</v>
          </cell>
          <cell r="I462">
            <v>0</v>
          </cell>
          <cell r="K462">
            <v>26.49</v>
          </cell>
          <cell r="L462">
            <v>0.18160000000000001</v>
          </cell>
          <cell r="M462">
            <v>32.76</v>
          </cell>
          <cell r="N462">
            <v>0</v>
          </cell>
        </row>
        <row r="463">
          <cell r="B463">
            <v>105255</v>
          </cell>
          <cell r="C463" t="str">
            <v>ASSENTAMENTO DE CONEXÃO 2 ACESSOS INCLINADOS DE FERRO FUNDIDO PARA REDE DE ÁGUA, DN 300, JUNTA ELÁSTICA, INSTALADO EM LOCAL COM NÍVEL ALTO DE INTERFERÊNCIAS (NÃO INCLUI FORNECIMENTO). AF_05/2024</v>
          </cell>
          <cell r="D463" t="str">
            <v>UN</v>
          </cell>
          <cell r="F463">
            <v>36.47</v>
          </cell>
          <cell r="G463">
            <v>0.22789999999999999</v>
          </cell>
          <cell r="H463">
            <v>44.76</v>
          </cell>
          <cell r="I463">
            <v>0</v>
          </cell>
          <cell r="K463">
            <v>38.479999999999997</v>
          </cell>
          <cell r="L463">
            <v>0.216</v>
          </cell>
          <cell r="M463">
            <v>47.49</v>
          </cell>
          <cell r="N463">
            <v>0</v>
          </cell>
        </row>
        <row r="464">
          <cell r="B464">
            <v>105301</v>
          </cell>
          <cell r="C464" t="str">
            <v>ASSENTAMENTO DE CONEXÃO 2 ACESSOS INCLINADOS DE FERRO FUNDIDO PARA REDE DE ÁGUA, DN 300, JUNTA ELÁSTICA, INSTALADO EM LOCAL COM NÍVEL BAIXO DE INTERFERÊNCIAS (NÃO INCLUI FORNECIMENTO). AF_05/2024</v>
          </cell>
          <cell r="D464" t="str">
            <v>UN</v>
          </cell>
          <cell r="F464">
            <v>29.48</v>
          </cell>
          <cell r="G464">
            <v>0.18279999999999999</v>
          </cell>
          <cell r="H464">
            <v>36.32</v>
          </cell>
          <cell r="I464">
            <v>0</v>
          </cell>
          <cell r="K464">
            <v>31.12</v>
          </cell>
          <cell r="L464">
            <v>0.17319999999999999</v>
          </cell>
          <cell r="M464">
            <v>38.549999999999997</v>
          </cell>
          <cell r="N464">
            <v>0</v>
          </cell>
        </row>
        <row r="465">
          <cell r="B465">
            <v>105256</v>
          </cell>
          <cell r="C465" t="str">
            <v>ASSENTAMENTO DE CONEXÃO 2 ACESSOS INCLINADOS DE FERRO FUNDIDO PARA REDE DE ÁGUA, DN 350, JUNTA ELÁSTICA, INSTALADO EM LOCAL COM NÍVEL ALTO DE INTERFERÊNCIAS (NÃO INCLUI FORNECIMENTO). AF_05/2024</v>
          </cell>
          <cell r="D465" t="str">
            <v>UN</v>
          </cell>
          <cell r="F465">
            <v>41.7</v>
          </cell>
          <cell r="G465">
            <v>0.22059999999999999</v>
          </cell>
          <cell r="H465">
            <v>51.26</v>
          </cell>
          <cell r="I465">
            <v>0</v>
          </cell>
          <cell r="K465">
            <v>43.99</v>
          </cell>
          <cell r="L465">
            <v>0.20910000000000001</v>
          </cell>
          <cell r="M465">
            <v>54.39</v>
          </cell>
          <cell r="N465">
            <v>0</v>
          </cell>
        </row>
        <row r="466">
          <cell r="B466">
            <v>105302</v>
          </cell>
          <cell r="C466" t="str">
            <v>ASSENTAMENTO DE CONEXÃO 2 ACESSOS INCLINADOS DE FERRO FUNDIDO PARA REDE DE ÁGUA, DN 350, JUNTA ELÁSTICA, INSTALADO EM LOCAL COM NÍVEL BAIXO DE INTERFERÊNCIAS (NÃO INCLUI FORNECIMENTO). AF_05/2024</v>
          </cell>
          <cell r="D466" t="str">
            <v>UN</v>
          </cell>
          <cell r="F466">
            <v>33.840000000000003</v>
          </cell>
          <cell r="G466">
            <v>0.1764</v>
          </cell>
          <cell r="H466">
            <v>41.75</v>
          </cell>
          <cell r="I466">
            <v>0</v>
          </cell>
          <cell r="K466">
            <v>35.729999999999997</v>
          </cell>
          <cell r="L466">
            <v>0.1671</v>
          </cell>
          <cell r="M466">
            <v>44.34</v>
          </cell>
          <cell r="N466">
            <v>0</v>
          </cell>
        </row>
        <row r="467">
          <cell r="B467">
            <v>105257</v>
          </cell>
          <cell r="C467" t="str">
            <v>ASSENTAMENTO DE CONEXÃO 2 ACESSOS INCLINADOS DE FERRO FUNDIDO PARA REDE DE ÁGUA, DN 400, JUNTA ELÁSTICA, INSTALADO EM LOCAL COM NÍVEL ALTO DE INTERFERÊNCIAS (NÃO INCLUI FORNECIMENTO). AF_05/2024</v>
          </cell>
          <cell r="D467" t="str">
            <v>UN</v>
          </cell>
          <cell r="F467">
            <v>46.9</v>
          </cell>
          <cell r="G467">
            <v>0.21540000000000001</v>
          </cell>
          <cell r="H467">
            <v>57.74</v>
          </cell>
          <cell r="I467">
            <v>0</v>
          </cell>
          <cell r="K467">
            <v>49.5</v>
          </cell>
          <cell r="L467">
            <v>0.20399999999999999</v>
          </cell>
          <cell r="M467">
            <v>61.29</v>
          </cell>
          <cell r="N467">
            <v>0</v>
          </cell>
        </row>
        <row r="468">
          <cell r="B468">
            <v>105303</v>
          </cell>
          <cell r="C468" t="str">
            <v>ASSENTAMENTO DE CONEXÃO 2 ACESSOS INCLINADOS DE FERRO FUNDIDO PARA REDE DE ÁGUA, DN 400, JUNTA ELÁSTICA, INSTALADO EM LOCAL COM NÍVEL BAIXO DE INTERFERÊNCIAS (NÃO INCLUI FORNECIMENTO). AF_05/2024</v>
          </cell>
          <cell r="D468" t="str">
            <v>UN</v>
          </cell>
          <cell r="F468">
            <v>38.18</v>
          </cell>
          <cell r="G468">
            <v>0.17180000000000001</v>
          </cell>
          <cell r="H468">
            <v>47.18</v>
          </cell>
          <cell r="I468">
            <v>0</v>
          </cell>
          <cell r="K468">
            <v>40.340000000000003</v>
          </cell>
          <cell r="L468">
            <v>0.16259999999999999</v>
          </cell>
          <cell r="M468">
            <v>50.12</v>
          </cell>
          <cell r="N468">
            <v>0</v>
          </cell>
        </row>
        <row r="469">
          <cell r="B469">
            <v>105270</v>
          </cell>
          <cell r="C469" t="str">
            <v>ASSENTAMENTO DE CONEXÃO 2 ACESSOS INCLINADOS DE FERRO FUNDIDO PARA REDE DE ÁGUA, DN 450, JUNTA ELÁSTICA, INSTALADO EM LOCAL COM NÍVEL ALTO DE INTERFERÊNCIAS (NÃO INCLUI FORNECIMENTO). AF_05/2024</v>
          </cell>
          <cell r="D469" t="str">
            <v>UN</v>
          </cell>
          <cell r="F469">
            <v>52.26</v>
          </cell>
          <cell r="G469">
            <v>0.21029999999999999</v>
          </cell>
          <cell r="H469">
            <v>64.36</v>
          </cell>
          <cell r="I469">
            <v>0</v>
          </cell>
          <cell r="K469">
            <v>55.17</v>
          </cell>
          <cell r="L469">
            <v>0.19919999999999999</v>
          </cell>
          <cell r="M469">
            <v>68.33</v>
          </cell>
          <cell r="N469">
            <v>0</v>
          </cell>
        </row>
        <row r="470">
          <cell r="B470">
            <v>105304</v>
          </cell>
          <cell r="C470" t="str">
            <v>ASSENTAMENTO DE CONEXÃO 2 ACESSOS INCLINADOS DE FERRO FUNDIDO PARA REDE DE ÁGUA, DN 450, JUNTA ELÁSTICA, INSTALADO EM LOCAL COM NÍVEL BAIXO DE INTERFERÊNCIAS (NÃO INCLUI FORNECIMENTO). AF_05/2024</v>
          </cell>
          <cell r="D470" t="str">
            <v>UN</v>
          </cell>
          <cell r="F470">
            <v>42.67</v>
          </cell>
          <cell r="G470">
            <v>0.1673</v>
          </cell>
          <cell r="H470">
            <v>52.75</v>
          </cell>
          <cell r="I470">
            <v>0</v>
          </cell>
          <cell r="K470">
            <v>45.1</v>
          </cell>
          <cell r="L470">
            <v>0.1583</v>
          </cell>
          <cell r="M470">
            <v>56.04</v>
          </cell>
          <cell r="N470">
            <v>0</v>
          </cell>
        </row>
        <row r="471">
          <cell r="B471">
            <v>105271</v>
          </cell>
          <cell r="C471" t="str">
            <v>ASSENTAMENTO DE CONEXÃO 2 ACESSOS INCLINADOS DE FERRO FUNDIDO PARA REDE DE ÁGUA, DN 500, JUNTA ELÁSTICA, INSTALADO EM LOCAL COM NÍVEL ALTO DE INTERFERÊNCIAS (NÃO INCLUI FORNECIMENTO). AF_05/2024</v>
          </cell>
          <cell r="D471" t="str">
            <v>UN</v>
          </cell>
          <cell r="F471">
            <v>67.5</v>
          </cell>
          <cell r="G471">
            <v>0</v>
          </cell>
          <cell r="H471">
            <v>81.38</v>
          </cell>
          <cell r="I471">
            <v>0</v>
          </cell>
          <cell r="K471">
            <v>70.72</v>
          </cell>
          <cell r="L471">
            <v>0</v>
          </cell>
          <cell r="M471">
            <v>85.78</v>
          </cell>
          <cell r="N471">
            <v>0</v>
          </cell>
        </row>
        <row r="472">
          <cell r="B472">
            <v>105305</v>
          </cell>
          <cell r="C472" t="str">
            <v>ASSENTAMENTO DE CONEXÃO 2 ACESSOS INCLINADOS DE FERRO FUNDIDO PARA REDE DE ÁGUA, DN 500, JUNTA ELÁSTICA, INSTALADO EM LOCAL COM NÍVEL BAIXO DE INTERFERÊNCIAS (NÃO INCLUI FORNECIMENTO). AF_05/2024</v>
          </cell>
          <cell r="D472" t="str">
            <v>UN</v>
          </cell>
          <cell r="F472">
            <v>53.8</v>
          </cell>
          <cell r="G472">
            <v>0</v>
          </cell>
          <cell r="H472">
            <v>65.28</v>
          </cell>
          <cell r="I472">
            <v>0</v>
          </cell>
          <cell r="K472">
            <v>56.48</v>
          </cell>
          <cell r="L472">
            <v>0</v>
          </cell>
          <cell r="M472">
            <v>68.94</v>
          </cell>
          <cell r="N472">
            <v>0</v>
          </cell>
        </row>
        <row r="473">
          <cell r="B473">
            <v>105272</v>
          </cell>
          <cell r="C473" t="str">
            <v>ASSENTAMENTO DE CONEXÃO 2 ACESSOS INCLINADOS DE FERRO FUNDIDO PARA REDE DE ÁGUA, DN 600, JUNTA ELÁSTICA, INSTALADO EM LOCAL COM NÍVEL ALTO DE INTERFERÊNCIAS (NÃO INCLUI FORNECIMENTO). AF_05/2024</v>
          </cell>
          <cell r="D473" t="str">
            <v>UN</v>
          </cell>
          <cell r="F473">
            <v>79.7</v>
          </cell>
          <cell r="G473">
            <v>0</v>
          </cell>
          <cell r="H473">
            <v>96.19</v>
          </cell>
          <cell r="I473">
            <v>0</v>
          </cell>
          <cell r="K473">
            <v>83.52</v>
          </cell>
          <cell r="L473">
            <v>0</v>
          </cell>
          <cell r="M473">
            <v>101.4</v>
          </cell>
          <cell r="N473">
            <v>0</v>
          </cell>
        </row>
        <row r="474">
          <cell r="B474">
            <v>105306</v>
          </cell>
          <cell r="C474" t="str">
            <v>ASSENTAMENTO DE CONEXÃO 2 ACESSOS INCLINADOS DE FERRO FUNDIDO PARA REDE DE ÁGUA, DN 600, JUNTA ELÁSTICA, INSTALADO EM LOCAL COM NÍVEL BAIXO DE INTERFERÊNCIAS (NÃO INCLUI FORNECIMENTO). AF_05/2024</v>
          </cell>
          <cell r="D474" t="str">
            <v>UN</v>
          </cell>
          <cell r="F474">
            <v>63.79</v>
          </cell>
          <cell r="G474">
            <v>0</v>
          </cell>
          <cell r="H474">
            <v>77.45</v>
          </cell>
          <cell r="I474">
            <v>0</v>
          </cell>
          <cell r="K474">
            <v>66.97</v>
          </cell>
          <cell r="L474">
            <v>0</v>
          </cell>
          <cell r="M474">
            <v>81.81</v>
          </cell>
          <cell r="N474">
            <v>0</v>
          </cell>
        </row>
        <row r="475">
          <cell r="B475">
            <v>105273</v>
          </cell>
          <cell r="C475" t="str">
            <v>ASSENTAMENTO DE CONEXÃO 2 ACESSOS INCLINADOS DE FERRO FUNDIDO PARA REDE DE ÁGUA, DN 700, JUNTA ELÁSTICA, INSTALADO EM LOCAL COM NÍVEL ALTO DE INTERFERÊNCIAS (NÃO INCLUI FORNECIMENTO). AF_05/2024</v>
          </cell>
          <cell r="D475" t="str">
            <v>UN</v>
          </cell>
          <cell r="F475">
            <v>91.13</v>
          </cell>
          <cell r="G475">
            <v>0</v>
          </cell>
          <cell r="H475">
            <v>110.29</v>
          </cell>
          <cell r="I475">
            <v>0</v>
          </cell>
          <cell r="K475">
            <v>95.57</v>
          </cell>
          <cell r="L475">
            <v>0</v>
          </cell>
          <cell r="M475">
            <v>116.34</v>
          </cell>
          <cell r="N475">
            <v>0</v>
          </cell>
        </row>
        <row r="476">
          <cell r="B476">
            <v>105307</v>
          </cell>
          <cell r="C476" t="str">
            <v>ASSENTAMENTO DE CONEXÃO 2 ACESSOS INCLINADOS DE FERRO FUNDIDO PARA REDE DE ÁGUA, DN 700, JUNTA ELÁSTICA, INSTALADO EM LOCAL COM NÍVEL BAIXO DE INTERFERÊNCIAS (NÃO INCLUI FORNECIMENTO). AF_05/2024</v>
          </cell>
          <cell r="D476" t="str">
            <v>UN</v>
          </cell>
          <cell r="F476">
            <v>72.989999999999995</v>
          </cell>
          <cell r="G476">
            <v>0</v>
          </cell>
          <cell r="H476">
            <v>88.92</v>
          </cell>
          <cell r="I476">
            <v>0</v>
          </cell>
          <cell r="K476">
            <v>76.7</v>
          </cell>
          <cell r="L476">
            <v>0</v>
          </cell>
          <cell r="M476">
            <v>93.98</v>
          </cell>
          <cell r="N476">
            <v>0</v>
          </cell>
        </row>
        <row r="477">
          <cell r="B477">
            <v>105250</v>
          </cell>
          <cell r="C477" t="str">
            <v>ASSENTAMENTO DE CONEXÃO 2 ACESSOS INCLINADOS DE FERRO FUNDIDO PARA REDE DE ÁGUA, DN 80, JUNTA ELÁSTICA, INSTALADO EM LOCAL COM NÍVEL ALTO DE INTERFERÊNCIAS (NÃO INCLUI FORNECIMENTO). AF_05/2024</v>
          </cell>
          <cell r="D477" t="str">
            <v>UN</v>
          </cell>
          <cell r="F477">
            <v>13.78</v>
          </cell>
          <cell r="G477">
            <v>0.31709999999999999</v>
          </cell>
          <cell r="H477">
            <v>16.440000000000001</v>
          </cell>
          <cell r="I477">
            <v>0</v>
          </cell>
          <cell r="K477">
            <v>14.43</v>
          </cell>
          <cell r="L477">
            <v>0.30280000000000001</v>
          </cell>
          <cell r="M477">
            <v>17.329999999999998</v>
          </cell>
          <cell r="N477">
            <v>0</v>
          </cell>
        </row>
        <row r="478">
          <cell r="B478">
            <v>105269</v>
          </cell>
          <cell r="C478" t="str">
            <v>ASSENTAMENTO DE CONEXÃO 2 ACESSOS INCLINADOS DE FERRO FUNDIDO PARA REDE DE ÁGUA, DN 80, JUNTA ELÁSTICA, INSTALADO EM LOCAL COM NÍVEL BAIXO DE INTERFERÊNCIAS (NÃO INCLUI FORNECIMENTO). AF_05/2024</v>
          </cell>
          <cell r="D478" t="str">
            <v>UN</v>
          </cell>
          <cell r="F478">
            <v>10.58</v>
          </cell>
          <cell r="G478">
            <v>0.26750000000000002</v>
          </cell>
          <cell r="H478">
            <v>12.65</v>
          </cell>
          <cell r="I478">
            <v>0</v>
          </cell>
          <cell r="K478">
            <v>11.08</v>
          </cell>
          <cell r="L478">
            <v>0.25540000000000002</v>
          </cell>
          <cell r="M478">
            <v>13.33</v>
          </cell>
          <cell r="N478">
            <v>0</v>
          </cell>
        </row>
        <row r="479">
          <cell r="B479">
            <v>105274</v>
          </cell>
          <cell r="C479" t="str">
            <v>ASSENTAMENTO DE CONEXÃO 2 ACESSOS INCLINADOS DE FERRO FUNDIDO PARA REDE DE ÁGUA, DN 800, JUNTA ELÁSTICA, INSTALADO EM LOCAL COM NÍVEL ALTO DE INTERFERÊNCIAS (NÃO INCLUI FORNECIMENTO). AF_05/2024</v>
          </cell>
          <cell r="D479" t="str">
            <v>UN</v>
          </cell>
          <cell r="F479">
            <v>102.85</v>
          </cell>
          <cell r="G479">
            <v>0</v>
          </cell>
          <cell r="H479">
            <v>124.65</v>
          </cell>
          <cell r="I479">
            <v>0</v>
          </cell>
          <cell r="K479">
            <v>107.91</v>
          </cell>
          <cell r="L479">
            <v>0</v>
          </cell>
          <cell r="M479">
            <v>131.54</v>
          </cell>
          <cell r="N479">
            <v>0</v>
          </cell>
        </row>
        <row r="480">
          <cell r="B480">
            <v>105340</v>
          </cell>
          <cell r="C480" t="str">
            <v>ASSENTAMENTO DE CONEXÃO 2 ACESSOS INCLINADOS DE FERRO FUNDIDO PARA REDE DE ÁGUA, DN 800, JUNTA ELÁSTICA, INSTALADO EM LOCAL COM NÍVEL BAIXO DE INTERFERÊNCIAS (NÃO INCLUI FORNECIMENTO). AF_05/2024</v>
          </cell>
          <cell r="D480" t="str">
            <v>UN</v>
          </cell>
          <cell r="F480">
            <v>82.51</v>
          </cell>
          <cell r="G480">
            <v>0</v>
          </cell>
          <cell r="H480">
            <v>100.65</v>
          </cell>
          <cell r="I480">
            <v>0</v>
          </cell>
          <cell r="K480">
            <v>86.75</v>
          </cell>
          <cell r="L480">
            <v>0</v>
          </cell>
          <cell r="M480">
            <v>106.42</v>
          </cell>
          <cell r="N480">
            <v>0</v>
          </cell>
        </row>
        <row r="481">
          <cell r="B481">
            <v>105275</v>
          </cell>
          <cell r="C481" t="str">
            <v>ASSENTAMENTO DE CONEXÃO 2 ACESSOS INCLINADOS DE FERRO FUNDIDO PARA REDE DE ÁGUA, DN 900, JUNTA ELÁSTICA, INSTALADO EM LOCAL COM NÍVEL ALTO DE INTERFERÊNCIAS (NÃO INCLUI FORNECIMENTO). AF_05/2024</v>
          </cell>
          <cell r="D481" t="str">
            <v>UN</v>
          </cell>
          <cell r="F481">
            <v>114.77</v>
          </cell>
          <cell r="G481">
            <v>0</v>
          </cell>
          <cell r="H481">
            <v>139.19999999999999</v>
          </cell>
          <cell r="I481">
            <v>0</v>
          </cell>
          <cell r="K481">
            <v>120.45</v>
          </cell>
          <cell r="L481">
            <v>0</v>
          </cell>
          <cell r="M481">
            <v>146.91</v>
          </cell>
          <cell r="N481">
            <v>0</v>
          </cell>
        </row>
        <row r="482">
          <cell r="B482">
            <v>105390</v>
          </cell>
          <cell r="C482" t="str">
            <v>ASSENTAMENTO DE CONEXÃO 2 ACESSOS INCLINADOS DE FERRO FUNDIDO PARA REDE DE ÁGUA, DN 900, JUNTA ELÁSTICA, INSTALADO EM LOCAL COM NÍVEL BAIXO DE INTERFERÊNCIAS (NÃO INCLUI FORNECIMENTO). AF_05/2024</v>
          </cell>
          <cell r="D482" t="str">
            <v>UN</v>
          </cell>
          <cell r="F482">
            <v>92.21</v>
          </cell>
          <cell r="G482">
            <v>0</v>
          </cell>
          <cell r="H482">
            <v>112.57</v>
          </cell>
          <cell r="I482">
            <v>0</v>
          </cell>
          <cell r="K482">
            <v>96.96</v>
          </cell>
          <cell r="L482">
            <v>0</v>
          </cell>
          <cell r="M482">
            <v>119.03</v>
          </cell>
          <cell r="N482">
            <v>0</v>
          </cell>
        </row>
        <row r="483">
          <cell r="B483">
            <v>105364</v>
          </cell>
          <cell r="C483" t="str">
            <v>ASSENTAMENTO DE CONEXÃO 2 ACESSOS INCLINADOS DE PVC PBA PARA REDE DE ÁGUA, DN 100, JUNTA ELÁSTICA INTEGRADA, INSTALADO EM LOCAL COM NÍVEL ALTO DE INTERFERÊNCIAS (NÃO INCLUI FORNECIMENTO). AF_05/2024</v>
          </cell>
          <cell r="D483" t="str">
            <v>UN</v>
          </cell>
          <cell r="F483">
            <v>22.43</v>
          </cell>
          <cell r="G483">
            <v>0</v>
          </cell>
          <cell r="H483">
            <v>29.15</v>
          </cell>
          <cell r="I483">
            <v>0</v>
          </cell>
          <cell r="K483">
            <v>24.12</v>
          </cell>
          <cell r="L483">
            <v>0</v>
          </cell>
          <cell r="M483">
            <v>31.41</v>
          </cell>
          <cell r="N483">
            <v>0</v>
          </cell>
        </row>
        <row r="484">
          <cell r="B484">
            <v>105385</v>
          </cell>
          <cell r="C484" t="str">
            <v>ASSENTAMENTO DE CONEXÃO 2 ACESSOS INCLINADOS DE PVC PBA PARA REDE DE ÁGUA, DN 100, JUNTA ELÁSTICA INTEGRADA, INSTALADO EM LOCAL COM NÍVEL BAIXO DE INTERFERÊNCIAS (NÃO INCLUI FORNECIMENTO). AF_05/2024</v>
          </cell>
          <cell r="D484" t="str">
            <v>UN</v>
          </cell>
          <cell r="F484">
            <v>18.48</v>
          </cell>
          <cell r="G484">
            <v>0</v>
          </cell>
          <cell r="H484">
            <v>23.92</v>
          </cell>
          <cell r="I484">
            <v>0</v>
          </cell>
          <cell r="K484">
            <v>19.850000000000001</v>
          </cell>
          <cell r="L484">
            <v>0</v>
          </cell>
          <cell r="M484">
            <v>25.74</v>
          </cell>
          <cell r="N484">
            <v>0</v>
          </cell>
        </row>
        <row r="485">
          <cell r="B485">
            <v>105362</v>
          </cell>
          <cell r="C485" t="str">
            <v>ASSENTAMENTO DE CONEXÃO 2 ACESSOS INCLINADOS DE PVC PBA PARA REDE DE ÁGUA, DN 50, JUNTA ELÁSTICA INTEGRADA, INSTALADO EM LOCAL COM NÍVEL ALTO DE INTERFERÊNCIAS (NÃO INCLUI FORNECIMENTO). AF_05/2024</v>
          </cell>
          <cell r="D485" t="str">
            <v>UN</v>
          </cell>
          <cell r="F485">
            <v>16.02</v>
          </cell>
          <cell r="G485">
            <v>0</v>
          </cell>
          <cell r="H485">
            <v>20.98</v>
          </cell>
          <cell r="I485">
            <v>0</v>
          </cell>
          <cell r="K485">
            <v>17.25</v>
          </cell>
          <cell r="L485">
            <v>0</v>
          </cell>
          <cell r="M485">
            <v>22.63</v>
          </cell>
          <cell r="N485">
            <v>0</v>
          </cell>
        </row>
        <row r="486">
          <cell r="B486">
            <v>105383</v>
          </cell>
          <cell r="C486" t="str">
            <v>ASSENTAMENTO DE CONEXÃO 2 ACESSOS INCLINADOS DE PVC PBA PARA REDE DE ÁGUA, DN 50, JUNTA ELÁSTICA INTEGRADA, INSTALADO EM LOCAL COM NÍVEL BAIXO DE INTERFERÊNCIAS (NÃO INCLUI FORNECIMENTO). AF_05/2024</v>
          </cell>
          <cell r="D486" t="str">
            <v>UN</v>
          </cell>
          <cell r="F486">
            <v>13.12</v>
          </cell>
          <cell r="G486">
            <v>0</v>
          </cell>
          <cell r="H486">
            <v>17.13</v>
          </cell>
          <cell r="I486">
            <v>0</v>
          </cell>
          <cell r="K486">
            <v>14.12</v>
          </cell>
          <cell r="L486">
            <v>0</v>
          </cell>
          <cell r="M486">
            <v>18.47</v>
          </cell>
          <cell r="N486">
            <v>0</v>
          </cell>
        </row>
        <row r="487">
          <cell r="B487">
            <v>105363</v>
          </cell>
          <cell r="C487" t="str">
            <v>ASSENTAMENTO DE CONEXÃO 2 ACESSOS INCLINADOS DE PVC PBA PARA REDE DE ÁGUA, DN 75, JUNTA ELÁSTICA INTEGRADA, INSTALADO EM LOCAL COM NÍVEL ALTO DE INTERFERÊNCIAS (NÃO INCLUI FORNECIMENTO). AF_05/2024</v>
          </cell>
          <cell r="D487" t="str">
            <v>UN</v>
          </cell>
          <cell r="F487">
            <v>19.309999999999999</v>
          </cell>
          <cell r="G487">
            <v>0</v>
          </cell>
          <cell r="H487">
            <v>25.14</v>
          </cell>
          <cell r="I487">
            <v>0</v>
          </cell>
          <cell r="K487">
            <v>20.77</v>
          </cell>
          <cell r="L487">
            <v>0</v>
          </cell>
          <cell r="M487">
            <v>27.09</v>
          </cell>
          <cell r="N487">
            <v>0</v>
          </cell>
        </row>
        <row r="488">
          <cell r="B488">
            <v>105384</v>
          </cell>
          <cell r="C488" t="str">
            <v>ASSENTAMENTO DE CONEXÃO 2 ACESSOS INCLINADOS DE PVC PBA PARA REDE DE ÁGUA, DN 75, JUNTA ELÁSTICA INTEGRADA, INSTALADO EM LOCAL COM NÍVEL BAIXO DE INTERFERÊNCIAS (NÃO INCLUI FORNECIMENTO). AF_05/2024</v>
          </cell>
          <cell r="D488" t="str">
            <v>UN</v>
          </cell>
          <cell r="F488">
            <v>15.89</v>
          </cell>
          <cell r="G488">
            <v>0</v>
          </cell>
          <cell r="H488">
            <v>20.6</v>
          </cell>
          <cell r="I488">
            <v>0</v>
          </cell>
          <cell r="K488">
            <v>17.07</v>
          </cell>
          <cell r="L488">
            <v>0</v>
          </cell>
          <cell r="M488">
            <v>22.19</v>
          </cell>
          <cell r="N488">
            <v>0</v>
          </cell>
        </row>
        <row r="489">
          <cell r="B489">
            <v>105279</v>
          </cell>
          <cell r="C489" t="str">
            <v>ASSENTAMENTO DE CONEXÃO 3 ACESSOS DE FERRO FUNDIDO PARA REDE DE ÁGUA, DN 100, JUNTA ELÁSTICA, INSTALADO EM LOCAL COM NÍVEL ALTO DE INTERFERÊNCIAS (NÃO INCLUI FORNECIMENTO). AF_05/2024</v>
          </cell>
          <cell r="D489" t="str">
            <v>UN</v>
          </cell>
          <cell r="F489">
            <v>21.71</v>
          </cell>
          <cell r="G489">
            <v>0.29020000000000001</v>
          </cell>
          <cell r="H489">
            <v>25.9</v>
          </cell>
          <cell r="I489">
            <v>0</v>
          </cell>
          <cell r="K489">
            <v>22.75</v>
          </cell>
          <cell r="L489">
            <v>0.27689999999999998</v>
          </cell>
          <cell r="M489">
            <v>27.32</v>
          </cell>
          <cell r="N489">
            <v>0</v>
          </cell>
        </row>
        <row r="490">
          <cell r="B490">
            <v>105259</v>
          </cell>
          <cell r="C490" t="str">
            <v>ASSENTAMENTO DE CONEXÃO 3 ACESSOS DE FERRO FUNDIDO PARA REDE DE ÁGUA, DN 100, JUNTA ELÁSTICA, INSTALADO EM LOCAL COM NÍVEL BAIXO DE INTERFERÊNCIAS (NÃO INCLUI FORNECIMENTO). AF_05/2024</v>
          </cell>
          <cell r="D490" t="str">
            <v>UN</v>
          </cell>
          <cell r="F490">
            <v>16.989999999999998</v>
          </cell>
          <cell r="G490">
            <v>0.2407</v>
          </cell>
          <cell r="H490">
            <v>20.29</v>
          </cell>
          <cell r="I490">
            <v>0</v>
          </cell>
          <cell r="K490">
            <v>17.8</v>
          </cell>
          <cell r="L490">
            <v>0.2298</v>
          </cell>
          <cell r="M490">
            <v>21.39</v>
          </cell>
          <cell r="N490">
            <v>0</v>
          </cell>
        </row>
        <row r="491">
          <cell r="B491">
            <v>105357</v>
          </cell>
          <cell r="C491" t="str">
            <v>ASSENTAMENTO DE CONEXÃO 3 ACESSOS DE FERRO FUNDIDO PARA REDE DE ÁGUA, DN 1000, JUNTA ELÁSTICA, INSTALADO EM LOCAL COM NÍVEL ALTO DE INTERFERÊNCIAS (NÃO INCLUI FORNECIMENTO). AF_05/2024</v>
          </cell>
          <cell r="D491" t="str">
            <v>UN</v>
          </cell>
          <cell r="F491">
            <v>174.17</v>
          </cell>
          <cell r="G491">
            <v>0</v>
          </cell>
          <cell r="H491">
            <v>209.79</v>
          </cell>
          <cell r="I491">
            <v>0</v>
          </cell>
          <cell r="K491">
            <v>182.54</v>
          </cell>
          <cell r="L491">
            <v>0</v>
          </cell>
          <cell r="M491">
            <v>221.18</v>
          </cell>
          <cell r="N491">
            <v>0</v>
          </cell>
        </row>
        <row r="492">
          <cell r="B492">
            <v>105346</v>
          </cell>
          <cell r="C492" t="str">
            <v>ASSENTAMENTO DE CONEXÃO 3 ACESSOS DE FERRO FUNDIDO PARA REDE DE ÁGUA, DN 1000, JUNTA ELÁSTICA, INSTALADO EM LOCAL COM NÍVEL BAIXO DE INTERFERÊNCIAS (NÃO INCLUI FORNECIMENTO). AF_05/2024</v>
          </cell>
          <cell r="D492" t="str">
            <v>UN</v>
          </cell>
          <cell r="F492">
            <v>141.13999999999999</v>
          </cell>
          <cell r="G492">
            <v>0</v>
          </cell>
          <cell r="H492">
            <v>170.77</v>
          </cell>
          <cell r="I492">
            <v>0</v>
          </cell>
          <cell r="K492">
            <v>148.16</v>
          </cell>
          <cell r="L492">
            <v>0</v>
          </cell>
          <cell r="M492">
            <v>180.34</v>
          </cell>
          <cell r="N492">
            <v>0</v>
          </cell>
        </row>
        <row r="493">
          <cell r="B493">
            <v>105358</v>
          </cell>
          <cell r="C493" t="str">
            <v>ASSENTAMENTO DE CONEXÃO 3 ACESSOS DE FERRO FUNDIDO PARA REDE DE ÁGUA, DN 1200, JUNTA ELÁSTICA, INSTALADO EM LOCAL COM NÍVEL ALTO DE INTERFERÊNCIAS (NÃO INCLUI FORNECIMENTO). AF_05/2024</v>
          </cell>
          <cell r="D493" t="str">
            <v>UN</v>
          </cell>
          <cell r="F493">
            <v>213.09</v>
          </cell>
          <cell r="G493">
            <v>0</v>
          </cell>
          <cell r="H493">
            <v>255.09</v>
          </cell>
          <cell r="I493">
            <v>0</v>
          </cell>
          <cell r="K493">
            <v>223.09</v>
          </cell>
          <cell r="L493">
            <v>0</v>
          </cell>
          <cell r="M493">
            <v>268.72000000000003</v>
          </cell>
          <cell r="N493">
            <v>0</v>
          </cell>
        </row>
        <row r="494">
          <cell r="B494">
            <v>105347</v>
          </cell>
          <cell r="C494" t="str">
            <v>ASSENTAMENTO DE CONEXÃO 3 ACESSOS DE FERRO FUNDIDO PARA REDE DE ÁGUA, DN 1200, JUNTA ELÁSTICA, INSTALADO EM LOCAL COM NÍVEL BAIXO DE INTERFERÊNCIAS (NÃO INCLUI FORNECIMENTO). AF_05/2024</v>
          </cell>
          <cell r="D494" t="str">
            <v>UN</v>
          </cell>
          <cell r="F494">
            <v>174.14</v>
          </cell>
          <cell r="G494">
            <v>0</v>
          </cell>
          <cell r="H494">
            <v>209.07</v>
          </cell>
          <cell r="I494">
            <v>0</v>
          </cell>
          <cell r="K494">
            <v>182.55</v>
          </cell>
          <cell r="L494">
            <v>0</v>
          </cell>
          <cell r="M494">
            <v>220.52</v>
          </cell>
          <cell r="N494">
            <v>0</v>
          </cell>
        </row>
        <row r="495">
          <cell r="B495">
            <v>105280</v>
          </cell>
          <cell r="C495" t="str">
            <v>ASSENTAMENTO DE CONEXÃO 3 ACESSOS DE FERRO FUNDIDO PARA REDE DE ÁGUA, DN 150, JUNTA ELÁSTICA, INSTALADO EM LOCAL COM NÍVEL ALTO DE INTERFERÊNCIAS (NÃO INCLUI FORNECIMENTO). AF_05/2024</v>
          </cell>
          <cell r="D495" t="str">
            <v>UN</v>
          </cell>
          <cell r="F495">
            <v>28.68</v>
          </cell>
          <cell r="G495">
            <v>0.26119999999999999</v>
          </cell>
          <cell r="H495">
            <v>34.56</v>
          </cell>
          <cell r="I495">
            <v>0</v>
          </cell>
          <cell r="K495">
            <v>30.13</v>
          </cell>
          <cell r="L495">
            <v>0.24859999999999999</v>
          </cell>
          <cell r="M495">
            <v>36.520000000000003</v>
          </cell>
          <cell r="N495">
            <v>0</v>
          </cell>
        </row>
        <row r="496">
          <cell r="B496">
            <v>105283</v>
          </cell>
          <cell r="C496" t="str">
            <v>ASSENTAMENTO DE CONEXÃO 3 ACESSOS DE FERRO FUNDIDO PARA REDE DE ÁGUA, DN 150, JUNTA ELÁSTICA, INSTALADO EM LOCAL COM NÍVEL BAIXO DE INTERFERÊNCIAS (NÃO INCLUI FORNECIMENTO). AF_05/2024</v>
          </cell>
          <cell r="D496" t="str">
            <v>UN</v>
          </cell>
          <cell r="F496">
            <v>22.8</v>
          </cell>
          <cell r="G496">
            <v>0.2132</v>
          </cell>
          <cell r="H496">
            <v>27.53</v>
          </cell>
          <cell r="I496">
            <v>0</v>
          </cell>
          <cell r="K496">
            <v>23.95</v>
          </cell>
          <cell r="L496">
            <v>0.2029</v>
          </cell>
          <cell r="M496">
            <v>29.1</v>
          </cell>
          <cell r="N496">
            <v>0</v>
          </cell>
        </row>
        <row r="497">
          <cell r="B497">
            <v>105281</v>
          </cell>
          <cell r="C497" t="str">
            <v>ASSENTAMENTO DE CONEXÃO 3 ACESSOS DE FERRO FUNDIDO PARA REDE DE ÁGUA, DN 200, JUNTA ELÁSTICA, INSTALADO EM LOCAL COM NÍVEL ALTO DE INTERFERÊNCIAS (NÃO INCLUI FORNECIMENTO). AF_05/2024</v>
          </cell>
          <cell r="D497" t="str">
            <v>UN</v>
          </cell>
          <cell r="F497">
            <v>35.630000000000003</v>
          </cell>
          <cell r="G497">
            <v>0.24360000000000001</v>
          </cell>
          <cell r="H497">
            <v>43.21</v>
          </cell>
          <cell r="I497">
            <v>0</v>
          </cell>
          <cell r="K497">
            <v>37.47</v>
          </cell>
          <cell r="L497">
            <v>0.23169999999999999</v>
          </cell>
          <cell r="M497">
            <v>45.72</v>
          </cell>
          <cell r="N497">
            <v>0</v>
          </cell>
        </row>
        <row r="498">
          <cell r="B498">
            <v>105319</v>
          </cell>
          <cell r="C498" t="str">
            <v>ASSENTAMENTO DE CONEXÃO 3 ACESSOS DE FERRO FUNDIDO PARA REDE DE ÁGUA, DN 200, JUNTA ELÁSTICA, INSTALADO EM LOCAL COM NÍVEL BAIXO DE INTERFERÊNCIAS (NÃO INCLUI FORNECIMENTO). AF_05/2024</v>
          </cell>
          <cell r="D498" t="str">
            <v>UN</v>
          </cell>
          <cell r="F498">
            <v>28.6</v>
          </cell>
          <cell r="G498">
            <v>0.19719999999999999</v>
          </cell>
          <cell r="H498">
            <v>34.78</v>
          </cell>
          <cell r="I498">
            <v>0</v>
          </cell>
          <cell r="K498">
            <v>30.11</v>
          </cell>
          <cell r="L498">
            <v>0.18729999999999999</v>
          </cell>
          <cell r="M498">
            <v>36.81</v>
          </cell>
          <cell r="N498">
            <v>0</v>
          </cell>
        </row>
        <row r="499">
          <cell r="B499">
            <v>105284</v>
          </cell>
          <cell r="C499" t="str">
            <v>ASSENTAMENTO DE CONEXÃO 3 ACESSOS DE FERRO FUNDIDO PARA REDE DE ÁGUA, DN 250, JUNTA ELÁSTICA, INSTALADO EM LOCAL COM NÍVEL ALTO DE INTERFERÊNCIAS (NÃO INCLUI FORNECIMENTO). AF_05/2024</v>
          </cell>
          <cell r="D499" t="str">
            <v>UN</v>
          </cell>
          <cell r="F499">
            <v>42.9</v>
          </cell>
          <cell r="G499">
            <v>0.23050000000000001</v>
          </cell>
          <cell r="H499">
            <v>52.16</v>
          </cell>
          <cell r="I499">
            <v>0</v>
          </cell>
          <cell r="K499">
            <v>45.15</v>
          </cell>
          <cell r="L499">
            <v>0.219</v>
          </cell>
          <cell r="M499">
            <v>55.23</v>
          </cell>
          <cell r="N499">
            <v>0</v>
          </cell>
        </row>
        <row r="500">
          <cell r="B500">
            <v>105320</v>
          </cell>
          <cell r="C500" t="str">
            <v>ASSENTAMENTO DE CONEXÃO 3 ACESSOS DE FERRO FUNDIDO PARA REDE DE ÁGUA, DN 250, JUNTA ELÁSTICA, INSTALADO EM LOCAL COM NÍVEL BAIXO DE INTERFERÊNCIAS (NÃO INCLUI FORNECIMENTO). AF_05/2024</v>
          </cell>
          <cell r="D500" t="str">
            <v>UN</v>
          </cell>
          <cell r="F500">
            <v>34.72</v>
          </cell>
          <cell r="G500">
            <v>0.18490000000000001</v>
          </cell>
          <cell r="H500">
            <v>42.3</v>
          </cell>
          <cell r="I500">
            <v>0</v>
          </cell>
          <cell r="K500">
            <v>36.57</v>
          </cell>
          <cell r="L500">
            <v>0.17560000000000001</v>
          </cell>
          <cell r="M500">
            <v>44.82</v>
          </cell>
          <cell r="N500">
            <v>0</v>
          </cell>
        </row>
        <row r="501">
          <cell r="B501">
            <v>105348</v>
          </cell>
          <cell r="C501" t="str">
            <v>ASSENTAMENTO DE CONEXÃO 3 ACESSOS DE FERRO FUNDIDO PARA REDE DE ÁGUA, DN 300, JUNTA ELÁSTICA, INSTALADO EM LOCAL COM NÍVEL ALTO DE INTERFERÊNCIAS (NÃO INCLUI FORNECIMENTO). AF_05/2024</v>
          </cell>
          <cell r="D501" t="str">
            <v>UN</v>
          </cell>
          <cell r="F501">
            <v>50.14</v>
          </cell>
          <cell r="G501">
            <v>0.221</v>
          </cell>
          <cell r="H501">
            <v>61.06</v>
          </cell>
          <cell r="I501">
            <v>0</v>
          </cell>
          <cell r="K501">
            <v>52.81</v>
          </cell>
          <cell r="L501">
            <v>0.20979999999999999</v>
          </cell>
          <cell r="M501">
            <v>64.69</v>
          </cell>
          <cell r="N501">
            <v>0</v>
          </cell>
        </row>
        <row r="502">
          <cell r="B502">
            <v>105321</v>
          </cell>
          <cell r="C502" t="str">
            <v>ASSENTAMENTO DE CONEXÃO 3 ACESSOS DE FERRO FUNDIDO PARA REDE DE ÁGUA, DN 300, JUNTA ELÁSTICA, INSTALADO EM LOCAL COM NÍVEL BAIXO DE INTERFERÊNCIAS (NÃO INCLUI FORNECIMENTO). AF_05/2024</v>
          </cell>
          <cell r="D502" t="str">
            <v>UN</v>
          </cell>
          <cell r="F502">
            <v>40.799999999999997</v>
          </cell>
          <cell r="G502">
            <v>0.17649999999999999</v>
          </cell>
          <cell r="H502">
            <v>49.8</v>
          </cell>
          <cell r="I502">
            <v>0</v>
          </cell>
          <cell r="K502">
            <v>42.99</v>
          </cell>
          <cell r="L502">
            <v>0.16750000000000001</v>
          </cell>
          <cell r="M502">
            <v>52.78</v>
          </cell>
          <cell r="N502">
            <v>0</v>
          </cell>
        </row>
        <row r="503">
          <cell r="B503">
            <v>105349</v>
          </cell>
          <cell r="C503" t="str">
            <v>ASSENTAMENTO DE CONEXÃO 3 ACESSOS DE FERRO FUNDIDO PARA REDE DE ÁGUA, DN 350, JUNTA ELÁSTICA, INSTALADO EM LOCAL COM NÍVEL ALTO DE INTERFERÊNCIAS (NÃO INCLUI FORNECIMENTO). AF_05/2024</v>
          </cell>
          <cell r="D503" t="str">
            <v>UN</v>
          </cell>
          <cell r="F503">
            <v>57.36</v>
          </cell>
          <cell r="G503">
            <v>0.21390000000000001</v>
          </cell>
          <cell r="H503">
            <v>69.959999999999994</v>
          </cell>
          <cell r="I503">
            <v>0</v>
          </cell>
          <cell r="K503">
            <v>60.43</v>
          </cell>
          <cell r="L503">
            <v>0.20300000000000001</v>
          </cell>
          <cell r="M503">
            <v>74.14</v>
          </cell>
          <cell r="N503">
            <v>0</v>
          </cell>
        </row>
        <row r="504">
          <cell r="B504">
            <v>105322</v>
          </cell>
          <cell r="C504" t="str">
            <v>ASSENTAMENTO DE CONEXÃO 3 ACESSOS DE FERRO FUNDIDO PARA REDE DE ÁGUA, DN 350, JUNTA ELÁSTICA, INSTALADO EM LOCAL COM NÍVEL BAIXO DE INTERFERÊNCIAS (NÃO INCLUI FORNECIMENTO). AF_05/2024</v>
          </cell>
          <cell r="D504" t="str">
            <v>UN</v>
          </cell>
          <cell r="F504">
            <v>46.88</v>
          </cell>
          <cell r="G504">
            <v>0.16980000000000001</v>
          </cell>
          <cell r="H504">
            <v>57.29</v>
          </cell>
          <cell r="I504">
            <v>0</v>
          </cell>
          <cell r="K504">
            <v>49.41</v>
          </cell>
          <cell r="L504">
            <v>0.16109999999999999</v>
          </cell>
          <cell r="M504">
            <v>60.75</v>
          </cell>
          <cell r="N504">
            <v>0</v>
          </cell>
        </row>
        <row r="505">
          <cell r="B505">
            <v>105350</v>
          </cell>
          <cell r="C505" t="str">
            <v>ASSENTAMENTO DE CONEXÃO 3 ACESSOS DE FERRO FUNDIDO PARA REDE DE ÁGUA, DN 400, JUNTA ELÁSTICA, INSTALADO EM LOCAL COM NÍVEL ALTO DE INTERFERÊNCIAS (NÃO INCLUI FORNECIMENTO). AF_05/2024</v>
          </cell>
          <cell r="D505" t="str">
            <v>UN</v>
          </cell>
          <cell r="F505">
            <v>64.59</v>
          </cell>
          <cell r="G505">
            <v>0.20849999999999999</v>
          </cell>
          <cell r="H505">
            <v>78.86</v>
          </cell>
          <cell r="I505">
            <v>0</v>
          </cell>
          <cell r="K505">
            <v>68.069999999999993</v>
          </cell>
          <cell r="L505">
            <v>0.19789999999999999</v>
          </cell>
          <cell r="M505">
            <v>83.6</v>
          </cell>
          <cell r="N505">
            <v>0</v>
          </cell>
        </row>
        <row r="506">
          <cell r="B506">
            <v>105323</v>
          </cell>
          <cell r="C506" t="str">
            <v>ASSENTAMENTO DE CONEXÃO 3 ACESSOS DE FERRO FUNDIDO PARA REDE DE ÁGUA, DN 400, JUNTA ELÁSTICA, INSTALADO EM LOCAL COM NÍVEL BAIXO DE INTERFERÊNCIAS (NÃO INCLUI FORNECIMENTO). AF_05/2024</v>
          </cell>
          <cell r="D506" t="str">
            <v>UN</v>
          </cell>
          <cell r="F506">
            <v>52.96</v>
          </cell>
          <cell r="G506">
            <v>0.16520000000000001</v>
          </cell>
          <cell r="H506">
            <v>64.77</v>
          </cell>
          <cell r="I506">
            <v>0</v>
          </cell>
          <cell r="K506">
            <v>55.85</v>
          </cell>
          <cell r="L506">
            <v>0.15670000000000001</v>
          </cell>
          <cell r="M506">
            <v>68.7</v>
          </cell>
          <cell r="N506">
            <v>0</v>
          </cell>
        </row>
        <row r="507">
          <cell r="B507">
            <v>105351</v>
          </cell>
          <cell r="C507" t="str">
            <v>ASSENTAMENTO DE CONEXÃO 3 ACESSOS DE FERRO FUNDIDO PARA REDE DE ÁGUA, DN 450, JUNTA ELÁSTICA, INSTALADO EM LOCAL COM NÍVEL ALTO DE INTERFERÊNCIAS (NÃO INCLUI FORNECIMENTO). AF_05/2024</v>
          </cell>
          <cell r="D507" t="str">
            <v>UN</v>
          </cell>
          <cell r="F507">
            <v>72.08</v>
          </cell>
          <cell r="G507">
            <v>0.20349999999999999</v>
          </cell>
          <cell r="H507">
            <v>88</v>
          </cell>
          <cell r="I507">
            <v>0</v>
          </cell>
          <cell r="K507">
            <v>75.97</v>
          </cell>
          <cell r="L507">
            <v>0.19309999999999999</v>
          </cell>
          <cell r="M507">
            <v>93.3</v>
          </cell>
          <cell r="N507">
            <v>0</v>
          </cell>
        </row>
        <row r="508">
          <cell r="B508">
            <v>105324</v>
          </cell>
          <cell r="C508" t="str">
            <v>ASSENTAMENTO DE CONEXÃO 3 ACESSOS DE FERRO FUNDIDO PARA REDE DE ÁGUA, DN 450, JUNTA ELÁSTICA, INSTALADO EM LOCAL COM NÍVEL BAIXO DE INTERFERÊNCIAS (NÃO INCLUI FORNECIMENTO). AF_05/2024</v>
          </cell>
          <cell r="D508" t="str">
            <v>UN</v>
          </cell>
          <cell r="F508">
            <v>59.3</v>
          </cell>
          <cell r="G508">
            <v>0.16070000000000001</v>
          </cell>
          <cell r="H508">
            <v>72.510000000000005</v>
          </cell>
          <cell r="I508">
            <v>0</v>
          </cell>
          <cell r="K508">
            <v>62.52</v>
          </cell>
          <cell r="L508">
            <v>0.15240000000000001</v>
          </cell>
          <cell r="M508">
            <v>76.91</v>
          </cell>
          <cell r="N508">
            <v>0</v>
          </cell>
        </row>
        <row r="509">
          <cell r="B509">
            <v>105352</v>
          </cell>
          <cell r="C509" t="str">
            <v>ASSENTAMENTO DE CONEXÃO 3 ACESSOS DE FERRO FUNDIDO PARA REDE DE ÁGUA, DN 500, JUNTA ELÁSTICA, INSTALADO EM LOCAL COM NÍVEL ALTO DE INTERFERÊNCIAS (NÃO INCLUI FORNECIMENTO). AF_05/2024</v>
          </cell>
          <cell r="D509" t="str">
            <v>UN</v>
          </cell>
          <cell r="F509">
            <v>92.69</v>
          </cell>
          <cell r="G509">
            <v>0</v>
          </cell>
          <cell r="H509">
            <v>110.98</v>
          </cell>
          <cell r="I509">
            <v>0</v>
          </cell>
          <cell r="K509">
            <v>96.99</v>
          </cell>
          <cell r="L509">
            <v>0</v>
          </cell>
          <cell r="M509">
            <v>116.83</v>
          </cell>
          <cell r="N509">
            <v>0</v>
          </cell>
        </row>
        <row r="510">
          <cell r="B510">
            <v>105325</v>
          </cell>
          <cell r="C510" t="str">
            <v>ASSENTAMENTO DE CONEXÃO 3 ACESSOS DE FERRO FUNDIDO PARA REDE DE ÁGUA, DN 500, JUNTA ELÁSTICA, INSTALADO EM LOCAL COM NÍVEL BAIXO DE INTERFERÊNCIAS (NÃO INCLUI FORNECIMENTO). AF_05/2024</v>
          </cell>
          <cell r="D510" t="str">
            <v>UN</v>
          </cell>
          <cell r="F510">
            <v>74.42</v>
          </cell>
          <cell r="G510">
            <v>0</v>
          </cell>
          <cell r="H510">
            <v>89.5</v>
          </cell>
          <cell r="I510">
            <v>0</v>
          </cell>
          <cell r="K510">
            <v>77.989999999999995</v>
          </cell>
          <cell r="L510">
            <v>0</v>
          </cell>
          <cell r="M510">
            <v>94.36</v>
          </cell>
          <cell r="N510">
            <v>0</v>
          </cell>
        </row>
        <row r="511">
          <cell r="B511">
            <v>105353</v>
          </cell>
          <cell r="C511" t="str">
            <v>ASSENTAMENTO DE CONEXÃO 3 ACESSOS DE FERRO FUNDIDO PARA REDE DE ÁGUA, DN 600, JUNTA ELÁSTICA, INSTALADO EM LOCAL COM NÍVEL ALTO DE INTERFERÊNCIAS (NÃO INCLUI FORNECIMENTO). AF_05/2024</v>
          </cell>
          <cell r="D511" t="str">
            <v>UN</v>
          </cell>
          <cell r="F511">
            <v>109.65</v>
          </cell>
          <cell r="G511">
            <v>0</v>
          </cell>
          <cell r="H511">
            <v>131.35</v>
          </cell>
          <cell r="I511">
            <v>0</v>
          </cell>
          <cell r="K511">
            <v>114.76</v>
          </cell>
          <cell r="L511">
            <v>0</v>
          </cell>
          <cell r="M511">
            <v>138.30000000000001</v>
          </cell>
          <cell r="N511">
            <v>0</v>
          </cell>
        </row>
        <row r="512">
          <cell r="B512">
            <v>105326</v>
          </cell>
          <cell r="C512" t="str">
            <v>ASSENTAMENTO DE CONEXÃO 3 ACESSOS DE FERRO FUNDIDO PARA REDE DE ÁGUA, DN 600, JUNTA ELÁSTICA, INSTALADO EM LOCAL COM NÍVEL BAIXO DE INTERFERÊNCIAS (NÃO INCLUI FORNECIMENTO). AF_05/2024</v>
          </cell>
          <cell r="D512" t="str">
            <v>UN</v>
          </cell>
          <cell r="F512">
            <v>88.43</v>
          </cell>
          <cell r="G512">
            <v>0</v>
          </cell>
          <cell r="H512">
            <v>106.36</v>
          </cell>
          <cell r="I512">
            <v>0</v>
          </cell>
          <cell r="K512">
            <v>92.68</v>
          </cell>
          <cell r="L512">
            <v>0</v>
          </cell>
          <cell r="M512">
            <v>112.16</v>
          </cell>
          <cell r="N512">
            <v>0</v>
          </cell>
        </row>
        <row r="513">
          <cell r="B513">
            <v>105354</v>
          </cell>
          <cell r="C513" t="str">
            <v>ASSENTAMENTO DE CONEXÃO 3 ACESSOS DE FERRO FUNDIDO PARA REDE DE ÁGUA, DN 700, JUNTA ELÁSTICA, INSTALADO EM LOCAL COM NÍVEL ALTO DE INTERFERÊNCIAS (NÃO INCLUI FORNECIMENTO). AF_05/2024</v>
          </cell>
          <cell r="D513" t="str">
            <v>UN</v>
          </cell>
          <cell r="F513">
            <v>125.11</v>
          </cell>
          <cell r="G513">
            <v>0</v>
          </cell>
          <cell r="H513">
            <v>150.33000000000001</v>
          </cell>
          <cell r="I513">
            <v>0</v>
          </cell>
          <cell r="K513">
            <v>131.03</v>
          </cell>
          <cell r="L513">
            <v>0</v>
          </cell>
          <cell r="M513">
            <v>158.41</v>
          </cell>
          <cell r="N513">
            <v>0</v>
          </cell>
        </row>
        <row r="514">
          <cell r="B514">
            <v>105344</v>
          </cell>
          <cell r="C514" t="str">
            <v>ASSENTAMENTO DE CONEXÃO 3 ACESSOS DE FERRO FUNDIDO PARA REDE DE ÁGUA, DN 700, JUNTA ELÁSTICA, INSTALADO EM LOCAL COM NÍVEL BAIXO DE INTERFERÊNCIAS (NÃO INCLUI FORNECIMENTO). AF_05/2024</v>
          </cell>
          <cell r="D514" t="str">
            <v>UN</v>
          </cell>
          <cell r="F514">
            <v>100.93</v>
          </cell>
          <cell r="G514">
            <v>0</v>
          </cell>
          <cell r="H514">
            <v>121.84</v>
          </cell>
          <cell r="I514">
            <v>0</v>
          </cell>
          <cell r="K514">
            <v>105.87</v>
          </cell>
          <cell r="L514">
            <v>0</v>
          </cell>
          <cell r="M514">
            <v>128.58000000000001</v>
          </cell>
          <cell r="N514">
            <v>0</v>
          </cell>
        </row>
        <row r="515">
          <cell r="B515">
            <v>105278</v>
          </cell>
          <cell r="C515" t="str">
            <v>ASSENTAMENTO DE CONEXÃO 3 ACESSOS DE FERRO FUNDIDO PARA REDE DE ÁGUA, DN 80, JUNTA ELÁSTICA, INSTALADO EM LOCAL COM NÍVEL ALTO DE INTERFERÊNCIAS (NÃO INCLUI FORNECIMENTO). AF_05/2024</v>
          </cell>
          <cell r="D515" t="str">
            <v>UN</v>
          </cell>
          <cell r="F515">
            <v>18.87</v>
          </cell>
          <cell r="G515">
            <v>0.30840000000000001</v>
          </cell>
          <cell r="H515">
            <v>22.38</v>
          </cell>
          <cell r="I515">
            <v>0</v>
          </cell>
          <cell r="K515">
            <v>19.739999999999998</v>
          </cell>
          <cell r="L515">
            <v>0.29480000000000001</v>
          </cell>
          <cell r="M515">
            <v>23.56</v>
          </cell>
          <cell r="N515">
            <v>0</v>
          </cell>
        </row>
        <row r="516">
          <cell r="B516">
            <v>105343</v>
          </cell>
          <cell r="C516" t="str">
            <v>ASSENTAMENTO DE CONEXÃO 3 ACESSOS DE FERRO FUNDIDO PARA REDE DE ÁGUA, DN 80, JUNTA ELÁSTICA, INSTALADO EM LOCAL COM NÍVEL BAIXO DE INTERFERÊNCIAS (NÃO INCLUI FORNECIMENTO). AF_05/2024</v>
          </cell>
          <cell r="D516" t="str">
            <v>UN</v>
          </cell>
          <cell r="F516">
            <v>14.6</v>
          </cell>
          <cell r="G516">
            <v>0.25819999999999999</v>
          </cell>
          <cell r="H516">
            <v>17.309999999999999</v>
          </cell>
          <cell r="I516">
            <v>0</v>
          </cell>
          <cell r="K516">
            <v>15.27</v>
          </cell>
          <cell r="L516">
            <v>0.24690000000000001</v>
          </cell>
          <cell r="M516">
            <v>18.25</v>
          </cell>
          <cell r="N516">
            <v>0</v>
          </cell>
        </row>
        <row r="517">
          <cell r="B517">
            <v>105355</v>
          </cell>
          <cell r="C517" t="str">
            <v>ASSENTAMENTO DE CONEXÃO 3 ACESSOS DE FERRO FUNDIDO PARA REDE DE ÁGUA, DN 800, JUNTA ELÁSTICA, INSTALADO EM LOCAL COM NÍVEL ALTO DE INTERFERÊNCIAS (NÃO INCLUI FORNECIMENTO). AF_05/2024</v>
          </cell>
          <cell r="D517" t="str">
            <v>UN</v>
          </cell>
          <cell r="F517">
            <v>141.11000000000001</v>
          </cell>
          <cell r="G517">
            <v>0</v>
          </cell>
          <cell r="H517">
            <v>169.82</v>
          </cell>
          <cell r="I517">
            <v>0</v>
          </cell>
          <cell r="K517">
            <v>147.85</v>
          </cell>
          <cell r="L517">
            <v>0</v>
          </cell>
          <cell r="M517">
            <v>179</v>
          </cell>
          <cell r="N517">
            <v>0</v>
          </cell>
        </row>
        <row r="518">
          <cell r="B518">
            <v>105391</v>
          </cell>
          <cell r="C518" t="str">
            <v>ASSENTAMENTO DE CONEXÃO 3 ACESSOS DE FERRO FUNDIDO PARA REDE DE ÁGUA, DN 800, JUNTA ELÁSTICA, INSTALADO EM LOCAL COM NÍVEL BAIXO DE INTERFERÊNCIAS (NÃO INCLUI FORNECIMENTO). AF_05/2024</v>
          </cell>
          <cell r="D518" t="str">
            <v>UN</v>
          </cell>
          <cell r="F518">
            <v>113.96</v>
          </cell>
          <cell r="G518">
            <v>0</v>
          </cell>
          <cell r="H518">
            <v>137.82</v>
          </cell>
          <cell r="I518">
            <v>0</v>
          </cell>
          <cell r="K518">
            <v>119.62</v>
          </cell>
          <cell r="L518">
            <v>0</v>
          </cell>
          <cell r="M518">
            <v>145.5</v>
          </cell>
          <cell r="N518">
            <v>0</v>
          </cell>
        </row>
        <row r="519">
          <cell r="B519">
            <v>105356</v>
          </cell>
          <cell r="C519" t="str">
            <v>ASSENTAMENTO DE CONEXÃO 3 ACESSOS DE FERRO FUNDIDO PARA REDE DE ÁGUA, DN 900, JUNTA ELÁSTICA, INSTALADO EM LOCAL COM NÍVEL ALTO DE INTERFERÊNCIAS (NÃO INCLUI FORNECIMENTO). AF_05/2024</v>
          </cell>
          <cell r="D519" t="str">
            <v>UN</v>
          </cell>
          <cell r="F519">
            <v>157.52000000000001</v>
          </cell>
          <cell r="G519">
            <v>0</v>
          </cell>
          <cell r="H519">
            <v>189.69</v>
          </cell>
          <cell r="I519">
            <v>0</v>
          </cell>
          <cell r="K519">
            <v>165.08</v>
          </cell>
          <cell r="L519">
            <v>0</v>
          </cell>
          <cell r="M519">
            <v>199.99</v>
          </cell>
          <cell r="N519">
            <v>0</v>
          </cell>
        </row>
        <row r="520">
          <cell r="B520">
            <v>105345</v>
          </cell>
          <cell r="C520" t="str">
            <v>ASSENTAMENTO DE CONEXÃO 3 ACESSOS DE FERRO FUNDIDO PARA REDE DE ÁGUA, DN 900, JUNTA ELÁSTICA, INSTALADO EM LOCAL COM NÍVEL BAIXO DE INTERFERÊNCIAS (NÃO INCLUI FORNECIMENTO). AF_05/2024</v>
          </cell>
          <cell r="D520" t="str">
            <v>UN</v>
          </cell>
          <cell r="F520">
            <v>127.43</v>
          </cell>
          <cell r="G520">
            <v>0</v>
          </cell>
          <cell r="H520">
            <v>154.19999999999999</v>
          </cell>
          <cell r="I520">
            <v>0</v>
          </cell>
          <cell r="K520">
            <v>133.77000000000001</v>
          </cell>
          <cell r="L520">
            <v>0</v>
          </cell>
          <cell r="M520">
            <v>162.81</v>
          </cell>
          <cell r="N520">
            <v>0</v>
          </cell>
        </row>
        <row r="521">
          <cell r="B521">
            <v>105367</v>
          </cell>
          <cell r="C521" t="str">
            <v>ASSENTAMENTO DE CONEXÃO 3 ACESSOS DE PVC PBA PARA REDE DE ÁGUA, DN 100, JUNTA ELÁSTICA INTEGRADA, INSTALADO EM LOCAL COM NÍVEL ALTO DE INTERFERÊNCIAS (NÃO INCLUI FORNECIMENTO). AF_05/2024</v>
          </cell>
          <cell r="D521" t="str">
            <v>UN</v>
          </cell>
          <cell r="F521">
            <v>30.93</v>
          </cell>
          <cell r="G521">
            <v>0</v>
          </cell>
          <cell r="H521">
            <v>39.78</v>
          </cell>
          <cell r="I521">
            <v>0</v>
          </cell>
          <cell r="K521">
            <v>33.17</v>
          </cell>
          <cell r="L521">
            <v>0</v>
          </cell>
          <cell r="M521">
            <v>42.79</v>
          </cell>
          <cell r="N521">
            <v>0</v>
          </cell>
        </row>
        <row r="522">
          <cell r="B522">
            <v>105371</v>
          </cell>
          <cell r="C522" t="str">
            <v>ASSENTAMENTO DE CONEXÃO 3 ACESSOS DE PVC PBA PARA REDE DE ÁGUA, DN 100, JUNTA ELÁSTICA INTEGRADA, INSTALADO EM LOCAL COM NÍVEL BAIXO DE INTERFERÊNCIAS (NÃO INCLUI FORNECIMENTO). AF_05/2024</v>
          </cell>
          <cell r="D522" t="str">
            <v>UN</v>
          </cell>
          <cell r="F522">
            <v>25.66</v>
          </cell>
          <cell r="G522">
            <v>0</v>
          </cell>
          <cell r="H522">
            <v>32.799999999999997</v>
          </cell>
          <cell r="I522">
            <v>0</v>
          </cell>
          <cell r="K522">
            <v>27.49</v>
          </cell>
          <cell r="L522">
            <v>0</v>
          </cell>
          <cell r="M522">
            <v>35.24</v>
          </cell>
          <cell r="N522">
            <v>0</v>
          </cell>
        </row>
        <row r="523">
          <cell r="B523">
            <v>105365</v>
          </cell>
          <cell r="C523" t="str">
            <v>ASSENTAMENTO DE CONEXÃO 3 ACESSOS DE PVC PBA PARA REDE DE ÁGUA, DN 50, JUNTA ELÁSTICA INTEGRADA, INSTALADO EM LOCAL COM NÍVEL ALTO DE INTERFERÊNCIAS (NÃO INCLUI FORNECIMENTO). AF_05/2024</v>
          </cell>
          <cell r="D523" t="str">
            <v>UN</v>
          </cell>
          <cell r="F523">
            <v>21.8</v>
          </cell>
          <cell r="G523">
            <v>0</v>
          </cell>
          <cell r="H523">
            <v>28.39</v>
          </cell>
          <cell r="I523">
            <v>0</v>
          </cell>
          <cell r="K523">
            <v>23.45</v>
          </cell>
          <cell r="L523">
            <v>0</v>
          </cell>
          <cell r="M523">
            <v>30.59</v>
          </cell>
          <cell r="N523">
            <v>0</v>
          </cell>
        </row>
        <row r="524">
          <cell r="B524">
            <v>105386</v>
          </cell>
          <cell r="C524" t="str">
            <v>ASSENTAMENTO DE CONEXÃO 3 ACESSOS DE PVC PBA PARA REDE DE ÁGUA, DN 50, JUNTA ELÁSTICA INTEGRADA, INSTALADO EM LOCAL COM NÍVEL BAIXO DE INTERFERÊNCIAS (NÃO INCLUI FORNECIMENTO). AF_05/2024</v>
          </cell>
          <cell r="D524" t="str">
            <v>UN</v>
          </cell>
          <cell r="F524">
            <v>17.940000000000001</v>
          </cell>
          <cell r="G524">
            <v>0</v>
          </cell>
          <cell r="H524">
            <v>23.26</v>
          </cell>
          <cell r="I524">
            <v>0</v>
          </cell>
          <cell r="K524">
            <v>19.28</v>
          </cell>
          <cell r="L524">
            <v>0</v>
          </cell>
          <cell r="M524">
            <v>25.05</v>
          </cell>
          <cell r="N524">
            <v>0</v>
          </cell>
        </row>
        <row r="525">
          <cell r="B525">
            <v>105366</v>
          </cell>
          <cell r="C525" t="str">
            <v>ASSENTAMENTO DE CONEXÃO 3 ACESSOS DE PVC PBA PARA REDE DE ÁGUA, DN 75, JUNTA ELÁSTICA INTEGRADA, INSTALADO EM LOCAL COM NÍVEL ALTO DE INTERFERÊNCIAS (NÃO INCLUI FORNECIMENTO). AF_05/2024</v>
          </cell>
          <cell r="D525" t="str">
            <v>UN</v>
          </cell>
          <cell r="F525">
            <v>26.54</v>
          </cell>
          <cell r="G525">
            <v>0</v>
          </cell>
          <cell r="H525">
            <v>34.25</v>
          </cell>
          <cell r="I525">
            <v>0</v>
          </cell>
          <cell r="K525">
            <v>28.49</v>
          </cell>
          <cell r="L525">
            <v>0</v>
          </cell>
          <cell r="M525">
            <v>36.85</v>
          </cell>
          <cell r="N525">
            <v>0</v>
          </cell>
        </row>
        <row r="526">
          <cell r="B526">
            <v>105387</v>
          </cell>
          <cell r="C526" t="str">
            <v>ASSENTAMENTO DE CONEXÃO 3 ACESSOS DE PVC PBA PARA REDE DE ÁGUA, DN 75, JUNTA ELÁSTICA INTEGRADA, INSTALADO EM LOCAL COM NÍVEL BAIXO DE INTERFERÊNCIAS (NÃO INCLUI FORNECIMENTO). AF_05/2024</v>
          </cell>
          <cell r="D526" t="str">
            <v>UN</v>
          </cell>
          <cell r="F526">
            <v>21.97</v>
          </cell>
          <cell r="G526">
            <v>0</v>
          </cell>
          <cell r="H526">
            <v>28.2</v>
          </cell>
          <cell r="I526">
            <v>0</v>
          </cell>
          <cell r="K526">
            <v>23.56</v>
          </cell>
          <cell r="L526">
            <v>0</v>
          </cell>
          <cell r="M526">
            <v>30.31</v>
          </cell>
          <cell r="N526">
            <v>0</v>
          </cell>
        </row>
        <row r="527">
          <cell r="B527">
            <v>97177</v>
          </cell>
          <cell r="C527" t="str">
            <v>ASSENTAMENTO DE TUBO DE AÇO CARBONO PARA REDE DE ÁGUA, DN 1000 MM (40") OU DN 1100 MM (44"), JUNTA SOLDADA, INSTALADO EM LOCAL COM NÍVEL ALTO DE INTERFERÊNCIAS (NÃO INCLUI FORNECIMENTO). AF_05/2024</v>
          </cell>
          <cell r="D527" t="str">
            <v>M</v>
          </cell>
          <cell r="F527">
            <v>66.739999999999995</v>
          </cell>
          <cell r="G527">
            <v>0</v>
          </cell>
          <cell r="H527">
            <v>88.07</v>
          </cell>
          <cell r="I527">
            <v>0</v>
          </cell>
          <cell r="K527">
            <v>70.47</v>
          </cell>
          <cell r="L527">
            <v>0</v>
          </cell>
          <cell r="M527">
            <v>93.05</v>
          </cell>
          <cell r="N527">
            <v>0</v>
          </cell>
        </row>
        <row r="528">
          <cell r="B528">
            <v>97187</v>
          </cell>
          <cell r="C528" t="str">
            <v>ASSENTAMENTO DE TUBO DE AÇO CARBONO PARA REDE DE ÁGUA, DN 1000 MM (40") OU DN 1100 MM (44"), JUNTA SOLDADA, INSTALADO EM LOCAL COM NÍVEL BAIXO DE INTERFERÊNCIAS (NÃO INCLUI FORNECIMENTO). AF_05/2024</v>
          </cell>
          <cell r="D528" t="str">
            <v>M</v>
          </cell>
          <cell r="F528">
            <v>59.65</v>
          </cell>
          <cell r="G528">
            <v>0</v>
          </cell>
          <cell r="H528">
            <v>79.8</v>
          </cell>
          <cell r="I528">
            <v>0</v>
          </cell>
          <cell r="K528">
            <v>63.1</v>
          </cell>
          <cell r="L528">
            <v>0</v>
          </cell>
          <cell r="M528">
            <v>84.42</v>
          </cell>
          <cell r="N528">
            <v>0</v>
          </cell>
        </row>
        <row r="529">
          <cell r="B529">
            <v>97178</v>
          </cell>
          <cell r="C529" t="str">
            <v>ASSENTAMENTO DE TUBO DE AÇO CARBONO PARA REDE DE ÁGUA, DN 1200 MM (48") OU DN 1300 MM (52"), JUNTA SOLDADA, INSTALADO EM LOCAL COM NÍVEL ALTO DE INTERFERÊNCIAS (NÃO INCLUI FORNECIMENTO). AF_05/2024</v>
          </cell>
          <cell r="D529" t="str">
            <v>M</v>
          </cell>
          <cell r="F529">
            <v>81.16</v>
          </cell>
          <cell r="G529">
            <v>0</v>
          </cell>
          <cell r="H529">
            <v>107.19</v>
          </cell>
          <cell r="I529">
            <v>0</v>
          </cell>
          <cell r="K529">
            <v>85.72</v>
          </cell>
          <cell r="L529">
            <v>0</v>
          </cell>
          <cell r="M529">
            <v>113.32</v>
          </cell>
          <cell r="N529">
            <v>0</v>
          </cell>
        </row>
        <row r="530">
          <cell r="B530">
            <v>97188</v>
          </cell>
          <cell r="C530" t="str">
            <v>ASSENTAMENTO DE TUBO DE AÇO CARBONO PARA REDE DE ÁGUA, DN 1200 MM (48") OU DN 1300 MM (52"), JUNTA SOLDADA, INSTALADO EM LOCAL COM NÍVEL BAIXO DE INTERFERÊNCIAS (NÃO INCLUI FORNECIMENTO). AF_05/2024</v>
          </cell>
          <cell r="D530" t="str">
            <v>M</v>
          </cell>
          <cell r="F530">
            <v>72.64</v>
          </cell>
          <cell r="G530">
            <v>0</v>
          </cell>
          <cell r="H530">
            <v>97.21</v>
          </cell>
          <cell r="I530">
            <v>0</v>
          </cell>
          <cell r="K530">
            <v>76.87</v>
          </cell>
          <cell r="L530">
            <v>0</v>
          </cell>
          <cell r="M530">
            <v>102.89</v>
          </cell>
          <cell r="N530">
            <v>0</v>
          </cell>
        </row>
        <row r="531">
          <cell r="B531">
            <v>97179</v>
          </cell>
          <cell r="C531" t="str">
            <v>ASSENTAMENTO DE TUBO DE AÇO CARBONO PARA REDE DE ÁGUA, DN 1400 MM (56'') OU DN 1500 MM (60"), JUNTA SOLDADA, INSTALADO EM LOCAL COM NÍVEL ALTO DE INTERFERÊNCIAS (NÃO INCLUI FORNECIMENTO). AF_05/2024</v>
          </cell>
          <cell r="D531" t="str">
            <v>M</v>
          </cell>
          <cell r="F531">
            <v>95.58</v>
          </cell>
          <cell r="G531">
            <v>0</v>
          </cell>
          <cell r="H531">
            <v>126.33</v>
          </cell>
          <cell r="I531">
            <v>0</v>
          </cell>
          <cell r="K531">
            <v>101</v>
          </cell>
          <cell r="L531">
            <v>0</v>
          </cell>
          <cell r="M531">
            <v>133.58000000000001</v>
          </cell>
          <cell r="N531">
            <v>0</v>
          </cell>
        </row>
        <row r="532">
          <cell r="B532">
            <v>97189</v>
          </cell>
          <cell r="C532" t="str">
            <v>ASSENTAMENTO DE TUBO DE AÇO CARBONO PARA REDE DE ÁGUA, DN 1400 MM (56'') OU DN 1500 MM (60"), JUNTA SOLDADA, INSTALADO EM LOCAL COM NÍVEL BAIXO DE INTERFERÊNCIAS (NÃO INCLUI FORNECIMENTO). AF_05/2024</v>
          </cell>
          <cell r="D532" t="str">
            <v>M</v>
          </cell>
          <cell r="F532">
            <v>85.6</v>
          </cell>
          <cell r="G532">
            <v>0</v>
          </cell>
          <cell r="H532">
            <v>114.63</v>
          </cell>
          <cell r="I532">
            <v>0</v>
          </cell>
          <cell r="K532">
            <v>90.64</v>
          </cell>
          <cell r="L532">
            <v>0</v>
          </cell>
          <cell r="M532">
            <v>121.37</v>
          </cell>
          <cell r="N532">
            <v>0</v>
          </cell>
        </row>
        <row r="533">
          <cell r="B533">
            <v>97180</v>
          </cell>
          <cell r="C533" t="str">
            <v>ASSENTAMENTO DE TUBO DE AÇO CARBONO PARA REDE DE ÁGUA, DN 1600 MM (64") OU DN 1700 MM (68"), JUNTA SOLDADA, INSTALADO EM LOCAL COM NÍVEL ALTO DE INTERFERÊNCIAS (NÃO INCLUI FORNECIMENTO). AF_05/2024</v>
          </cell>
          <cell r="D533" t="str">
            <v>M</v>
          </cell>
          <cell r="F533">
            <v>109.97</v>
          </cell>
          <cell r="G533">
            <v>0</v>
          </cell>
          <cell r="H533">
            <v>145.44999999999999</v>
          </cell>
          <cell r="I533">
            <v>0</v>
          </cell>
          <cell r="K533">
            <v>116.24</v>
          </cell>
          <cell r="L533">
            <v>0</v>
          </cell>
          <cell r="M533">
            <v>153.84</v>
          </cell>
          <cell r="N533">
            <v>0</v>
          </cell>
        </row>
        <row r="534">
          <cell r="B534">
            <v>97190</v>
          </cell>
          <cell r="C534" t="str">
            <v>ASSENTAMENTO DE TUBO DE AÇO CARBONO PARA REDE DE ÁGUA, DN 1600 MM (64") OU DN 1700 MM (68"), JUNTA SOLDADA, INSTALADO EM LOCAL COM NÍVEL BAIXO DE INTERFERÊNCIAS (NÃO INCLUI FORNECIMENTO). AF_05/2024</v>
          </cell>
          <cell r="D534" t="str">
            <v>M</v>
          </cell>
          <cell r="F534">
            <v>98.56</v>
          </cell>
          <cell r="G534">
            <v>0</v>
          </cell>
          <cell r="H534">
            <v>132.05000000000001</v>
          </cell>
          <cell r="I534">
            <v>0</v>
          </cell>
          <cell r="K534">
            <v>104.38</v>
          </cell>
          <cell r="L534">
            <v>0</v>
          </cell>
          <cell r="M534">
            <v>139.82</v>
          </cell>
          <cell r="N534">
            <v>0</v>
          </cell>
        </row>
        <row r="535">
          <cell r="B535">
            <v>97181</v>
          </cell>
          <cell r="C535" t="str">
            <v>ASSENTAMENTO DE TUBO DE AÇO CARBONO PARA REDE DE ÁGUA, DN 1800 MM (72") OU DN 1900 MM (76"), JUNTA SOLDADA, INSTALADO EM LOCAL COM NÍVEL ALTO DE INTERFERÊNCIAS (NÃO INCLUI FORNECIMENTO). AF_05/2024</v>
          </cell>
          <cell r="D535" t="str">
            <v>M</v>
          </cell>
          <cell r="F535">
            <v>124.39</v>
          </cell>
          <cell r="G535">
            <v>0</v>
          </cell>
          <cell r="H535">
            <v>164.56</v>
          </cell>
          <cell r="I535">
            <v>0</v>
          </cell>
          <cell r="K535">
            <v>131.5</v>
          </cell>
          <cell r="L535">
            <v>0</v>
          </cell>
          <cell r="M535">
            <v>174.12</v>
          </cell>
          <cell r="N535">
            <v>0</v>
          </cell>
        </row>
        <row r="536">
          <cell r="B536">
            <v>97191</v>
          </cell>
          <cell r="C536" t="str">
            <v>ASSENTAMENTO DE TUBO DE AÇO CARBONO PARA REDE DE ÁGUA, DN 1800 MM (72") OU DN 1900 MM (76"), JUNTA SOLDADA, INSTALADO EM LOCAL COM NÍVEL BAIXO DE INTERFERÊNCIAS (NÃO INCLUI FORNECIMENTO). AF_05/2024</v>
          </cell>
          <cell r="D536" t="str">
            <v>M</v>
          </cell>
          <cell r="F536">
            <v>111.55</v>
          </cell>
          <cell r="G536">
            <v>0</v>
          </cell>
          <cell r="H536">
            <v>149.46</v>
          </cell>
          <cell r="I536">
            <v>0</v>
          </cell>
          <cell r="K536">
            <v>118.15</v>
          </cell>
          <cell r="L536">
            <v>0</v>
          </cell>
          <cell r="M536">
            <v>158.32</v>
          </cell>
          <cell r="N536">
            <v>0</v>
          </cell>
        </row>
        <row r="537">
          <cell r="B537">
            <v>97182</v>
          </cell>
          <cell r="C537" t="str">
            <v>ASSENTAMENTO DE TUBO DE AÇO CARBONO PARA REDE DE ÁGUA, DN 2000 MM (80") OU DN 2100 MM (84"), JUNTA SOLDADA, INSTALADO EM LOCAL COM NÍVEL ALTO DE INTERFERÊNCIAS (NÃO INCLUI FORNECIMENTO). AF_05/2024</v>
          </cell>
          <cell r="D537" t="str">
            <v>M</v>
          </cell>
          <cell r="F537">
            <v>143.04</v>
          </cell>
          <cell r="G537">
            <v>0</v>
          </cell>
          <cell r="H537">
            <v>188.05</v>
          </cell>
          <cell r="I537">
            <v>0</v>
          </cell>
          <cell r="K537">
            <v>151.01</v>
          </cell>
          <cell r="L537">
            <v>0</v>
          </cell>
          <cell r="M537">
            <v>198.73</v>
          </cell>
          <cell r="N537">
            <v>0</v>
          </cell>
        </row>
        <row r="538">
          <cell r="B538">
            <v>97192</v>
          </cell>
          <cell r="C538" t="str">
            <v>ASSENTAMENTO DE TUBO DE AÇO CARBONO PARA REDE DE ÁGUA, DN 2000 MM (80") OU DN 2100 MM (84"), JUNTA SOLDADA, INSTALADO EM LOCAL COM NÍVEL BAIXO DE INTERFERÊNCIAS (NÃO INCLUI FORNECIMENTO). AF_05/2024</v>
          </cell>
          <cell r="D538" t="str">
            <v>M</v>
          </cell>
          <cell r="F538">
            <v>127.75</v>
          </cell>
          <cell r="G538">
            <v>0</v>
          </cell>
          <cell r="H538">
            <v>170.19</v>
          </cell>
          <cell r="I538">
            <v>0</v>
          </cell>
          <cell r="K538">
            <v>135.15</v>
          </cell>
          <cell r="L538">
            <v>0</v>
          </cell>
          <cell r="M538">
            <v>180.1</v>
          </cell>
          <cell r="N538">
            <v>0</v>
          </cell>
        </row>
        <row r="539">
          <cell r="B539">
            <v>97173</v>
          </cell>
          <cell r="C539" t="str">
            <v>ASSENTAMENTO DE TUBO DE AÇO CARBONO PARA REDE DE ÁGUA, DN 600 MM (24"), JUNTA SOLDADA, INSTALADO EM LOCAL COM NÍVEL ALTO DE INTERFERÊNCIAS (NÃO INCLUI FORNECIMENTO). AF_05/2024</v>
          </cell>
          <cell r="D539" t="str">
            <v>M</v>
          </cell>
          <cell r="F539">
            <v>37.92</v>
          </cell>
          <cell r="G539">
            <v>0</v>
          </cell>
          <cell r="H539">
            <v>49.84</v>
          </cell>
          <cell r="I539">
            <v>0</v>
          </cell>
          <cell r="K539">
            <v>39.96</v>
          </cell>
          <cell r="L539">
            <v>0</v>
          </cell>
          <cell r="M539">
            <v>52.54</v>
          </cell>
          <cell r="N539">
            <v>0</v>
          </cell>
        </row>
        <row r="540">
          <cell r="B540">
            <v>97183</v>
          </cell>
          <cell r="C540" t="str">
            <v>ASSENTAMENTO DE TUBO DE AÇO CARBONO PARA REDE DE ÁGUA, DN 600 MM (24"), JUNTA SOLDADA, INSTALADO EM LOCAL COM NÍVEL BAIXO DE INTERFERÊNCIAS (NÃO INCLUI FORNECIMENTO). AF_05/2024</v>
          </cell>
          <cell r="D540" t="str">
            <v>M</v>
          </cell>
          <cell r="F540">
            <v>33.729999999999997</v>
          </cell>
          <cell r="G540">
            <v>0</v>
          </cell>
          <cell r="H540">
            <v>44.99</v>
          </cell>
          <cell r="I540">
            <v>0</v>
          </cell>
          <cell r="K540">
            <v>35.61</v>
          </cell>
          <cell r="L540">
            <v>0</v>
          </cell>
          <cell r="M540">
            <v>47.48</v>
          </cell>
          <cell r="N540">
            <v>0</v>
          </cell>
        </row>
        <row r="541">
          <cell r="B541">
            <v>97174</v>
          </cell>
          <cell r="C541" t="str">
            <v>ASSENTAMENTO DE TUBO DE AÇO CARBONO PARA REDE DE ÁGUA, DN 700 MM (28"), JUNTA SOLDADA, INSTALADO EM LOCAL COM NÍVEL ALTO DE INTERFERÊNCIAS (NÃO INCLUI FORNECIMENTO). AF_05/2024</v>
          </cell>
          <cell r="D541" t="str">
            <v>M</v>
          </cell>
          <cell r="F541">
            <v>45.13</v>
          </cell>
          <cell r="G541">
            <v>0</v>
          </cell>
          <cell r="H541">
            <v>59.38</v>
          </cell>
          <cell r="I541">
            <v>0</v>
          </cell>
          <cell r="K541">
            <v>47.58</v>
          </cell>
          <cell r="L541">
            <v>0</v>
          </cell>
          <cell r="M541">
            <v>62.66</v>
          </cell>
          <cell r="N541">
            <v>0</v>
          </cell>
        </row>
        <row r="542">
          <cell r="B542">
            <v>97184</v>
          </cell>
          <cell r="C542" t="str">
            <v>ASSENTAMENTO DE TUBO DE AÇO CARBONO PARA REDE DE ÁGUA, DN 700 MM (28"), JUNTA SOLDADA, INSTALADO EM LOCAL COM NÍVEL BAIXO DE INTERFERÊNCIAS (NÃO INCLUI FORNECIMENTO). AF_05/2024</v>
          </cell>
          <cell r="D542" t="str">
            <v>M</v>
          </cell>
          <cell r="F542">
            <v>40.200000000000003</v>
          </cell>
          <cell r="G542">
            <v>0</v>
          </cell>
          <cell r="H542">
            <v>53.67</v>
          </cell>
          <cell r="I542">
            <v>0</v>
          </cell>
          <cell r="K542">
            <v>42.47</v>
          </cell>
          <cell r="L542">
            <v>0</v>
          </cell>
          <cell r="M542">
            <v>56.71</v>
          </cell>
          <cell r="N542">
            <v>0</v>
          </cell>
        </row>
        <row r="543">
          <cell r="B543">
            <v>97175</v>
          </cell>
          <cell r="C543" t="str">
            <v>ASSENTAMENTO DE TUBO DE AÇO CARBONO PARA REDE DE ÁGUA, DN 800 MM (32"), JUNTA SOLDADA, INSTALADO EM LOCAL COM NÍVEL ALTO DE INTERFERÊNCIAS (NÃO INCLUI FORNECIMENTO). AF_05/2024</v>
          </cell>
          <cell r="D543" t="str">
            <v>M</v>
          </cell>
          <cell r="F543">
            <v>52.33</v>
          </cell>
          <cell r="G543">
            <v>0</v>
          </cell>
          <cell r="H543">
            <v>68.94</v>
          </cell>
          <cell r="I543">
            <v>0</v>
          </cell>
          <cell r="K543">
            <v>55.2</v>
          </cell>
          <cell r="L543">
            <v>0</v>
          </cell>
          <cell r="M543">
            <v>72.8</v>
          </cell>
          <cell r="N543">
            <v>0</v>
          </cell>
        </row>
        <row r="544">
          <cell r="B544">
            <v>97185</v>
          </cell>
          <cell r="C544" t="str">
            <v>ASSENTAMENTO DE TUBO DE AÇO CARBONO PARA REDE DE ÁGUA, DN 800 MM (32"), JUNTA SOLDADA, INSTALADO EM LOCAL COM NÍVEL BAIXO DE INTERFERÊNCIAS (NÃO INCLUI FORNECIMENTO). AF_05/2024</v>
          </cell>
          <cell r="D544" t="str">
            <v>M</v>
          </cell>
          <cell r="F544">
            <v>46.68</v>
          </cell>
          <cell r="G544">
            <v>0</v>
          </cell>
          <cell r="H544">
            <v>62.37</v>
          </cell>
          <cell r="I544">
            <v>0</v>
          </cell>
          <cell r="K544">
            <v>49.36</v>
          </cell>
          <cell r="L544">
            <v>0</v>
          </cell>
          <cell r="M544">
            <v>65.95</v>
          </cell>
          <cell r="N544">
            <v>0</v>
          </cell>
        </row>
        <row r="545">
          <cell r="B545">
            <v>97176</v>
          </cell>
          <cell r="C545" t="str">
            <v>ASSENTAMENTO DE TUBO DE AÇO CARBONO PARA REDE DE ÁGUA, DN 900 MM (36"), JUNTA SOLDADA, INSTALADO EM LOCAL COM NÍVEL ALTO DE INTERFERÊNCIAS (NÃO INCLUI FORNECIMENTO). AF_05/2024</v>
          </cell>
          <cell r="D545" t="str">
            <v>M</v>
          </cell>
          <cell r="F545">
            <v>59.55</v>
          </cell>
          <cell r="G545">
            <v>0</v>
          </cell>
          <cell r="H545">
            <v>78.5</v>
          </cell>
          <cell r="I545">
            <v>0</v>
          </cell>
          <cell r="K545">
            <v>62.84</v>
          </cell>
          <cell r="L545">
            <v>0</v>
          </cell>
          <cell r="M545">
            <v>82.93</v>
          </cell>
          <cell r="N545">
            <v>0</v>
          </cell>
        </row>
        <row r="546">
          <cell r="B546">
            <v>97186</v>
          </cell>
          <cell r="C546" t="str">
            <v>ASSENTAMENTO DE TUBO DE AÇO CARBONO PARA REDE DE ÁGUA, DN 900 MM (36"), JUNTA SOLDADA, INSTALADO EM LOCAL COM NÍVEL BAIXO DE INTERFERÊNCIAS (NÃO INCLUI FORNECIMENTO). AF_05/2024</v>
          </cell>
          <cell r="D546" t="str">
            <v>M</v>
          </cell>
          <cell r="F546">
            <v>53.18</v>
          </cell>
          <cell r="G546">
            <v>0</v>
          </cell>
          <cell r="H546">
            <v>71.09</v>
          </cell>
          <cell r="I546">
            <v>0</v>
          </cell>
          <cell r="K546">
            <v>56.23</v>
          </cell>
          <cell r="L546">
            <v>0</v>
          </cell>
          <cell r="M546">
            <v>75.19</v>
          </cell>
          <cell r="N546">
            <v>0</v>
          </cell>
        </row>
        <row r="547">
          <cell r="B547">
            <v>97142</v>
          </cell>
          <cell r="C547" t="str">
            <v>ASSENTAMENTO DE TUBO DE FERRO FUNDIDO PARA REDE DE ÁGUA, DN 100 MM, JUNTA ELÁSTICA, INSTALADO EM LOCAL COM NÍVEL ALTO DE INTERFERÊNCIAS (NÃO INCLUI FORNECIMENTO). AF_05/2024</v>
          </cell>
          <cell r="D547" t="str">
            <v>M</v>
          </cell>
          <cell r="F547">
            <v>5</v>
          </cell>
          <cell r="G547">
            <v>0.30599999999999999</v>
          </cell>
          <cell r="H547">
            <v>6.05</v>
          </cell>
          <cell r="I547">
            <v>0</v>
          </cell>
          <cell r="K547">
            <v>5.25</v>
          </cell>
          <cell r="L547">
            <v>0.29139999999999999</v>
          </cell>
          <cell r="M547">
            <v>6.38</v>
          </cell>
          <cell r="N547">
            <v>0</v>
          </cell>
        </row>
        <row r="548">
          <cell r="B548">
            <v>97158</v>
          </cell>
          <cell r="C548" t="str">
            <v>ASSENTAMENTO DE TUBO DE FERRO FUNDIDO PARA REDE DE ÁGUA, DN 100 MM, JUNTA ELÁSTICA, INSTALADO EM LOCAL COM NÍVEL BAIXO DE INTERFERÊNCIAS (NÃO INCLUI FORNECIMENTO). AF_05/2024</v>
          </cell>
          <cell r="D548" t="str">
            <v>M</v>
          </cell>
          <cell r="F548">
            <v>3.85</v>
          </cell>
          <cell r="G548">
            <v>0.2571</v>
          </cell>
          <cell r="H548">
            <v>4.67</v>
          </cell>
          <cell r="I548">
            <v>0</v>
          </cell>
          <cell r="K548">
            <v>4.04</v>
          </cell>
          <cell r="L548">
            <v>0.245</v>
          </cell>
          <cell r="M548">
            <v>4.9400000000000004</v>
          </cell>
          <cell r="N548">
            <v>0</v>
          </cell>
        </row>
        <row r="549">
          <cell r="B549">
            <v>97155</v>
          </cell>
          <cell r="C549" t="str">
            <v>ASSENTAMENTO DE TUBO DE FERRO FUNDIDO PARA REDE DE ÁGUA, DN 1000 MM, JUNTA ELÁSTICA, INSTALADO EM LOCAL COM NÍVEL ALTO DE INTERFERÊNCIAS (NÃO INCLUI FORNECIMENTO). AF_05/2024</v>
          </cell>
          <cell r="D549" t="str">
            <v>M</v>
          </cell>
          <cell r="F549">
            <v>39.81</v>
          </cell>
          <cell r="G549">
            <v>0</v>
          </cell>
          <cell r="H549">
            <v>48.72</v>
          </cell>
          <cell r="I549">
            <v>0</v>
          </cell>
          <cell r="K549">
            <v>41.86</v>
          </cell>
          <cell r="L549">
            <v>0</v>
          </cell>
          <cell r="M549">
            <v>51.49</v>
          </cell>
          <cell r="N549">
            <v>0</v>
          </cell>
        </row>
        <row r="550">
          <cell r="B550">
            <v>97171</v>
          </cell>
          <cell r="C550" t="str">
            <v>ASSENTAMENTO DE TUBO DE FERRO FUNDIDO PARA REDE DE ÁGUA, DN 1000 MM, JUNTA ELÁSTICA, INSTALADO EM LOCAL COM NÍVEL BAIXO DE INTERFERÊNCIAS (NÃO INCLUI FORNECIMENTO). AF_05/2024</v>
          </cell>
          <cell r="D550" t="str">
            <v>M</v>
          </cell>
          <cell r="F550">
            <v>31.75</v>
          </cell>
          <cell r="G550">
            <v>0</v>
          </cell>
          <cell r="H550">
            <v>39.21</v>
          </cell>
          <cell r="I550">
            <v>0</v>
          </cell>
          <cell r="K550">
            <v>33.479999999999997</v>
          </cell>
          <cell r="L550">
            <v>0</v>
          </cell>
          <cell r="M550">
            <v>41.54</v>
          </cell>
          <cell r="N550">
            <v>0</v>
          </cell>
        </row>
        <row r="551">
          <cell r="B551">
            <v>97156</v>
          </cell>
          <cell r="C551" t="str">
            <v>ASSENTAMENTO DE TUBO DE FERRO FUNDIDO PARA REDE DE ÁGUA, DN 1200 MM, JUNTA ELÁSTICA, INSTALADO EM LOCAL COM NÍVEL ALTO DE INTERFERÊNCIAS (NÃO INCLUI FORNECIMENTO). AF_05/2024</v>
          </cell>
          <cell r="D551" t="str">
            <v>M</v>
          </cell>
          <cell r="F551">
            <v>47.71</v>
          </cell>
          <cell r="G551">
            <v>0</v>
          </cell>
          <cell r="H551">
            <v>58.3</v>
          </cell>
          <cell r="I551">
            <v>0</v>
          </cell>
          <cell r="K551">
            <v>50.15</v>
          </cell>
          <cell r="L551">
            <v>0</v>
          </cell>
          <cell r="M551">
            <v>61.62</v>
          </cell>
          <cell r="N551">
            <v>0</v>
          </cell>
        </row>
        <row r="552">
          <cell r="B552">
            <v>97172</v>
          </cell>
          <cell r="C552" t="str">
            <v>ASSENTAMENTO DE TUBO DE FERRO FUNDIDO PARA REDE DE ÁGUA, DN 1200 MM, JUNTA ELÁSTICA, INSTALADO EM LOCAL COM NÍVEL BAIXO DE INTERFERÊNCIAS (NÃO INCLUI FORNECIMENTO). AF_05/2024</v>
          </cell>
          <cell r="D552" t="str">
            <v>M</v>
          </cell>
          <cell r="F552">
            <v>38.22</v>
          </cell>
          <cell r="G552">
            <v>0</v>
          </cell>
          <cell r="H552">
            <v>47.09</v>
          </cell>
          <cell r="I552">
            <v>0</v>
          </cell>
          <cell r="K552">
            <v>40.270000000000003</v>
          </cell>
          <cell r="L552">
            <v>0</v>
          </cell>
          <cell r="M552">
            <v>49.88</v>
          </cell>
          <cell r="N552">
            <v>0</v>
          </cell>
        </row>
        <row r="553">
          <cell r="B553">
            <v>97143</v>
          </cell>
          <cell r="C553" t="str">
            <v>ASSENTAMENTO DE TUBO DE FERRO FUNDIDO PARA REDE DE ÁGUA, DN 150 MM, JUNTA ELÁSTICA, INSTALADO EM LOCAL COM NÍVEL ALTO DE INTERFERÊNCIAS (NÃO INCLUI FORNECIMENTO). AF_05/2024</v>
          </cell>
          <cell r="D553" t="str">
            <v>M</v>
          </cell>
          <cell r="F553">
            <v>6.6</v>
          </cell>
          <cell r="G553">
            <v>0.27579999999999999</v>
          </cell>
          <cell r="H553">
            <v>8.08</v>
          </cell>
          <cell r="I553">
            <v>0</v>
          </cell>
          <cell r="K553">
            <v>6.96</v>
          </cell>
          <cell r="L553">
            <v>0.26150000000000001</v>
          </cell>
          <cell r="M553">
            <v>8.5399999999999991</v>
          </cell>
          <cell r="N553">
            <v>0</v>
          </cell>
        </row>
        <row r="554">
          <cell r="B554">
            <v>97159</v>
          </cell>
          <cell r="C554" t="str">
            <v>ASSENTAMENTO DE TUBO DE FERRO FUNDIDO PARA REDE DE ÁGUA, DN 150 MM, JUNTA ELÁSTICA, INSTALADO EM LOCAL COM NÍVEL BAIXO DE INTERFERÊNCIAS (NÃO INCLUI FORNECIMENTO). AF_05/2024</v>
          </cell>
          <cell r="D554" t="str">
            <v>M</v>
          </cell>
          <cell r="F554">
            <v>5.18</v>
          </cell>
          <cell r="G554">
            <v>0.2278</v>
          </cell>
          <cell r="H554">
            <v>6.36</v>
          </cell>
          <cell r="I554">
            <v>0</v>
          </cell>
          <cell r="K554">
            <v>5.46</v>
          </cell>
          <cell r="L554">
            <v>0.21609999999999999</v>
          </cell>
          <cell r="M554">
            <v>6.74</v>
          </cell>
          <cell r="N554">
            <v>0</v>
          </cell>
        </row>
        <row r="555">
          <cell r="B555">
            <v>97144</v>
          </cell>
          <cell r="C555" t="str">
            <v>ASSENTAMENTO DE TUBO DE FERRO FUNDIDO PARA REDE DE ÁGUA, DN 200 MM, JUNTA ELÁSTICA, INSTALADO EM LOCAL COM NÍVEL ALTO DE INTERFERÊNCIAS (NÃO INCLUI FORNECIMENTO). AF_05/2024</v>
          </cell>
          <cell r="D555" t="str">
            <v>M</v>
          </cell>
          <cell r="F555">
            <v>8.23</v>
          </cell>
          <cell r="G555">
            <v>0.25640000000000002</v>
          </cell>
          <cell r="H555">
            <v>10.09</v>
          </cell>
          <cell r="I555">
            <v>0</v>
          </cell>
          <cell r="K555">
            <v>8.68</v>
          </cell>
          <cell r="L555">
            <v>0.24310000000000001</v>
          </cell>
          <cell r="M555">
            <v>10.73</v>
          </cell>
          <cell r="N555">
            <v>0</v>
          </cell>
        </row>
        <row r="556">
          <cell r="B556">
            <v>97160</v>
          </cell>
          <cell r="C556" t="str">
            <v>ASSENTAMENTO DE TUBO DE FERRO FUNDIDO PARA REDE DE ÁGUA, DN 200 MM, JUNTA ELÁSTICA, INSTALADO EM LOCAL COM NÍVEL BAIXO DE INTERFERÊNCIAS (NÃO INCLUI FORNECIMENTO). AF_05/2024</v>
          </cell>
          <cell r="D556" t="str">
            <v>M</v>
          </cell>
          <cell r="F556">
            <v>6.51</v>
          </cell>
          <cell r="G556">
            <v>0.2104</v>
          </cell>
          <cell r="H556">
            <v>8.0399999999999991</v>
          </cell>
          <cell r="I556">
            <v>0</v>
          </cell>
          <cell r="K556">
            <v>6.87</v>
          </cell>
          <cell r="L556">
            <v>0.19939999999999999</v>
          </cell>
          <cell r="M556">
            <v>8.5500000000000007</v>
          </cell>
          <cell r="N556">
            <v>0</v>
          </cell>
        </row>
        <row r="557">
          <cell r="B557">
            <v>97145</v>
          </cell>
          <cell r="C557" t="str">
            <v>ASSENTAMENTO DE TUBO DE FERRO FUNDIDO PARA REDE DE ÁGUA, DN 250 MM, JUNTA ELÁSTICA, INSTALADO EM LOCAL COM NÍVEL ALTO DE INTERFERÊNCIAS (NÃO INCLUI FORNECIMENTO). AF_05/2024</v>
          </cell>
          <cell r="D557" t="str">
            <v>M</v>
          </cell>
          <cell r="F557">
            <v>9.84</v>
          </cell>
          <cell r="G557">
            <v>0.24390000000000001</v>
          </cell>
          <cell r="H557">
            <v>12.15</v>
          </cell>
          <cell r="I557">
            <v>0</v>
          </cell>
          <cell r="K557">
            <v>10.41</v>
          </cell>
          <cell r="L557">
            <v>0.23050000000000001</v>
          </cell>
          <cell r="M557">
            <v>12.91</v>
          </cell>
          <cell r="N557">
            <v>0</v>
          </cell>
        </row>
        <row r="558">
          <cell r="B558">
            <v>97161</v>
          </cell>
          <cell r="C558" t="str">
            <v>ASSENTAMENTO DE TUBO DE FERRO FUNDIDO PARA REDE DE ÁGUA, DN 250 MM, JUNTA ELÁSTICA, INSTALADO EM LOCAL COM NÍVEL BAIXO DE INTERFERÊNCIAS (NÃO INCLUI FORNECIMENTO). AF_05/2024</v>
          </cell>
          <cell r="D558" t="str">
            <v>M</v>
          </cell>
          <cell r="F558">
            <v>7.85</v>
          </cell>
          <cell r="G558">
            <v>0.19750000000000001</v>
          </cell>
          <cell r="H558">
            <v>9.75</v>
          </cell>
          <cell r="I558">
            <v>0</v>
          </cell>
          <cell r="K558">
            <v>8.31</v>
          </cell>
          <cell r="L558">
            <v>0.1865</v>
          </cell>
          <cell r="M558">
            <v>10.36</v>
          </cell>
          <cell r="N558">
            <v>0</v>
          </cell>
        </row>
        <row r="559">
          <cell r="B559">
            <v>97146</v>
          </cell>
          <cell r="C559" t="str">
            <v>ASSENTAMENTO DE TUBO DE FERRO FUNDIDO PARA REDE DE ÁGUA, DN 300 MM, JUNTA ELÁSTICA, INSTALADO EM LOCAL COM NÍVEL ALTO DE INTERFERÊNCIAS (NÃO INCLUI FORNECIMENTO). AF_05/2024</v>
          </cell>
          <cell r="D559" t="str">
            <v>M</v>
          </cell>
          <cell r="F559">
            <v>11.48</v>
          </cell>
          <cell r="G559">
            <v>0.23519999999999999</v>
          </cell>
          <cell r="H559">
            <v>14.22</v>
          </cell>
          <cell r="I559">
            <v>0</v>
          </cell>
          <cell r="K559">
            <v>12.13</v>
          </cell>
          <cell r="L559">
            <v>0.22259999999999999</v>
          </cell>
          <cell r="M559">
            <v>15.11</v>
          </cell>
          <cell r="N559">
            <v>0</v>
          </cell>
        </row>
        <row r="560">
          <cell r="B560">
            <v>97162</v>
          </cell>
          <cell r="C560" t="str">
            <v>ASSENTAMENTO DE TUBO DE FERRO FUNDIDO PARA REDE DE ÁGUA, DN 300 MM, JUNTA ELÁSTICA, INSTALADO EM LOCAL COM NÍVEL BAIXO DE INTERFERÊNCIAS (NÃO INCLUI FORNECIMENTO). AF_05/2024</v>
          </cell>
          <cell r="D560" t="str">
            <v>M</v>
          </cell>
          <cell r="F560">
            <v>9.2100000000000009</v>
          </cell>
          <cell r="G560">
            <v>0.19</v>
          </cell>
          <cell r="H560">
            <v>11.47</v>
          </cell>
          <cell r="I560">
            <v>0</v>
          </cell>
          <cell r="K560">
            <v>9.75</v>
          </cell>
          <cell r="L560">
            <v>0.17949999999999999</v>
          </cell>
          <cell r="M560">
            <v>12.2</v>
          </cell>
          <cell r="N560">
            <v>0</v>
          </cell>
        </row>
        <row r="561">
          <cell r="B561">
            <v>97147</v>
          </cell>
          <cell r="C561" t="str">
            <v>ASSENTAMENTO DE TUBO DE FERRO FUNDIDO PARA REDE DE ÁGUA, DN 350 MM, JUNTA ELÁSTICA, INSTALADO EM LOCAL COM NÍVEL ALTO DE INTERFERÊNCIAS (NÃO INCLUI FORNECIMENTO). AF_05/2024</v>
          </cell>
          <cell r="D561" t="str">
            <v>M</v>
          </cell>
          <cell r="F561">
            <v>13.12</v>
          </cell>
          <cell r="G561">
            <v>0.2271</v>
          </cell>
          <cell r="H561">
            <v>16.260000000000002</v>
          </cell>
          <cell r="I561">
            <v>0</v>
          </cell>
          <cell r="K561">
            <v>13.85</v>
          </cell>
          <cell r="L561">
            <v>0.2152</v>
          </cell>
          <cell r="M561">
            <v>17.28</v>
          </cell>
          <cell r="N561">
            <v>0</v>
          </cell>
        </row>
        <row r="562">
          <cell r="B562">
            <v>97163</v>
          </cell>
          <cell r="C562" t="str">
            <v>ASSENTAMENTO DE TUBO DE FERRO FUNDIDO PARA REDE DE ÁGUA, DN 350 MM, JUNTA ELÁSTICA, INSTALADO EM LOCAL COM NÍVEL BAIXO DE INTERFERÊNCIAS (NÃO INCLUI FORNECIMENTO). AF_05/2024</v>
          </cell>
          <cell r="D562" t="str">
            <v>M</v>
          </cell>
          <cell r="F562">
            <v>10.56</v>
          </cell>
          <cell r="G562">
            <v>0.18279999999999999</v>
          </cell>
          <cell r="H562">
            <v>13.18</v>
          </cell>
          <cell r="I562">
            <v>0</v>
          </cell>
          <cell r="K562">
            <v>11.17</v>
          </cell>
          <cell r="L562">
            <v>0.17280000000000001</v>
          </cell>
          <cell r="M562">
            <v>14.01</v>
          </cell>
          <cell r="N562">
            <v>0</v>
          </cell>
        </row>
        <row r="563">
          <cell r="B563">
            <v>97148</v>
          </cell>
          <cell r="C563" t="str">
            <v>ASSENTAMENTO DE TUBO DE FERRO FUNDIDO PARA REDE DE ÁGUA, DN 400 MM, JUNTA ELÁSTICA, INSTALADO EM LOCAL COM NÍVEL ALTO DE INTERFERÊNCIAS (NÃO INCLUI FORNECIMENTO). AF_05/2024</v>
          </cell>
          <cell r="D563" t="str">
            <v>M</v>
          </cell>
          <cell r="F563">
            <v>14.74</v>
          </cell>
          <cell r="G563">
            <v>0.2225</v>
          </cell>
          <cell r="H563">
            <v>18.309999999999999</v>
          </cell>
          <cell r="I563">
            <v>0</v>
          </cell>
          <cell r="K563">
            <v>15.6</v>
          </cell>
          <cell r="L563">
            <v>0.21029999999999999</v>
          </cell>
          <cell r="M563">
            <v>19.47</v>
          </cell>
          <cell r="N563">
            <v>0</v>
          </cell>
        </row>
        <row r="564">
          <cell r="B564">
            <v>97164</v>
          </cell>
          <cell r="C564" t="str">
            <v>ASSENTAMENTO DE TUBO DE FERRO FUNDIDO PARA REDE DE ÁGUA, DN 400 MM, JUNTA ELÁSTICA, INSTALADO EM LOCAL COM NÍVEL BAIXO DE INTERFERÊNCIAS (NÃO INCLUI FORNECIMENTO). AF_05/2024</v>
          </cell>
          <cell r="D564" t="str">
            <v>M</v>
          </cell>
          <cell r="F564">
            <v>11.91</v>
          </cell>
          <cell r="G564">
            <v>0.17879999999999999</v>
          </cell>
          <cell r="H564">
            <v>14.88</v>
          </cell>
          <cell r="I564">
            <v>0</v>
          </cell>
          <cell r="K564">
            <v>12.62</v>
          </cell>
          <cell r="L564">
            <v>0.16880000000000001</v>
          </cell>
          <cell r="M564">
            <v>15.85</v>
          </cell>
          <cell r="N564">
            <v>0</v>
          </cell>
        </row>
        <row r="565">
          <cell r="B565">
            <v>97149</v>
          </cell>
          <cell r="C565" t="str">
            <v>ASSENTAMENTO DE TUBO DE FERRO FUNDIDO PARA REDE DE ÁGUA, DN 450 MM, JUNTA ELÁSTICA, INSTALADO EM LOCAL COM NÍVEL ALTO DE INTERFERÊNCIAS (NÃO INCLUI FORNECIMENTO). AF_05/2024</v>
          </cell>
          <cell r="D565" t="str">
            <v>M</v>
          </cell>
          <cell r="F565">
            <v>16.41</v>
          </cell>
          <cell r="G565">
            <v>0.21759999999999999</v>
          </cell>
          <cell r="H565">
            <v>20.39</v>
          </cell>
          <cell r="I565">
            <v>0</v>
          </cell>
          <cell r="K565">
            <v>17.350000000000001</v>
          </cell>
          <cell r="L565">
            <v>0.20580000000000001</v>
          </cell>
          <cell r="M565">
            <v>21.68</v>
          </cell>
          <cell r="N565">
            <v>0</v>
          </cell>
        </row>
        <row r="566">
          <cell r="B566">
            <v>97165</v>
          </cell>
          <cell r="C566" t="str">
            <v>ASSENTAMENTO DE TUBO DE FERRO FUNDIDO PARA REDE DE ÁGUA, DN 450 MM, JUNTA ELÁSTICA, INSTALADO EM LOCAL COM NÍVEL BAIXO DE INTERFERÊNCIAS (NÃO INCLUI FORNECIMENTO). AF_05/2024</v>
          </cell>
          <cell r="D566" t="str">
            <v>M</v>
          </cell>
          <cell r="F566">
            <v>13.29</v>
          </cell>
          <cell r="G566">
            <v>0.17460000000000001</v>
          </cell>
          <cell r="H566">
            <v>16.61</v>
          </cell>
          <cell r="I566">
            <v>0</v>
          </cell>
          <cell r="K566">
            <v>14.08</v>
          </cell>
          <cell r="L566">
            <v>0.1648</v>
          </cell>
          <cell r="M566">
            <v>17.68</v>
          </cell>
          <cell r="N566">
            <v>0</v>
          </cell>
        </row>
        <row r="567">
          <cell r="B567">
            <v>97150</v>
          </cell>
          <cell r="C567" t="str">
            <v>ASSENTAMENTO DE TUBO DE FERRO FUNDIDO PARA REDE DE ÁGUA, DN 500 MM, JUNTA ELÁSTICA, INSTALADO EM LOCAL COM NÍVEL ALTO DE INTERFERÊNCIAS (NÃO INCLUI FORNECIMENTO). AF_05/2024</v>
          </cell>
          <cell r="D567" t="str">
            <v>M</v>
          </cell>
          <cell r="F567">
            <v>21.29</v>
          </cell>
          <cell r="G567">
            <v>0</v>
          </cell>
          <cell r="H567">
            <v>25.86</v>
          </cell>
          <cell r="I567">
            <v>0</v>
          </cell>
          <cell r="K567">
            <v>22.34</v>
          </cell>
          <cell r="L567">
            <v>0</v>
          </cell>
          <cell r="M567">
            <v>27.28</v>
          </cell>
          <cell r="N567">
            <v>0</v>
          </cell>
        </row>
        <row r="568">
          <cell r="B568">
            <v>97166</v>
          </cell>
          <cell r="C568" t="str">
            <v>ASSENTAMENTO DE TUBO DE FERRO FUNDIDO PARA REDE DE ÁGUA, DN 500 MM, JUNTA ELÁSTICA, INSTALADO EM LOCAL COM NÍVEL BAIXO DE INTERFERÊNCIAS (NÃO INCLUI FORNECIMENTO). AF_05/2024</v>
          </cell>
          <cell r="D568" t="str">
            <v>M</v>
          </cell>
          <cell r="F568">
            <v>16.829999999999998</v>
          </cell>
          <cell r="G568">
            <v>0</v>
          </cell>
          <cell r="H568">
            <v>20.62</v>
          </cell>
          <cell r="I568">
            <v>0</v>
          </cell>
          <cell r="K568">
            <v>17.7</v>
          </cell>
          <cell r="L568">
            <v>0</v>
          </cell>
          <cell r="M568">
            <v>21.81</v>
          </cell>
          <cell r="N568">
            <v>0</v>
          </cell>
        </row>
        <row r="569">
          <cell r="B569">
            <v>97151</v>
          </cell>
          <cell r="C569" t="str">
            <v>ASSENTAMENTO DE TUBO DE FERRO FUNDIDO PARA REDE DE ÁGUA, DN 600 MM, JUNTA ELÁSTICA, INSTALADO EM LOCAL COM NÍVEL ALTO DE INTERFERÊNCIAS (NÃO INCLUI FORNECIMENTO). AF_05/2024</v>
          </cell>
          <cell r="D569" t="str">
            <v>M</v>
          </cell>
          <cell r="F569">
            <v>25.09</v>
          </cell>
          <cell r="G569">
            <v>0</v>
          </cell>
          <cell r="H569">
            <v>30.53</v>
          </cell>
          <cell r="I569">
            <v>0</v>
          </cell>
          <cell r="K569">
            <v>26.34</v>
          </cell>
          <cell r="L569">
            <v>0</v>
          </cell>
          <cell r="M569">
            <v>32.21</v>
          </cell>
          <cell r="N569">
            <v>0</v>
          </cell>
        </row>
        <row r="570">
          <cell r="B570">
            <v>97167</v>
          </cell>
          <cell r="C570" t="str">
            <v>ASSENTAMENTO DE TUBO DE FERRO FUNDIDO PARA REDE DE ÁGUA, DN 600 MM, JUNTA ELÁSTICA, INSTALADO EM LOCAL COM NÍVEL BAIXO DE INTERFERÊNCIAS (NÃO INCLUI FORNECIMENTO). AF_05/2024</v>
          </cell>
          <cell r="D570" t="str">
            <v>M</v>
          </cell>
          <cell r="F570">
            <v>19.93</v>
          </cell>
          <cell r="G570">
            <v>0</v>
          </cell>
          <cell r="H570">
            <v>24.42</v>
          </cell>
          <cell r="I570">
            <v>0</v>
          </cell>
          <cell r="K570">
            <v>20.95</v>
          </cell>
          <cell r="L570">
            <v>0</v>
          </cell>
          <cell r="M570">
            <v>25.83</v>
          </cell>
          <cell r="N570">
            <v>0</v>
          </cell>
        </row>
        <row r="571">
          <cell r="B571">
            <v>97152</v>
          </cell>
          <cell r="C571" t="str">
            <v>ASSENTAMENTO DE TUBO DE FERRO FUNDIDO PARA REDE DE ÁGUA, DN 700 MM, JUNTA ELÁSTICA, INSTALADO EM LOCAL COM NÍVEL ALTO DE INTERFERÊNCIAS (NÃO INCLUI FORNECIMENTO). AF_05/2024</v>
          </cell>
          <cell r="D571" t="str">
            <v>M</v>
          </cell>
          <cell r="F571">
            <v>28.63</v>
          </cell>
          <cell r="G571">
            <v>0</v>
          </cell>
          <cell r="H571">
            <v>34.93</v>
          </cell>
          <cell r="I571">
            <v>0</v>
          </cell>
          <cell r="K571">
            <v>30.08</v>
          </cell>
          <cell r="L571">
            <v>0</v>
          </cell>
          <cell r="M571">
            <v>36.9</v>
          </cell>
          <cell r="N571">
            <v>0</v>
          </cell>
        </row>
        <row r="572">
          <cell r="B572">
            <v>97168</v>
          </cell>
          <cell r="C572" t="str">
            <v>ASSENTAMENTO DE TUBO DE FERRO FUNDIDO PARA REDE DE ÁGUA, DN 700 MM, JUNTA ELÁSTICA, INSTALADO EM LOCAL COM NÍVEL BAIXO DE INTERFERÊNCIAS (NÃO INCLUI FORNECIMENTO). AF_05/2024</v>
          </cell>
          <cell r="D572" t="str">
            <v>M</v>
          </cell>
          <cell r="F572">
            <v>22.73</v>
          </cell>
          <cell r="G572">
            <v>0</v>
          </cell>
          <cell r="H572">
            <v>28</v>
          </cell>
          <cell r="I572">
            <v>0</v>
          </cell>
          <cell r="K572">
            <v>23.94</v>
          </cell>
          <cell r="L572">
            <v>0</v>
          </cell>
          <cell r="M572">
            <v>29.63</v>
          </cell>
          <cell r="N572">
            <v>0</v>
          </cell>
        </row>
        <row r="573">
          <cell r="B573">
            <v>97141</v>
          </cell>
          <cell r="C573" t="str">
            <v>ASSENTAMENTO DE TUBO DE FERRO FUNDIDO PARA REDE DE ÁGUA, DN 80 MM, JUNTA ELÁSTICA, INSTALADO EM LOCAL COM NÍVEL ALTO DE INTERFERÊNCIAS (NÃO INCLUI FORNECIMENTO). AF_05/2024</v>
          </cell>
          <cell r="D573" t="str">
            <v>M</v>
          </cell>
          <cell r="F573">
            <v>4.34</v>
          </cell>
          <cell r="G573">
            <v>0.32490000000000002</v>
          </cell>
          <cell r="H573">
            <v>5.23</v>
          </cell>
          <cell r="I573">
            <v>0</v>
          </cell>
          <cell r="K573">
            <v>4.55</v>
          </cell>
          <cell r="L573">
            <v>0.30990000000000001</v>
          </cell>
          <cell r="M573">
            <v>5.5</v>
          </cell>
          <cell r="N573">
            <v>0</v>
          </cell>
        </row>
        <row r="574">
          <cell r="B574">
            <v>97157</v>
          </cell>
          <cell r="C574" t="str">
            <v>ASSENTAMENTO DE TUBO DE FERRO FUNDIDO PARA REDE DE ÁGUA, DN 80 MM, JUNTA ELÁSTICA, INSTALADO EM LOCAL COM NÍVEL BAIXO DE INTERFERÊNCIAS (NÃO INCLUI FORNECIMENTO). AF_05/2024</v>
          </cell>
          <cell r="D574" t="str">
            <v>M</v>
          </cell>
          <cell r="F574">
            <v>3.3</v>
          </cell>
          <cell r="G574">
            <v>0.27579999999999999</v>
          </cell>
          <cell r="H574">
            <v>3.98</v>
          </cell>
          <cell r="I574">
            <v>0</v>
          </cell>
          <cell r="K574">
            <v>3.47</v>
          </cell>
          <cell r="L574">
            <v>0.26219999999999999</v>
          </cell>
          <cell r="M574">
            <v>4.21</v>
          </cell>
          <cell r="N574">
            <v>0</v>
          </cell>
        </row>
        <row r="575">
          <cell r="B575">
            <v>97153</v>
          </cell>
          <cell r="C575" t="str">
            <v>ASSENTAMENTO DE TUBO DE FERRO FUNDIDO PARA REDE DE ÁGUA, DN 800 MM, JUNTA ELÁSTICA, INSTALADO EM LOCAL COM NÍVEL ALTO DE INTERFERÊNCIAS (NÃO INCLUI FORNECIMENTO). AF_05/2024</v>
          </cell>
          <cell r="D575" t="str">
            <v>M</v>
          </cell>
          <cell r="F575">
            <v>32.33</v>
          </cell>
          <cell r="G575">
            <v>0</v>
          </cell>
          <cell r="H575">
            <v>39.51</v>
          </cell>
          <cell r="I575">
            <v>0</v>
          </cell>
          <cell r="K575">
            <v>33.979999999999997</v>
          </cell>
          <cell r="L575">
            <v>0</v>
          </cell>
          <cell r="M575">
            <v>41.74</v>
          </cell>
          <cell r="N575">
            <v>0</v>
          </cell>
        </row>
        <row r="576">
          <cell r="B576">
            <v>97169</v>
          </cell>
          <cell r="C576" t="str">
            <v>ASSENTAMENTO DE TUBO DE FERRO FUNDIDO PARA REDE DE ÁGUA, DN 800 MM, JUNTA ELÁSTICA, INSTALADO EM LOCAL COM NÍVEL BAIXO DE INTERFERÊNCIAS (NÃO INCLUI FORNECIMENTO). AF_05/2024</v>
          </cell>
          <cell r="D576" t="str">
            <v>M</v>
          </cell>
          <cell r="F576">
            <v>25.71</v>
          </cell>
          <cell r="G576">
            <v>0</v>
          </cell>
          <cell r="H576">
            <v>31.71</v>
          </cell>
          <cell r="I576">
            <v>0</v>
          </cell>
          <cell r="K576">
            <v>27.09</v>
          </cell>
          <cell r="L576">
            <v>0</v>
          </cell>
          <cell r="M576">
            <v>33.58</v>
          </cell>
          <cell r="N576">
            <v>0</v>
          </cell>
        </row>
        <row r="577">
          <cell r="B577">
            <v>97154</v>
          </cell>
          <cell r="C577" t="str">
            <v>ASSENTAMENTO DE TUBO DE FERRO FUNDIDO PARA REDE DE ÁGUA, DN 900 MM, JUNTA ELÁSTICA, INSTALADO EM LOCAL COM NÍVEL ALTO DE INTERFERÊNCIAS (NÃO INCLUI FORNECIMENTO). AF_05/2024</v>
          </cell>
          <cell r="D577" t="str">
            <v>M</v>
          </cell>
          <cell r="F577">
            <v>36.06</v>
          </cell>
          <cell r="G577">
            <v>0</v>
          </cell>
          <cell r="H577">
            <v>44.09</v>
          </cell>
          <cell r="I577">
            <v>0</v>
          </cell>
          <cell r="K577">
            <v>37.9</v>
          </cell>
          <cell r="L577">
            <v>0</v>
          </cell>
          <cell r="M577">
            <v>46.61</v>
          </cell>
          <cell r="N577">
            <v>0</v>
          </cell>
        </row>
        <row r="578">
          <cell r="B578">
            <v>97170</v>
          </cell>
          <cell r="C578" t="str">
            <v>ASSENTAMENTO DE TUBO DE FERRO FUNDIDO PARA REDE DE ÁGUA, DN 900 MM, JUNTA ELÁSTICA, INSTALADO EM LOCAL COM NÍVEL BAIXO DE INTERFERÊNCIAS (NÃO INCLUI FORNECIMENTO). AF_05/2024</v>
          </cell>
          <cell r="D578" t="str">
            <v>M</v>
          </cell>
          <cell r="F578">
            <v>28.73</v>
          </cell>
          <cell r="G578">
            <v>0</v>
          </cell>
          <cell r="H578">
            <v>35.44</v>
          </cell>
          <cell r="I578">
            <v>0</v>
          </cell>
          <cell r="K578">
            <v>30.26</v>
          </cell>
          <cell r="L578">
            <v>0</v>
          </cell>
          <cell r="M578">
            <v>37.549999999999997</v>
          </cell>
          <cell r="N578">
            <v>0</v>
          </cell>
        </row>
        <row r="579">
          <cell r="B579">
            <v>105311</v>
          </cell>
          <cell r="C579" t="str">
            <v>ASSENTAMENTO DE TUBO DE PVC DEFOFO OU PRFV OU RPVC PARA REDE DE ÁGUA, DN 100, JUNTA ELÁSTICA INTEGRADA, INSTALADO EM LOCAL COM NÍVEL ALTO DE INTERFERÊNCIAS (NÃO INCLUI FORNECIMENTO). AF_05/2024</v>
          </cell>
          <cell r="D579" t="str">
            <v>M</v>
          </cell>
          <cell r="F579">
            <v>3.43</v>
          </cell>
          <cell r="G579">
            <v>0</v>
          </cell>
          <cell r="H579">
            <v>4.46</v>
          </cell>
          <cell r="I579">
            <v>0</v>
          </cell>
          <cell r="K579">
            <v>3.69</v>
          </cell>
          <cell r="L579">
            <v>0</v>
          </cell>
          <cell r="M579">
            <v>4.8</v>
          </cell>
          <cell r="N579">
            <v>0</v>
          </cell>
        </row>
        <row r="580">
          <cell r="B580">
            <v>105339</v>
          </cell>
          <cell r="C580" t="str">
            <v>ASSENTAMENTO DE TUBO DE PVC DEFOFO OU PRFV OU RPVC PARA REDE DE ÁGUA, DN 100, JUNTA ELÁSTICA INTEGRADA, INSTALADO EM LOCAL COM NÍVEL BAIXO DE INTERFERÊNCIAS (NÃO INCLUI FORNECIMENTO). AF_05/2024</v>
          </cell>
          <cell r="D580" t="str">
            <v>M</v>
          </cell>
          <cell r="F580">
            <v>2.83</v>
          </cell>
          <cell r="G580">
            <v>0</v>
          </cell>
          <cell r="H580">
            <v>3.66</v>
          </cell>
          <cell r="I580">
            <v>0</v>
          </cell>
          <cell r="K580">
            <v>3.04</v>
          </cell>
          <cell r="L580">
            <v>0</v>
          </cell>
          <cell r="M580">
            <v>3.93</v>
          </cell>
          <cell r="N580">
            <v>0</v>
          </cell>
        </row>
        <row r="581">
          <cell r="B581">
            <v>97127</v>
          </cell>
          <cell r="C581" t="str">
            <v>ASSENTAMENTO DE TUBO DE PVC DEFOFO OU PRFV OU RPVC PARA REDE DE ÁGUA, DN 150 MM, JUNTA ELÁSTICA INTEGRADA, INSTALADO EM LOCAL COM NÍVEL ALTO DE INTERFERÊNCIAS (NÃO INCLUI FORNECIMENTO). AF_05/2024</v>
          </cell>
          <cell r="D581" t="str">
            <v>M</v>
          </cell>
          <cell r="F581">
            <v>4.5</v>
          </cell>
          <cell r="G581">
            <v>0</v>
          </cell>
          <cell r="H581">
            <v>5.8</v>
          </cell>
          <cell r="I581">
            <v>0</v>
          </cell>
          <cell r="K581">
            <v>4.82</v>
          </cell>
          <cell r="L581">
            <v>0</v>
          </cell>
          <cell r="M581">
            <v>6.25</v>
          </cell>
          <cell r="N581">
            <v>0</v>
          </cell>
        </row>
        <row r="582">
          <cell r="B582">
            <v>97134</v>
          </cell>
          <cell r="C582" t="str">
            <v>ASSENTAMENTO DE TUBO DE PVC DEFOFO OU PRFV OU RPVC PARA REDE DE ÁGUA, DN 150 MM, JUNTA ELÁSTICA INTEGRADA, INSTALADO EM LOCAL COM NÍVEL BAIXO DE INTERFERÊNCIAS (NÃO INCLUI FORNECIMENTO). AF_05/2024</v>
          </cell>
          <cell r="D582" t="str">
            <v>M</v>
          </cell>
          <cell r="F582">
            <v>3.72</v>
          </cell>
          <cell r="G582">
            <v>0</v>
          </cell>
          <cell r="H582">
            <v>4.7699999999999996</v>
          </cell>
          <cell r="I582">
            <v>0</v>
          </cell>
          <cell r="K582">
            <v>3.98</v>
          </cell>
          <cell r="L582">
            <v>0</v>
          </cell>
          <cell r="M582">
            <v>5.13</v>
          </cell>
          <cell r="N582">
            <v>0</v>
          </cell>
        </row>
        <row r="583">
          <cell r="B583">
            <v>97128</v>
          </cell>
          <cell r="C583" t="str">
            <v>ASSENTAMENTO DE TUBO DE PVC DEFOFO OU PRFV OU RPVC PARA REDE DE ÁGUA, DN 200 MM, JUNTA ELÁSTICA INTEGRADA, INSTALADO EM LOCAL COM NÍVEL ALTO DE INTERFERÊNCIAS (NÃO INCLUI FORNECIMENTO). AF_05/2024</v>
          </cell>
          <cell r="D583" t="str">
            <v>M</v>
          </cell>
          <cell r="F583">
            <v>8.9499999999999993</v>
          </cell>
          <cell r="G583">
            <v>0.2011</v>
          </cell>
          <cell r="H583">
            <v>10.99</v>
          </cell>
          <cell r="I583">
            <v>0</v>
          </cell>
          <cell r="K583">
            <v>9.4600000000000009</v>
          </cell>
          <cell r="L583">
            <v>0.1903</v>
          </cell>
          <cell r="M583">
            <v>11.7</v>
          </cell>
          <cell r="N583">
            <v>0</v>
          </cell>
        </row>
        <row r="584">
          <cell r="B584">
            <v>97135</v>
          </cell>
          <cell r="C584" t="str">
            <v>ASSENTAMENTO DE TUBO DE PVC DEFOFO OU PRFV OU RPVC PARA REDE DE ÁGUA, DN 200 MM, JUNTA ELÁSTICA INTEGRADA, INSTALADO EM LOCAL COM NÍVEL BAIXO DE INTERFERÊNCIAS (NÃO INCLUI FORNECIMENTO). AF_05/2024</v>
          </cell>
          <cell r="D584" t="str">
            <v>M</v>
          </cell>
          <cell r="F584">
            <v>6.87</v>
          </cell>
          <cell r="G584">
            <v>0.17030000000000001</v>
          </cell>
          <cell r="H584">
            <v>8.42</v>
          </cell>
          <cell r="I584">
            <v>0</v>
          </cell>
          <cell r="K584">
            <v>7.26</v>
          </cell>
          <cell r="L584">
            <v>0.16120000000000001</v>
          </cell>
          <cell r="M584">
            <v>8.9499999999999993</v>
          </cell>
          <cell r="N584">
            <v>0</v>
          </cell>
        </row>
        <row r="585">
          <cell r="B585">
            <v>97129</v>
          </cell>
          <cell r="C585" t="str">
            <v>ASSENTAMENTO DE TUBO DE PVC DEFOFO OU PRFV OU RPVC PARA REDE DE ÁGUA, DN 250 MM, JUNTA ELÁSTICA INTEGRADA, INSTALADO EM LOCAL COM NÍVEL ALTO DE INTERFERÊNCIAS (NÃO INCLUI FORNECIMENTO). AF_05/2024</v>
          </cell>
          <cell r="D585" t="str">
            <v>M</v>
          </cell>
          <cell r="F585">
            <v>10.6</v>
          </cell>
          <cell r="G585">
            <v>0.2009</v>
          </cell>
          <cell r="H585">
            <v>13.01</v>
          </cell>
          <cell r="I585">
            <v>0</v>
          </cell>
          <cell r="K585">
            <v>11.21</v>
          </cell>
          <cell r="L585">
            <v>0.19</v>
          </cell>
          <cell r="M585">
            <v>13.85</v>
          </cell>
          <cell r="N585">
            <v>0</v>
          </cell>
        </row>
        <row r="586">
          <cell r="B586">
            <v>97136</v>
          </cell>
          <cell r="C586" t="str">
            <v>ASSENTAMENTO DE TUBO DE PVC DEFOFO OU PRFV OU RPVC PARA REDE DE ÁGUA, DN 250 MM, JUNTA ELÁSTICA INTEGRADA, INSTALADO EM LOCAL COM NÍVEL BAIXO DE INTERFERÊNCIAS (NÃO INCLUI FORNECIMENTO). AF_05/2024</v>
          </cell>
          <cell r="D586" t="str">
            <v>M</v>
          </cell>
          <cell r="F586">
            <v>8.14</v>
          </cell>
          <cell r="G586">
            <v>0.16950000000000001</v>
          </cell>
          <cell r="H586">
            <v>9.9700000000000006</v>
          </cell>
          <cell r="I586">
            <v>0</v>
          </cell>
          <cell r="K586">
            <v>8.6</v>
          </cell>
          <cell r="L586">
            <v>0.1605</v>
          </cell>
          <cell r="M586">
            <v>10.6</v>
          </cell>
          <cell r="N586">
            <v>0</v>
          </cell>
        </row>
        <row r="587">
          <cell r="B587">
            <v>97130</v>
          </cell>
          <cell r="C587" t="str">
            <v>ASSENTAMENTO DE TUBO DE PVC DEFOFO OU PRFV OU RPVC PARA REDE DE ÁGUA, DN 300 MM, JUNTA ELÁSTICA INTEGRADA, INSTALADO EM LOCAL COM NÍVEL ALTO DE INTERFERÊNCIAS (NÃO INCLUI FORNECIMENTO). AF_05/2024</v>
          </cell>
          <cell r="D587" t="str">
            <v>M</v>
          </cell>
          <cell r="F587">
            <v>12.26</v>
          </cell>
          <cell r="G587">
            <v>0.20069999999999999</v>
          </cell>
          <cell r="H587">
            <v>15.05</v>
          </cell>
          <cell r="I587">
            <v>0</v>
          </cell>
          <cell r="K587">
            <v>12.97</v>
          </cell>
          <cell r="L587">
            <v>0.18970000000000001</v>
          </cell>
          <cell r="M587">
            <v>16.010000000000002</v>
          </cell>
          <cell r="N587">
            <v>0</v>
          </cell>
        </row>
        <row r="588">
          <cell r="B588">
            <v>97137</v>
          </cell>
          <cell r="C588" t="str">
            <v>ASSENTAMENTO DE TUBO DE PVC DEFOFO OU PRFV OU RPVC PARA REDE DE ÁGUA, DN 300 MM, JUNTA ELÁSTICA INTEGRADA, INSTALADO EM LOCAL COM NÍVEL BAIXO DE INTERFERÊNCIAS (NÃO INCLUI FORNECIMENTO). AF_05/2024</v>
          </cell>
          <cell r="D588" t="str">
            <v>M</v>
          </cell>
          <cell r="F588">
            <v>9.43</v>
          </cell>
          <cell r="G588">
            <v>0.16969999999999999</v>
          </cell>
          <cell r="H588">
            <v>11.53</v>
          </cell>
          <cell r="I588">
            <v>0</v>
          </cell>
          <cell r="K588">
            <v>9.9600000000000009</v>
          </cell>
          <cell r="L588">
            <v>0.16059999999999999</v>
          </cell>
          <cell r="M588">
            <v>12.26</v>
          </cell>
          <cell r="N588">
            <v>0</v>
          </cell>
        </row>
        <row r="589">
          <cell r="B589">
            <v>97131</v>
          </cell>
          <cell r="C589" t="str">
            <v>ASSENTAMENTO DE TUBO DE PVC DEFOFO OU PRFV OU RPVC PARA REDE DE ÁGUA, DN 350 MM, JUNTA ELÁSTICA INTEGRADA, INSTALADO EM LOCAL COM NÍVEL ALTO DE INTERFERÊNCIAS (NÃO INCLUI FORNECIMENTO). AF_05/2024</v>
          </cell>
          <cell r="D589" t="str">
            <v>M</v>
          </cell>
          <cell r="F589">
            <v>13.92</v>
          </cell>
          <cell r="G589">
            <v>0.20039999999999999</v>
          </cell>
          <cell r="H589">
            <v>17.079999999999998</v>
          </cell>
          <cell r="I589">
            <v>0</v>
          </cell>
          <cell r="K589">
            <v>14.73</v>
          </cell>
          <cell r="L589">
            <v>0.18940000000000001</v>
          </cell>
          <cell r="M589">
            <v>18.16</v>
          </cell>
          <cell r="N589">
            <v>0</v>
          </cell>
        </row>
        <row r="590">
          <cell r="B590">
            <v>97138</v>
          </cell>
          <cell r="C590" t="str">
            <v>ASSENTAMENTO DE TUBO DE PVC DEFOFO OU PRFV OU RPVC PARA REDE DE ÁGUA, DN 350 MM, JUNTA ELÁSTICA INTEGRADA, INSTALADO EM LOCAL COM NÍVEL BAIXO DE INTERFERÊNCIAS (NÃO INCLUI FORNECIMENTO). AF_05/2024</v>
          </cell>
          <cell r="D590" t="str">
            <v>M</v>
          </cell>
          <cell r="F590">
            <v>10.7</v>
          </cell>
          <cell r="G590">
            <v>0.16919999999999999</v>
          </cell>
          <cell r="H590">
            <v>13.1</v>
          </cell>
          <cell r="I590">
            <v>0</v>
          </cell>
          <cell r="K590">
            <v>11.31</v>
          </cell>
          <cell r="L590">
            <v>0.16</v>
          </cell>
          <cell r="M590">
            <v>13.92</v>
          </cell>
          <cell r="N590">
            <v>0</v>
          </cell>
        </row>
        <row r="591">
          <cell r="B591">
            <v>97132</v>
          </cell>
          <cell r="C591" t="str">
            <v>ASSENTAMENTO DE TUBO DE PVC DEFOFO OU PRFV OU RPVC PARA REDE DE ÁGUA, DN 400 MM, JUNTA ELÁSTICA INTEGRADA, INSTALADO EM LOCAL COM NÍVEL ALTO DE INTERFERÊNCIAS (NÃO INCLUI FORNECIMENTO). AF_05/2024</v>
          </cell>
          <cell r="D591" t="str">
            <v>M</v>
          </cell>
          <cell r="F591">
            <v>15.58</v>
          </cell>
          <cell r="G591">
            <v>0.20030000000000001</v>
          </cell>
          <cell r="H591">
            <v>19.12</v>
          </cell>
          <cell r="I591">
            <v>0</v>
          </cell>
          <cell r="K591">
            <v>16.48</v>
          </cell>
          <cell r="L591">
            <v>0.1893</v>
          </cell>
          <cell r="M591">
            <v>20.329999999999998</v>
          </cell>
          <cell r="N591">
            <v>0</v>
          </cell>
        </row>
        <row r="592">
          <cell r="B592">
            <v>97139</v>
          </cell>
          <cell r="C592" t="str">
            <v>ASSENTAMENTO DE TUBO DE PVC DEFOFO OU PRFV OU RPVC PARA REDE DE ÁGUA, DN 400 MM, JUNTA ELÁSTICA INTEGRADA, INSTALADO EM LOCAL COM NÍVEL BAIXO DE INTERFERÊNCIAS (NÃO INCLUI FORNECIMENTO). AF_05/2024</v>
          </cell>
          <cell r="D592" t="str">
            <v>M</v>
          </cell>
          <cell r="F592">
            <v>11.98</v>
          </cell>
          <cell r="G592">
            <v>0.1686</v>
          </cell>
          <cell r="H592">
            <v>14.68</v>
          </cell>
          <cell r="I592">
            <v>0</v>
          </cell>
          <cell r="K592">
            <v>12.66</v>
          </cell>
          <cell r="L592">
            <v>0.15959999999999999</v>
          </cell>
          <cell r="M592">
            <v>15.6</v>
          </cell>
          <cell r="N592">
            <v>0</v>
          </cell>
        </row>
        <row r="593">
          <cell r="B593">
            <v>97133</v>
          </cell>
          <cell r="C593" t="str">
            <v>ASSENTAMENTO DE TUBO DE PVC DEFOFO OU PRFV OU RPVC PARA REDE DE ÁGUA, DN 500 MM, JUNTA ELÁSTICA INTEGRADA, INSTALADO EM LOCAL COM NÍVEL ALTO DE INTERFERÊNCIAS (NÃO INCLUI FORNECIMENTO). AF_05/2024</v>
          </cell>
          <cell r="D593" t="str">
            <v>M</v>
          </cell>
          <cell r="F593">
            <v>18.91</v>
          </cell>
          <cell r="G593">
            <v>0.19989999999999999</v>
          </cell>
          <cell r="H593">
            <v>23.19</v>
          </cell>
          <cell r="I593">
            <v>0</v>
          </cell>
          <cell r="K593">
            <v>20</v>
          </cell>
          <cell r="L593">
            <v>0.189</v>
          </cell>
          <cell r="M593">
            <v>24.65</v>
          </cell>
          <cell r="N593">
            <v>0</v>
          </cell>
        </row>
        <row r="594">
          <cell r="B594">
            <v>97140</v>
          </cell>
          <cell r="C594" t="str">
            <v>ASSENTAMENTO DE TUBO DE PVC DEFOFO OU PRFV OU RPVC PARA REDE DE ÁGUA, DN 500 MM, JUNTA ELÁSTICA INTEGRADA, INSTALADO EM LOCAL COM NÍVEL BAIXO DE INTERFERÊNCIAS (NÃO INCLUI FORNECIMENTO). AF_05/2024</v>
          </cell>
          <cell r="D594" t="str">
            <v>M</v>
          </cell>
          <cell r="F594">
            <v>14.53</v>
          </cell>
          <cell r="G594">
            <v>0.1686</v>
          </cell>
          <cell r="H594">
            <v>17.79</v>
          </cell>
          <cell r="I594">
            <v>0</v>
          </cell>
          <cell r="K594">
            <v>15.37</v>
          </cell>
          <cell r="L594">
            <v>0.15939999999999999</v>
          </cell>
          <cell r="M594">
            <v>18.91</v>
          </cell>
          <cell r="N594">
            <v>0</v>
          </cell>
        </row>
        <row r="595">
          <cell r="B595">
            <v>97123</v>
          </cell>
          <cell r="C595" t="str">
            <v>ASSENTAMENTO DE TUBO DE PVC PBA PARA REDE DE ÁGUA, DN 100 MM, JUNTA ELÁSTICA INTEGRADA, INSTALADO EM LOCAL COM NÍVEL ALTO DE INTERFERÊNCIAS (NÃO INCLUI FORNECIMENTO). AF_05/2024</v>
          </cell>
          <cell r="D595" t="str">
            <v>M</v>
          </cell>
          <cell r="F595">
            <v>3.7</v>
          </cell>
          <cell r="G595">
            <v>0</v>
          </cell>
          <cell r="H595">
            <v>4.8099999999999996</v>
          </cell>
          <cell r="I595">
            <v>0</v>
          </cell>
          <cell r="K595">
            <v>3.97</v>
          </cell>
          <cell r="L595">
            <v>0</v>
          </cell>
          <cell r="M595">
            <v>5.17</v>
          </cell>
          <cell r="N595">
            <v>0</v>
          </cell>
        </row>
        <row r="596">
          <cell r="B596">
            <v>97126</v>
          </cell>
          <cell r="C596" t="str">
            <v>ASSENTAMENTO DE TUBO DE PVC PBA PARA REDE DE ÁGUA, DN 100 MM, JUNTA ELÁSTICA INTEGRADA, INSTALADO EM LOCAL COM NÍVEL BAIXO DE INTERFERÊNCIAS (NÃO INCLUI FORNECIMENTO). AF_05/2024</v>
          </cell>
          <cell r="D596" t="str">
            <v>M</v>
          </cell>
          <cell r="F596">
            <v>3.04</v>
          </cell>
          <cell r="G596">
            <v>0</v>
          </cell>
          <cell r="H596">
            <v>3.93</v>
          </cell>
          <cell r="I596">
            <v>0</v>
          </cell>
          <cell r="K596">
            <v>3.27</v>
          </cell>
          <cell r="L596">
            <v>0</v>
          </cell>
          <cell r="M596">
            <v>4.24</v>
          </cell>
          <cell r="N596">
            <v>0</v>
          </cell>
        </row>
        <row r="597">
          <cell r="B597">
            <v>105308</v>
          </cell>
          <cell r="C597" t="str">
            <v>ASSENTAMENTO DE TUBO DE PVC PBA PARA REDE DE ÁGUA, DN 125, JUNTA ELÁSTICA INTEGRADA, INSTALADO EM LOCAL COM NÍVEL ALTO DE INTERFERÊNCIAS (NÃO INCLUI FORNECIMENTO). AF_05/2024</v>
          </cell>
          <cell r="D597" t="str">
            <v>M</v>
          </cell>
          <cell r="F597">
            <v>4.26</v>
          </cell>
          <cell r="G597">
            <v>0</v>
          </cell>
          <cell r="H597">
            <v>5.52</v>
          </cell>
          <cell r="I597">
            <v>0</v>
          </cell>
          <cell r="K597">
            <v>4.57</v>
          </cell>
          <cell r="L597">
            <v>0</v>
          </cell>
          <cell r="M597">
            <v>5.94</v>
          </cell>
          <cell r="N597">
            <v>0</v>
          </cell>
        </row>
        <row r="598">
          <cell r="B598">
            <v>105312</v>
          </cell>
          <cell r="C598" t="str">
            <v>ASSENTAMENTO DE TUBO DE PVC PBA PARA REDE DE ÁGUA, DN 125, JUNTA ELÁSTICA INTEGRADA, INSTALADO EM LOCAL COM NÍVEL BAIXO DE INTERFERÊNCIAS (NÃO INCLUI FORNECIMENTO). AF_05/2024</v>
          </cell>
          <cell r="D598" t="str">
            <v>M</v>
          </cell>
          <cell r="F598">
            <v>3.53</v>
          </cell>
          <cell r="G598">
            <v>0</v>
          </cell>
          <cell r="H598">
            <v>4.53</v>
          </cell>
          <cell r="I598">
            <v>0</v>
          </cell>
          <cell r="K598">
            <v>3.79</v>
          </cell>
          <cell r="L598">
            <v>0</v>
          </cell>
          <cell r="M598">
            <v>4.87</v>
          </cell>
          <cell r="N598">
            <v>0</v>
          </cell>
        </row>
        <row r="599">
          <cell r="B599">
            <v>105309</v>
          </cell>
          <cell r="C599" t="str">
            <v>ASSENTAMENTO DE TUBO DE PVC PBA PARA REDE DE ÁGUA, DN 140, JUNTA ELÁSTICA INTEGRADA, INSTALADO EM LOCAL COM NÍVEL ALTO DE INTERFERÊNCIAS (NÃO INCLUI FORNECIMENTO). AF_05/2024</v>
          </cell>
          <cell r="D599" t="str">
            <v>M</v>
          </cell>
          <cell r="F599">
            <v>4.59</v>
          </cell>
          <cell r="G599">
            <v>0</v>
          </cell>
          <cell r="H599">
            <v>5.93</v>
          </cell>
          <cell r="I599">
            <v>0</v>
          </cell>
          <cell r="K599">
            <v>4.93</v>
          </cell>
          <cell r="L599">
            <v>0</v>
          </cell>
          <cell r="M599">
            <v>6.38</v>
          </cell>
          <cell r="N599">
            <v>0</v>
          </cell>
        </row>
        <row r="600">
          <cell r="B600">
            <v>105313</v>
          </cell>
          <cell r="C600" t="str">
            <v>ASSENTAMENTO DE TUBO DE PVC PBA PARA REDE DE ÁGUA, DN 140, JUNTA ELÁSTICA INTEGRADA, INSTALADO EM LOCAL COM NÍVEL BAIXO DE INTERFERÊNCIAS (NÃO INCLUI FORNECIMENTO). AF_05/2024</v>
          </cell>
          <cell r="D600" t="str">
            <v>M</v>
          </cell>
          <cell r="F600">
            <v>3.79</v>
          </cell>
          <cell r="G600">
            <v>0</v>
          </cell>
          <cell r="H600">
            <v>4.88</v>
          </cell>
          <cell r="I600">
            <v>0</v>
          </cell>
          <cell r="K600">
            <v>4.07</v>
          </cell>
          <cell r="L600">
            <v>0</v>
          </cell>
          <cell r="M600">
            <v>5.25</v>
          </cell>
          <cell r="N600">
            <v>0</v>
          </cell>
        </row>
        <row r="601">
          <cell r="B601">
            <v>105310</v>
          </cell>
          <cell r="C601" t="str">
            <v>ASSENTAMENTO DE TUBO DE PVC PBA PARA REDE DE ÁGUA, DN 180, JUNTA ELÁSTICA INTEGRADA, INSTALADO EM LOCAL COM NÍVEL ALTO DE INTERFERÊNCIAS (NÃO INCLUI FORNECIMENTO). AF_05/2024</v>
          </cell>
          <cell r="D601" t="str">
            <v>M</v>
          </cell>
          <cell r="F601">
            <v>5.41</v>
          </cell>
          <cell r="G601">
            <v>0</v>
          </cell>
          <cell r="H601">
            <v>6.98</v>
          </cell>
          <cell r="I601">
            <v>0</v>
          </cell>
          <cell r="K601">
            <v>5.81</v>
          </cell>
          <cell r="L601">
            <v>0</v>
          </cell>
          <cell r="M601">
            <v>7.52</v>
          </cell>
          <cell r="N601">
            <v>0</v>
          </cell>
        </row>
        <row r="602">
          <cell r="B602">
            <v>105314</v>
          </cell>
          <cell r="C602" t="str">
            <v>ASSENTAMENTO DE TUBO DE PVC PBA PARA REDE DE ÁGUA, DN 180, JUNTA ELÁSTICA INTEGRADA, INSTALADO EM LOCAL COM NÍVEL BAIXO DE INTERFERÊNCIAS (NÃO INCLUI FORNECIMENTO). AF_05/2024</v>
          </cell>
          <cell r="D602" t="str">
            <v>M</v>
          </cell>
          <cell r="F602">
            <v>4.49</v>
          </cell>
          <cell r="G602">
            <v>0</v>
          </cell>
          <cell r="H602">
            <v>5.75</v>
          </cell>
          <cell r="I602">
            <v>0</v>
          </cell>
          <cell r="K602">
            <v>4.8</v>
          </cell>
          <cell r="L602">
            <v>0</v>
          </cell>
          <cell r="M602">
            <v>6.18</v>
          </cell>
          <cell r="N602">
            <v>0</v>
          </cell>
        </row>
        <row r="603">
          <cell r="B603">
            <v>97121</v>
          </cell>
          <cell r="C603" t="str">
            <v>ASSENTAMENTO DE TUBO DE PVC PBA PARA REDE DE ÁGUA, DN 50 MM, JUNTA ELÁSTICA INTEGRADA, INSTALADO EM LOCAL COM NÍVEL ALTO DE INTERFERÊNCIAS (NÃO INCLUI FORNECIMENTO). AF_05/2024</v>
          </cell>
          <cell r="D603" t="str">
            <v>M</v>
          </cell>
          <cell r="F603">
            <v>2.64</v>
          </cell>
          <cell r="G603">
            <v>0</v>
          </cell>
          <cell r="H603">
            <v>3.46</v>
          </cell>
          <cell r="I603">
            <v>0</v>
          </cell>
          <cell r="K603">
            <v>2.84</v>
          </cell>
          <cell r="L603">
            <v>0</v>
          </cell>
          <cell r="M603">
            <v>3.73</v>
          </cell>
          <cell r="N603">
            <v>0</v>
          </cell>
        </row>
        <row r="604">
          <cell r="B604">
            <v>97124</v>
          </cell>
          <cell r="C604" t="str">
            <v>ASSENTAMENTO DE TUBO DE PVC PBA PARA REDE DE ÁGUA, DN 50 MM, JUNTA ELÁSTICA INTEGRADA, INSTALADO EM LOCAL COM NÍVEL BAIXO DE INTERFERÊNCIAS (NÃO INCLUI FORNECIMENTO). AF_05/2024</v>
          </cell>
          <cell r="D604" t="str">
            <v>M</v>
          </cell>
          <cell r="F604">
            <v>2.16</v>
          </cell>
          <cell r="G604">
            <v>0</v>
          </cell>
          <cell r="H604">
            <v>2.81</v>
          </cell>
          <cell r="I604">
            <v>0</v>
          </cell>
          <cell r="K604">
            <v>2.3199999999999998</v>
          </cell>
          <cell r="L604">
            <v>0</v>
          </cell>
          <cell r="M604">
            <v>3.04</v>
          </cell>
          <cell r="N604">
            <v>0</v>
          </cell>
        </row>
        <row r="605">
          <cell r="B605">
            <v>97122</v>
          </cell>
          <cell r="C605" t="str">
            <v>ASSENTAMENTO DE TUBO DE PVC PBA PARA REDE DE ÁGUA, DN 75 MM, JUNTA ELÁSTICA INTEGRADA, INSTALADO EM LOCAL COM NÍVEL ALTO DE INTERFERÊNCIAS (NÃO INCLUI FORNECIMENTO). AF_05/2024</v>
          </cell>
          <cell r="D605" t="str">
            <v>M</v>
          </cell>
          <cell r="F605">
            <v>3.18</v>
          </cell>
          <cell r="G605">
            <v>0</v>
          </cell>
          <cell r="H605">
            <v>4.1500000000000004</v>
          </cell>
          <cell r="I605">
            <v>0</v>
          </cell>
          <cell r="K605">
            <v>3.42</v>
          </cell>
          <cell r="L605">
            <v>0</v>
          </cell>
          <cell r="M605">
            <v>4.47</v>
          </cell>
          <cell r="N605">
            <v>0</v>
          </cell>
        </row>
        <row r="606">
          <cell r="B606">
            <v>97125</v>
          </cell>
          <cell r="C606" t="str">
            <v>ASSENTAMENTO DE TUBO DE PVC PBA PARA REDE DE ÁGUA, DN 75 MM, JUNTA ELÁSTICA INTEGRADA, INSTALADO EM LOCAL COM NÍVEL BAIXO DE INTERFERÊNCIAS (NÃO INCLUI FORNECIMENTO). AF_05/2024</v>
          </cell>
          <cell r="D606" t="str">
            <v>M</v>
          </cell>
          <cell r="F606">
            <v>2.61</v>
          </cell>
          <cell r="G606">
            <v>0</v>
          </cell>
          <cell r="H606">
            <v>3.39</v>
          </cell>
          <cell r="I606">
            <v>0</v>
          </cell>
          <cell r="K606">
            <v>2.8</v>
          </cell>
          <cell r="L606">
            <v>0</v>
          </cell>
          <cell r="M606">
            <v>3.65</v>
          </cell>
          <cell r="N606">
            <v>0</v>
          </cell>
        </row>
        <row r="607">
          <cell r="B607">
            <v>105296</v>
          </cell>
          <cell r="C607" t="str">
            <v>ASSENTAMENTO E FORNECIMENTO DE CURVA PVC PBA, JE, PB, 45 GRAUS, DN 100 / DE 110 MM, PARA REDE AGUA, JUNTA ELÁSTICA INTEGRADA, INSTALADO EM LOCAL COM NÍVEL ALTO DE INTERFERÊNCIAS (INCLUI FORNECIMENTO). AF_05/2024</v>
          </cell>
          <cell r="D607" t="str">
            <v>UN</v>
          </cell>
          <cell r="F607">
            <v>169.16</v>
          </cell>
          <cell r="G607">
            <v>0.86739999999999995</v>
          </cell>
          <cell r="H607">
            <v>175.88</v>
          </cell>
          <cell r="I607">
            <v>0</v>
          </cell>
          <cell r="K607">
            <v>170.85</v>
          </cell>
          <cell r="L607">
            <v>0.85880000000000001</v>
          </cell>
          <cell r="M607">
            <v>178.14</v>
          </cell>
          <cell r="N607">
            <v>0</v>
          </cell>
        </row>
        <row r="608">
          <cell r="B608">
            <v>105374</v>
          </cell>
          <cell r="C608" t="str">
            <v>ASSENTAMENTO E FORNECIMENTO DE CURVA PVC PBA, JE, PB, 45 GRAUS, DN 100 / DE 110 MM, PARA REDE AGUA, JUNTA ELÁSTICA INTEGRADA, INSTALADO EM LOCAL COM NÍVEL BAIXO DE INTERFERÊNCIAS (INCLUI FORNECIMENTO). AF_05/2024</v>
          </cell>
          <cell r="D608" t="str">
            <v>UN</v>
          </cell>
          <cell r="F608">
            <v>165.21</v>
          </cell>
          <cell r="G608">
            <v>0.8881</v>
          </cell>
          <cell r="H608">
            <v>170.65</v>
          </cell>
          <cell r="I608">
            <v>0</v>
          </cell>
          <cell r="K608">
            <v>166.58</v>
          </cell>
          <cell r="L608">
            <v>0.88080000000000003</v>
          </cell>
          <cell r="M608">
            <v>172.47</v>
          </cell>
          <cell r="N608">
            <v>0</v>
          </cell>
        </row>
        <row r="609">
          <cell r="B609">
            <v>105292</v>
          </cell>
          <cell r="C609" t="str">
            <v>ASSENTAMENTO E FORNECIMENTO DE CURVA PVC PBA, JE, PB, 45 GRAUS, DN 50 / DE 60 MM, PARA REDE AGUA, JUNTA ELÁSTICA INTEGRADA, INSTALADO EM LOCAL COM NÍVEL ALTO DE INTERFERÊNCIAS (INCLUI FORNECIMENTO). AF_05/2024</v>
          </cell>
          <cell r="D609" t="str">
            <v>UN</v>
          </cell>
          <cell r="F609">
            <v>48.05</v>
          </cell>
          <cell r="G609">
            <v>0.66659999999999997</v>
          </cell>
          <cell r="H609">
            <v>53.01</v>
          </cell>
          <cell r="I609">
            <v>0</v>
          </cell>
          <cell r="K609">
            <v>49.28</v>
          </cell>
          <cell r="L609">
            <v>0.65</v>
          </cell>
          <cell r="M609">
            <v>54.66</v>
          </cell>
          <cell r="N609">
            <v>0</v>
          </cell>
        </row>
        <row r="610">
          <cell r="B610">
            <v>105293</v>
          </cell>
          <cell r="C610" t="str">
            <v>ASSENTAMENTO E FORNECIMENTO DE CURVA PVC PBA, JE, PB, 45 GRAUS, DN 50 / DE 60 MM, PARA REDE AGUA, JUNTA ELÁSTICA INTEGRADA, INSTALADO EM LOCAL COM NÍVEL BAIXO DE INTERFERÊNCIAS (INCLUI FORNECIMENTO). AF_05/2024</v>
          </cell>
          <cell r="D610" t="str">
            <v>UN</v>
          </cell>
          <cell r="F610">
            <v>45.15</v>
          </cell>
          <cell r="G610">
            <v>0.70940000000000003</v>
          </cell>
          <cell r="H610">
            <v>49.16</v>
          </cell>
          <cell r="I610">
            <v>0</v>
          </cell>
          <cell r="K610">
            <v>46.15</v>
          </cell>
          <cell r="L610">
            <v>0.69399999999999995</v>
          </cell>
          <cell r="M610">
            <v>50.5</v>
          </cell>
          <cell r="N610">
            <v>0</v>
          </cell>
        </row>
        <row r="611">
          <cell r="B611">
            <v>105294</v>
          </cell>
          <cell r="C611" t="str">
            <v>ASSENTAMENTO E FORNECIMENTO DE CURVA PVC PBA, JE, PB, 45 GRAUS, DN 75 / DE 85 MM, PARA REDE AGUA, JUNTA ELÁSTICA INTEGRADA, INSTALADO EM LOCAL COM NÍVEL ALTO DE INTERFERÊNCIAS (INCLUI FORNECIMENTO). AF_05/2024</v>
          </cell>
          <cell r="D611" t="str">
            <v>UN</v>
          </cell>
          <cell r="F611">
            <v>98.36</v>
          </cell>
          <cell r="G611">
            <v>0.80369999999999997</v>
          </cell>
          <cell r="H611">
            <v>104.19</v>
          </cell>
          <cell r="I611">
            <v>0</v>
          </cell>
          <cell r="K611">
            <v>99.82</v>
          </cell>
          <cell r="L611">
            <v>0.79190000000000005</v>
          </cell>
          <cell r="M611">
            <v>106.14</v>
          </cell>
          <cell r="N611">
            <v>0</v>
          </cell>
        </row>
        <row r="612">
          <cell r="B612">
            <v>105295</v>
          </cell>
          <cell r="C612" t="str">
            <v>ASSENTAMENTO E FORNECIMENTO DE CURVA PVC PBA, JE, PB, 45 GRAUS, DN 75 / DE 85 MM, PARA REDE AGUA, JUNTA ELÁSTICA INTEGRADA, INSTALADO EM LOCAL COM NÍVEL BAIXO DE INTERFERÊNCIAS (INCLUI FORNECIMENTO). AF_05/2024</v>
          </cell>
          <cell r="D612" t="str">
            <v>UN</v>
          </cell>
          <cell r="F612">
            <v>94.94</v>
          </cell>
          <cell r="G612">
            <v>0.83260000000000001</v>
          </cell>
          <cell r="H612">
            <v>99.65</v>
          </cell>
          <cell r="I612">
            <v>0</v>
          </cell>
          <cell r="K612">
            <v>96.12</v>
          </cell>
          <cell r="L612">
            <v>0.82240000000000002</v>
          </cell>
          <cell r="M612">
            <v>101.24</v>
          </cell>
          <cell r="N612">
            <v>0</v>
          </cell>
        </row>
        <row r="613">
          <cell r="B613">
            <v>105290</v>
          </cell>
          <cell r="C613" t="str">
            <v>ASSENTAMENTO E FORNECIMENTO DE LUVA SIMPLES, PVC PBA, JE, DN 100 / DE 110 MM, PARA REDE AGUA, JUNTA ELÁSTICA INTEGRADA, INSTALADO EM LOCAL COM NÍVEL ALTO DE INTERFERÊNCIAS (INCLUI FORNECIMENTO). AF_05/2024</v>
          </cell>
          <cell r="D613" t="str">
            <v>UN</v>
          </cell>
          <cell r="F613">
            <v>64.33</v>
          </cell>
          <cell r="G613">
            <v>0.75970000000000004</v>
          </cell>
          <cell r="H613">
            <v>68.77</v>
          </cell>
          <cell r="I613">
            <v>0</v>
          </cell>
          <cell r="K613">
            <v>65.45</v>
          </cell>
          <cell r="L613">
            <v>0.74670000000000003</v>
          </cell>
          <cell r="M613">
            <v>70.260000000000005</v>
          </cell>
          <cell r="N613">
            <v>0</v>
          </cell>
        </row>
        <row r="614">
          <cell r="B614">
            <v>105291</v>
          </cell>
          <cell r="C614" t="str">
            <v>ASSENTAMENTO E FORNECIMENTO DE LUVA SIMPLES, PVC PBA, JE, DN 100 / DE 110 MM, PARA REDE AGUA, JUNTA ELÁSTICA INTEGRADA, INSTALADO EM LOCAL COM NÍVEL BAIXO DE INTERFERÊNCIAS (INCLUI FORNECIMENTO). AF_05/2024</v>
          </cell>
          <cell r="D614" t="str">
            <v>UN</v>
          </cell>
          <cell r="F614">
            <v>61.69</v>
          </cell>
          <cell r="G614">
            <v>0.79220000000000002</v>
          </cell>
          <cell r="H614">
            <v>65.27</v>
          </cell>
          <cell r="I614">
            <v>0</v>
          </cell>
          <cell r="K614">
            <v>62.61</v>
          </cell>
          <cell r="L614">
            <v>0.78049999999999997</v>
          </cell>
          <cell r="M614">
            <v>66.489999999999995</v>
          </cell>
          <cell r="N614">
            <v>0</v>
          </cell>
        </row>
        <row r="615">
          <cell r="B615">
            <v>105286</v>
          </cell>
          <cell r="C615" t="str">
            <v>ASSENTAMENTO E FORNECIMENTO DE LUVA SIMPLES, PVC PBA, JE, DN 50 / DE 60 MM, PARA REDE AGUA, JUNTA ELÁSTICA INTEGRADA, INSTALADO EM LOCAL COM NÍVEL ALTO DE INTERFERÊNCIAS (INCLUI FORNECIMENTO). AF_05/2024</v>
          </cell>
          <cell r="D615" t="str">
            <v>UN</v>
          </cell>
          <cell r="F615">
            <v>28.75</v>
          </cell>
          <cell r="G615">
            <v>0.62090000000000001</v>
          </cell>
          <cell r="H615">
            <v>32.04</v>
          </cell>
          <cell r="I615">
            <v>0</v>
          </cell>
          <cell r="K615">
            <v>29.57</v>
          </cell>
          <cell r="L615">
            <v>0.60370000000000001</v>
          </cell>
          <cell r="M615">
            <v>33.14</v>
          </cell>
          <cell r="N615">
            <v>0</v>
          </cell>
        </row>
        <row r="616">
          <cell r="B616">
            <v>105287</v>
          </cell>
          <cell r="C616" t="str">
            <v>ASSENTAMENTO E FORNECIMENTO DE LUVA SIMPLES, PVC PBA, JE, DN 50 / DE 60 MM, PARA REDE AGUA, JUNTA ELÁSTICA INTEGRADA, INSTALADO EM LOCAL COM NÍVEL BAIXO DE INTERFERÊNCIAS (INCLUI FORNECIMENTO). AF_05/2024</v>
          </cell>
          <cell r="D616" t="str">
            <v>UN</v>
          </cell>
          <cell r="F616">
            <v>26.81</v>
          </cell>
          <cell r="G616">
            <v>0.66579999999999995</v>
          </cell>
          <cell r="H616">
            <v>29.47</v>
          </cell>
          <cell r="I616">
            <v>0</v>
          </cell>
          <cell r="K616">
            <v>27.48</v>
          </cell>
          <cell r="L616">
            <v>0.64959999999999996</v>
          </cell>
          <cell r="M616">
            <v>30.37</v>
          </cell>
          <cell r="N616">
            <v>0</v>
          </cell>
        </row>
        <row r="617">
          <cell r="B617">
            <v>105288</v>
          </cell>
          <cell r="C617" t="str">
            <v>ASSENTAMENTO E FORNECIMENTO DE LUVA SIMPLES, PVC PBA, JE, DN 75 / DE 85 MM, PARA REDE AGUA, JUNTA ELÁSTICA INTEGRADA, INSTALADO EM LOCAL COM NÍVEL ALTO DE INTERFERÊNCIAS (INCLUI FORNECIMENTO). AF_05/2024</v>
          </cell>
          <cell r="D617" t="str">
            <v>UN</v>
          </cell>
          <cell r="F617">
            <v>47.69</v>
          </cell>
          <cell r="G617">
            <v>0.72199999999999998</v>
          </cell>
          <cell r="H617">
            <v>51.55</v>
          </cell>
          <cell r="I617">
            <v>0</v>
          </cell>
          <cell r="K617">
            <v>48.67</v>
          </cell>
          <cell r="L617">
            <v>0.70740000000000003</v>
          </cell>
          <cell r="M617">
            <v>52.86</v>
          </cell>
          <cell r="N617">
            <v>0</v>
          </cell>
        </row>
        <row r="618">
          <cell r="B618">
            <v>105289</v>
          </cell>
          <cell r="C618" t="str">
            <v>ASSENTAMENTO E FORNECIMENTO DE LUVA SIMPLES, PVC PBA, JE, DN 75 / DE 85 MM, PARA REDE AGUA, JUNTA ELÁSTICA INTEGRADA, INSTALADO EM LOCAL COM NÍVEL BAIXO DE INTERFERÊNCIAS (INCLUI FORNECIMENTO). AF_05/2024</v>
          </cell>
          <cell r="D618" t="str">
            <v>UN</v>
          </cell>
          <cell r="F618">
            <v>45.41</v>
          </cell>
          <cell r="G618">
            <v>0.75819999999999999</v>
          </cell>
          <cell r="H618">
            <v>48.52</v>
          </cell>
          <cell r="I618">
            <v>0</v>
          </cell>
          <cell r="K618">
            <v>46.2</v>
          </cell>
          <cell r="L618">
            <v>0.74519999999999997</v>
          </cell>
          <cell r="M618">
            <v>49.58</v>
          </cell>
          <cell r="N618">
            <v>0</v>
          </cell>
        </row>
        <row r="619">
          <cell r="B619">
            <v>105375</v>
          </cell>
          <cell r="C619" t="str">
            <v>ASSENTAMENTO E FORNECIMENTO DE TE DE REDUCAO, PVC PBA, BBB, JE, DN 100 X 50 / DE 110 X 60 MM, PARA REDE AGUA, JUNTA ELÁSTICA INTEGRADA, INSTALADO EM LOCAL COM NÍVEL ALTO DE INTERFERÊNCIAS (INCLUI FORNECIMENTO). AF_05/2024</v>
          </cell>
          <cell r="D619" t="str">
            <v>UN</v>
          </cell>
          <cell r="F619">
            <v>130.28</v>
          </cell>
          <cell r="G619">
            <v>0.76259999999999994</v>
          </cell>
          <cell r="H619">
            <v>139.13</v>
          </cell>
          <cell r="I619">
            <v>0</v>
          </cell>
          <cell r="K619">
            <v>132.52000000000001</v>
          </cell>
          <cell r="L619">
            <v>0.74970000000000003</v>
          </cell>
          <cell r="M619">
            <v>142.13999999999999</v>
          </cell>
          <cell r="N619">
            <v>0</v>
          </cell>
        </row>
        <row r="620">
          <cell r="B620">
            <v>105376</v>
          </cell>
          <cell r="C620" t="str">
            <v>ASSENTAMENTO E FORNECIMENTO DE TE DE REDUCAO, PVC PBA, BBB, JE, DN 100 X 50 / DE 110 X 60 MM, PARA REDE AGUA, JUNTA ELÁSTICA INTEGRADA, INSTALADO EM LOCAL COM NÍVEL BAIXO DE INTERFERÊNCIAS (INCLUI FORNECIMENTO). AF_05/2024</v>
          </cell>
          <cell r="D620" t="str">
            <v>UN</v>
          </cell>
          <cell r="F620">
            <v>125.01</v>
          </cell>
          <cell r="G620">
            <v>0.79469999999999996</v>
          </cell>
          <cell r="H620">
            <v>132.15</v>
          </cell>
          <cell r="I620">
            <v>0</v>
          </cell>
          <cell r="K620">
            <v>126.84</v>
          </cell>
          <cell r="L620">
            <v>0.7833</v>
          </cell>
          <cell r="M620">
            <v>134.59</v>
          </cell>
          <cell r="N620">
            <v>0</v>
          </cell>
        </row>
        <row r="621">
          <cell r="B621">
            <v>105331</v>
          </cell>
          <cell r="C621" t="str">
            <v>ASSENTAMENTO E FORNECIMENTO DE TUBO DE PVC DEFOFO OU PRFV OU RPVC PARA REDE DE ÁGUA, DN 100, JUNTA ELÁSTICA INTEGRADA, INSTALADO EM LOCAL COM NÍVEL ALTO DE INTERFERÊNCIAS (INCLUI FORNECIMENTO). AF_05/2024</v>
          </cell>
          <cell r="D621" t="str">
            <v>M</v>
          </cell>
          <cell r="F621">
            <v>55.36</v>
          </cell>
          <cell r="G621">
            <v>0.93799999999999994</v>
          </cell>
          <cell r="H621">
            <v>56.39</v>
          </cell>
          <cell r="I621">
            <v>0</v>
          </cell>
          <cell r="K621">
            <v>55.62</v>
          </cell>
          <cell r="L621">
            <v>0.93369999999999997</v>
          </cell>
          <cell r="M621">
            <v>56.73</v>
          </cell>
          <cell r="N621">
            <v>0</v>
          </cell>
        </row>
        <row r="622">
          <cell r="B622">
            <v>105332</v>
          </cell>
          <cell r="C622" t="str">
            <v>ASSENTAMENTO E FORNECIMENTO DE TUBO DE PVC DEFOFO OU PRFV OU RPVC PARA REDE DE ÁGUA, DN 100, JUNTA ELÁSTICA INTEGRADA, INSTALADO EM LOCAL COM NÍVEL BAIXO DE INTERFERÊNCIAS (INCLUI FORNECIMENTO). AF_05/2024</v>
          </cell>
          <cell r="D622" t="str">
            <v>M</v>
          </cell>
          <cell r="F622">
            <v>54.76</v>
          </cell>
          <cell r="G622">
            <v>0.94830000000000003</v>
          </cell>
          <cell r="H622">
            <v>55.59</v>
          </cell>
          <cell r="I622">
            <v>0</v>
          </cell>
          <cell r="K622">
            <v>54.97</v>
          </cell>
          <cell r="L622">
            <v>0.94469999999999998</v>
          </cell>
          <cell r="M622">
            <v>55.86</v>
          </cell>
          <cell r="N622">
            <v>0</v>
          </cell>
        </row>
        <row r="623">
          <cell r="B623">
            <v>105333</v>
          </cell>
          <cell r="C623" t="str">
            <v>ASSENTAMENTO E FORNECIMENTO DE TUBO DE PVC DEFOFO PARA REDE DE ÁGUA, DN 200, JUNTA ELÁSTICA INTEGRADA, INSTALADO EM LOCAL COM NÍVEL ALTO DE INTERFERÊNCIAS (INCLUI FORNECIMENTO). AF_05/2024</v>
          </cell>
          <cell r="D623" t="str">
            <v>M</v>
          </cell>
          <cell r="F623">
            <v>245.8</v>
          </cell>
          <cell r="G623">
            <v>0.97089999999999999</v>
          </cell>
          <cell r="H623">
            <v>247.84</v>
          </cell>
          <cell r="I623">
            <v>0</v>
          </cell>
          <cell r="K623">
            <v>246.31</v>
          </cell>
          <cell r="L623">
            <v>0.96889999999999998</v>
          </cell>
          <cell r="M623">
            <v>248.55</v>
          </cell>
          <cell r="N623">
            <v>0</v>
          </cell>
        </row>
        <row r="624">
          <cell r="B624">
            <v>105334</v>
          </cell>
          <cell r="C624" t="str">
            <v>ASSENTAMENTO E FORNECIMENTO DE TUBO DE PVC DEFOFO PARA REDE DE ÁGUA, DN 200, JUNTA ELÁSTICA INTEGRADA, INSTALADO EM LOCAL COM NÍVEL BAIXO DE INTERFERÊNCIAS (INCLUI FORNECIMENTO). AF_05/2024</v>
          </cell>
          <cell r="D624" t="str">
            <v>M</v>
          </cell>
          <cell r="F624">
            <v>243.72</v>
          </cell>
          <cell r="G624">
            <v>0.97660000000000002</v>
          </cell>
          <cell r="H624">
            <v>245.27</v>
          </cell>
          <cell r="I624">
            <v>0</v>
          </cell>
          <cell r="K624">
            <v>244.11</v>
          </cell>
          <cell r="L624">
            <v>0.97509999999999997</v>
          </cell>
          <cell r="M624">
            <v>245.8</v>
          </cell>
          <cell r="N624">
            <v>0</v>
          </cell>
        </row>
        <row r="625">
          <cell r="B625">
            <v>105335</v>
          </cell>
          <cell r="C625" t="str">
            <v>ASSENTAMENTO E FORNECIMENTO DE TUBO DE PVC DEFOFO PARA REDE DE ÁGUA, DN 250, JUNTA ELÁSTICA INTEGRADA, INSTALADO EM LOCAL COM NÍVEL ALTO DE INTERFERÊNCIAS (INCLUI FORNECIMENTO). AF_05/2024</v>
          </cell>
          <cell r="D625" t="str">
            <v>M</v>
          </cell>
          <cell r="F625">
            <v>371.18</v>
          </cell>
          <cell r="G625">
            <v>0.97719999999999996</v>
          </cell>
          <cell r="H625">
            <v>373.59</v>
          </cell>
          <cell r="I625">
            <v>0</v>
          </cell>
          <cell r="K625">
            <v>371.79</v>
          </cell>
          <cell r="L625">
            <v>0.97560000000000002</v>
          </cell>
          <cell r="M625">
            <v>374.43</v>
          </cell>
          <cell r="N625">
            <v>0</v>
          </cell>
        </row>
        <row r="626">
          <cell r="B626">
            <v>105336</v>
          </cell>
          <cell r="C626" t="str">
            <v>ASSENTAMENTO E FORNECIMENTO DE TUBO DE PVC DEFOFO PARA REDE DE ÁGUA, DN 250, JUNTA ELÁSTICA INTEGRADA, INSTALADO EM LOCAL COM NÍVEL BAIXO DE INTERFERÊNCIAS (INCLUI FORNECIMENTO). AF_05/2024</v>
          </cell>
          <cell r="D626" t="str">
            <v>M</v>
          </cell>
          <cell r="F626">
            <v>368.72</v>
          </cell>
          <cell r="G626">
            <v>0.98170000000000002</v>
          </cell>
          <cell r="H626">
            <v>370.55</v>
          </cell>
          <cell r="I626">
            <v>0</v>
          </cell>
          <cell r="K626">
            <v>369.18</v>
          </cell>
          <cell r="L626">
            <v>0.98040000000000005</v>
          </cell>
          <cell r="M626">
            <v>371.18</v>
          </cell>
          <cell r="N626">
            <v>0</v>
          </cell>
        </row>
        <row r="627">
          <cell r="B627">
            <v>105337</v>
          </cell>
          <cell r="C627" t="str">
            <v>ASSENTAMENTO E FORNECIMENTO DE TUBO DE PVC DEFOFO PARA REDE DE ÁGUA, DN 300, JUNTA ELÁSTICA INTEGRADA, INSTALADO EM LOCAL COM NÍVEL ALTO DE INTERFERÊNCIAS (INCLUI FORNECIMENTO). AF_05/2024</v>
          </cell>
          <cell r="D627" t="str">
            <v>M</v>
          </cell>
          <cell r="F627">
            <v>524.28</v>
          </cell>
          <cell r="G627">
            <v>0.98129999999999995</v>
          </cell>
          <cell r="H627">
            <v>527.07000000000005</v>
          </cell>
          <cell r="I627">
            <v>0</v>
          </cell>
          <cell r="K627">
            <v>524.99</v>
          </cell>
          <cell r="L627">
            <v>0.98</v>
          </cell>
          <cell r="M627">
            <v>528.03</v>
          </cell>
          <cell r="N627">
            <v>0</v>
          </cell>
        </row>
        <row r="628">
          <cell r="B628">
            <v>105338</v>
          </cell>
          <cell r="C628" t="str">
            <v>ASSENTAMENTO E FORNECIMENTO DE TUBO DE PVC DEFOFO PARA REDE DE ÁGUA, DN 300, JUNTA ELÁSTICA INTEGRADA, INSTALADO EM LOCAL COM NÍVEL BAIXO DE INTERFERÊNCIAS (INCLUI FORNECIMENTO). AF_05/2024</v>
          </cell>
          <cell r="D628" t="str">
            <v>M</v>
          </cell>
          <cell r="F628">
            <v>521.45000000000005</v>
          </cell>
          <cell r="G628">
            <v>0.98499999999999999</v>
          </cell>
          <cell r="H628">
            <v>523.54999999999995</v>
          </cell>
          <cell r="I628">
            <v>0</v>
          </cell>
          <cell r="K628">
            <v>521.98</v>
          </cell>
          <cell r="L628">
            <v>0.98399999999999999</v>
          </cell>
          <cell r="M628">
            <v>524.28</v>
          </cell>
          <cell r="N628">
            <v>0</v>
          </cell>
        </row>
        <row r="629">
          <cell r="B629">
            <v>105329</v>
          </cell>
          <cell r="C629" t="str">
            <v>ASSENTAMENTO E FORNECIMENTO DE TUBO DE PVC PBA PARA REDE DE ÁGUA, DN 100, JUNTA ELÁSTICA INTEGRADA, INSTALADO EM LOCAL COM NÍVEL ALTO DE INTERFERÊNCIAS (INCLUI FORNECIMENTO). AF_05/2024</v>
          </cell>
          <cell r="D629" t="str">
            <v>UN</v>
          </cell>
          <cell r="F629">
            <v>78.36</v>
          </cell>
          <cell r="G629">
            <v>0.95279999999999998</v>
          </cell>
          <cell r="H629">
            <v>79.47</v>
          </cell>
          <cell r="I629">
            <v>0</v>
          </cell>
          <cell r="K629">
            <v>78.63</v>
          </cell>
          <cell r="L629">
            <v>0.94950000000000001</v>
          </cell>
          <cell r="M629">
            <v>79.83</v>
          </cell>
          <cell r="N629">
            <v>0</v>
          </cell>
        </row>
        <row r="630">
          <cell r="B630">
            <v>105330</v>
          </cell>
          <cell r="C630" t="str">
            <v>ASSENTAMENTO E FORNECIMENTO DE TUBO DE PVC PBA PARA REDE DE ÁGUA, DN 100, JUNTA ELÁSTICA INTEGRADA, INSTALADO EM LOCAL COM NÍVEL BAIXO DE INTERFERÊNCIAS (INCLUI FORNECIMENTO). AF_05/2024</v>
          </cell>
          <cell r="D630" t="str">
            <v>UN</v>
          </cell>
          <cell r="F630">
            <v>77.7</v>
          </cell>
          <cell r="G630">
            <v>0.96089999999999998</v>
          </cell>
          <cell r="H630">
            <v>78.59</v>
          </cell>
          <cell r="I630">
            <v>0</v>
          </cell>
          <cell r="K630">
            <v>77.930000000000007</v>
          </cell>
          <cell r="L630">
            <v>0.95799999999999996</v>
          </cell>
          <cell r="M630">
            <v>78.900000000000006</v>
          </cell>
          <cell r="N630">
            <v>0</v>
          </cell>
        </row>
        <row r="631">
          <cell r="B631">
            <v>105260</v>
          </cell>
          <cell r="C631" t="str">
            <v>ASSENTAMENTO E FORNECIMENTO DE TUBO DE PVC PBA PARA REDE DE ÁGUA, DN 50, JUNTA ELÁSTICA INTEGRADA, INSTALADO EM LOCAL COM NÍVEL ALTO DE INTERFERÊNCIAS (INCLUI FORNECIMENTO). AF_05/2024</v>
          </cell>
          <cell r="D631" t="str">
            <v>UN</v>
          </cell>
          <cell r="F631">
            <v>25.39</v>
          </cell>
          <cell r="G631">
            <v>0.89600000000000002</v>
          </cell>
          <cell r="H631">
            <v>26.21</v>
          </cell>
          <cell r="I631">
            <v>0</v>
          </cell>
          <cell r="K631">
            <v>25.59</v>
          </cell>
          <cell r="L631">
            <v>0.88900000000000001</v>
          </cell>
          <cell r="M631">
            <v>26.48</v>
          </cell>
          <cell r="N631">
            <v>0</v>
          </cell>
        </row>
        <row r="632">
          <cell r="B632">
            <v>105285</v>
          </cell>
          <cell r="C632" t="str">
            <v>ASSENTAMENTO E FORNECIMENTO DE TUBO DE PVC PBA PARA REDE DE ÁGUA, DN 50, JUNTA ELÁSTICA INTEGRADA, INSTALADO EM LOCAL COM NÍVEL BAIXO DE INTERFERÊNCIAS (INCLUI FORNECIMENTO). AF_05/2024</v>
          </cell>
          <cell r="D632" t="str">
            <v>UN</v>
          </cell>
          <cell r="F632">
            <v>24.91</v>
          </cell>
          <cell r="G632">
            <v>0.9133</v>
          </cell>
          <cell r="H632">
            <v>25.56</v>
          </cell>
          <cell r="I632">
            <v>0</v>
          </cell>
          <cell r="K632">
            <v>25.07</v>
          </cell>
          <cell r="L632">
            <v>0.90749999999999997</v>
          </cell>
          <cell r="M632">
            <v>25.79</v>
          </cell>
          <cell r="N632">
            <v>0</v>
          </cell>
        </row>
        <row r="633">
          <cell r="B633">
            <v>105327</v>
          </cell>
          <cell r="C633" t="str">
            <v>ASSENTAMENTO E FORNECIMENTO DE TUBO DE PVC PBA PARA REDE DE ÁGUA, DN 75, JUNTA ELÁSTICA INTEGRADA, INSTALADO EM LOCAL COM NÍVEL ALTO DE INTERFERÊNCIAS (INCLUI FORNECIMENTO). AF_05/2024</v>
          </cell>
          <cell r="D633" t="str">
            <v>UN</v>
          </cell>
          <cell r="F633">
            <v>47.87</v>
          </cell>
          <cell r="G633">
            <v>0.93359999999999999</v>
          </cell>
          <cell r="H633">
            <v>48.84</v>
          </cell>
          <cell r="I633">
            <v>0</v>
          </cell>
          <cell r="K633">
            <v>48.11</v>
          </cell>
          <cell r="L633">
            <v>0.92889999999999995</v>
          </cell>
          <cell r="M633">
            <v>49.16</v>
          </cell>
          <cell r="N633">
            <v>0</v>
          </cell>
        </row>
        <row r="634">
          <cell r="B634">
            <v>105328</v>
          </cell>
          <cell r="C634" t="str">
            <v>ASSENTAMENTO E FORNECIMENTO DE TUBO DE PVC PBA PARA REDE DE ÁGUA, DN 75, JUNTA ELÁSTICA INTEGRADA, INSTALADO EM LOCAL COM NÍVEL BAIXO DE INTERFERÊNCIAS (INCLUI FORNECIMENTO). AF_05/2024</v>
          </cell>
          <cell r="D634" t="str">
            <v>UN</v>
          </cell>
          <cell r="F634">
            <v>47.3</v>
          </cell>
          <cell r="G634">
            <v>0.94479999999999997</v>
          </cell>
          <cell r="H634">
            <v>48.08</v>
          </cell>
          <cell r="I634">
            <v>0</v>
          </cell>
          <cell r="K634">
            <v>47.49</v>
          </cell>
          <cell r="L634">
            <v>0.94099999999999995</v>
          </cell>
          <cell r="M634">
            <v>48.34</v>
          </cell>
          <cell r="N634">
            <v>0</v>
          </cell>
        </row>
        <row r="635">
          <cell r="B635">
            <v>105377</v>
          </cell>
          <cell r="C635" t="str">
            <v>FORNECIMENTO E ASSENTAMENTO DE CURVA 45 GRAUS RANHURADA EM FERRO FUNDIDO, DN 80 MM (3") PARA REDE DE ÁGUA, INSTALADO EM LOCAL COM NÍVEL ALTO DE INTERFERÊNCIAS (INCLUI FORNECIMENTO). AF_05/2024</v>
          </cell>
          <cell r="D635" t="str">
            <v>UN</v>
          </cell>
          <cell r="F635">
            <v>43.35</v>
          </cell>
          <cell r="G635">
            <v>0.78290000000000004</v>
          </cell>
          <cell r="H635">
            <v>46.01</v>
          </cell>
          <cell r="I635">
            <v>0</v>
          </cell>
          <cell r="K635">
            <v>44</v>
          </cell>
          <cell r="L635">
            <v>0.77139999999999997</v>
          </cell>
          <cell r="M635">
            <v>46.9</v>
          </cell>
          <cell r="N635">
            <v>0</v>
          </cell>
        </row>
        <row r="636">
          <cell r="B636">
            <v>105368</v>
          </cell>
          <cell r="C636" t="str">
            <v>FORNECIMENTO E ASSENTAMENTO DE CURVA 45 GRAUS RANHURADA EM FERRO FUNDIDO, DN 80 MM (3") PARA REDE DE ÁGUA, INSTALADO EM LOCAL COM NÍVEL BAIXO DE INTERFERÊNCIAS (INCLUI FORNECIMENTO). AF_05/2024</v>
          </cell>
          <cell r="D636" t="str">
            <v>UN</v>
          </cell>
          <cell r="F636">
            <v>40.15</v>
          </cell>
          <cell r="G636">
            <v>0.80700000000000005</v>
          </cell>
          <cell r="H636">
            <v>42.22</v>
          </cell>
          <cell r="I636">
            <v>0</v>
          </cell>
          <cell r="K636">
            <v>40.65</v>
          </cell>
          <cell r="L636">
            <v>0.79700000000000004</v>
          </cell>
          <cell r="M636">
            <v>42.9</v>
          </cell>
          <cell r="N636">
            <v>0</v>
          </cell>
        </row>
        <row r="637">
          <cell r="B637">
            <v>105369</v>
          </cell>
          <cell r="C637" t="str">
            <v>FORNECIMENTO E ASSENTAMENTO DE TE RANHURADO EM FERRO FUNDIDO, DN 80 (3") PARA REDE DE ÁGUA, INSTALADO EM LOCAL COM NÍVEL ALTO DE INTERFERÊNCIAS (INCLUI FORNECIMENTO). AF_05/2024</v>
          </cell>
          <cell r="D637" t="str">
            <v>UN</v>
          </cell>
          <cell r="F637">
            <v>68.44</v>
          </cell>
          <cell r="G637">
            <v>0.80930000000000002</v>
          </cell>
          <cell r="H637">
            <v>71.95</v>
          </cell>
          <cell r="I637">
            <v>0</v>
          </cell>
          <cell r="K637">
            <v>69.31</v>
          </cell>
          <cell r="L637">
            <v>0.79920000000000002</v>
          </cell>
          <cell r="M637">
            <v>73.13</v>
          </cell>
          <cell r="N637">
            <v>0</v>
          </cell>
        </row>
        <row r="638">
          <cell r="B638">
            <v>105370</v>
          </cell>
          <cell r="C638" t="str">
            <v>FORNECIMENTO E ASSENTAMENTO DE TE RANHURADO EM FERRO FUNDIDO, DN 80 (3") PARA REDE DE ÁGUA, INSTALADO EM LOCAL COM NÍVEL BAIXO DE INTERFERÊNCIAS (INCLUI FORNECIMENTO). AF_05/2024</v>
          </cell>
          <cell r="D638" t="str">
            <v>UN</v>
          </cell>
          <cell r="F638">
            <v>64.17</v>
          </cell>
          <cell r="G638">
            <v>0.83120000000000005</v>
          </cell>
          <cell r="H638">
            <v>66.88</v>
          </cell>
          <cell r="I638">
            <v>0</v>
          </cell>
          <cell r="K638">
            <v>64.84</v>
          </cell>
          <cell r="L638">
            <v>0.8226</v>
          </cell>
          <cell r="M638">
            <v>67.819999999999993</v>
          </cell>
          <cell r="N638">
            <v>0</v>
          </cell>
        </row>
        <row r="639">
          <cell r="B639">
            <v>92864</v>
          </cell>
          <cell r="C639" t="str">
            <v>ASSENTAMENTO DE TUBO DE CONCRETO PARA REDES COLETORAS DE ESGOTO SANITÁRIO, DIÂMETRO DE 1000 MM, JUNTA ELÁSTICA, INSTALADO EM LOCAL COM ALTO NÍVEL DE INTERFERÊNCIAS (NÃO INCLUI FORNECIMENTO). AF_03/2024</v>
          </cell>
          <cell r="D639" t="str">
            <v>M</v>
          </cell>
          <cell r="F639">
            <v>96.73</v>
          </cell>
          <cell r="G639">
            <v>0</v>
          </cell>
          <cell r="H639">
            <v>90.95</v>
          </cell>
          <cell r="I639">
            <v>0</v>
          </cell>
          <cell r="K639">
            <v>99.02</v>
          </cell>
          <cell r="L639">
            <v>0</v>
          </cell>
          <cell r="M639">
            <v>93.95</v>
          </cell>
          <cell r="N639">
            <v>0</v>
          </cell>
        </row>
        <row r="640">
          <cell r="B640">
            <v>92848</v>
          </cell>
          <cell r="C640" t="str">
            <v>ASSENTAMENTO DE TUBO DE CONCRETO PARA REDES COLETORAS DE ESGOTO SANITÁRIO, DIÂMETRO DE 1000 MM, JUNTA ELÁSTICA, INSTALADO EM LOCAL COM BAIXO NÍVEL DE INTERFERÊNCIAS (NÃO INCLUI FORNECIMENTO). AF_03/2024</v>
          </cell>
          <cell r="D640" t="str">
            <v>M</v>
          </cell>
          <cell r="F640">
            <v>87.5</v>
          </cell>
          <cell r="G640">
            <v>0</v>
          </cell>
          <cell r="H640">
            <v>80.08</v>
          </cell>
          <cell r="I640">
            <v>0</v>
          </cell>
          <cell r="K640">
            <v>89.39</v>
          </cell>
          <cell r="L640">
            <v>0</v>
          </cell>
          <cell r="M640">
            <v>82.54</v>
          </cell>
          <cell r="N640">
            <v>0</v>
          </cell>
        </row>
        <row r="641">
          <cell r="B641">
            <v>104937</v>
          </cell>
          <cell r="C641" t="str">
            <v>ASSENTAMENTO DE TUBO DE CONCRETO PARA REDES COLETORAS DE ESGOTO SANITÁRIO, DIÂMETRO DE 1200 MM, JUNTA ELÁSTICA, INSTALADO EM LOCAL COM ALTO NÍVEL DE INTERFERÊNCIAS (NÃO INCLUI FORNECIMENTO). AF_03/2024</v>
          </cell>
          <cell r="D641" t="str">
            <v>M</v>
          </cell>
          <cell r="F641">
            <v>0</v>
          </cell>
          <cell r="H641">
            <v>0</v>
          </cell>
          <cell r="K641">
            <v>0</v>
          </cell>
          <cell r="M641">
            <v>0</v>
          </cell>
        </row>
        <row r="642">
          <cell r="B642">
            <v>104933</v>
          </cell>
          <cell r="C642" t="str">
            <v>ASSENTAMENTO DE TUBO DE CONCRETO PARA REDES COLETORAS DE ESGOTO SANITÁRIO, DIÂMETRO DE 1200 MM, JUNTA ELÁSTICA, INSTALADO EM LOCAL COM BAIXO NÍVEL DE INTERFERÊNCIAS (NÃO INCLUI FORNECIMENTO). AF_03/2024</v>
          </cell>
          <cell r="D642" t="str">
            <v>M</v>
          </cell>
          <cell r="F642">
            <v>0</v>
          </cell>
          <cell r="H642">
            <v>0</v>
          </cell>
          <cell r="K642">
            <v>0</v>
          </cell>
          <cell r="M642">
            <v>0</v>
          </cell>
        </row>
        <row r="643">
          <cell r="B643">
            <v>104939</v>
          </cell>
          <cell r="C643" t="str">
            <v>ASSENTAMENTO DE TUBO DE CONCRETO PARA REDES COLETORAS DE ESGOTO SANITÁRIO, DIÂMETRO DE 1500 MM, JUNTA ELÁSTICA, INSTALADO EM LOCAL COM ALTO NÍVEL DE INTERFERÊNCIAS (NÃO INCLUI FORNECIMENTO). AF_03/2024</v>
          </cell>
          <cell r="D643" t="str">
            <v>M</v>
          </cell>
          <cell r="F643">
            <v>0</v>
          </cell>
          <cell r="H643">
            <v>0</v>
          </cell>
          <cell r="K643">
            <v>0</v>
          </cell>
          <cell r="M643">
            <v>0</v>
          </cell>
        </row>
        <row r="644">
          <cell r="B644">
            <v>104935</v>
          </cell>
          <cell r="C644" t="str">
            <v>ASSENTAMENTO DE TUBO DE CONCRETO PARA REDES COLETORAS DE ESGOTO SANITÁRIO, DIÂMETRO DE 1500 MM, JUNTA ELÁSTICA, INSTALADO EM LOCAL COM BAIXO NÍVEL DE INTERFERÊNCIAS (NÃO INCLUI FORNECIMENTO). AF_03/2024</v>
          </cell>
          <cell r="D644" t="str">
            <v>M</v>
          </cell>
          <cell r="F644">
            <v>0</v>
          </cell>
          <cell r="H644">
            <v>0</v>
          </cell>
          <cell r="K644">
            <v>0</v>
          </cell>
          <cell r="M644">
            <v>0</v>
          </cell>
        </row>
        <row r="645">
          <cell r="B645">
            <v>92850</v>
          </cell>
          <cell r="C645" t="str">
            <v>ASSENTAMENTO DE TUBO DE CONCRETO PARA REDES COLETORAS DE ESGOTO SANITÁRIO, DIÂMETRO DE 300 MM, JUNTA ELÁSTICA, INSTALADO EM LOCAL COM ALTO NÍVEL DE INTERFERÊNCIAS (NÃO INCLUI FORNECIMENTO). AF_03/2024</v>
          </cell>
          <cell r="D645" t="str">
            <v>M</v>
          </cell>
          <cell r="F645">
            <v>23.84</v>
          </cell>
          <cell r="G645">
            <v>0</v>
          </cell>
          <cell r="H645">
            <v>22.53</v>
          </cell>
          <cell r="I645">
            <v>0</v>
          </cell>
          <cell r="K645">
            <v>24.42</v>
          </cell>
          <cell r="L645">
            <v>0</v>
          </cell>
          <cell r="M645">
            <v>23.27</v>
          </cell>
          <cell r="N645">
            <v>0</v>
          </cell>
        </row>
        <row r="646">
          <cell r="B646">
            <v>92834</v>
          </cell>
          <cell r="C646" t="str">
            <v>ASSENTAMENTO DE TUBO DE CONCRETO PARA REDES COLETORAS DE ESGOTO SANITÁRIO, DIÂMETRO DE 300 MM, JUNTA ELÁSTICA, INSTALADO EM LOCAL COM BAIXO NÍVEL DE INTERFERÊNCIAS (NÃO INCLUI FORNECIMENTO). AF_03/2024</v>
          </cell>
          <cell r="D646" t="str">
            <v>M</v>
          </cell>
          <cell r="F646">
            <v>21.53</v>
          </cell>
          <cell r="G646">
            <v>0</v>
          </cell>
          <cell r="H646">
            <v>19.8</v>
          </cell>
          <cell r="I646">
            <v>0</v>
          </cell>
          <cell r="K646">
            <v>22</v>
          </cell>
          <cell r="L646">
            <v>0</v>
          </cell>
          <cell r="M646">
            <v>20.420000000000002</v>
          </cell>
          <cell r="N646">
            <v>0</v>
          </cell>
        </row>
        <row r="647">
          <cell r="B647">
            <v>92852</v>
          </cell>
          <cell r="C647" t="str">
            <v>ASSENTAMENTO DE TUBO DE CONCRETO PARA REDES COLETORAS DE ESGOTO SANITÁRIO, DIÂMETRO DE 400 MM, JUNTA ELÁSTICA, INSTALADO EM LOCAL COM ALTO NÍVEL DE INTERFERÊNCIAS (NÃO INCLUI FORNECIMENTO). AF_03/2024</v>
          </cell>
          <cell r="D647" t="str">
            <v>M</v>
          </cell>
          <cell r="F647">
            <v>31.4</v>
          </cell>
          <cell r="G647">
            <v>0</v>
          </cell>
          <cell r="H647">
            <v>30.37</v>
          </cell>
          <cell r="I647">
            <v>0</v>
          </cell>
          <cell r="K647">
            <v>32.22</v>
          </cell>
          <cell r="L647">
            <v>0</v>
          </cell>
          <cell r="M647">
            <v>31.44</v>
          </cell>
          <cell r="N647">
            <v>0</v>
          </cell>
        </row>
        <row r="648">
          <cell r="B648">
            <v>92836</v>
          </cell>
          <cell r="C648" t="str">
            <v>ASSENTAMENTO DE TUBO DE CONCRETO PARA REDES COLETORAS DE ESGOTO SANITÁRIO, DIÂMETRO DE 400 MM, JUNTA ELÁSTICA, INSTALADO EM LOCAL COM BAIXO NÍVEL DE INTERFERÊNCIAS (NÃO INCLUI FORNECIMENTO). AF_03/2024</v>
          </cell>
          <cell r="D648" t="str">
            <v>M</v>
          </cell>
          <cell r="F648">
            <v>28.1</v>
          </cell>
          <cell r="G648">
            <v>0</v>
          </cell>
          <cell r="H648">
            <v>26.47</v>
          </cell>
          <cell r="I648">
            <v>0</v>
          </cell>
          <cell r="K648">
            <v>28.78</v>
          </cell>
          <cell r="L648">
            <v>0</v>
          </cell>
          <cell r="M648">
            <v>27.35</v>
          </cell>
          <cell r="N648">
            <v>0</v>
          </cell>
        </row>
        <row r="649">
          <cell r="B649">
            <v>92854</v>
          </cell>
          <cell r="C649" t="str">
            <v>ASSENTAMENTO DE TUBO DE CONCRETO PARA REDES COLETORAS DE ESGOTO SANITÁRIO, DIÂMETRO DE 500 MM, JUNTA ELÁSTICA, INSTALADO EM LOCAL COM ALTO NÍVEL DE INTERFERÊNCIAS (NÃO INCLUI FORNECIMENTO). AF_03/2024</v>
          </cell>
          <cell r="D649" t="str">
            <v>M</v>
          </cell>
          <cell r="F649">
            <v>39.380000000000003</v>
          </cell>
          <cell r="G649">
            <v>0</v>
          </cell>
          <cell r="H649">
            <v>38.5</v>
          </cell>
          <cell r="I649">
            <v>0</v>
          </cell>
          <cell r="K649">
            <v>40.450000000000003</v>
          </cell>
          <cell r="L649">
            <v>0</v>
          </cell>
          <cell r="M649">
            <v>39.9</v>
          </cell>
          <cell r="N649">
            <v>0</v>
          </cell>
        </row>
        <row r="650">
          <cell r="B650">
            <v>92838</v>
          </cell>
          <cell r="C650" t="str">
            <v>ASSENTAMENTO DE TUBO DE CONCRETO PARA REDES COLETORAS DE ESGOTO SANITÁRIO, DIÂMETRO DE 500 MM, JUNTA ELÁSTICA, INSTALADO EM LOCAL COM BAIXO NÍVEL DE INTERFERÊNCIAS (NÃO INCLUI FORNECIMENTO). AF_03/2024</v>
          </cell>
          <cell r="D650" t="str">
            <v>M</v>
          </cell>
          <cell r="F650">
            <v>35.119999999999997</v>
          </cell>
          <cell r="G650">
            <v>0</v>
          </cell>
          <cell r="H650">
            <v>33.44</v>
          </cell>
          <cell r="I650">
            <v>0</v>
          </cell>
          <cell r="K650">
            <v>35.99</v>
          </cell>
          <cell r="L650">
            <v>0</v>
          </cell>
          <cell r="M650">
            <v>34.590000000000003</v>
          </cell>
          <cell r="N650">
            <v>0</v>
          </cell>
        </row>
        <row r="651">
          <cell r="B651">
            <v>92856</v>
          </cell>
          <cell r="C651" t="str">
            <v>ASSENTAMENTO DE TUBO DE CONCRETO PARA REDES COLETORAS DE ESGOTO SANITÁRIO, DIÂMETRO DE 600 MM, JUNTA ELÁSTICA, INSTALADO EM LOCAL COM ALTO NÍVEL DE INTERFERÊNCIAS (NÃO INCLUI FORNECIMENTO). AF_03/2024</v>
          </cell>
          <cell r="D651" t="str">
            <v>M</v>
          </cell>
          <cell r="F651">
            <v>47.76</v>
          </cell>
          <cell r="G651">
            <v>0</v>
          </cell>
          <cell r="H651">
            <v>46.86</v>
          </cell>
          <cell r="I651">
            <v>0</v>
          </cell>
          <cell r="K651">
            <v>49.06</v>
          </cell>
          <cell r="L651">
            <v>0</v>
          </cell>
          <cell r="M651">
            <v>48.59</v>
          </cell>
          <cell r="N651">
            <v>0</v>
          </cell>
        </row>
        <row r="652">
          <cell r="B652">
            <v>92840</v>
          </cell>
          <cell r="C652" t="str">
            <v>ASSENTAMENTO DE TUBO DE CONCRETO PARA REDES COLETORAS DE ESGOTO SANITÁRIO, DIÂMETRO DE 600 MM, JUNTA ELÁSTICA, INSTALADO EM LOCAL COM BAIXO NÍVEL DE INTERFERÊNCIAS (NÃO INCLUI FORNECIMENTO). AF_03/2024</v>
          </cell>
          <cell r="D652" t="str">
            <v>M</v>
          </cell>
          <cell r="F652">
            <v>42.48</v>
          </cell>
          <cell r="G652">
            <v>0</v>
          </cell>
          <cell r="H652">
            <v>40.65</v>
          </cell>
          <cell r="I652">
            <v>0</v>
          </cell>
          <cell r="K652">
            <v>43.56</v>
          </cell>
          <cell r="L652">
            <v>0</v>
          </cell>
          <cell r="M652">
            <v>42.07</v>
          </cell>
          <cell r="N652">
            <v>0</v>
          </cell>
        </row>
        <row r="653">
          <cell r="B653">
            <v>92858</v>
          </cell>
          <cell r="C653" t="str">
            <v>ASSENTAMENTO DE TUBO DE CONCRETO PARA REDES COLETORAS DE ESGOTO SANITÁRIO, DIÂMETRO DE 700 MM, JUNTA ELÁSTICA, INSTALADO EM LOCAL COM ALTO NÍVEL DE INTERFERÊNCIAS (NÃO INCLUI FORNECIMENTO). AF_03/2024</v>
          </cell>
          <cell r="D653" t="str">
            <v>M</v>
          </cell>
          <cell r="F653">
            <v>60.03</v>
          </cell>
          <cell r="G653">
            <v>0</v>
          </cell>
          <cell r="H653">
            <v>57.92</v>
          </cell>
          <cell r="I653">
            <v>0</v>
          </cell>
          <cell r="K653">
            <v>61.6</v>
          </cell>
          <cell r="L653">
            <v>0</v>
          </cell>
          <cell r="M653">
            <v>59.97</v>
          </cell>
          <cell r="N653">
            <v>0</v>
          </cell>
        </row>
        <row r="654">
          <cell r="B654">
            <v>92842</v>
          </cell>
          <cell r="C654" t="str">
            <v>ASSENTAMENTO DE TUBO DE CONCRETO PARA REDES COLETORAS DE ESGOTO SANITÁRIO, DIÂMETRO DE 700 MM, JUNTA ELÁSTICA, INSTALADO EM LOCAL COM BAIXO NÍVEL DE INTERFERÊNCIAS (NÃO INCLUI FORNECIMENTO). AF_03/2024</v>
          </cell>
          <cell r="D654" t="str">
            <v>M</v>
          </cell>
          <cell r="F654">
            <v>53.76</v>
          </cell>
          <cell r="G654">
            <v>0</v>
          </cell>
          <cell r="H654">
            <v>50.53</v>
          </cell>
          <cell r="I654">
            <v>0</v>
          </cell>
          <cell r="K654">
            <v>55.04</v>
          </cell>
          <cell r="L654">
            <v>0</v>
          </cell>
          <cell r="M654">
            <v>52.2</v>
          </cell>
          <cell r="N654">
            <v>0</v>
          </cell>
        </row>
        <row r="655">
          <cell r="B655">
            <v>92860</v>
          </cell>
          <cell r="C655" t="str">
            <v>ASSENTAMENTO DE TUBO DE CONCRETO PARA REDES COLETORAS DE ESGOTO SANITÁRIO, DIÂMETRO DE 800 MM, JUNTA ELÁSTICA, INSTALADO EM LOCAL COM ALTO NÍVEL DE INTERFERÊNCIAS (NÃO INCLUI FORNECIMENTO). AF_03/2024</v>
          </cell>
          <cell r="D655" t="str">
            <v>M</v>
          </cell>
          <cell r="F655">
            <v>71.400000000000006</v>
          </cell>
          <cell r="G655">
            <v>0</v>
          </cell>
          <cell r="H655">
            <v>68.34</v>
          </cell>
          <cell r="I655">
            <v>0</v>
          </cell>
          <cell r="K655">
            <v>73.209999999999994</v>
          </cell>
          <cell r="L655">
            <v>0</v>
          </cell>
          <cell r="M655">
            <v>70.709999999999994</v>
          </cell>
          <cell r="N655">
            <v>0</v>
          </cell>
        </row>
        <row r="656">
          <cell r="B656">
            <v>92844</v>
          </cell>
          <cell r="C656" t="str">
            <v>ASSENTAMENTO DE TUBO DE CONCRETO PARA REDES COLETORAS DE ESGOTO SANITÁRIO, DIÂMETRO DE 800 MM, JUNTA ELÁSTICA, INSTALADO EM LOCAL COM BAIXO NÍVEL DE INTERFERÊNCIAS (NÃO INCLUI FORNECIMENTO). AF_03/2024</v>
          </cell>
          <cell r="D656" t="str">
            <v>M</v>
          </cell>
          <cell r="F656">
            <v>64.14</v>
          </cell>
          <cell r="G656">
            <v>0</v>
          </cell>
          <cell r="H656">
            <v>59.78</v>
          </cell>
          <cell r="I656">
            <v>0</v>
          </cell>
          <cell r="K656">
            <v>65.62</v>
          </cell>
          <cell r="L656">
            <v>0</v>
          </cell>
          <cell r="M656">
            <v>61.73</v>
          </cell>
          <cell r="N656">
            <v>0</v>
          </cell>
        </row>
        <row r="657">
          <cell r="B657">
            <v>92862</v>
          </cell>
          <cell r="C657" t="str">
            <v>ASSENTAMENTO DE TUBO DE CONCRETO PARA REDES COLETORAS DE ESGOTO SANITÁRIO, DIÂMETRO DE 900 MM, JUNTA ELÁSTICA, INSTALADO EM LOCAL COM ALTO NÍVEL DE INTERFERÊNCIAS (NÃO INCLUI FORNECIMENTO). AF_03/2024</v>
          </cell>
          <cell r="D657" t="str">
            <v>M</v>
          </cell>
          <cell r="F657">
            <v>81.900000000000006</v>
          </cell>
          <cell r="G657">
            <v>0</v>
          </cell>
          <cell r="H657">
            <v>78.19</v>
          </cell>
          <cell r="I657">
            <v>0</v>
          </cell>
          <cell r="K657">
            <v>83.95</v>
          </cell>
          <cell r="L657">
            <v>0</v>
          </cell>
          <cell r="M657">
            <v>80.87</v>
          </cell>
          <cell r="N657">
            <v>0</v>
          </cell>
        </row>
        <row r="658">
          <cell r="B658">
            <v>92846</v>
          </cell>
          <cell r="C658" t="str">
            <v>ASSENTAMENTO DE TUBO DE CONCRETO PARA REDES COLETORAS DE ESGOTO SANITÁRIO, DIÂMETRO DE 900 MM, JUNTA ELÁSTICA, INSTALADO EM LOCAL COM BAIXO NÍVEL DE INTERFERÊNCIAS (NÃO INCLUI FORNECIMENTO). AF_03/2024</v>
          </cell>
          <cell r="D658" t="str">
            <v>M</v>
          </cell>
          <cell r="F658">
            <v>73.66</v>
          </cell>
          <cell r="G658">
            <v>0</v>
          </cell>
          <cell r="H658">
            <v>68.459999999999994</v>
          </cell>
          <cell r="I658">
            <v>0</v>
          </cell>
          <cell r="K658">
            <v>75.349999999999994</v>
          </cell>
          <cell r="L658">
            <v>0</v>
          </cell>
          <cell r="M658">
            <v>70.66</v>
          </cell>
          <cell r="N658">
            <v>0</v>
          </cell>
        </row>
        <row r="659">
          <cell r="B659">
            <v>92828</v>
          </cell>
          <cell r="C659" t="str">
            <v>ASSENTAMENTO DE TUBO DE CONCRETO PARA REDES COLETORAS DE ÁGUAS PLUVIAIS, DIÂMETRO DE 1000 MM, JUNTA RÍGIDA, INSTALADO EM LOCAL COM ALTO NÍVEL DE INTERFERÊNCIAS (NÃO INCLUI FORNECIMENTO). AF_03/2024</v>
          </cell>
          <cell r="D659" t="str">
            <v>M</v>
          </cell>
          <cell r="F659">
            <v>101.51</v>
          </cell>
          <cell r="G659">
            <v>0</v>
          </cell>
          <cell r="H659">
            <v>117.2</v>
          </cell>
          <cell r="I659">
            <v>0</v>
          </cell>
          <cell r="K659">
            <v>105.9</v>
          </cell>
          <cell r="L659">
            <v>0</v>
          </cell>
          <cell r="M659">
            <v>122.94</v>
          </cell>
          <cell r="N659">
            <v>0</v>
          </cell>
        </row>
        <row r="660">
          <cell r="B660">
            <v>92815</v>
          </cell>
          <cell r="C660" t="str">
            <v>ASSENTAMENTO DE TUBO DE CONCRETO PARA REDES COLETORAS DE ÁGUAS PLUVIAIS, DIÂMETRO DE 1000 MM, JUNTA RÍGIDA, INSTALADO EM LOCAL COM BAIXO NÍVEL DE INTERFERÊNCIAS (NÃO INCLUI FORNECIMENTO). AF_03/2024</v>
          </cell>
          <cell r="D660" t="str">
            <v>M</v>
          </cell>
          <cell r="F660">
            <v>92.27</v>
          </cell>
          <cell r="G660">
            <v>0</v>
          </cell>
          <cell r="H660">
            <v>106.32</v>
          </cell>
          <cell r="I660">
            <v>0</v>
          </cell>
          <cell r="K660">
            <v>96.25</v>
          </cell>
          <cell r="L660">
            <v>0</v>
          </cell>
          <cell r="M660">
            <v>111.51</v>
          </cell>
          <cell r="N660">
            <v>0</v>
          </cell>
        </row>
        <row r="661">
          <cell r="B661">
            <v>92830</v>
          </cell>
          <cell r="C661" t="str">
            <v>ASSENTAMENTO DE TUBO DE CONCRETO PARA REDES COLETORAS DE ÁGUAS PLUVIAIS, DIÂMETRO DE 1200 MM, JUNTA RÍGIDA, INSTALADO EM LOCAL COM ALTO NÍVEL DE INTERFERÊNCIAS (NÃO INCLUI FORNECIMENTO). AF_03/2024</v>
          </cell>
          <cell r="D661" t="str">
            <v>M</v>
          </cell>
          <cell r="F661">
            <v>125.5</v>
          </cell>
          <cell r="G661">
            <v>0</v>
          </cell>
          <cell r="H661">
            <v>144.28</v>
          </cell>
          <cell r="I661">
            <v>0</v>
          </cell>
          <cell r="K661">
            <v>130.87</v>
          </cell>
          <cell r="L661">
            <v>0</v>
          </cell>
          <cell r="M661">
            <v>151.28</v>
          </cell>
          <cell r="N661">
            <v>0</v>
          </cell>
        </row>
        <row r="662">
          <cell r="B662">
            <v>92817</v>
          </cell>
          <cell r="C662" t="str">
            <v>ASSENTAMENTO DE TUBO DE CONCRETO PARA REDES COLETORAS DE ÁGUAS PLUVIAIS, DIÂMETRO DE 1200 MM, JUNTA RÍGIDA, INSTALADO EM LOCAL COM BAIXO NÍVEL DE INTERFERÊNCIAS (NÃO INCLUI FORNECIMENTO). AF_03/2024</v>
          </cell>
          <cell r="D662" t="str">
            <v>M</v>
          </cell>
          <cell r="F662">
            <v>114.31</v>
          </cell>
          <cell r="G662">
            <v>0</v>
          </cell>
          <cell r="H662">
            <v>131.07</v>
          </cell>
          <cell r="I662">
            <v>0</v>
          </cell>
          <cell r="K662">
            <v>119.17</v>
          </cell>
          <cell r="L662">
            <v>0</v>
          </cell>
          <cell r="M662">
            <v>137.4</v>
          </cell>
          <cell r="N662">
            <v>0</v>
          </cell>
        </row>
        <row r="663">
          <cell r="B663">
            <v>92832</v>
          </cell>
          <cell r="C663" t="str">
            <v>ASSENTAMENTO DE TUBO DE CONCRETO PARA REDES COLETORAS DE ÁGUAS PLUVIAIS, DIÂMETRO DE 1500 MM, JUNTA RÍGIDA, INSTALADO EM LOCAL COM ALTO NÍVEL DE INTERFERÊNCIAS (NÃO INCLUI FORNECIMENTO). AF_03/2024</v>
          </cell>
          <cell r="D663" t="str">
            <v>M</v>
          </cell>
          <cell r="F663">
            <v>163.37</v>
          </cell>
          <cell r="G663">
            <v>0</v>
          </cell>
          <cell r="H663">
            <v>186.65</v>
          </cell>
          <cell r="I663">
            <v>0</v>
          </cell>
          <cell r="K663">
            <v>170.25</v>
          </cell>
          <cell r="L663">
            <v>0</v>
          </cell>
          <cell r="M663">
            <v>195.6</v>
          </cell>
          <cell r="N663">
            <v>0</v>
          </cell>
        </row>
        <row r="664">
          <cell r="B664">
            <v>92819</v>
          </cell>
          <cell r="C664" t="str">
            <v>ASSENTAMENTO DE TUBO DE CONCRETO PARA REDES COLETORAS DE ÁGUAS PLUVIAIS, DIÂMETRO DE 1500 MM, JUNTA RÍGIDA, INSTALADO EM LOCAL COM BAIXO NÍVEL DE INTERFERÊNCIAS (NÃO INCLUI FORNECIMENTO). AF_03/2024</v>
          </cell>
          <cell r="D664" t="str">
            <v>M</v>
          </cell>
          <cell r="F664">
            <v>149.19999999999999</v>
          </cell>
          <cell r="G664">
            <v>0</v>
          </cell>
          <cell r="H664">
            <v>169.93</v>
          </cell>
          <cell r="I664">
            <v>0</v>
          </cell>
          <cell r="K664">
            <v>155.44</v>
          </cell>
          <cell r="L664">
            <v>0</v>
          </cell>
          <cell r="M664">
            <v>178.05</v>
          </cell>
          <cell r="N664">
            <v>0</v>
          </cell>
        </row>
        <row r="665">
          <cell r="B665">
            <v>92820</v>
          </cell>
          <cell r="C665" t="str">
            <v>ASSENTAMENTO DE TUBO DE CONCRETO PARA REDES COLETORAS DE ÁGUAS PLUVIAIS, DIÂMETRO DE 300 MM, JUNTA RÍGIDA, INSTALADO EM LOCAL COM ALTO NÍVEL DE INTERFERÊNCIAS (NÃO INCLUI FORNECIMENTO). AF_03/2024</v>
          </cell>
          <cell r="D665" t="str">
            <v>M</v>
          </cell>
          <cell r="F665">
            <v>25.46</v>
          </cell>
          <cell r="G665">
            <v>0</v>
          </cell>
          <cell r="H665">
            <v>29.91</v>
          </cell>
          <cell r="I665">
            <v>0</v>
          </cell>
          <cell r="K665">
            <v>26.61</v>
          </cell>
          <cell r="L665">
            <v>0</v>
          </cell>
          <cell r="M665">
            <v>31.41</v>
          </cell>
          <cell r="N665">
            <v>0</v>
          </cell>
        </row>
        <row r="666">
          <cell r="B666">
            <v>92808</v>
          </cell>
          <cell r="C666" t="str">
            <v>ASSENTAMENTO DE TUBO DE CONCRETO PARA REDES COLETORAS DE ÁGUAS PLUVIAIS, DIÂMETRO DE 300 MM, JUNTA RÍGIDA, INSTALADO EM LOCAL COM BAIXO NÍVEL DE INTERFERÊNCIAS (NÃO INCLUI FORNECIMENTO). AF_03/2024</v>
          </cell>
          <cell r="D666" t="str">
            <v>M</v>
          </cell>
          <cell r="F666">
            <v>23.12</v>
          </cell>
          <cell r="G666">
            <v>0</v>
          </cell>
          <cell r="H666">
            <v>27.16</v>
          </cell>
          <cell r="I666">
            <v>0</v>
          </cell>
          <cell r="K666">
            <v>24.17</v>
          </cell>
          <cell r="L666">
            <v>0</v>
          </cell>
          <cell r="M666">
            <v>28.53</v>
          </cell>
          <cell r="N666">
            <v>0</v>
          </cell>
        </row>
        <row r="667">
          <cell r="B667">
            <v>92821</v>
          </cell>
          <cell r="C667" t="str">
            <v>ASSENTAMENTO DE TUBO DE CONCRETO PARA REDES COLETORAS DE ÁGUAS PLUVIAIS, DIÂMETRO DE 400 MM, JUNTA RÍGIDA, INSTALADO EM LOCAL COM ALTO NÍVEL DE INTERFERÊNCIAS (NÃO INCLUI FORNECIMENTO). AF_03/2024</v>
          </cell>
          <cell r="D667" t="str">
            <v>M</v>
          </cell>
          <cell r="F667">
            <v>35.49</v>
          </cell>
          <cell r="G667">
            <v>0</v>
          </cell>
          <cell r="H667">
            <v>41.62</v>
          </cell>
          <cell r="I667">
            <v>0</v>
          </cell>
          <cell r="K667">
            <v>37.1</v>
          </cell>
          <cell r="L667">
            <v>0</v>
          </cell>
          <cell r="M667">
            <v>43.71</v>
          </cell>
          <cell r="N667">
            <v>0</v>
          </cell>
        </row>
        <row r="668">
          <cell r="B668">
            <v>92809</v>
          </cell>
          <cell r="C668" t="str">
            <v>ASSENTAMENTO DE TUBO DE CONCRETO PARA REDES COLETORAS DE ÁGUAS PLUVIAIS, DIÂMETRO DE 400 MM, JUNTA RÍGIDA, INSTALADO EM LOCAL COM BAIXO NÍVEL DE INTERFERÊNCIAS (NÃO INCLUI FORNECIMENTO). AF_03/2024</v>
          </cell>
          <cell r="D668" t="str">
            <v>M</v>
          </cell>
          <cell r="F668">
            <v>32.21</v>
          </cell>
          <cell r="G668">
            <v>0</v>
          </cell>
          <cell r="H668">
            <v>37.72</v>
          </cell>
          <cell r="I668">
            <v>0</v>
          </cell>
          <cell r="K668">
            <v>33.65</v>
          </cell>
          <cell r="L668">
            <v>0</v>
          </cell>
          <cell r="M668">
            <v>39.61</v>
          </cell>
          <cell r="N668">
            <v>0</v>
          </cell>
        </row>
        <row r="669">
          <cell r="B669">
            <v>92822</v>
          </cell>
          <cell r="C669" t="str">
            <v>ASSENTAMENTO DE TUBO DE CONCRETO PARA REDES COLETORAS DE ÁGUAS PLUVIAIS, DIÂMETRO DE 500 MM, JUNTA RÍGIDA, INSTALADO EM LOCAL COM ALTO NÍVEL DE INTERFERÊNCIAS (NÃO INCLUI FORNECIMENTO). AF_03/2024</v>
          </cell>
          <cell r="D669" t="str">
            <v>M</v>
          </cell>
          <cell r="F669">
            <v>45.9</v>
          </cell>
          <cell r="G669">
            <v>0</v>
          </cell>
          <cell r="H669">
            <v>53.66</v>
          </cell>
          <cell r="I669">
            <v>0</v>
          </cell>
          <cell r="K669">
            <v>47.95</v>
          </cell>
          <cell r="L669">
            <v>0</v>
          </cell>
          <cell r="M669">
            <v>56.32</v>
          </cell>
          <cell r="N669">
            <v>0</v>
          </cell>
        </row>
        <row r="670">
          <cell r="B670">
            <v>92810</v>
          </cell>
          <cell r="C670" t="str">
            <v>ASSENTAMENTO DE TUBO DE CONCRETO PARA REDES COLETORAS DE ÁGUAS PLUVIAIS, DIÂMETRO DE 500 MM, JUNTA RÍGIDA, INSTALADO EM LOCAL COM BAIXO NÍVEL DE INTERFERÊNCIAS (NÃO INCLUI FORNECIMENTO). AF_03/2024</v>
          </cell>
          <cell r="D670" t="str">
            <v>M</v>
          </cell>
          <cell r="F670">
            <v>41.62</v>
          </cell>
          <cell r="G670">
            <v>0</v>
          </cell>
          <cell r="H670">
            <v>48.6</v>
          </cell>
          <cell r="I670">
            <v>0</v>
          </cell>
          <cell r="K670">
            <v>43.46</v>
          </cell>
          <cell r="L670">
            <v>0</v>
          </cell>
          <cell r="M670">
            <v>51.01</v>
          </cell>
          <cell r="N670">
            <v>0</v>
          </cell>
        </row>
        <row r="671">
          <cell r="B671">
            <v>92824</v>
          </cell>
          <cell r="C671" t="str">
            <v>ASSENTAMENTO DE TUBO DE CONCRETO PARA REDES COLETORAS DE ÁGUAS PLUVIAIS, DIÂMETRO DE 600 MM, JUNTA RÍGIDA, INSTALADO EM LOCAL COM ALTO NÍVEL DE INTERFERÊNCIAS (NÃO INCLUI FORNECIMENTO). AF_03/2024</v>
          </cell>
          <cell r="D671" t="str">
            <v>M</v>
          </cell>
          <cell r="F671">
            <v>56.5</v>
          </cell>
          <cell r="G671">
            <v>0</v>
          </cell>
          <cell r="H671">
            <v>65.87</v>
          </cell>
          <cell r="I671">
            <v>0</v>
          </cell>
          <cell r="K671">
            <v>59</v>
          </cell>
          <cell r="L671">
            <v>0</v>
          </cell>
          <cell r="M671">
            <v>69.13</v>
          </cell>
          <cell r="N671">
            <v>0</v>
          </cell>
        </row>
        <row r="672">
          <cell r="B672">
            <v>92811</v>
          </cell>
          <cell r="C672" t="str">
            <v>ASSENTAMENTO DE TUBO DE CONCRETO PARA REDES COLETORAS DE ÁGUAS PLUVIAIS, DIÂMETRO DE 600 MM, JUNTA RÍGIDA, INSTALADO EM LOCAL COM BAIXO NÍVEL DE INTERFERÊNCIAS (NÃO INCLUI FORNECIMENTO). AF_03/2024</v>
          </cell>
          <cell r="D672" t="str">
            <v>M</v>
          </cell>
          <cell r="F672">
            <v>51.24</v>
          </cell>
          <cell r="G672">
            <v>0</v>
          </cell>
          <cell r="H672">
            <v>59.66</v>
          </cell>
          <cell r="I672">
            <v>0</v>
          </cell>
          <cell r="K672">
            <v>53.49</v>
          </cell>
          <cell r="L672">
            <v>0</v>
          </cell>
          <cell r="M672">
            <v>62.62</v>
          </cell>
          <cell r="N672">
            <v>0</v>
          </cell>
        </row>
        <row r="673">
          <cell r="B673">
            <v>92825</v>
          </cell>
          <cell r="C673" t="str">
            <v>ASSENTAMENTO DE TUBO DE CONCRETO PARA REDES COLETORAS DE ÁGUAS PLUVIAIS, DIÂMETRO DE 700 MM, JUNTA RÍGIDA, INSTALADO EM LOCAL COM ALTO NÍVEL DE INTERFERÊNCIAS (NÃO INCLUI FORNECIMENTO). AF_03/2024</v>
          </cell>
          <cell r="D673" t="str">
            <v>M</v>
          </cell>
          <cell r="F673">
            <v>67.36</v>
          </cell>
          <cell r="G673">
            <v>0</v>
          </cell>
          <cell r="H673">
            <v>78.349999999999994</v>
          </cell>
          <cell r="I673">
            <v>0</v>
          </cell>
          <cell r="K673">
            <v>70.319999999999993</v>
          </cell>
          <cell r="L673">
            <v>0</v>
          </cell>
          <cell r="M673">
            <v>82.22</v>
          </cell>
          <cell r="N673">
            <v>0</v>
          </cell>
        </row>
        <row r="674">
          <cell r="B674">
            <v>92812</v>
          </cell>
          <cell r="C674" t="str">
            <v>ASSENTAMENTO DE TUBO DE CONCRETO PARA REDES COLETORAS DE ÁGUAS PLUVIAIS, DIÂMETRO DE 700 MM, JUNTA RÍGIDA, INSTALADO EM LOCAL COM BAIXO NÍVEL DE INTERFERÊNCIAS (NÃO INCLUI FORNECIMENTO). AF_03/2024</v>
          </cell>
          <cell r="D674" t="str">
            <v>M</v>
          </cell>
          <cell r="F674">
            <v>61.12</v>
          </cell>
          <cell r="G674">
            <v>0</v>
          </cell>
          <cell r="H674">
            <v>70.98</v>
          </cell>
          <cell r="I674">
            <v>0</v>
          </cell>
          <cell r="K674">
            <v>63.8</v>
          </cell>
          <cell r="L674">
            <v>0</v>
          </cell>
          <cell r="M674">
            <v>74.47</v>
          </cell>
          <cell r="N674">
            <v>0</v>
          </cell>
        </row>
        <row r="675">
          <cell r="B675">
            <v>92826</v>
          </cell>
          <cell r="C675" t="str">
            <v>ASSENTAMENTO DE TUBO DE CONCRETO PARA REDES COLETORAS DE ÁGUAS PLUVIAIS, DIÂMETRO DE 800 MM, JUNTA RÍGIDA, INSTALADO EM LOCAL COM ALTO NÍVEL DE INTERFERÊNCIAS (NÃO INCLUI FORNECIMENTO). AF_03/2024</v>
          </cell>
          <cell r="D675" t="str">
            <v>M</v>
          </cell>
          <cell r="F675">
            <v>78.489999999999995</v>
          </cell>
          <cell r="G675">
            <v>0</v>
          </cell>
          <cell r="H675">
            <v>91.05</v>
          </cell>
          <cell r="I675">
            <v>0</v>
          </cell>
          <cell r="K675">
            <v>81.93</v>
          </cell>
          <cell r="L675">
            <v>0</v>
          </cell>
          <cell r="M675">
            <v>95.55</v>
          </cell>
          <cell r="N675">
            <v>0</v>
          </cell>
        </row>
        <row r="676">
          <cell r="B676">
            <v>92813</v>
          </cell>
          <cell r="C676" t="str">
            <v>ASSENTAMENTO DE TUBO DE CONCRETO PARA REDES COLETORAS DE ÁGUAS PLUVIAIS, DIÂMETRO DE 800 MM, JUNTA RÍGIDA, INSTALADO EM LOCAL COM BAIXO NÍVEL DE INTERFERÊNCIAS (NÃO INCLUI FORNECIMENTO). AF_03/2024</v>
          </cell>
          <cell r="D676" t="str">
            <v>M</v>
          </cell>
          <cell r="F676">
            <v>71.25</v>
          </cell>
          <cell r="G676">
            <v>0</v>
          </cell>
          <cell r="H676">
            <v>82.53</v>
          </cell>
          <cell r="I676">
            <v>0</v>
          </cell>
          <cell r="K676">
            <v>74.37</v>
          </cell>
          <cell r="L676">
            <v>0</v>
          </cell>
          <cell r="M676">
            <v>86.59</v>
          </cell>
          <cell r="N676">
            <v>0</v>
          </cell>
        </row>
        <row r="677">
          <cell r="B677">
            <v>92827</v>
          </cell>
          <cell r="C677" t="str">
            <v>ASSENTAMENTO DE TUBO DE CONCRETO PARA REDES COLETORAS DE ÁGUAS PLUVIAIS, DIÂMETRO DE 900 MM, JUNTA RÍGIDA, INSTALADO EM LOCAL COM ALTO NÍVEL DE INTERFERÊNCIAS (NÃO INCLUI FORNECIMENTO). AF_03/2024</v>
          </cell>
          <cell r="D677" t="str">
            <v>M</v>
          </cell>
          <cell r="F677">
            <v>89.92</v>
          </cell>
          <cell r="G677">
            <v>0</v>
          </cell>
          <cell r="H677">
            <v>104.07</v>
          </cell>
          <cell r="I677">
            <v>0</v>
          </cell>
          <cell r="K677">
            <v>93.83</v>
          </cell>
          <cell r="L677">
            <v>0</v>
          </cell>
          <cell r="M677">
            <v>109.16</v>
          </cell>
          <cell r="N677">
            <v>0</v>
          </cell>
        </row>
        <row r="678">
          <cell r="B678">
            <v>92814</v>
          </cell>
          <cell r="C678" t="str">
            <v>ASSENTAMENTO DE TUBO DE CONCRETO PARA REDES COLETORAS DE ÁGUAS PLUVIAIS, DIÂMETRO DE 900 MM, JUNTA RÍGIDA, INSTALADO EM LOCAL COM BAIXO NÍVEL DE INTERFERÊNCIAS (NÃO INCLUI FORNECIMENTO). AF_03/2024</v>
          </cell>
          <cell r="D678" t="str">
            <v>M</v>
          </cell>
          <cell r="F678">
            <v>81.650000000000006</v>
          </cell>
          <cell r="G678">
            <v>0</v>
          </cell>
          <cell r="H678">
            <v>94.33</v>
          </cell>
          <cell r="I678">
            <v>0</v>
          </cell>
          <cell r="K678">
            <v>85.18</v>
          </cell>
          <cell r="L678">
            <v>0</v>
          </cell>
          <cell r="M678">
            <v>98.94</v>
          </cell>
          <cell r="N678">
            <v>0</v>
          </cell>
        </row>
        <row r="679">
          <cell r="B679">
            <v>95570</v>
          </cell>
          <cell r="C679" t="str">
            <v>TUBO DE CONCRETO (SIMPLES) PARA REDES COLETORAS DE ÁGUAS PLUVIAIS, DIÂMETRO DE 300 MM, JUNTA RÍGIDA, INSTALADO EM LOCAL COM ALTO NÍVEL DE INTERFERÊNCIAS - FORNECIMENTO E ASSENTAMENTO. AF_03/2024</v>
          </cell>
          <cell r="D679" t="str">
            <v>M</v>
          </cell>
          <cell r="F679">
            <v>95.5</v>
          </cell>
          <cell r="G679">
            <v>0.73340000000000005</v>
          </cell>
          <cell r="H679">
            <v>99.95</v>
          </cell>
          <cell r="I679">
            <v>0</v>
          </cell>
          <cell r="K679">
            <v>96.65</v>
          </cell>
          <cell r="L679">
            <v>0.72470000000000001</v>
          </cell>
          <cell r="M679">
            <v>101.45</v>
          </cell>
          <cell r="N679">
            <v>0</v>
          </cell>
        </row>
        <row r="680">
          <cell r="B680">
            <v>95567</v>
          </cell>
          <cell r="C680" t="str">
            <v>TUBO DE CONCRETO (SIMPLES) PARA REDES COLETORAS DE ÁGUAS PLUVIAIS, DIÂMETRO DE 300 MM, JUNTA RÍGIDA, INSTALADO EM LOCAL COM BAIXO NÍVEL DE INTERFERÊNCIAS - FORNECIMENTO E ASSENTAMENTO. AF_03/2024</v>
          </cell>
          <cell r="D680" t="str">
            <v>M</v>
          </cell>
          <cell r="F680">
            <v>93.16</v>
          </cell>
          <cell r="G680">
            <v>0.75180000000000002</v>
          </cell>
          <cell r="H680">
            <v>97.2</v>
          </cell>
          <cell r="I680">
            <v>0</v>
          </cell>
          <cell r="K680">
            <v>94.21</v>
          </cell>
          <cell r="L680">
            <v>0.74339999999999995</v>
          </cell>
          <cell r="M680">
            <v>98.57</v>
          </cell>
          <cell r="N680">
            <v>0</v>
          </cell>
        </row>
        <row r="681">
          <cell r="B681">
            <v>95571</v>
          </cell>
          <cell r="C681" t="str">
            <v>TUBO DE CONCRETO (SIMPLES) PARA REDES COLETORAS DE ÁGUAS PLUVIAIS, DIÂMETRO DE 400 MM, JUNTA RÍGIDA, INSTALADO EM LOCAL COM ALTO NÍVEL DE INTERFERÊNCIAS - FORNECIMENTO E ASSENTAMENTO. AF_03/2024</v>
          </cell>
          <cell r="D681" t="str">
            <v>M</v>
          </cell>
          <cell r="F681">
            <v>118.25</v>
          </cell>
          <cell r="G681">
            <v>0.69989999999999997</v>
          </cell>
          <cell r="H681">
            <v>124.38</v>
          </cell>
          <cell r="I681">
            <v>0</v>
          </cell>
          <cell r="K681">
            <v>119.86</v>
          </cell>
          <cell r="L681">
            <v>0.6905</v>
          </cell>
          <cell r="M681">
            <v>126.47</v>
          </cell>
          <cell r="N681">
            <v>0</v>
          </cell>
        </row>
        <row r="682">
          <cell r="B682">
            <v>95568</v>
          </cell>
          <cell r="C682" t="str">
            <v>TUBO DE CONCRETO (SIMPLES) PARA REDES COLETORAS DE ÁGUAS PLUVIAIS, DIÂMETRO DE 400 MM, JUNTA RÍGIDA, INSTALADO EM LOCAL COM BAIXO NÍVEL DE INTERFERÊNCIAS - FORNECIMENTO E ASSENTAMENTO. AF_03/2024</v>
          </cell>
          <cell r="D682" t="str">
            <v>M</v>
          </cell>
          <cell r="F682">
            <v>114.97</v>
          </cell>
          <cell r="G682">
            <v>0.7198</v>
          </cell>
          <cell r="H682">
            <v>120.48</v>
          </cell>
          <cell r="I682">
            <v>0</v>
          </cell>
          <cell r="K682">
            <v>116.41</v>
          </cell>
          <cell r="L682">
            <v>0.71089999999999998</v>
          </cell>
          <cell r="M682">
            <v>122.37</v>
          </cell>
          <cell r="N682">
            <v>0</v>
          </cell>
        </row>
        <row r="683">
          <cell r="B683">
            <v>95572</v>
          </cell>
          <cell r="C683" t="str">
            <v>TUBO DE CONCRETO (SIMPLES) PARA REDES COLETORAS DE ÁGUAS PLUVIAIS, DIÂMETRO DE 500 MM, JUNTA RÍGIDA, INSTALADO EM LOCAL COM ALTO NÍVEL DE INTERFERÊNCIAS - FORNECIMENTO E ASSENTAMENTO. AF_03/2024</v>
          </cell>
          <cell r="D683" t="str">
            <v>M</v>
          </cell>
          <cell r="F683">
            <v>169.07</v>
          </cell>
          <cell r="G683">
            <v>0.72850000000000004</v>
          </cell>
          <cell r="H683">
            <v>176.83</v>
          </cell>
          <cell r="I683">
            <v>0</v>
          </cell>
          <cell r="K683">
            <v>171.12</v>
          </cell>
          <cell r="L683">
            <v>0.7198</v>
          </cell>
          <cell r="M683">
            <v>179.49</v>
          </cell>
          <cell r="N683">
            <v>0</v>
          </cell>
        </row>
        <row r="684">
          <cell r="B684">
            <v>95569</v>
          </cell>
          <cell r="C684" t="str">
            <v>TUBO DE CONCRETO (SIMPLES) PARA REDES COLETORAS DE ÁGUAS PLUVIAIS, DIÂMETRO DE 500 MM, JUNTA RÍGIDA, INSTALADO EM LOCAL COM BAIXO NÍVEL DE INTERFERÊNCIAS - FORNECIMENTO E ASSENTAMENTO. AF_03/2024</v>
          </cell>
          <cell r="D684" t="str">
            <v>M</v>
          </cell>
          <cell r="F684">
            <v>164.79</v>
          </cell>
          <cell r="G684">
            <v>0.74739999999999995</v>
          </cell>
          <cell r="H684">
            <v>171.77</v>
          </cell>
          <cell r="I684">
            <v>0</v>
          </cell>
          <cell r="K684">
            <v>166.63</v>
          </cell>
          <cell r="L684">
            <v>0.73919999999999997</v>
          </cell>
          <cell r="M684">
            <v>174.18</v>
          </cell>
          <cell r="N684">
            <v>0</v>
          </cell>
        </row>
        <row r="685">
          <cell r="B685">
            <v>92863</v>
          </cell>
          <cell r="C685" t="str">
            <v>TUBO DE CONCRETO PARA REDES COLETORAS DE ESGOTO SANITÁRIO, DIÂMETRO DE 1000 MM, JUNTA ELÁSTICA, INSTALADO EM LOCAL COM ALTO NÍVEL DE INTERFERÊNCIAS - FORNECIMENTO E ASSENTAMENTO. AF_03/2024</v>
          </cell>
          <cell r="D685" t="str">
            <v>M</v>
          </cell>
          <cell r="F685">
            <v>855.01</v>
          </cell>
          <cell r="G685">
            <v>0</v>
          </cell>
          <cell r="H685">
            <v>1163.83</v>
          </cell>
          <cell r="I685">
            <v>0</v>
          </cell>
          <cell r="K685">
            <v>857.3</v>
          </cell>
          <cell r="L685">
            <v>0</v>
          </cell>
          <cell r="M685">
            <v>1166.83</v>
          </cell>
          <cell r="N685">
            <v>0</v>
          </cell>
        </row>
        <row r="686">
          <cell r="B686">
            <v>92847</v>
          </cell>
          <cell r="C686" t="str">
            <v>TUBO DE CONCRETO PARA REDES COLETORAS DE ESGOTO SANITÁRIO, DIÂMETRO DE 1000 MM, JUNTA ELÁSTICA, INSTALADO EM LOCAL COM BAIXO NÍVEL DE INTERFERÊNCIAS - FORNECIMENTO E ASSENTAMENTO. AF_03/2024</v>
          </cell>
          <cell r="D686" t="str">
            <v>M</v>
          </cell>
          <cell r="F686">
            <v>845.78</v>
          </cell>
          <cell r="G686">
            <v>0</v>
          </cell>
          <cell r="H686">
            <v>1152.96</v>
          </cell>
          <cell r="I686">
            <v>0</v>
          </cell>
          <cell r="K686">
            <v>847.67</v>
          </cell>
          <cell r="L686">
            <v>0</v>
          </cell>
          <cell r="M686">
            <v>1155.42</v>
          </cell>
          <cell r="N686">
            <v>0</v>
          </cell>
        </row>
        <row r="687">
          <cell r="B687">
            <v>104936</v>
          </cell>
          <cell r="C687" t="str">
            <v>TUBO DE CONCRETO PARA REDES COLETORAS DE ESGOTO SANITÁRIO, DIÂMETRO DE 1200 MM, JUNTA ELÁSTICA, INSTALADO EM LOCAL COM ALTO NÍVEL DE INTERFERÊNCIAS - FORNECIMENTO E ASSENTAMENTO. AF_03/2024</v>
          </cell>
          <cell r="D687" t="str">
            <v>M</v>
          </cell>
          <cell r="F687">
            <v>0</v>
          </cell>
          <cell r="H687">
            <v>0</v>
          </cell>
          <cell r="K687">
            <v>0</v>
          </cell>
          <cell r="M687">
            <v>0</v>
          </cell>
        </row>
        <row r="688">
          <cell r="B688">
            <v>104932</v>
          </cell>
          <cell r="C688" t="str">
            <v>TUBO DE CONCRETO PARA REDES COLETORAS DE ESGOTO SANITÁRIO, DIÂMETRO DE 1200 MM, JUNTA ELÁSTICA, INSTALADO EM LOCAL COM BAIXO NÍVEL DE INTERFERÊNCIAS - FORNECIMENTO E ASSENTAMENTO. AF_03/2024</v>
          </cell>
          <cell r="D688" t="str">
            <v>M</v>
          </cell>
          <cell r="F688">
            <v>0</v>
          </cell>
          <cell r="H688">
            <v>0</v>
          </cell>
          <cell r="K688">
            <v>0</v>
          </cell>
          <cell r="M688">
            <v>0</v>
          </cell>
        </row>
        <row r="689">
          <cell r="B689">
            <v>104938</v>
          </cell>
          <cell r="C689" t="str">
            <v>TUBO DE CONCRETO PARA REDES COLETORAS DE ESGOTO SANITÁRIO, DIÂMETRO DE 1500 MM, JUNTA ELÁSTICA, INSTALADO EM LOCAL COM ALTO NÍVEL DE INTERFERÊNCIAS - FORNECIMENTO E ASSENTAMENTO. AF_03/2024</v>
          </cell>
          <cell r="D689" t="str">
            <v>M</v>
          </cell>
          <cell r="F689">
            <v>0</v>
          </cell>
          <cell r="H689">
            <v>0</v>
          </cell>
          <cell r="K689">
            <v>0</v>
          </cell>
          <cell r="M689">
            <v>0</v>
          </cell>
        </row>
        <row r="690">
          <cell r="B690">
            <v>104934</v>
          </cell>
          <cell r="C690" t="str">
            <v>TUBO DE CONCRETO PARA REDES COLETORAS DE ESGOTO SANITÁRIO, DIÂMETRO DE 1500 MM, JUNTA ELÁSTICA, INSTALADO EM LOCAL COM BAIXO NÍVEL DE INTERFERÊNCIAS - FORNECIMENTO E ASSENTAMENTO. AF_03/2024</v>
          </cell>
          <cell r="D690" t="str">
            <v>M</v>
          </cell>
          <cell r="F690">
            <v>0</v>
          </cell>
          <cell r="H690">
            <v>0</v>
          </cell>
          <cell r="K690">
            <v>0</v>
          </cell>
          <cell r="M690">
            <v>0</v>
          </cell>
        </row>
        <row r="691">
          <cell r="B691">
            <v>92849</v>
          </cell>
          <cell r="C691" t="str">
            <v>TUBO DE CONCRETO PARA REDES COLETORAS DE ESGOTO SANITÁRIO, DIÂMETRO DE 300 MM, JUNTA ELÁSTICA, INSTALADO EM LOCAL COM ALTO NÍVEL DE INTERFERÊNCIAS - FORNECIMENTO E ASSENTAMENTO. AF_03/2024</v>
          </cell>
          <cell r="D691" t="str">
            <v>M</v>
          </cell>
          <cell r="F691">
            <v>182.49</v>
          </cell>
          <cell r="G691">
            <v>0</v>
          </cell>
          <cell r="H691">
            <v>247</v>
          </cell>
          <cell r="I691">
            <v>0</v>
          </cell>
          <cell r="K691">
            <v>183.07</v>
          </cell>
          <cell r="L691">
            <v>0</v>
          </cell>
          <cell r="M691">
            <v>247.74</v>
          </cell>
          <cell r="N691">
            <v>0</v>
          </cell>
        </row>
        <row r="692">
          <cell r="B692">
            <v>92833</v>
          </cell>
          <cell r="C692" t="str">
            <v>TUBO DE CONCRETO PARA REDES COLETORAS DE ESGOTO SANITÁRIO, DIÂMETRO DE 300 MM, JUNTA ELÁSTICA, INSTALADO EM LOCAL COM BAIXO NÍVEL DE INTERFERÊNCIAS - FORNECIMENTO E ASSENTAMENTO. AF_03/2024</v>
          </cell>
          <cell r="D692" t="str">
            <v>M</v>
          </cell>
          <cell r="F692">
            <v>180.18</v>
          </cell>
          <cell r="G692">
            <v>0</v>
          </cell>
          <cell r="H692">
            <v>244.27</v>
          </cell>
          <cell r="I692">
            <v>0</v>
          </cell>
          <cell r="K692">
            <v>180.65</v>
          </cell>
          <cell r="L692">
            <v>0</v>
          </cell>
          <cell r="M692">
            <v>244.89</v>
          </cell>
          <cell r="N692">
            <v>0</v>
          </cell>
        </row>
        <row r="693">
          <cell r="B693">
            <v>92851</v>
          </cell>
          <cell r="C693" t="str">
            <v>TUBO DE CONCRETO PARA REDES COLETORAS DE ESGOTO SANITÁRIO, DIÂMETRO DE 400 MM, JUNTA ELÁSTICA, INSTALADO EM LOCAL COM ALTO NÍVEL DE INTERFERÊNCIAS - FORNECIMENTO E ASSENTAMENTO. AF_03/2024</v>
          </cell>
          <cell r="D693" t="str">
            <v>M</v>
          </cell>
          <cell r="F693">
            <v>194.11</v>
          </cell>
          <cell r="G693">
            <v>0</v>
          </cell>
          <cell r="H693">
            <v>260.58999999999997</v>
          </cell>
          <cell r="I693">
            <v>0</v>
          </cell>
          <cell r="K693">
            <v>194.93</v>
          </cell>
          <cell r="L693">
            <v>0</v>
          </cell>
          <cell r="M693">
            <v>261.66000000000003</v>
          </cell>
          <cell r="N693">
            <v>0</v>
          </cell>
        </row>
        <row r="694">
          <cell r="B694">
            <v>92835</v>
          </cell>
          <cell r="C694" t="str">
            <v>TUBO DE CONCRETO PARA REDES COLETORAS DE ESGOTO SANITÁRIO, DIÂMETRO DE 400 MM, JUNTA ELÁSTICA, INSTALADO EM LOCAL COM BAIXO NÍVEL DE INTERFERÊNCIAS - FORNECIMENTO E ASSENTAMENTO. AF_03/2024</v>
          </cell>
          <cell r="D694" t="str">
            <v>M</v>
          </cell>
          <cell r="F694">
            <v>190.81</v>
          </cell>
          <cell r="G694">
            <v>0</v>
          </cell>
          <cell r="H694">
            <v>256.69</v>
          </cell>
          <cell r="I694">
            <v>0</v>
          </cell>
          <cell r="K694">
            <v>191.49</v>
          </cell>
          <cell r="L694">
            <v>0</v>
          </cell>
          <cell r="M694">
            <v>257.57</v>
          </cell>
          <cell r="N694">
            <v>0</v>
          </cell>
        </row>
        <row r="695">
          <cell r="B695">
            <v>92853</v>
          </cell>
          <cell r="C695" t="str">
            <v>TUBO DE CONCRETO PARA REDES COLETORAS DE ESGOTO SANITÁRIO, DIÂMETRO DE 500 MM, JUNTA ELÁSTICA, INSTALADO EM LOCAL COM ALTO NÍVEL DE INTERFERÊNCIAS - FORNECIMENTO E ASSENTAMENTO. AF_03/2024</v>
          </cell>
          <cell r="D695" t="str">
            <v>M</v>
          </cell>
          <cell r="F695">
            <v>340.4</v>
          </cell>
          <cell r="G695">
            <v>0</v>
          </cell>
          <cell r="H695">
            <v>464.42</v>
          </cell>
          <cell r="I695">
            <v>0</v>
          </cell>
          <cell r="K695">
            <v>341.47</v>
          </cell>
          <cell r="L695">
            <v>0</v>
          </cell>
          <cell r="M695">
            <v>465.82</v>
          </cell>
          <cell r="N695">
            <v>0</v>
          </cell>
        </row>
        <row r="696">
          <cell r="B696">
            <v>92837</v>
          </cell>
          <cell r="C696" t="str">
            <v>TUBO DE CONCRETO PARA REDES COLETORAS DE ESGOTO SANITÁRIO, DIÂMETRO DE 500 MM, JUNTA ELÁSTICA, INSTALADO EM LOCAL COM BAIXO NÍVEL DE INTERFERÊNCIAS - FORNECIMENTO E ASSENTAMENTO. AF_03/2024</v>
          </cell>
          <cell r="D696" t="str">
            <v>M</v>
          </cell>
          <cell r="F696">
            <v>336.14</v>
          </cell>
          <cell r="G696">
            <v>0</v>
          </cell>
          <cell r="H696">
            <v>459.36</v>
          </cell>
          <cell r="I696">
            <v>0</v>
          </cell>
          <cell r="K696">
            <v>337.01</v>
          </cell>
          <cell r="L696">
            <v>0</v>
          </cell>
          <cell r="M696">
            <v>460.51</v>
          </cell>
          <cell r="N696">
            <v>0</v>
          </cell>
        </row>
        <row r="697">
          <cell r="B697">
            <v>92855</v>
          </cell>
          <cell r="C697" t="str">
            <v>TUBO DE CONCRETO PARA REDES COLETORAS DE ESGOTO SANITÁRIO, DIÂMETRO DE 600 MM, JUNTA ELÁSTICA, INSTALADO EM LOCAL COM ALTO NÍVEL DE INTERFERÊNCIAS - FORNECIMENTO E ASSENTAMENTO. AF_03/2024</v>
          </cell>
          <cell r="D697" t="str">
            <v>M</v>
          </cell>
          <cell r="F697">
            <v>417.13</v>
          </cell>
          <cell r="G697">
            <v>0</v>
          </cell>
          <cell r="H697">
            <v>569.49</v>
          </cell>
          <cell r="I697">
            <v>0</v>
          </cell>
          <cell r="K697">
            <v>418.43</v>
          </cell>
          <cell r="L697">
            <v>0</v>
          </cell>
          <cell r="M697">
            <v>571.22</v>
          </cell>
          <cell r="N697">
            <v>0</v>
          </cell>
        </row>
        <row r="698">
          <cell r="B698">
            <v>92839</v>
          </cell>
          <cell r="C698" t="str">
            <v>TUBO DE CONCRETO PARA REDES COLETORAS DE ESGOTO SANITÁRIO, DIÂMETRO DE 600 MM, JUNTA ELÁSTICA, INSTALADO EM LOCAL COM BAIXO NÍVEL DE INTERFERÊNCIAS - FORNECIMENTO E ASSENTAMENTO. AF_03/2024</v>
          </cell>
          <cell r="D698" t="str">
            <v>M</v>
          </cell>
          <cell r="F698">
            <v>411.85</v>
          </cell>
          <cell r="G698">
            <v>0</v>
          </cell>
          <cell r="H698">
            <v>563.28</v>
          </cell>
          <cell r="I698">
            <v>0</v>
          </cell>
          <cell r="K698">
            <v>412.93</v>
          </cell>
          <cell r="L698">
            <v>0</v>
          </cell>
          <cell r="M698">
            <v>564.70000000000005</v>
          </cell>
          <cell r="N698">
            <v>0</v>
          </cell>
        </row>
        <row r="699">
          <cell r="B699">
            <v>92857</v>
          </cell>
          <cell r="C699" t="str">
            <v>TUBO DE CONCRETO PARA REDES COLETORAS DE ESGOTO SANITÁRIO, DIÂMETRO DE 700 MM, JUNTA ELÁSTICA, INSTALADO EM LOCAL COM ALTO NÍVEL DE INTERFERÊNCIAS - FORNECIMENTO E ASSENTAMENTO. AF_03/2024</v>
          </cell>
          <cell r="D699" t="str">
            <v>M</v>
          </cell>
          <cell r="F699">
            <v>542.5</v>
          </cell>
          <cell r="G699">
            <v>0</v>
          </cell>
          <cell r="H699">
            <v>740.56</v>
          </cell>
          <cell r="I699">
            <v>0</v>
          </cell>
          <cell r="K699">
            <v>544.07000000000005</v>
          </cell>
          <cell r="L699">
            <v>0</v>
          </cell>
          <cell r="M699">
            <v>742.61</v>
          </cell>
          <cell r="N699">
            <v>0</v>
          </cell>
        </row>
        <row r="700">
          <cell r="B700">
            <v>92841</v>
          </cell>
          <cell r="C700" t="str">
            <v>TUBO DE CONCRETO PARA REDES COLETORAS DE ESGOTO SANITÁRIO, DIÂMETRO DE 700 MM, JUNTA ELÁSTICA, INSTALADO EM LOCAL COM BAIXO NÍVEL DE INTERFERÊNCIAS - FORNECIMENTO E ASSENTAMENTO. AF_03/2024</v>
          </cell>
          <cell r="D700" t="str">
            <v>M</v>
          </cell>
          <cell r="F700">
            <v>536.23</v>
          </cell>
          <cell r="G700">
            <v>0</v>
          </cell>
          <cell r="H700">
            <v>733.17</v>
          </cell>
          <cell r="I700">
            <v>0</v>
          </cell>
          <cell r="K700">
            <v>537.51</v>
          </cell>
          <cell r="L700">
            <v>0</v>
          </cell>
          <cell r="M700">
            <v>734.84</v>
          </cell>
          <cell r="N700">
            <v>0</v>
          </cell>
        </row>
        <row r="701">
          <cell r="B701">
            <v>92859</v>
          </cell>
          <cell r="C701" t="str">
            <v>TUBO DE CONCRETO PARA REDES COLETORAS DE ESGOTO SANITÁRIO, DIÂMETRO DE 800 MM, JUNTA ELÁSTICA, INSTALADO EM LOCAL COM ALTO NÍVEL DE INTERFERÊNCIAS - FORNECIMENTO E ASSENTAMENTO. AF_03/2024</v>
          </cell>
          <cell r="D701" t="str">
            <v>M</v>
          </cell>
          <cell r="F701">
            <v>564.52</v>
          </cell>
          <cell r="G701">
            <v>0</v>
          </cell>
          <cell r="H701">
            <v>766.06</v>
          </cell>
          <cell r="I701">
            <v>0</v>
          </cell>
          <cell r="K701">
            <v>566.33000000000004</v>
          </cell>
          <cell r="L701">
            <v>0</v>
          </cell>
          <cell r="M701">
            <v>768.43</v>
          </cell>
          <cell r="N701">
            <v>0</v>
          </cell>
        </row>
        <row r="702">
          <cell r="B702">
            <v>92843</v>
          </cell>
          <cell r="C702" t="str">
            <v>TUBO DE CONCRETO PARA REDES COLETORAS DE ESGOTO SANITÁRIO, DIÂMETRO DE 800 MM, JUNTA ELÁSTICA, INSTALADO EM LOCAL COM BAIXO NÍVEL DE INTERFERÊNCIAS - FORNECIMENTO E ASSENTAMENTO. AF_03/2024</v>
          </cell>
          <cell r="D702" t="str">
            <v>M</v>
          </cell>
          <cell r="F702">
            <v>557.26</v>
          </cell>
          <cell r="G702">
            <v>0</v>
          </cell>
          <cell r="H702">
            <v>757.5</v>
          </cell>
          <cell r="I702">
            <v>0</v>
          </cell>
          <cell r="K702">
            <v>558.74</v>
          </cell>
          <cell r="L702">
            <v>0</v>
          </cell>
          <cell r="M702">
            <v>759.45</v>
          </cell>
          <cell r="N702">
            <v>0</v>
          </cell>
        </row>
        <row r="703">
          <cell r="B703">
            <v>92861</v>
          </cell>
          <cell r="C703" t="str">
            <v>TUBO DE CONCRETO PARA REDES COLETORAS DE ESGOTO SANITÁRIO, DIÂMETRO DE 900 MM, JUNTA ELÁSTICA, INSTALADO EM LOCAL COM ALTO NÍVEL DE INTERFERÊNCIAS - FORNECIMENTO E ASSENTAMENTO. AF_03/2024</v>
          </cell>
          <cell r="D703" t="str">
            <v>M</v>
          </cell>
          <cell r="F703">
            <v>829.6</v>
          </cell>
          <cell r="G703">
            <v>0</v>
          </cell>
          <cell r="H703">
            <v>1136.1099999999999</v>
          </cell>
          <cell r="I703">
            <v>0</v>
          </cell>
          <cell r="K703">
            <v>831.65</v>
          </cell>
          <cell r="L703">
            <v>0</v>
          </cell>
          <cell r="M703">
            <v>1138.79</v>
          </cell>
          <cell r="N703">
            <v>0</v>
          </cell>
        </row>
        <row r="704">
          <cell r="B704">
            <v>92845</v>
          </cell>
          <cell r="C704" t="str">
            <v>TUBO DE CONCRETO PARA REDES COLETORAS DE ESGOTO SANITÁRIO, DIÂMETRO DE 900 MM, JUNTA ELÁSTICA, INSTALADO EM LOCAL COM BAIXO NÍVEL DE INTERFERÊNCIAS - FORNECIMENTO E ASSENTAMENTO. AF_03/2024</v>
          </cell>
          <cell r="D704" t="str">
            <v>M</v>
          </cell>
          <cell r="F704">
            <v>821.36</v>
          </cell>
          <cell r="G704">
            <v>0</v>
          </cell>
          <cell r="H704">
            <v>1126.3800000000001</v>
          </cell>
          <cell r="I704">
            <v>0</v>
          </cell>
          <cell r="K704">
            <v>823.05</v>
          </cell>
          <cell r="L704">
            <v>0</v>
          </cell>
          <cell r="M704">
            <v>1128.58</v>
          </cell>
          <cell r="N704">
            <v>0</v>
          </cell>
        </row>
        <row r="705">
          <cell r="B705">
            <v>92226</v>
          </cell>
          <cell r="C705" t="str">
            <v>TUBO DE CONCRETO PARA REDES COLETORAS DE ÁGUAS PLUVIAIS, DIÂMETRO DE 1000 MM, JUNTA RÍGIDA, INSTALADO EM LOCAL COM ALTO NÍVEL DE INTERFERÊNCIAS - FORNECIMENTO E ASSENTAMENTO. AF_03/2024</v>
          </cell>
          <cell r="D705" t="str">
            <v>M</v>
          </cell>
          <cell r="F705">
            <v>479.02</v>
          </cell>
          <cell r="G705">
            <v>0</v>
          </cell>
          <cell r="H705">
            <v>651.33000000000004</v>
          </cell>
          <cell r="I705">
            <v>0</v>
          </cell>
          <cell r="K705">
            <v>483.41</v>
          </cell>
          <cell r="L705">
            <v>0</v>
          </cell>
          <cell r="M705">
            <v>657.07</v>
          </cell>
          <cell r="N705">
            <v>0</v>
          </cell>
        </row>
        <row r="706">
          <cell r="B706">
            <v>92216</v>
          </cell>
          <cell r="C706" t="str">
            <v>TUBO DE CONCRETO PARA REDES COLETORAS DE ÁGUAS PLUVIAIS, DIÂMETRO DE 1000 MM, JUNTA RÍGIDA, INSTALADO EM LOCAL COM BAIXO NÍVEL DE INTERFERÊNCIAS - FORNECIMENTO E ASSENTAMENTO. AF_03/2024</v>
          </cell>
          <cell r="D706" t="str">
            <v>M</v>
          </cell>
          <cell r="F706">
            <v>469.78</v>
          </cell>
          <cell r="G706">
            <v>0</v>
          </cell>
          <cell r="H706">
            <v>640.45000000000005</v>
          </cell>
          <cell r="I706">
            <v>0</v>
          </cell>
          <cell r="K706">
            <v>473.76</v>
          </cell>
          <cell r="L706">
            <v>0</v>
          </cell>
          <cell r="M706">
            <v>645.64</v>
          </cell>
          <cell r="N706">
            <v>0</v>
          </cell>
        </row>
        <row r="707">
          <cell r="B707">
            <v>92829</v>
          </cell>
          <cell r="C707" t="str">
            <v>TUBO DE CONCRETO PARA REDES COLETORAS DE ÁGUAS PLUVIAIS, DIÂMETRO DE 1200 MM, JUNTA RÍGIDA, INSTALADO EM LOCAL COM ALTO NÍVEL DE INTERFERÊNCIAS - FORNECIMENTO E ASSENTAMENTO. AF_03/2024</v>
          </cell>
          <cell r="D707" t="str">
            <v>M</v>
          </cell>
          <cell r="F707">
            <v>689.33</v>
          </cell>
          <cell r="G707">
            <v>0</v>
          </cell>
          <cell r="H707">
            <v>942.03</v>
          </cell>
          <cell r="I707">
            <v>0</v>
          </cell>
          <cell r="K707">
            <v>694.7</v>
          </cell>
          <cell r="L707">
            <v>0</v>
          </cell>
          <cell r="M707">
            <v>949.03</v>
          </cell>
          <cell r="N707">
            <v>0</v>
          </cell>
        </row>
        <row r="708">
          <cell r="B708">
            <v>92816</v>
          </cell>
          <cell r="C708" t="str">
            <v>TUBO DE CONCRETO PARA REDES COLETORAS DE ÁGUAS PLUVIAIS, DIÂMETRO DE 1200 MM, JUNTA RÍGIDA, INSTALADO EM LOCAL COM BAIXO NÍVEL DE INTERFERÊNCIAS - FORNECIMENTO E ASSENTAMENTO. AF_03/2024</v>
          </cell>
          <cell r="D708" t="str">
            <v>M</v>
          </cell>
          <cell r="F708">
            <v>678.14</v>
          </cell>
          <cell r="G708">
            <v>0</v>
          </cell>
          <cell r="H708">
            <v>928.82</v>
          </cell>
          <cell r="I708">
            <v>0</v>
          </cell>
          <cell r="K708">
            <v>683</v>
          </cell>
          <cell r="L708">
            <v>0</v>
          </cell>
          <cell r="M708">
            <v>935.15</v>
          </cell>
          <cell r="N708">
            <v>0</v>
          </cell>
        </row>
        <row r="709">
          <cell r="B709">
            <v>92831</v>
          </cell>
          <cell r="C709" t="str">
            <v>TUBO DE CONCRETO PARA REDES COLETORAS DE ÁGUAS PLUVIAIS, DIÂMETRO DE 1500 MM, JUNTA RÍGIDA, INSTALADO EM LOCAL COM ALTO NÍVEL DE INTERFERÊNCIAS - FORNECIMENTO E ASSENTAMENTO. AF_03/2024</v>
          </cell>
          <cell r="D709" t="str">
            <v>M</v>
          </cell>
          <cell r="F709">
            <v>980.23</v>
          </cell>
          <cell r="G709">
            <v>0</v>
          </cell>
          <cell r="H709">
            <v>1342.42</v>
          </cell>
          <cell r="I709">
            <v>0</v>
          </cell>
          <cell r="K709">
            <v>987.11</v>
          </cell>
          <cell r="L709">
            <v>0</v>
          </cell>
          <cell r="M709">
            <v>1351.37</v>
          </cell>
          <cell r="N709">
            <v>0</v>
          </cell>
        </row>
        <row r="710">
          <cell r="B710">
            <v>92818</v>
          </cell>
          <cell r="C710" t="str">
            <v>TUBO DE CONCRETO PARA REDES COLETORAS DE ÁGUAS PLUVIAIS, DIÂMETRO DE 1500 MM, JUNTA RÍGIDA, INSTALADO EM LOCAL COM BAIXO NÍVEL DE INTERFERÊNCIAS - FORNECIMENTO E ASSENTAMENTO. AF_03/2024</v>
          </cell>
          <cell r="D710" t="str">
            <v>M</v>
          </cell>
          <cell r="F710">
            <v>966.06</v>
          </cell>
          <cell r="G710">
            <v>0</v>
          </cell>
          <cell r="H710">
            <v>1325.7</v>
          </cell>
          <cell r="I710">
            <v>0</v>
          </cell>
          <cell r="K710">
            <v>972.3</v>
          </cell>
          <cell r="L710">
            <v>0</v>
          </cell>
          <cell r="M710">
            <v>1333.82</v>
          </cell>
          <cell r="N710">
            <v>0</v>
          </cell>
        </row>
        <row r="711">
          <cell r="B711">
            <v>95566</v>
          </cell>
          <cell r="C711" t="str">
            <v>TUBO DE CONCRETO PARA REDES COLETORAS DE ÁGUAS PLUVIAIS, DIÂMETRO DE 300MM, JUNTA RÍGIDA, INSTALADO EM LOCAL COM ALTO NÍVEL DE INTERFERÊNCIAS - FORNECIMENTO E ASSENTAMENTO. AF_03/2024</v>
          </cell>
          <cell r="D711" t="str">
            <v>M</v>
          </cell>
          <cell r="F711">
            <v>114.14</v>
          </cell>
          <cell r="G711">
            <v>0</v>
          </cell>
          <cell r="H711">
            <v>155.38</v>
          </cell>
          <cell r="I711">
            <v>0</v>
          </cell>
          <cell r="K711">
            <v>115.29</v>
          </cell>
          <cell r="L711">
            <v>0</v>
          </cell>
          <cell r="M711">
            <v>156.88</v>
          </cell>
          <cell r="N711">
            <v>0</v>
          </cell>
        </row>
        <row r="712">
          <cell r="B712">
            <v>95565</v>
          </cell>
          <cell r="C712" t="str">
            <v>TUBO DE CONCRETO PARA REDES COLETORAS DE ÁGUAS PLUVIAIS, DIÂMETRO DE 300MM, JUNTA RÍGIDA, INSTALADO EM LOCAL COM BAIXO NÍVEL DE INTERFERÊNCIAS - FORNECIMENTO E ASSENTAMENTO. AF_03/2024</v>
          </cell>
          <cell r="D712" t="str">
            <v>M</v>
          </cell>
          <cell r="F712">
            <v>111.8</v>
          </cell>
          <cell r="G712">
            <v>0</v>
          </cell>
          <cell r="H712">
            <v>152.63</v>
          </cell>
          <cell r="I712">
            <v>0</v>
          </cell>
          <cell r="K712">
            <v>112.85</v>
          </cell>
          <cell r="L712">
            <v>0</v>
          </cell>
          <cell r="M712">
            <v>154</v>
          </cell>
          <cell r="N712">
            <v>0</v>
          </cell>
        </row>
        <row r="713">
          <cell r="B713">
            <v>92219</v>
          </cell>
          <cell r="C713" t="str">
            <v>TUBO DE CONCRETO PARA REDES COLETORAS DE ÁGUAS PLUVIAIS, DIÂMETRO DE 400 MM, JUNTA RÍGIDA, INSTALADO EM LOCAL COM ALTO NÍVEL DE INTERFERÊNCIAS - FORNECIMENTO E ASSENTAMENTO. AF_03/2024</v>
          </cell>
          <cell r="D713" t="str">
            <v>M</v>
          </cell>
          <cell r="F713">
            <v>135.55000000000001</v>
          </cell>
          <cell r="G713">
            <v>0</v>
          </cell>
          <cell r="H713">
            <v>183.21</v>
          </cell>
          <cell r="I713">
            <v>0</v>
          </cell>
          <cell r="K713">
            <v>137.16</v>
          </cell>
          <cell r="L713">
            <v>0</v>
          </cell>
          <cell r="M713">
            <v>185.3</v>
          </cell>
          <cell r="N713">
            <v>0</v>
          </cell>
        </row>
        <row r="714">
          <cell r="B714">
            <v>92210</v>
          </cell>
          <cell r="C714" t="str">
            <v>TUBO DE CONCRETO PARA REDES COLETORAS DE ÁGUAS PLUVIAIS, DIÂMETRO DE 400 MM, JUNTA RÍGIDA, INSTALADO EM LOCAL COM BAIXO NÍVEL DE INTERFERÊNCIAS - FORNECIMENTO E ASSENTAMENTO. AF_03/2024</v>
          </cell>
          <cell r="D714" t="str">
            <v>M</v>
          </cell>
          <cell r="F714">
            <v>132.27000000000001</v>
          </cell>
          <cell r="G714">
            <v>0</v>
          </cell>
          <cell r="H714">
            <v>179.31</v>
          </cell>
          <cell r="I714">
            <v>0</v>
          </cell>
          <cell r="K714">
            <v>133.71</v>
          </cell>
          <cell r="L714">
            <v>0</v>
          </cell>
          <cell r="M714">
            <v>181.2</v>
          </cell>
          <cell r="N714">
            <v>0</v>
          </cell>
        </row>
        <row r="715">
          <cell r="B715">
            <v>92220</v>
          </cell>
          <cell r="C715" t="str">
            <v>TUBO DE CONCRETO PARA REDES COLETORAS DE ÁGUAS PLUVIAIS, DIÂMETRO DE 500 MM, JUNTA RÍGIDA, INSTALADO EM LOCAL COM ALTO NÍVEL DE INTERFERÊNCIAS - FORNECIMENTO E ASSENTAMENTO. AF_03/2024</v>
          </cell>
          <cell r="D715" t="str">
            <v>M</v>
          </cell>
          <cell r="F715">
            <v>165.49</v>
          </cell>
          <cell r="G715">
            <v>0</v>
          </cell>
          <cell r="H715">
            <v>222.87</v>
          </cell>
          <cell r="I715">
            <v>0</v>
          </cell>
          <cell r="K715">
            <v>167.54</v>
          </cell>
          <cell r="L715">
            <v>0</v>
          </cell>
          <cell r="M715">
            <v>225.53</v>
          </cell>
          <cell r="N715">
            <v>0</v>
          </cell>
        </row>
        <row r="716">
          <cell r="B716">
            <v>92211</v>
          </cell>
          <cell r="C716" t="str">
            <v>TUBO DE CONCRETO PARA REDES COLETORAS DE ÁGUAS PLUVIAIS, DIÂMETRO DE 500 MM, JUNTA RÍGIDA, INSTALADO EM LOCAL COM BAIXO NÍVEL DE INTERFERÊNCIAS - FORNECIMENTO E ASSENTAMENTO. AF_03/2024</v>
          </cell>
          <cell r="D716" t="str">
            <v>M</v>
          </cell>
          <cell r="F716">
            <v>161.21</v>
          </cell>
          <cell r="G716">
            <v>0</v>
          </cell>
          <cell r="H716">
            <v>217.81</v>
          </cell>
          <cell r="I716">
            <v>0</v>
          </cell>
          <cell r="K716">
            <v>163.05000000000001</v>
          </cell>
          <cell r="L716">
            <v>0</v>
          </cell>
          <cell r="M716">
            <v>220.22</v>
          </cell>
          <cell r="N716">
            <v>0</v>
          </cell>
        </row>
        <row r="717">
          <cell r="B717">
            <v>92221</v>
          </cell>
          <cell r="C717" t="str">
            <v>TUBO DE CONCRETO PARA REDES COLETORAS DE ÁGUAS PLUVIAIS, DIÂMETRO DE 600 MM, JUNTA RÍGIDA, INSTALADO EM LOCAL COM ALTO NÍVEL DE INTERFERÊNCIAS - FORNECIMENTO E ASSENTAMENTO. AF_03/2024</v>
          </cell>
          <cell r="D717" t="str">
            <v>M</v>
          </cell>
          <cell r="F717">
            <v>250.14</v>
          </cell>
          <cell r="G717">
            <v>0</v>
          </cell>
          <cell r="H717">
            <v>339.85</v>
          </cell>
          <cell r="I717">
            <v>0</v>
          </cell>
          <cell r="K717">
            <v>252.64</v>
          </cell>
          <cell r="L717">
            <v>0</v>
          </cell>
          <cell r="M717">
            <v>343.11</v>
          </cell>
          <cell r="N717">
            <v>0</v>
          </cell>
        </row>
        <row r="718">
          <cell r="B718">
            <v>92212</v>
          </cell>
          <cell r="C718" t="str">
            <v>TUBO DE CONCRETO PARA REDES COLETORAS DE ÁGUAS PLUVIAIS, DIÂMETRO DE 600 MM, JUNTA RÍGIDA, INSTALADO EM LOCAL COM BAIXO NÍVEL DE INTERFERÊNCIAS - FORNECIMENTO E ASSENTAMENTO. AF_03/2024</v>
          </cell>
          <cell r="D718" t="str">
            <v>M</v>
          </cell>
          <cell r="F718">
            <v>244.88</v>
          </cell>
          <cell r="G718">
            <v>0</v>
          </cell>
          <cell r="H718">
            <v>333.64</v>
          </cell>
          <cell r="I718">
            <v>0</v>
          </cell>
          <cell r="K718">
            <v>247.13</v>
          </cell>
          <cell r="L718">
            <v>0</v>
          </cell>
          <cell r="M718">
            <v>336.6</v>
          </cell>
          <cell r="N718">
            <v>0</v>
          </cell>
        </row>
        <row r="719">
          <cell r="B719">
            <v>92222</v>
          </cell>
          <cell r="C719" t="str">
            <v>TUBO DE CONCRETO PARA REDES COLETORAS DE ÁGUAS PLUVIAIS, DIÂMETRO DE 700 MM, JUNTA RÍGIDA, INSTALADO EM LOCAL COM ALTO NÍVEL DE INTERFERÊNCIAS - FORNECIMENTO E ASSENTAMENTO. AF_03/2024</v>
          </cell>
          <cell r="D719" t="str">
            <v>M</v>
          </cell>
          <cell r="F719">
            <v>331.28</v>
          </cell>
          <cell r="G719">
            <v>0</v>
          </cell>
          <cell r="H719">
            <v>451.78</v>
          </cell>
          <cell r="I719">
            <v>0</v>
          </cell>
          <cell r="K719">
            <v>334.24</v>
          </cell>
          <cell r="L719">
            <v>0</v>
          </cell>
          <cell r="M719">
            <v>455.65</v>
          </cell>
          <cell r="N719">
            <v>0</v>
          </cell>
        </row>
        <row r="720">
          <cell r="B720">
            <v>92213</v>
          </cell>
          <cell r="C720" t="str">
            <v>TUBO DE CONCRETO PARA REDES COLETORAS DE ÁGUAS PLUVIAIS, DIÂMETRO DE 700 MM, JUNTA RÍGIDA, INSTALADO EM LOCAL COM BAIXO NÍVEL DE INTERFERÊNCIAS - FORNECIMENTO E ASSENTAMENTO. AF_03/2024</v>
          </cell>
          <cell r="D720" t="str">
            <v>M</v>
          </cell>
          <cell r="F720">
            <v>325.04000000000002</v>
          </cell>
          <cell r="G720">
            <v>0</v>
          </cell>
          <cell r="H720">
            <v>444.41</v>
          </cell>
          <cell r="I720">
            <v>0</v>
          </cell>
          <cell r="K720">
            <v>327.72</v>
          </cell>
          <cell r="L720">
            <v>0</v>
          </cell>
          <cell r="M720">
            <v>447.9</v>
          </cell>
          <cell r="N720">
            <v>0</v>
          </cell>
        </row>
        <row r="721">
          <cell r="B721">
            <v>92223</v>
          </cell>
          <cell r="C721" t="str">
            <v>TUBO DE CONCRETO PARA REDES COLETORAS DE ÁGUAS PLUVIAIS, DIÂMETRO DE 800 MM, JUNTA RÍGIDA, INSTALADO EM LOCAL COM ALTO NÍVEL DE INTERFERÊNCIAS - FORNECIMENTO E ASSENTAMENTO. AF_03/2024</v>
          </cell>
          <cell r="D721" t="str">
            <v>M</v>
          </cell>
          <cell r="F721">
            <v>400.67</v>
          </cell>
          <cell r="G721">
            <v>0</v>
          </cell>
          <cell r="H721">
            <v>546.9</v>
          </cell>
          <cell r="I721">
            <v>0</v>
          </cell>
          <cell r="K721">
            <v>404.11</v>
          </cell>
          <cell r="L721">
            <v>0</v>
          </cell>
          <cell r="M721">
            <v>551.4</v>
          </cell>
          <cell r="N721">
            <v>0</v>
          </cell>
        </row>
        <row r="722">
          <cell r="B722">
            <v>92214</v>
          </cell>
          <cell r="C722" t="str">
            <v>TUBO DE CONCRETO PARA REDES COLETORAS DE ÁGUAS PLUVIAIS, DIÂMETRO DE 800 MM, JUNTA RÍGIDA, INSTALADO EM LOCAL COM BAIXO NÍVEL DE INTERFERÊNCIAS - FORNECIMENTO E ASSENTAMENTO. AF_03/2024</v>
          </cell>
          <cell r="D722" t="str">
            <v>M</v>
          </cell>
          <cell r="F722">
            <v>393.43</v>
          </cell>
          <cell r="G722">
            <v>0</v>
          </cell>
          <cell r="H722">
            <v>538.38</v>
          </cell>
          <cell r="I722">
            <v>0</v>
          </cell>
          <cell r="K722">
            <v>396.55</v>
          </cell>
          <cell r="L722">
            <v>0</v>
          </cell>
          <cell r="M722">
            <v>542.44000000000005</v>
          </cell>
          <cell r="N722">
            <v>0</v>
          </cell>
        </row>
        <row r="723">
          <cell r="B723">
            <v>92224</v>
          </cell>
          <cell r="C723" t="str">
            <v>TUBO DE CONCRETO PARA REDES COLETORAS DE ÁGUAS PLUVIAIS, DIÂMETRO DE 900 MM, JUNTA RÍGIDA, INSTALADO EM LOCAL COM ALTO NÍVEL DE INTERFERÊNCIAS - FORNECIMENTO E ASSENTAMENTO. AF_03/2024</v>
          </cell>
          <cell r="D723" t="str">
            <v>M</v>
          </cell>
          <cell r="F723">
            <v>460.11</v>
          </cell>
          <cell r="G723">
            <v>0</v>
          </cell>
          <cell r="H723">
            <v>627.84</v>
          </cell>
          <cell r="I723">
            <v>0</v>
          </cell>
          <cell r="K723">
            <v>464.02</v>
          </cell>
          <cell r="L723">
            <v>0</v>
          </cell>
          <cell r="M723">
            <v>632.92999999999995</v>
          </cell>
          <cell r="N723">
            <v>0</v>
          </cell>
        </row>
        <row r="724">
          <cell r="B724">
            <v>92215</v>
          </cell>
          <cell r="C724" t="str">
            <v>TUBO DE CONCRETO PARA REDES COLETORAS DE ÁGUAS PLUVIAIS, DIÂMETRO DE 900 MM, JUNTA RÍGIDA, INSTALADO EM LOCAL COM BAIXO NÍVEL DE INTERFERÊNCIAS - FORNECIMENTO E ASSENTAMENTO. AF_03/2024</v>
          </cell>
          <cell r="D724" t="str">
            <v>M</v>
          </cell>
          <cell r="F724">
            <v>451.84</v>
          </cell>
          <cell r="G724">
            <v>0</v>
          </cell>
          <cell r="H724">
            <v>618.1</v>
          </cell>
          <cell r="I724">
            <v>0</v>
          </cell>
          <cell r="K724">
            <v>455.37</v>
          </cell>
          <cell r="L724">
            <v>0</v>
          </cell>
          <cell r="M724">
            <v>622.71</v>
          </cell>
          <cell r="N724">
            <v>0</v>
          </cell>
        </row>
        <row r="725">
          <cell r="B725">
            <v>94342</v>
          </cell>
          <cell r="C725" t="str">
            <v>ATERRO MANUAL DE VALAS COM AREIA PARA ATERRO. AF_08/2023</v>
          </cell>
          <cell r="D725" t="str">
            <v>M3</v>
          </cell>
          <cell r="F725">
            <v>119.31</v>
          </cell>
          <cell r="G725">
            <v>3.8999999999999998E-3</v>
          </cell>
          <cell r="H725">
            <v>90.01</v>
          </cell>
          <cell r="I725">
            <v>0</v>
          </cell>
          <cell r="K725">
            <v>121.17</v>
          </cell>
          <cell r="L725">
            <v>3.8999999999999998E-3</v>
          </cell>
          <cell r="M725">
            <v>92.28</v>
          </cell>
          <cell r="N725">
            <v>0</v>
          </cell>
        </row>
        <row r="726">
          <cell r="B726">
            <v>94319</v>
          </cell>
          <cell r="C726" t="str">
            <v>ATERRO MANUAL DE VALAS COM SOLO ARGILO-ARENOSO. AF_08/2023</v>
          </cell>
          <cell r="D726" t="str">
            <v>M3</v>
          </cell>
          <cell r="F726">
            <v>79.39</v>
          </cell>
          <cell r="G726">
            <v>0.68400000000000005</v>
          </cell>
          <cell r="H726">
            <v>84.82</v>
          </cell>
          <cell r="I726">
            <v>0</v>
          </cell>
          <cell r="K726">
            <v>81.25</v>
          </cell>
          <cell r="L726">
            <v>0.66830000000000001</v>
          </cell>
          <cell r="M726">
            <v>87.09</v>
          </cell>
          <cell r="N726">
            <v>0</v>
          </cell>
        </row>
        <row r="727">
          <cell r="B727">
            <v>94304</v>
          </cell>
          <cell r="C727" t="str">
            <v>ATERRO MECANIZADO DE VALA COM ESCAVADEIRA HIDRÁULICA (CAPACIDADE DA CAÇAMBA: 0,8 M³ / POTÊNCIA: 111 HP), LARGURA ATÉ 2,5 M, PROFUNDIDADE ATÉ 1,5 M, COM SOLO ARGILO-ARENOSO. AF_08/2023</v>
          </cell>
          <cell r="D727" t="str">
            <v>M3</v>
          </cell>
          <cell r="F727">
            <v>75.819999999999993</v>
          </cell>
          <cell r="G727">
            <v>0.71450000000000002</v>
          </cell>
          <cell r="H727">
            <v>78.31</v>
          </cell>
          <cell r="I727">
            <v>0</v>
          </cell>
          <cell r="K727">
            <v>76.47</v>
          </cell>
          <cell r="L727">
            <v>0.70840000000000003</v>
          </cell>
          <cell r="M727">
            <v>79.16</v>
          </cell>
          <cell r="N727">
            <v>0</v>
          </cell>
        </row>
        <row r="728">
          <cell r="B728">
            <v>94306</v>
          </cell>
          <cell r="C728" t="str">
            <v>ATERRO MECANIZADO DE VALA COM ESCAVADEIRA HIDRÁULICA (CAPACIDADE DA CAÇAMBA: 0,8 M³ / POTÊNCIA: 111 HP), LARGURA ATÉ 2,5 M, PROFUNDIDADE DE 1,5 A 3,0 M, COM SOLO ARGILO-ARENOSO. AF_08/2023</v>
          </cell>
          <cell r="D728" t="str">
            <v>M3</v>
          </cell>
          <cell r="F728">
            <v>69.58</v>
          </cell>
          <cell r="G728">
            <v>0.7782</v>
          </cell>
          <cell r="H728">
            <v>71.430000000000007</v>
          </cell>
          <cell r="I728">
            <v>0</v>
          </cell>
          <cell r="K728">
            <v>70.09</v>
          </cell>
          <cell r="L728">
            <v>0.77259999999999995</v>
          </cell>
          <cell r="M728">
            <v>72.06</v>
          </cell>
          <cell r="N728">
            <v>0</v>
          </cell>
        </row>
        <row r="729">
          <cell r="B729">
            <v>94327</v>
          </cell>
          <cell r="C729" t="str">
            <v>ATERRO MECANIZADO DE VALA COM ESCAVADEIRA HIDRÁULICA (CAPACIDADE DA CAÇAMBA: 0,8 M³/POTÊNCIA: 111 HP), LARGURA ATÉ 2,5 M, PROFUNDIDADE ATÉ 1,5 M, COM AREIA PARA ATERRO. AF_08/2023</v>
          </cell>
          <cell r="D729" t="str">
            <v>M3</v>
          </cell>
          <cell r="F729">
            <v>115.74</v>
          </cell>
          <cell r="G729">
            <v>2.8999999999999998E-3</v>
          </cell>
          <cell r="H729">
            <v>83.5</v>
          </cell>
          <cell r="I729">
            <v>0</v>
          </cell>
          <cell r="K729">
            <v>116.39</v>
          </cell>
          <cell r="L729">
            <v>2.8999999999999998E-3</v>
          </cell>
          <cell r="M729">
            <v>84.35</v>
          </cell>
          <cell r="N729">
            <v>0</v>
          </cell>
        </row>
        <row r="730">
          <cell r="B730">
            <v>94329</v>
          </cell>
          <cell r="C730" t="str">
            <v>ATERRO MECANIZADO DE VALA COM ESCAVADEIRA HIDRÁULICA (CAPACIDADE DA CAÇAMBA: 0,8 M³/POTÊNCIA: 111 HP), LARGURA ATÉ 2,5 M, PROFUNDIDADE DE 1,5 A 3,0 M, COM AREIA PARA ATERRO. AF_08/2023</v>
          </cell>
          <cell r="D730" t="str">
            <v>M3</v>
          </cell>
          <cell r="F730">
            <v>109.5</v>
          </cell>
          <cell r="G730">
            <v>2.8999999999999998E-3</v>
          </cell>
          <cell r="H730">
            <v>76.62</v>
          </cell>
          <cell r="I730">
            <v>0</v>
          </cell>
          <cell r="K730">
            <v>110.01</v>
          </cell>
          <cell r="L730">
            <v>2.8999999999999998E-3</v>
          </cell>
          <cell r="M730">
            <v>77.25</v>
          </cell>
          <cell r="N730">
            <v>0</v>
          </cell>
        </row>
        <row r="731">
          <cell r="B731">
            <v>94333</v>
          </cell>
          <cell r="C731" t="str">
            <v>ATERRO MECANIZADO DE VALA COM ESCAVADEIRA HIDRÁULICA (CAPACIDADE DA CAÇAMBA: 0,8 M³/POTÊNCIA: 111 HP), LARGURA ATÉ 2,5 M, PROFUNDIDADE DE 3,0 A 6,0 M, COM AREIA PARA ATERRO. AF_08/2023</v>
          </cell>
          <cell r="D731" t="str">
            <v>M3</v>
          </cell>
          <cell r="F731">
            <v>106.67</v>
          </cell>
          <cell r="G731">
            <v>3.0000000000000001E-3</v>
          </cell>
          <cell r="H731">
            <v>73.489999999999995</v>
          </cell>
          <cell r="I731">
            <v>0</v>
          </cell>
          <cell r="K731">
            <v>107.1</v>
          </cell>
          <cell r="L731">
            <v>3.0000000000000001E-3</v>
          </cell>
          <cell r="M731">
            <v>74.040000000000006</v>
          </cell>
          <cell r="N731">
            <v>0</v>
          </cell>
        </row>
        <row r="732">
          <cell r="B732">
            <v>94310</v>
          </cell>
          <cell r="C732" t="str">
            <v>ATERRO MECANIZADO DE VALA COM ESCAVADEIRA HIDRÁULICA (CAPACIDADE DA CAÇAMBA: 0,8 M³/POTÊNCIA: 111 HP), LARGURA ATÉ 2,5 M, PROFUNDIDADE DE 3,0 A 6,0 M, COM SOLO ARGILO-ARENOSO. AF_08/2023</v>
          </cell>
          <cell r="D732" t="str">
            <v>M3</v>
          </cell>
          <cell r="F732">
            <v>66.75</v>
          </cell>
          <cell r="G732">
            <v>0.81120000000000003</v>
          </cell>
          <cell r="H732">
            <v>68.3</v>
          </cell>
          <cell r="I732">
            <v>0</v>
          </cell>
          <cell r="K732">
            <v>67.180000000000007</v>
          </cell>
          <cell r="L732">
            <v>0.80600000000000005</v>
          </cell>
          <cell r="M732">
            <v>68.849999999999994</v>
          </cell>
          <cell r="N732">
            <v>0</v>
          </cell>
        </row>
        <row r="733">
          <cell r="B733">
            <v>104739</v>
          </cell>
          <cell r="C733" t="str">
            <v>ATERRO MECANIZADO DE VALA COM MINICARREGADEIRA, COM AREIA PARA ATERRO. AF_08/2023</v>
          </cell>
          <cell r="D733" t="str">
            <v>M3</v>
          </cell>
          <cell r="F733">
            <v>119.65</v>
          </cell>
          <cell r="G733">
            <v>7.2800000000000004E-2</v>
          </cell>
          <cell r="H733">
            <v>87.5</v>
          </cell>
          <cell r="I733">
            <v>0</v>
          </cell>
          <cell r="K733">
            <v>120.64</v>
          </cell>
          <cell r="L733">
            <v>7.22E-2</v>
          </cell>
          <cell r="M733">
            <v>88.7</v>
          </cell>
          <cell r="N733">
            <v>0</v>
          </cell>
        </row>
        <row r="734">
          <cell r="B734">
            <v>104738</v>
          </cell>
          <cell r="C734" t="str">
            <v>ATERRO MECANIZADO DE VALA COM MINICARREGADEIRA, COM SOLO ARGILO-ARENOSO. AF_08/2023</v>
          </cell>
          <cell r="D734" t="str">
            <v>M3</v>
          </cell>
          <cell r="F734">
            <v>79.73</v>
          </cell>
          <cell r="G734">
            <v>0.78439999999999999</v>
          </cell>
          <cell r="H734">
            <v>82.31</v>
          </cell>
          <cell r="I734">
            <v>0</v>
          </cell>
          <cell r="K734">
            <v>80.72</v>
          </cell>
          <cell r="L734">
            <v>0.77480000000000004</v>
          </cell>
          <cell r="M734">
            <v>83.51</v>
          </cell>
          <cell r="N734">
            <v>0</v>
          </cell>
        </row>
        <row r="735">
          <cell r="B735">
            <v>94316</v>
          </cell>
          <cell r="C735" t="str">
            <v>ATERRO MECANIZADO DE VALA COM RETROESCAVADEIRA (CAPACIDADE DA CAÇAMBA DA RETRO: 0,26 M³ / POTÊNCIA: 88 HP), LARGURA ATÉ 1,5 M, PROFUNDIDADE ATÉ 1,5 M, COM SOLO ARGILO-ARENOSO. AF_08/2023</v>
          </cell>
          <cell r="D735" t="str">
            <v>M3</v>
          </cell>
          <cell r="F735">
            <v>70.650000000000006</v>
          </cell>
          <cell r="G735">
            <v>0.8286</v>
          </cell>
          <cell r="H735">
            <v>72.91</v>
          </cell>
          <cell r="I735">
            <v>0</v>
          </cell>
          <cell r="K735">
            <v>71.34</v>
          </cell>
          <cell r="L735">
            <v>0.8206</v>
          </cell>
          <cell r="M735">
            <v>73.78</v>
          </cell>
          <cell r="N735">
            <v>0</v>
          </cell>
        </row>
        <row r="736">
          <cell r="B736">
            <v>94318</v>
          </cell>
          <cell r="C736" t="str">
            <v>ATERRO MECANIZADO DE VALA COM RETROESCAVADEIRA (CAPACIDADE DA CAÇAMBA DA RETRO: 0,26 M³ / POTÊNCIA: 88 HP), LARGURA ATÉ 1,5 M, PROFUNDIDADE DE 1,5 A 3,0 M, COM SOLO ARGILO-ARENOSO. AF_08/2023</v>
          </cell>
          <cell r="D736" t="str">
            <v>M3</v>
          </cell>
          <cell r="F736">
            <v>65.42</v>
          </cell>
          <cell r="G736">
            <v>0.86609999999999998</v>
          </cell>
          <cell r="H736">
            <v>66.95</v>
          </cell>
          <cell r="I736">
            <v>0</v>
          </cell>
          <cell r="K736">
            <v>65.88</v>
          </cell>
          <cell r="L736">
            <v>0.86</v>
          </cell>
          <cell r="M736">
            <v>67.56</v>
          </cell>
          <cell r="N736">
            <v>0</v>
          </cell>
        </row>
        <row r="737">
          <cell r="B737">
            <v>94339</v>
          </cell>
          <cell r="C737" t="str">
            <v>ATERRO MECANIZADO DE VALA COM RETROESCAVADEIRA (CAPACIDADE DA CAÇAMBA DA RETRO: 0,26 M³/POTÊNCIA: 88 HP), LARGURA ATÉ 1,5 M, PROFUNDIDADE ATÉ 1,5 M, COM AREIA PARA ATERRO. AF_08/2023</v>
          </cell>
          <cell r="D737" t="str">
            <v>M3</v>
          </cell>
          <cell r="F737">
            <v>110.57</v>
          </cell>
          <cell r="G737">
            <v>4.2599999999999999E-2</v>
          </cell>
          <cell r="H737">
            <v>78.099999999999994</v>
          </cell>
          <cell r="I737">
            <v>0</v>
          </cell>
          <cell r="K737">
            <v>111.26</v>
          </cell>
          <cell r="L737">
            <v>4.2299999999999997E-2</v>
          </cell>
          <cell r="M737">
            <v>78.97</v>
          </cell>
          <cell r="N737">
            <v>0</v>
          </cell>
        </row>
        <row r="738">
          <cell r="B738">
            <v>94341</v>
          </cell>
          <cell r="C738" t="str">
            <v>ATERRO MECANIZADO DE VALA COM RETROESCAVADEIRA (CAPACIDADE DA CAÇAMBA DA RETRO: 0,26 M³/POTÊNCIA: 88 HP), LARGURA ATÉ 1,5 M, PROFUNDIDADE DE 1,5 A 3,0 M, COM AREIA PARA ATERRO. AF_08/2023</v>
          </cell>
          <cell r="D738" t="str">
            <v>M3</v>
          </cell>
          <cell r="F738">
            <v>105.34</v>
          </cell>
          <cell r="G738">
            <v>2.69E-2</v>
          </cell>
          <cell r="H738">
            <v>72.14</v>
          </cell>
          <cell r="I738">
            <v>0</v>
          </cell>
          <cell r="K738">
            <v>105.8</v>
          </cell>
          <cell r="L738">
            <v>2.6700000000000002E-2</v>
          </cell>
          <cell r="M738">
            <v>72.75</v>
          </cell>
          <cell r="N738">
            <v>0</v>
          </cell>
        </row>
        <row r="739">
          <cell r="B739">
            <v>104742</v>
          </cell>
          <cell r="C739" t="str">
            <v>COMPACTAÇÃO DE VALAS COM ROLO COMPRESSOR. AF_08/2023</v>
          </cell>
          <cell r="D739" t="str">
            <v>M2</v>
          </cell>
          <cell r="F739">
            <v>7</v>
          </cell>
          <cell r="G739">
            <v>0</v>
          </cell>
          <cell r="H739">
            <v>8.56</v>
          </cell>
          <cell r="I739">
            <v>0</v>
          </cell>
          <cell r="K739">
            <v>7.14</v>
          </cell>
          <cell r="L739">
            <v>0</v>
          </cell>
          <cell r="M739">
            <v>8.7100000000000009</v>
          </cell>
          <cell r="N739">
            <v>0</v>
          </cell>
        </row>
        <row r="740">
          <cell r="B740">
            <v>93382</v>
          </cell>
          <cell r="C740" t="str">
            <v>REATERRO MANUAL DE VALAS, COM COMPACTADOR DE SOLOS DE PERCUSSÃO. AF_08/2023</v>
          </cell>
          <cell r="D740" t="str">
            <v>M3</v>
          </cell>
          <cell r="F740">
            <v>25.56</v>
          </cell>
          <cell r="G740">
            <v>1.84E-2</v>
          </cell>
          <cell r="H740">
            <v>30.99</v>
          </cell>
          <cell r="I740">
            <v>0</v>
          </cell>
          <cell r="K740">
            <v>27.42</v>
          </cell>
          <cell r="L740">
            <v>1.7100000000000001E-2</v>
          </cell>
          <cell r="M740">
            <v>33.26</v>
          </cell>
          <cell r="N740">
            <v>0</v>
          </cell>
        </row>
        <row r="741">
          <cell r="B741">
            <v>104737</v>
          </cell>
          <cell r="C741" t="str">
            <v>REATERRO MANUAL DE VALAS, COM PLACA VIBRATÓRIA. AF_08/2023</v>
          </cell>
          <cell r="D741" t="str">
            <v>M3</v>
          </cell>
          <cell r="F741">
            <v>22.34</v>
          </cell>
          <cell r="G741">
            <v>8.5000000000000006E-3</v>
          </cell>
          <cell r="H741">
            <v>27.01</v>
          </cell>
          <cell r="I741">
            <v>0</v>
          </cell>
          <cell r="K741">
            <v>23.96</v>
          </cell>
          <cell r="L741">
            <v>7.9000000000000008E-3</v>
          </cell>
          <cell r="M741">
            <v>28.98</v>
          </cell>
          <cell r="N741">
            <v>0</v>
          </cell>
        </row>
        <row r="742">
          <cell r="B742">
            <v>93369</v>
          </cell>
          <cell r="C742" t="str">
            <v>REATERRO MECANIZADO DE VALA COM ESCAVADEIRA HIDRÁULICA (CAPACIDADE DA CAÇAMBA: 0,8 M³/POTÊNCIA: 111 HP), LARGURA 1,5 A 2,5 M, PROFUNDIDADE 1,5 A 3,0 M, COM SOLO (SEM SUBSTITUIÇÃO) DE 1ª CATEGORIA, COM COMPACTADOR DE SOLOS DE PERCUSSÃO. AF_08/2023</v>
          </cell>
          <cell r="D742" t="str">
            <v>M3</v>
          </cell>
          <cell r="F742">
            <v>15.75</v>
          </cell>
          <cell r="G742">
            <v>2.0299999999999999E-2</v>
          </cell>
          <cell r="H742">
            <v>17.600000000000001</v>
          </cell>
          <cell r="I742">
            <v>0</v>
          </cell>
          <cell r="K742">
            <v>16.260000000000002</v>
          </cell>
          <cell r="L742">
            <v>1.9699999999999999E-2</v>
          </cell>
          <cell r="M742">
            <v>18.23</v>
          </cell>
          <cell r="N742">
            <v>0</v>
          </cell>
        </row>
        <row r="743">
          <cell r="B743">
            <v>93373</v>
          </cell>
          <cell r="C743" t="str">
            <v>REATERRO MECANIZADO DE VALA COM ESCAVADEIRA HIDRÁULICA (CAPACIDADE DA CAÇAMBA: 0,8 M³/POTÊNCIA: 111 HP), LARGURA 1,5 A 2,5 M, PROFUNDIDADE 3,0 A 6,0 M, COM SOLO (SEM SUBSTITUIÇÃO) DE 1ª CATEGORIA, COM COMPACTADOR DE SOLOS DE PERCUSSÃO. AF_08/2023</v>
          </cell>
          <cell r="D743" t="str">
            <v>M3</v>
          </cell>
          <cell r="F743">
            <v>12.92</v>
          </cell>
          <cell r="G743">
            <v>2.4799999999999999E-2</v>
          </cell>
          <cell r="H743">
            <v>14.47</v>
          </cell>
          <cell r="I743">
            <v>0</v>
          </cell>
          <cell r="K743">
            <v>13.35</v>
          </cell>
          <cell r="L743">
            <v>2.4E-2</v>
          </cell>
          <cell r="M743">
            <v>15.02</v>
          </cell>
          <cell r="N743">
            <v>0</v>
          </cell>
        </row>
        <row r="744">
          <cell r="B744">
            <v>93368</v>
          </cell>
          <cell r="C744" t="str">
            <v>REATERRO MECANIZADO DE VALA COM ESCAVADEIRA HIDRÁULICA (CAPACIDADE DA CAÇAMBA: 0,8 M³/POTÊNCIA: 111 HP), LARGURA ATÉ 1,5 M, PROFUNDIDADE DE 1,5 A 3,0 M, COM SOLO (SEM SUBSTITUIÇÃO) DE 1ª CATEGORIA, COM COMPACTADOR DE SOLOS DE PERCUSSÃO. AF_08/2023</v>
          </cell>
          <cell r="D744" t="str">
            <v>M3</v>
          </cell>
          <cell r="F744">
            <v>19.23</v>
          </cell>
          <cell r="G744">
            <v>1.72E-2</v>
          </cell>
          <cell r="H744">
            <v>21.42</v>
          </cell>
          <cell r="I744">
            <v>0</v>
          </cell>
          <cell r="K744">
            <v>19.829999999999998</v>
          </cell>
          <cell r="L744">
            <v>1.66E-2</v>
          </cell>
          <cell r="M744">
            <v>22.18</v>
          </cell>
          <cell r="N744">
            <v>0</v>
          </cell>
        </row>
        <row r="745">
          <cell r="B745">
            <v>104729</v>
          </cell>
          <cell r="C745" t="str">
            <v>REATERRO MECANIZADO DE VALA COM ESCAVADEIRA HIDRÁULICA (CAPACIDADE DA CAÇAMBA: 0,8 M³/POTÊNCIA: 111 HP), LARGURA ATÉ 1,5 M, PROFUNDIDADE DE 1,5 A 3,0 M, COM SOLO (SEM SUBSTITUIÇÃO) DE 1ª CATEGORIA, COM PLACA VIBRATÓRIA. AF_08/2023</v>
          </cell>
          <cell r="D745" t="str">
            <v>M3</v>
          </cell>
          <cell r="F745">
            <v>15.96</v>
          </cell>
          <cell r="G745">
            <v>5.5999999999999999E-3</v>
          </cell>
          <cell r="H745">
            <v>17.489999999999998</v>
          </cell>
          <cell r="I745">
            <v>0</v>
          </cell>
          <cell r="K745">
            <v>16.329999999999998</v>
          </cell>
          <cell r="L745">
            <v>5.4999999999999997E-3</v>
          </cell>
          <cell r="M745">
            <v>17.97</v>
          </cell>
          <cell r="N745">
            <v>0</v>
          </cell>
        </row>
        <row r="746">
          <cell r="B746">
            <v>93372</v>
          </cell>
          <cell r="C746" t="str">
            <v>REATERRO MECANIZADO DE VALA COM ESCAVADEIRA HIDRÁULICA (CAPACIDADE DA CAÇAMBA: 0,8 M³/POTÊNCIA: 111 HP), LARGURA ATÉ 1,5 M, PROFUNDIDADE DE 3,0 A 6,0 M, COM SOLO (SEM SUBSTITUIÇÃO) DE 1ª CATEGORIA, COM COMPACTADOR DE SOLOS DE PERCUSSÃO. AF_08/2023</v>
          </cell>
          <cell r="D746" t="str">
            <v>M3</v>
          </cell>
          <cell r="F746">
            <v>15.13</v>
          </cell>
          <cell r="G746">
            <v>2.12E-2</v>
          </cell>
          <cell r="H746">
            <v>16.899999999999999</v>
          </cell>
          <cell r="I746">
            <v>0</v>
          </cell>
          <cell r="K746">
            <v>15.62</v>
          </cell>
          <cell r="L746">
            <v>2.0500000000000001E-2</v>
          </cell>
          <cell r="M746">
            <v>17.52</v>
          </cell>
          <cell r="N746">
            <v>0</v>
          </cell>
        </row>
        <row r="747">
          <cell r="B747">
            <v>104731</v>
          </cell>
          <cell r="C747" t="str">
            <v>REATERRO MECANIZADO DE VALA COM ESCAVADEIRA HIDRÁULICA (CAPACIDADE DA CAÇAMBA: 0,8 M³/POTÊNCIA: 111 HP), LARGURA ATÉ 1,5 M, PROFUNDIDADE DE 3,0 A 6,0 M, COM SOLO (SEM SUBSTITUIÇÃO) DE 1ª CATEGORIA, COM PLACA VIBRATÓRIA. AF_08/2023</v>
          </cell>
          <cell r="D747" t="str">
            <v>M3</v>
          </cell>
          <cell r="F747">
            <v>11.86</v>
          </cell>
          <cell r="G747">
            <v>7.6E-3</v>
          </cell>
          <cell r="H747">
            <v>12.97</v>
          </cell>
          <cell r="I747">
            <v>0</v>
          </cell>
          <cell r="K747">
            <v>12.12</v>
          </cell>
          <cell r="L747">
            <v>7.4000000000000003E-3</v>
          </cell>
          <cell r="M747">
            <v>13.32</v>
          </cell>
          <cell r="N747">
            <v>0</v>
          </cell>
        </row>
        <row r="748">
          <cell r="B748">
            <v>93367</v>
          </cell>
          <cell r="C748" t="str">
            <v>REATERRO MECANIZADO DE VALA COM ESCAVADEIRA HIDRÁULICA (CAPACIDADE DA CAÇAMBA: 0,8 M³/POTÊNCIA: 111 HP), LARGURA DE 1,5 A 2,5 M, PROFUNDIDADE ATÉ 1,5 M, COM SOLO (SEM SUBSTITUIÇÃO) DE 1ª CATEGORIA, COM COMPACTADOR DE SOLOS DE PERCUSSÃO. AF_08/2023</v>
          </cell>
          <cell r="D748" t="str">
            <v>M3</v>
          </cell>
          <cell r="F748">
            <v>21.99</v>
          </cell>
          <cell r="G748">
            <v>1.55E-2</v>
          </cell>
          <cell r="H748">
            <v>24.48</v>
          </cell>
          <cell r="I748">
            <v>0</v>
          </cell>
          <cell r="K748">
            <v>22.64</v>
          </cell>
          <cell r="L748">
            <v>1.4999999999999999E-2</v>
          </cell>
          <cell r="M748">
            <v>25.33</v>
          </cell>
          <cell r="N748">
            <v>0</v>
          </cell>
        </row>
        <row r="749">
          <cell r="B749">
            <v>104728</v>
          </cell>
          <cell r="C749" t="str">
            <v>REATERRO MECANIZADO DE VALA COM ESCAVADEIRA HIDRÁULICA (CAPACIDADE DA CAÇAMBA: 0,8 M³/POTÊNCIA: 111 HP), LARGURA DE 1,5 A 2,5 M, PROFUNDIDADE ATÉ 1,5 M, COM SOLO (SEM SUBSTITUIÇÃO) DE 1ª CATEGORIA, COM PLACA VIBRATÓRIA. AF_08/2023</v>
          </cell>
          <cell r="D749" t="str">
            <v>M3</v>
          </cell>
          <cell r="F749">
            <v>18.72</v>
          </cell>
          <cell r="G749">
            <v>5.3E-3</v>
          </cell>
          <cell r="H749">
            <v>20.54</v>
          </cell>
          <cell r="I749">
            <v>0</v>
          </cell>
          <cell r="K749">
            <v>19.149999999999999</v>
          </cell>
          <cell r="L749">
            <v>5.1999999999999998E-3</v>
          </cell>
          <cell r="M749">
            <v>21.11</v>
          </cell>
          <cell r="N749">
            <v>0</v>
          </cell>
        </row>
        <row r="750">
          <cell r="B750">
            <v>104730</v>
          </cell>
          <cell r="C750" t="str">
            <v>REATERRO MECANIZADO DE VALA COM ESCAVADEIRA HIDRÁULICA (CAPACIDADE DA CAÇAMBA: 0,8 M³/POTÊNCIA: 111 HP), LARGURA DE 1,5 A 2,5 M, PROFUNDIDADE DE 1,5 A 3,0 M, COM SOLO (SEM SUBSTITUIÇÃO) DE 1ª CATEGORIA, COM PLACA VIBRATÓRIA. AF_08/2023</v>
          </cell>
          <cell r="D750" t="str">
            <v>M3</v>
          </cell>
          <cell r="F750">
            <v>12.48</v>
          </cell>
          <cell r="G750">
            <v>7.1999999999999998E-3</v>
          </cell>
          <cell r="H750">
            <v>13.66</v>
          </cell>
          <cell r="I750">
            <v>0</v>
          </cell>
          <cell r="K750">
            <v>12.76</v>
          </cell>
          <cell r="L750">
            <v>7.1000000000000004E-3</v>
          </cell>
          <cell r="M750">
            <v>14.02</v>
          </cell>
          <cell r="N750">
            <v>0</v>
          </cell>
        </row>
        <row r="751">
          <cell r="B751">
            <v>104732</v>
          </cell>
          <cell r="C751" t="str">
            <v>REATERRO MECANIZADO DE VALA COM ESCAVADEIRA HIDRÁULICA (CAPACIDADE DA CAÇAMBA: 0,8 M³/POTÊNCIA: 111 HP), LARGURA DE 1,5 A 2,5 M, PROFUNDIDADE DE 3,0 A 6,0 M, COM SOLO (SEM SUBSTITUIÇÃO) DE 1ª CATEGORIA, COM PLACA VIBRATÓRIA. AF_08/2023</v>
          </cell>
          <cell r="D751" t="str">
            <v>M3</v>
          </cell>
          <cell r="F751">
            <v>9.65</v>
          </cell>
          <cell r="G751">
            <v>9.2999999999999992E-3</v>
          </cell>
          <cell r="H751">
            <v>10.53</v>
          </cell>
          <cell r="I751">
            <v>0</v>
          </cell>
          <cell r="K751">
            <v>9.86</v>
          </cell>
          <cell r="L751">
            <v>9.1000000000000004E-3</v>
          </cell>
          <cell r="M751">
            <v>10.8</v>
          </cell>
          <cell r="N751">
            <v>0</v>
          </cell>
        </row>
        <row r="752">
          <cell r="B752">
            <v>104740</v>
          </cell>
          <cell r="C752" t="str">
            <v>REATERRO MECANIZADO DE VALA COM MINICARREGADEIRA, COM COMPACTADOR DE SOLOS DE PERCUSSÃO. AF_08/2023</v>
          </cell>
          <cell r="D752" t="str">
            <v>M3</v>
          </cell>
          <cell r="F752">
            <v>25.9</v>
          </cell>
          <cell r="G752">
            <v>0.33629999999999999</v>
          </cell>
          <cell r="H752">
            <v>28.48</v>
          </cell>
          <cell r="I752">
            <v>0</v>
          </cell>
          <cell r="K752">
            <v>26.89</v>
          </cell>
          <cell r="L752">
            <v>0.32390000000000002</v>
          </cell>
          <cell r="M752">
            <v>29.68</v>
          </cell>
          <cell r="N752">
            <v>0</v>
          </cell>
        </row>
        <row r="753">
          <cell r="B753">
            <v>104741</v>
          </cell>
          <cell r="C753" t="str">
            <v>REATERRO MECANIZADO DE VALA COM MINICARREGADEIRA, COM PLACA VIBRATÓRIA. AF_08/2023</v>
          </cell>
          <cell r="D753" t="str">
            <v>M3</v>
          </cell>
          <cell r="F753">
            <v>22.68</v>
          </cell>
          <cell r="G753">
            <v>0.37169999999999997</v>
          </cell>
          <cell r="H753">
            <v>24.51</v>
          </cell>
          <cell r="I753">
            <v>0</v>
          </cell>
          <cell r="K753">
            <v>23.43</v>
          </cell>
          <cell r="L753">
            <v>0.35980000000000001</v>
          </cell>
          <cell r="M753">
            <v>25.4</v>
          </cell>
          <cell r="N753">
            <v>0</v>
          </cell>
        </row>
        <row r="754">
          <cell r="B754">
            <v>93381</v>
          </cell>
          <cell r="C754" t="str">
            <v>REATERRO MECANIZADO DE VALA COM RETROESCAVADEIRA (CAPACIDADE DA CAÇAMBA DA RETRO: 0,26 M³/POTÊNCIA: 88 HP), LARGURA 0,8 A 1,5 M, PROFUNDIDADE 1,5 A 3,0 M, COM SOLO (SEM SUBSTITUIÇÃO) DE 1ª CATEGORIA E COMPACTADOR DE SOLOS DE PERCUSSÃO. AF_08/2023</v>
          </cell>
          <cell r="D754" t="str">
            <v>M3</v>
          </cell>
          <cell r="F754">
            <v>11.59</v>
          </cell>
          <cell r="G754">
            <v>0.2442</v>
          </cell>
          <cell r="H754">
            <v>13.12</v>
          </cell>
          <cell r="I754">
            <v>0</v>
          </cell>
          <cell r="K754">
            <v>12.05</v>
          </cell>
          <cell r="L754">
            <v>0.2349</v>
          </cell>
          <cell r="M754">
            <v>13.73</v>
          </cell>
          <cell r="N754">
            <v>0</v>
          </cell>
        </row>
        <row r="755">
          <cell r="B755">
            <v>93379</v>
          </cell>
          <cell r="C755" t="str">
            <v>REATERRO MECANIZADO DE VALA COM RETROESCAVADEIRA (CAPACIDADE DA CAÇAMBA DA RETRO: 0,26 M³/POTÊNCIA: 88 HP), LARGURA 0,8 A 1,5 M, PROFUNDIDADE ATÉ 1,5 M, COM SOLO (SEM SUBSTITUIÇÃO) DE 1ª CATEGORIA, COM COMPACTADOR DE SOLOS DE PERCUSSÃO AF_08/2023</v>
          </cell>
          <cell r="D755" t="str">
            <v>M3</v>
          </cell>
          <cell r="F755">
            <v>16.82</v>
          </cell>
          <cell r="G755">
            <v>0.28000000000000003</v>
          </cell>
          <cell r="H755">
            <v>19.079999999999998</v>
          </cell>
          <cell r="I755">
            <v>0</v>
          </cell>
          <cell r="K755">
            <v>17.510000000000002</v>
          </cell>
          <cell r="L755">
            <v>0.26900000000000002</v>
          </cell>
          <cell r="M755">
            <v>19.95</v>
          </cell>
          <cell r="N755">
            <v>0</v>
          </cell>
        </row>
        <row r="756">
          <cell r="B756">
            <v>93380</v>
          </cell>
          <cell r="C756" t="str">
            <v>REATERRO MECANIZADO DE VALA COM RETROESCAVADEIRA (CAPACIDADE DA CAÇAMBA DA RETRO: 0,26 M³/POTÊNCIA: 88 HP), LARGURA ATÉ 0,8 M, PROFUNDIDADE 1,5 A 3,0 M, COM SOLO (SEM SUBSTITUIÇÃO) DE 1ª CATEGORIA, COM COMPACTADOR DE SOLOS DE PERCUSSÃO AF_08/2023</v>
          </cell>
          <cell r="D756" t="str">
            <v>M3</v>
          </cell>
          <cell r="F756">
            <v>14.33</v>
          </cell>
          <cell r="G756">
            <v>0.27010000000000001</v>
          </cell>
          <cell r="H756">
            <v>16.239999999999998</v>
          </cell>
          <cell r="I756">
            <v>0</v>
          </cell>
          <cell r="K756">
            <v>14.9</v>
          </cell>
          <cell r="L756">
            <v>0.25969999999999999</v>
          </cell>
          <cell r="M756">
            <v>16.96</v>
          </cell>
          <cell r="N756">
            <v>0</v>
          </cell>
        </row>
        <row r="757">
          <cell r="B757">
            <v>93378</v>
          </cell>
          <cell r="C757" t="str">
            <v>REATERRO MECANIZADO DE VALA COM RETROESCAVADEIRA (CAPACIDADE DA CAÇAMBA DA RETRO: 0,26 M³/POTÊNCIA: 88 HP), LARGURA ATÉ 0,8 M, PROFUNDIDADE ATÉ 1,5 M, COM SOLO (SEM SUBSTITUIÇÃO) DE 1ª CATEGORIA, COM COMPACTADOR DE SOLOS DE PERCUSSÃO. AF_08/2023</v>
          </cell>
          <cell r="D757" t="str">
            <v>M3</v>
          </cell>
          <cell r="F757">
            <v>21.91</v>
          </cell>
          <cell r="G757">
            <v>0.2994</v>
          </cell>
          <cell r="H757">
            <v>24.86</v>
          </cell>
          <cell r="I757">
            <v>0</v>
          </cell>
          <cell r="K757">
            <v>22.78</v>
          </cell>
          <cell r="L757">
            <v>0.28799999999999998</v>
          </cell>
          <cell r="M757">
            <v>25.98</v>
          </cell>
          <cell r="N757">
            <v>0</v>
          </cell>
        </row>
        <row r="758">
          <cell r="B758">
            <v>104733</v>
          </cell>
          <cell r="C758" t="str">
            <v>REATERRO MECANIZADO DE VALA COM RETROESCAVADEIRA (CAPACIDADE DA CAÇAMBA DA RETRO: 0,26 M³/POTÊNCIA: 88 HP), LARGURA ATÉ 0,8 M, PROFUNDIDADE ATÉ 1,5 M, COM SOLO (SEM SUBSTITUIÇÃO) DE 1ª CATEGORIA, COM PLACA VIBRATÓRIA. AF_08/2023</v>
          </cell>
          <cell r="D758" t="str">
            <v>M3</v>
          </cell>
          <cell r="F758">
            <v>18.690000000000001</v>
          </cell>
          <cell r="G758">
            <v>0.33600000000000002</v>
          </cell>
          <cell r="H758">
            <v>20.88</v>
          </cell>
          <cell r="I758">
            <v>0</v>
          </cell>
          <cell r="K758">
            <v>19.32</v>
          </cell>
          <cell r="L758">
            <v>0.3251</v>
          </cell>
          <cell r="M758">
            <v>21.69</v>
          </cell>
          <cell r="N758">
            <v>0</v>
          </cell>
        </row>
        <row r="759">
          <cell r="B759">
            <v>104735</v>
          </cell>
          <cell r="C759" t="str">
            <v>REATERRO MECANIZADO DE VALA COM RETROESCAVADEIRA (CAPACIDADE DA CAÇAMBA DA RETRO: 0,26 M³/POTÊNCIA: 88 HP), LARGURA ATÉ 0,8 M, PROFUNDIDADE DE 1,5 A 3,0 M, COM SOLO (SEM SUBSTITUIÇÃO) DE 1ª CATEGORIA, COM PLACA VIBRATÓRIA. AF_08/2023</v>
          </cell>
          <cell r="D759" t="str">
            <v>M3</v>
          </cell>
          <cell r="F759">
            <v>11.07</v>
          </cell>
          <cell r="G759">
            <v>0.32790000000000002</v>
          </cell>
          <cell r="H759">
            <v>12.29</v>
          </cell>
          <cell r="I759">
            <v>0</v>
          </cell>
          <cell r="K759">
            <v>11.41</v>
          </cell>
          <cell r="L759">
            <v>0.31809999999999999</v>
          </cell>
          <cell r="M759">
            <v>12.73</v>
          </cell>
          <cell r="N759">
            <v>0</v>
          </cell>
        </row>
        <row r="760">
          <cell r="B760">
            <v>104734</v>
          </cell>
          <cell r="C760" t="str">
            <v>REATERRO MECANIZADO DE VALA COM RETROESCAVADEIRA (CAPACIDADE DA CAÇAMBA DA RETRO: 0,26 M³/POTÊNCIA: 88 HP), LARGURA DE 0,8 A 1,5 M, PROFUNDIDADE ATÉ 1,5 M, COM SOLO (SEM SUBSTITUIÇÃO) DE 1ª CATEGORIA, COM PLACA VIBRATÓRIA. AF_08/2023</v>
          </cell>
          <cell r="D760" t="str">
            <v>M3</v>
          </cell>
          <cell r="F760">
            <v>13.58</v>
          </cell>
          <cell r="G760">
            <v>0.32769999999999999</v>
          </cell>
          <cell r="H760">
            <v>15.12</v>
          </cell>
          <cell r="I760">
            <v>0</v>
          </cell>
          <cell r="K760">
            <v>14.03</v>
          </cell>
          <cell r="L760">
            <v>0.31719999999999998</v>
          </cell>
          <cell r="M760">
            <v>15.69</v>
          </cell>
          <cell r="N760">
            <v>0</v>
          </cell>
        </row>
        <row r="761">
          <cell r="B761">
            <v>104736</v>
          </cell>
          <cell r="C761" t="str">
            <v>REATERRO MECANIZADO DE VALA COM RETROESCAVADEIRA (CAPACIDADE DA CAÇAMBA DA RETRO: 0,26 M³/POTÊNCIA: 88 HP), LARGURA DE 0,8 A 1,5 M, PROFUNDIDADE DE 1,5 A 3,0 M, COM SOLO (SEM SUBSTITUIÇÃO) DE 1ª CATEGORIA, COM PLACA VIBRATÓRIA. AF_08/2023</v>
          </cell>
          <cell r="D761" t="str">
            <v>M3</v>
          </cell>
          <cell r="F761">
            <v>8.32</v>
          </cell>
          <cell r="G761">
            <v>0.31130000000000002</v>
          </cell>
          <cell r="H761">
            <v>9.19</v>
          </cell>
          <cell r="I761">
            <v>0</v>
          </cell>
          <cell r="K761">
            <v>8.56</v>
          </cell>
          <cell r="L761">
            <v>0.30259999999999998</v>
          </cell>
          <cell r="M761">
            <v>9.52</v>
          </cell>
          <cell r="N761">
            <v>0</v>
          </cell>
        </row>
        <row r="762">
          <cell r="B762">
            <v>105732</v>
          </cell>
          <cell r="C762" t="str">
            <v>CONSTRUÇÃO DE BASE E SUB-BASE PARA PAVIMENTAÇÃO DE BRITA GRADUADA SIMPLES TRATADA COM CIMENTO, COM ESPESSURA DE 10 CM - EXCLUSIVE CARGA E TRANSPORTE. AF_09/2024</v>
          </cell>
          <cell r="D762" t="str">
            <v>M3</v>
          </cell>
          <cell r="F762">
            <v>234.96</v>
          </cell>
          <cell r="G762">
            <v>1.24E-2</v>
          </cell>
          <cell r="H762">
            <v>198.4</v>
          </cell>
          <cell r="I762">
            <v>0</v>
          </cell>
          <cell r="K762">
            <v>235.67</v>
          </cell>
          <cell r="L762">
            <v>1.23E-2</v>
          </cell>
          <cell r="M762">
            <v>199.26</v>
          </cell>
          <cell r="N762">
            <v>0</v>
          </cell>
        </row>
        <row r="763">
          <cell r="B763">
            <v>96397</v>
          </cell>
          <cell r="C763" t="str">
            <v>CONSTRUÇÃO DE BASE E SUB-BASE PARA PAVIMENTAÇÃO DE BRITA GRADUADA SIMPLES TRATADA COM CIMENTO, COM ESPESSURA DE 15 CM - EXCLUSIVE CARGA E TRANSPORTE. AF_09/2024</v>
          </cell>
          <cell r="D763" t="str">
            <v>M3</v>
          </cell>
          <cell r="F763">
            <v>231.1</v>
          </cell>
          <cell r="G763">
            <v>1.23E-2</v>
          </cell>
          <cell r="H763">
            <v>193.83</v>
          </cell>
          <cell r="I763">
            <v>0</v>
          </cell>
          <cell r="K763">
            <v>231.67</v>
          </cell>
          <cell r="L763">
            <v>1.23E-2</v>
          </cell>
          <cell r="M763">
            <v>194.55</v>
          </cell>
          <cell r="N763">
            <v>0</v>
          </cell>
        </row>
        <row r="764">
          <cell r="B764">
            <v>105735</v>
          </cell>
          <cell r="C764" t="str">
            <v>CONSTRUÇÃO DE BASE E SUB-BASE PARA PAVIMENTAÇÃO DE BRITA GRADUADA SIMPLES TRATADA COM CIMENTO, COM ESPESSURA DE 20 CM - EXCLUSIVE CARGA E TRANSPORTE. AF_09/2024</v>
          </cell>
          <cell r="D764" t="str">
            <v>M3</v>
          </cell>
          <cell r="F764">
            <v>229.12</v>
          </cell>
          <cell r="G764">
            <v>1.23E-2</v>
          </cell>
          <cell r="H764">
            <v>191.53</v>
          </cell>
          <cell r="I764">
            <v>0</v>
          </cell>
          <cell r="K764">
            <v>229.67</v>
          </cell>
          <cell r="L764">
            <v>1.2200000000000001E-2</v>
          </cell>
          <cell r="M764">
            <v>192.17</v>
          </cell>
          <cell r="N764">
            <v>0</v>
          </cell>
        </row>
        <row r="765">
          <cell r="B765">
            <v>105727</v>
          </cell>
          <cell r="C765" t="str">
            <v>CONSTRUÇÃO DE BASE E SUB-BASE PARA PAVIMENTAÇÃO DE BRITA GRADUADA SIMPLES, COM ESPESSURA DE 10 CM - EXCLUSIVE CARGA E TRANSPORTE. AF_09/2024</v>
          </cell>
          <cell r="D765" t="str">
            <v>M3</v>
          </cell>
          <cell r="F765">
            <v>174.88</v>
          </cell>
          <cell r="G765">
            <v>1.6500000000000001E-2</v>
          </cell>
          <cell r="H765">
            <v>143.24</v>
          </cell>
          <cell r="I765">
            <v>0</v>
          </cell>
          <cell r="K765">
            <v>175.48</v>
          </cell>
          <cell r="L765">
            <v>1.6400000000000001E-2</v>
          </cell>
          <cell r="M765">
            <v>143.97999999999999</v>
          </cell>
          <cell r="N765">
            <v>0</v>
          </cell>
        </row>
        <row r="766">
          <cell r="B766">
            <v>96396</v>
          </cell>
          <cell r="C766" t="str">
            <v>CONSTRUÇÃO DE BASE E SUB-BASE PARA PAVIMENTAÇÃO DE BRITA GRADUADA SIMPLES, COM ESPESSURA DE 15 CM - EXCLUSIVE CARGA E TRANSPORTE. AF_09/2024</v>
          </cell>
          <cell r="D766" t="str">
            <v>M3</v>
          </cell>
          <cell r="F766">
            <v>171.88</v>
          </cell>
          <cell r="G766">
            <v>1.6500000000000001E-2</v>
          </cell>
          <cell r="H766">
            <v>139.71</v>
          </cell>
          <cell r="I766">
            <v>0</v>
          </cell>
          <cell r="K766">
            <v>172.41</v>
          </cell>
          <cell r="L766">
            <v>1.6400000000000001E-2</v>
          </cell>
          <cell r="M766">
            <v>140.35</v>
          </cell>
          <cell r="N766">
            <v>0</v>
          </cell>
        </row>
        <row r="767">
          <cell r="B767">
            <v>105730</v>
          </cell>
          <cell r="C767" t="str">
            <v>CONSTRUÇÃO DE BASE E SUB-BASE PARA PAVIMENTAÇÃO DE BRITA GRADUADA SIMPLES, COM ESPESSURA DE 20 CM - EXCLUSIVE CARGA E TRANSPORTE. AF_09/2024</v>
          </cell>
          <cell r="D767" t="str">
            <v>M3</v>
          </cell>
          <cell r="F767">
            <v>170.37</v>
          </cell>
          <cell r="G767">
            <v>1.6500000000000001E-2</v>
          </cell>
          <cell r="H767">
            <v>137.93</v>
          </cell>
          <cell r="I767">
            <v>0</v>
          </cell>
          <cell r="K767">
            <v>170.84</v>
          </cell>
          <cell r="L767">
            <v>1.6400000000000001E-2</v>
          </cell>
          <cell r="M767">
            <v>138.51</v>
          </cell>
          <cell r="N767">
            <v>0</v>
          </cell>
        </row>
        <row r="768">
          <cell r="B768">
            <v>105737</v>
          </cell>
          <cell r="C768" t="str">
            <v>CONSTRUÇÃO DE BASE E SUB-BASE PARA PAVIMENTAÇÃO DE CONCRETO COMPACTADO COM ROLO, COM ESPESSURA DE 10 CM - EXCLUSIVE CARGA E TRANSPORTE. AF_09/2024</v>
          </cell>
          <cell r="D768" t="str">
            <v>M3</v>
          </cell>
          <cell r="F768">
            <v>312.31</v>
          </cell>
          <cell r="G768">
            <v>8.3000000000000001E-3</v>
          </cell>
          <cell r="H768">
            <v>268</v>
          </cell>
          <cell r="I768">
            <v>0</v>
          </cell>
          <cell r="K768">
            <v>313.05</v>
          </cell>
          <cell r="L768">
            <v>8.2000000000000007E-3</v>
          </cell>
          <cell r="M768">
            <v>268.89</v>
          </cell>
          <cell r="N768">
            <v>0</v>
          </cell>
        </row>
        <row r="769">
          <cell r="B769">
            <v>96398</v>
          </cell>
          <cell r="C769" t="str">
            <v>CONSTRUÇÃO DE BASE E SUB-BASE PARA PAVIMENTAÇÃO DE CONCRETO COMPACTADO COM ROLO, COM ESPESSURA DE 15 CM - EXCLUSIVE CARGA E TRANSPORTE. AF_09/2024</v>
          </cell>
          <cell r="D769" t="str">
            <v>M3</v>
          </cell>
          <cell r="F769">
            <v>309.39999999999998</v>
          </cell>
          <cell r="G769">
            <v>8.2000000000000007E-3</v>
          </cell>
          <cell r="H769">
            <v>264.57</v>
          </cell>
          <cell r="I769">
            <v>0</v>
          </cell>
          <cell r="K769">
            <v>310.06</v>
          </cell>
          <cell r="L769">
            <v>8.2000000000000007E-3</v>
          </cell>
          <cell r="M769">
            <v>265.35000000000002</v>
          </cell>
          <cell r="N769">
            <v>0</v>
          </cell>
        </row>
        <row r="770">
          <cell r="B770">
            <v>105740</v>
          </cell>
          <cell r="C770" t="str">
            <v>CONSTRUÇÃO DE BASE E SUB-BASE PARA PAVIMENTAÇÃO DE CONCRETO COMPACTADO COM ROLO, COM ESPESSURA DE 20 CM - EXCLUSIVE CARGA E TRANSPORTE. AF_09/2024</v>
          </cell>
          <cell r="D770" t="str">
            <v>M3</v>
          </cell>
          <cell r="F770">
            <v>307.85000000000002</v>
          </cell>
          <cell r="G770">
            <v>8.2000000000000007E-3</v>
          </cell>
          <cell r="H770">
            <v>262.74</v>
          </cell>
          <cell r="I770">
            <v>0</v>
          </cell>
          <cell r="K770">
            <v>308.45</v>
          </cell>
          <cell r="L770">
            <v>8.0999999999999996E-3</v>
          </cell>
          <cell r="M770">
            <v>263.47000000000003</v>
          </cell>
          <cell r="N770">
            <v>0</v>
          </cell>
        </row>
        <row r="771">
          <cell r="B771">
            <v>105749</v>
          </cell>
          <cell r="C771" t="str">
            <v>CONSTRUÇÃO DE BASE E SUB-BASE PARA PAVIMENTAÇÃO DE MACADAME SECO, COM ESPESSURA DE 10 CM - EXCLUSIVE CARGA E TRANSPORTE. AF_09/2024</v>
          </cell>
          <cell r="D771" t="str">
            <v>M3</v>
          </cell>
          <cell r="F771">
            <v>157.80000000000001</v>
          </cell>
          <cell r="G771">
            <v>0</v>
          </cell>
          <cell r="H771">
            <v>131.24</v>
          </cell>
          <cell r="I771">
            <v>0</v>
          </cell>
          <cell r="K771">
            <v>158.51</v>
          </cell>
          <cell r="L771">
            <v>0</v>
          </cell>
          <cell r="M771">
            <v>132.15</v>
          </cell>
          <cell r="N771">
            <v>0</v>
          </cell>
        </row>
        <row r="772">
          <cell r="B772">
            <v>96400</v>
          </cell>
          <cell r="C772" t="str">
            <v>CONSTRUÇÃO DE BASE E SUB-BASE PARA PAVIMENTAÇÃO DE MACADAME SECO, COM ESPESSURA DE 15 CM - EXCLUSIVE CARGA E TRANSPORTE. AF_09/2024</v>
          </cell>
          <cell r="D772" t="str">
            <v>M3</v>
          </cell>
          <cell r="F772">
            <v>156.15</v>
          </cell>
          <cell r="G772">
            <v>0</v>
          </cell>
          <cell r="H772">
            <v>129.37</v>
          </cell>
          <cell r="I772">
            <v>0</v>
          </cell>
          <cell r="K772">
            <v>156.83000000000001</v>
          </cell>
          <cell r="L772">
            <v>0</v>
          </cell>
          <cell r="M772">
            <v>130.22999999999999</v>
          </cell>
          <cell r="N772">
            <v>0</v>
          </cell>
        </row>
        <row r="773">
          <cell r="B773">
            <v>105752</v>
          </cell>
          <cell r="C773" t="str">
            <v>CONSTRUÇÃO DE BASE E SUB-BASE PARA PAVIMENTAÇÃO DE MACADAME SECO, COM ESPESSURA DE 20 CM - EXCLUSIVE CARGA E TRANSPORTE. AF_09/2024</v>
          </cell>
          <cell r="D773" t="str">
            <v>M3</v>
          </cell>
          <cell r="F773">
            <v>154.72</v>
          </cell>
          <cell r="G773">
            <v>0</v>
          </cell>
          <cell r="H773">
            <v>127.72</v>
          </cell>
          <cell r="I773">
            <v>0</v>
          </cell>
          <cell r="K773">
            <v>155.37</v>
          </cell>
          <cell r="L773">
            <v>0</v>
          </cell>
          <cell r="M773">
            <v>128.52000000000001</v>
          </cell>
          <cell r="N773">
            <v>0</v>
          </cell>
        </row>
        <row r="774">
          <cell r="B774">
            <v>105754</v>
          </cell>
          <cell r="C774" t="str">
            <v>CONSTRUÇÃO DE BASE E SUB-BASE PARA PAVIMENTAÇÃO DE MACADAME SECO, COM ESPESSURA DE 25 CM - EXCLUSIVE CARGA E TRANSPORTE. AF_09/2024</v>
          </cell>
          <cell r="D774" t="str">
            <v>M3</v>
          </cell>
          <cell r="F774">
            <v>153.35</v>
          </cell>
          <cell r="G774">
            <v>0</v>
          </cell>
          <cell r="H774">
            <v>126.16</v>
          </cell>
          <cell r="I774">
            <v>0</v>
          </cell>
          <cell r="K774">
            <v>153.94</v>
          </cell>
          <cell r="L774">
            <v>0</v>
          </cell>
          <cell r="M774">
            <v>126.92</v>
          </cell>
          <cell r="N774">
            <v>0</v>
          </cell>
        </row>
        <row r="775">
          <cell r="B775">
            <v>105742</v>
          </cell>
          <cell r="C775" t="str">
            <v>CONSTRUÇÃO DE BASE E SUB-BASE PARA PAVIMENTAÇÃO DE RACHÃO, COM ESPESSURA DE 30 CM - EXCLUSIVE CARGA E TRANSPORTE. AF_09/2024</v>
          </cell>
          <cell r="D775" t="str">
            <v>M3</v>
          </cell>
          <cell r="F775">
            <v>120.26</v>
          </cell>
          <cell r="G775">
            <v>0</v>
          </cell>
          <cell r="H775">
            <v>99.85</v>
          </cell>
          <cell r="I775">
            <v>0</v>
          </cell>
          <cell r="K775">
            <v>120.8</v>
          </cell>
          <cell r="L775">
            <v>0</v>
          </cell>
          <cell r="M775">
            <v>100.51</v>
          </cell>
          <cell r="N775">
            <v>0</v>
          </cell>
        </row>
        <row r="776">
          <cell r="B776">
            <v>96399</v>
          </cell>
          <cell r="C776" t="str">
            <v>CONSTRUÇÃO DE BASE E SUB-BASE PARA PAVIMENTAÇÃO DE RACHÃO, COM ESPESSURA DE 40 CM - EXCLUSIVE CARGA E TRANSPORTE. AF_09/2024</v>
          </cell>
          <cell r="D776" t="str">
            <v>M3</v>
          </cell>
          <cell r="F776">
            <v>118.83</v>
          </cell>
          <cell r="G776">
            <v>0</v>
          </cell>
          <cell r="H776">
            <v>98.16</v>
          </cell>
          <cell r="I776">
            <v>0</v>
          </cell>
          <cell r="K776">
            <v>119.34</v>
          </cell>
          <cell r="L776">
            <v>0</v>
          </cell>
          <cell r="M776">
            <v>98.75</v>
          </cell>
          <cell r="N776">
            <v>0</v>
          </cell>
        </row>
        <row r="777">
          <cell r="B777">
            <v>105745</v>
          </cell>
          <cell r="C777" t="str">
            <v>CONSTRUÇÃO DE BASE E SUB-BASE PARA PAVIMENTAÇÃO DE RACHÃO, COM ESPESSURA DE 50 CM - EXCLUSIVE CARGA E TRANSPORTE. AF_09/2024</v>
          </cell>
          <cell r="D777" t="str">
            <v>M3</v>
          </cell>
          <cell r="F777">
            <v>117.41</v>
          </cell>
          <cell r="G777">
            <v>0</v>
          </cell>
          <cell r="H777">
            <v>96.45</v>
          </cell>
          <cell r="I777">
            <v>0</v>
          </cell>
          <cell r="K777">
            <v>117.85</v>
          </cell>
          <cell r="L777">
            <v>0</v>
          </cell>
          <cell r="M777">
            <v>96.99</v>
          </cell>
          <cell r="N777">
            <v>0</v>
          </cell>
        </row>
        <row r="778">
          <cell r="B778">
            <v>105747</v>
          </cell>
          <cell r="C778" t="str">
            <v>CONSTRUÇÃO DE BASE E SUB-BASE PARA PAVIMENTAÇÃO DE RACHÃO, COM ESPESSURA DE 60 CM - EXCLUSIVE CARGA E TRANSPORTE. AF_09/2024</v>
          </cell>
          <cell r="D778" t="str">
            <v>M3</v>
          </cell>
          <cell r="F778">
            <v>115.99</v>
          </cell>
          <cell r="G778">
            <v>0</v>
          </cell>
          <cell r="H778">
            <v>94.73</v>
          </cell>
          <cell r="I778">
            <v>0</v>
          </cell>
          <cell r="K778">
            <v>116.36</v>
          </cell>
          <cell r="L778">
            <v>0</v>
          </cell>
          <cell r="M778">
            <v>95.2</v>
          </cell>
          <cell r="N778">
            <v>0</v>
          </cell>
        </row>
        <row r="779">
          <cell r="B779">
            <v>105657</v>
          </cell>
          <cell r="C779" t="str">
            <v>CONSTRUÇÃO DE BASE E SUB-BASE PARA PAVIMENTAÇÃO DE SOLO (PREDOMINANTEMENTE ARENOSO) BRITA - 40%-60% COM CIMENTO - 4%, MISTURA EM PISTA, COM ESPESSURA DE 10 CM - EXCLUSIVE ESCAVAÇÃO, CARGA E TRANSPORTE E SOLO. AF_09/2024</v>
          </cell>
          <cell r="D779" t="str">
            <v>M3</v>
          </cell>
          <cell r="F779">
            <v>171.56</v>
          </cell>
          <cell r="G779">
            <v>9.2999999999999992E-3</v>
          </cell>
          <cell r="H779">
            <v>151.84</v>
          </cell>
          <cell r="I779">
            <v>0</v>
          </cell>
          <cell r="K779">
            <v>172.57</v>
          </cell>
          <cell r="L779">
            <v>9.2999999999999992E-3</v>
          </cell>
          <cell r="M779">
            <v>153.09</v>
          </cell>
          <cell r="N779">
            <v>0</v>
          </cell>
        </row>
        <row r="780">
          <cell r="B780">
            <v>100566</v>
          </cell>
          <cell r="C780" t="str">
            <v>CONSTRUÇÃO DE BASE E SUB-BASE PARA PAVIMENTAÇÃO DE SOLO (PREDOMINANTEMENTE ARENOSO) BRITA - 40%-60% COM CIMENTO - 4%, MISTURA EM PISTA, COM ESPESSURA DE 15 CM - EXCLUSIVE ESCAVAÇÃO, CARGA E TRANSPORTE E SOLO. AF_09/2024</v>
          </cell>
          <cell r="D780" t="str">
            <v>M3</v>
          </cell>
          <cell r="F780">
            <v>165.27</v>
          </cell>
          <cell r="G780">
            <v>7.4999999999999997E-3</v>
          </cell>
          <cell r="H780">
            <v>144.4</v>
          </cell>
          <cell r="I780">
            <v>0</v>
          </cell>
          <cell r="K780">
            <v>166.07</v>
          </cell>
          <cell r="L780">
            <v>7.4999999999999997E-3</v>
          </cell>
          <cell r="M780">
            <v>145.37</v>
          </cell>
          <cell r="N780">
            <v>0</v>
          </cell>
        </row>
        <row r="781">
          <cell r="B781">
            <v>105666</v>
          </cell>
          <cell r="C781" t="str">
            <v>CONSTRUÇÃO DE BASE E SUB-BASE PARA PAVIMENTAÇÃO DE SOLO (PREDOMINANTEMENTE ARENOSO) BRITA - 40%-60% COM CIMENTO - 4%, MISTURA EM PISTA, COM ESPESSURA DE 20 CM - EXCLUSIVE ESCAVAÇÃO, CARGA E TRANSPORTE E SOLO. AF_09/2024</v>
          </cell>
          <cell r="D781" t="str">
            <v>M3</v>
          </cell>
          <cell r="F781">
            <v>162.12</v>
          </cell>
          <cell r="G781">
            <v>6.4999999999999997E-3</v>
          </cell>
          <cell r="H781">
            <v>140.66999999999999</v>
          </cell>
          <cell r="I781">
            <v>0</v>
          </cell>
          <cell r="K781">
            <v>162.78</v>
          </cell>
          <cell r="L781">
            <v>6.4999999999999997E-3</v>
          </cell>
          <cell r="M781">
            <v>141.47999999999999</v>
          </cell>
          <cell r="N781">
            <v>0</v>
          </cell>
        </row>
        <row r="782">
          <cell r="B782">
            <v>105639</v>
          </cell>
          <cell r="C782" t="str">
            <v>CONSTRUÇÃO DE BASE E SUB-BASE PARA PAVIMENTAÇÃO DE SOLO (PREDOMINANTEMENTE ARENOSO) BRITA - 40%-60% COM CIMENTO - 4%, MISTURA EM USINA, COM ESPESSURA DE 10 CM - EXCLUSIVE CARGA E TRANSPORTE. AF_09/2024</v>
          </cell>
          <cell r="D782" t="str">
            <v>M3</v>
          </cell>
          <cell r="F782">
            <v>0</v>
          </cell>
          <cell r="H782">
            <v>0</v>
          </cell>
          <cell r="K782">
            <v>0</v>
          </cell>
          <cell r="M782">
            <v>0</v>
          </cell>
        </row>
        <row r="783">
          <cell r="B783">
            <v>105645</v>
          </cell>
          <cell r="C783" t="str">
            <v>CONSTRUÇÃO DE BASE E SUB-BASE PARA PAVIMENTAÇÃO DE SOLO (PREDOMINANTEMENTE ARENOSO) BRITA - 40%-60% COM CIMENTO - 4%, MISTURA EM USINA, COM ESPESSURA DE 15 CM - EXCLUSIVE CARGA E TRANSPORTE. AF_09/2024</v>
          </cell>
          <cell r="D783" t="str">
            <v>M3</v>
          </cell>
          <cell r="F783">
            <v>0</v>
          </cell>
          <cell r="H783">
            <v>0</v>
          </cell>
          <cell r="K783">
            <v>0</v>
          </cell>
          <cell r="M783">
            <v>0</v>
          </cell>
        </row>
        <row r="784">
          <cell r="B784">
            <v>105651</v>
          </cell>
          <cell r="C784" t="str">
            <v>CONSTRUÇÃO DE BASE E SUB-BASE PARA PAVIMENTAÇÃO DE SOLO (PREDOMINANTEMENTE ARENOSO) BRITA - 40%-60% COM CIMENTO - 4%, MISTURA EM USINA, COM ESPESSURA DE 20 CM - EXCLUSIVE CARGA E TRANSPORTE. AF_09/2024</v>
          </cell>
          <cell r="D784" t="str">
            <v>M3</v>
          </cell>
          <cell r="F784">
            <v>0</v>
          </cell>
          <cell r="H784">
            <v>0</v>
          </cell>
          <cell r="K784">
            <v>0</v>
          </cell>
          <cell r="M784">
            <v>0</v>
          </cell>
        </row>
        <row r="785">
          <cell r="B785">
            <v>105658</v>
          </cell>
          <cell r="C785" t="str">
            <v>CONSTRUÇÃO DE BASE E SUB-BASE PARA PAVIMENTAÇÃO DE SOLO (PREDOMINANTEMENTE ARENOSO) BRITA - 40%-60% COM CIMENTO - 6%, MISTURA EM PISTA, COM ESPESSURA DE 10 CM - EXCLUSIVE ESCAVAÇÃO, CARGA E TRANSPORTE E SOLO. AF_09/2024</v>
          </cell>
          <cell r="D785" t="str">
            <v>M3</v>
          </cell>
          <cell r="F785">
            <v>200.01</v>
          </cell>
          <cell r="G785">
            <v>8.0000000000000002E-3</v>
          </cell>
          <cell r="H785">
            <v>177.62</v>
          </cell>
          <cell r="I785">
            <v>0</v>
          </cell>
          <cell r="K785">
            <v>201.02</v>
          </cell>
          <cell r="L785">
            <v>8.0000000000000002E-3</v>
          </cell>
          <cell r="M785">
            <v>178.87</v>
          </cell>
          <cell r="N785">
            <v>0</v>
          </cell>
        </row>
        <row r="786">
          <cell r="B786">
            <v>100567</v>
          </cell>
          <cell r="C786" t="str">
            <v>CONSTRUÇÃO DE BASE E SUB-BASE PARA PAVIMENTAÇÃO DE SOLO (PREDOMINANTEMENTE ARENOSO) BRITA - 40%-60% COM CIMENTO - 6%, MISTURA EM PISTA, COM ESPESSURA DE 15 CM - EXCLUSIVE ESCAVAÇÃO, CARGA E TRANSPORTE E SOLO. AF_09/2024</v>
          </cell>
          <cell r="D786" t="str">
            <v>M3</v>
          </cell>
          <cell r="F786">
            <v>193.72</v>
          </cell>
          <cell r="G786">
            <v>6.4000000000000003E-3</v>
          </cell>
          <cell r="H786">
            <v>170.18</v>
          </cell>
          <cell r="I786">
            <v>0</v>
          </cell>
          <cell r="K786">
            <v>194.52</v>
          </cell>
          <cell r="L786">
            <v>6.4000000000000003E-3</v>
          </cell>
          <cell r="M786">
            <v>171.15</v>
          </cell>
          <cell r="N786">
            <v>0</v>
          </cell>
        </row>
        <row r="787">
          <cell r="B787">
            <v>105667</v>
          </cell>
          <cell r="C787" t="str">
            <v>CONSTRUÇÃO DE BASE E SUB-BASE PARA PAVIMENTAÇÃO DE SOLO (PREDOMINANTEMENTE ARENOSO) BRITA - 40%-60% COM CIMENTO - 6%, MISTURA EM PISTA, COM ESPESSURA DE 20 CM - EXCLUSIVE ESCAVAÇÃO, CARGA E TRANSPORTE E SOLO. AF_09/2024</v>
          </cell>
          <cell r="D787" t="str">
            <v>M3</v>
          </cell>
          <cell r="F787">
            <v>190.57</v>
          </cell>
          <cell r="G787">
            <v>5.5999999999999999E-3</v>
          </cell>
          <cell r="H787">
            <v>166.45</v>
          </cell>
          <cell r="I787">
            <v>0</v>
          </cell>
          <cell r="K787">
            <v>191.23</v>
          </cell>
          <cell r="L787">
            <v>5.4999999999999997E-3</v>
          </cell>
          <cell r="M787">
            <v>167.26</v>
          </cell>
          <cell r="N787">
            <v>0</v>
          </cell>
        </row>
        <row r="788">
          <cell r="B788">
            <v>105640</v>
          </cell>
          <cell r="C788" t="str">
            <v>CONSTRUÇÃO DE BASE E SUB-BASE PARA PAVIMENTAÇÃO DE SOLO (PREDOMINANTEMENTE ARENOSO) BRITA - 40%-60% COM CIMENTO - 6%, MISTURA EM USINA, COM ESPESSURA DE 10 CM - EXCLUSIVE CARGA E TRANSPORTE. AF_09/2024</v>
          </cell>
          <cell r="D788" t="str">
            <v>M3</v>
          </cell>
          <cell r="F788">
            <v>0</v>
          </cell>
          <cell r="H788">
            <v>0</v>
          </cell>
          <cell r="K788">
            <v>0</v>
          </cell>
          <cell r="M788">
            <v>0</v>
          </cell>
        </row>
        <row r="789">
          <cell r="B789">
            <v>105646</v>
          </cell>
          <cell r="C789" t="str">
            <v>CONSTRUÇÃO DE BASE E SUB-BASE PARA PAVIMENTAÇÃO DE SOLO (PREDOMINANTEMENTE ARENOSO) BRITA - 40%-60% COM CIMENTO - 6%, MISTURA EM USINA, COM ESPESSURA DE 15 CM - EXCLUSIVE CARGA E TRANSPORTE. AF_09/2024</v>
          </cell>
          <cell r="D789" t="str">
            <v>M3</v>
          </cell>
          <cell r="F789">
            <v>0</v>
          </cell>
          <cell r="H789">
            <v>0</v>
          </cell>
          <cell r="K789">
            <v>0</v>
          </cell>
          <cell r="M789">
            <v>0</v>
          </cell>
        </row>
        <row r="790">
          <cell r="B790">
            <v>105652</v>
          </cell>
          <cell r="C790" t="str">
            <v>CONSTRUÇÃO DE BASE E SUB-BASE PARA PAVIMENTAÇÃO DE SOLO (PREDOMINANTEMENTE ARENOSO) BRITA - 40%-60% COM CIMENTO - 6%, MISTURA EM USINA, COM ESPESSURA DE 20 CM - EXCLUSIVE CARGA E TRANSPORTE. AF_09/2024</v>
          </cell>
          <cell r="D790" t="str">
            <v>M3</v>
          </cell>
          <cell r="F790">
            <v>0</v>
          </cell>
          <cell r="H790">
            <v>0</v>
          </cell>
          <cell r="K790">
            <v>0</v>
          </cell>
          <cell r="M790">
            <v>0</v>
          </cell>
        </row>
        <row r="791">
          <cell r="B791">
            <v>105659</v>
          </cell>
          <cell r="C791" t="str">
            <v>CONSTRUÇÃO DE BASE E SUB-BASE PARA PAVIMENTAÇÃO DE SOLO (PREDOMINANTEMENTE ARENOSO) BRITA - 40%-60% COM CIMENTO - 8%, MISTURA EM PISTA, COM ESPESSURA DE 10 CM - EXCLUSIVE ESCAVAÇÃO, CARGA E TRANSPORTE E SOLO. AF_09/2024</v>
          </cell>
          <cell r="D791" t="str">
            <v>M3</v>
          </cell>
          <cell r="F791">
            <v>228.07</v>
          </cell>
          <cell r="G791">
            <v>7.0000000000000001E-3</v>
          </cell>
          <cell r="H791">
            <v>203.03</v>
          </cell>
          <cell r="I791">
            <v>0</v>
          </cell>
          <cell r="K791">
            <v>229.08</v>
          </cell>
          <cell r="L791">
            <v>7.0000000000000001E-3</v>
          </cell>
          <cell r="M791">
            <v>204.28</v>
          </cell>
          <cell r="N791">
            <v>0</v>
          </cell>
        </row>
        <row r="792">
          <cell r="B792">
            <v>100568</v>
          </cell>
          <cell r="C792" t="str">
            <v>CONSTRUÇÃO DE BASE E SUB-BASE PARA PAVIMENTAÇÃO DE SOLO (PREDOMINANTEMENTE ARENOSO) BRITA - 40%-60% COM CIMENTO - 8%, MISTURA EM PISTA, COM ESPESSURA DE 15 CM - EXCLUSIVE ESCAVAÇÃO, CARGA E TRANSPORTE E SOLO. AF_09/2024</v>
          </cell>
          <cell r="D792" t="str">
            <v>M3</v>
          </cell>
          <cell r="F792">
            <v>221.78</v>
          </cell>
          <cell r="G792">
            <v>5.5999999999999999E-3</v>
          </cell>
          <cell r="H792">
            <v>195.59</v>
          </cell>
          <cell r="I792">
            <v>0</v>
          </cell>
          <cell r="K792">
            <v>222.58</v>
          </cell>
          <cell r="L792">
            <v>5.5999999999999999E-3</v>
          </cell>
          <cell r="M792">
            <v>196.56</v>
          </cell>
          <cell r="N792">
            <v>0</v>
          </cell>
        </row>
        <row r="793">
          <cell r="B793">
            <v>105668</v>
          </cell>
          <cell r="C793" t="str">
            <v>CONSTRUÇÃO DE BASE E SUB-BASE PARA PAVIMENTAÇÃO DE SOLO (PREDOMINANTEMENTE ARENOSO) BRITA - 40%-60% COM CIMENTO - 8%, MISTURA EM PISTA, COM ESPESSURA DE 20 CM - EXCLUSIVE ESCAVAÇÃO, CARGA E TRANSPORTE E SOLO. AF_09/2024</v>
          </cell>
          <cell r="D793" t="str">
            <v>M3</v>
          </cell>
          <cell r="F793">
            <v>218.63</v>
          </cell>
          <cell r="G793">
            <v>4.7999999999999996E-3</v>
          </cell>
          <cell r="H793">
            <v>191.86</v>
          </cell>
          <cell r="I793">
            <v>0</v>
          </cell>
          <cell r="K793">
            <v>219.29</v>
          </cell>
          <cell r="L793">
            <v>4.7999999999999996E-3</v>
          </cell>
          <cell r="M793">
            <v>192.67</v>
          </cell>
          <cell r="N793">
            <v>0</v>
          </cell>
        </row>
        <row r="794">
          <cell r="B794">
            <v>105641</v>
          </cell>
          <cell r="C794" t="str">
            <v>CONSTRUÇÃO DE BASE E SUB-BASE PARA PAVIMENTAÇÃO DE SOLO (PREDOMINANTEMENTE ARENOSO) BRITA - 40%-60% COM CIMENTO - 8%, MISTURA EM USINA, COM ESPESSURA DE 10 CM - EXCLUSIVE CARGA E TRANSPORTE. AF_09/2024</v>
          </cell>
          <cell r="D794" t="str">
            <v>M3</v>
          </cell>
          <cell r="F794">
            <v>0</v>
          </cell>
          <cell r="H794">
            <v>0</v>
          </cell>
          <cell r="K794">
            <v>0</v>
          </cell>
          <cell r="M794">
            <v>0</v>
          </cell>
        </row>
        <row r="795">
          <cell r="B795">
            <v>105647</v>
          </cell>
          <cell r="C795" t="str">
            <v>CONSTRUÇÃO DE BASE E SUB-BASE PARA PAVIMENTAÇÃO DE SOLO (PREDOMINANTEMENTE ARENOSO) BRITA - 40%-60% COM CIMENTO - 8%, MISTURA EM USINA, COM ESPESSURA DE 15 CM - EXCLUSIVE CARGA E TRANSPORTE. AF_09/2024</v>
          </cell>
          <cell r="D795" t="str">
            <v>M3</v>
          </cell>
          <cell r="F795">
            <v>0</v>
          </cell>
          <cell r="H795">
            <v>0</v>
          </cell>
          <cell r="K795">
            <v>0</v>
          </cell>
          <cell r="M795">
            <v>0</v>
          </cell>
        </row>
        <row r="796">
          <cell r="B796">
            <v>105653</v>
          </cell>
          <cell r="C796" t="str">
            <v>CONSTRUÇÃO DE BASE E SUB-BASE PARA PAVIMENTAÇÃO DE SOLO (PREDOMINANTEMENTE ARENOSO) BRITA - 40%-60% COM CIMENTO - 8%, MISTURA EM USINA, COM ESPESSURA DE 20 CM - EXCLUSIVE CARGA E TRANSPORTE. AF_09/2024</v>
          </cell>
          <cell r="D796" t="str">
            <v>M3</v>
          </cell>
          <cell r="F796">
            <v>0</v>
          </cell>
          <cell r="H796">
            <v>0</v>
          </cell>
          <cell r="K796">
            <v>0</v>
          </cell>
          <cell r="M796">
            <v>0</v>
          </cell>
        </row>
        <row r="797">
          <cell r="B797">
            <v>105710</v>
          </cell>
          <cell r="C797" t="str">
            <v>CONSTRUÇÃO DE BASE E SUB-BASE PARA PAVIMENTAÇÃO DE SOLO (PREDOMINANTEMENTE ARENOSO) BRITA - 40%-60%, MISTURA EM PISTA, COM ESPESSURA DE 10 CM - EXCLUSIVE ESCAVAÇÃO, CARGA E TRANSPORTE E SOLO. AF_09/2024</v>
          </cell>
          <cell r="D797" t="str">
            <v>M3</v>
          </cell>
          <cell r="F797">
            <v>110.79</v>
          </cell>
          <cell r="G797">
            <v>1.4500000000000001E-2</v>
          </cell>
          <cell r="H797">
            <v>96.85</v>
          </cell>
          <cell r="I797">
            <v>0</v>
          </cell>
          <cell r="K797">
            <v>111.81</v>
          </cell>
          <cell r="L797">
            <v>1.44E-2</v>
          </cell>
          <cell r="M797">
            <v>98.09</v>
          </cell>
          <cell r="N797">
            <v>0</v>
          </cell>
        </row>
        <row r="798">
          <cell r="B798">
            <v>100564</v>
          </cell>
          <cell r="C798" t="str">
            <v>CONSTRUÇÃO DE BASE E SUB-BASE PARA PAVIMENTAÇÃO DE SOLO (PREDOMINANTEMENTE ARENOSO) BRITA - 40%-60%, MISTURA EM PISTA, COM ESPESSURA DE 15 CM - EXCLUSIVE ESCAVAÇÃO, CARGA E TRANSPORTE E SOLO. AF_09/2024</v>
          </cell>
          <cell r="D798" t="str">
            <v>M3</v>
          </cell>
          <cell r="F798">
            <v>104.5</v>
          </cell>
          <cell r="G798">
            <v>1.2E-2</v>
          </cell>
          <cell r="H798">
            <v>89.4</v>
          </cell>
          <cell r="I798">
            <v>0</v>
          </cell>
          <cell r="K798">
            <v>105.31</v>
          </cell>
          <cell r="L798">
            <v>1.1900000000000001E-2</v>
          </cell>
          <cell r="M798">
            <v>90.37</v>
          </cell>
          <cell r="N798">
            <v>0</v>
          </cell>
        </row>
        <row r="799">
          <cell r="B799">
            <v>105711</v>
          </cell>
          <cell r="C799" t="str">
            <v>CONSTRUÇÃO DE BASE E SUB-BASE PARA PAVIMENTAÇÃO DE SOLO (PREDOMINANTEMENTE ARENOSO) BRITA - 40%-60%, MISTURA EM PISTA, COM ESPESSURA DE 20 CM - EXCLUSIVE ESCAVAÇÃO, CARGA E TRANSPORTE E SOLO. AF_09/2024</v>
          </cell>
          <cell r="D799" t="str">
            <v>M3</v>
          </cell>
          <cell r="F799">
            <v>101.36</v>
          </cell>
          <cell r="G799">
            <v>1.06E-2</v>
          </cell>
          <cell r="H799">
            <v>85.67</v>
          </cell>
          <cell r="I799">
            <v>0</v>
          </cell>
          <cell r="K799">
            <v>102.02</v>
          </cell>
          <cell r="L799">
            <v>1.0500000000000001E-2</v>
          </cell>
          <cell r="M799">
            <v>86.48</v>
          </cell>
          <cell r="N799">
            <v>0</v>
          </cell>
        </row>
        <row r="800">
          <cell r="B800">
            <v>105705</v>
          </cell>
          <cell r="C800" t="str">
            <v>CONSTRUÇÃO DE BASE E SUB-BASE PARA PAVIMENTAÇÃO DE SOLO (PREDOMINANTEMENTE ARENOSO) BRITA - 40%-60%, MISTURA EM USINA, COM ESPESSURA DE 10 CM - EXCLUSIVE CARGA E TRANSPORTE. AF_09/2024</v>
          </cell>
          <cell r="D800" t="str">
            <v>M3</v>
          </cell>
          <cell r="F800">
            <v>0</v>
          </cell>
          <cell r="H800">
            <v>0</v>
          </cell>
          <cell r="K800">
            <v>0</v>
          </cell>
          <cell r="M800">
            <v>0</v>
          </cell>
        </row>
        <row r="801">
          <cell r="B801">
            <v>105706</v>
          </cell>
          <cell r="C801" t="str">
            <v>CONSTRUÇÃO DE BASE E SUB-BASE PARA PAVIMENTAÇÃO DE SOLO (PREDOMINANTEMENTE ARENOSO) BRITA - 40%-60%, MISTURA EM USINA, COM ESPESSURA DE 15 CM - EXCLUSIVE CARGA E TRANSPORTE. AF_09/2024</v>
          </cell>
          <cell r="D801" t="str">
            <v>M3</v>
          </cell>
          <cell r="F801">
            <v>0</v>
          </cell>
          <cell r="H801">
            <v>0</v>
          </cell>
          <cell r="K801">
            <v>0</v>
          </cell>
          <cell r="M801">
            <v>0</v>
          </cell>
        </row>
        <row r="802">
          <cell r="B802">
            <v>105708</v>
          </cell>
          <cell r="C802" t="str">
            <v>CONSTRUÇÃO DE BASE E SUB-BASE PARA PAVIMENTAÇÃO DE SOLO (PREDOMINANTEMENTE ARENOSO) BRITA - 40%-60%, MISTURA EM USINA, COM ESPESSURA DE 20 CM - EXCLUSIVE CARGA E TRANSPORTE. AF_09/2024</v>
          </cell>
          <cell r="D802" t="str">
            <v>M3</v>
          </cell>
          <cell r="F802">
            <v>0</v>
          </cell>
          <cell r="H802">
            <v>0</v>
          </cell>
          <cell r="K802">
            <v>0</v>
          </cell>
          <cell r="M802">
            <v>0</v>
          </cell>
        </row>
        <row r="803">
          <cell r="B803">
            <v>105690</v>
          </cell>
          <cell r="C803" t="str">
            <v>CONSTRUÇÃO DE BASE E SUB-BASE PARA PAVIMENTAÇÃO DE SOLO (PREDOMINANTEMENTE ARENOSO) BRITA - 50%-50% COM CIMENTO - 4%, MISTURA EM PISTA, COM ESPESSURA DE 10 CM - EXCLUSIVE ESCAVAÇÃO, CARGA E TRANSPORTE E SOLO. AF_09/2024</v>
          </cell>
          <cell r="D803" t="str">
            <v>M3</v>
          </cell>
          <cell r="F803">
            <v>158.27000000000001</v>
          </cell>
          <cell r="G803">
            <v>1.01E-2</v>
          </cell>
          <cell r="H803">
            <v>141.57</v>
          </cell>
          <cell r="I803">
            <v>0</v>
          </cell>
          <cell r="K803">
            <v>159.28</v>
          </cell>
          <cell r="L803">
            <v>0.01</v>
          </cell>
          <cell r="M803">
            <v>142.82</v>
          </cell>
          <cell r="N803">
            <v>0</v>
          </cell>
        </row>
        <row r="804">
          <cell r="B804">
            <v>100569</v>
          </cell>
          <cell r="C804" t="str">
            <v>CONSTRUÇÃO DE BASE E SUB-BASE PARA PAVIMENTAÇÃO DE SOLO (PREDOMINANTEMENTE ARENOSO) BRITA - 50%-50% COM CIMENTO - 4%, MISTURA EM PISTA, COM ESPESSURA DE 15 CM - EXCLUSIVE ESCAVAÇÃO, CARGA E TRANSPORTE E SOLO. AF_09/2024</v>
          </cell>
          <cell r="D804" t="str">
            <v>M3</v>
          </cell>
          <cell r="F804">
            <v>151.97999999999999</v>
          </cell>
          <cell r="G804">
            <v>8.2000000000000007E-3</v>
          </cell>
          <cell r="H804">
            <v>134.13</v>
          </cell>
          <cell r="I804">
            <v>0</v>
          </cell>
          <cell r="K804">
            <v>152.78</v>
          </cell>
          <cell r="L804">
            <v>8.0999999999999996E-3</v>
          </cell>
          <cell r="M804">
            <v>135.1</v>
          </cell>
          <cell r="N804">
            <v>0</v>
          </cell>
        </row>
        <row r="805">
          <cell r="B805">
            <v>105699</v>
          </cell>
          <cell r="C805" t="str">
            <v>CONSTRUÇÃO DE BASE E SUB-BASE PARA PAVIMENTAÇÃO DE SOLO (PREDOMINANTEMENTE ARENOSO) BRITA - 50%-50% COM CIMENTO - 4%, MISTURA EM PISTA, COM ESPESSURA DE 20 CM - EXCLUSIVE ESCAVAÇÃO, CARGA E TRANSPORTE E SOLO. AF_09/2024</v>
          </cell>
          <cell r="D805" t="str">
            <v>M3</v>
          </cell>
          <cell r="F805">
            <v>148.83000000000001</v>
          </cell>
          <cell r="G805">
            <v>7.1000000000000004E-3</v>
          </cell>
          <cell r="H805">
            <v>130.4</v>
          </cell>
          <cell r="I805">
            <v>0</v>
          </cell>
          <cell r="K805">
            <v>149.49</v>
          </cell>
          <cell r="L805">
            <v>7.1000000000000004E-3</v>
          </cell>
          <cell r="M805">
            <v>131.21</v>
          </cell>
          <cell r="N805">
            <v>0</v>
          </cell>
        </row>
        <row r="806">
          <cell r="B806">
            <v>105672</v>
          </cell>
          <cell r="C806" t="str">
            <v>CONSTRUÇÃO DE BASE E SUB-BASE PARA PAVIMENTAÇÃO DE SOLO (PREDOMINANTEMENTE ARENOSO) BRITA - 50%-50% COM CIMENTO - 4%, MISTURA EM USINA, COM ESPESSURA DE 10 CM - EXCLUSIVE CARGA E TRANSPORTE. AF_09/2024</v>
          </cell>
          <cell r="D806" t="str">
            <v>M3</v>
          </cell>
          <cell r="F806">
            <v>0</v>
          </cell>
          <cell r="H806">
            <v>0</v>
          </cell>
          <cell r="K806">
            <v>0</v>
          </cell>
          <cell r="M806">
            <v>0</v>
          </cell>
        </row>
        <row r="807">
          <cell r="B807">
            <v>105678</v>
          </cell>
          <cell r="C807" t="str">
            <v>CONSTRUÇÃO DE BASE E SUB-BASE PARA PAVIMENTAÇÃO DE SOLO (PREDOMINANTEMENTE ARENOSO) BRITA - 50%-50% COM CIMENTO - 4%, MISTURA EM USINA, COM ESPESSURA DE 15 CM - EXCLUSIVE CARGA E TRANSPORTE. AF_09/2024</v>
          </cell>
          <cell r="D807" t="str">
            <v>M3</v>
          </cell>
          <cell r="F807">
            <v>0</v>
          </cell>
          <cell r="H807">
            <v>0</v>
          </cell>
          <cell r="K807">
            <v>0</v>
          </cell>
          <cell r="M807">
            <v>0</v>
          </cell>
        </row>
        <row r="808">
          <cell r="B808">
            <v>105684</v>
          </cell>
          <cell r="C808" t="str">
            <v>CONSTRUÇÃO DE BASE E SUB-BASE PARA PAVIMENTAÇÃO DE SOLO (PREDOMINANTEMENTE ARENOSO) BRITA - 50%-50% COM CIMENTO - 4%, MISTURA EM USINA, COM ESPESSURA DE 20 CM - EXCLUSIVE CARGA E TRANSPORTE. AF_09/2024</v>
          </cell>
          <cell r="D808" t="str">
            <v>M3</v>
          </cell>
          <cell r="F808">
            <v>0</v>
          </cell>
          <cell r="H808">
            <v>0</v>
          </cell>
          <cell r="K808">
            <v>0</v>
          </cell>
          <cell r="M808">
            <v>0</v>
          </cell>
        </row>
        <row r="809">
          <cell r="B809">
            <v>105691</v>
          </cell>
          <cell r="C809" t="str">
            <v>CONSTRUÇÃO DE BASE E SUB-BASE PARA PAVIMENTAÇÃO DE SOLO (PREDOMINANTEMENTE ARENOSO) BRITA - 50%-50% COM CIMENTO - 6%, MISTURA EM PISTA, COM ESPESSURA DE 10 CM - EXCLUSIVE ESCAVAÇÃO, CARGA E TRANSPORTE E SOLO. AF_09/2024</v>
          </cell>
          <cell r="D809" t="str">
            <v>M3</v>
          </cell>
          <cell r="F809">
            <v>187</v>
          </cell>
          <cell r="G809">
            <v>8.6E-3</v>
          </cell>
          <cell r="H809">
            <v>167.56</v>
          </cell>
          <cell r="I809">
            <v>0</v>
          </cell>
          <cell r="K809">
            <v>188.01</v>
          </cell>
          <cell r="L809">
            <v>8.5000000000000006E-3</v>
          </cell>
          <cell r="M809">
            <v>168.81</v>
          </cell>
          <cell r="N809">
            <v>0</v>
          </cell>
        </row>
        <row r="810">
          <cell r="B810">
            <v>100570</v>
          </cell>
          <cell r="C810" t="str">
            <v>CONSTRUÇÃO DE BASE E SUB-BASE PARA PAVIMENTAÇÃO DE SOLO (PREDOMINANTEMENTE ARENOSO) BRITA - 50%-50% COM CIMENTO - 6%, MISTURA EM PISTA, COM ESPESSURA DE 15 CM - EXCLUSIVE ESCAVAÇÃO, CARGA E TRANSPORTE E SOLO. AF_09/2024</v>
          </cell>
          <cell r="D810" t="str">
            <v>M3</v>
          </cell>
          <cell r="F810">
            <v>180.71</v>
          </cell>
          <cell r="G810">
            <v>6.8999999999999999E-3</v>
          </cell>
          <cell r="H810">
            <v>160.12</v>
          </cell>
          <cell r="I810">
            <v>0</v>
          </cell>
          <cell r="K810">
            <v>181.51</v>
          </cell>
          <cell r="L810">
            <v>6.7999999999999996E-3</v>
          </cell>
          <cell r="M810">
            <v>161.09</v>
          </cell>
          <cell r="N810">
            <v>0</v>
          </cell>
        </row>
        <row r="811">
          <cell r="B811">
            <v>105700</v>
          </cell>
          <cell r="C811" t="str">
            <v>CONSTRUÇÃO DE BASE E SUB-BASE PARA PAVIMENTAÇÃO DE SOLO (PREDOMINANTEMENTE ARENOSO) BRITA - 50%-50% COM CIMENTO - 6%, MISTURA EM PISTA, COM ESPESSURA DE 20 CM - EXCLUSIVE ESCAVAÇÃO, CARGA E TRANSPORTE E SOLO. AF_09/2024</v>
          </cell>
          <cell r="D811" t="str">
            <v>M3</v>
          </cell>
          <cell r="F811">
            <v>177.56</v>
          </cell>
          <cell r="G811">
            <v>6.0000000000000001E-3</v>
          </cell>
          <cell r="H811">
            <v>156.38999999999999</v>
          </cell>
          <cell r="I811">
            <v>0</v>
          </cell>
          <cell r="K811">
            <v>178.22</v>
          </cell>
          <cell r="L811">
            <v>5.8999999999999999E-3</v>
          </cell>
          <cell r="M811">
            <v>157.19999999999999</v>
          </cell>
          <cell r="N811">
            <v>0</v>
          </cell>
        </row>
        <row r="812">
          <cell r="B812">
            <v>105673</v>
          </cell>
          <cell r="C812" t="str">
            <v>CONSTRUÇÃO DE BASE E SUB-BASE PARA PAVIMENTAÇÃO DE SOLO (PREDOMINANTEMENTE ARENOSO) BRITA - 50%-50% COM CIMENTO - 6%, MISTURA EM USINA, COM ESPESSURA DE 10 CM - EXCLUSIVE CARGA E TRANSPORTE. AF_09/2024</v>
          </cell>
          <cell r="D812" t="str">
            <v>M3</v>
          </cell>
          <cell r="F812">
            <v>0</v>
          </cell>
          <cell r="H812">
            <v>0</v>
          </cell>
          <cell r="K812">
            <v>0</v>
          </cell>
          <cell r="M812">
            <v>0</v>
          </cell>
        </row>
        <row r="813">
          <cell r="B813">
            <v>105679</v>
          </cell>
          <cell r="C813" t="str">
            <v>CONSTRUÇÃO DE BASE E SUB-BASE PARA PAVIMENTAÇÃO DE SOLO (PREDOMINANTEMENTE ARENOSO) BRITA - 50%-50% COM CIMENTO - 6%, MISTURA EM USINA, COM ESPESSURA DE 15 CM - EXCLUSIVE CARGA E TRANSPORTE. AF_09/2024</v>
          </cell>
          <cell r="D813" t="str">
            <v>M3</v>
          </cell>
          <cell r="F813">
            <v>0</v>
          </cell>
          <cell r="H813">
            <v>0</v>
          </cell>
          <cell r="K813">
            <v>0</v>
          </cell>
          <cell r="M813">
            <v>0</v>
          </cell>
        </row>
        <row r="814">
          <cell r="B814">
            <v>105685</v>
          </cell>
          <cell r="C814" t="str">
            <v>CONSTRUÇÃO DE BASE E SUB-BASE PARA PAVIMENTAÇÃO DE SOLO (PREDOMINANTEMENTE ARENOSO) BRITA - 50%-50% COM CIMENTO - 6%, MISTURA EM USINA, COM ESPESSURA DE 20 CM - EXCLUSIVE CARGA E TRANSPORTE. AF_09/2024</v>
          </cell>
          <cell r="D814" t="str">
            <v>M3</v>
          </cell>
          <cell r="F814">
            <v>0</v>
          </cell>
          <cell r="H814">
            <v>0</v>
          </cell>
          <cell r="K814">
            <v>0</v>
          </cell>
          <cell r="M814">
            <v>0</v>
          </cell>
        </row>
        <row r="815">
          <cell r="B815">
            <v>105692</v>
          </cell>
          <cell r="C815" t="str">
            <v>CONSTRUÇÃO DE BASE E SUB-BASE PARA PAVIMENTAÇÃO DE SOLO (PREDOMINANTEMENTE ARENOSO) BRITA - 50%-50% COM CIMENTO - 8%, MISTURA EM PISTA, COM ESPESSURA DE 10 CM - EXCLUSIVE ESCAVAÇÃO, CARGA E TRANSPORTE E SOLO. AF_09/2024</v>
          </cell>
          <cell r="D815" t="str">
            <v>M3</v>
          </cell>
          <cell r="F815">
            <v>215.34</v>
          </cell>
          <cell r="G815">
            <v>7.4000000000000003E-3</v>
          </cell>
          <cell r="H815">
            <v>193.19</v>
          </cell>
          <cell r="I815">
            <v>0</v>
          </cell>
          <cell r="K815">
            <v>216.35</v>
          </cell>
          <cell r="L815">
            <v>7.4000000000000003E-3</v>
          </cell>
          <cell r="M815">
            <v>194.44</v>
          </cell>
          <cell r="N815">
            <v>0</v>
          </cell>
        </row>
        <row r="816">
          <cell r="B816">
            <v>100571</v>
          </cell>
          <cell r="C816" t="str">
            <v>CONSTRUÇÃO DE BASE E SUB-BASE PARA PAVIMENTAÇÃO DE SOLO (PREDOMINANTEMENTE ARENOSO) BRITA - 50%-50% COM CIMENTO - 8%, MISTURA EM PISTA, COM ESPESSURA DE 15 CM - EXCLUSIVE ESCAVAÇÃO, CARGA E TRANSPORTE E SOLO. AF_09/2024</v>
          </cell>
          <cell r="D816" t="str">
            <v>M3</v>
          </cell>
          <cell r="F816">
            <v>209.05</v>
          </cell>
          <cell r="G816">
            <v>5.8999999999999999E-3</v>
          </cell>
          <cell r="H816">
            <v>185.75</v>
          </cell>
          <cell r="I816">
            <v>0</v>
          </cell>
          <cell r="K816">
            <v>209.85</v>
          </cell>
          <cell r="L816">
            <v>5.8999999999999999E-3</v>
          </cell>
          <cell r="M816">
            <v>186.72</v>
          </cell>
          <cell r="N816">
            <v>0</v>
          </cell>
        </row>
        <row r="817">
          <cell r="B817">
            <v>105701</v>
          </cell>
          <cell r="C817" t="str">
            <v>CONSTRUÇÃO DE BASE E SUB-BASE PARA PAVIMENTAÇÃO DE SOLO (PREDOMINANTEMENTE ARENOSO) BRITA - 50%-50% COM CIMENTO - 8%, MISTURA EM PISTA, COM ESPESSURA DE 20 CM - EXCLUSIVE ESCAVAÇÃO, CARGA E TRANSPORTE E SOLO. AF_09/2024</v>
          </cell>
          <cell r="D817" t="str">
            <v>M3</v>
          </cell>
          <cell r="F817">
            <v>205.9</v>
          </cell>
          <cell r="G817">
            <v>5.1000000000000004E-3</v>
          </cell>
          <cell r="H817">
            <v>182.02</v>
          </cell>
          <cell r="I817">
            <v>0</v>
          </cell>
          <cell r="K817">
            <v>206.56</v>
          </cell>
          <cell r="L817">
            <v>5.1000000000000004E-3</v>
          </cell>
          <cell r="M817">
            <v>182.83</v>
          </cell>
          <cell r="N817">
            <v>0</v>
          </cell>
        </row>
        <row r="818">
          <cell r="B818">
            <v>105674</v>
          </cell>
          <cell r="C818" t="str">
            <v>CONSTRUÇÃO DE BASE E SUB-BASE PARA PAVIMENTAÇÃO DE SOLO (PREDOMINANTEMENTE ARENOSO) BRITA - 50%-50% COM CIMENTO - 8%, MISTURA EM USINA, COM ESPESSURA DE 10 CM - EXCLUSIVE CARGA E TRANSPORTE. AF_09/2024</v>
          </cell>
          <cell r="D818" t="str">
            <v>M3</v>
          </cell>
          <cell r="F818">
            <v>0</v>
          </cell>
          <cell r="H818">
            <v>0</v>
          </cell>
          <cell r="K818">
            <v>0</v>
          </cell>
          <cell r="M818">
            <v>0</v>
          </cell>
        </row>
        <row r="819">
          <cell r="B819">
            <v>105680</v>
          </cell>
          <cell r="C819" t="str">
            <v>CONSTRUÇÃO DE BASE E SUB-BASE PARA PAVIMENTAÇÃO DE SOLO (PREDOMINANTEMENTE ARENOSO) BRITA - 50%-50% COM CIMENTO - 8%, MISTURA EM USINA, COM ESPESSURA DE 15 CM - EXCLUSIVE CARGA E TRANSPORTE. AF_09/2024</v>
          </cell>
          <cell r="D819" t="str">
            <v>M3</v>
          </cell>
          <cell r="F819">
            <v>0</v>
          </cell>
          <cell r="H819">
            <v>0</v>
          </cell>
          <cell r="K819">
            <v>0</v>
          </cell>
          <cell r="M819">
            <v>0</v>
          </cell>
        </row>
        <row r="820">
          <cell r="B820">
            <v>105686</v>
          </cell>
          <cell r="C820" t="str">
            <v>CONSTRUÇÃO DE BASE E SUB-BASE PARA PAVIMENTAÇÃO DE SOLO (PREDOMINANTEMENTE ARENOSO) BRITA - 50%-50% COM CIMENTO - 8%, MISTURA EM USINA, COM ESPESSURA DE 20 CM - EXCLUSIVE CARGA E TRANSPORTE. AF_09/2024</v>
          </cell>
          <cell r="D820" t="str">
            <v>M3</v>
          </cell>
          <cell r="F820">
            <v>0</v>
          </cell>
          <cell r="H820">
            <v>0</v>
          </cell>
          <cell r="K820">
            <v>0</v>
          </cell>
          <cell r="M820">
            <v>0</v>
          </cell>
        </row>
        <row r="821">
          <cell r="B821">
            <v>105718</v>
          </cell>
          <cell r="C821" t="str">
            <v>CONSTRUÇÃO DE BASE E SUB-BASE PARA PAVIMENTAÇÃO DE SOLO (PREDOMINANTEMENTE ARENOSO) BRITA - 50%-50%, MISTURA EM PISTA, COM ESPESSURA DE 10 CM - EXCLUSIVE ESCAVAÇÃO, CARGA E TRANSPORTE E SOLO. AF_09/2024</v>
          </cell>
          <cell r="D821" t="str">
            <v>M3</v>
          </cell>
          <cell r="F821">
            <v>96.95</v>
          </cell>
          <cell r="G821">
            <v>1.66E-2</v>
          </cell>
          <cell r="H821">
            <v>86.15</v>
          </cell>
          <cell r="I821">
            <v>0</v>
          </cell>
          <cell r="K821">
            <v>97.97</v>
          </cell>
          <cell r="L821">
            <v>1.6400000000000001E-2</v>
          </cell>
          <cell r="M821">
            <v>87.39</v>
          </cell>
          <cell r="N821">
            <v>0</v>
          </cell>
        </row>
        <row r="822">
          <cell r="B822">
            <v>100565</v>
          </cell>
          <cell r="C822" t="str">
            <v>CONSTRUÇÃO DE BASE E SUB-BASE PARA PAVIMENTAÇÃO DE SOLO (PREDOMINANTEMENTE ARENOSO) BRITA - 50%-50%, MISTURA EM PISTA, COM ESPESSURA DE 15 CM - EXCLUSIVE ESCAVAÇÃO, CARGA E TRANSPORTE E SOLO. AF_09/2024</v>
          </cell>
          <cell r="D822" t="str">
            <v>M3</v>
          </cell>
          <cell r="F822">
            <v>90.66</v>
          </cell>
          <cell r="G822">
            <v>1.38E-2</v>
          </cell>
          <cell r="H822">
            <v>78.7</v>
          </cell>
          <cell r="I822">
            <v>0</v>
          </cell>
          <cell r="K822">
            <v>91.47</v>
          </cell>
          <cell r="L822">
            <v>1.37E-2</v>
          </cell>
          <cell r="M822">
            <v>79.67</v>
          </cell>
          <cell r="N822">
            <v>0</v>
          </cell>
        </row>
        <row r="823">
          <cell r="B823">
            <v>105581</v>
          </cell>
          <cell r="C823" t="str">
            <v>CONSTRUÇÃO DE BASE E SUB-BASE PARA PAVIMENTAÇÃO DE SOLO (PREDOMINANTEMENTE ARENOSO) BRITA - 50%-50%, MISTURA EM PISTA, COM ESPESSURA DE 20 CM - EXCLUSIVE ESCAVAÇÃO, CARGA E TRANSPORTE E SOLO. AF_09/2024</v>
          </cell>
          <cell r="D823" t="str">
            <v>M3</v>
          </cell>
          <cell r="F823">
            <v>87.52</v>
          </cell>
          <cell r="G823">
            <v>1.2200000000000001E-2</v>
          </cell>
          <cell r="H823">
            <v>74.97</v>
          </cell>
          <cell r="I823">
            <v>0</v>
          </cell>
          <cell r="K823">
            <v>88.18</v>
          </cell>
          <cell r="L823">
            <v>1.21E-2</v>
          </cell>
          <cell r="M823">
            <v>75.78</v>
          </cell>
          <cell r="N823">
            <v>0</v>
          </cell>
        </row>
        <row r="824">
          <cell r="B824">
            <v>105713</v>
          </cell>
          <cell r="C824" t="str">
            <v>CONSTRUÇÃO DE BASE E SUB-BASE PARA PAVIMENTAÇÃO DE SOLO (PREDOMINANTEMENTE ARENOSO) BRITA - 50%-50%, MISTURA EM USINA, COM ESPESSURA DE 10 CM - EXCLUSIVE CARGA E TRANSPORTE. AF_09/2024</v>
          </cell>
          <cell r="D824" t="str">
            <v>M3</v>
          </cell>
          <cell r="F824">
            <v>0</v>
          </cell>
          <cell r="H824">
            <v>0</v>
          </cell>
          <cell r="K824">
            <v>0</v>
          </cell>
          <cell r="M824">
            <v>0</v>
          </cell>
        </row>
        <row r="825">
          <cell r="B825">
            <v>105714</v>
          </cell>
          <cell r="C825" t="str">
            <v>CONSTRUÇÃO DE BASE E SUB-BASE PARA PAVIMENTAÇÃO DE SOLO (PREDOMINANTEMENTE ARENOSO) BRITA - 50%-50%, MISTURA EM USINA, COM ESPESSURA DE 15 CM - EXCLUSIVE CARGA E TRANSPORTE. AF_09/2024</v>
          </cell>
          <cell r="D825" t="str">
            <v>M3</v>
          </cell>
          <cell r="F825">
            <v>0</v>
          </cell>
          <cell r="H825">
            <v>0</v>
          </cell>
          <cell r="K825">
            <v>0</v>
          </cell>
          <cell r="M825">
            <v>0</v>
          </cell>
        </row>
        <row r="826">
          <cell r="B826">
            <v>105716</v>
          </cell>
          <cell r="C826" t="str">
            <v>CONSTRUÇÃO DE BASE E SUB-BASE PARA PAVIMENTAÇÃO DE SOLO (PREDOMINANTEMENTE ARENOSO) BRITA - 50%-50%, MISTURA EM USINA, COM ESPESSURA DE 20 CM - EXCLUSIVE CARGA E TRANSPORTE. AF_09/2024</v>
          </cell>
          <cell r="D826" t="str">
            <v>M3</v>
          </cell>
          <cell r="F826">
            <v>0</v>
          </cell>
          <cell r="H826">
            <v>0</v>
          </cell>
          <cell r="K826">
            <v>0</v>
          </cell>
          <cell r="M826">
            <v>0</v>
          </cell>
        </row>
        <row r="827">
          <cell r="B827">
            <v>105624</v>
          </cell>
          <cell r="C827" t="str">
            <v>CONSTRUÇÃO DE BASE E SUB-BASE PARA PAVIMENTAÇÃO DE SOLO (PREDOMINANTEMENTE ARENOSO) COM CIMENTO - 6%, MISTURA EM PISTA, COM ESPESSURA DE 10 CM - EXCLUSIVE ESCAVAÇÃO, CARGA E TRANSPORTE E SOLO. AF_09/2024</v>
          </cell>
          <cell r="D827" t="str">
            <v>M3</v>
          </cell>
          <cell r="F827">
            <v>111.44</v>
          </cell>
          <cell r="G827">
            <v>8.5000000000000006E-3</v>
          </cell>
          <cell r="H827">
            <v>104.76</v>
          </cell>
          <cell r="I827">
            <v>0</v>
          </cell>
          <cell r="K827">
            <v>112.05</v>
          </cell>
          <cell r="L827">
            <v>8.5000000000000006E-3</v>
          </cell>
          <cell r="M827">
            <v>105.47</v>
          </cell>
          <cell r="N827">
            <v>0</v>
          </cell>
        </row>
        <row r="828">
          <cell r="B828">
            <v>96391</v>
          </cell>
          <cell r="C828" t="str">
            <v>CONSTRUÇÃO DE BASE E SUB-BASE PARA PAVIMENTAÇÃO DE SOLO (PREDOMINANTEMENTE ARENOSO) COM CIMENTO - 6%, MISTURA EM PISTA, COM ESPESSURA DE 15 CM - EXCLUSIVE ESCAVAÇÃO, CARGA E TRANSPORTE E SOLO. AF_09/2024</v>
          </cell>
          <cell r="D828" t="str">
            <v>M3</v>
          </cell>
          <cell r="F828">
            <v>106.39</v>
          </cell>
          <cell r="G828">
            <v>6.1999999999999998E-3</v>
          </cell>
          <cell r="H828">
            <v>98.78</v>
          </cell>
          <cell r="I828">
            <v>0</v>
          </cell>
          <cell r="K828">
            <v>106.81</v>
          </cell>
          <cell r="L828">
            <v>6.1999999999999998E-3</v>
          </cell>
          <cell r="M828">
            <v>99.25</v>
          </cell>
          <cell r="N828">
            <v>0</v>
          </cell>
        </row>
        <row r="829">
          <cell r="B829">
            <v>105632</v>
          </cell>
          <cell r="C829" t="str">
            <v>CONSTRUÇÃO DE BASE E SUB-BASE PARA PAVIMENTAÇÃO DE SOLO (PREDOMINANTEMENTE ARENOSO) COM CIMENTO - 6%, MISTURA EM PISTA, COM ESPESSURA DE 20 CM - EXCLUSIVE ESCAVAÇÃO, CARGA E TRANSPORTE E SOLO. AF_09/2024</v>
          </cell>
          <cell r="D829" t="str">
            <v>M3</v>
          </cell>
          <cell r="F829">
            <v>105.57</v>
          </cell>
          <cell r="G829">
            <v>6.1000000000000004E-3</v>
          </cell>
          <cell r="H829">
            <v>97.83</v>
          </cell>
          <cell r="I829">
            <v>0</v>
          </cell>
          <cell r="K829">
            <v>105.95</v>
          </cell>
          <cell r="L829">
            <v>6.0000000000000001E-3</v>
          </cell>
          <cell r="M829">
            <v>98.29</v>
          </cell>
          <cell r="N829">
            <v>0</v>
          </cell>
        </row>
        <row r="830">
          <cell r="B830">
            <v>105601</v>
          </cell>
          <cell r="C830" t="str">
            <v>CONSTRUÇÃO DE BASE E SUB-BASE PARA PAVIMENTAÇÃO DE SOLO (PREDOMINANTEMENTE ARENOSO) COM CIMENTO - 6%, MISTURA EM USINA, COM ESPESSURA DE 10 CM - EXCLUSIVE CARGA E TRANSPORTE. AF_09/2024</v>
          </cell>
          <cell r="D830" t="str">
            <v>M3</v>
          </cell>
          <cell r="F830">
            <v>0</v>
          </cell>
          <cell r="H830">
            <v>0</v>
          </cell>
          <cell r="K830">
            <v>0</v>
          </cell>
          <cell r="M830">
            <v>0</v>
          </cell>
        </row>
        <row r="831">
          <cell r="B831">
            <v>105609</v>
          </cell>
          <cell r="C831" t="str">
            <v>CONSTRUÇÃO DE BASE E SUB-BASE PARA PAVIMENTAÇÃO DE SOLO (PREDOMINANTEMENTE ARENOSO) COM CIMENTO - 6%, MISTURA EM USINA, COM ESPESSURA DE 15 CM - EXCLUSIVE CARGA E TRANSPORTE. AF_09/2024</v>
          </cell>
          <cell r="D831" t="str">
            <v>M3</v>
          </cell>
          <cell r="F831">
            <v>0</v>
          </cell>
          <cell r="H831">
            <v>0</v>
          </cell>
          <cell r="K831">
            <v>0</v>
          </cell>
          <cell r="M831">
            <v>0</v>
          </cell>
        </row>
        <row r="832">
          <cell r="B832">
            <v>105617</v>
          </cell>
          <cell r="C832" t="str">
            <v>CONSTRUÇÃO DE BASE E SUB-BASE PARA PAVIMENTAÇÃO DE SOLO (PREDOMINANTEMENTE ARENOSO) COM CIMENTO - 6%, MISTURA EM USINA, COM ESPESSURA DE 20 CM - EXCLUSIVE CARGA E TRANSPORTE. AF_09/2024</v>
          </cell>
          <cell r="D832" t="str">
            <v>M3</v>
          </cell>
          <cell r="F832">
            <v>0</v>
          </cell>
          <cell r="H832">
            <v>0</v>
          </cell>
          <cell r="K832">
            <v>0</v>
          </cell>
          <cell r="M832">
            <v>0</v>
          </cell>
        </row>
        <row r="833">
          <cell r="B833">
            <v>105625</v>
          </cell>
          <cell r="C833" t="str">
            <v>CONSTRUÇÃO DE BASE E SUB-BASE PARA PAVIMENTAÇÃO DE SOLO (PREDOMINANTEMENTE ARENOSO) COM CIMENTO - 8%, MISTURA EM PISTA, COM ESPESSURA DE 10 CM - EXCLUSIVE ESCAVAÇÃO, CARGA E TRANSPORTE E SOLO. AF_09/2024</v>
          </cell>
          <cell r="D833" t="str">
            <v>M3</v>
          </cell>
          <cell r="F833">
            <v>141.16</v>
          </cell>
          <cell r="G833">
            <v>6.7000000000000002E-3</v>
          </cell>
          <cell r="H833">
            <v>131.46</v>
          </cell>
          <cell r="I833">
            <v>0</v>
          </cell>
          <cell r="K833">
            <v>141.77000000000001</v>
          </cell>
          <cell r="L833">
            <v>6.7000000000000002E-3</v>
          </cell>
          <cell r="M833">
            <v>132.16999999999999</v>
          </cell>
          <cell r="N833">
            <v>0</v>
          </cell>
        </row>
        <row r="834">
          <cell r="B834">
            <v>96392</v>
          </cell>
          <cell r="C834" t="str">
            <v>CONSTRUÇÃO DE BASE E SUB-BASE PARA PAVIMENTAÇÃO DE SOLO (PREDOMINANTEMENTE ARENOSO) COM CIMENTO - 8%, MISTURA EM PISTA, COM ESPESSURA DE 15 CM - EXCLUSIVE ESCAVAÇÃO, CARGA E TRANSPORTE E SOLO. AF_09/2024</v>
          </cell>
          <cell r="D834" t="str">
            <v>M3</v>
          </cell>
          <cell r="F834">
            <v>136.11000000000001</v>
          </cell>
          <cell r="G834">
            <v>4.7999999999999996E-3</v>
          </cell>
          <cell r="H834">
            <v>125.48</v>
          </cell>
          <cell r="I834">
            <v>0</v>
          </cell>
          <cell r="K834">
            <v>136.53</v>
          </cell>
          <cell r="L834">
            <v>4.7999999999999996E-3</v>
          </cell>
          <cell r="M834">
            <v>125.95</v>
          </cell>
          <cell r="N834">
            <v>0</v>
          </cell>
        </row>
        <row r="835">
          <cell r="B835">
            <v>105633</v>
          </cell>
          <cell r="C835" t="str">
            <v>CONSTRUÇÃO DE BASE E SUB-BASE PARA PAVIMENTAÇÃO DE SOLO (PREDOMINANTEMENTE ARENOSO) COM CIMENTO - 8%, MISTURA EM PISTA, COM ESPESSURA DE 20 CM - EXCLUSIVE ESCAVAÇÃO, CARGA E TRANSPORTE E SOLO. AF_09/2024</v>
          </cell>
          <cell r="D835" t="str">
            <v>M3</v>
          </cell>
          <cell r="F835">
            <v>135.29</v>
          </cell>
          <cell r="G835">
            <v>4.7000000000000002E-3</v>
          </cell>
          <cell r="H835">
            <v>124.53</v>
          </cell>
          <cell r="I835">
            <v>0</v>
          </cell>
          <cell r="K835">
            <v>135.66999999999999</v>
          </cell>
          <cell r="L835">
            <v>4.7000000000000002E-3</v>
          </cell>
          <cell r="M835">
            <v>124.99</v>
          </cell>
          <cell r="N835">
            <v>0</v>
          </cell>
        </row>
        <row r="836">
          <cell r="B836">
            <v>105602</v>
          </cell>
          <cell r="C836" t="str">
            <v>CONSTRUÇÃO DE BASE E SUB-BASE PARA PAVIMENTAÇÃO DE SOLO (PREDOMINANTEMENTE ARENOSO) COM CIMENTO - 8%, MISTURA EM USINA, COM ESPESSURA DE 10 CM - EXCLUSIVE CARGA E TRANSPORTE. AF_09/2024</v>
          </cell>
          <cell r="D836" t="str">
            <v>M3</v>
          </cell>
          <cell r="F836">
            <v>0</v>
          </cell>
          <cell r="H836">
            <v>0</v>
          </cell>
          <cell r="K836">
            <v>0</v>
          </cell>
          <cell r="M836">
            <v>0</v>
          </cell>
        </row>
        <row r="837">
          <cell r="B837">
            <v>105610</v>
          </cell>
          <cell r="C837" t="str">
            <v>CONSTRUÇÃO DE BASE E SUB-BASE PARA PAVIMENTAÇÃO DE SOLO (PREDOMINANTEMENTE ARENOSO) COM CIMENTO - 8%, MISTURA EM USINA, COM ESPESSURA DE 15 CM - EXCLUSIVE CARGA E TRANSPORTE. AF_09/2024</v>
          </cell>
          <cell r="D837" t="str">
            <v>M3</v>
          </cell>
          <cell r="F837">
            <v>0</v>
          </cell>
          <cell r="H837">
            <v>0</v>
          </cell>
          <cell r="K837">
            <v>0</v>
          </cell>
          <cell r="M837">
            <v>0</v>
          </cell>
        </row>
        <row r="838">
          <cell r="B838">
            <v>105618</v>
          </cell>
          <cell r="C838" t="str">
            <v>CONSTRUÇÃO DE BASE E SUB-BASE PARA PAVIMENTAÇÃO DE SOLO (PREDOMINANTEMENTE ARENOSO) COM CIMENTO - 8%, MISTURA EM USINA, COM ESPESSURA DE 20 CM - EXCLUSIVE CARGA E TRANSPORTE. AF_09/2024</v>
          </cell>
          <cell r="D838" t="str">
            <v>M3</v>
          </cell>
          <cell r="F838">
            <v>0</v>
          </cell>
          <cell r="H838">
            <v>0</v>
          </cell>
          <cell r="K838">
            <v>0</v>
          </cell>
          <cell r="M838">
            <v>0</v>
          </cell>
        </row>
        <row r="839">
          <cell r="B839">
            <v>105571</v>
          </cell>
          <cell r="C839" t="str">
            <v>CONSTRUÇÃO DE BASE E SUB-BASE PARA PAVIMENTAÇÃO DE SOLO (PREDOMINANTEMENTE ARENOSO) MELHORADO COM CIMENTO - 2%, MISTURA EM PISTA, COM ESPESSURA DE 10 CM - EXCLUSIVE ESCAVAÇÃO, CARGA E TRANSPORTE E SOLO. AF_09/2024</v>
          </cell>
          <cell r="D839" t="str">
            <v>M3</v>
          </cell>
          <cell r="F839">
            <v>50.39</v>
          </cell>
          <cell r="G839">
            <v>1.89E-2</v>
          </cell>
          <cell r="H839">
            <v>49.89</v>
          </cell>
          <cell r="I839">
            <v>0</v>
          </cell>
          <cell r="K839">
            <v>51</v>
          </cell>
          <cell r="L839">
            <v>1.8599999999999998E-2</v>
          </cell>
          <cell r="M839">
            <v>50.6</v>
          </cell>
          <cell r="N839">
            <v>0</v>
          </cell>
        </row>
        <row r="840">
          <cell r="B840">
            <v>96389</v>
          </cell>
          <cell r="C840" t="str">
            <v>CONSTRUÇÃO DE BASE E SUB-BASE PARA PAVIMENTAÇÃO DE SOLO (PREDOMINANTEMENTE ARENOSO) MELHORADO COM CIMENTO - 2%, MISTURA EM PISTA, COM ESPESSURA DE 15 CM - EXCLUSIVE ESCAVAÇÃO, CARGA E TRANSPORTE E SOLO. AF_09/2024</v>
          </cell>
          <cell r="D840" t="str">
            <v>M3</v>
          </cell>
          <cell r="F840">
            <v>45.34</v>
          </cell>
          <cell r="G840">
            <v>1.46E-2</v>
          </cell>
          <cell r="H840">
            <v>43.91</v>
          </cell>
          <cell r="I840">
            <v>0</v>
          </cell>
          <cell r="K840">
            <v>45.76</v>
          </cell>
          <cell r="L840">
            <v>1.44E-2</v>
          </cell>
          <cell r="M840">
            <v>44.38</v>
          </cell>
          <cell r="N840">
            <v>0</v>
          </cell>
        </row>
        <row r="841">
          <cell r="B841">
            <v>105575</v>
          </cell>
          <cell r="C841" t="str">
            <v>CONSTRUÇÃO DE BASE E SUB-BASE PARA PAVIMENTAÇÃO DE SOLO (PREDOMINANTEMENTE ARENOSO) MELHORADO COM CIMENTO - 2%, MISTURA EM PISTA, COM ESPESSURA DE 20 CM - EXCLUSIVE ESCAVAÇÃO, CARGA E TRANSPORTE E SOLO. AF_09/2024</v>
          </cell>
          <cell r="D841" t="str">
            <v>M3</v>
          </cell>
          <cell r="F841">
            <v>44.52</v>
          </cell>
          <cell r="G841">
            <v>1.44E-2</v>
          </cell>
          <cell r="H841">
            <v>42.96</v>
          </cell>
          <cell r="I841">
            <v>0</v>
          </cell>
          <cell r="K841">
            <v>44.9</v>
          </cell>
          <cell r="L841">
            <v>1.43E-2</v>
          </cell>
          <cell r="M841">
            <v>43.42</v>
          </cell>
          <cell r="N841">
            <v>0</v>
          </cell>
        </row>
        <row r="842">
          <cell r="B842">
            <v>105599</v>
          </cell>
          <cell r="C842" t="str">
            <v>CONSTRUÇÃO DE BASE E SUB-BASE PARA PAVIMENTAÇÃO DE SOLO (PREDOMINANTEMENTE ARENOSO) MELHORADO COM CIMENTO - 2%, MISTURA EM USINA, COM ESPESSURA DE 10 CM - EXCLUSIVE CARGA E TRANSPORTE. AF_09/2024</v>
          </cell>
          <cell r="D842" t="str">
            <v>M3</v>
          </cell>
          <cell r="F842">
            <v>0</v>
          </cell>
          <cell r="H842">
            <v>0</v>
          </cell>
          <cell r="K842">
            <v>0</v>
          </cell>
          <cell r="M842">
            <v>0</v>
          </cell>
        </row>
        <row r="843">
          <cell r="B843">
            <v>105607</v>
          </cell>
          <cell r="C843" t="str">
            <v>CONSTRUÇÃO DE BASE E SUB-BASE PARA PAVIMENTAÇÃO DE SOLO (PREDOMINANTEMENTE ARENOSO) MELHORADO COM CIMENTO - 2%, MISTURA EM USINA, COM ESPESSURA DE 15 CM - EXCLUSIVE CARGA E TRANSPORTE. AF_09/2024</v>
          </cell>
          <cell r="D843" t="str">
            <v>M3</v>
          </cell>
          <cell r="F843">
            <v>0</v>
          </cell>
          <cell r="H843">
            <v>0</v>
          </cell>
          <cell r="K843">
            <v>0</v>
          </cell>
          <cell r="M843">
            <v>0</v>
          </cell>
        </row>
        <row r="844">
          <cell r="B844">
            <v>105615</v>
          </cell>
          <cell r="C844" t="str">
            <v>CONSTRUÇÃO DE BASE E SUB-BASE PARA PAVIMENTAÇÃO DE SOLO (PREDOMINANTEMENTE ARENOSO) MELHORADO COM CIMENTO - 2%, MISTURA EM USINA, COM ESPESSURA DE 20 CM - EXCLUSIVE CARGA E TRANSPORTE. AF_09/2024</v>
          </cell>
          <cell r="D844" t="str">
            <v>M3</v>
          </cell>
          <cell r="F844">
            <v>0</v>
          </cell>
          <cell r="H844">
            <v>0</v>
          </cell>
          <cell r="K844">
            <v>0</v>
          </cell>
          <cell r="M844">
            <v>0</v>
          </cell>
        </row>
        <row r="845">
          <cell r="B845">
            <v>105623</v>
          </cell>
          <cell r="C845" t="str">
            <v>CONSTRUÇÃO DE BASE E SUB-BASE PARA PAVIMENTAÇÃO DE SOLO (PREDOMINANTEMENTE ARENOSO) MELHORADO COM CIMENTO - 4%, MISTURA EM PISTA, COM ESPESSURA DE 10 CM - EXCLUSIVE ESCAVAÇÃO, CARGA E TRANSPORTE E SOLO. AF_09/2024</v>
          </cell>
          <cell r="D845" t="str">
            <v>M3</v>
          </cell>
          <cell r="F845">
            <v>81.33</v>
          </cell>
          <cell r="G845">
            <v>1.17E-2</v>
          </cell>
          <cell r="H845">
            <v>77.7</v>
          </cell>
          <cell r="I845">
            <v>0</v>
          </cell>
          <cell r="K845">
            <v>81.94</v>
          </cell>
          <cell r="L845">
            <v>1.1599999999999999E-2</v>
          </cell>
          <cell r="M845">
            <v>78.41</v>
          </cell>
          <cell r="N845">
            <v>0</v>
          </cell>
        </row>
        <row r="846">
          <cell r="B846">
            <v>96390</v>
          </cell>
          <cell r="C846" t="str">
            <v>CONSTRUÇÃO DE BASE E SUB-BASE PARA PAVIMENTAÇÃO DE SOLO (PREDOMINANTEMENTE ARENOSO) MELHORADO COM CIMENTO - 4%, MISTURA EM PISTA, COM ESPESSURA DE 15 CM - EXCLUSIVE ESCAVAÇÃO, CARGA E TRANSPORTE E SOLO. AF_09/2024</v>
          </cell>
          <cell r="D846" t="str">
            <v>M3</v>
          </cell>
          <cell r="F846">
            <v>76.28</v>
          </cell>
          <cell r="G846">
            <v>8.6999999999999994E-3</v>
          </cell>
          <cell r="H846">
            <v>71.72</v>
          </cell>
          <cell r="I846">
            <v>0</v>
          </cell>
          <cell r="K846">
            <v>76.7</v>
          </cell>
          <cell r="L846">
            <v>8.6E-3</v>
          </cell>
          <cell r="M846">
            <v>72.19</v>
          </cell>
          <cell r="N846">
            <v>0</v>
          </cell>
        </row>
        <row r="847">
          <cell r="B847">
            <v>105631</v>
          </cell>
          <cell r="C847" t="str">
            <v>CONSTRUÇÃO DE BASE E SUB-BASE PARA PAVIMENTAÇÃO DE SOLO (PREDOMINANTEMENTE ARENOSO) MELHORADO COM CIMENTO - 4%, MISTURA EM PISTA, COM ESPESSURA DE 20 CM - EXCLUSIVE ESCAVAÇÃO, CARGA E TRANSPORTE E SOLO. AF_09/2024</v>
          </cell>
          <cell r="D847" t="str">
            <v>M3</v>
          </cell>
          <cell r="F847">
            <v>75.459999999999994</v>
          </cell>
          <cell r="G847">
            <v>8.5000000000000006E-3</v>
          </cell>
          <cell r="H847">
            <v>70.77</v>
          </cell>
          <cell r="I847">
            <v>0</v>
          </cell>
          <cell r="K847">
            <v>75.84</v>
          </cell>
          <cell r="L847">
            <v>8.3999999999999995E-3</v>
          </cell>
          <cell r="M847">
            <v>71.23</v>
          </cell>
          <cell r="N847">
            <v>0</v>
          </cell>
        </row>
        <row r="848">
          <cell r="B848">
            <v>105600</v>
          </cell>
          <cell r="C848" t="str">
            <v>CONSTRUÇÃO DE BASE E SUB-BASE PARA PAVIMENTAÇÃO DE SOLO (PREDOMINANTEMENTE ARENOSO) MELHORADO COM CIMENTO - 4%, MISTURA EM USINA, COM ESPESSURA DE 10 CM - EXCLUSIVE CARGA E TRANSPORTE. AF_09/2024</v>
          </cell>
          <cell r="D848" t="str">
            <v>M3</v>
          </cell>
          <cell r="F848">
            <v>0</v>
          </cell>
          <cell r="H848">
            <v>0</v>
          </cell>
          <cell r="K848">
            <v>0</v>
          </cell>
          <cell r="M848">
            <v>0</v>
          </cell>
        </row>
        <row r="849">
          <cell r="B849">
            <v>105608</v>
          </cell>
          <cell r="C849" t="str">
            <v>CONSTRUÇÃO DE BASE E SUB-BASE PARA PAVIMENTAÇÃO DE SOLO (PREDOMINANTEMENTE ARENOSO) MELHORADO COM CIMENTO - 4%, MISTURA EM USINA, COM ESPESSURA DE 15 CM - EXCLUSIVE CARGA E TRANSPORTE. AF_09/2024</v>
          </cell>
          <cell r="D849" t="str">
            <v>M3</v>
          </cell>
          <cell r="F849">
            <v>0</v>
          </cell>
          <cell r="H849">
            <v>0</v>
          </cell>
          <cell r="K849">
            <v>0</v>
          </cell>
          <cell r="M849">
            <v>0</v>
          </cell>
        </row>
        <row r="850">
          <cell r="B850">
            <v>105616</v>
          </cell>
          <cell r="C850" t="str">
            <v>CONSTRUÇÃO DE BASE E SUB-BASE PARA PAVIMENTAÇÃO DE SOLO (PREDOMINANTEMENTE ARENOSO) MELHORADO COM CIMENTO - 4%, MISTURA EM USINA, COM ESPESSURA DE 20 CM - EXCLUSIVE CARGA E TRANSPORTE. AF_09/2024</v>
          </cell>
          <cell r="D850" t="str">
            <v>M3</v>
          </cell>
          <cell r="F850">
            <v>0</v>
          </cell>
          <cell r="H850">
            <v>0</v>
          </cell>
          <cell r="K850">
            <v>0</v>
          </cell>
          <cell r="M850">
            <v>0</v>
          </cell>
        </row>
        <row r="851">
          <cell r="B851">
            <v>105585</v>
          </cell>
          <cell r="C851" t="str">
            <v>CONSTRUÇÃO DE BASE E SUB-BASE PARA PAVIMENTAÇÃO DE SOLO (PREDOMINANTEMENTE ARGILOSO) BRITA - 40%-60%, MISTURA EM PISTA, COM ESPESSURA DE 10 CM - EXCLUSIVE ESCAVAÇÃO, CARGA E TRANSPORTE E SOLO. AF_09/2024</v>
          </cell>
          <cell r="D851" t="str">
            <v>M3</v>
          </cell>
          <cell r="F851">
            <v>117.73</v>
          </cell>
          <cell r="G851">
            <v>1.7299999999999999E-2</v>
          </cell>
          <cell r="H851">
            <v>105.14</v>
          </cell>
          <cell r="I851">
            <v>0</v>
          </cell>
          <cell r="K851">
            <v>119.04</v>
          </cell>
          <cell r="L851">
            <v>1.7100000000000001E-2</v>
          </cell>
          <cell r="M851">
            <v>106.76</v>
          </cell>
          <cell r="N851">
            <v>0</v>
          </cell>
        </row>
        <row r="852">
          <cell r="B852">
            <v>100572</v>
          </cell>
          <cell r="C852" t="str">
            <v>CONSTRUÇÃO DE BASE E SUB-BASE PARA PAVIMENTAÇÃO DE SOLO (PREDOMINANTEMENTE ARGILOSO) BRITA - 40%-60%, MISTURA EM PISTA, COM ESPESSURA DE 15 CM - EXCLUSIVE ESCAVAÇÃO, CARGA E TRANSPORTE E SOLO. AF_09/2024</v>
          </cell>
          <cell r="D852" t="str">
            <v>M3</v>
          </cell>
          <cell r="F852">
            <v>109.16</v>
          </cell>
          <cell r="G852">
            <v>1.41E-2</v>
          </cell>
          <cell r="H852">
            <v>94.96</v>
          </cell>
          <cell r="I852">
            <v>0</v>
          </cell>
          <cell r="K852">
            <v>110.12</v>
          </cell>
          <cell r="L852">
            <v>1.4E-2</v>
          </cell>
          <cell r="M852">
            <v>96.16</v>
          </cell>
          <cell r="N852">
            <v>0</v>
          </cell>
        </row>
        <row r="853">
          <cell r="B853">
            <v>105588</v>
          </cell>
          <cell r="C853" t="str">
            <v>CONSTRUÇÃO DE BASE E SUB-BASE PARA PAVIMENTAÇÃO DE SOLO (PREDOMINANTEMENTE ARGILOSO) BRITA - 40%-60%, MISTURA EM PISTA, COM ESPESSURA DE 20 CM - EXCLUSIVE ESCAVAÇÃO, CARGA E TRANSPORTE E SOLO. AF_09/2024</v>
          </cell>
          <cell r="D853" t="str">
            <v>M3</v>
          </cell>
          <cell r="F853">
            <v>108.26</v>
          </cell>
          <cell r="G853">
            <v>1.3899999999999999E-2</v>
          </cell>
          <cell r="H853">
            <v>93.94</v>
          </cell>
          <cell r="I853">
            <v>0</v>
          </cell>
          <cell r="K853">
            <v>109.23</v>
          </cell>
          <cell r="L853">
            <v>1.37E-2</v>
          </cell>
          <cell r="M853">
            <v>95.11</v>
          </cell>
          <cell r="N853">
            <v>0</v>
          </cell>
        </row>
        <row r="854">
          <cell r="B854">
            <v>105583</v>
          </cell>
          <cell r="C854" t="str">
            <v>CONSTRUÇÃO DE BASE E SUB-BASE PARA PAVIMENTAÇÃO DE SOLO (PREDOMINANTEMENTE ARGILOSO) BRITA - 40%-60%, MISTURA EM USINA, COM ESPESSURA DE 10 CM - EXCLUSIVE CARGA E TRANSPORTE. AF_09/2024</v>
          </cell>
          <cell r="D854" t="str">
            <v>M3</v>
          </cell>
          <cell r="F854">
            <v>0</v>
          </cell>
          <cell r="H854">
            <v>0</v>
          </cell>
          <cell r="K854">
            <v>0</v>
          </cell>
          <cell r="M854">
            <v>0</v>
          </cell>
        </row>
        <row r="855">
          <cell r="B855">
            <v>105719</v>
          </cell>
          <cell r="C855" t="str">
            <v>CONSTRUÇÃO DE BASE E SUB-BASE PARA PAVIMENTAÇÃO DE SOLO (PREDOMINANTEMENTE ARGILOSO) BRITA - 40%-60%, MISTURA EM USINA, COM ESPESSURA DE 15 CM - EXCLUSIVE CARGA E TRANSPORTE. AF_09/2024</v>
          </cell>
          <cell r="D855" t="str">
            <v>M3</v>
          </cell>
          <cell r="F855">
            <v>0</v>
          </cell>
          <cell r="H855">
            <v>0</v>
          </cell>
          <cell r="K855">
            <v>0</v>
          </cell>
          <cell r="M855">
            <v>0</v>
          </cell>
        </row>
        <row r="856">
          <cell r="B856">
            <v>105721</v>
          </cell>
          <cell r="C856" t="str">
            <v>CONSTRUÇÃO DE BASE E SUB-BASE PARA PAVIMENTAÇÃO DE SOLO (PREDOMINANTEMENTE ARGILOSO) BRITA - 40%-60%, MISTURA EM USINA, COM ESPESSURA DE 20 CM - EXCLUSIVE CARGA E TRANSPORTE. AF_09/2024</v>
          </cell>
          <cell r="D856" t="str">
            <v>M3</v>
          </cell>
          <cell r="F856">
            <v>0</v>
          </cell>
          <cell r="H856">
            <v>0</v>
          </cell>
          <cell r="K856">
            <v>0</v>
          </cell>
          <cell r="M856">
            <v>0</v>
          </cell>
        </row>
        <row r="857">
          <cell r="B857">
            <v>105592</v>
          </cell>
          <cell r="C857" t="str">
            <v>CONSTRUÇÃO DE BASE E SUB-BASE PARA PAVIMENTAÇÃO DE SOLO (PREDOMINANTEMENTE ARGILOSO) BRITA - 50%-50%, MISTURA EM PISTA, COM ESPESSURA DE 10 CM - EXCLUSIVE ESCAVAÇÃO, CARGA E TRANSPORTE E SOLO. AF_09/2024</v>
          </cell>
          <cell r="D857" t="str">
            <v>M3</v>
          </cell>
          <cell r="F857">
            <v>103.89</v>
          </cell>
          <cell r="G857">
            <v>1.9599999999999999E-2</v>
          </cell>
          <cell r="H857">
            <v>94.44</v>
          </cell>
          <cell r="I857">
            <v>0</v>
          </cell>
          <cell r="K857">
            <v>105.2</v>
          </cell>
          <cell r="L857">
            <v>1.9400000000000001E-2</v>
          </cell>
          <cell r="M857">
            <v>96.06</v>
          </cell>
          <cell r="N857">
            <v>0</v>
          </cell>
        </row>
        <row r="858">
          <cell r="B858">
            <v>100573</v>
          </cell>
          <cell r="C858" t="str">
            <v>CONSTRUÇÃO DE BASE E SUB-BASE PARA PAVIMENTAÇÃO DE SOLO (PREDOMINANTEMENTE ARGILOSO) BRITA - 50%-50%, MISTURA EM PISTA, COM ESPESSURA DE 15 CM - EXCLUSIVE ESCAVAÇÃO, CARGA E TRANSPORTE E SOLO. AF_09/2024</v>
          </cell>
          <cell r="D858" t="str">
            <v>M3</v>
          </cell>
          <cell r="F858">
            <v>95.32</v>
          </cell>
          <cell r="G858">
            <v>1.6199999999999999E-2</v>
          </cell>
          <cell r="H858">
            <v>84.26</v>
          </cell>
          <cell r="I858">
            <v>0</v>
          </cell>
          <cell r="K858">
            <v>96.28</v>
          </cell>
          <cell r="L858">
            <v>1.6E-2</v>
          </cell>
          <cell r="M858">
            <v>85.46</v>
          </cell>
          <cell r="N858">
            <v>0</v>
          </cell>
        </row>
        <row r="859">
          <cell r="B859">
            <v>105595</v>
          </cell>
          <cell r="C859" t="str">
            <v>CONSTRUÇÃO DE BASE E SUB-BASE PARA PAVIMENTAÇÃO DE SOLO (PREDOMINANTEMENTE ARGILOSO) BRITA - 50%-50%, MISTURA EM PISTA, COM ESPESSURA DE 20 CM - EXCLUSIVE ESCAVAÇÃO, CARGA E TRANSPORTE E SOLO. AF_09/2024</v>
          </cell>
          <cell r="D859" t="str">
            <v>M3</v>
          </cell>
          <cell r="F859">
            <v>94.42</v>
          </cell>
          <cell r="G859">
            <v>1.5900000000000001E-2</v>
          </cell>
          <cell r="H859">
            <v>83.24</v>
          </cell>
          <cell r="I859">
            <v>0</v>
          </cell>
          <cell r="K859">
            <v>95.39</v>
          </cell>
          <cell r="L859">
            <v>1.5699999999999999E-2</v>
          </cell>
          <cell r="M859">
            <v>84.41</v>
          </cell>
          <cell r="N859">
            <v>0</v>
          </cell>
        </row>
        <row r="860">
          <cell r="B860">
            <v>105590</v>
          </cell>
          <cell r="C860" t="str">
            <v>CONSTRUÇÃO DE BASE E SUB-BASE PARA PAVIMENTAÇÃO DE SOLO (PREDOMINANTEMENTE ARGILOSO) BRITA - 50%-50%, MISTURA EM USINA, COM ESPESSURA DE 10 CM - EXCLUSIVE CARGA E TRANSPORTE. AF_09/2024</v>
          </cell>
          <cell r="D860" t="str">
            <v>M3</v>
          </cell>
          <cell r="F860">
            <v>0</v>
          </cell>
          <cell r="H860">
            <v>0</v>
          </cell>
          <cell r="K860">
            <v>0</v>
          </cell>
          <cell r="M860">
            <v>0</v>
          </cell>
        </row>
        <row r="861">
          <cell r="B861">
            <v>105723</v>
          </cell>
          <cell r="C861" t="str">
            <v>CONSTRUÇÃO DE BASE E SUB-BASE PARA PAVIMENTAÇÃO DE SOLO (PREDOMINANTEMENTE ARGILOSO) BRITA - 50%-50%, MISTURA EM USINA, COM ESPESSURA DE 15 CM - EXCLUSIVE CARGA E TRANSPORTE. AF_09/2024</v>
          </cell>
          <cell r="D861" t="str">
            <v>M3</v>
          </cell>
          <cell r="F861">
            <v>0</v>
          </cell>
          <cell r="H861">
            <v>0</v>
          </cell>
          <cell r="K861">
            <v>0</v>
          </cell>
          <cell r="M861">
            <v>0</v>
          </cell>
        </row>
        <row r="862">
          <cell r="B862">
            <v>105725</v>
          </cell>
          <cell r="C862" t="str">
            <v>CONSTRUÇÃO DE BASE E SUB-BASE PARA PAVIMENTAÇÃO DE SOLO (PREDOMINANTEMENTE ARGILOSO) BRITA - 50%-50%, MISTURA EM USINA, COM ESPESSURA DE 20 CM - EXCLUSIVE CARGA E TRANSPORTE. AF_09/2024</v>
          </cell>
          <cell r="D862" t="str">
            <v>M3</v>
          </cell>
          <cell r="F862">
            <v>0</v>
          </cell>
          <cell r="H862">
            <v>0</v>
          </cell>
          <cell r="K862">
            <v>0</v>
          </cell>
          <cell r="M862">
            <v>0</v>
          </cell>
        </row>
        <row r="863">
          <cell r="B863">
            <v>105566</v>
          </cell>
          <cell r="C863" t="str">
            <v>CONSTRUÇÃO DE BASE E SUB-BASE PARA PAVIMENTAÇÃO DE SOLO DE COMPORTAMENTO LATERÍTICO (ARENOSO), COM ESPESSURA DE 10 CM - EXCLUSIVE ESCAVAÇÃO, CARGA E TRANSPORTE E SOLO. AF_09/2024</v>
          </cell>
          <cell r="D863" t="str">
            <v>M3</v>
          </cell>
          <cell r="F863">
            <v>10</v>
          </cell>
          <cell r="G863">
            <v>1.6E-2</v>
          </cell>
          <cell r="H863">
            <v>11.55</v>
          </cell>
          <cell r="I863">
            <v>0</v>
          </cell>
          <cell r="K863">
            <v>10.25</v>
          </cell>
          <cell r="L863">
            <v>1.5599999999999999E-2</v>
          </cell>
          <cell r="M863">
            <v>11.86</v>
          </cell>
          <cell r="N863">
            <v>0</v>
          </cell>
        </row>
        <row r="864">
          <cell r="B864">
            <v>96388</v>
          </cell>
          <cell r="C864" t="str">
            <v>CONSTRUÇÃO DE BASE E SUB-BASE PARA PAVIMENTAÇÃO DE SOLO DE COMPORTAMENTO LATERÍTICO (ARENOSO), COM ESPESSURA DE 15 CM - EXCLUSIVE ESCAVAÇÃO, CARGA E TRANSPORTE E SOLO. AF_09/2024</v>
          </cell>
          <cell r="D864" t="str">
            <v>M3</v>
          </cell>
          <cell r="F864">
            <v>8.0399999999999991</v>
          </cell>
          <cell r="G864">
            <v>1.6199999999999999E-2</v>
          </cell>
          <cell r="H864">
            <v>9.26</v>
          </cell>
          <cell r="I864">
            <v>0</v>
          </cell>
          <cell r="K864">
            <v>8.24</v>
          </cell>
          <cell r="L864">
            <v>1.5800000000000002E-2</v>
          </cell>
          <cell r="M864">
            <v>9.48</v>
          </cell>
          <cell r="N864">
            <v>0</v>
          </cell>
        </row>
        <row r="865">
          <cell r="B865">
            <v>105569</v>
          </cell>
          <cell r="C865" t="str">
            <v>CONSTRUÇÃO DE BASE E SUB-BASE PARA PAVIMENTAÇÃO DE SOLO DE COMPORTAMENTO LATERÍTICO (ARENOSO), COM ESPESSURA DE 20 CM - EXCLUSIVE ESCAVAÇÃO, CARGA E TRANSPORTE E SOLO. AF_09/2024</v>
          </cell>
          <cell r="D865" t="str">
            <v>M3</v>
          </cell>
          <cell r="F865">
            <v>6.68</v>
          </cell>
          <cell r="G865">
            <v>1.6500000000000001E-2</v>
          </cell>
          <cell r="H865">
            <v>7.67</v>
          </cell>
          <cell r="I865">
            <v>0</v>
          </cell>
          <cell r="K865">
            <v>6.84</v>
          </cell>
          <cell r="L865">
            <v>1.61E-2</v>
          </cell>
          <cell r="M865">
            <v>7.85</v>
          </cell>
          <cell r="N865">
            <v>0</v>
          </cell>
        </row>
        <row r="866">
          <cell r="B866">
            <v>101767</v>
          </cell>
          <cell r="C866" t="str">
            <v>CONSTRUÇÃO DE BASE E SUB-BASE PARA PAVIMENTAÇÃO DE SOLO ESTABILIZADO GRANULOMETRICAMENTE COM MISTURA DE SOLOS EM PISTA - EXCLUSIVE SOLO, ESCAVAÇÃO, CARGA E TRANSPORTE. AF_09/2024</v>
          </cell>
          <cell r="D866" t="str">
            <v>M3</v>
          </cell>
          <cell r="F866">
            <v>26.45</v>
          </cell>
          <cell r="G866">
            <v>5.8599999999999999E-2</v>
          </cell>
          <cell r="H866">
            <v>31.1</v>
          </cell>
          <cell r="I866">
            <v>0</v>
          </cell>
          <cell r="K866">
            <v>27.42</v>
          </cell>
          <cell r="L866">
            <v>5.6500000000000002E-2</v>
          </cell>
          <cell r="M866">
            <v>32.299999999999997</v>
          </cell>
          <cell r="N866">
            <v>0</v>
          </cell>
        </row>
        <row r="867">
          <cell r="B867">
            <v>101768</v>
          </cell>
          <cell r="C867" t="str">
            <v>CONSTRUÇÃO DE BASE E SUB-BASE PARA PAVIMENTAÇÃO DE SOLO ESTABILIZADO GRANULOMETRICAMENTE SEM MISTURA DE SOLOS - EXCLUSIVE SOLO, ESCAVAÇÃO, CARGA E TRANSPORTE. AF_09/2024</v>
          </cell>
          <cell r="D867" t="str">
            <v>M3</v>
          </cell>
          <cell r="F867">
            <v>22.54</v>
          </cell>
          <cell r="G867">
            <v>6.7400000000000002E-2</v>
          </cell>
          <cell r="H867">
            <v>26.32</v>
          </cell>
          <cell r="I867">
            <v>0</v>
          </cell>
          <cell r="K867">
            <v>23.19</v>
          </cell>
          <cell r="L867">
            <v>6.5500000000000003E-2</v>
          </cell>
          <cell r="M867">
            <v>27.16</v>
          </cell>
          <cell r="N867">
            <v>0</v>
          </cell>
        </row>
        <row r="868">
          <cell r="B868">
            <v>100574</v>
          </cell>
          <cell r="C868" t="str">
            <v>ESPALHAMENTO DE MATERIAL COM TRATOR DE ESTEIRAS. AF_09/2024</v>
          </cell>
          <cell r="D868" t="str">
            <v>M3</v>
          </cell>
          <cell r="F868">
            <v>1.35</v>
          </cell>
          <cell r="G868">
            <v>0.54069999999999996</v>
          </cell>
          <cell r="H868">
            <v>1.45</v>
          </cell>
          <cell r="I868">
            <v>0</v>
          </cell>
          <cell r="K868">
            <v>1.38</v>
          </cell>
          <cell r="L868">
            <v>0.52900000000000003</v>
          </cell>
          <cell r="M868">
            <v>1.5</v>
          </cell>
          <cell r="N868">
            <v>0</v>
          </cell>
        </row>
        <row r="869">
          <cell r="B869">
            <v>102470</v>
          </cell>
          <cell r="C869" t="str">
            <v>EXECUÇÃO DE IMPRIMAÇÃO COM ASFALTO DILUÍDO CM-30, PARA OBRAS DE CONSTRUÇÃO DE PAVIMENTOS. AF_09/2024</v>
          </cell>
          <cell r="D869" t="str">
            <v>M2</v>
          </cell>
          <cell r="F869">
            <v>0</v>
          </cell>
          <cell r="H869">
            <v>0</v>
          </cell>
          <cell r="K869">
            <v>0</v>
          </cell>
          <cell r="M869">
            <v>0</v>
          </cell>
        </row>
        <row r="870">
          <cell r="B870">
            <v>105756</v>
          </cell>
          <cell r="C870" t="str">
            <v>EXECUÇÃO DE IMPRIMAÇÃO COM ASFALTO DILUÍDO CM-30, PARA OBRAS DE RECONSTRUÇÃO DE PAVIMENTOS. AF_09/2024</v>
          </cell>
          <cell r="D870" t="str">
            <v>M2</v>
          </cell>
          <cell r="F870">
            <v>0</v>
          </cell>
          <cell r="H870">
            <v>0</v>
          </cell>
          <cell r="K870">
            <v>0</v>
          </cell>
          <cell r="M870">
            <v>0</v>
          </cell>
        </row>
        <row r="871">
          <cell r="B871">
            <v>104375</v>
          </cell>
          <cell r="C871" t="str">
            <v>EXECUÇÃO DE PINTURA DE LIGAÇÃO COM EMULSÃO ASFÁLTICA RR-2C, PARA OBRAS DE CONSTRUÇÃO DE PAVIMENTOS. AF_09/2024</v>
          </cell>
          <cell r="D871" t="str">
            <v>M2</v>
          </cell>
          <cell r="F871">
            <v>0</v>
          </cell>
          <cell r="H871">
            <v>0</v>
          </cell>
          <cell r="K871">
            <v>0</v>
          </cell>
          <cell r="M871">
            <v>0</v>
          </cell>
        </row>
        <row r="872">
          <cell r="B872">
            <v>105757</v>
          </cell>
          <cell r="C872" t="str">
            <v>EXECUÇÃO DE PINTURA DE LIGAÇÃO COM EMULSÃO ASFÁLTICA RR-2C, PARA OBRAS DE RECONSTRUÇÃO DE PAVIMENTOS. AF_09/2024</v>
          </cell>
          <cell r="D872" t="str">
            <v>M2</v>
          </cell>
          <cell r="F872">
            <v>0</v>
          </cell>
          <cell r="H872">
            <v>0</v>
          </cell>
          <cell r="K872">
            <v>0</v>
          </cell>
          <cell r="M872">
            <v>0</v>
          </cell>
        </row>
        <row r="873">
          <cell r="B873">
            <v>105562</v>
          </cell>
          <cell r="C873" t="str">
            <v>EXECUÇÃO E COMPACTAÇÃO DE CAMADA FINAL DE ATERRO (100% DE ENERGIA DO PROCTOR NORMAL) COM SOLO PREDOMINANTEMENTE ARENOSO, EM CAMADAS COM ESPESSURA DE 10 CM - EXCLUSIVE ESCAVAÇÃO, CARGA E TRANSPORTE E SOLO. AF_09/2024</v>
          </cell>
          <cell r="D873" t="str">
            <v>M3</v>
          </cell>
          <cell r="F873">
            <v>7.52</v>
          </cell>
          <cell r="G873">
            <v>1.8599999999999998E-2</v>
          </cell>
          <cell r="H873">
            <v>8.5</v>
          </cell>
          <cell r="I873">
            <v>0</v>
          </cell>
          <cell r="K873">
            <v>7.69</v>
          </cell>
          <cell r="L873">
            <v>1.8200000000000001E-2</v>
          </cell>
          <cell r="M873">
            <v>8.7100000000000009</v>
          </cell>
          <cell r="N873">
            <v>0</v>
          </cell>
        </row>
        <row r="874">
          <cell r="B874">
            <v>105563</v>
          </cell>
          <cell r="C874" t="str">
            <v>EXECUÇÃO E COMPACTAÇÃO DE CAMADA FINAL DE ATERRO (100% DE ENERGIA DO PROCTOR NORMAL) COM SOLO PREDOMINANTEMENTE ARENOSO, EM CAMADAS COM ESPESSURA DE 15 CM - EXCLUSIVE ESCAVAÇÃO, CARGA E TRANSPORTE E SOLO. AF_09/2024</v>
          </cell>
          <cell r="D874" t="str">
            <v>M3</v>
          </cell>
          <cell r="F874">
            <v>6.09</v>
          </cell>
          <cell r="G874">
            <v>1.9699999999999999E-2</v>
          </cell>
          <cell r="H874">
            <v>6.85</v>
          </cell>
          <cell r="I874">
            <v>0</v>
          </cell>
          <cell r="K874">
            <v>6.24</v>
          </cell>
          <cell r="L874">
            <v>1.9199999999999998E-2</v>
          </cell>
          <cell r="M874">
            <v>7.02</v>
          </cell>
          <cell r="N874">
            <v>0</v>
          </cell>
        </row>
        <row r="875">
          <cell r="B875">
            <v>105565</v>
          </cell>
          <cell r="C875" t="str">
            <v>EXECUÇÃO E COMPACTAÇÃO DE CAMADA FINAL DE ATERRO (100% DE ENERGIA DO PROCTOR NORMAL) COM SOLO PREDOMINANTEMENTE ARENOSO, EM CAMADAS COM ESPESSURA DE 20 CM - EXCLUSIVE ESCAVAÇÃO, CARGA E TRANSPORTE E SOLO. AF_09/2024</v>
          </cell>
          <cell r="D875" t="str">
            <v>M3</v>
          </cell>
          <cell r="F875">
            <v>5.64</v>
          </cell>
          <cell r="G875">
            <v>1.95E-2</v>
          </cell>
          <cell r="H875">
            <v>6.37</v>
          </cell>
          <cell r="I875">
            <v>0</v>
          </cell>
          <cell r="K875">
            <v>5.76</v>
          </cell>
          <cell r="L875">
            <v>1.9099999999999999E-2</v>
          </cell>
          <cell r="M875">
            <v>6.53</v>
          </cell>
          <cell r="N875">
            <v>0</v>
          </cell>
        </row>
        <row r="876">
          <cell r="B876">
            <v>105557</v>
          </cell>
          <cell r="C876" t="str">
            <v>EXECUÇÃO E COMPACTAÇÃO DE CAMADA FINAL DE ATERRO (100% DE ENERGIA DO PROCTOR NORMAL) COM SOLO PREDOMINANTEMENTE ARGILOSO, EM CAMADAS COM ESPESSURA DE 10 CM - EXCLUSIVE ESCAVAÇÃO, CARGA E TRANSPORTE E SOLO. AF_09/2024</v>
          </cell>
          <cell r="D876" t="str">
            <v>M3</v>
          </cell>
          <cell r="F876">
            <v>14.29</v>
          </cell>
          <cell r="G876">
            <v>2.24E-2</v>
          </cell>
          <cell r="H876">
            <v>16.23</v>
          </cell>
          <cell r="I876">
            <v>0</v>
          </cell>
          <cell r="K876">
            <v>14.69</v>
          </cell>
          <cell r="L876">
            <v>2.18E-2</v>
          </cell>
          <cell r="M876">
            <v>16.75</v>
          </cell>
          <cell r="N876">
            <v>0</v>
          </cell>
        </row>
        <row r="877">
          <cell r="B877">
            <v>105558</v>
          </cell>
          <cell r="C877" t="str">
            <v>EXECUÇÃO E COMPACTAÇÃO DE CAMADA FINAL DE ATERRO (100% DE ENERGIA DO PROCTOR NORMAL) COM SOLO PREDOMINANTEMENTE ARGILOSO, EM CAMADAS COM ESPESSURA DE 15 CM - EXCLUSIVE ESCAVAÇÃO, CARGA E TRANSPORTE E SOLO. AF_09/2024</v>
          </cell>
          <cell r="D877" t="str">
            <v>M3</v>
          </cell>
          <cell r="F877">
            <v>12.33</v>
          </cell>
          <cell r="G877">
            <v>2.2700000000000001E-2</v>
          </cell>
          <cell r="H877">
            <v>13.99</v>
          </cell>
          <cell r="I877">
            <v>0</v>
          </cell>
          <cell r="K877">
            <v>12.68</v>
          </cell>
          <cell r="L877">
            <v>2.2100000000000002E-2</v>
          </cell>
          <cell r="M877">
            <v>14.44</v>
          </cell>
          <cell r="N877">
            <v>0</v>
          </cell>
        </row>
        <row r="878">
          <cell r="B878">
            <v>105560</v>
          </cell>
          <cell r="C878" t="str">
            <v>EXECUÇÃO E COMPACTAÇÃO DE CAMADA FINAL DE ATERRO (100% DE ENERGIA DO PROCTOR NORMAL) COM SOLO PREDOMINANTEMENTE ARGILOSO, EM CAMADAS COM ESPESSURA DE 20 CM - EXCLUSIVE ESCAVAÇÃO, CARGA E TRANSPORTE E SOLO. AF_09/2024</v>
          </cell>
          <cell r="D878" t="str">
            <v>M3</v>
          </cell>
          <cell r="F878">
            <v>11.24</v>
          </cell>
          <cell r="G878">
            <v>2.2200000000000001E-2</v>
          </cell>
          <cell r="H878">
            <v>12.78</v>
          </cell>
          <cell r="I878">
            <v>0</v>
          </cell>
          <cell r="K878">
            <v>11.57</v>
          </cell>
          <cell r="L878">
            <v>2.1600000000000001E-2</v>
          </cell>
          <cell r="M878">
            <v>13.19</v>
          </cell>
          <cell r="N878">
            <v>0</v>
          </cell>
        </row>
        <row r="879">
          <cell r="B879">
            <v>96386</v>
          </cell>
          <cell r="C879" t="str">
            <v>EXECUÇÃO E COMPACTAÇÃO DE CORPO DE ATERRO (95% DE ENERGIA DO PROCTOR NORMAL) COM SOLO PREDOMINANTEMENTE ARENOSO ESPESSURA 15CM - EXCLUSIVE MATERIAL, ESCAVAÇÃO, CARGA E TRANSPORTE. AF_09/2024</v>
          </cell>
          <cell r="D879" t="str">
            <v>M3</v>
          </cell>
          <cell r="F879">
            <v>6.04</v>
          </cell>
          <cell r="G879">
            <v>1.9900000000000001E-2</v>
          </cell>
          <cell r="H879">
            <v>6.8</v>
          </cell>
          <cell r="I879">
            <v>0</v>
          </cell>
          <cell r="K879">
            <v>6.19</v>
          </cell>
          <cell r="L879">
            <v>1.9400000000000001E-2</v>
          </cell>
          <cell r="M879">
            <v>6.97</v>
          </cell>
          <cell r="N879">
            <v>0</v>
          </cell>
        </row>
        <row r="880">
          <cell r="B880">
            <v>105564</v>
          </cell>
          <cell r="C880" t="str">
            <v>EXECUÇÃO E COMPACTAÇÃO DE CORPO DE ATERRO (95% DE ENERGIA DO PROCTOR NORMAL) COM SOLO PREDOMINANTEMENTE ARENOSO, EM CAMADAS COM ESPESSURA DE 20 CM - EXCLUSIVE ESCAVAÇÃO, CARGA E TRANSPORTE E SOLO. AF_09/2024</v>
          </cell>
          <cell r="D880" t="str">
            <v>M3</v>
          </cell>
          <cell r="F880">
            <v>5.61</v>
          </cell>
          <cell r="G880">
            <v>1.9599999999999999E-2</v>
          </cell>
          <cell r="H880">
            <v>6.32</v>
          </cell>
          <cell r="I880">
            <v>0</v>
          </cell>
          <cell r="K880">
            <v>5.73</v>
          </cell>
          <cell r="L880">
            <v>1.9199999999999998E-2</v>
          </cell>
          <cell r="M880">
            <v>6.48</v>
          </cell>
          <cell r="N880">
            <v>0</v>
          </cell>
        </row>
        <row r="881">
          <cell r="B881">
            <v>105561</v>
          </cell>
          <cell r="C881" t="str">
            <v>EXECUÇÃO E COMPACTAÇÃO DE CORPO DE ATERRO DE ATERRO (95% DE ENERGIA DO PROCTOR NORMAL) COM SOLO PREDOMINANTEMENTE ARENOSO, EM CAMADAS COM ESPESSURA DE 10 CM - EXCLUSIVE ESCAVAÇÃO, CARGA E TRANSPORTE E SOLO. AF_09/2024</v>
          </cell>
          <cell r="D881" t="str">
            <v>M3</v>
          </cell>
          <cell r="F881">
            <v>7.37</v>
          </cell>
          <cell r="G881">
            <v>1.9E-2</v>
          </cell>
          <cell r="H881">
            <v>8.32</v>
          </cell>
          <cell r="I881">
            <v>0</v>
          </cell>
          <cell r="K881">
            <v>7.53</v>
          </cell>
          <cell r="L881">
            <v>1.8599999999999998E-2</v>
          </cell>
          <cell r="M881">
            <v>8.5399999999999991</v>
          </cell>
          <cell r="N881">
            <v>0</v>
          </cell>
        </row>
        <row r="882">
          <cell r="B882">
            <v>96385</v>
          </cell>
          <cell r="C882" t="str">
            <v>EXECUÇÃO E COMPACTAÇÃO DE CORPO DE ATERRO DE ATERRO (95% DE ENERGIA DO PROCTOR NORMAL) COM SOLO PREDOMINANTEMENTE ARGILOSO ESPESSURA 15 CM - EXCLUSIVE MATERIAL, ESCAVAÇÃO, CARGA E TRANSPORTE. AF_09/2024</v>
          </cell>
          <cell r="D882" t="str">
            <v>M3</v>
          </cell>
          <cell r="F882">
            <v>11.14</v>
          </cell>
          <cell r="G882">
            <v>2.24E-2</v>
          </cell>
          <cell r="H882">
            <v>12.63</v>
          </cell>
          <cell r="I882">
            <v>0</v>
          </cell>
          <cell r="K882">
            <v>11.46</v>
          </cell>
          <cell r="L882">
            <v>2.18E-2</v>
          </cell>
          <cell r="M882">
            <v>13.03</v>
          </cell>
          <cell r="N882">
            <v>0</v>
          </cell>
        </row>
        <row r="883">
          <cell r="B883">
            <v>105556</v>
          </cell>
          <cell r="C883" t="str">
            <v>EXECUÇÃO E COMPACTAÇÃO DE CORPO DE ATERRO DE ATERRO (95% DE ENERGIA DO PROCTOR NORMAL) COM SOLO PREDOMINANTEMENTE ARGILOSO, EM CAMADAS COM ESPESSURA DE 10 CM - EXCLUSIVE ESCAVAÇÃO, CARGA E TRANSPORTE E SOLO. AF_09/2024</v>
          </cell>
          <cell r="D883" t="str">
            <v>M3</v>
          </cell>
          <cell r="F883">
            <v>12.54</v>
          </cell>
          <cell r="G883">
            <v>2.23E-2</v>
          </cell>
          <cell r="H883">
            <v>14.2</v>
          </cell>
          <cell r="I883">
            <v>0</v>
          </cell>
          <cell r="K883">
            <v>12.88</v>
          </cell>
          <cell r="L883">
            <v>2.1700000000000001E-2</v>
          </cell>
          <cell r="M883">
            <v>14.64</v>
          </cell>
          <cell r="N883">
            <v>0</v>
          </cell>
        </row>
        <row r="884">
          <cell r="B884">
            <v>105559</v>
          </cell>
          <cell r="C884" t="str">
            <v>EXECUÇÃO E COMPACTAÇÃO DE CORPO DE ATERRO DE ATERRO (95% DE ENERGIA DO PROCTOR NORMAL) COM SOLO PREDOMINANTEMENTE ARGILOSO, EM CAMADAS COM ESPESSURA DE 20 CM - EXCLUSIVE ESCAVAÇÃO, CARGA E TRANSPORTE E SOLO. AF_09/2024</v>
          </cell>
          <cell r="D884" t="str">
            <v>M3</v>
          </cell>
          <cell r="F884">
            <v>9.4700000000000006</v>
          </cell>
          <cell r="G884">
            <v>2.2200000000000001E-2</v>
          </cell>
          <cell r="H884">
            <v>10.74</v>
          </cell>
          <cell r="I884">
            <v>0</v>
          </cell>
          <cell r="K884">
            <v>9.73</v>
          </cell>
          <cell r="L884">
            <v>2.1600000000000001E-2</v>
          </cell>
          <cell r="M884">
            <v>11.06</v>
          </cell>
          <cell r="N884">
            <v>0</v>
          </cell>
        </row>
        <row r="885">
          <cell r="B885">
            <v>105733</v>
          </cell>
          <cell r="C885" t="str">
            <v>RECONSTRUÇÃO DE BASE E SUB-BASE PARA PAVIMENTAÇÃO DE BRITA GRADUADA SIMPLES TRATADA COM CIMENTO, COM ESPESSURA DE 10 CM - EXCLUSIVE CARGA E TRANSPORTE. AF_09/2024</v>
          </cell>
          <cell r="D885" t="str">
            <v>M3</v>
          </cell>
          <cell r="F885">
            <v>241.54</v>
          </cell>
          <cell r="G885">
            <v>1.26E-2</v>
          </cell>
          <cell r="H885">
            <v>206.26</v>
          </cell>
          <cell r="I885">
            <v>0</v>
          </cell>
          <cell r="K885">
            <v>242.47</v>
          </cell>
          <cell r="L885">
            <v>1.26E-2</v>
          </cell>
          <cell r="M885">
            <v>207.38</v>
          </cell>
          <cell r="N885">
            <v>0</v>
          </cell>
        </row>
        <row r="886">
          <cell r="B886">
            <v>105734</v>
          </cell>
          <cell r="C886" t="str">
            <v>RECONSTRUÇÃO DE BASE E SUB-BASE PARA PAVIMENTAÇÃO DE BRITA GRADUADA SIMPLES TRATADA COM CIMENTO, COM ESPESSURA DE 15 CM - EXCLUSIVE CARGA E TRANSPORTE. AF_09/2024</v>
          </cell>
          <cell r="D886" t="str">
            <v>M3</v>
          </cell>
          <cell r="F886">
            <v>236.19</v>
          </cell>
          <cell r="G886">
            <v>1.2500000000000001E-2</v>
          </cell>
          <cell r="H886">
            <v>199.94</v>
          </cell>
          <cell r="I886">
            <v>0</v>
          </cell>
          <cell r="K886">
            <v>236.95</v>
          </cell>
          <cell r="L886">
            <v>1.24E-2</v>
          </cell>
          <cell r="M886">
            <v>200.87</v>
          </cell>
          <cell r="N886">
            <v>0</v>
          </cell>
        </row>
        <row r="887">
          <cell r="B887">
            <v>105736</v>
          </cell>
          <cell r="C887" t="str">
            <v>RECONSTRUÇÃO DE BASE E SUB-BASE PARA PAVIMENTAÇÃO DE BRITA GRADUADA SIMPLES TRATADA COM CIMENTO, COM ESPESSURA DE 20 CM - EXCLUSIVE CARGA E TRANSPORTE. AF_09/2024</v>
          </cell>
          <cell r="D887" t="str">
            <v>M3</v>
          </cell>
          <cell r="F887">
            <v>233.51</v>
          </cell>
          <cell r="G887">
            <v>1.24E-2</v>
          </cell>
          <cell r="H887">
            <v>196.77</v>
          </cell>
          <cell r="I887">
            <v>0</v>
          </cell>
          <cell r="K887">
            <v>234.2</v>
          </cell>
          <cell r="L887">
            <v>1.24E-2</v>
          </cell>
          <cell r="M887">
            <v>197.59</v>
          </cell>
          <cell r="N887">
            <v>0</v>
          </cell>
        </row>
        <row r="888">
          <cell r="B888">
            <v>105728</v>
          </cell>
          <cell r="C888" t="str">
            <v>RECONSTRUÇÃO DE BASE E SUB-BASE PARA PAVIMENTAÇÃO DE BRITA GRADUADA SIMPLES, COM ESPESSURA DE 10 CM - EXCLUSIVE CARGA E TRANSPORTE. AF_09/2024</v>
          </cell>
          <cell r="D888" t="str">
            <v>M3</v>
          </cell>
          <cell r="F888">
            <v>180.37</v>
          </cell>
          <cell r="G888">
            <v>1.66E-2</v>
          </cell>
          <cell r="H888">
            <v>149.77000000000001</v>
          </cell>
          <cell r="I888">
            <v>0</v>
          </cell>
          <cell r="K888">
            <v>181.15</v>
          </cell>
          <cell r="L888">
            <v>1.66E-2</v>
          </cell>
          <cell r="M888">
            <v>150.76</v>
          </cell>
          <cell r="N888">
            <v>0</v>
          </cell>
        </row>
        <row r="889">
          <cell r="B889">
            <v>105729</v>
          </cell>
          <cell r="C889" t="str">
            <v>RECONSTRUÇÃO DE BASE E SUB-BASE PARA PAVIMENTAÇÃO DE BRITA GRADUADA SIMPLES, COM ESPESSURA DE 15 CM - EXCLUSIVE CARGA E TRANSPORTE. AF_09/2024</v>
          </cell>
          <cell r="D889" t="str">
            <v>M3</v>
          </cell>
          <cell r="F889">
            <v>176.27</v>
          </cell>
          <cell r="G889">
            <v>1.66E-2</v>
          </cell>
          <cell r="H889">
            <v>144.94999999999999</v>
          </cell>
          <cell r="I889">
            <v>0</v>
          </cell>
          <cell r="K889">
            <v>176.95</v>
          </cell>
          <cell r="L889">
            <v>1.6500000000000001E-2</v>
          </cell>
          <cell r="M889">
            <v>145.77000000000001</v>
          </cell>
          <cell r="N889">
            <v>0</v>
          </cell>
        </row>
        <row r="890">
          <cell r="B890">
            <v>105731</v>
          </cell>
          <cell r="C890" t="str">
            <v>RECONSTRUÇÃO DE BASE E SUB-BASE PARA PAVIMENTAÇÃO DE BRITA GRADUADA SIMPLES, COM ESPESSURA DE 20 CM - EXCLUSIVE CARGA E TRANSPORTE. AF_09/2024</v>
          </cell>
          <cell r="D890" t="str">
            <v>M3</v>
          </cell>
          <cell r="F890">
            <v>174.19</v>
          </cell>
          <cell r="G890">
            <v>1.66E-2</v>
          </cell>
          <cell r="H890">
            <v>142.51</v>
          </cell>
          <cell r="I890">
            <v>0</v>
          </cell>
          <cell r="K890">
            <v>174.81</v>
          </cell>
          <cell r="L890">
            <v>1.6500000000000001E-2</v>
          </cell>
          <cell r="M890">
            <v>143.27000000000001</v>
          </cell>
          <cell r="N890">
            <v>0</v>
          </cell>
        </row>
        <row r="891">
          <cell r="B891">
            <v>105738</v>
          </cell>
          <cell r="C891" t="str">
            <v>RECONSTRUÇÃO DE BASE E SUB-BASE PARA PAVIMENTAÇÃO DE CONCRETO COMPACTADO COM ROLO, COM ESPESSURA DE 10 CM - EXCLUSIVE CARGA E TRANSPORTE. AF_09/2024</v>
          </cell>
          <cell r="D891" t="str">
            <v>M3</v>
          </cell>
          <cell r="F891">
            <v>317.8</v>
          </cell>
          <cell r="G891">
            <v>8.5000000000000006E-3</v>
          </cell>
          <cell r="H891">
            <v>274.54000000000002</v>
          </cell>
          <cell r="I891">
            <v>0</v>
          </cell>
          <cell r="K891">
            <v>318.72000000000003</v>
          </cell>
          <cell r="L891">
            <v>8.5000000000000006E-3</v>
          </cell>
          <cell r="M891">
            <v>275.67</v>
          </cell>
          <cell r="N891">
            <v>0</v>
          </cell>
        </row>
        <row r="892">
          <cell r="B892">
            <v>105739</v>
          </cell>
          <cell r="C892" t="str">
            <v>RECONSTRUÇÃO DE BASE E SUB-BASE PARA PAVIMENTAÇÃO DE CONCRETO COMPACTADO COM ROLO, COM ESPESSURA DE 15 CM - EXCLUSIVE CARGA E TRANSPORTE. AF_09/2024</v>
          </cell>
          <cell r="D892" t="str">
            <v>M3</v>
          </cell>
          <cell r="F892">
            <v>313.79000000000002</v>
          </cell>
          <cell r="G892">
            <v>8.3000000000000001E-3</v>
          </cell>
          <cell r="H892">
            <v>269.81</v>
          </cell>
          <cell r="I892">
            <v>0</v>
          </cell>
          <cell r="K892">
            <v>314.60000000000002</v>
          </cell>
          <cell r="L892">
            <v>8.3000000000000001E-3</v>
          </cell>
          <cell r="M892">
            <v>270.77</v>
          </cell>
          <cell r="N892">
            <v>0</v>
          </cell>
        </row>
        <row r="893">
          <cell r="B893">
            <v>105741</v>
          </cell>
          <cell r="C893" t="str">
            <v>RECONSTRUÇÃO DE BASE E SUB-BASE PARA PAVIMENTAÇÃO DE CONCRETO COMPACTADO COM ROLO, COM ESPESSURA DE 20 CM - EXCLUSIVE CARGA E TRANSPORTE. AF_09/2024</v>
          </cell>
          <cell r="D893" t="str">
            <v>M3</v>
          </cell>
          <cell r="F893">
            <v>311.67</v>
          </cell>
          <cell r="G893">
            <v>8.3000000000000001E-3</v>
          </cell>
          <cell r="H893">
            <v>267.33</v>
          </cell>
          <cell r="I893">
            <v>0</v>
          </cell>
          <cell r="K893">
            <v>312.42</v>
          </cell>
          <cell r="L893">
            <v>8.3000000000000001E-3</v>
          </cell>
          <cell r="M893">
            <v>268.23</v>
          </cell>
          <cell r="N893">
            <v>0</v>
          </cell>
        </row>
        <row r="894">
          <cell r="B894">
            <v>105750</v>
          </cell>
          <cell r="C894" t="str">
            <v>RECONSTRUÇÃO DE BASE E SUB-BASE PARA PAVIMENTAÇÃO DE MACADAME SECO, COM ESPESSURA DE 10 CM - EXCLUSIVE CARGA E TRANSPORTE. AF_09/2024</v>
          </cell>
          <cell r="D894" t="str">
            <v>M3</v>
          </cell>
          <cell r="F894">
            <v>166.81</v>
          </cell>
          <cell r="G894">
            <v>0</v>
          </cell>
          <cell r="H894">
            <v>141.74</v>
          </cell>
          <cell r="I894">
            <v>0</v>
          </cell>
          <cell r="K894">
            <v>167.85</v>
          </cell>
          <cell r="L894">
            <v>0</v>
          </cell>
          <cell r="M894">
            <v>143.04</v>
          </cell>
          <cell r="N894">
            <v>0</v>
          </cell>
        </row>
        <row r="895">
          <cell r="B895">
            <v>105751</v>
          </cell>
          <cell r="C895" t="str">
            <v>RECONSTRUÇÃO DE BASE E SUB-BASE PARA PAVIMENTAÇÃO DE MACADAME SECO, COM ESPESSURA DE 15 CM - EXCLUSIVE CARGA E TRANSPORTE. AF_09/2024</v>
          </cell>
          <cell r="D895" t="str">
            <v>M3</v>
          </cell>
          <cell r="F895">
            <v>164.68</v>
          </cell>
          <cell r="G895">
            <v>0</v>
          </cell>
          <cell r="H895">
            <v>139.30000000000001</v>
          </cell>
          <cell r="I895">
            <v>0</v>
          </cell>
          <cell r="K895">
            <v>165.65</v>
          </cell>
          <cell r="L895">
            <v>0</v>
          </cell>
          <cell r="M895">
            <v>140.52000000000001</v>
          </cell>
          <cell r="N895">
            <v>0</v>
          </cell>
        </row>
        <row r="896">
          <cell r="B896">
            <v>105753</v>
          </cell>
          <cell r="C896" t="str">
            <v>RECONSTRUÇÃO DE BASE E SUB-BASE PARA PAVIMENTAÇÃO DE MACADAME SECO, COM ESPESSURA DE 20 CM - EXCLUSIVE CARGA E TRANSPORTE. AF_09/2024</v>
          </cell>
          <cell r="D896" t="str">
            <v>M3</v>
          </cell>
          <cell r="F896">
            <v>162.75</v>
          </cell>
          <cell r="G896">
            <v>0</v>
          </cell>
          <cell r="H896">
            <v>137.07</v>
          </cell>
          <cell r="I896">
            <v>0</v>
          </cell>
          <cell r="K896">
            <v>163.68</v>
          </cell>
          <cell r="L896">
            <v>0</v>
          </cell>
          <cell r="M896">
            <v>138.24</v>
          </cell>
          <cell r="N896">
            <v>0</v>
          </cell>
        </row>
        <row r="897">
          <cell r="B897">
            <v>105755</v>
          </cell>
          <cell r="C897" t="str">
            <v>RECONSTRUÇÃO DE BASE E SUB-BASE PARA PAVIMENTAÇÃO DE MACADAME SECO, COM ESPESSURA DE 25 CM - EXCLUSIVE CARGA E TRANSPORTE. AF_09/2024</v>
          </cell>
          <cell r="D897" t="str">
            <v>M3</v>
          </cell>
          <cell r="F897">
            <v>160.88999999999999</v>
          </cell>
          <cell r="G897">
            <v>0</v>
          </cell>
          <cell r="H897">
            <v>134.94</v>
          </cell>
          <cell r="I897">
            <v>0</v>
          </cell>
          <cell r="K897">
            <v>161.76</v>
          </cell>
          <cell r="L897">
            <v>0</v>
          </cell>
          <cell r="M897">
            <v>136.03</v>
          </cell>
          <cell r="N897">
            <v>0</v>
          </cell>
        </row>
        <row r="898">
          <cell r="B898">
            <v>105743</v>
          </cell>
          <cell r="C898" t="str">
            <v>RECONSTRUÇÃO DE BASE E SUB-BASE PARA PAVIMENTAÇÃO DE RACHÃO, COM ESPESSURA DE 30 CM - EXCLUSIVE CARGA E TRANSPORTE. AF_09/2024</v>
          </cell>
          <cell r="D898" t="str">
            <v>M3</v>
          </cell>
          <cell r="F898">
            <v>126.3</v>
          </cell>
          <cell r="G898">
            <v>0</v>
          </cell>
          <cell r="H898">
            <v>107.27</v>
          </cell>
          <cell r="I898">
            <v>0</v>
          </cell>
          <cell r="K898">
            <v>127.08</v>
          </cell>
          <cell r="L898">
            <v>0</v>
          </cell>
          <cell r="M898">
            <v>108.2</v>
          </cell>
          <cell r="N898">
            <v>0</v>
          </cell>
        </row>
        <row r="899">
          <cell r="B899">
            <v>105744</v>
          </cell>
          <cell r="C899" t="str">
            <v>RECONSTRUÇÃO DE BASE E SUB-BASE PARA PAVIMENTAÇÃO DE RACHÃO, COM ESPESSURA DE 40 CM - EXCLUSIVE CARGA E TRANSPORTE. AF_09/2024</v>
          </cell>
          <cell r="D899" t="str">
            <v>M3</v>
          </cell>
          <cell r="F899">
            <v>124.32</v>
          </cell>
          <cell r="G899">
            <v>0</v>
          </cell>
          <cell r="H899">
            <v>104.88</v>
          </cell>
          <cell r="I899">
            <v>0</v>
          </cell>
          <cell r="K899">
            <v>125.02</v>
          </cell>
          <cell r="L899">
            <v>0</v>
          </cell>
          <cell r="M899">
            <v>105.74</v>
          </cell>
          <cell r="N899">
            <v>0</v>
          </cell>
        </row>
        <row r="900">
          <cell r="B900">
            <v>105746</v>
          </cell>
          <cell r="C900" t="str">
            <v>RECONSTRUÇÃO DE BASE E SUB-BASE PARA PAVIMENTAÇÃO DE RACHÃO, COM ESPESSURA DE 50 CM - EXCLUSIVE CARGA E TRANSPORTE. AF_09/2024</v>
          </cell>
          <cell r="D900" t="str">
            <v>M3</v>
          </cell>
          <cell r="F900">
            <v>122.33</v>
          </cell>
          <cell r="G900">
            <v>0</v>
          </cell>
          <cell r="H900">
            <v>102.49</v>
          </cell>
          <cell r="I900">
            <v>0</v>
          </cell>
          <cell r="K900">
            <v>122.95</v>
          </cell>
          <cell r="L900">
            <v>0</v>
          </cell>
          <cell r="M900">
            <v>103.25</v>
          </cell>
          <cell r="N900">
            <v>0</v>
          </cell>
        </row>
        <row r="901">
          <cell r="B901">
            <v>105748</v>
          </cell>
          <cell r="C901" t="str">
            <v>RECONSTRUÇÃO DE BASE E SUB-BASE PARA PAVIMENTAÇÃO DE RACHÃO, COM ESPESSURA DE 60 CM - EXCLUSIVE CARGA E TRANSPORTE. AF_09/2024</v>
          </cell>
          <cell r="D901" t="str">
            <v>M3</v>
          </cell>
          <cell r="F901">
            <v>120.35</v>
          </cell>
          <cell r="G901">
            <v>0</v>
          </cell>
          <cell r="H901">
            <v>100.06</v>
          </cell>
          <cell r="I901">
            <v>0</v>
          </cell>
          <cell r="K901">
            <v>120.9</v>
          </cell>
          <cell r="L901">
            <v>0</v>
          </cell>
          <cell r="M901">
            <v>100.76</v>
          </cell>
          <cell r="N901">
            <v>0</v>
          </cell>
        </row>
        <row r="902">
          <cell r="B902">
            <v>105660</v>
          </cell>
          <cell r="C902" t="str">
            <v>RECONSTRUÇÃO DE BASE E SUB-BASE PARA PAVIMENTAÇÃO DE SOLO (PREDOMINANTEMENTE ARENOSO) BRITA - 40%-60% COM CIMENTO - 4%, MISTURA EM PISTA, COM ESPESSURA DE 10 CM - EXCLUSIVE ESCAVAÇÃO, CARGA E TRANSPORTE E SOLO. AF_09/2024</v>
          </cell>
          <cell r="D902" t="str">
            <v>M3</v>
          </cell>
          <cell r="F902">
            <v>181.96</v>
          </cell>
          <cell r="G902">
            <v>1.2500000000000001E-2</v>
          </cell>
          <cell r="H902">
            <v>164.3</v>
          </cell>
          <cell r="I902">
            <v>0</v>
          </cell>
          <cell r="K902">
            <v>183.45</v>
          </cell>
          <cell r="L902">
            <v>1.24E-2</v>
          </cell>
          <cell r="M902">
            <v>166.12</v>
          </cell>
          <cell r="N902">
            <v>0</v>
          </cell>
        </row>
        <row r="903">
          <cell r="B903">
            <v>105663</v>
          </cell>
          <cell r="C903" t="str">
            <v>RECONSTRUÇÃO DE BASE E SUB-BASE PARA PAVIMENTAÇÃO DE SOLO (PREDOMINANTEMENTE ARENOSO) BRITA - 40%-60% COM CIMENTO - 4%, MISTURA EM PISTA, COM ESPESSURA DE 15 CM - EXCLUSIVE ESCAVAÇÃO, CARGA E TRANSPORTE E SOLO. AF_09/2024</v>
          </cell>
          <cell r="D903" t="str">
            <v>M3</v>
          </cell>
          <cell r="F903">
            <v>173.23</v>
          </cell>
          <cell r="G903">
            <v>1.0200000000000001E-2</v>
          </cell>
          <cell r="H903">
            <v>153.88999999999999</v>
          </cell>
          <cell r="I903">
            <v>0</v>
          </cell>
          <cell r="K903">
            <v>174.37</v>
          </cell>
          <cell r="L903">
            <v>1.01E-2</v>
          </cell>
          <cell r="M903">
            <v>155.30000000000001</v>
          </cell>
          <cell r="N903">
            <v>0</v>
          </cell>
        </row>
        <row r="904">
          <cell r="B904">
            <v>105669</v>
          </cell>
          <cell r="C904" t="str">
            <v>RECONSTRUÇÃO DE BASE E SUB-BASE PARA PAVIMENTAÇÃO DE SOLO (PREDOMINANTEMENTE ARENOSO) BRITA - 40%-60% COM CIMENTO - 4%, MISTURA EM PISTA, COM ESPESSURA DE 20 CM - EXCLUSIVE ESCAVAÇÃO, CARGA E TRANSPORTE E SOLO. AF_09/2024</v>
          </cell>
          <cell r="D904" t="str">
            <v>M3</v>
          </cell>
          <cell r="F904">
            <v>168.84</v>
          </cell>
          <cell r="G904">
            <v>8.8999999999999999E-3</v>
          </cell>
          <cell r="H904">
            <v>148.68</v>
          </cell>
          <cell r="I904">
            <v>0</v>
          </cell>
          <cell r="K904">
            <v>169.79</v>
          </cell>
          <cell r="L904">
            <v>8.8999999999999999E-3</v>
          </cell>
          <cell r="M904">
            <v>149.86000000000001</v>
          </cell>
          <cell r="N904">
            <v>0</v>
          </cell>
        </row>
        <row r="905">
          <cell r="B905">
            <v>105642</v>
          </cell>
          <cell r="C905" t="str">
            <v>RECONSTRUÇÃO DE BASE E SUB-BASE PARA PAVIMENTAÇÃO DE SOLO (PREDOMINANTEMENTE ARENOSO) BRITA - 40%-60% COM CIMENTO - 4%, MISTURA EM USINA, COM ESPESSURA DE 10 CM - EXCLUSIVE CARGA E TRANSPORTE. AF_09/2024</v>
          </cell>
          <cell r="D905" t="str">
            <v>M3</v>
          </cell>
          <cell r="F905">
            <v>0</v>
          </cell>
          <cell r="H905">
            <v>0</v>
          </cell>
          <cell r="K905">
            <v>0</v>
          </cell>
          <cell r="M905">
            <v>0</v>
          </cell>
        </row>
        <row r="906">
          <cell r="B906">
            <v>105648</v>
          </cell>
          <cell r="C906" t="str">
            <v>RECONSTRUÇÃO DE BASE E SUB-BASE PARA PAVIMENTAÇÃO DE SOLO (PREDOMINANTEMENTE ARENOSO) BRITA - 40%-60% COM CIMENTO - 4%, MISTURA EM USINA, COM ESPESSURA DE 15 CM - EXCLUSIVE CARGA E TRANSPORTE. AF_09/2024</v>
          </cell>
          <cell r="D906" t="str">
            <v>M3</v>
          </cell>
          <cell r="F906">
            <v>0</v>
          </cell>
          <cell r="H906">
            <v>0</v>
          </cell>
          <cell r="K906">
            <v>0</v>
          </cell>
          <cell r="M906">
            <v>0</v>
          </cell>
        </row>
        <row r="907">
          <cell r="B907">
            <v>105654</v>
          </cell>
          <cell r="C907" t="str">
            <v>RECONSTRUÇÃO DE BASE E SUB-BASE PARA PAVIMENTAÇÃO DE SOLO (PREDOMINANTEMENTE ARENOSO) BRITA - 40%-60% COM CIMENTO - 4%, MISTURA EM USINA, COM ESPESSURA DE 20 CM - EXCLUSIVE CARGA E TRANSPORTE. AF_09/2024</v>
          </cell>
          <cell r="D907" t="str">
            <v>M3</v>
          </cell>
          <cell r="F907">
            <v>0</v>
          </cell>
          <cell r="H907">
            <v>0</v>
          </cell>
          <cell r="K907">
            <v>0</v>
          </cell>
          <cell r="M907">
            <v>0</v>
          </cell>
        </row>
        <row r="908">
          <cell r="B908">
            <v>105661</v>
          </cell>
          <cell r="C908" t="str">
            <v>RECONSTRUÇÃO DE BASE E SUB-BASE PARA PAVIMENTAÇÃO DE SOLO (PREDOMINANTEMENTE ARENOSO) BRITA - 40%-60% COM CIMENTO - 6%, MISTURA EM PISTA, COM ESPESSURA DE 10 CM - EXCLUSIVE ESCAVAÇÃO, CARGA E TRANSPORTE E SOLO. AF_09/2024</v>
          </cell>
          <cell r="D908" t="str">
            <v>M3</v>
          </cell>
          <cell r="F908">
            <v>210.41</v>
          </cell>
          <cell r="G908">
            <v>1.0800000000000001E-2</v>
          </cell>
          <cell r="H908">
            <v>190.08</v>
          </cell>
          <cell r="I908">
            <v>0</v>
          </cell>
          <cell r="K908">
            <v>211.9</v>
          </cell>
          <cell r="L908">
            <v>1.0800000000000001E-2</v>
          </cell>
          <cell r="M908">
            <v>191.9</v>
          </cell>
          <cell r="N908">
            <v>0</v>
          </cell>
        </row>
        <row r="909">
          <cell r="B909">
            <v>105664</v>
          </cell>
          <cell r="C909" t="str">
            <v>RECONSTRUÇÃO DE BASE E SUB-BASE PARA PAVIMENTAÇÃO DE SOLO (PREDOMINANTEMENTE ARENOSO) BRITA - 40%-60% COM CIMENTO - 6%, MISTURA EM PISTA, COM ESPESSURA DE 15 CM - EXCLUSIVE ESCAVAÇÃO, CARGA E TRANSPORTE E SOLO. AF_09/2024</v>
          </cell>
          <cell r="D909" t="str">
            <v>M3</v>
          </cell>
          <cell r="F909">
            <v>201.68</v>
          </cell>
          <cell r="G909">
            <v>8.6999999999999994E-3</v>
          </cell>
          <cell r="H909">
            <v>179.67</v>
          </cell>
          <cell r="I909">
            <v>0</v>
          </cell>
          <cell r="K909">
            <v>202.82</v>
          </cell>
          <cell r="L909">
            <v>8.6999999999999994E-3</v>
          </cell>
          <cell r="M909">
            <v>181.08</v>
          </cell>
          <cell r="N909">
            <v>0</v>
          </cell>
        </row>
        <row r="910">
          <cell r="B910">
            <v>105670</v>
          </cell>
          <cell r="C910" t="str">
            <v>RECONSTRUÇÃO DE BASE E SUB-BASE PARA PAVIMENTAÇÃO DE SOLO (PREDOMINANTEMENTE ARENOSO) BRITA - 40%-60% COM CIMENTO - 6%, MISTURA EM PISTA, COM ESPESSURA DE 20 CM - EXCLUSIVE ESCAVAÇÃO, CARGA E TRANSPORTE E SOLO. AF_09/2024</v>
          </cell>
          <cell r="D910" t="str">
            <v>M3</v>
          </cell>
          <cell r="F910">
            <v>197.29</v>
          </cell>
          <cell r="G910">
            <v>7.7000000000000002E-3</v>
          </cell>
          <cell r="H910">
            <v>174.46</v>
          </cell>
          <cell r="I910">
            <v>0</v>
          </cell>
          <cell r="K910">
            <v>198.24</v>
          </cell>
          <cell r="L910">
            <v>7.6E-3</v>
          </cell>
          <cell r="M910">
            <v>175.64</v>
          </cell>
          <cell r="N910">
            <v>0</v>
          </cell>
        </row>
        <row r="911">
          <cell r="B911">
            <v>105643</v>
          </cell>
          <cell r="C911" t="str">
            <v>RECONSTRUÇÃO DE BASE E SUB-BASE PARA PAVIMENTAÇÃO DE SOLO (PREDOMINANTEMENTE ARENOSO) BRITA - 40%-60% COM CIMENTO - 6%, MISTURA EM USINA, COM ESPESSURA DE 10 CM - EXCLUSIVE CARGA E TRANSPORTE. AF_09/2024</v>
          </cell>
          <cell r="D911" t="str">
            <v>M3</v>
          </cell>
          <cell r="F911">
            <v>0</v>
          </cell>
          <cell r="H911">
            <v>0</v>
          </cell>
          <cell r="K911">
            <v>0</v>
          </cell>
          <cell r="M911">
            <v>0</v>
          </cell>
        </row>
        <row r="912">
          <cell r="B912">
            <v>105649</v>
          </cell>
          <cell r="C912" t="str">
            <v>RECONSTRUÇÃO DE BASE E SUB-BASE PARA PAVIMENTAÇÃO DE SOLO (PREDOMINANTEMENTE ARENOSO) BRITA - 40%-60% COM CIMENTO - 6%, MISTURA EM USINA, COM ESPESSURA DE 15 CM - EXCLUSIVE CARGA E TRANSPORTE. AF_09/2024</v>
          </cell>
          <cell r="D912" t="str">
            <v>M3</v>
          </cell>
          <cell r="F912">
            <v>0</v>
          </cell>
          <cell r="H912">
            <v>0</v>
          </cell>
          <cell r="K912">
            <v>0</v>
          </cell>
          <cell r="M912">
            <v>0</v>
          </cell>
        </row>
        <row r="913">
          <cell r="B913">
            <v>105655</v>
          </cell>
          <cell r="C913" t="str">
            <v>RECONSTRUÇÃO DE BASE E SUB-BASE PARA PAVIMENTAÇÃO DE SOLO (PREDOMINANTEMENTE ARENOSO) BRITA - 40%-60% COM CIMENTO - 6%, MISTURA EM USINA, COM ESPESSURA DE 20 CM - EXCLUSIVE CARGA E TRANSPORTE. AF_09/2024</v>
          </cell>
          <cell r="D913" t="str">
            <v>M3</v>
          </cell>
          <cell r="F913">
            <v>0</v>
          </cell>
          <cell r="H913">
            <v>0</v>
          </cell>
          <cell r="K913">
            <v>0</v>
          </cell>
          <cell r="M913">
            <v>0</v>
          </cell>
        </row>
        <row r="914">
          <cell r="B914">
            <v>105662</v>
          </cell>
          <cell r="C914" t="str">
            <v>RECONSTRUÇÃO DE BASE E SUB-BASE PARA PAVIMENTAÇÃO DE SOLO (PREDOMINANTEMENTE ARENOSO) BRITA - 40%-60% COM CIMENTO - 8%, MISTURA EM PISTA, COM ESPESSURA DE 10 CM - EXCLUSIVE ESCAVAÇÃO, CARGA E TRANSPORTE E SOLO. AF_09/2024</v>
          </cell>
          <cell r="D914" t="str">
            <v>M3</v>
          </cell>
          <cell r="F914">
            <v>238.47</v>
          </cell>
          <cell r="G914">
            <v>9.5999999999999992E-3</v>
          </cell>
          <cell r="H914">
            <v>215.49</v>
          </cell>
          <cell r="I914">
            <v>0</v>
          </cell>
          <cell r="K914">
            <v>239.96</v>
          </cell>
          <cell r="L914">
            <v>9.4999999999999998E-3</v>
          </cell>
          <cell r="M914">
            <v>217.31</v>
          </cell>
          <cell r="N914">
            <v>0</v>
          </cell>
        </row>
        <row r="915">
          <cell r="B915">
            <v>105665</v>
          </cell>
          <cell r="C915" t="str">
            <v>RECONSTRUÇÃO DE BASE E SUB-BASE PARA PAVIMENTAÇÃO DE SOLO (PREDOMINANTEMENTE ARENOSO) BRITA - 40%-60% COM CIMENTO - 8%, MISTURA EM PISTA, COM ESPESSURA DE 15 CM - EXCLUSIVE ESCAVAÇÃO, CARGA E TRANSPORTE E SOLO. AF_09/2024</v>
          </cell>
          <cell r="D915" t="str">
            <v>M3</v>
          </cell>
          <cell r="F915">
            <v>229.74</v>
          </cell>
          <cell r="G915">
            <v>7.7000000000000002E-3</v>
          </cell>
          <cell r="H915">
            <v>205.08</v>
          </cell>
          <cell r="I915">
            <v>0</v>
          </cell>
          <cell r="K915">
            <v>230.88</v>
          </cell>
          <cell r="L915">
            <v>7.6E-3</v>
          </cell>
          <cell r="M915">
            <v>206.49</v>
          </cell>
          <cell r="N915">
            <v>0</v>
          </cell>
        </row>
        <row r="916">
          <cell r="B916">
            <v>105671</v>
          </cell>
          <cell r="C916" t="str">
            <v>RECONSTRUÇÃO DE BASE E SUB-BASE PARA PAVIMENTAÇÃO DE SOLO (PREDOMINANTEMENTE ARENOSO) BRITA - 40%-60% COM CIMENTO - 8%, MISTURA EM PISTA, COM ESPESSURA DE 20 CM - EXCLUSIVE ESCAVAÇÃO, CARGA E TRANSPORTE E SOLO. AF_09/2024</v>
          </cell>
          <cell r="D916" t="str">
            <v>M3</v>
          </cell>
          <cell r="F916">
            <v>225.35</v>
          </cell>
          <cell r="G916">
            <v>6.7000000000000002E-3</v>
          </cell>
          <cell r="H916">
            <v>199.87</v>
          </cell>
          <cell r="I916">
            <v>0</v>
          </cell>
          <cell r="K916">
            <v>226.3</v>
          </cell>
          <cell r="L916">
            <v>6.7000000000000002E-3</v>
          </cell>
          <cell r="M916">
            <v>201.05</v>
          </cell>
          <cell r="N916">
            <v>0</v>
          </cell>
        </row>
        <row r="917">
          <cell r="B917">
            <v>105644</v>
          </cell>
          <cell r="C917" t="str">
            <v>RECONSTRUÇÃO DE BASE E SUB-BASE PARA PAVIMENTAÇÃO DE SOLO (PREDOMINANTEMENTE ARENOSO) BRITA - 40%-60% COM CIMENTO - 8%, MISTURA EM USINA, COM ESPESSURA DE 10 CM - EXCLUSIVE CARGA E TRANSPORTE. AF_09/2024</v>
          </cell>
          <cell r="D917" t="str">
            <v>M3</v>
          </cell>
          <cell r="F917">
            <v>0</v>
          </cell>
          <cell r="H917">
            <v>0</v>
          </cell>
          <cell r="K917">
            <v>0</v>
          </cell>
          <cell r="M917">
            <v>0</v>
          </cell>
        </row>
        <row r="918">
          <cell r="B918">
            <v>105650</v>
          </cell>
          <cell r="C918" t="str">
            <v>RECONSTRUÇÃO DE BASE E SUB-BASE PARA PAVIMENTAÇÃO DE SOLO (PREDOMINANTEMENTE ARENOSO) BRITA - 40%-60% COM CIMENTO - 8%, MISTURA EM USINA, COM ESPESSURA DE 15 CM - EXCLUSIVE CARGA E TRANSPORTE. AF_09/2024</v>
          </cell>
          <cell r="D918" t="str">
            <v>M3</v>
          </cell>
          <cell r="F918">
            <v>0</v>
          </cell>
          <cell r="H918">
            <v>0</v>
          </cell>
          <cell r="K918">
            <v>0</v>
          </cell>
          <cell r="M918">
            <v>0</v>
          </cell>
        </row>
        <row r="919">
          <cell r="B919">
            <v>105656</v>
          </cell>
          <cell r="C919" t="str">
            <v>RECONSTRUÇÃO DE BASE E SUB-BASE PARA PAVIMENTAÇÃO DE SOLO (PREDOMINANTEMENTE ARENOSO) BRITA - 40%-60% COM CIMENTO - 8%, MISTURA EM USINA, COM ESPESSURA DE 20 CM - EXCLUSIVE CARGA E TRANSPORTE. AF_09/2024</v>
          </cell>
          <cell r="D919" t="str">
            <v>M3</v>
          </cell>
          <cell r="F919">
            <v>0</v>
          </cell>
          <cell r="H919">
            <v>0</v>
          </cell>
          <cell r="K919">
            <v>0</v>
          </cell>
          <cell r="M919">
            <v>0</v>
          </cell>
        </row>
        <row r="920">
          <cell r="B920">
            <v>105577</v>
          </cell>
          <cell r="C920" t="str">
            <v>RECONSTRUÇÃO DE BASE E SUB-BASE PARA PAVIMENTAÇÃO DE SOLO (PREDOMINANTEMENTE ARENOSO) BRITA - 40%-60%, MISTURA EM PISTA, COM ESPESSURA DE 10 CM - EXCLUSIVE ESCAVAÇÃO, CARGA E TRANSPORTE E SOLO. AF_09/2024</v>
          </cell>
          <cell r="D920" t="str">
            <v>M3</v>
          </cell>
          <cell r="F920">
            <v>121.19</v>
          </cell>
          <cell r="G920">
            <v>1.89E-2</v>
          </cell>
          <cell r="H920">
            <v>109.3</v>
          </cell>
          <cell r="I920">
            <v>0</v>
          </cell>
          <cell r="K920">
            <v>122.68</v>
          </cell>
          <cell r="L920">
            <v>1.8700000000000001E-2</v>
          </cell>
          <cell r="M920">
            <v>111.12</v>
          </cell>
          <cell r="N920">
            <v>0</v>
          </cell>
        </row>
        <row r="921">
          <cell r="B921">
            <v>105578</v>
          </cell>
          <cell r="C921" t="str">
            <v>RECONSTRUÇÃO DE BASE E SUB-BASE PARA PAVIMENTAÇÃO DE SOLO (PREDOMINANTEMENTE ARENOSO) BRITA - 40%-60%, MISTURA EM PISTA, COM ESPESSURA DE 15 CM - EXCLUSIVE ESCAVAÇÃO, CARGA E TRANSPORTE E SOLO. AF_09/2024</v>
          </cell>
          <cell r="D921" t="str">
            <v>M3</v>
          </cell>
          <cell r="F921">
            <v>112.46</v>
          </cell>
          <cell r="G921">
            <v>1.5699999999999999E-2</v>
          </cell>
          <cell r="H921">
            <v>98.89</v>
          </cell>
          <cell r="I921">
            <v>0</v>
          </cell>
          <cell r="K921">
            <v>113.6</v>
          </cell>
          <cell r="L921">
            <v>1.5599999999999999E-2</v>
          </cell>
          <cell r="M921">
            <v>100.29</v>
          </cell>
          <cell r="N921">
            <v>0</v>
          </cell>
        </row>
        <row r="922">
          <cell r="B922">
            <v>105712</v>
          </cell>
          <cell r="C922" t="str">
            <v>RECONSTRUÇÃO DE BASE E SUB-BASE PARA PAVIMENTAÇÃO DE SOLO (PREDOMINANTEMENTE ARENOSO) BRITA - 40%-60%, MISTURA EM PISTA, COM ESPESSURA DE 20 CM - EXCLUSIVE ESCAVAÇÃO, CARGA E TRANSPORTE E SOLO. AF_09/2024</v>
          </cell>
          <cell r="D922" t="str">
            <v>M3</v>
          </cell>
          <cell r="F922">
            <v>108.07</v>
          </cell>
          <cell r="G922">
            <v>1.41E-2</v>
          </cell>
          <cell r="H922">
            <v>93.68</v>
          </cell>
          <cell r="I922">
            <v>0</v>
          </cell>
          <cell r="K922">
            <v>109.02</v>
          </cell>
          <cell r="L922">
            <v>1.3899999999999999E-2</v>
          </cell>
          <cell r="M922">
            <v>94.86</v>
          </cell>
          <cell r="N922">
            <v>0</v>
          </cell>
        </row>
        <row r="923">
          <cell r="B923">
            <v>105637</v>
          </cell>
          <cell r="C923" t="str">
            <v>RECONSTRUÇÃO DE BASE E SUB-BASE PARA PAVIMENTAÇÃO DE SOLO (PREDOMINANTEMENTE ARENOSO) BRITA - 40%-60%, MISTURA EM USINA, COM ESPESSURA DE 10 CM - EXCLUSIVE CARGA E TRANSPORTE. AF_09/2024</v>
          </cell>
          <cell r="D923" t="str">
            <v>M3</v>
          </cell>
          <cell r="F923">
            <v>0</v>
          </cell>
          <cell r="H923">
            <v>0</v>
          </cell>
          <cell r="K923">
            <v>0</v>
          </cell>
          <cell r="M923">
            <v>0</v>
          </cell>
        </row>
        <row r="924">
          <cell r="B924">
            <v>105707</v>
          </cell>
          <cell r="C924" t="str">
            <v>RECONSTRUÇÃO DE BASE E SUB-BASE PARA PAVIMENTAÇÃO DE SOLO (PREDOMINANTEMENTE ARENOSO) BRITA - 40%-60%, MISTURA EM USINA, COM ESPESSURA DE 15 CM - EXCLUSIVE CARGA E TRANSPORTE. AF_09/2024</v>
          </cell>
          <cell r="D924" t="str">
            <v>M3</v>
          </cell>
          <cell r="F924">
            <v>0</v>
          </cell>
          <cell r="H924">
            <v>0</v>
          </cell>
          <cell r="K924">
            <v>0</v>
          </cell>
          <cell r="M924">
            <v>0</v>
          </cell>
        </row>
        <row r="925">
          <cell r="B925">
            <v>105709</v>
          </cell>
          <cell r="C925" t="str">
            <v>RECONSTRUÇÃO DE BASE E SUB-BASE PARA PAVIMENTAÇÃO DE SOLO (PREDOMINANTEMENTE ARENOSO) BRITA - 40%-60%, MISTURA EM USINA, COM ESPESSURA DE 20 CM - EXCLUSIVE CARGA E TRANSPORTE. AF_09/2024</v>
          </cell>
          <cell r="D925" t="str">
            <v>M3</v>
          </cell>
          <cell r="F925">
            <v>0</v>
          </cell>
          <cell r="H925">
            <v>0</v>
          </cell>
          <cell r="K925">
            <v>0</v>
          </cell>
          <cell r="M925">
            <v>0</v>
          </cell>
        </row>
        <row r="926">
          <cell r="B926">
            <v>105693</v>
          </cell>
          <cell r="C926" t="str">
            <v>RECONSTRUÇÃO DE BASE E SUB-BASE PARA PAVIMENTAÇÃO DE SOLO (PREDOMINANTEMENTE ARENOSO) BRITA - 50%-50% COM CIMENTO - 4%, MISTURA EM PISTA, COM ESPESSURA DE 10 CM - EXCLUSIVE ESCAVAÇÃO, CARGA E TRANSPORTE E SOLO. AF_09/2024</v>
          </cell>
          <cell r="D926" t="str">
            <v>M3</v>
          </cell>
          <cell r="F926">
            <v>168.67</v>
          </cell>
          <cell r="G926">
            <v>1.35E-2</v>
          </cell>
          <cell r="H926">
            <v>154.03</v>
          </cell>
          <cell r="I926">
            <v>0</v>
          </cell>
          <cell r="K926">
            <v>170.16</v>
          </cell>
          <cell r="L926">
            <v>1.34E-2</v>
          </cell>
          <cell r="M926">
            <v>155.85</v>
          </cell>
          <cell r="N926">
            <v>0</v>
          </cell>
        </row>
        <row r="927">
          <cell r="B927">
            <v>105696</v>
          </cell>
          <cell r="C927" t="str">
            <v>RECONSTRUÇÃO DE BASE E SUB-BASE PARA PAVIMENTAÇÃO DE SOLO (PREDOMINANTEMENTE ARENOSO) BRITA - 50%-50% COM CIMENTO - 4%, MISTURA EM PISTA, COM ESPESSURA DE 15 CM - EXCLUSIVE ESCAVAÇÃO, CARGA E TRANSPORTE E SOLO. AF_09/2024</v>
          </cell>
          <cell r="D927" t="str">
            <v>M3</v>
          </cell>
          <cell r="F927">
            <v>159.94</v>
          </cell>
          <cell r="G927">
            <v>1.0999999999999999E-2</v>
          </cell>
          <cell r="H927">
            <v>143.62</v>
          </cell>
          <cell r="I927">
            <v>0</v>
          </cell>
          <cell r="K927">
            <v>161.08000000000001</v>
          </cell>
          <cell r="L927">
            <v>1.09E-2</v>
          </cell>
          <cell r="M927">
            <v>145.03</v>
          </cell>
          <cell r="N927">
            <v>0</v>
          </cell>
        </row>
        <row r="928">
          <cell r="B928">
            <v>105702</v>
          </cell>
          <cell r="C928" t="str">
            <v>RECONSTRUÇÃO DE BASE E SUB-BASE PARA PAVIMENTAÇÃO DE SOLO (PREDOMINANTEMENTE ARENOSO) BRITA - 50%-50% COM CIMENTO - 4%, MISTURA EM PISTA, COM ESPESSURA DE 20 CM - EXCLUSIVE ESCAVAÇÃO, CARGA E TRANSPORTE E SOLO. AF_09/2024</v>
          </cell>
          <cell r="D928" t="str">
            <v>M3</v>
          </cell>
          <cell r="F928">
            <v>155.55000000000001</v>
          </cell>
          <cell r="G928">
            <v>9.7000000000000003E-3</v>
          </cell>
          <cell r="H928">
            <v>138.41</v>
          </cell>
          <cell r="I928">
            <v>0</v>
          </cell>
          <cell r="K928">
            <v>156.5</v>
          </cell>
          <cell r="L928">
            <v>9.5999999999999992E-3</v>
          </cell>
          <cell r="M928">
            <v>139.59</v>
          </cell>
          <cell r="N928">
            <v>0</v>
          </cell>
        </row>
        <row r="929">
          <cell r="B929">
            <v>105675</v>
          </cell>
          <cell r="C929" t="str">
            <v>RECONSTRUÇÃO DE BASE E SUB-BASE PARA PAVIMENTAÇÃO DE SOLO (PREDOMINANTEMENTE ARENOSO) BRITA - 50%-50% COM CIMENTO - 4%, MISTURA EM USINA, COM ESPESSURA DE 10 CM - EXCLUSIVE CARGA E TRANSPORTE. AF_09/2024</v>
          </cell>
          <cell r="D929" t="str">
            <v>M3</v>
          </cell>
          <cell r="F929">
            <v>0</v>
          </cell>
          <cell r="H929">
            <v>0</v>
          </cell>
          <cell r="K929">
            <v>0</v>
          </cell>
          <cell r="M929">
            <v>0</v>
          </cell>
        </row>
        <row r="930">
          <cell r="B930">
            <v>105681</v>
          </cell>
          <cell r="C930" t="str">
            <v>RECONSTRUÇÃO DE BASE E SUB-BASE PARA PAVIMENTAÇÃO DE SOLO (PREDOMINANTEMENTE ARENOSO) BRITA - 50%-50% COM CIMENTO - 4%, MISTURA EM USINA, COM ESPESSURA DE 15 CM - EXCLUSIVE CARGA E TRANSPORTE. AF_09/2024</v>
          </cell>
          <cell r="D930" t="str">
            <v>M3</v>
          </cell>
          <cell r="F930">
            <v>0</v>
          </cell>
          <cell r="H930">
            <v>0</v>
          </cell>
          <cell r="K930">
            <v>0</v>
          </cell>
          <cell r="M930">
            <v>0</v>
          </cell>
        </row>
        <row r="931">
          <cell r="B931">
            <v>105687</v>
          </cell>
          <cell r="C931" t="str">
            <v>RECONSTRUÇÃO DE BASE E SUB-BASE PARA PAVIMENTAÇÃO DE SOLO (PREDOMINANTEMENTE ARENOSO) BRITA - 50%-50% COM CIMENTO - 4%, MISTURA EM USINA, COM ESPESSURA DE 20 CM - EXCLUSIVE CARGA E TRANSPORTE. AF_09/2024</v>
          </cell>
          <cell r="D931" t="str">
            <v>M3</v>
          </cell>
          <cell r="F931">
            <v>0</v>
          </cell>
          <cell r="H931">
            <v>0</v>
          </cell>
          <cell r="K931">
            <v>0</v>
          </cell>
          <cell r="M931">
            <v>0</v>
          </cell>
        </row>
        <row r="932">
          <cell r="B932">
            <v>105694</v>
          </cell>
          <cell r="C932" t="str">
            <v>RECONSTRUÇÃO DE BASE E SUB-BASE PARA PAVIMENTAÇÃO DE SOLO (PREDOMINANTEMENTE ARENOSO) BRITA - 50%-50% COM CIMENTO - 6%, MISTURA EM PISTA, COM ESPESSURA DE 10 CM - EXCLUSIVE ESCAVAÇÃO, CARGA E TRANSPORTE E SOLO. AF_09/2024</v>
          </cell>
          <cell r="D932" t="str">
            <v>M3</v>
          </cell>
          <cell r="F932">
            <v>197.4</v>
          </cell>
          <cell r="G932">
            <v>1.1599999999999999E-2</v>
          </cell>
          <cell r="H932">
            <v>180.02</v>
          </cell>
          <cell r="I932">
            <v>0</v>
          </cell>
          <cell r="K932">
            <v>198.89</v>
          </cell>
          <cell r="L932">
            <v>1.15E-2</v>
          </cell>
          <cell r="M932">
            <v>181.84</v>
          </cell>
          <cell r="N932">
            <v>0</v>
          </cell>
        </row>
        <row r="933">
          <cell r="B933">
            <v>105697</v>
          </cell>
          <cell r="C933" t="str">
            <v>RECONSTRUÇÃO DE BASE E SUB-BASE PARA PAVIMENTAÇÃO DE SOLO (PREDOMINANTEMENTE ARENOSO) BRITA - 50%-50% COM CIMENTO - 6%, MISTURA EM PISTA, COM ESPESSURA DE 15 CM - EXCLUSIVE ESCAVAÇÃO, CARGA E TRANSPORTE E SOLO. AF_09/2024</v>
          </cell>
          <cell r="D933" t="str">
            <v>M3</v>
          </cell>
          <cell r="F933">
            <v>188.67</v>
          </cell>
          <cell r="G933">
            <v>9.2999999999999992E-3</v>
          </cell>
          <cell r="H933">
            <v>169.61</v>
          </cell>
          <cell r="I933">
            <v>0</v>
          </cell>
          <cell r="K933">
            <v>189.81</v>
          </cell>
          <cell r="L933">
            <v>9.2999999999999992E-3</v>
          </cell>
          <cell r="M933">
            <v>171.02</v>
          </cell>
          <cell r="N933">
            <v>0</v>
          </cell>
        </row>
        <row r="934">
          <cell r="B934">
            <v>105703</v>
          </cell>
          <cell r="C934" t="str">
            <v>RECONSTRUÇÃO DE BASE E SUB-BASE PARA PAVIMENTAÇÃO DE SOLO (PREDOMINANTEMENTE ARENOSO) BRITA - 50%-50% COM CIMENTO - 6%, MISTURA EM PISTA, COM ESPESSURA DE 20 CM - EXCLUSIVE ESCAVAÇÃO, CARGA E TRANSPORTE E SOLO. AF_09/2024</v>
          </cell>
          <cell r="D934" t="str">
            <v>M3</v>
          </cell>
          <cell r="F934">
            <v>184.28</v>
          </cell>
          <cell r="G934">
            <v>8.2000000000000007E-3</v>
          </cell>
          <cell r="H934">
            <v>164.4</v>
          </cell>
          <cell r="I934">
            <v>0</v>
          </cell>
          <cell r="K934">
            <v>185.23</v>
          </cell>
          <cell r="L934">
            <v>8.2000000000000007E-3</v>
          </cell>
          <cell r="M934">
            <v>165.58</v>
          </cell>
          <cell r="N934">
            <v>0</v>
          </cell>
        </row>
        <row r="935">
          <cell r="B935">
            <v>105676</v>
          </cell>
          <cell r="C935" t="str">
            <v>RECONSTRUÇÃO DE BASE E SUB-BASE PARA PAVIMENTAÇÃO DE SOLO (PREDOMINANTEMENTE ARENOSO) BRITA - 50%-50% COM CIMENTO - 6%, MISTURA EM USINA, COM ESPESSURA DE 10 CM - EXCLUSIVE CARGA E TRANSPORTE. AF_09/2024</v>
          </cell>
          <cell r="D935" t="str">
            <v>M3</v>
          </cell>
          <cell r="F935">
            <v>0</v>
          </cell>
          <cell r="H935">
            <v>0</v>
          </cell>
          <cell r="K935">
            <v>0</v>
          </cell>
          <cell r="M935">
            <v>0</v>
          </cell>
        </row>
        <row r="936">
          <cell r="B936">
            <v>105682</v>
          </cell>
          <cell r="C936" t="str">
            <v>RECONSTRUÇÃO DE BASE E SUB-BASE PARA PAVIMENTAÇÃO DE SOLO (PREDOMINANTEMENTE ARENOSO) BRITA - 50%-50% COM CIMENTO - 6%, MISTURA EM USINA, COM ESPESSURA DE 15 CM - EXCLUSIVE CARGA E TRANSPORTE. AF_09/2024</v>
          </cell>
          <cell r="D936" t="str">
            <v>M3</v>
          </cell>
          <cell r="F936">
            <v>0</v>
          </cell>
          <cell r="H936">
            <v>0</v>
          </cell>
          <cell r="K936">
            <v>0</v>
          </cell>
          <cell r="M936">
            <v>0</v>
          </cell>
        </row>
        <row r="937">
          <cell r="B937">
            <v>105688</v>
          </cell>
          <cell r="C937" t="str">
            <v>RECONSTRUÇÃO DE BASE E SUB-BASE PARA PAVIMENTAÇÃO DE SOLO (PREDOMINANTEMENTE ARENOSO) BRITA - 50%-50% COM CIMENTO - 6%, MISTURA EM USINA, COM ESPESSURA DE 20 CM - EXCLUSIVE CARGA E TRANSPORTE. AF_09/2024</v>
          </cell>
          <cell r="D937" t="str">
            <v>M3</v>
          </cell>
          <cell r="F937">
            <v>0</v>
          </cell>
          <cell r="H937">
            <v>0</v>
          </cell>
          <cell r="K937">
            <v>0</v>
          </cell>
          <cell r="M937">
            <v>0</v>
          </cell>
        </row>
        <row r="938">
          <cell r="B938">
            <v>105695</v>
          </cell>
          <cell r="C938" t="str">
            <v>RECONSTRUÇÃO DE BASE E SUB-BASE PARA PAVIMENTAÇÃO DE SOLO (PREDOMINANTEMENTE ARENOSO) BRITA - 50%-50% COM CIMENTO - 8%, MISTURA EM PISTA, COM ESPESSURA DE 10 CM - EXCLUSIVE ESCAVAÇÃO, CARGA E TRANSPORTE E SOLO. AF_09/2024</v>
          </cell>
          <cell r="D938" t="str">
            <v>M3</v>
          </cell>
          <cell r="F938">
            <v>225.74</v>
          </cell>
          <cell r="G938">
            <v>1.01E-2</v>
          </cell>
          <cell r="H938">
            <v>205.65</v>
          </cell>
          <cell r="I938">
            <v>0</v>
          </cell>
          <cell r="K938">
            <v>227.23</v>
          </cell>
          <cell r="L938">
            <v>0.01</v>
          </cell>
          <cell r="M938">
            <v>207.47</v>
          </cell>
          <cell r="N938">
            <v>0</v>
          </cell>
        </row>
        <row r="939">
          <cell r="B939">
            <v>105698</v>
          </cell>
          <cell r="C939" t="str">
            <v>RECONSTRUÇÃO DE BASE E SUB-BASE PARA PAVIMENTAÇÃO DE SOLO (PREDOMINANTEMENTE ARENOSO) BRITA - 50%-50% COM CIMENTO - 8%, MISTURA EM PISTA, COM ESPESSURA DE 15 CM - EXCLUSIVE ESCAVAÇÃO, CARGA E TRANSPORTE E SOLO. AF_09/2024</v>
          </cell>
          <cell r="D939" t="str">
            <v>M3</v>
          </cell>
          <cell r="F939">
            <v>217.01</v>
          </cell>
          <cell r="G939">
            <v>8.0999999999999996E-3</v>
          </cell>
          <cell r="H939">
            <v>195.24</v>
          </cell>
          <cell r="I939">
            <v>0</v>
          </cell>
          <cell r="K939">
            <v>218.15</v>
          </cell>
          <cell r="L939">
            <v>8.0999999999999996E-3</v>
          </cell>
          <cell r="M939">
            <v>196.65</v>
          </cell>
          <cell r="N939">
            <v>0</v>
          </cell>
        </row>
        <row r="940">
          <cell r="B940">
            <v>105704</v>
          </cell>
          <cell r="C940" t="str">
            <v>RECONSTRUÇÃO DE BASE E SUB-BASE PARA PAVIMENTAÇÃO DE SOLO (PREDOMINANTEMENTE ARENOSO) BRITA - 50%-50% COM CIMENTO - 8%, MISTURA EM PISTA, COM ESPESSURA DE 20 CM - EXCLUSIVE ESCAVAÇÃO, CARGA E TRANSPORTE E SOLO. AF_09/2024</v>
          </cell>
          <cell r="D940" t="str">
            <v>M3</v>
          </cell>
          <cell r="F940">
            <v>212.62</v>
          </cell>
          <cell r="G940">
            <v>7.1000000000000004E-3</v>
          </cell>
          <cell r="H940">
            <v>190.03</v>
          </cell>
          <cell r="I940">
            <v>0</v>
          </cell>
          <cell r="K940">
            <v>213.57</v>
          </cell>
          <cell r="L940">
            <v>7.1000000000000004E-3</v>
          </cell>
          <cell r="M940">
            <v>191.21</v>
          </cell>
          <cell r="N940">
            <v>0</v>
          </cell>
        </row>
        <row r="941">
          <cell r="B941">
            <v>105677</v>
          </cell>
          <cell r="C941" t="str">
            <v>RECONSTRUÇÃO DE BASE E SUB-BASE PARA PAVIMENTAÇÃO DE SOLO (PREDOMINANTEMENTE ARENOSO) BRITA - 50%-50% COM CIMENTO - 8%, MISTURA EM USINA, COM ESPESSURA DE 10 CM - EXCLUSIVE CARGA E TRANSPORTE. AF_09/2024</v>
          </cell>
          <cell r="D941" t="str">
            <v>M3</v>
          </cell>
          <cell r="F941">
            <v>0</v>
          </cell>
          <cell r="H941">
            <v>0</v>
          </cell>
          <cell r="K941">
            <v>0</v>
          </cell>
          <cell r="M941">
            <v>0</v>
          </cell>
        </row>
        <row r="942">
          <cell r="B942">
            <v>105683</v>
          </cell>
          <cell r="C942" t="str">
            <v>RECONSTRUÇÃO DE BASE E SUB-BASE PARA PAVIMENTAÇÃO DE SOLO (PREDOMINANTEMENTE ARENOSO) BRITA - 50%-50% COM CIMENTO - 8%, MISTURA EM USINA, COM ESPESSURA DE 15 CM - EXCLUSIVE CARGA E TRANSPORTE. AF_09/2024</v>
          </cell>
          <cell r="D942" t="str">
            <v>M3</v>
          </cell>
          <cell r="F942">
            <v>0</v>
          </cell>
          <cell r="H942">
            <v>0</v>
          </cell>
          <cell r="K942">
            <v>0</v>
          </cell>
          <cell r="M942">
            <v>0</v>
          </cell>
        </row>
        <row r="943">
          <cell r="B943">
            <v>105689</v>
          </cell>
          <cell r="C943" t="str">
            <v>RECONSTRUÇÃO DE BASE E SUB-BASE PARA PAVIMENTAÇÃO DE SOLO (PREDOMINANTEMENTE ARENOSO) BRITA - 50%-50% COM CIMENTO - 8%, MISTURA EM USINA, COM ESPESSURA DE 20 CM - EXCLUSIVE CARGA E TRANSPORTE. AF_09/2024</v>
          </cell>
          <cell r="D943" t="str">
            <v>M3</v>
          </cell>
          <cell r="F943">
            <v>0</v>
          </cell>
          <cell r="H943">
            <v>0</v>
          </cell>
          <cell r="K943">
            <v>0</v>
          </cell>
          <cell r="M943">
            <v>0</v>
          </cell>
        </row>
        <row r="944">
          <cell r="B944">
            <v>105579</v>
          </cell>
          <cell r="C944" t="str">
            <v>RECONSTRUÇÃO DE BASE E SUB-BASE PARA PAVIMENTAÇÃO DE SOLO (PREDOMINANTEMENTE ARENOSO) BRITA - 50%-50%, MISTURA EM PISTA, COM ESPESSURA DE 10 CM - EXCLUSIVE ESCAVAÇÃO, CARGA E TRANSPORTE E SOLO. AF_09/2024</v>
          </cell>
          <cell r="D944" t="str">
            <v>M3</v>
          </cell>
          <cell r="F944">
            <v>107.35</v>
          </cell>
          <cell r="G944">
            <v>2.1299999999999999E-2</v>
          </cell>
          <cell r="H944">
            <v>98.6</v>
          </cell>
          <cell r="I944">
            <v>0</v>
          </cell>
          <cell r="K944">
            <v>108.84</v>
          </cell>
          <cell r="L944">
            <v>2.1000000000000001E-2</v>
          </cell>
          <cell r="M944">
            <v>100.42</v>
          </cell>
          <cell r="N944">
            <v>0</v>
          </cell>
        </row>
        <row r="945">
          <cell r="B945">
            <v>105580</v>
          </cell>
          <cell r="C945" t="str">
            <v>RECONSTRUÇÃO DE BASE E SUB-BASE PARA PAVIMENTAÇÃO DE SOLO (PREDOMINANTEMENTE ARENOSO) BRITA - 50%-50%, MISTURA EM PISTA, COM ESPESSURA DE 15 CM - EXCLUSIVE ESCAVAÇÃO, CARGA E TRANSPORTE E SOLO. AF_09/2024</v>
          </cell>
          <cell r="D945" t="str">
            <v>M3</v>
          </cell>
          <cell r="F945">
            <v>98.62</v>
          </cell>
          <cell r="G945">
            <v>1.7899999999999999E-2</v>
          </cell>
          <cell r="H945">
            <v>88.19</v>
          </cell>
          <cell r="I945">
            <v>0</v>
          </cell>
          <cell r="K945">
            <v>99.76</v>
          </cell>
          <cell r="L945">
            <v>1.77E-2</v>
          </cell>
          <cell r="M945">
            <v>89.59</v>
          </cell>
          <cell r="N945">
            <v>0</v>
          </cell>
        </row>
        <row r="946">
          <cell r="B946">
            <v>105582</v>
          </cell>
          <cell r="C946" t="str">
            <v>RECONSTRUÇÃO DE BASE E SUB-BASE PARA PAVIMENTAÇÃO DE SOLO (PREDOMINANTEMENTE ARENOSO) BRITA - 50%-50%, MISTURA EM PISTA, COM ESPESSURA DE 20 CM - EXCLUSIVE ESCAVAÇÃO, CARGA E TRANSPORTE E SOLO. AF_09/2024</v>
          </cell>
          <cell r="D946" t="str">
            <v>M3</v>
          </cell>
          <cell r="F946">
            <v>94.23</v>
          </cell>
          <cell r="G946">
            <v>1.61E-2</v>
          </cell>
          <cell r="H946">
            <v>82.98</v>
          </cell>
          <cell r="I946">
            <v>0</v>
          </cell>
          <cell r="K946">
            <v>95.18</v>
          </cell>
          <cell r="L946">
            <v>1.6E-2</v>
          </cell>
          <cell r="M946">
            <v>84.16</v>
          </cell>
          <cell r="N946">
            <v>0</v>
          </cell>
        </row>
        <row r="947">
          <cell r="B947">
            <v>105638</v>
          </cell>
          <cell r="C947" t="str">
            <v>RECONSTRUÇÃO DE BASE E SUB-BASE PARA PAVIMENTAÇÃO DE SOLO (PREDOMINANTEMENTE ARENOSO) BRITA - 50%-50%, MISTURA EM USINA, COM ESPESSURA DE 10 CM - EXCLUSIVE CARGA E TRANSPORTE. AF_09/2024</v>
          </cell>
          <cell r="D947" t="str">
            <v>M3</v>
          </cell>
          <cell r="F947">
            <v>0</v>
          </cell>
          <cell r="H947">
            <v>0</v>
          </cell>
          <cell r="K947">
            <v>0</v>
          </cell>
          <cell r="M947">
            <v>0</v>
          </cell>
        </row>
        <row r="948">
          <cell r="B948">
            <v>105715</v>
          </cell>
          <cell r="C948" t="str">
            <v>RECONSTRUÇÃO DE BASE E SUB-BASE PARA PAVIMENTAÇÃO DE SOLO (PREDOMINANTEMENTE ARENOSO) BRITA - 50%-50%, MISTURA EM USINA, COM ESPESSURA DE 15 CM - EXCLUSIVE CARGA E TRANSPORTE. AF_09/2024</v>
          </cell>
          <cell r="D948" t="str">
            <v>M3</v>
          </cell>
          <cell r="F948">
            <v>0</v>
          </cell>
          <cell r="H948">
            <v>0</v>
          </cell>
          <cell r="K948">
            <v>0</v>
          </cell>
          <cell r="M948">
            <v>0</v>
          </cell>
        </row>
        <row r="949">
          <cell r="B949">
            <v>105717</v>
          </cell>
          <cell r="C949" t="str">
            <v>RECONSTRUÇÃO DE BASE E SUB-BASE PARA PAVIMENTAÇÃO DE SOLO (PREDOMINANTEMENTE ARENOSO) BRITA - 50%-50%, MISTURA EM USINA, COM ESPESSURA DE 20 CM - EXCLUSIVE CARGA E TRANSPORTE. AF_09/2024</v>
          </cell>
          <cell r="D949" t="str">
            <v>M3</v>
          </cell>
          <cell r="F949">
            <v>0</v>
          </cell>
          <cell r="H949">
            <v>0</v>
          </cell>
          <cell r="K949">
            <v>0</v>
          </cell>
          <cell r="M949">
            <v>0</v>
          </cell>
        </row>
        <row r="950">
          <cell r="B950">
            <v>105626</v>
          </cell>
          <cell r="C950" t="str">
            <v>RECONSTRUÇÃO DE BASE E SUB-BASE PARA PAVIMENTAÇÃO DE SOLO (PREDOMINANTEMENTE ARENOSO) COM CIMENTO - 6%, MISTURA EM PISTA, COM ESPESSURA DE 10 CM - EXCLUSIVE ESCAVAÇÃO, CARGA E TRANSPORTE E SOLO. AF_09/2024</v>
          </cell>
          <cell r="D950" t="str">
            <v>M3</v>
          </cell>
          <cell r="F950">
            <v>117.4</v>
          </cell>
          <cell r="G950">
            <v>1.14E-2</v>
          </cell>
          <cell r="H950">
            <v>111.87</v>
          </cell>
          <cell r="I950">
            <v>0</v>
          </cell>
          <cell r="K950">
            <v>118.26</v>
          </cell>
          <cell r="L950">
            <v>1.1299999999999999E-2</v>
          </cell>
          <cell r="M950">
            <v>112.91</v>
          </cell>
          <cell r="N950">
            <v>0</v>
          </cell>
        </row>
        <row r="951">
          <cell r="B951">
            <v>105629</v>
          </cell>
          <cell r="C951" t="str">
            <v>RECONSTRUÇÃO DE BASE E SUB-BASE PARA PAVIMENTAÇÃO DE SOLO (PREDOMINANTEMENTE ARENOSO) COM CIMENTO - 6%, MISTURA EM PISTA, COM ESPESSURA DE 15 CM - EXCLUSIVE ESCAVAÇÃO, CARGA E TRANSPORTE E SOLO. AF_09/2024</v>
          </cell>
          <cell r="D951" t="str">
            <v>M3</v>
          </cell>
          <cell r="F951">
            <v>110.38</v>
          </cell>
          <cell r="G951">
            <v>8.3999999999999995E-3</v>
          </cell>
          <cell r="H951">
            <v>103.54</v>
          </cell>
          <cell r="I951">
            <v>0</v>
          </cell>
          <cell r="K951">
            <v>110.95</v>
          </cell>
          <cell r="L951">
            <v>8.3999999999999995E-3</v>
          </cell>
          <cell r="M951">
            <v>104.22</v>
          </cell>
          <cell r="N951">
            <v>0</v>
          </cell>
        </row>
        <row r="952">
          <cell r="B952">
            <v>105635</v>
          </cell>
          <cell r="C952" t="str">
            <v>RECONSTRUÇÃO DE BASE E SUB-BASE PARA PAVIMENTAÇÃO DE SOLO (PREDOMINANTEMENTE ARENOSO) COM CIMENTO - 6%, MISTURA EM PISTA, COM ESPESSURA DE 20 CM - EXCLUSIVE ESCAVAÇÃO, CARGA E TRANSPORTE E SOLO. AF_09/2024</v>
          </cell>
          <cell r="D952" t="str">
            <v>M3</v>
          </cell>
          <cell r="F952">
            <v>109.36</v>
          </cell>
          <cell r="G952">
            <v>8.0999999999999996E-3</v>
          </cell>
          <cell r="H952">
            <v>102.36</v>
          </cell>
          <cell r="I952">
            <v>0</v>
          </cell>
          <cell r="K952">
            <v>109.91</v>
          </cell>
          <cell r="L952">
            <v>8.0999999999999996E-3</v>
          </cell>
          <cell r="M952">
            <v>103.03</v>
          </cell>
          <cell r="N952">
            <v>0</v>
          </cell>
        </row>
        <row r="953">
          <cell r="B953">
            <v>105605</v>
          </cell>
          <cell r="C953" t="str">
            <v>RECONSTRUÇÃO DE BASE E SUB-BASE PARA PAVIMENTAÇÃO DE SOLO (PREDOMINANTEMENTE ARENOSO) COM CIMENTO - 6%, MISTURA EM USINA, COM ESPESSURA DE 10 CM - EXCLUSIVE CARGA E TRANSPORTE. AF_09/2024</v>
          </cell>
          <cell r="D953" t="str">
            <v>M3</v>
          </cell>
          <cell r="F953">
            <v>0</v>
          </cell>
          <cell r="H953">
            <v>0</v>
          </cell>
          <cell r="K953">
            <v>0</v>
          </cell>
          <cell r="M953">
            <v>0</v>
          </cell>
        </row>
        <row r="954">
          <cell r="B954">
            <v>105613</v>
          </cell>
          <cell r="C954" t="str">
            <v>RECONSTRUÇÃO DE BASE E SUB-BASE PARA PAVIMENTAÇÃO DE SOLO (PREDOMINANTEMENTE ARENOSO) COM CIMENTO - 6%, MISTURA EM USINA, COM ESPESSURA DE 15 CM - EXCLUSIVE CARGA E TRANSPORTE. AF_09/2024</v>
          </cell>
          <cell r="D954" t="str">
            <v>M3</v>
          </cell>
          <cell r="F954">
            <v>0</v>
          </cell>
          <cell r="H954">
            <v>0</v>
          </cell>
          <cell r="K954">
            <v>0</v>
          </cell>
          <cell r="M954">
            <v>0</v>
          </cell>
        </row>
        <row r="955">
          <cell r="B955">
            <v>105621</v>
          </cell>
          <cell r="C955" t="str">
            <v>RECONSTRUÇÃO DE BASE E SUB-BASE PARA PAVIMENTAÇÃO DE SOLO (PREDOMINANTEMENTE ARENOSO) COM CIMENTO - 6%, MISTURA EM USINA, COM ESPESSURA DE 20 CM - EXCLUSIVE CARGA E TRANSPORTE. AF_09/2024</v>
          </cell>
          <cell r="D955" t="str">
            <v>M3</v>
          </cell>
          <cell r="F955">
            <v>0</v>
          </cell>
          <cell r="H955">
            <v>0</v>
          </cell>
          <cell r="K955">
            <v>0</v>
          </cell>
          <cell r="M955">
            <v>0</v>
          </cell>
        </row>
        <row r="956">
          <cell r="B956">
            <v>105627</v>
          </cell>
          <cell r="C956" t="str">
            <v>RECONSTRUÇÃO DE BASE E SUB-BASE PARA PAVIMENTAÇÃO DE SOLO (PREDOMINANTEMENTE ARENOSO) COM CIMENTO - 8%, MISTURA EM PISTA, COM ESPESSURA DE 10 CM - EXCLUSIVE ESCAVAÇÃO, CARGA E TRANSPORTE E SOLO. AF_09/2024</v>
          </cell>
          <cell r="D956" t="str">
            <v>M3</v>
          </cell>
          <cell r="F956">
            <v>147.12</v>
          </cell>
          <cell r="G956">
            <v>9.1000000000000004E-3</v>
          </cell>
          <cell r="H956">
            <v>138.57</v>
          </cell>
          <cell r="I956">
            <v>0</v>
          </cell>
          <cell r="K956">
            <v>147.97999999999999</v>
          </cell>
          <cell r="L956">
            <v>9.1000000000000004E-3</v>
          </cell>
          <cell r="M956">
            <v>139.61000000000001</v>
          </cell>
          <cell r="N956">
            <v>0</v>
          </cell>
        </row>
        <row r="957">
          <cell r="B957">
            <v>105630</v>
          </cell>
          <cell r="C957" t="str">
            <v>RECONSTRUÇÃO DE BASE E SUB-BASE PARA PAVIMENTAÇÃO DE SOLO (PREDOMINANTEMENTE ARENOSO) COM CIMENTO - 8%, MISTURA EM PISTA, COM ESPESSURA DE 15 CM - EXCLUSIVE ESCAVAÇÃO, CARGA E TRANSPORTE E SOLO. AF_09/2024</v>
          </cell>
          <cell r="D957" t="str">
            <v>M3</v>
          </cell>
          <cell r="F957">
            <v>140.1</v>
          </cell>
          <cell r="G957">
            <v>6.6E-3</v>
          </cell>
          <cell r="H957">
            <v>130.24</v>
          </cell>
          <cell r="I957">
            <v>0</v>
          </cell>
          <cell r="K957">
            <v>140.66999999999999</v>
          </cell>
          <cell r="L957">
            <v>6.6E-3</v>
          </cell>
          <cell r="M957">
            <v>130.91999999999999</v>
          </cell>
          <cell r="N957">
            <v>0</v>
          </cell>
        </row>
        <row r="958">
          <cell r="B958">
            <v>105636</v>
          </cell>
          <cell r="C958" t="str">
            <v>RECONSTRUÇÃO DE BASE E SUB-BASE PARA PAVIMENTAÇÃO DE SOLO (PREDOMINANTEMENTE ARENOSO) COM CIMENTO - 8%, MISTURA EM PISTA, COM ESPESSURA DE 20 CM - EXCLUSIVE ESCAVAÇÃO, CARGA E TRANSPORTE E SOLO. AF_09/2024</v>
          </cell>
          <cell r="D958" t="str">
            <v>M3</v>
          </cell>
          <cell r="F958">
            <v>139.08000000000001</v>
          </cell>
          <cell r="G958">
            <v>6.4000000000000003E-3</v>
          </cell>
          <cell r="H958">
            <v>129.06</v>
          </cell>
          <cell r="I958">
            <v>0</v>
          </cell>
          <cell r="K958">
            <v>139.63</v>
          </cell>
          <cell r="L958">
            <v>6.4000000000000003E-3</v>
          </cell>
          <cell r="M958">
            <v>129.72999999999999</v>
          </cell>
          <cell r="N958">
            <v>0</v>
          </cell>
        </row>
        <row r="959">
          <cell r="B959">
            <v>105606</v>
          </cell>
          <cell r="C959" t="str">
            <v>RECONSTRUÇÃO DE BASE E SUB-BASE PARA PAVIMENTAÇÃO DE SOLO (PREDOMINANTEMENTE ARENOSO) COM CIMENTO - 8%, MISTURA EM USINA, COM ESPESSURA DE 10 CM - EXCLUSIVE CARGA E TRANSPORTE. AF_09/2024</v>
          </cell>
          <cell r="D959" t="str">
            <v>M3</v>
          </cell>
          <cell r="F959">
            <v>0</v>
          </cell>
          <cell r="H959">
            <v>0</v>
          </cell>
          <cell r="K959">
            <v>0</v>
          </cell>
          <cell r="M959">
            <v>0</v>
          </cell>
        </row>
        <row r="960">
          <cell r="B960">
            <v>105614</v>
          </cell>
          <cell r="C960" t="str">
            <v>RECONSTRUÇÃO DE BASE E SUB-BASE PARA PAVIMENTAÇÃO DE SOLO (PREDOMINANTEMENTE ARENOSO) COM CIMENTO - 8%, MISTURA EM USINA, COM ESPESSURA DE 15 CM - EXCLUSIVE CARGA E TRANSPORTE. AF_09/2024</v>
          </cell>
          <cell r="D960" t="str">
            <v>M3</v>
          </cell>
          <cell r="F960">
            <v>0</v>
          </cell>
          <cell r="H960">
            <v>0</v>
          </cell>
          <cell r="K960">
            <v>0</v>
          </cell>
          <cell r="M960">
            <v>0</v>
          </cell>
        </row>
        <row r="961">
          <cell r="B961">
            <v>105622</v>
          </cell>
          <cell r="C961" t="str">
            <v>RECONSTRUÇÃO DE BASE E SUB-BASE PARA PAVIMENTAÇÃO DE SOLO (PREDOMINANTEMENTE ARENOSO) COM CIMENTO - 8%, MISTURA EM USINA, COM ESPESSURA DE 20 CM - EXCLUSIVE CARGA E TRANSPORTE. AF_09/2024</v>
          </cell>
          <cell r="D961" t="str">
            <v>M3</v>
          </cell>
          <cell r="F961">
            <v>0</v>
          </cell>
          <cell r="H961">
            <v>0</v>
          </cell>
          <cell r="K961">
            <v>0</v>
          </cell>
          <cell r="M961">
            <v>0</v>
          </cell>
        </row>
        <row r="962">
          <cell r="B962">
            <v>105572</v>
          </cell>
          <cell r="C962" t="str">
            <v>RECONSTRUÇÃO DE BASE E SUB-BASE PARA PAVIMENTAÇÃO DE SOLO (PREDOMINANTEMENTE ARENOSO) MELHORADO COM CIMENTO - 2%, MISTURA EM PISTA, COM ESPESSURA DE 10 CM - EXCLUSIVE ESCAVAÇÃO, CARGA E TRANSPORTE E SOLO. AF_09/2024</v>
          </cell>
          <cell r="D962" t="str">
            <v>M3</v>
          </cell>
          <cell r="F962">
            <v>56.35</v>
          </cell>
          <cell r="G962">
            <v>2.3800000000000002E-2</v>
          </cell>
          <cell r="H962">
            <v>57</v>
          </cell>
          <cell r="I962">
            <v>0</v>
          </cell>
          <cell r="K962">
            <v>57.21</v>
          </cell>
          <cell r="L962">
            <v>2.3400000000000001E-2</v>
          </cell>
          <cell r="M962">
            <v>58.04</v>
          </cell>
          <cell r="N962">
            <v>0</v>
          </cell>
        </row>
        <row r="963">
          <cell r="B963">
            <v>105574</v>
          </cell>
          <cell r="C963" t="str">
            <v>RECONSTRUÇÃO DE BASE E SUB-BASE PARA PAVIMENTAÇÃO DE SOLO (PREDOMINANTEMENTE ARENOSO) MELHORADO COM CIMENTO - 2%, MISTURA EM PISTA, COM ESPESSURA DE 15 CM - EXCLUSIVE ESCAVAÇÃO, CARGA E TRANSPORTE E SOLO. AF_09/2024</v>
          </cell>
          <cell r="D963" t="str">
            <v>M3</v>
          </cell>
          <cell r="F963">
            <v>49.33</v>
          </cell>
          <cell r="G963">
            <v>1.89E-2</v>
          </cell>
          <cell r="H963">
            <v>48.67</v>
          </cell>
          <cell r="I963">
            <v>0</v>
          </cell>
          <cell r="K963">
            <v>49.9</v>
          </cell>
          <cell r="L963">
            <v>1.8599999999999998E-2</v>
          </cell>
          <cell r="M963">
            <v>49.35</v>
          </cell>
          <cell r="N963">
            <v>0</v>
          </cell>
        </row>
        <row r="964">
          <cell r="B964">
            <v>105576</v>
          </cell>
          <cell r="C964" t="str">
            <v>RECONSTRUÇÃO DE BASE E SUB-BASE PARA PAVIMENTAÇÃO DE SOLO (PREDOMINANTEMENTE ARENOSO) MELHORADO COM CIMENTO - 2%, MISTURA EM PISTA, COM ESPESSURA DE 20 CM - EXCLUSIVE ESCAVAÇÃO, CARGA E TRANSPORTE E SOLO. AF_09/2024</v>
          </cell>
          <cell r="D964" t="str">
            <v>M3</v>
          </cell>
          <cell r="F964">
            <v>48.31</v>
          </cell>
          <cell r="G964">
            <v>1.84E-2</v>
          </cell>
          <cell r="H964">
            <v>47.49</v>
          </cell>
          <cell r="I964">
            <v>0</v>
          </cell>
          <cell r="K964">
            <v>48.86</v>
          </cell>
          <cell r="L964">
            <v>1.8200000000000001E-2</v>
          </cell>
          <cell r="M964">
            <v>48.16</v>
          </cell>
          <cell r="N964">
            <v>0</v>
          </cell>
        </row>
        <row r="965">
          <cell r="B965">
            <v>105603</v>
          </cell>
          <cell r="C965" t="str">
            <v>RECONSTRUÇÃO DE BASE E SUB-BASE PARA PAVIMENTAÇÃO DE SOLO (PREDOMINANTEMENTE ARENOSO) MELHORADO COM CIMENTO - 2%, MISTURA EM USINA, COM ESPESSURA DE 10 CM - EXCLUSIVE CARGA E TRANSPORTE. AF_09/2024</v>
          </cell>
          <cell r="D965" t="str">
            <v>M3</v>
          </cell>
          <cell r="F965">
            <v>0</v>
          </cell>
          <cell r="H965">
            <v>0</v>
          </cell>
          <cell r="K965">
            <v>0</v>
          </cell>
          <cell r="M965">
            <v>0</v>
          </cell>
        </row>
        <row r="966">
          <cell r="B966">
            <v>105611</v>
          </cell>
          <cell r="C966" t="str">
            <v>RECONSTRUÇÃO DE BASE E SUB-BASE PARA PAVIMENTAÇÃO DE SOLO (PREDOMINANTEMENTE ARENOSO) MELHORADO COM CIMENTO - 2%, MISTURA EM USINA, COM ESPESSURA DE 15 CM - EXCLUSIVE CARGA E TRANSPORTE. AF_09/2024</v>
          </cell>
          <cell r="D966" t="str">
            <v>M3</v>
          </cell>
          <cell r="F966">
            <v>0</v>
          </cell>
          <cell r="H966">
            <v>0</v>
          </cell>
          <cell r="K966">
            <v>0</v>
          </cell>
          <cell r="M966">
            <v>0</v>
          </cell>
        </row>
        <row r="967">
          <cell r="B967">
            <v>105619</v>
          </cell>
          <cell r="C967" t="str">
            <v>RECONSTRUÇÃO DE BASE E SUB-BASE PARA PAVIMENTAÇÃO DE SOLO (PREDOMINANTEMENTE ARENOSO) MELHORADO COM CIMENTO - 2%, MISTURA EM USINA, COM ESPESSURA DE 20 CM - EXCLUSIVE CARGA E TRANSPORTE. AF_09/2024</v>
          </cell>
          <cell r="D967" t="str">
            <v>M3</v>
          </cell>
          <cell r="F967">
            <v>0</v>
          </cell>
          <cell r="H967">
            <v>0</v>
          </cell>
          <cell r="K967">
            <v>0</v>
          </cell>
          <cell r="M967">
            <v>0</v>
          </cell>
        </row>
        <row r="968">
          <cell r="B968">
            <v>105573</v>
          </cell>
          <cell r="C968" t="str">
            <v>RECONSTRUÇÃO DE BASE E SUB-BASE PARA PAVIMENTAÇÃO DE SOLO (PREDOMINANTEMENTE ARENOSO) MELHORADO COM CIMENTO - 4%, MISTURA EM PISTA, COM ESPESSURA DE 10 CM - EXCLUSIVE ESCAVAÇÃO, CARGA E TRANSPORTE E SOLO. AF_09/2024</v>
          </cell>
          <cell r="D968" t="str">
            <v>M3</v>
          </cell>
          <cell r="F968">
            <v>87.29</v>
          </cell>
          <cell r="G968">
            <v>1.54E-2</v>
          </cell>
          <cell r="H968">
            <v>84.81</v>
          </cell>
          <cell r="I968">
            <v>0</v>
          </cell>
          <cell r="K968">
            <v>88.15</v>
          </cell>
          <cell r="L968">
            <v>1.52E-2</v>
          </cell>
          <cell r="M968">
            <v>85.85</v>
          </cell>
          <cell r="N968">
            <v>0</v>
          </cell>
        </row>
        <row r="969">
          <cell r="B969">
            <v>105628</v>
          </cell>
          <cell r="C969" t="str">
            <v>RECONSTRUÇÃO DE BASE E SUB-BASE PARA PAVIMENTAÇÃO DE SOLO (PREDOMINANTEMENTE ARENOSO) MELHORADO COM CIMENTO - 4%, MISTURA EM PISTA, COM ESPESSURA DE 15 CM - EXCLUSIVE ESCAVAÇÃO, CARGA E TRANSPORTE E SOLO. AF_09/2024</v>
          </cell>
          <cell r="D969" t="str">
            <v>M3</v>
          </cell>
          <cell r="F969">
            <v>80.27</v>
          </cell>
          <cell r="G969">
            <v>1.1599999999999999E-2</v>
          </cell>
          <cell r="H969">
            <v>76.48</v>
          </cell>
          <cell r="I969">
            <v>0</v>
          </cell>
          <cell r="K969">
            <v>80.84</v>
          </cell>
          <cell r="L969">
            <v>1.15E-2</v>
          </cell>
          <cell r="M969">
            <v>77.16</v>
          </cell>
          <cell r="N969">
            <v>0</v>
          </cell>
        </row>
        <row r="970">
          <cell r="B970">
            <v>105634</v>
          </cell>
          <cell r="C970" t="str">
            <v>RECONSTRUÇÃO DE BASE E SUB-BASE PARA PAVIMENTAÇÃO DE SOLO (PREDOMINANTEMENTE ARENOSO) MELHORADO COM CIMENTO - 4%, MISTURA EM PISTA, COM ESPESSURA DE 20 CM - EXCLUSIVE ESCAVAÇÃO, CARGA E TRANSPORTE E SOLO. AF_09/2024</v>
          </cell>
          <cell r="D970" t="str">
            <v>M3</v>
          </cell>
          <cell r="F970">
            <v>79.25</v>
          </cell>
          <cell r="G970">
            <v>1.12E-2</v>
          </cell>
          <cell r="H970">
            <v>75.3</v>
          </cell>
          <cell r="I970">
            <v>0</v>
          </cell>
          <cell r="K970">
            <v>79.8</v>
          </cell>
          <cell r="L970">
            <v>1.12E-2</v>
          </cell>
          <cell r="M970">
            <v>75.97</v>
          </cell>
          <cell r="N970">
            <v>0</v>
          </cell>
        </row>
        <row r="971">
          <cell r="B971">
            <v>105604</v>
          </cell>
          <cell r="C971" t="str">
            <v>RECONSTRUÇÃO DE BASE E SUB-BASE PARA PAVIMENTAÇÃO DE SOLO (PREDOMINANTEMENTE ARENOSO) MELHORADO COM CIMENTO - 4%, MISTURA EM USINA, COM ESPESSURA DE 10 CM - EXCLUSIVE CARGA E TRANSPORTE. AF_09/2024</v>
          </cell>
          <cell r="D971" t="str">
            <v>M3</v>
          </cell>
          <cell r="F971">
            <v>0</v>
          </cell>
          <cell r="H971">
            <v>0</v>
          </cell>
          <cell r="K971">
            <v>0</v>
          </cell>
          <cell r="M971">
            <v>0</v>
          </cell>
        </row>
        <row r="972">
          <cell r="B972">
            <v>105612</v>
          </cell>
          <cell r="C972" t="str">
            <v>RECONSTRUÇÃO DE BASE E SUB-BASE PARA PAVIMENTAÇÃO DE SOLO (PREDOMINANTEMENTE ARENOSO) MELHORADO COM CIMENTO - 4%, MISTURA EM USINA, COM ESPESSURA DE 15 CM - EXCLUSIVE CARGA E TRANSPORTE. AF_09/2024</v>
          </cell>
          <cell r="D972" t="str">
            <v>M3</v>
          </cell>
          <cell r="F972">
            <v>0</v>
          </cell>
          <cell r="H972">
            <v>0</v>
          </cell>
          <cell r="K972">
            <v>0</v>
          </cell>
          <cell r="M972">
            <v>0</v>
          </cell>
        </row>
        <row r="973">
          <cell r="B973">
            <v>105620</v>
          </cell>
          <cell r="C973" t="str">
            <v>RECONSTRUÇÃO DE BASE E SUB-BASE PARA PAVIMENTAÇÃO DE SOLO (PREDOMINANTEMENTE ARENOSO) MELHORADO COM CIMENTO - 4%, MISTURA EM USINA, COM ESPESSURA DE 20 CM - EXCLUSIVE CARGA E TRANSPORTE. AF_09/2024</v>
          </cell>
          <cell r="D973" t="str">
            <v>M3</v>
          </cell>
          <cell r="F973">
            <v>0</v>
          </cell>
          <cell r="H973">
            <v>0</v>
          </cell>
          <cell r="K973">
            <v>0</v>
          </cell>
          <cell r="M973">
            <v>0</v>
          </cell>
        </row>
        <row r="974">
          <cell r="B974">
            <v>105586</v>
          </cell>
          <cell r="C974" t="str">
            <v>RECONSTRUÇÃO DE BASE E SUB-BASE PARA PAVIMENTAÇÃO DE SOLO (PREDOMINANTEMENTE ARGILOSO) BRITA - 40%-60%, MISTURA EM PISTA, COM ESPESSURA DE 10 CM - EXCLUSIVE ESCAVAÇÃO, CARGA E TRANSPORTE E SOLO. AF_09/2024</v>
          </cell>
          <cell r="D974" t="str">
            <v>M3</v>
          </cell>
          <cell r="F974">
            <v>131.16999999999999</v>
          </cell>
          <cell r="G974">
            <v>2.23E-2</v>
          </cell>
          <cell r="H974">
            <v>121.22</v>
          </cell>
          <cell r="I974">
            <v>0</v>
          </cell>
          <cell r="K974">
            <v>133.07</v>
          </cell>
          <cell r="L974">
            <v>2.1999999999999999E-2</v>
          </cell>
          <cell r="M974">
            <v>123.57</v>
          </cell>
          <cell r="N974">
            <v>0</v>
          </cell>
        </row>
        <row r="975">
          <cell r="B975">
            <v>105587</v>
          </cell>
          <cell r="C975" t="str">
            <v>RECONSTRUÇÃO DE BASE E SUB-BASE PARA PAVIMENTAÇÃO DE SOLO (PREDOMINANTEMENTE ARGILOSO) BRITA - 40%-60%, MISTURA EM PISTA, COM ESPESSURA DE 15 CM - EXCLUSIVE ESCAVAÇÃO, CARGA E TRANSPORTE E SOLO. AF_09/2024</v>
          </cell>
          <cell r="D975" t="str">
            <v>M3</v>
          </cell>
          <cell r="F975">
            <v>119.12</v>
          </cell>
          <cell r="G975">
            <v>1.8499999999999999E-2</v>
          </cell>
          <cell r="H975">
            <v>106.87</v>
          </cell>
          <cell r="I975">
            <v>0</v>
          </cell>
          <cell r="K975">
            <v>120.52</v>
          </cell>
          <cell r="L975">
            <v>1.83E-2</v>
          </cell>
          <cell r="M975">
            <v>108.6</v>
          </cell>
          <cell r="N975">
            <v>0</v>
          </cell>
        </row>
        <row r="976">
          <cell r="B976">
            <v>105589</v>
          </cell>
          <cell r="C976" t="str">
            <v>RECONSTRUÇÃO DE BASE E SUB-BASE PARA PAVIMENTAÇÃO DE SOLO (PREDOMINANTEMENTE ARGILOSO) BRITA - 40%-60%, MISTURA EM PISTA, COM ESPESSURA DE 20 CM - EXCLUSIVE ESCAVAÇÃO, CARGA E TRANSPORTE E SOLO. AF_09/2024</v>
          </cell>
          <cell r="D976" t="str">
            <v>M3</v>
          </cell>
          <cell r="F976">
            <v>117.98</v>
          </cell>
          <cell r="G976">
            <v>1.8100000000000002E-2</v>
          </cell>
          <cell r="H976">
            <v>105.55</v>
          </cell>
          <cell r="I976">
            <v>0</v>
          </cell>
          <cell r="K976">
            <v>119.36</v>
          </cell>
          <cell r="L976">
            <v>1.78E-2</v>
          </cell>
          <cell r="M976">
            <v>107.24</v>
          </cell>
          <cell r="N976">
            <v>0</v>
          </cell>
        </row>
        <row r="977">
          <cell r="B977">
            <v>105584</v>
          </cell>
          <cell r="C977" t="str">
            <v>RECONSTRUÇÃO DE BASE E SUB-BASE PARA PAVIMENTAÇÃO DE SOLO (PREDOMINANTEMENTE ARGILOSO) BRITA - 40%-60%, MISTURA EM USINA, COM ESPESSURA DE 10 CM - EXCLUSIVE CARGA E TRANSPORTE. AF_09/2024</v>
          </cell>
          <cell r="D977" t="str">
            <v>M3</v>
          </cell>
          <cell r="F977">
            <v>0</v>
          </cell>
          <cell r="H977">
            <v>0</v>
          </cell>
          <cell r="K977">
            <v>0</v>
          </cell>
          <cell r="M977">
            <v>0</v>
          </cell>
        </row>
        <row r="978">
          <cell r="B978">
            <v>105720</v>
          </cell>
          <cell r="C978" t="str">
            <v>RECONSTRUÇÃO DE BASE E SUB-BASE PARA PAVIMENTAÇÃO DE SOLO (PREDOMINANTEMENTE ARGILOSO) BRITA - 40%-60%, MISTURA EM USINA, COM ESPESSURA DE 15 CM - EXCLUSIVE CARGA E TRANSPORTE. AF_09/2024</v>
          </cell>
          <cell r="D978" t="str">
            <v>M3</v>
          </cell>
          <cell r="F978">
            <v>0</v>
          </cell>
          <cell r="H978">
            <v>0</v>
          </cell>
          <cell r="K978">
            <v>0</v>
          </cell>
          <cell r="M978">
            <v>0</v>
          </cell>
        </row>
        <row r="979">
          <cell r="B979">
            <v>105722</v>
          </cell>
          <cell r="C979" t="str">
            <v>RECONSTRUÇÃO DE BASE E SUB-BASE PARA PAVIMENTAÇÃO DE SOLO (PREDOMINANTEMENTE ARGILOSO) BRITA - 40%-60%, MISTURA EM USINA, COM ESPESSURA DE 20 CM - EXCLUSIVE CARGA E TRANSPORTE. AF_09/2024</v>
          </cell>
          <cell r="D979" t="str">
            <v>M3</v>
          </cell>
          <cell r="F979">
            <v>0</v>
          </cell>
          <cell r="H979">
            <v>0</v>
          </cell>
          <cell r="K979">
            <v>0</v>
          </cell>
          <cell r="M979">
            <v>0</v>
          </cell>
        </row>
        <row r="980">
          <cell r="B980">
            <v>105593</v>
          </cell>
          <cell r="C980" t="str">
            <v>RECONSTRUÇÃO DE BASE E SUB-BASE PARA PAVIMENTAÇÃO DE SOLO (PREDOMINANTEMENTE ARGILOSO) BRITA - 50%-50%, MISTURA EM PISTA, COM ESPESSURA DE 10 CM - EXCLUSIVE ESCAVAÇÃO, CARGA E TRANSPORTE E SOLO. AF_09/2024</v>
          </cell>
          <cell r="D980" t="str">
            <v>M3</v>
          </cell>
          <cell r="F980">
            <v>117.33</v>
          </cell>
          <cell r="G980">
            <v>2.5000000000000001E-2</v>
          </cell>
          <cell r="H980">
            <v>110.52</v>
          </cell>
          <cell r="I980">
            <v>0</v>
          </cell>
          <cell r="K980">
            <v>119.23</v>
          </cell>
          <cell r="L980">
            <v>2.46E-2</v>
          </cell>
          <cell r="M980">
            <v>112.87</v>
          </cell>
          <cell r="N980">
            <v>0</v>
          </cell>
        </row>
        <row r="981">
          <cell r="B981">
            <v>105594</v>
          </cell>
          <cell r="C981" t="str">
            <v>RECONSTRUÇÃO DE BASE E SUB-BASE PARA PAVIMENTAÇÃO DE SOLO (PREDOMINANTEMENTE ARGILOSO) BRITA - 50%-50%, MISTURA EM PISTA, COM ESPESSURA DE 15 CM - EXCLUSIVE ESCAVAÇÃO, CARGA E TRANSPORTE E SOLO. AF_09/2024</v>
          </cell>
          <cell r="D981" t="str">
            <v>M3</v>
          </cell>
          <cell r="F981">
            <v>105.28</v>
          </cell>
          <cell r="G981">
            <v>2.0899999999999998E-2</v>
          </cell>
          <cell r="H981">
            <v>96.17</v>
          </cell>
          <cell r="I981">
            <v>0</v>
          </cell>
          <cell r="K981">
            <v>106.68</v>
          </cell>
          <cell r="L981">
            <v>2.06E-2</v>
          </cell>
          <cell r="M981">
            <v>97.9</v>
          </cell>
          <cell r="N981">
            <v>0</v>
          </cell>
        </row>
        <row r="982">
          <cell r="B982">
            <v>105596</v>
          </cell>
          <cell r="C982" t="str">
            <v>RECONSTRUÇÃO DE BASE E SUB-BASE PARA PAVIMENTAÇÃO DE SOLO (PREDOMINANTEMENTE ARGILOSO) BRITA - 50%-50%, MISTURA EM PISTA, COM ESPESSURA DE 20 CM - EXCLUSIVE ESCAVAÇÃO, CARGA E TRANSPORTE E SOLO. AF_09/2024</v>
          </cell>
          <cell r="D982" t="str">
            <v>M3</v>
          </cell>
          <cell r="F982">
            <v>104.14</v>
          </cell>
          <cell r="G982">
            <v>2.0500000000000001E-2</v>
          </cell>
          <cell r="H982">
            <v>94.85</v>
          </cell>
          <cell r="I982">
            <v>0</v>
          </cell>
          <cell r="K982">
            <v>105.52</v>
          </cell>
          <cell r="L982">
            <v>2.0199999999999999E-2</v>
          </cell>
          <cell r="M982">
            <v>96.54</v>
          </cell>
          <cell r="N982">
            <v>0</v>
          </cell>
        </row>
        <row r="983">
          <cell r="B983">
            <v>105591</v>
          </cell>
          <cell r="C983" t="str">
            <v>RECONSTRUÇÃO DE BASE E SUB-BASE PARA PAVIMENTAÇÃO DE SOLO (PREDOMINANTEMENTE ARGILOSO) BRITA - 50%-50%, MISTURA EM USINA, COM ESPESSURA DE 10 CM - EXCLUSIVE CARGA E TRANSPORTE. AF_09/2024</v>
          </cell>
          <cell r="D983" t="str">
            <v>M3</v>
          </cell>
          <cell r="F983">
            <v>0</v>
          </cell>
          <cell r="H983">
            <v>0</v>
          </cell>
          <cell r="K983">
            <v>0</v>
          </cell>
          <cell r="M983">
            <v>0</v>
          </cell>
        </row>
        <row r="984">
          <cell r="B984">
            <v>105724</v>
          </cell>
          <cell r="C984" t="str">
            <v>RECONSTRUÇÃO DE BASE E SUB-BASE PARA PAVIMENTAÇÃO DE SOLO (PREDOMINANTEMENTE ARGILOSO) BRITA - 50%-50%, MISTURA EM USINA, COM ESPESSURA DE 15 CM - EXCLUSIVE CARGA E TRANSPORTE. AF_09/2024</v>
          </cell>
          <cell r="D984" t="str">
            <v>M3</v>
          </cell>
          <cell r="F984">
            <v>0</v>
          </cell>
          <cell r="H984">
            <v>0</v>
          </cell>
          <cell r="K984">
            <v>0</v>
          </cell>
          <cell r="M984">
            <v>0</v>
          </cell>
        </row>
        <row r="985">
          <cell r="B985">
            <v>105726</v>
          </cell>
          <cell r="C985" t="str">
            <v>RECONSTRUÇÃO DE BASE E SUB-BASE PARA PAVIMENTAÇÃO DE SOLO (PREDOMINANTEMENTE ARGILOSO) BRITA - 50%-50%, MISTURA EM USINA, COM ESPESSURA DE 20 CM - EXCLUSIVE CARGA E TRANSPORTE. AF_09/2024</v>
          </cell>
          <cell r="D985" t="str">
            <v>M3</v>
          </cell>
          <cell r="F985">
            <v>0</v>
          </cell>
          <cell r="H985">
            <v>0</v>
          </cell>
          <cell r="K985">
            <v>0</v>
          </cell>
          <cell r="M985">
            <v>0</v>
          </cell>
        </row>
        <row r="986">
          <cell r="B986">
            <v>105567</v>
          </cell>
          <cell r="C986" t="str">
            <v>RECONSTRUÇÃO DE BASE E SUB-BASE PARA PAVIMENTAÇÃO DE SOLO DE COMPORTAMENTO LATERÍTICO (ARENOSO), COM ESPESSURA DE 10 CM - EXCLUSIVE ESCAVAÇÃO, CARGA E TRANSPORTE E SOLO. AF_09/2024</v>
          </cell>
          <cell r="D986" t="str">
            <v>M3</v>
          </cell>
          <cell r="F986">
            <v>13.17</v>
          </cell>
          <cell r="G986">
            <v>1.7500000000000002E-2</v>
          </cell>
          <cell r="H986">
            <v>15.34</v>
          </cell>
          <cell r="I986">
            <v>0</v>
          </cell>
          <cell r="K986">
            <v>13.53</v>
          </cell>
          <cell r="L986">
            <v>1.7000000000000001E-2</v>
          </cell>
          <cell r="M986">
            <v>15.75</v>
          </cell>
          <cell r="N986">
            <v>0</v>
          </cell>
        </row>
        <row r="987">
          <cell r="B987">
            <v>105568</v>
          </cell>
          <cell r="C987" t="str">
            <v>RECONSTRUÇÃO DE BASE E SUB-BASE PARA PAVIMENTAÇÃO DE SOLO DE COMPORTAMENTO LATERÍTICO (ARENOSO), COM ESPESSURA DE 15 CM - EXCLUSIVE ESCAVAÇÃO, CARGA E TRANSPORTE E SOLO. AF_09/2024</v>
          </cell>
          <cell r="D987" t="str">
            <v>M3</v>
          </cell>
          <cell r="F987">
            <v>10.51</v>
          </cell>
          <cell r="G987">
            <v>1.7100000000000001E-2</v>
          </cell>
          <cell r="H987">
            <v>12.2</v>
          </cell>
          <cell r="I987">
            <v>0</v>
          </cell>
          <cell r="K987">
            <v>10.81</v>
          </cell>
          <cell r="L987">
            <v>1.67E-2</v>
          </cell>
          <cell r="M987">
            <v>12.55</v>
          </cell>
          <cell r="N987">
            <v>0</v>
          </cell>
        </row>
        <row r="988">
          <cell r="B988">
            <v>105570</v>
          </cell>
          <cell r="C988" t="str">
            <v>RECONSTRUÇÃO DE BASE E SUB-BASE PARA PAVIMENTAÇÃO DE SOLO DE COMPORTAMENTO LATERÍTICO (ARENOSO), COM ESPESSURA DE 20 CM - EXCLUSIVE ESCAVAÇÃO, CARGA E TRANSPORTE E SOLO. AF_09/2024</v>
          </cell>
          <cell r="D988" t="str">
            <v>M3</v>
          </cell>
          <cell r="F988">
            <v>8.69</v>
          </cell>
          <cell r="G988">
            <v>1.7299999999999999E-2</v>
          </cell>
          <cell r="H988">
            <v>10.07</v>
          </cell>
          <cell r="I988">
            <v>0</v>
          </cell>
          <cell r="K988">
            <v>8.93</v>
          </cell>
          <cell r="L988">
            <v>1.6799999999999999E-2</v>
          </cell>
          <cell r="M988">
            <v>10.33</v>
          </cell>
          <cell r="N988">
            <v>0</v>
          </cell>
        </row>
        <row r="989">
          <cell r="B989">
            <v>100575</v>
          </cell>
          <cell r="C989" t="str">
            <v>REGULARIZAÇÃO DE SUPERFÍCIES COM MOTONIVELADORA. AF_09/2024</v>
          </cell>
          <cell r="D989" t="str">
            <v>M2</v>
          </cell>
          <cell r="F989">
            <v>1.69</v>
          </cell>
          <cell r="G989">
            <v>2.9600000000000001E-2</v>
          </cell>
          <cell r="H989">
            <v>1.94</v>
          </cell>
          <cell r="I989">
            <v>0</v>
          </cell>
          <cell r="K989">
            <v>1.73</v>
          </cell>
          <cell r="L989">
            <v>2.8899999999999999E-2</v>
          </cell>
          <cell r="M989">
            <v>2</v>
          </cell>
          <cell r="N989">
            <v>0</v>
          </cell>
        </row>
        <row r="990">
          <cell r="B990">
            <v>100577</v>
          </cell>
          <cell r="C990" t="str">
            <v>REGULARIZAÇÃO E COMPACTAÇÃO DE SUBLEITO DE SOLO PREDOMINANTEMENTE ARENOSO, PARA OBRAS DE CONSTRUÇÃO DE PAVIMENTOS. AF_09/2024</v>
          </cell>
          <cell r="D990" t="str">
            <v>M2</v>
          </cell>
          <cell r="F990">
            <v>0.45</v>
          </cell>
          <cell r="G990">
            <v>0</v>
          </cell>
          <cell r="H990">
            <v>0.5</v>
          </cell>
          <cell r="I990">
            <v>0</v>
          </cell>
          <cell r="K990">
            <v>0.46</v>
          </cell>
          <cell r="L990">
            <v>0</v>
          </cell>
          <cell r="M990">
            <v>0.51</v>
          </cell>
          <cell r="N990">
            <v>0</v>
          </cell>
        </row>
        <row r="991">
          <cell r="B991">
            <v>105598</v>
          </cell>
          <cell r="C991" t="str">
            <v>REGULARIZAÇÃO E COMPACTAÇÃO DE SUBLEITO DE SOLO PREDOMINANTEMENTE ARENOSO, PARA OBRAS DE RECONSTRUÇÃO DE PAVIMENTOS. AF_09/2024</v>
          </cell>
          <cell r="D991" t="str">
            <v>M2</v>
          </cell>
          <cell r="F991">
            <v>1.72</v>
          </cell>
          <cell r="G991">
            <v>1.7399999999999999E-2</v>
          </cell>
          <cell r="H991">
            <v>1.97</v>
          </cell>
          <cell r="I991">
            <v>0</v>
          </cell>
          <cell r="K991">
            <v>1.77</v>
          </cell>
          <cell r="L991">
            <v>1.6899999999999998E-2</v>
          </cell>
          <cell r="M991">
            <v>2.0299999999999998</v>
          </cell>
          <cell r="N991">
            <v>0</v>
          </cell>
        </row>
        <row r="992">
          <cell r="B992">
            <v>100576</v>
          </cell>
          <cell r="C992" t="str">
            <v>REGULARIZAÇÃO E COMPACTAÇÃO DE SUBLEITO DE SOLO PREDOMINANTEMENTE ARGILOSO, PARA OBRAS DE CONSTRUÇÃO DE PAVIMENTOS. AF_09/2024</v>
          </cell>
          <cell r="D992" t="str">
            <v>M2</v>
          </cell>
          <cell r="F992">
            <v>1.86</v>
          </cell>
          <cell r="G992">
            <v>1.0800000000000001E-2</v>
          </cell>
          <cell r="H992">
            <v>2.1</v>
          </cell>
          <cell r="I992">
            <v>0</v>
          </cell>
          <cell r="K992">
            <v>1.91</v>
          </cell>
          <cell r="L992">
            <v>1.0500000000000001E-2</v>
          </cell>
          <cell r="M992">
            <v>2.1800000000000002</v>
          </cell>
          <cell r="N992">
            <v>0</v>
          </cell>
        </row>
        <row r="993">
          <cell r="B993">
            <v>105597</v>
          </cell>
          <cell r="C993" t="str">
            <v>REGULARIZAÇÃO E COMPACTAÇÃO DE SUBLEITO DE SOLO PREDOMINANTEMENTE ARGILOSO, PARA OBRAS DE RECONSTRUÇÃO DE PAVIMENTOS. AF_09/2024</v>
          </cell>
          <cell r="D993" t="str">
            <v>M2</v>
          </cell>
          <cell r="F993">
            <v>3.47</v>
          </cell>
          <cell r="G993">
            <v>2.3099999999999999E-2</v>
          </cell>
          <cell r="H993">
            <v>3.97</v>
          </cell>
          <cell r="I993">
            <v>0</v>
          </cell>
          <cell r="K993">
            <v>3.58</v>
          </cell>
          <cell r="L993">
            <v>2.23E-2</v>
          </cell>
          <cell r="M993">
            <v>4.12</v>
          </cell>
          <cell r="N993">
            <v>0</v>
          </cell>
        </row>
        <row r="994">
          <cell r="B994">
            <v>102730</v>
          </cell>
          <cell r="C994" t="str">
            <v>ARMAÇÃO DE MURO ALA E MURO TESTA UTILIZANDO AÇO CA-50 DE 10 MM - MONTAGEM. AF_07/2021</v>
          </cell>
          <cell r="D994" t="str">
            <v>KG</v>
          </cell>
          <cell r="F994">
            <v>11.82</v>
          </cell>
          <cell r="G994">
            <v>9.2999999999999992E-3</v>
          </cell>
          <cell r="H994">
            <v>11.71</v>
          </cell>
          <cell r="I994">
            <v>0</v>
          </cell>
          <cell r="K994">
            <v>12.03</v>
          </cell>
          <cell r="L994">
            <v>9.1000000000000004E-3</v>
          </cell>
          <cell r="M994">
            <v>11.93</v>
          </cell>
          <cell r="N994">
            <v>0</v>
          </cell>
        </row>
        <row r="995">
          <cell r="B995">
            <v>102731</v>
          </cell>
          <cell r="C995" t="str">
            <v>ARMAÇÃO DE MURO ALA E MURO TESTA UTILIZANDO AÇO CA-50 DE 12,5 MM - MONTAGEM. AF_07/2021</v>
          </cell>
          <cell r="D995" t="str">
            <v>KG</v>
          </cell>
          <cell r="F995">
            <v>9.91</v>
          </cell>
          <cell r="G995">
            <v>8.0999999999999996E-3</v>
          </cell>
          <cell r="H995">
            <v>9.75</v>
          </cell>
          <cell r="I995">
            <v>0</v>
          </cell>
          <cell r="K995">
            <v>10.07</v>
          </cell>
          <cell r="L995">
            <v>7.9000000000000008E-3</v>
          </cell>
          <cell r="M995">
            <v>9.92</v>
          </cell>
          <cell r="N995">
            <v>0</v>
          </cell>
        </row>
        <row r="996">
          <cell r="B996">
            <v>102732</v>
          </cell>
          <cell r="C996" t="str">
            <v>ARMAÇÃO DE MURO ALA E MURO TESTA UTILIZANDO AÇO CA-50 DE 16 MM - MONTAGEM. AF_07/2021</v>
          </cell>
          <cell r="D996" t="str">
            <v>KG</v>
          </cell>
          <cell r="F996">
            <v>9.3000000000000007</v>
          </cell>
          <cell r="G996">
            <v>4.3E-3</v>
          </cell>
          <cell r="H996">
            <v>9.0399999999999991</v>
          </cell>
          <cell r="I996">
            <v>0</v>
          </cell>
          <cell r="K996">
            <v>9.4</v>
          </cell>
          <cell r="L996">
            <v>4.3E-3</v>
          </cell>
          <cell r="M996">
            <v>9.16</v>
          </cell>
          <cell r="N996">
            <v>0</v>
          </cell>
        </row>
        <row r="997">
          <cell r="B997">
            <v>102733</v>
          </cell>
          <cell r="C997" t="str">
            <v>ARMAÇÃO DE MURO ALA E MURO TESTA UTILIZANDO AÇO CA-50 DE 20 MM - MONTAGEM. AF_07/2021</v>
          </cell>
          <cell r="D997" t="str">
            <v>KG</v>
          </cell>
          <cell r="F997">
            <v>10.33</v>
          </cell>
          <cell r="G997">
            <v>1.9E-3</v>
          </cell>
          <cell r="H997">
            <v>9.93</v>
          </cell>
          <cell r="I997">
            <v>0</v>
          </cell>
          <cell r="K997">
            <v>10.39</v>
          </cell>
          <cell r="L997">
            <v>1.9E-3</v>
          </cell>
          <cell r="M997">
            <v>10</v>
          </cell>
          <cell r="N997">
            <v>0</v>
          </cell>
        </row>
        <row r="998">
          <cell r="B998">
            <v>102728</v>
          </cell>
          <cell r="C998" t="str">
            <v>ARMAÇÃO DE MURO ALA E MURO TESTA UTILIZANDO AÇO CA-50 DE 6,3 MM - MONTAGEM. AF_07/2021</v>
          </cell>
          <cell r="D998" t="str">
            <v>KG</v>
          </cell>
          <cell r="F998">
            <v>14.42</v>
          </cell>
          <cell r="G998">
            <v>1.46E-2</v>
          </cell>
          <cell r="H998">
            <v>14.67</v>
          </cell>
          <cell r="I998">
            <v>0</v>
          </cell>
          <cell r="K998">
            <v>14.83</v>
          </cell>
          <cell r="L998">
            <v>1.4200000000000001E-2</v>
          </cell>
          <cell r="M998">
            <v>15.13</v>
          </cell>
          <cell r="N998">
            <v>0</v>
          </cell>
        </row>
        <row r="999">
          <cell r="B999">
            <v>102729</v>
          </cell>
          <cell r="C999" t="str">
            <v>ARMAÇÃO DE MURO ALA E MURO TESTA UTILIZANDO AÇO CA-50 DE 8 MM - MONTAGEM. AF_07/2021</v>
          </cell>
          <cell r="D999" t="str">
            <v>KG</v>
          </cell>
          <cell r="F999">
            <v>13.37</v>
          </cell>
          <cell r="G999">
            <v>1.2E-2</v>
          </cell>
          <cell r="H999">
            <v>13.33</v>
          </cell>
          <cell r="I999">
            <v>0</v>
          </cell>
          <cell r="K999">
            <v>13.64</v>
          </cell>
          <cell r="L999">
            <v>1.17E-2</v>
          </cell>
          <cell r="M999">
            <v>13.66</v>
          </cell>
          <cell r="N999">
            <v>0</v>
          </cell>
        </row>
        <row r="1000">
          <cell r="B1000">
            <v>102734</v>
          </cell>
          <cell r="C1000" t="str">
            <v>ARMAÇÃO DE SOLEIRA UTILIZANDO AÇO CA-50 DE 6,3 MM - MONTAGEM. AF_07/2021</v>
          </cell>
          <cell r="D1000" t="str">
            <v>KG</v>
          </cell>
          <cell r="F1000">
            <v>13.51</v>
          </cell>
          <cell r="G1000">
            <v>3.6299999999999999E-2</v>
          </cell>
          <cell r="H1000">
            <v>13.56</v>
          </cell>
          <cell r="I1000">
            <v>0</v>
          </cell>
          <cell r="K1000">
            <v>13.81</v>
          </cell>
          <cell r="L1000">
            <v>3.5499999999999997E-2</v>
          </cell>
          <cell r="M1000">
            <v>13.9</v>
          </cell>
          <cell r="N1000">
            <v>0</v>
          </cell>
        </row>
        <row r="1001">
          <cell r="B1001">
            <v>102735</v>
          </cell>
          <cell r="C1001" t="str">
            <v>ARMAÇÃO DE SOLEIRA UTILIZANDO AÇO CA-50 DE 8 MM - MONTAGEM. AF_07/2021</v>
          </cell>
          <cell r="D1001" t="str">
            <v>KG</v>
          </cell>
          <cell r="F1001">
            <v>12.54</v>
          </cell>
          <cell r="G1001">
            <v>2.07E-2</v>
          </cell>
          <cell r="H1001">
            <v>12.37</v>
          </cell>
          <cell r="I1001">
            <v>0</v>
          </cell>
          <cell r="K1001">
            <v>12.75</v>
          </cell>
          <cell r="L1001">
            <v>2.0400000000000001E-2</v>
          </cell>
          <cell r="M1001">
            <v>12.6</v>
          </cell>
          <cell r="N1001">
            <v>0</v>
          </cell>
        </row>
        <row r="1002">
          <cell r="B1002">
            <v>102765</v>
          </cell>
          <cell r="C1002" t="str">
            <v>BOCA PARA BUEIRO DUPLO CELULAR 150 X 150 CM EM CONCRETO, ALAS COM ESCONSIDADE DE 30°, INCLUINDO FÔRMAS E MATERIAIS. AF_07/2021</v>
          </cell>
          <cell r="D1002" t="str">
            <v>UN</v>
          </cell>
          <cell r="F1002">
            <v>15868.74</v>
          </cell>
          <cell r="G1002">
            <v>5.7999999999999996E-3</v>
          </cell>
          <cell r="H1002">
            <v>15253.46</v>
          </cell>
          <cell r="I1002">
            <v>0</v>
          </cell>
          <cell r="K1002">
            <v>16266.19</v>
          </cell>
          <cell r="L1002">
            <v>5.7000000000000002E-3</v>
          </cell>
          <cell r="M1002">
            <v>15697.87</v>
          </cell>
          <cell r="N1002">
            <v>0</v>
          </cell>
        </row>
        <row r="1003">
          <cell r="B1003">
            <v>102795</v>
          </cell>
          <cell r="C1003" t="str">
            <v>BOCA PARA BUEIRO DUPLO CELULAR 150 X 150 CM EM GABIÃO, ALAS COM ESCONSIDADE DE 45°, INCLUINDO FÔRMAS E MATERIAIS. AF_07/2021</v>
          </cell>
          <cell r="D1003" t="str">
            <v>UN</v>
          </cell>
          <cell r="F1003">
            <v>28391.119999999999</v>
          </cell>
          <cell r="G1003">
            <v>0</v>
          </cell>
          <cell r="H1003">
            <v>30902.94</v>
          </cell>
          <cell r="I1003">
            <v>0</v>
          </cell>
          <cell r="K1003">
            <v>29025.62</v>
          </cell>
          <cell r="L1003">
            <v>0</v>
          </cell>
          <cell r="M1003">
            <v>31653.08</v>
          </cell>
          <cell r="N1003">
            <v>0</v>
          </cell>
        </row>
        <row r="1004">
          <cell r="B1004">
            <v>102766</v>
          </cell>
          <cell r="C1004" t="str">
            <v>BOCA PARA BUEIRO DUPLO CELULAR 200 X 200 CM EM CONCRETO, ALAS COM ESCONSIDADE DE 30°, INCLUINDO FÔRMAS E MATERIAIS. AF_07/2021</v>
          </cell>
          <cell r="D1004" t="str">
            <v>UN</v>
          </cell>
          <cell r="F1004">
            <v>23891.11</v>
          </cell>
          <cell r="G1004">
            <v>6.4999999999999997E-3</v>
          </cell>
          <cell r="H1004">
            <v>22889.71</v>
          </cell>
          <cell r="I1004">
            <v>0</v>
          </cell>
          <cell r="K1004">
            <v>24441.91</v>
          </cell>
          <cell r="L1004">
            <v>6.4000000000000003E-3</v>
          </cell>
          <cell r="M1004">
            <v>23512.959999999999</v>
          </cell>
          <cell r="N1004">
            <v>0</v>
          </cell>
        </row>
        <row r="1005">
          <cell r="B1005">
            <v>102796</v>
          </cell>
          <cell r="C1005" t="str">
            <v>BOCA PARA BUEIRO DUPLO CELULAR 200 X 200 CM EM GABIÃO, ALAS COM ESCONSIDADE DE 45°, INCLUINDO FÔRMAS E MATERIAIS. AF_07/2021</v>
          </cell>
          <cell r="D1005" t="str">
            <v>UN</v>
          </cell>
          <cell r="F1005">
            <v>45633.33</v>
          </cell>
          <cell r="G1005">
            <v>0</v>
          </cell>
          <cell r="H1005">
            <v>49608.76</v>
          </cell>
          <cell r="I1005">
            <v>0</v>
          </cell>
          <cell r="K1005">
            <v>46597.68</v>
          </cell>
          <cell r="L1005">
            <v>0</v>
          </cell>
          <cell r="M1005">
            <v>50748.87</v>
          </cell>
          <cell r="N1005">
            <v>0</v>
          </cell>
        </row>
        <row r="1006">
          <cell r="B1006">
            <v>102767</v>
          </cell>
          <cell r="C1006" t="str">
            <v>BOCA PARA BUEIRO DUPLO CELULAR 250 X 250 CM EM CONCRETO, ALAS COM ESCONSIDADE DE 30°, INCLUINDO FÔRMAS E MATERIAIS. AF_07/2021</v>
          </cell>
          <cell r="D1006" t="str">
            <v>UN</v>
          </cell>
          <cell r="F1006">
            <v>33386.94</v>
          </cell>
          <cell r="G1006">
            <v>6.6E-3</v>
          </cell>
          <cell r="H1006">
            <v>31985.439999999999</v>
          </cell>
          <cell r="I1006">
            <v>0</v>
          </cell>
          <cell r="K1006">
            <v>34132.51</v>
          </cell>
          <cell r="L1006">
            <v>6.4999999999999997E-3</v>
          </cell>
          <cell r="M1006">
            <v>32828.74</v>
          </cell>
          <cell r="N1006">
            <v>0</v>
          </cell>
        </row>
        <row r="1007">
          <cell r="B1007">
            <v>102797</v>
          </cell>
          <cell r="C1007" t="str">
            <v>BOCA PARA BUEIRO DUPLO CELULAR 250 X 250 CM EM GABIÃO, ALAS COM ESCONSIDADE DE 45°, INCLUINDO FÔRMAS E MATERIAIS. AF_07/2021</v>
          </cell>
          <cell r="D1007" t="str">
            <v>UN</v>
          </cell>
          <cell r="F1007">
            <v>64601.21</v>
          </cell>
          <cell r="G1007">
            <v>0</v>
          </cell>
          <cell r="H1007">
            <v>70258.740000000005</v>
          </cell>
          <cell r="I1007">
            <v>0</v>
          </cell>
          <cell r="K1007">
            <v>65935.89</v>
          </cell>
          <cell r="L1007">
            <v>0</v>
          </cell>
          <cell r="M1007">
            <v>71836.59</v>
          </cell>
          <cell r="N1007">
            <v>0</v>
          </cell>
        </row>
        <row r="1008">
          <cell r="B1008">
            <v>102768</v>
          </cell>
          <cell r="C1008" t="str">
            <v>BOCA PARA BUEIRO DUPLO CELULAR 300 X 300 CM EM CONCRETO, ALAS COM ESCONSIDADE DE 30°, INCLUINDO FÔRMAS E MATERIAIS. AF_07/2021</v>
          </cell>
          <cell r="D1008" t="str">
            <v>UN</v>
          </cell>
          <cell r="F1008">
            <v>46618.66</v>
          </cell>
          <cell r="G1008">
            <v>5.4999999999999997E-3</v>
          </cell>
          <cell r="H1008">
            <v>44504.94</v>
          </cell>
          <cell r="I1008">
            <v>0</v>
          </cell>
          <cell r="K1008">
            <v>47582.87</v>
          </cell>
          <cell r="L1008">
            <v>5.3E-3</v>
          </cell>
          <cell r="M1008">
            <v>45595.73</v>
          </cell>
          <cell r="N1008">
            <v>0</v>
          </cell>
        </row>
        <row r="1009">
          <cell r="B1009">
            <v>102798</v>
          </cell>
          <cell r="C1009" t="str">
            <v>BOCA PARA BUEIRO DUPLO CELULAR 300 X 300 CM EM GABIÃO, ALAS COM ESCONSIDADE DE 45°, INCLUINDO FÔRMAS E MATERIAIS. AF_07/2021</v>
          </cell>
          <cell r="D1009" t="str">
            <v>UN</v>
          </cell>
          <cell r="F1009">
            <v>79017.070000000007</v>
          </cell>
          <cell r="G1009">
            <v>0</v>
          </cell>
          <cell r="H1009">
            <v>85835.839999999997</v>
          </cell>
          <cell r="I1009">
            <v>0</v>
          </cell>
          <cell r="K1009">
            <v>80624.91</v>
          </cell>
          <cell r="L1009">
            <v>0</v>
          </cell>
          <cell r="M1009">
            <v>87736.73</v>
          </cell>
          <cell r="N1009">
            <v>0</v>
          </cell>
        </row>
        <row r="1010">
          <cell r="B1010">
            <v>102744</v>
          </cell>
          <cell r="C1010" t="str">
            <v>BOCA PARA BUEIRO DUPLO TUBULAR D = 100 CM EM CONCRETO, ALAS COM ESCONSIDADE DE 0°, INCLUINDO FÔRMAS E MATERIAIS. AF_07/2021</v>
          </cell>
          <cell r="D1010" t="str">
            <v>UN</v>
          </cell>
          <cell r="F1010">
            <v>6650.51</v>
          </cell>
          <cell r="G1010">
            <v>6.7999999999999996E-3</v>
          </cell>
          <cell r="H1010">
            <v>6392.79</v>
          </cell>
          <cell r="I1010">
            <v>0</v>
          </cell>
          <cell r="K1010">
            <v>6804.44</v>
          </cell>
          <cell r="L1010">
            <v>6.7000000000000002E-3</v>
          </cell>
          <cell r="M1010">
            <v>6565.23</v>
          </cell>
          <cell r="N1010">
            <v>0</v>
          </cell>
        </row>
        <row r="1011">
          <cell r="B1011">
            <v>102755</v>
          </cell>
          <cell r="C1011" t="str">
            <v>BOCA PARA BUEIRO DUPLO TUBULAR D = 100 CM EM CONCRETO, ALAS COM ESCONSIDADE DE 30°, INCLUINDO FÔRMAS E MATERIAIS. AF_07/2021</v>
          </cell>
          <cell r="D1011" t="str">
            <v>UN</v>
          </cell>
          <cell r="F1011">
            <v>10282.209999999999</v>
          </cell>
          <cell r="G1011">
            <v>7.4999999999999997E-3</v>
          </cell>
          <cell r="H1011">
            <v>9881.67</v>
          </cell>
          <cell r="I1011">
            <v>0</v>
          </cell>
          <cell r="K1011">
            <v>10505.97</v>
          </cell>
          <cell r="L1011">
            <v>7.3000000000000001E-3</v>
          </cell>
          <cell r="M1011">
            <v>10132.299999999999</v>
          </cell>
          <cell r="N1011">
            <v>0</v>
          </cell>
        </row>
        <row r="1012">
          <cell r="B1012">
            <v>102782</v>
          </cell>
          <cell r="C1012" t="str">
            <v>BOCA PARA BUEIRO DUPLO TUBULAR D = 100 CM EM GABIÃO, ALAS COM ESCONSIDADE DE 45°, INCLUINDO FÔRMAS E MATERIAIS. AF_07/2021</v>
          </cell>
          <cell r="D1012" t="str">
            <v>UN</v>
          </cell>
          <cell r="F1012">
            <v>13860.6</v>
          </cell>
          <cell r="G1012">
            <v>0</v>
          </cell>
          <cell r="H1012">
            <v>15084.68</v>
          </cell>
          <cell r="I1012">
            <v>0</v>
          </cell>
          <cell r="K1012">
            <v>14176.09</v>
          </cell>
          <cell r="L1012">
            <v>0</v>
          </cell>
          <cell r="M1012">
            <v>15457.67</v>
          </cell>
          <cell r="N1012">
            <v>0</v>
          </cell>
        </row>
        <row r="1013">
          <cell r="B1013">
            <v>102745</v>
          </cell>
          <cell r="C1013" t="str">
            <v>BOCA PARA BUEIRO DUPLO TUBULAR D = 120 CM EM CONCRETO, ALAS COM ESCONSIDADE DE 0°, INCLUINDO FÔRMAS E MATERIAIS. AF_07/2021</v>
          </cell>
          <cell r="D1013" t="str">
            <v>UN</v>
          </cell>
          <cell r="F1013">
            <v>9336.7999999999993</v>
          </cell>
          <cell r="G1013">
            <v>7.1000000000000004E-3</v>
          </cell>
          <cell r="H1013">
            <v>8973.7099999999991</v>
          </cell>
          <cell r="I1013">
            <v>0</v>
          </cell>
          <cell r="K1013">
            <v>9548.1</v>
          </cell>
          <cell r="L1013">
            <v>6.8999999999999999E-3</v>
          </cell>
          <cell r="M1013">
            <v>9210.4</v>
          </cell>
          <cell r="N1013">
            <v>0</v>
          </cell>
        </row>
        <row r="1014">
          <cell r="B1014">
            <v>102756</v>
          </cell>
          <cell r="C1014" t="str">
            <v>BOCA PARA BUEIRO DUPLO TUBULAR D = 120 CM EM CONCRETO, ALAS COM ESCONSIDADE DE 30°, INCLUINDO FÔRMAS E MATERIAIS. AF_07/2021</v>
          </cell>
          <cell r="D1014" t="str">
            <v>UN</v>
          </cell>
          <cell r="F1014">
            <v>15248.84</v>
          </cell>
          <cell r="G1014">
            <v>7.7999999999999996E-3</v>
          </cell>
          <cell r="H1014">
            <v>14653.08</v>
          </cell>
          <cell r="I1014">
            <v>0</v>
          </cell>
          <cell r="K1014">
            <v>15571.1</v>
          </cell>
          <cell r="L1014">
            <v>7.6E-3</v>
          </cell>
          <cell r="M1014">
            <v>15014.05</v>
          </cell>
          <cell r="N1014">
            <v>0</v>
          </cell>
        </row>
        <row r="1015">
          <cell r="B1015">
            <v>102783</v>
          </cell>
          <cell r="C1015" t="str">
            <v>BOCA PARA BUEIRO DUPLO TUBULAR D = 120 CM EM GABIÃO, ALAS COM ESCONSIDADE DE 45°, INCLUINDO FÔRMAS E MATERIAIS. AF_07/2021</v>
          </cell>
          <cell r="D1015" t="str">
            <v>UN</v>
          </cell>
          <cell r="F1015">
            <v>18388.13</v>
          </cell>
          <cell r="G1015">
            <v>0</v>
          </cell>
          <cell r="H1015">
            <v>19978.88</v>
          </cell>
          <cell r="I1015">
            <v>0</v>
          </cell>
          <cell r="K1015">
            <v>18812.740000000002</v>
          </cell>
          <cell r="L1015">
            <v>0</v>
          </cell>
          <cell r="M1015">
            <v>20480.95</v>
          </cell>
          <cell r="N1015">
            <v>0</v>
          </cell>
        </row>
        <row r="1016">
          <cell r="B1016">
            <v>102746</v>
          </cell>
          <cell r="C1016" t="str">
            <v>BOCA PARA BUEIRO DUPLO TUBULAR D = 150 CM EM CONCRETO, ALAS COM ESCONSIDADE DE 0°, INCLUINDO FÔRMAS E MATERIAIS. AF_07/2021</v>
          </cell>
          <cell r="D1016" t="str">
            <v>UN</v>
          </cell>
          <cell r="F1016">
            <v>16171.16</v>
          </cell>
          <cell r="G1016">
            <v>7.3000000000000001E-3</v>
          </cell>
          <cell r="H1016">
            <v>15538.78</v>
          </cell>
          <cell r="I1016">
            <v>0</v>
          </cell>
          <cell r="K1016">
            <v>16528.21</v>
          </cell>
          <cell r="L1016">
            <v>7.1999999999999998E-3</v>
          </cell>
          <cell r="M1016">
            <v>15938.91</v>
          </cell>
          <cell r="N1016">
            <v>0</v>
          </cell>
        </row>
        <row r="1017">
          <cell r="B1017">
            <v>102757</v>
          </cell>
          <cell r="C1017" t="str">
            <v>BOCA PARA BUEIRO DUPLO TUBULAR D = 150 CM EM CONCRETO, ALAS COM ESCONSIDADE DE 30°, INCLUINDO FÔRMAS E MATERIAIS. AF_07/2021</v>
          </cell>
          <cell r="D1017" t="str">
            <v>UN</v>
          </cell>
          <cell r="F1017">
            <v>28344.58</v>
          </cell>
          <cell r="G1017">
            <v>8.0000000000000002E-3</v>
          </cell>
          <cell r="H1017">
            <v>27228.48</v>
          </cell>
          <cell r="I1017">
            <v>0</v>
          </cell>
          <cell r="K1017">
            <v>28926.05</v>
          </cell>
          <cell r="L1017">
            <v>7.9000000000000008E-3</v>
          </cell>
          <cell r="M1017">
            <v>27880.27</v>
          </cell>
          <cell r="N1017">
            <v>0</v>
          </cell>
        </row>
        <row r="1018">
          <cell r="B1018">
            <v>102784</v>
          </cell>
          <cell r="C1018" t="str">
            <v>BOCA PARA BUEIRO DUPLO TUBULAR D = 150 CM EM GABIÃO, ALAS COM ESCONSIDADE DE 45°, INCLUINDO FÔRMAS E MATERIAIS. AF_07/2021</v>
          </cell>
          <cell r="D1018" t="str">
            <v>UN</v>
          </cell>
          <cell r="F1018">
            <v>28158.82</v>
          </cell>
          <cell r="G1018">
            <v>0</v>
          </cell>
          <cell r="H1018">
            <v>30580.5</v>
          </cell>
          <cell r="I1018">
            <v>0</v>
          </cell>
          <cell r="K1018">
            <v>28648.27</v>
          </cell>
          <cell r="L1018">
            <v>0</v>
          </cell>
          <cell r="M1018">
            <v>31159.05</v>
          </cell>
          <cell r="N1018">
            <v>0</v>
          </cell>
        </row>
        <row r="1019">
          <cell r="B1019">
            <v>102779</v>
          </cell>
          <cell r="C1019" t="str">
            <v>BOCA PARA BUEIRO DUPLO TUBULAR D = 40 CM EM GABIÃO, ALAS COM ESCONSIDADE DE 45°, INCLUINDO FÔRMAS E MATERIAIS. AF_07/2021</v>
          </cell>
          <cell r="D1019" t="str">
            <v>UN</v>
          </cell>
          <cell r="F1019">
            <v>7336.26</v>
          </cell>
          <cell r="G1019">
            <v>0</v>
          </cell>
          <cell r="H1019">
            <v>8010.48</v>
          </cell>
          <cell r="I1019">
            <v>0</v>
          </cell>
          <cell r="K1019">
            <v>7514.56</v>
          </cell>
          <cell r="L1019">
            <v>0</v>
          </cell>
          <cell r="M1019">
            <v>8221.26</v>
          </cell>
          <cell r="N1019">
            <v>0</v>
          </cell>
        </row>
        <row r="1020">
          <cell r="B1020">
            <v>102780</v>
          </cell>
          <cell r="C1020" t="str">
            <v>BOCA PARA BUEIRO DUPLO TUBULAR D = 60 CM EM GABIÃO, ALAS COM ESCONSIDADE DE 45°, INCLUINDO FÔRMAS E MATERIAIS. AF_07/2021</v>
          </cell>
          <cell r="D1020" t="str">
            <v>UN</v>
          </cell>
          <cell r="F1020">
            <v>8441.31</v>
          </cell>
          <cell r="G1020">
            <v>0</v>
          </cell>
          <cell r="H1020">
            <v>9221.0400000000009</v>
          </cell>
          <cell r="I1020">
            <v>0</v>
          </cell>
          <cell r="K1020">
            <v>8646.5400000000009</v>
          </cell>
          <cell r="L1020">
            <v>0</v>
          </cell>
          <cell r="M1020">
            <v>9463.65</v>
          </cell>
          <cell r="N1020">
            <v>0</v>
          </cell>
        </row>
        <row r="1021">
          <cell r="B1021">
            <v>102743</v>
          </cell>
          <cell r="C1021" t="str">
            <v>BOCA PARA BUEIRO DUPLO TUBULAR D = 80 CM EM CONCRETO, ALAS COM ESCONSIDADE DE 0°, INCLUINDO FÔRMAS E MATERIAIS. AF_07/2021</v>
          </cell>
          <cell r="D1021" t="str">
            <v>UN</v>
          </cell>
          <cell r="F1021">
            <v>4445.51</v>
          </cell>
          <cell r="G1021">
            <v>6.6E-3</v>
          </cell>
          <cell r="H1021">
            <v>4273.7</v>
          </cell>
          <cell r="I1021">
            <v>0</v>
          </cell>
          <cell r="K1021">
            <v>4550.84</v>
          </cell>
          <cell r="L1021">
            <v>6.4000000000000003E-3</v>
          </cell>
          <cell r="M1021">
            <v>4391.68</v>
          </cell>
          <cell r="N1021">
            <v>0</v>
          </cell>
        </row>
        <row r="1022">
          <cell r="B1022">
            <v>102781</v>
          </cell>
          <cell r="C1022" t="str">
            <v>BOCA PARA BUEIRO DUPLO TUBULAR D = 80 CM EM GABIÃO, ALAS COM ESCONSIDADE DE 45°, INCLUINDO FÔRMAS E MATERIAIS. AF_07/2021</v>
          </cell>
          <cell r="D1022" t="str">
            <v>UN</v>
          </cell>
          <cell r="F1022">
            <v>12516.08</v>
          </cell>
          <cell r="G1022">
            <v>0</v>
          </cell>
          <cell r="H1022">
            <v>13625.82</v>
          </cell>
          <cell r="I1022">
            <v>0</v>
          </cell>
          <cell r="K1022">
            <v>12819.52</v>
          </cell>
          <cell r="L1022">
            <v>0</v>
          </cell>
          <cell r="M1022">
            <v>13984.59</v>
          </cell>
          <cell r="N1022">
            <v>0</v>
          </cell>
        </row>
        <row r="1023">
          <cell r="B1023">
            <v>102761</v>
          </cell>
          <cell r="C1023" t="str">
            <v>BOCA PARA BUEIRO SIMPLES CELULAR 150 X 150 CM EM CONCRETO, ALAS COM ESCONSIDADE DE 30°, INCLUINDO FÔRMAS E MATERIAIS. AF_07/2021</v>
          </cell>
          <cell r="D1023" t="str">
            <v>UN</v>
          </cell>
          <cell r="F1023">
            <v>12716.78</v>
          </cell>
          <cell r="G1023">
            <v>5.7999999999999996E-3</v>
          </cell>
          <cell r="H1023">
            <v>12248.22</v>
          </cell>
          <cell r="I1023">
            <v>0</v>
          </cell>
          <cell r="K1023">
            <v>13037.68</v>
          </cell>
          <cell r="L1023">
            <v>5.7000000000000002E-3</v>
          </cell>
          <cell r="M1023">
            <v>12606.51</v>
          </cell>
          <cell r="N1023">
            <v>0</v>
          </cell>
        </row>
        <row r="1024">
          <cell r="B1024">
            <v>102791</v>
          </cell>
          <cell r="C1024" t="str">
            <v>BOCA PARA BUEIRO SIMPLES CELULAR 150 X 150 CM EM GABIÃO, ALAS COM ESCONSIDADE DE 45°, INCLUINDO FÔRMAS E MATERIAIS. AF_07/2021</v>
          </cell>
          <cell r="D1024" t="str">
            <v>UN</v>
          </cell>
          <cell r="F1024">
            <v>26611.81</v>
          </cell>
          <cell r="G1024">
            <v>0</v>
          </cell>
          <cell r="H1024">
            <v>28932.799999999999</v>
          </cell>
          <cell r="I1024">
            <v>0</v>
          </cell>
          <cell r="K1024">
            <v>27205.119999999999</v>
          </cell>
          <cell r="L1024">
            <v>0</v>
          </cell>
          <cell r="M1024">
            <v>29634.29</v>
          </cell>
          <cell r="N1024">
            <v>0</v>
          </cell>
        </row>
        <row r="1025">
          <cell r="B1025">
            <v>102762</v>
          </cell>
          <cell r="C1025" t="str">
            <v>BOCA PARA BUEIRO SIMPLES CELULAR 200 X 200 CM EM CONCRETO, ALAS COM ESCONSIDADE DE 30°, INCLUINDO FÔRMAS E MATERIAIS. AF_07/2021</v>
          </cell>
          <cell r="D1025" t="str">
            <v>UN</v>
          </cell>
          <cell r="F1025">
            <v>19634.169999999998</v>
          </cell>
          <cell r="G1025">
            <v>6.1000000000000004E-3</v>
          </cell>
          <cell r="H1025">
            <v>18833.310000000001</v>
          </cell>
          <cell r="I1025">
            <v>0</v>
          </cell>
          <cell r="K1025">
            <v>20088.98</v>
          </cell>
          <cell r="L1025">
            <v>6.0000000000000001E-3</v>
          </cell>
          <cell r="M1025">
            <v>19348.240000000002</v>
          </cell>
          <cell r="N1025">
            <v>0</v>
          </cell>
        </row>
        <row r="1026">
          <cell r="B1026">
            <v>102792</v>
          </cell>
          <cell r="C1026" t="str">
            <v>BOCA PARA BUEIRO SIMPLES CELULAR 200 X 200 CM EM GABIÃO, ALAS COM ESCONSIDADE DE 45°, INCLUINDO FÔRMAS E MATERIAIS. AF_07/2021</v>
          </cell>
          <cell r="D1026" t="str">
            <v>UN</v>
          </cell>
          <cell r="F1026">
            <v>43157.45</v>
          </cell>
          <cell r="G1026">
            <v>0</v>
          </cell>
          <cell r="H1026">
            <v>46874.9</v>
          </cell>
          <cell r="I1026">
            <v>0</v>
          </cell>
          <cell r="K1026">
            <v>44073.85</v>
          </cell>
          <cell r="L1026">
            <v>0</v>
          </cell>
          <cell r="M1026">
            <v>47958.39</v>
          </cell>
          <cell r="N1026">
            <v>0</v>
          </cell>
        </row>
        <row r="1027">
          <cell r="B1027">
            <v>102763</v>
          </cell>
          <cell r="C1027" t="str">
            <v>BOCA PARA BUEIRO SIMPLES CELULAR 250 X 250 CM EM CONCRETO, ALAS COM ESCONSIDADE DE 30°, INCLUINDO FÔRMAS E MATERIAIS. AF_07/2021</v>
          </cell>
          <cell r="D1027" t="str">
            <v>UN</v>
          </cell>
          <cell r="F1027">
            <v>27272.720000000001</v>
          </cell>
          <cell r="G1027">
            <v>6.3E-3</v>
          </cell>
          <cell r="H1027">
            <v>26151.56</v>
          </cell>
          <cell r="I1027">
            <v>0</v>
          </cell>
          <cell r="K1027">
            <v>27887.27</v>
          </cell>
          <cell r="L1027">
            <v>6.1999999999999998E-3</v>
          </cell>
          <cell r="M1027">
            <v>26845.22</v>
          </cell>
          <cell r="N1027">
            <v>0</v>
          </cell>
        </row>
        <row r="1028">
          <cell r="B1028">
            <v>102793</v>
          </cell>
          <cell r="C1028" t="str">
            <v>BOCA PARA BUEIRO SIMPLES CELULAR 250 X 250 CM EM GABIÃO, ALAS COM ESCONSIDADE DE 45°, INCLUINDO FÔRMAS E MATERIAIS. AF_07/2021</v>
          </cell>
          <cell r="D1028" t="str">
            <v>UN</v>
          </cell>
          <cell r="F1028">
            <v>57891.27</v>
          </cell>
          <cell r="G1028">
            <v>0</v>
          </cell>
          <cell r="H1028">
            <v>62870.66</v>
          </cell>
          <cell r="I1028">
            <v>0</v>
          </cell>
          <cell r="K1028">
            <v>59048.95</v>
          </cell>
          <cell r="L1028">
            <v>0</v>
          </cell>
          <cell r="M1028">
            <v>64239.34</v>
          </cell>
          <cell r="N1028">
            <v>0</v>
          </cell>
        </row>
        <row r="1029">
          <cell r="B1029">
            <v>102764</v>
          </cell>
          <cell r="C1029" t="str">
            <v>BOCA PARA BUEIRO SIMPLES CELULAR 300 X 300 CM EM CONCRETO, ALAS COM ESCONSIDADE DE 30°, INCLUINDO FÔRMAS E MATERIAIS. AF_07/2021</v>
          </cell>
          <cell r="D1029" t="str">
            <v>UN</v>
          </cell>
          <cell r="F1029">
            <v>38429.31</v>
          </cell>
          <cell r="G1029">
            <v>5.4000000000000003E-3</v>
          </cell>
          <cell r="H1029">
            <v>36722.559999999998</v>
          </cell>
          <cell r="I1029">
            <v>0</v>
          </cell>
          <cell r="K1029">
            <v>39230.81</v>
          </cell>
          <cell r="L1029">
            <v>5.3E-3</v>
          </cell>
          <cell r="M1029">
            <v>37630.629999999997</v>
          </cell>
          <cell r="N1029">
            <v>0</v>
          </cell>
        </row>
        <row r="1030">
          <cell r="B1030">
            <v>102794</v>
          </cell>
          <cell r="C1030" t="str">
            <v>BOCA PARA BUEIRO SIMPLES CELULAR 300 X 300 CM EM GABIÃO, ALAS COM ESCONSIDADE DE 45°, INCLUINDO FÔRMAS E MATERIAIS. AF_07/2021</v>
          </cell>
          <cell r="D1030" t="str">
            <v>UN</v>
          </cell>
          <cell r="F1030">
            <v>82857.149999999994</v>
          </cell>
          <cell r="G1030">
            <v>0</v>
          </cell>
          <cell r="H1030">
            <v>89835.199999999997</v>
          </cell>
          <cell r="I1030">
            <v>0</v>
          </cell>
          <cell r="K1030">
            <v>84478.01</v>
          </cell>
          <cell r="L1030">
            <v>0</v>
          </cell>
          <cell r="M1030">
            <v>91751.64</v>
          </cell>
          <cell r="N1030">
            <v>0</v>
          </cell>
        </row>
        <row r="1031">
          <cell r="B1031">
            <v>102740</v>
          </cell>
          <cell r="C1031" t="str">
            <v>BOCA PARA BUEIRO SIMPLES TUBULAR D = 100 CM EM CONCRETO, ALAS COM ESCONSIDADE DE 0°, INCLUINDO FÔRMAS E MATERIAIS. AF_07/2021</v>
          </cell>
          <cell r="D1031" t="str">
            <v>UN</v>
          </cell>
          <cell r="F1031">
            <v>5480.17</v>
          </cell>
          <cell r="G1031">
            <v>6.6E-3</v>
          </cell>
          <cell r="H1031">
            <v>5273.64</v>
          </cell>
          <cell r="I1031">
            <v>0</v>
          </cell>
          <cell r="K1031">
            <v>5608.05</v>
          </cell>
          <cell r="L1031">
            <v>6.4999999999999997E-3</v>
          </cell>
          <cell r="M1031">
            <v>5416.56</v>
          </cell>
          <cell r="N1031">
            <v>0</v>
          </cell>
        </row>
        <row r="1032">
          <cell r="B1032">
            <v>102752</v>
          </cell>
          <cell r="C1032" t="str">
            <v>BOCA PARA BUEIRO SIMPLES TUBULAR D = 100 CM EM CONCRETO, ALAS COM ESCONSIDADE DE 30°, INCLUINDO FÔRMAS E MATERIAIS. AF_07/2021</v>
          </cell>
          <cell r="D1032" t="str">
            <v>UN</v>
          </cell>
          <cell r="F1032">
            <v>7357.4</v>
          </cell>
          <cell r="G1032">
            <v>7.0000000000000001E-3</v>
          </cell>
          <cell r="H1032">
            <v>7077.97</v>
          </cell>
          <cell r="I1032">
            <v>0</v>
          </cell>
          <cell r="K1032">
            <v>7521.58</v>
          </cell>
          <cell r="L1032">
            <v>6.8999999999999999E-3</v>
          </cell>
          <cell r="M1032">
            <v>7261.54</v>
          </cell>
          <cell r="N1032">
            <v>0</v>
          </cell>
        </row>
        <row r="1033">
          <cell r="B1033">
            <v>102776</v>
          </cell>
          <cell r="C1033" t="str">
            <v>BOCA PARA BUEIRO SIMPLES TUBULAR D = 100 CM EM GABIÃO, ALAS COM ESCONSIDADE DE 45°, INCLUINDO FÔRMAS E MATERIAIS. AF_07/2021</v>
          </cell>
          <cell r="D1033" t="str">
            <v>UN</v>
          </cell>
          <cell r="F1033">
            <v>10958.28</v>
          </cell>
          <cell r="G1033">
            <v>0</v>
          </cell>
          <cell r="H1033">
            <v>11925.84</v>
          </cell>
          <cell r="I1033">
            <v>0</v>
          </cell>
          <cell r="K1033">
            <v>11223.88</v>
          </cell>
          <cell r="L1033">
            <v>0</v>
          </cell>
          <cell r="M1033">
            <v>12239.88</v>
          </cell>
          <cell r="N1033">
            <v>0</v>
          </cell>
        </row>
        <row r="1034">
          <cell r="B1034">
            <v>102741</v>
          </cell>
          <cell r="C1034" t="str">
            <v>BOCA PARA BUEIRO SIMPLES TUBULAR D = 120 CM EM CONCRETO, ALAS COM ESCONSIDADE DE 0°, INCLUINDO FÔRMAS E MATERIAIS. AF_07/2021</v>
          </cell>
          <cell r="D1034" t="str">
            <v>UN</v>
          </cell>
          <cell r="F1034">
            <v>7684.22</v>
          </cell>
          <cell r="G1034">
            <v>6.7999999999999996E-3</v>
          </cell>
          <cell r="H1034">
            <v>7393.52</v>
          </cell>
          <cell r="I1034">
            <v>0</v>
          </cell>
          <cell r="K1034">
            <v>7859.66</v>
          </cell>
          <cell r="L1034">
            <v>6.7000000000000002E-3</v>
          </cell>
          <cell r="M1034">
            <v>7589.67</v>
          </cell>
          <cell r="N1034">
            <v>0</v>
          </cell>
        </row>
        <row r="1035">
          <cell r="B1035">
            <v>102753</v>
          </cell>
          <cell r="C1035" t="str">
            <v>BOCA PARA BUEIRO SIMPLES TUBULAR D = 120 CM EM CONCRETO, ALAS COM ESCONSIDADE DE 30°, INCLUINDO FÔRMAS E MATERIAIS. AF_07/2021</v>
          </cell>
          <cell r="D1035" t="str">
            <v>UN</v>
          </cell>
          <cell r="F1035">
            <v>10877.25</v>
          </cell>
          <cell r="G1035">
            <v>7.3000000000000001E-3</v>
          </cell>
          <cell r="H1035">
            <v>10462.950000000001</v>
          </cell>
          <cell r="I1035">
            <v>0</v>
          </cell>
          <cell r="K1035">
            <v>11113.2</v>
          </cell>
          <cell r="L1035">
            <v>7.1999999999999998E-3</v>
          </cell>
          <cell r="M1035">
            <v>10726.8</v>
          </cell>
          <cell r="N1035">
            <v>0</v>
          </cell>
        </row>
        <row r="1036">
          <cell r="B1036">
            <v>102777</v>
          </cell>
          <cell r="C1036" t="str">
            <v>BOCA PARA BUEIRO SIMPLES TUBULAR D = 120 CM EM GABIÃO, ALAS COM ESCONSIDADE DE 45°, INCLUINDO FÔRMAS E MATERIAIS. AF_07/2021</v>
          </cell>
          <cell r="D1036" t="str">
            <v>UN</v>
          </cell>
          <cell r="F1036">
            <v>16590.849999999999</v>
          </cell>
          <cell r="G1036">
            <v>0</v>
          </cell>
          <cell r="H1036">
            <v>18030.599999999999</v>
          </cell>
          <cell r="I1036">
            <v>0</v>
          </cell>
          <cell r="K1036">
            <v>16992.509999999998</v>
          </cell>
          <cell r="L1036">
            <v>0</v>
          </cell>
          <cell r="M1036">
            <v>18505.54</v>
          </cell>
          <cell r="N1036">
            <v>0</v>
          </cell>
        </row>
        <row r="1037">
          <cell r="B1037">
            <v>102742</v>
          </cell>
          <cell r="C1037" t="str">
            <v>BOCA PARA BUEIRO SIMPLES TUBULAR D = 150 CM EM CONCRETO, ALAS COM ESCONSIDADE DE 0°, INCLUINDO FÔRMAS E MATERIAIS. AF_07/2021</v>
          </cell>
          <cell r="D1037" t="str">
            <v>UN</v>
          </cell>
          <cell r="F1037">
            <v>13293.73</v>
          </cell>
          <cell r="G1037">
            <v>7.0000000000000001E-3</v>
          </cell>
          <cell r="H1037">
            <v>12788.33</v>
          </cell>
          <cell r="I1037">
            <v>0</v>
          </cell>
          <cell r="K1037">
            <v>13590.36</v>
          </cell>
          <cell r="L1037">
            <v>6.8999999999999999E-3</v>
          </cell>
          <cell r="M1037">
            <v>13120.04</v>
          </cell>
          <cell r="N1037">
            <v>0</v>
          </cell>
        </row>
        <row r="1038">
          <cell r="B1038">
            <v>102754</v>
          </cell>
          <cell r="C1038" t="str">
            <v>BOCA PARA BUEIRO SIMPLES TUBULAR D = 150 CM EM CONCRETO, ALAS COM ESCONSIDADE DE 30°, INCLUINDO FÔRMAS E MATERIAIS. AF_07/2021</v>
          </cell>
          <cell r="D1038" t="str">
            <v>UN</v>
          </cell>
          <cell r="F1038">
            <v>20662.009999999998</v>
          </cell>
          <cell r="G1038">
            <v>7.6E-3</v>
          </cell>
          <cell r="H1038">
            <v>19868.97</v>
          </cell>
          <cell r="I1038">
            <v>0</v>
          </cell>
          <cell r="K1038">
            <v>21097.33</v>
          </cell>
          <cell r="L1038">
            <v>7.4000000000000003E-3</v>
          </cell>
          <cell r="M1038">
            <v>20356.03</v>
          </cell>
          <cell r="N1038">
            <v>0</v>
          </cell>
        </row>
        <row r="1039">
          <cell r="B1039">
            <v>102778</v>
          </cell>
          <cell r="C1039" t="str">
            <v>BOCA PARA BUEIRO SIMPLES TUBULAR D = 150 CM EM GABIÃO, ALAS COM ESCONSIDADE DE 45°, INCLUINDO FÔRMAS E MATERIAIS. AF_07/2021</v>
          </cell>
          <cell r="D1039" t="str">
            <v>UN</v>
          </cell>
          <cell r="F1039">
            <v>24302.83</v>
          </cell>
          <cell r="G1039">
            <v>0</v>
          </cell>
          <cell r="H1039">
            <v>26397.200000000001</v>
          </cell>
          <cell r="I1039">
            <v>0</v>
          </cell>
          <cell r="K1039">
            <v>24763.02</v>
          </cell>
          <cell r="L1039">
            <v>0</v>
          </cell>
          <cell r="M1039">
            <v>26941.21</v>
          </cell>
          <cell r="N1039">
            <v>0</v>
          </cell>
        </row>
        <row r="1040">
          <cell r="B1040">
            <v>102737</v>
          </cell>
          <cell r="C1040" t="str">
            <v>BOCA PARA BUEIRO SIMPLES TUBULAR D = 40 CM EM CONCRETO, ALAS COM ESCONSIDADE DE 0°, INCLUINDO FÔRMAS E MATERIAIS. AF_07/2021</v>
          </cell>
          <cell r="D1040" t="str">
            <v>UN</v>
          </cell>
          <cell r="F1040">
            <v>1070.79</v>
          </cell>
          <cell r="G1040">
            <v>5.7000000000000002E-3</v>
          </cell>
          <cell r="H1040">
            <v>1031.02</v>
          </cell>
          <cell r="I1040">
            <v>0</v>
          </cell>
          <cell r="K1040">
            <v>1098.04</v>
          </cell>
          <cell r="L1040">
            <v>5.4999999999999997E-3</v>
          </cell>
          <cell r="M1040">
            <v>1061.46</v>
          </cell>
          <cell r="N1040">
            <v>0</v>
          </cell>
        </row>
        <row r="1041">
          <cell r="B1041">
            <v>102773</v>
          </cell>
          <cell r="C1041" t="str">
            <v>BOCA PARA BUEIRO SIMPLES TUBULAR D = 40 CM EM GABIÃO, ALAS COM ESCONSIDADE DE 45°, INCLUINDO FÔRMAS E MATERIAIS. AF_07/2021</v>
          </cell>
          <cell r="D1041" t="str">
            <v>UN</v>
          </cell>
          <cell r="F1041">
            <v>7336.26</v>
          </cell>
          <cell r="G1041">
            <v>0</v>
          </cell>
          <cell r="H1041">
            <v>8010.48</v>
          </cell>
          <cell r="I1041">
            <v>0</v>
          </cell>
          <cell r="K1041">
            <v>7514.56</v>
          </cell>
          <cell r="L1041">
            <v>0</v>
          </cell>
          <cell r="M1041">
            <v>8221.26</v>
          </cell>
          <cell r="N1041">
            <v>0</v>
          </cell>
        </row>
        <row r="1042">
          <cell r="B1042">
            <v>102738</v>
          </cell>
          <cell r="C1042" t="str">
            <v>BOCA PARA BUEIRO SIMPLES TUBULAR D = 60 CM EM CONCRETO, ALAS COM ESCONSIDADE DE 0°, INCLUINDO FÔRMAS E MATERIAIS. AF_07/2021</v>
          </cell>
          <cell r="D1042" t="str">
            <v>UN</v>
          </cell>
          <cell r="F1042">
            <v>2189.27</v>
          </cell>
          <cell r="G1042">
            <v>6.1000000000000004E-3</v>
          </cell>
          <cell r="H1042">
            <v>2107.0300000000002</v>
          </cell>
          <cell r="I1042">
            <v>0</v>
          </cell>
          <cell r="K1042">
            <v>2242.67</v>
          </cell>
          <cell r="L1042">
            <v>6.0000000000000001E-3</v>
          </cell>
          <cell r="M1042">
            <v>2166.7399999999998</v>
          </cell>
          <cell r="N1042">
            <v>0</v>
          </cell>
        </row>
        <row r="1043">
          <cell r="B1043">
            <v>102750</v>
          </cell>
          <cell r="C1043" t="str">
            <v>BOCA PARA BUEIRO SIMPLES TUBULAR D = 60 CM EM CONCRETO, ALAS COM ESCONSIDADE DE 30°, INCLUINDO FÔRMAS E MATERIAIS. AF_07/2021</v>
          </cell>
          <cell r="D1043" t="str">
            <v>UN</v>
          </cell>
          <cell r="F1043">
            <v>2667.74</v>
          </cell>
          <cell r="G1043">
            <v>6.3E-3</v>
          </cell>
          <cell r="H1043">
            <v>2567.21</v>
          </cell>
          <cell r="I1043">
            <v>0</v>
          </cell>
          <cell r="K1043">
            <v>2731.8</v>
          </cell>
          <cell r="L1043">
            <v>6.1000000000000004E-3</v>
          </cell>
          <cell r="M1043">
            <v>2638.83</v>
          </cell>
          <cell r="N1043">
            <v>0</v>
          </cell>
        </row>
        <row r="1044">
          <cell r="B1044">
            <v>102774</v>
          </cell>
          <cell r="C1044" t="str">
            <v>BOCA PARA BUEIRO SIMPLES TUBULAR D = 60 CM EM GABIÃO, ALAS COM ESCONSIDADE DE 45°, INCLUINDO FÔRMAS E MATERIAIS. AF_07/2021</v>
          </cell>
          <cell r="D1044" t="str">
            <v>UN</v>
          </cell>
          <cell r="F1044">
            <v>7336.26</v>
          </cell>
          <cell r="G1044">
            <v>0</v>
          </cell>
          <cell r="H1044">
            <v>8010.48</v>
          </cell>
          <cell r="I1044">
            <v>0</v>
          </cell>
          <cell r="K1044">
            <v>7514.56</v>
          </cell>
          <cell r="L1044">
            <v>0</v>
          </cell>
          <cell r="M1044">
            <v>8221.26</v>
          </cell>
          <cell r="N1044">
            <v>0</v>
          </cell>
        </row>
        <row r="1045">
          <cell r="B1045">
            <v>102739</v>
          </cell>
          <cell r="C1045" t="str">
            <v>BOCA PARA BUEIRO SIMPLES TUBULAR D = 80 CM EM CONCRETO, ALAS COM ESCONSIDADE DE 0°, INCLUINDO FÔRMAS E MATERIAIS. AF_07/2021</v>
          </cell>
          <cell r="D1045" t="str">
            <v>UN</v>
          </cell>
          <cell r="F1045">
            <v>3660.53</v>
          </cell>
          <cell r="G1045">
            <v>6.4000000000000003E-3</v>
          </cell>
          <cell r="H1045">
            <v>3522.96</v>
          </cell>
          <cell r="I1045">
            <v>0</v>
          </cell>
          <cell r="K1045">
            <v>3747.85</v>
          </cell>
          <cell r="L1045">
            <v>6.1999999999999998E-3</v>
          </cell>
          <cell r="M1045">
            <v>3620.57</v>
          </cell>
          <cell r="N1045">
            <v>0</v>
          </cell>
        </row>
        <row r="1046">
          <cell r="B1046">
            <v>102751</v>
          </cell>
          <cell r="C1046" t="str">
            <v>BOCA PARA BUEIRO SIMPLES TUBULAR D = 80 CM EM CONCRETO, ALAS COM ESCONSIDADE DE 30°, INCLUINDO FÔRMAS E MATERIAIS. AF_07/2021</v>
          </cell>
          <cell r="D1046" t="str">
            <v>UN</v>
          </cell>
          <cell r="F1046">
            <v>4625.03</v>
          </cell>
          <cell r="G1046">
            <v>6.7000000000000002E-3</v>
          </cell>
          <cell r="H1046">
            <v>4450.01</v>
          </cell>
          <cell r="I1046">
            <v>0</v>
          </cell>
          <cell r="K1046">
            <v>4731.59</v>
          </cell>
          <cell r="L1046">
            <v>6.6E-3</v>
          </cell>
          <cell r="M1046">
            <v>4569.13</v>
          </cell>
          <cell r="N1046">
            <v>0</v>
          </cell>
        </row>
        <row r="1047">
          <cell r="B1047">
            <v>102775</v>
          </cell>
          <cell r="C1047" t="str">
            <v>BOCA PARA BUEIRO SIMPLES TUBULAR D = 80 CM EM GABIÃO, ALAS COM ESCONSIDADE DE 45°, INCLUINDO FÔRMAS E MATERIAIS. AF_07/2021</v>
          </cell>
          <cell r="D1047" t="str">
            <v>UN</v>
          </cell>
          <cell r="F1047">
            <v>10958.28</v>
          </cell>
          <cell r="G1047">
            <v>0</v>
          </cell>
          <cell r="H1047">
            <v>11925.84</v>
          </cell>
          <cell r="I1047">
            <v>0</v>
          </cell>
          <cell r="K1047">
            <v>11223.88</v>
          </cell>
          <cell r="L1047">
            <v>0</v>
          </cell>
          <cell r="M1047">
            <v>12239.88</v>
          </cell>
          <cell r="N1047">
            <v>0</v>
          </cell>
        </row>
        <row r="1048">
          <cell r="B1048">
            <v>102769</v>
          </cell>
          <cell r="C1048" t="str">
            <v>BOCA PARA BUEIRO TRIPLO CELULAR 150 X 150 CM EM CONCRETO, ALAS COM ESCONSIDADE DE 30°, INCLUINDO FÔRMAS E MATERIAIS. AF_07/2021</v>
          </cell>
          <cell r="D1048" t="str">
            <v>UN</v>
          </cell>
          <cell r="F1048">
            <v>18383.73</v>
          </cell>
          <cell r="G1048">
            <v>6.0000000000000001E-3</v>
          </cell>
          <cell r="H1048">
            <v>17639.72</v>
          </cell>
          <cell r="I1048">
            <v>0</v>
          </cell>
          <cell r="K1048">
            <v>18833.560000000001</v>
          </cell>
          <cell r="L1048">
            <v>5.8999999999999999E-3</v>
          </cell>
          <cell r="M1048">
            <v>18143.490000000002</v>
          </cell>
          <cell r="N1048">
            <v>0</v>
          </cell>
        </row>
        <row r="1049">
          <cell r="B1049">
            <v>102799</v>
          </cell>
          <cell r="C1049" t="str">
            <v>BOCA PARA BUEIRO TRIPLO CELULAR 150 X 150 CM EM GABIÃO, ALAS COM ESCONSIDADE DE 45°, INCLUINDO FÔRMAS E MATERIAIS. AF_07/2021</v>
          </cell>
          <cell r="D1049" t="str">
            <v>UN</v>
          </cell>
          <cell r="F1049">
            <v>28994.79</v>
          </cell>
          <cell r="G1049">
            <v>0</v>
          </cell>
          <cell r="H1049">
            <v>31555.5</v>
          </cell>
          <cell r="I1049">
            <v>0</v>
          </cell>
          <cell r="K1049">
            <v>29643.84</v>
          </cell>
          <cell r="L1049">
            <v>0</v>
          </cell>
          <cell r="M1049">
            <v>32322.85</v>
          </cell>
          <cell r="N1049">
            <v>0</v>
          </cell>
        </row>
        <row r="1050">
          <cell r="B1050">
            <v>102770</v>
          </cell>
          <cell r="C1050" t="str">
            <v>BOCA PARA BUEIRO TRIPLO CELULAR 200 X 200 CM EM CONCRETO, ALAS COM ESCONSIDADE DE 30°, INCLUINDO FÔRMAS E MATERIAIS. AF_07/2021</v>
          </cell>
          <cell r="D1050" t="str">
            <v>UN</v>
          </cell>
          <cell r="F1050">
            <v>28198.9</v>
          </cell>
          <cell r="G1050">
            <v>6.7000000000000002E-3</v>
          </cell>
          <cell r="H1050">
            <v>26995.22</v>
          </cell>
          <cell r="I1050">
            <v>0</v>
          </cell>
          <cell r="K1050">
            <v>28846</v>
          </cell>
          <cell r="L1050">
            <v>6.6E-3</v>
          </cell>
          <cell r="M1050">
            <v>27727.16</v>
          </cell>
          <cell r="N1050">
            <v>0</v>
          </cell>
        </row>
        <row r="1051">
          <cell r="B1051">
            <v>102800</v>
          </cell>
          <cell r="C1051" t="str">
            <v>BOCA PARA BUEIRO TRIPLO CELULAR 200 X 200 CM EM GABIÃO, ALAS COM ESCONSIDADE DE 45°, INCLUINDO FÔRMAS E MATERIAIS. AF_07/2021</v>
          </cell>
          <cell r="D1051" t="str">
            <v>UN</v>
          </cell>
          <cell r="F1051">
            <v>50097.81</v>
          </cell>
          <cell r="G1051">
            <v>0</v>
          </cell>
          <cell r="H1051">
            <v>54493.58</v>
          </cell>
          <cell r="I1051">
            <v>0</v>
          </cell>
          <cell r="K1051">
            <v>51160.62</v>
          </cell>
          <cell r="L1051">
            <v>0</v>
          </cell>
          <cell r="M1051">
            <v>55750.05</v>
          </cell>
          <cell r="N1051">
            <v>0</v>
          </cell>
        </row>
        <row r="1052">
          <cell r="B1052">
            <v>102771</v>
          </cell>
          <cell r="C1052" t="str">
            <v>BOCA PARA BUEIRO TRIPLO CELULAR 250 X 250 CM EM CONCRETO, ALAS COM ESCONSIDADE DE 30°, INCLUINDO FÔRMAS E MATERIAIS. AF_07/2021</v>
          </cell>
          <cell r="D1052" t="str">
            <v>UN</v>
          </cell>
          <cell r="F1052">
            <v>39391.25</v>
          </cell>
          <cell r="G1052">
            <v>6.8999999999999999E-3</v>
          </cell>
          <cell r="H1052">
            <v>37704.15</v>
          </cell>
          <cell r="I1052">
            <v>0</v>
          </cell>
          <cell r="K1052">
            <v>40265.96</v>
          </cell>
          <cell r="L1052">
            <v>6.7000000000000002E-3</v>
          </cell>
          <cell r="M1052">
            <v>38694.61</v>
          </cell>
          <cell r="N1052">
            <v>0</v>
          </cell>
        </row>
        <row r="1053">
          <cell r="B1053">
            <v>102801</v>
          </cell>
          <cell r="C1053" t="str">
            <v>BOCA PARA BUEIRO TRIPLO CELULAR 250 X 250 CM EM GABIÃO, ALAS COM ESCONSIDADE DE 45°, INCLUINDO FÔRMAS E MATERIAIS. AF_07/2021</v>
          </cell>
          <cell r="D1053" t="str">
            <v>UN</v>
          </cell>
          <cell r="F1053">
            <v>70010.78</v>
          </cell>
          <cell r="G1053">
            <v>0</v>
          </cell>
          <cell r="H1053">
            <v>76173.279999999999</v>
          </cell>
          <cell r="I1053">
            <v>0</v>
          </cell>
          <cell r="K1053">
            <v>71451.5</v>
          </cell>
          <cell r="L1053">
            <v>0</v>
          </cell>
          <cell r="M1053">
            <v>77876.44</v>
          </cell>
          <cell r="N1053">
            <v>0</v>
          </cell>
        </row>
        <row r="1054">
          <cell r="B1054">
            <v>102772</v>
          </cell>
          <cell r="C1054" t="str">
            <v>BOCA PARA BUEIRO TRIPLO CELULAR 300 X 300 CM EM CONCRETO, ALAS COM ESCONSIDADE DE 30°, INCLUINDO FÔRMAS E MATERIAIS. AF_07/2021</v>
          </cell>
          <cell r="D1054" t="str">
            <v>UN</v>
          </cell>
          <cell r="F1054">
            <v>55353.36</v>
          </cell>
          <cell r="G1054">
            <v>5.4999999999999997E-3</v>
          </cell>
          <cell r="H1054">
            <v>52811.59</v>
          </cell>
          <cell r="I1054">
            <v>0</v>
          </cell>
          <cell r="K1054">
            <v>56486.68</v>
          </cell>
          <cell r="L1054">
            <v>5.4000000000000003E-3</v>
          </cell>
          <cell r="M1054">
            <v>54093.52</v>
          </cell>
          <cell r="N1054">
            <v>0</v>
          </cell>
        </row>
        <row r="1055">
          <cell r="B1055">
            <v>102802</v>
          </cell>
          <cell r="C1055" t="str">
            <v>BOCA PARA BUEIRO TRIPLO CELULAR 300 X 300 CM EM GABIÃO, ALAS COM ESCONSIDADE DE 45°, INCLUINDO FÔRMAS E MATERIAIS. AF_07/2021</v>
          </cell>
          <cell r="D1055" t="str">
            <v>UN</v>
          </cell>
          <cell r="F1055">
            <v>83924.57</v>
          </cell>
          <cell r="G1055">
            <v>0</v>
          </cell>
          <cell r="H1055">
            <v>91260.98</v>
          </cell>
          <cell r="I1055">
            <v>0</v>
          </cell>
          <cell r="K1055">
            <v>85637.57</v>
          </cell>
          <cell r="L1055">
            <v>0</v>
          </cell>
          <cell r="M1055">
            <v>93286.06</v>
          </cell>
          <cell r="N1055">
            <v>0</v>
          </cell>
        </row>
        <row r="1056">
          <cell r="B1056">
            <v>102747</v>
          </cell>
          <cell r="C1056" t="str">
            <v>BOCA PARA BUEIRO TRIPLO TUBULAR D = 100 CM EM CONCRETO, ALAS COM ESCONSIDADE DE 0°, INCLUINDO FÔRMAS E MATERIAIS. AF_07/2021</v>
          </cell>
          <cell r="D1056" t="str">
            <v>UN</v>
          </cell>
          <cell r="F1056">
            <v>8262.58</v>
          </cell>
          <cell r="G1056">
            <v>7.1999999999999998E-3</v>
          </cell>
          <cell r="H1056">
            <v>7937.53</v>
          </cell>
          <cell r="I1056">
            <v>0</v>
          </cell>
          <cell r="K1056">
            <v>8451.27</v>
          </cell>
          <cell r="L1056">
            <v>7.0000000000000001E-3</v>
          </cell>
          <cell r="M1056">
            <v>8149.18</v>
          </cell>
          <cell r="N1056">
            <v>0</v>
          </cell>
        </row>
        <row r="1057">
          <cell r="B1057">
            <v>102758</v>
          </cell>
          <cell r="C1057" t="str">
            <v>BOCA PARA BUEIRO TRIPLO TUBULAR D = 100 CM EM CONCRETO, ALAS COM ESCONSIDADE DE 30°, INCLUINDO FÔRMAS E MATERIAIS. AF_07/2021</v>
          </cell>
          <cell r="D1057" t="str">
            <v>UN</v>
          </cell>
          <cell r="F1057">
            <v>13220.85</v>
          </cell>
          <cell r="G1057">
            <v>7.9000000000000008E-3</v>
          </cell>
          <cell r="H1057">
            <v>12699.47</v>
          </cell>
          <cell r="I1057">
            <v>0</v>
          </cell>
          <cell r="K1057">
            <v>13504.46</v>
          </cell>
          <cell r="L1057">
            <v>7.7000000000000002E-3</v>
          </cell>
          <cell r="M1057">
            <v>13017.53</v>
          </cell>
          <cell r="N1057">
            <v>0</v>
          </cell>
        </row>
        <row r="1058">
          <cell r="B1058">
            <v>102788</v>
          </cell>
          <cell r="C1058" t="str">
            <v>BOCA PARA BUEIRO TRIPLO TUBULAR D = 100 CM EM GABIÃO, ALAS COM ESCONSIDADE DE 45°, INCLUINDO FÔRMAS E MATERIAIS. AF_07/2021</v>
          </cell>
          <cell r="D1058" t="str">
            <v>UN</v>
          </cell>
          <cell r="F1058">
            <v>15165.13</v>
          </cell>
          <cell r="G1058">
            <v>0</v>
          </cell>
          <cell r="H1058">
            <v>16498.330000000002</v>
          </cell>
          <cell r="I1058">
            <v>0</v>
          </cell>
          <cell r="K1058">
            <v>15487.82</v>
          </cell>
          <cell r="L1058">
            <v>0</v>
          </cell>
          <cell r="M1058">
            <v>16879.810000000001</v>
          </cell>
          <cell r="N1058">
            <v>0</v>
          </cell>
        </row>
        <row r="1059">
          <cell r="B1059">
            <v>102748</v>
          </cell>
          <cell r="C1059" t="str">
            <v>BOCA PARA BUEIRO TRIPLO TUBULAR D = 120 CM EM CONCRETO, ALAS COM ESCONSIDADE DE 0°, INCLUINDO FÔRMAS E MATERIAIS. AF_07/2021</v>
          </cell>
          <cell r="D1059" t="str">
            <v>UN</v>
          </cell>
          <cell r="F1059">
            <v>11549.92</v>
          </cell>
          <cell r="G1059">
            <v>7.4000000000000003E-3</v>
          </cell>
          <cell r="H1059">
            <v>11094.04</v>
          </cell>
          <cell r="I1059">
            <v>0</v>
          </cell>
          <cell r="K1059">
            <v>11807.98</v>
          </cell>
          <cell r="L1059">
            <v>7.3000000000000001E-3</v>
          </cell>
          <cell r="M1059">
            <v>11383.54</v>
          </cell>
          <cell r="N1059">
            <v>0</v>
          </cell>
        </row>
        <row r="1060">
          <cell r="B1060">
            <v>102759</v>
          </cell>
          <cell r="C1060" t="str">
            <v>BOCA PARA BUEIRO TRIPLO TUBULAR D = 120 CM EM CONCRETO, ALAS COM ESCONSIDADE DE 30°, INCLUINDO FÔRMAS E MATERIAIS. AF_07/2021</v>
          </cell>
          <cell r="D1060" t="str">
            <v>UN</v>
          </cell>
          <cell r="F1060">
            <v>19641.419999999998</v>
          </cell>
          <cell r="G1060">
            <v>8.2000000000000007E-3</v>
          </cell>
          <cell r="H1060">
            <v>18864.61</v>
          </cell>
          <cell r="I1060">
            <v>0</v>
          </cell>
          <cell r="K1060">
            <v>20050.45</v>
          </cell>
          <cell r="L1060">
            <v>8.0000000000000002E-3</v>
          </cell>
          <cell r="M1060">
            <v>19323.34</v>
          </cell>
          <cell r="N1060">
            <v>0</v>
          </cell>
        </row>
        <row r="1061">
          <cell r="B1061">
            <v>102789</v>
          </cell>
          <cell r="C1061" t="str">
            <v>BOCA PARA BUEIRO TRIPLO TUBULAR D = 120 CM EM GABIÃO, ALAS COM ESCONSIDADE DE 45°, INCLUINDO FÔRMAS E MATERIAIS. AF_07/2021</v>
          </cell>
          <cell r="D1061" t="str">
            <v>UN</v>
          </cell>
          <cell r="F1061">
            <v>19945.46</v>
          </cell>
          <cell r="G1061">
            <v>0</v>
          </cell>
          <cell r="H1061">
            <v>21655.9</v>
          </cell>
          <cell r="I1061">
            <v>0</v>
          </cell>
          <cell r="K1061">
            <v>20364</v>
          </cell>
          <cell r="L1061">
            <v>0</v>
          </cell>
          <cell r="M1061">
            <v>22150.76</v>
          </cell>
          <cell r="N1061">
            <v>0</v>
          </cell>
        </row>
        <row r="1062">
          <cell r="B1062">
            <v>102749</v>
          </cell>
          <cell r="C1062" t="str">
            <v>BOCA PARA BUEIRO TRIPLO TUBULAR D = 150 CM EM CONCRETO, ALAS COM ESCONSIDADE DE 0°, INCLUINDO FÔRMAS E MATERIAIS. AF_07/2021</v>
          </cell>
          <cell r="D1062" t="str">
            <v>UN</v>
          </cell>
          <cell r="F1062">
            <v>19813.18</v>
          </cell>
          <cell r="G1062">
            <v>7.7000000000000002E-3</v>
          </cell>
          <cell r="H1062">
            <v>19026.419999999998</v>
          </cell>
          <cell r="I1062">
            <v>0</v>
          </cell>
          <cell r="K1062">
            <v>20244.990000000002</v>
          </cell>
          <cell r="L1062">
            <v>7.4999999999999997E-3</v>
          </cell>
          <cell r="M1062">
            <v>19511.099999999999</v>
          </cell>
          <cell r="N1062">
            <v>0</v>
          </cell>
        </row>
        <row r="1063">
          <cell r="B1063">
            <v>102760</v>
          </cell>
          <cell r="C1063" t="str">
            <v>BOCA PARA BUEIRO TRIPLO TUBULAR D = 150 CM EM CONCRETO, ALAS COM ESCONSIDADE DE 30°, INCLUINDO FÔRMAS E MATERIAIS. AF_07/2021</v>
          </cell>
          <cell r="D1063" t="str">
            <v>UN</v>
          </cell>
          <cell r="F1063">
            <v>36172.93</v>
          </cell>
          <cell r="G1063">
            <v>8.3999999999999995E-3</v>
          </cell>
          <cell r="H1063">
            <v>34731.21</v>
          </cell>
          <cell r="I1063">
            <v>0</v>
          </cell>
          <cell r="K1063">
            <v>36904.080000000002</v>
          </cell>
          <cell r="L1063">
            <v>8.3000000000000001E-3</v>
          </cell>
          <cell r="M1063">
            <v>35551.74</v>
          </cell>
          <cell r="N1063">
            <v>0</v>
          </cell>
        </row>
        <row r="1064">
          <cell r="B1064">
            <v>102790</v>
          </cell>
          <cell r="C1064" t="str">
            <v>BOCA PARA BUEIRO TRIPLO TUBULAR D = 150 CM EM GABIÃO, ALAS COM ESCONSIDADE DE 45°, INCLUINDO FÔRMAS E MATERIAIS. AF_07/2021</v>
          </cell>
          <cell r="D1064" t="str">
            <v>UN</v>
          </cell>
          <cell r="F1064">
            <v>32681.31</v>
          </cell>
          <cell r="G1064">
            <v>0</v>
          </cell>
          <cell r="H1064">
            <v>35517.300000000003</v>
          </cell>
          <cell r="I1064">
            <v>0</v>
          </cell>
          <cell r="K1064">
            <v>33280.65</v>
          </cell>
          <cell r="L1064">
            <v>0</v>
          </cell>
          <cell r="M1064">
            <v>36225.760000000002</v>
          </cell>
          <cell r="N1064">
            <v>0</v>
          </cell>
        </row>
        <row r="1065">
          <cell r="B1065">
            <v>102785</v>
          </cell>
          <cell r="C1065" t="str">
            <v>BOCA PARA BUEIRO TRIPLO TUBULAR D = 40 CM EM GABIÃO, ALAS COM ESCONSIDADE DE 45°, INCLUINDO FÔRMAS E MATERIAIS. AF_07/2021</v>
          </cell>
          <cell r="D1065" t="str">
            <v>UN</v>
          </cell>
          <cell r="F1065">
            <v>8441.31</v>
          </cell>
          <cell r="G1065">
            <v>0</v>
          </cell>
          <cell r="H1065">
            <v>9221.0400000000009</v>
          </cell>
          <cell r="I1065">
            <v>0</v>
          </cell>
          <cell r="K1065">
            <v>8646.5400000000009</v>
          </cell>
          <cell r="L1065">
            <v>0</v>
          </cell>
          <cell r="M1065">
            <v>9463.65</v>
          </cell>
          <cell r="N1065">
            <v>0</v>
          </cell>
        </row>
        <row r="1066">
          <cell r="B1066">
            <v>102786</v>
          </cell>
          <cell r="C1066" t="str">
            <v>BOCA PARA BUEIRO TRIPLO TUBULAR D = 60 CM EM GABIÃO, ALAS COM ESCONSIDADE DE 45°, INCLUINDO FÔRMAS E MATERIAIS. AF_07/2021</v>
          </cell>
          <cell r="D1066" t="str">
            <v>UN</v>
          </cell>
          <cell r="F1066">
            <v>9333.08</v>
          </cell>
          <cell r="G1066">
            <v>0</v>
          </cell>
          <cell r="H1066">
            <v>10190.48</v>
          </cell>
          <cell r="I1066">
            <v>0</v>
          </cell>
          <cell r="K1066">
            <v>9539.44</v>
          </cell>
          <cell r="L1066">
            <v>0</v>
          </cell>
          <cell r="M1066">
            <v>10434.4</v>
          </cell>
          <cell r="N1066">
            <v>0</v>
          </cell>
        </row>
        <row r="1067">
          <cell r="B1067">
            <v>102787</v>
          </cell>
          <cell r="C1067" t="str">
            <v>BOCA PARA BUEIRO TRIPLO TUBULAR D = 80 CM EM GABIÃO, ALAS COM ESCONSIDADE DE 45°, INCLUINDO FÔRMAS E MATERIAIS. AF_07/2021</v>
          </cell>
          <cell r="D1067" t="str">
            <v>UN</v>
          </cell>
          <cell r="F1067">
            <v>13860.6</v>
          </cell>
          <cell r="G1067">
            <v>0</v>
          </cell>
          <cell r="H1067">
            <v>15084.68</v>
          </cell>
          <cell r="I1067">
            <v>0</v>
          </cell>
          <cell r="K1067">
            <v>14176.09</v>
          </cell>
          <cell r="L1067">
            <v>0</v>
          </cell>
          <cell r="M1067">
            <v>15457.67</v>
          </cell>
          <cell r="N1067">
            <v>0</v>
          </cell>
        </row>
        <row r="1068">
          <cell r="B1068">
            <v>102736</v>
          </cell>
          <cell r="C1068" t="str">
            <v>CONCRETAGEM DE BOCA PARA BUEIRO, FCK = 20 MPA, COM USO DE BOMBA - LANÇAMENTO, ADENSAMENTO E ACABAMENTO. AF_07/2021</v>
          </cell>
          <cell r="D1068" t="str">
            <v>M3</v>
          </cell>
          <cell r="F1068">
            <v>624.16999999999996</v>
          </cell>
          <cell r="G1068">
            <v>2.0000000000000001E-4</v>
          </cell>
          <cell r="H1068">
            <v>555.6</v>
          </cell>
          <cell r="I1068">
            <v>0</v>
          </cell>
          <cell r="K1068">
            <v>628.14</v>
          </cell>
          <cell r="L1068">
            <v>2.0000000000000001E-4</v>
          </cell>
          <cell r="M1068">
            <v>560.16999999999996</v>
          </cell>
          <cell r="N1068">
            <v>0</v>
          </cell>
        </row>
        <row r="1069">
          <cell r="B1069">
            <v>102727</v>
          </cell>
          <cell r="C1069" t="str">
            <v>FABRICAÇÃO, MONTAGEM E DESMONTAGEM DE FÔRMA PARA BOCA PARA BUEIRO, EM CHAPA DE MADEIRA COMPENSADA RESINADA, E = 17 MM, 2 UTILIZAÇÕES. AF_07/2021</v>
          </cell>
          <cell r="D1069" t="str">
            <v>M2</v>
          </cell>
          <cell r="F1069">
            <v>98.03</v>
          </cell>
          <cell r="G1069">
            <v>0</v>
          </cell>
          <cell r="H1069">
            <v>95.24</v>
          </cell>
          <cell r="I1069">
            <v>0</v>
          </cell>
          <cell r="K1069">
            <v>101.95</v>
          </cell>
          <cell r="L1069">
            <v>0</v>
          </cell>
          <cell r="M1069">
            <v>99.58</v>
          </cell>
          <cell r="N1069">
            <v>0</v>
          </cell>
        </row>
        <row r="1070">
          <cell r="B1070">
            <v>102112</v>
          </cell>
          <cell r="C1070" t="str">
            <v>BOMBA CENTRÍFUGA, MONOFÁSICA, 0,5 CV OU 0,49 HP, HM 6 A 20 M, Q 1,2 A 8,3 M3/H (NÃO INCLUI O FORNECIMENTO DA BOMBA). AF_12/2020</v>
          </cell>
          <cell r="D1070" t="str">
            <v>UN</v>
          </cell>
          <cell r="F1070">
            <v>141.47999999999999</v>
          </cell>
          <cell r="G1070">
            <v>4.0399999999999998E-2</v>
          </cell>
          <cell r="H1070">
            <v>183.46</v>
          </cell>
          <cell r="I1070">
            <v>0</v>
          </cell>
          <cell r="K1070">
            <v>153.19</v>
          </cell>
          <cell r="L1070">
            <v>3.73E-2</v>
          </cell>
          <cell r="M1070">
            <v>198.93</v>
          </cell>
          <cell r="N1070">
            <v>0</v>
          </cell>
        </row>
        <row r="1071">
          <cell r="B1071">
            <v>102111</v>
          </cell>
          <cell r="C1071" t="str">
            <v>BOMBA CENTRÍFUGA, MONOFÁSICA, 0,5 CV OU 0,49 HP, HM 6 A 20 M, Q 1,2 A 8,3 M3/H - FORNECIMENTO E INSTALAÇÃO. AF_12/2020</v>
          </cell>
          <cell r="D1071" t="str">
            <v>UN</v>
          </cell>
          <cell r="F1071">
            <v>740.95</v>
          </cell>
          <cell r="G1071">
            <v>7.7000000000000002E-3</v>
          </cell>
          <cell r="H1071">
            <v>1108.77</v>
          </cell>
          <cell r="I1071">
            <v>0</v>
          </cell>
          <cell r="K1071">
            <v>752.66</v>
          </cell>
          <cell r="L1071">
            <v>7.6E-3</v>
          </cell>
          <cell r="M1071">
            <v>1124.24</v>
          </cell>
          <cell r="N1071">
            <v>0</v>
          </cell>
        </row>
        <row r="1072">
          <cell r="B1072">
            <v>102114</v>
          </cell>
          <cell r="C1072" t="str">
            <v>BOMBA CENTRÍFUGA, TRIFÁSICA, 1 CV OU 0,99 HP, HM 14 A 40 M, Q 0,6 A 8,4 M3/H (NÃO INCLUI O FORNECIMENTO DA BOMBA). AF_12/2020</v>
          </cell>
          <cell r="D1072" t="str">
            <v>UN</v>
          </cell>
          <cell r="F1072">
            <v>145.04</v>
          </cell>
          <cell r="G1072">
            <v>3.9399999999999998E-2</v>
          </cell>
          <cell r="H1072">
            <v>188.09</v>
          </cell>
          <cell r="I1072">
            <v>0</v>
          </cell>
          <cell r="K1072">
            <v>157.05000000000001</v>
          </cell>
          <cell r="L1072">
            <v>3.6400000000000002E-2</v>
          </cell>
          <cell r="M1072">
            <v>203.97</v>
          </cell>
          <cell r="N1072">
            <v>0</v>
          </cell>
        </row>
        <row r="1073">
          <cell r="B1073">
            <v>102113</v>
          </cell>
          <cell r="C1073" t="str">
            <v>BOMBA CENTRÍFUGA, TRIFÁSICA, 1 CV OU 0,99 HP, HM 14 A 40 M, Q 0,6 A 8,4 M3/H - FORNECIMENTO E INSTALAÇÃO. AF_12/2020</v>
          </cell>
          <cell r="D1073" t="str">
            <v>UN</v>
          </cell>
          <cell r="F1073">
            <v>1155.55</v>
          </cell>
          <cell r="G1073">
            <v>5.0000000000000001E-3</v>
          </cell>
          <cell r="H1073">
            <v>1747.86</v>
          </cell>
          <cell r="I1073">
            <v>0</v>
          </cell>
          <cell r="K1073">
            <v>1167.56</v>
          </cell>
          <cell r="L1073">
            <v>4.8999999999999998E-3</v>
          </cell>
          <cell r="M1073">
            <v>1763.74</v>
          </cell>
          <cell r="N1073">
            <v>0</v>
          </cell>
        </row>
        <row r="1074">
          <cell r="B1074">
            <v>102117</v>
          </cell>
          <cell r="C1074" t="str">
            <v>BOMBA CENTRÍFUGA, TRIFÁSICA, 1,5 CV OU 1,48 HP (NÃO INCLUI O FORNECIMENTO DA BOMBA). AF_12/2020</v>
          </cell>
          <cell r="D1074" t="str">
            <v>UN</v>
          </cell>
          <cell r="F1074">
            <v>149.35</v>
          </cell>
          <cell r="G1074">
            <v>3.8300000000000001E-2</v>
          </cell>
          <cell r="H1074">
            <v>193.7</v>
          </cell>
          <cell r="I1074">
            <v>0</v>
          </cell>
          <cell r="K1074">
            <v>161.75</v>
          </cell>
          <cell r="L1074">
            <v>3.5400000000000001E-2</v>
          </cell>
          <cell r="M1074">
            <v>210.07</v>
          </cell>
          <cell r="N1074">
            <v>0</v>
          </cell>
        </row>
        <row r="1075">
          <cell r="B1075">
            <v>102116</v>
          </cell>
          <cell r="C1075" t="str">
            <v>BOMBA CENTRÍFUGA, TRIFÁSICA, 1,5 CV OU 1,48 HP, HM 10 A 24 M, Q 6,1 A 21,9 M3/H - FORNECIMENTO E INSTALAÇÃO. AF_12/2020</v>
          </cell>
          <cell r="D1075" t="str">
            <v>UN</v>
          </cell>
          <cell r="F1075">
            <v>1232.6099999999999</v>
          </cell>
          <cell r="G1075">
            <v>4.5999999999999999E-3</v>
          </cell>
          <cell r="H1075">
            <v>1865.77</v>
          </cell>
          <cell r="I1075">
            <v>0</v>
          </cell>
          <cell r="K1075">
            <v>1245.01</v>
          </cell>
          <cell r="L1075">
            <v>4.5999999999999999E-3</v>
          </cell>
          <cell r="M1075">
            <v>1882.14</v>
          </cell>
          <cell r="N1075">
            <v>0</v>
          </cell>
        </row>
        <row r="1076">
          <cell r="B1076">
            <v>102132</v>
          </cell>
          <cell r="C1076" t="str">
            <v>BOMBA CENTRÍFUGA, TRIFÁSICA, 1,5 CV OU 1,48 HP, HM 10 A 24 M, Q 6,1 A 21,9 M3/H, 2 UNIDADES, INCLUSO QUADRO ELÉTRICO - FORNECIMENTO E INSTALAÇÃO. AF_12/2020</v>
          </cell>
          <cell r="D1076" t="str">
            <v>UN</v>
          </cell>
          <cell r="F1076">
            <v>0</v>
          </cell>
          <cell r="H1076">
            <v>0</v>
          </cell>
          <cell r="K1076">
            <v>0</v>
          </cell>
          <cell r="M1076">
            <v>0</v>
          </cell>
        </row>
        <row r="1077">
          <cell r="B1077">
            <v>102115</v>
          </cell>
          <cell r="C1077" t="str">
            <v>BOMBA CENTRÍFUGA, TRIFÁSICA, 1,5 CV OU 1,48 HP, HM 10 A 70 M, Q 1,8 A 5,3 M3/H - FORNECIMENTO E INSTALAÇÃO. AF_12/2020</v>
          </cell>
          <cell r="D1077" t="str">
            <v>UN</v>
          </cell>
          <cell r="F1077">
            <v>2000.56</v>
          </cell>
          <cell r="G1077">
            <v>2.8999999999999998E-3</v>
          </cell>
          <cell r="H1077">
            <v>3038.26</v>
          </cell>
          <cell r="I1077">
            <v>0</v>
          </cell>
          <cell r="K1077">
            <v>2017.69</v>
          </cell>
          <cell r="L1077">
            <v>2.8E-3</v>
          </cell>
          <cell r="M1077">
            <v>3060.77</v>
          </cell>
          <cell r="N1077">
            <v>0</v>
          </cell>
        </row>
        <row r="1078">
          <cell r="B1078">
            <v>102123</v>
          </cell>
          <cell r="C1078" t="str">
            <v>BOMBA CENTRÍFUGA, TRIFÁSICA, 10 CV OU 9,86 HP, HM 85 A 140 M, Q 4,2 A 14,9 M3/H (NÃO INCLUI O FORNECIMENTO DA BOMBA). AF_12/2020</v>
          </cell>
          <cell r="D1078" t="str">
            <v>UN</v>
          </cell>
          <cell r="F1078">
            <v>202.92</v>
          </cell>
          <cell r="G1078">
            <v>2.8199999999999999E-2</v>
          </cell>
          <cell r="H1078">
            <v>263.51</v>
          </cell>
          <cell r="I1078">
            <v>0</v>
          </cell>
          <cell r="K1078">
            <v>220.05</v>
          </cell>
          <cell r="L1078">
            <v>2.5999999999999999E-2</v>
          </cell>
          <cell r="M1078">
            <v>286.02</v>
          </cell>
          <cell r="N1078">
            <v>0</v>
          </cell>
        </row>
        <row r="1079">
          <cell r="B1079">
            <v>102122</v>
          </cell>
          <cell r="C1079" t="str">
            <v>BOMBA CENTRÍFUGA, TRIFÁSICA, 10 CV OU 9,86 HP, HM 85 A 140 M, Q 4,2 A 14,9 M3/H - FORNECIMENTO E INSTALAÇÃO. AF_12/2020</v>
          </cell>
          <cell r="D1079" t="str">
            <v>UN</v>
          </cell>
          <cell r="F1079">
            <v>5533.73</v>
          </cell>
          <cell r="G1079">
            <v>1E-3</v>
          </cell>
          <cell r="H1079">
            <v>8491.89</v>
          </cell>
          <cell r="I1079">
            <v>0</v>
          </cell>
          <cell r="K1079">
            <v>5550.86</v>
          </cell>
          <cell r="L1079">
            <v>1E-3</v>
          </cell>
          <cell r="M1079">
            <v>8514.4</v>
          </cell>
          <cell r="N1079">
            <v>0</v>
          </cell>
        </row>
        <row r="1080">
          <cell r="B1080">
            <v>102119</v>
          </cell>
          <cell r="C1080" t="str">
            <v>BOMBA CENTRÍFUGA, TRIFÁSICA, 3 CV OU 2,96 HP, HM 34 A 40 M, Q 8,6 A 14,8 M3/H (NÃO INCLUI O FORNECIMENTO DA BOMBA). AF_12/2020</v>
          </cell>
          <cell r="D1080" t="str">
            <v>UN</v>
          </cell>
          <cell r="F1080">
            <v>153.06</v>
          </cell>
          <cell r="G1080">
            <v>3.7400000000000003E-2</v>
          </cell>
          <cell r="H1080">
            <v>198.54</v>
          </cell>
          <cell r="I1080">
            <v>0</v>
          </cell>
          <cell r="K1080">
            <v>165.79</v>
          </cell>
          <cell r="L1080">
            <v>3.4500000000000003E-2</v>
          </cell>
          <cell r="M1080">
            <v>215.35</v>
          </cell>
          <cell r="N1080">
            <v>0</v>
          </cell>
        </row>
        <row r="1081">
          <cell r="B1081">
            <v>102118</v>
          </cell>
          <cell r="C1081" t="str">
            <v>BOMBA CENTRÍFUGA, TRIFÁSICA, 3 CV OU 2,96 HP, HM 34 A 40 M, Q 8,6 A 14,8 M3/H - FORNECIMENTO E INSTALAÇÃO. AF_12/2020</v>
          </cell>
          <cell r="D1081" t="str">
            <v>UN</v>
          </cell>
          <cell r="F1081">
            <v>1664.55</v>
          </cell>
          <cell r="G1081">
            <v>3.3999999999999998E-3</v>
          </cell>
          <cell r="H1081">
            <v>2531.61</v>
          </cell>
          <cell r="I1081">
            <v>0</v>
          </cell>
          <cell r="K1081">
            <v>1677.28</v>
          </cell>
          <cell r="L1081">
            <v>3.3999999999999998E-3</v>
          </cell>
          <cell r="M1081">
            <v>2548.42</v>
          </cell>
          <cell r="N1081">
            <v>0</v>
          </cell>
        </row>
        <row r="1082">
          <cell r="B1082">
            <v>102133</v>
          </cell>
          <cell r="C1082" t="str">
            <v>BOMBA CENTRÍFUGA, TRIFÁSICA, 3 CV OU 2,96 HP, HM 34 A 40 M, Q 8,6 A 14,8 M3/H, 2 UNIDADES, INCLUSO QUADRO ELÉTRICO - FORNECIMENTO E INSTALAÇÃO. AF_12/2020</v>
          </cell>
          <cell r="D1082" t="str">
            <v>UN</v>
          </cell>
          <cell r="F1082">
            <v>0</v>
          </cell>
          <cell r="H1082">
            <v>0</v>
          </cell>
          <cell r="K1082">
            <v>0</v>
          </cell>
          <cell r="M1082">
            <v>0</v>
          </cell>
        </row>
        <row r="1083">
          <cell r="B1083">
            <v>102127</v>
          </cell>
          <cell r="C1083" t="str">
            <v>BOMBA SUBMERSÍVEL, TRIFÁSICA, 3,80 CV OU 3,75 HP, HM 5 A 25,5 M, Q 3,6 A 61,2 M3/H (NÃO INCLUI O FORNECIMENTO DA BOMBA). AF_12/2020</v>
          </cell>
          <cell r="D1083" t="str">
            <v>UN</v>
          </cell>
          <cell r="F1083">
            <v>0</v>
          </cell>
          <cell r="H1083">
            <v>0</v>
          </cell>
          <cell r="K1083">
            <v>0</v>
          </cell>
          <cell r="M1083">
            <v>0</v>
          </cell>
        </row>
        <row r="1084">
          <cell r="B1084">
            <v>102126</v>
          </cell>
          <cell r="C1084" t="str">
            <v>BOMBA SUBMERSÍVEL, TRIFÁSICA, 3,80 CV OU 3,75 HP, HM 5 A 25,5 M, Q 3,6 A 61,2 M3/H - FORNECIMENTO E INSTALAÇÃO. AF_12/2020</v>
          </cell>
          <cell r="D1084" t="str">
            <v>UN</v>
          </cell>
          <cell r="F1084">
            <v>0</v>
          </cell>
          <cell r="H1084">
            <v>0</v>
          </cell>
          <cell r="K1084">
            <v>0</v>
          </cell>
          <cell r="M1084">
            <v>0</v>
          </cell>
        </row>
        <row r="1085">
          <cell r="B1085">
            <v>102137</v>
          </cell>
          <cell r="C1085" t="str">
            <v>CHAVE DE BOIA AUTOMÁTICA SUPERIOR/INFERIOR 15A/250V - FORNECIMENTO E INSTALAÇÃO. AF_12/2020</v>
          </cell>
          <cell r="D1085" t="str">
            <v>UN</v>
          </cell>
          <cell r="F1085">
            <v>86.47</v>
          </cell>
          <cell r="G1085">
            <v>0</v>
          </cell>
          <cell r="H1085">
            <v>87.63</v>
          </cell>
          <cell r="I1085">
            <v>0</v>
          </cell>
          <cell r="K1085">
            <v>89.29</v>
          </cell>
          <cell r="L1085">
            <v>0</v>
          </cell>
          <cell r="M1085">
            <v>91.56</v>
          </cell>
          <cell r="N1085">
            <v>0</v>
          </cell>
        </row>
        <row r="1086">
          <cell r="B1086">
            <v>102136</v>
          </cell>
          <cell r="C1086" t="str">
            <v>INSTALAÇÃO DE QUADRO ELÉTRICO PARA BOMBAS TRIFÁSICAS ATÉ 25 CV (NÃO INCLUI O FORNECIMENTO DO QUADRO). AF_12/2020</v>
          </cell>
          <cell r="D1086" t="str">
            <v>UN</v>
          </cell>
          <cell r="F1086">
            <v>73.540000000000006</v>
          </cell>
          <cell r="G1086">
            <v>0</v>
          </cell>
          <cell r="H1086">
            <v>99.36</v>
          </cell>
          <cell r="I1086">
            <v>0</v>
          </cell>
          <cell r="K1086">
            <v>79.75</v>
          </cell>
          <cell r="L1086">
            <v>0</v>
          </cell>
          <cell r="M1086">
            <v>108.08</v>
          </cell>
          <cell r="N1086">
            <v>0</v>
          </cell>
        </row>
        <row r="1087">
          <cell r="B1087">
            <v>102121</v>
          </cell>
          <cell r="C1087" t="str">
            <v>MOTO BOMBA HORIZONTAL ATÉ 10 CV, HM 75 A 80 M, Q 25,4 A 48 (NÃO INCLUI O FORNECIMENTO DA BOMBA). AF_12/2020</v>
          </cell>
          <cell r="D1087" t="str">
            <v>UN</v>
          </cell>
          <cell r="F1087">
            <v>191.87</v>
          </cell>
          <cell r="G1087">
            <v>2.98E-2</v>
          </cell>
          <cell r="H1087">
            <v>249.1</v>
          </cell>
          <cell r="I1087">
            <v>0</v>
          </cell>
          <cell r="K1087">
            <v>208.02</v>
          </cell>
          <cell r="L1087">
            <v>2.75E-2</v>
          </cell>
          <cell r="M1087">
            <v>270.35000000000002</v>
          </cell>
          <cell r="N1087">
            <v>0</v>
          </cell>
        </row>
        <row r="1088">
          <cell r="B1088">
            <v>102120</v>
          </cell>
          <cell r="C1088" t="str">
            <v>MOTO BOMBA HORIZONTAL ATÉ 10 CV, HM 75 A 80 M, Q 25,4 A 48 - FORNECIMENTO E INSTALAÇÃO. AF_12/2020</v>
          </cell>
          <cell r="D1088" t="str">
            <v>UN</v>
          </cell>
          <cell r="F1088">
            <v>0</v>
          </cell>
          <cell r="H1088">
            <v>0</v>
          </cell>
          <cell r="K1088">
            <v>0</v>
          </cell>
          <cell r="M1088">
            <v>0</v>
          </cell>
        </row>
        <row r="1089">
          <cell r="B1089">
            <v>102138</v>
          </cell>
          <cell r="C1089" t="str">
            <v>MOTO BOMBA HORIZONTAL DE 12,5 A 25 CV, HM 140 M (NÃO INCLUI O FORNECIMENTO DA BOMBA). AF_12/2020</v>
          </cell>
          <cell r="D1089" t="str">
            <v>UN</v>
          </cell>
          <cell r="F1089">
            <v>220.92</v>
          </cell>
          <cell r="G1089">
            <v>2.5899999999999999E-2</v>
          </cell>
          <cell r="H1089">
            <v>286.95999999999998</v>
          </cell>
          <cell r="I1089">
            <v>0</v>
          </cell>
          <cell r="K1089">
            <v>239.64</v>
          </cell>
          <cell r="L1089">
            <v>2.3900000000000001E-2</v>
          </cell>
          <cell r="M1089">
            <v>311.54000000000002</v>
          </cell>
          <cell r="N1089">
            <v>0</v>
          </cell>
        </row>
        <row r="1090">
          <cell r="B1090">
            <v>102334</v>
          </cell>
          <cell r="C1090" t="str">
            <v>MOTO BOMBA HORIZONTAL DE 12,5 A 25CV, HM 140 M - FORNECIMENTO E INSTALAÇÃO. AF_12/2020</v>
          </cell>
          <cell r="D1090" t="str">
            <v>UN</v>
          </cell>
          <cell r="F1090">
            <v>0</v>
          </cell>
          <cell r="H1090">
            <v>0</v>
          </cell>
          <cell r="K1090">
            <v>0</v>
          </cell>
          <cell r="M1090">
            <v>0</v>
          </cell>
        </row>
        <row r="1091">
          <cell r="B1091">
            <v>102129</v>
          </cell>
          <cell r="C1091" t="str">
            <v>MOTO BOMBA SUBMERSÍVEL ATÉ 10 CV, HM 21 M (NÃO INCLUI O FORNECIMENTO DA BOMBA). AF_12/2020</v>
          </cell>
          <cell r="D1091" t="str">
            <v>UN</v>
          </cell>
          <cell r="F1091">
            <v>0</v>
          </cell>
          <cell r="H1091">
            <v>0</v>
          </cell>
          <cell r="K1091">
            <v>0</v>
          </cell>
          <cell r="M1091">
            <v>0</v>
          </cell>
        </row>
        <row r="1092">
          <cell r="B1092">
            <v>102128</v>
          </cell>
          <cell r="C1092" t="str">
            <v>MOTO BOMBA SUBMERSÍVEL ATÉ 10 CV, HM 21 M - FORNECIMENTO E INSTALAÇÃO. AF_12/2020</v>
          </cell>
          <cell r="D1092" t="str">
            <v>UN</v>
          </cell>
          <cell r="F1092">
            <v>0</v>
          </cell>
          <cell r="H1092">
            <v>0</v>
          </cell>
          <cell r="K1092">
            <v>0</v>
          </cell>
          <cell r="M1092">
            <v>0</v>
          </cell>
        </row>
        <row r="1093">
          <cell r="B1093">
            <v>102131</v>
          </cell>
          <cell r="C1093" t="str">
            <v>MOTO BOMBA SUBMERSÍVEL DE 11 A 25 CV, HM 33 M (NÃO INCLUI O FORNECIMENTO DA BOMBA). AF_12/2020</v>
          </cell>
          <cell r="D1093" t="str">
            <v>UN</v>
          </cell>
          <cell r="F1093">
            <v>0</v>
          </cell>
          <cell r="H1093">
            <v>0</v>
          </cell>
          <cell r="K1093">
            <v>0</v>
          </cell>
          <cell r="M1093">
            <v>0</v>
          </cell>
        </row>
        <row r="1094">
          <cell r="B1094">
            <v>102130</v>
          </cell>
          <cell r="C1094" t="str">
            <v>MOTO BOMBA SUBMERSÍVEL DE 11 A 25 CV, HM 33 M - FORNECIMENTO E INSTALAÇÃO. AF_12/2020</v>
          </cell>
          <cell r="D1094" t="str">
            <v>UN</v>
          </cell>
          <cell r="F1094">
            <v>0</v>
          </cell>
          <cell r="H1094">
            <v>0</v>
          </cell>
          <cell r="K1094">
            <v>0</v>
          </cell>
          <cell r="M1094">
            <v>0</v>
          </cell>
        </row>
        <row r="1095">
          <cell r="B1095">
            <v>102134</v>
          </cell>
          <cell r="C1095" t="str">
            <v>QUADRO ELÉTRICO PARA 2 BOMBAS CENTRÍFUGAS TRIFÁSICAS 1,5 CV - FORNECIMENTO E INSTALAÇÃO. AF_12/2020</v>
          </cell>
          <cell r="D1095" t="str">
            <v>UN</v>
          </cell>
          <cell r="F1095">
            <v>0</v>
          </cell>
          <cell r="H1095">
            <v>0</v>
          </cell>
          <cell r="K1095">
            <v>0</v>
          </cell>
          <cell r="M1095">
            <v>0</v>
          </cell>
        </row>
        <row r="1096">
          <cell r="B1096">
            <v>102135</v>
          </cell>
          <cell r="C1096" t="str">
            <v>QUADRO ELÉTRICO PARA 2 BOMBAS CENTRÍFUGAS TRIFÁSICAS 3 CV - FORNECIMENTO E INSTALAÇÃO. AF_12/2020</v>
          </cell>
          <cell r="D1096" t="str">
            <v>UN</v>
          </cell>
          <cell r="F1096">
            <v>0</v>
          </cell>
          <cell r="H1096">
            <v>0</v>
          </cell>
          <cell r="K1096">
            <v>0</v>
          </cell>
          <cell r="M1096">
            <v>0</v>
          </cell>
        </row>
        <row r="1097">
          <cell r="B1097">
            <v>104941</v>
          </cell>
          <cell r="C1097" t="str">
            <v>FORNECIMENTO E INSTALAÇÃO DE BRISE DE ALUMÍNIO B57, COM PINTURA ELETROSTÁTICA BRANCA, ACABAMENTO LISO, FIXADO EM PORTA-PAINEL RANHURADO. AF_03/2024</v>
          </cell>
          <cell r="D1097" t="str">
            <v>M2</v>
          </cell>
          <cell r="F1097">
            <v>0</v>
          </cell>
          <cell r="H1097">
            <v>0</v>
          </cell>
          <cell r="K1097">
            <v>0</v>
          </cell>
          <cell r="M1097">
            <v>0</v>
          </cell>
        </row>
        <row r="1098">
          <cell r="B1098">
            <v>104942</v>
          </cell>
          <cell r="C1098" t="str">
            <v>FORNECIMENTO E INSTALAÇÃO DE BRISE DE ALUZINC SL4, COM PINTURA ELETROSTÁTICA BRANCA, INCLINAÇÃO DE 45°, ACABAMENTO LISO, FIXADO EM PORTA-PAINEL RANHURADO. AF_03/2024</v>
          </cell>
          <cell r="D1098" t="str">
            <v>M2</v>
          </cell>
          <cell r="F1098">
            <v>0</v>
          </cell>
          <cell r="H1098">
            <v>0</v>
          </cell>
          <cell r="K1098">
            <v>0</v>
          </cell>
          <cell r="M1098">
            <v>0</v>
          </cell>
        </row>
        <row r="1099">
          <cell r="B1099">
            <v>104940</v>
          </cell>
          <cell r="C1099" t="str">
            <v>FORNECIMENTO E INSTALAÇÃO DE CAIXA DE ALUMÍNIO PROTETORA PARA CONDENSADORA DE AR-CONDICIONADO, PINTURA ELETROSTÁTICA BRANCA, DIMENSÕES 100 CM X 78 CM X 50 CM. AF_03/2024</v>
          </cell>
          <cell r="D1099" t="str">
            <v>UN</v>
          </cell>
          <cell r="F1099">
            <v>0</v>
          </cell>
          <cell r="H1099">
            <v>0</v>
          </cell>
          <cell r="K1099">
            <v>0</v>
          </cell>
          <cell r="M1099">
            <v>0</v>
          </cell>
        </row>
        <row r="1100">
          <cell r="B1100">
            <v>104943</v>
          </cell>
          <cell r="C1100" t="str">
            <v>FORNECIMENTO E INSTALAÇÃO DE CONJUNTO DE BRISE EM REQUADRO DE ALUMÍNIO DESLIZANTE, COM PERFIS INTERNOS TUBULARES FIXOS, COM PINTURA ELETROSTÁTICA BRANCA, ACABAMENTO, 150 CM X 265 CM. AF_03/2024</v>
          </cell>
          <cell r="D1100" t="str">
            <v>M2</v>
          </cell>
          <cell r="F1100">
            <v>0</v>
          </cell>
          <cell r="H1100">
            <v>0</v>
          </cell>
          <cell r="K1100">
            <v>0</v>
          </cell>
          <cell r="M1100">
            <v>0</v>
          </cell>
        </row>
        <row r="1101">
          <cell r="B1101">
            <v>101801</v>
          </cell>
          <cell r="C1101" t="str">
            <v>CAIXA COM GRELHA RETANGULAR DE FERRO FUNDIDO, EM ALVENARIA COM BLOCOS DE CONCRETO, DIMENSÕES INTERNAS: 0,30 X 1,00 X 1,00. AF_12/2020</v>
          </cell>
          <cell r="D1101" t="str">
            <v>UN</v>
          </cell>
          <cell r="F1101">
            <v>1035.8699999999999</v>
          </cell>
          <cell r="G1101">
            <v>0.3301</v>
          </cell>
          <cell r="H1101">
            <v>1068.1199999999999</v>
          </cell>
          <cell r="I1101">
            <v>0</v>
          </cell>
          <cell r="K1101">
            <v>1063.33</v>
          </cell>
          <cell r="L1101">
            <v>0.3216</v>
          </cell>
          <cell r="M1101">
            <v>1099.67</v>
          </cell>
          <cell r="N1101">
            <v>0</v>
          </cell>
        </row>
        <row r="1102">
          <cell r="B1102">
            <v>101800</v>
          </cell>
          <cell r="C1102" t="str">
            <v>CAIXA COM GRELHA RETANGULAR DE FERRO FUNDIDO, EM ALVENARIA COM TIJOLOS CERÂMICOS MACIÇOS, DIMENSÕES INTERNAS: 0,30 X 1,00 X 1,00. AF_12/2020</v>
          </cell>
          <cell r="D1102" t="str">
            <v>UN</v>
          </cell>
          <cell r="F1102">
            <v>1366.39</v>
          </cell>
          <cell r="G1102">
            <v>0.25019999999999998</v>
          </cell>
          <cell r="H1102">
            <v>1454.37</v>
          </cell>
          <cell r="I1102">
            <v>0</v>
          </cell>
          <cell r="K1102">
            <v>1410.41</v>
          </cell>
          <cell r="L1102">
            <v>0.2424</v>
          </cell>
          <cell r="M1102">
            <v>1504.97</v>
          </cell>
          <cell r="N1102">
            <v>0</v>
          </cell>
        </row>
        <row r="1103">
          <cell r="B1103">
            <v>98108</v>
          </cell>
          <cell r="C1103" t="str">
            <v>CAIXA DE GORDURA DUPLA (CAPACIDADE: 126 L), RETANGULAR, EM ALVENARIA COM BLOCOS DE CONCRETO, DIMENSÕES INTERNAS = 0,4X0,7 M, ALTURA INTERNA = 0,8 M. AF_12/2020</v>
          </cell>
          <cell r="D1103" t="str">
            <v>UN</v>
          </cell>
          <cell r="F1103">
            <v>483.04</v>
          </cell>
          <cell r="G1103">
            <v>2.0999999999999999E-3</v>
          </cell>
          <cell r="H1103">
            <v>518.29999999999995</v>
          </cell>
          <cell r="I1103">
            <v>0</v>
          </cell>
          <cell r="K1103">
            <v>507.49</v>
          </cell>
          <cell r="L1103">
            <v>2E-3</v>
          </cell>
          <cell r="M1103">
            <v>546.36</v>
          </cell>
          <cell r="N1103">
            <v>0</v>
          </cell>
        </row>
        <row r="1104">
          <cell r="B1104">
            <v>98105</v>
          </cell>
          <cell r="C1104" t="str">
            <v>CAIXA DE GORDURA DUPLA (CAPACIDADE: 126 L), RETANGULAR, EM ALVENARIA COM TIJOLOS CERÂMICOS MACIÇOS, DIMENSÕES INTERNAS = 0,4X0,7 M, ALTURA INTERNA = 0,8 M. AF_12/2020</v>
          </cell>
          <cell r="D1104" t="str">
            <v>UN</v>
          </cell>
          <cell r="F1104">
            <v>602.04999999999995</v>
          </cell>
          <cell r="G1104">
            <v>1.6999999999999999E-3</v>
          </cell>
          <cell r="H1104">
            <v>664.27</v>
          </cell>
          <cell r="I1104">
            <v>0</v>
          </cell>
          <cell r="K1104">
            <v>634.24</v>
          </cell>
          <cell r="L1104">
            <v>1.6000000000000001E-3</v>
          </cell>
          <cell r="M1104">
            <v>701.21</v>
          </cell>
          <cell r="N1104">
            <v>0</v>
          </cell>
        </row>
        <row r="1105">
          <cell r="B1105">
            <v>98109</v>
          </cell>
          <cell r="C1105" t="str">
            <v>CAIXA DE GORDURA ESPECIAL (CAPACIDADE: 312 L - PARA ATÉ 146 PESSOAS SERVIDAS NO PICO), RETANGULAR, EM ALVENARIA COM BLOCOS DE CONCRETO, DIMENSÕES INTERNAS = 0,4X1,2 M, ALTURA INTERNA = 1 M. AF_12/2020</v>
          </cell>
          <cell r="D1105" t="str">
            <v>UN</v>
          </cell>
          <cell r="F1105">
            <v>784.58</v>
          </cell>
          <cell r="G1105">
            <v>3.0000000000000001E-3</v>
          </cell>
          <cell r="H1105">
            <v>841.68</v>
          </cell>
          <cell r="I1105">
            <v>0</v>
          </cell>
          <cell r="K1105">
            <v>824.01</v>
          </cell>
          <cell r="L1105">
            <v>2.8999999999999998E-3</v>
          </cell>
          <cell r="M1105">
            <v>886.99</v>
          </cell>
          <cell r="N1105">
            <v>0</v>
          </cell>
        </row>
        <row r="1106">
          <cell r="B1106">
            <v>98106</v>
          </cell>
          <cell r="C1106" t="str">
            <v>CAIXA DE GORDURA ESPECIAL (CAPACIDADE: 312 L - PARA ATÉ 146 PESSOAS SERVIDAS NO PICO), RETANGULAR, EM ALVENARIA COM TIJOLOS CERÂMICOS MACIÇOS, DIMENSÕES INTERNAS = 0,4X1,2 M, ALTURA INTERNA = 1 M. AF_12/2020</v>
          </cell>
          <cell r="D1106" t="str">
            <v>UN</v>
          </cell>
          <cell r="F1106">
            <v>991.09</v>
          </cell>
          <cell r="G1106">
            <v>2.3999999999999998E-3</v>
          </cell>
          <cell r="H1106">
            <v>1094.5899999999999</v>
          </cell>
          <cell r="I1106">
            <v>0</v>
          </cell>
          <cell r="K1106">
            <v>1043.9100000000001</v>
          </cell>
          <cell r="L1106">
            <v>2.3E-3</v>
          </cell>
          <cell r="M1106">
            <v>1155.23</v>
          </cell>
          <cell r="N1106">
            <v>0</v>
          </cell>
        </row>
        <row r="1107">
          <cell r="B1107">
            <v>98110</v>
          </cell>
          <cell r="C1107" t="str">
            <v>CAIXA DE GORDURA PEQUENA (CAPACIDADE: 19 L), CIRCULAR, EM PVC, DIÂMETRO INTERNO= 0,3 M. AF_12/2020</v>
          </cell>
          <cell r="D1107" t="str">
            <v>UN</v>
          </cell>
          <cell r="F1107">
            <v>294.37</v>
          </cell>
          <cell r="G1107">
            <v>0</v>
          </cell>
          <cell r="H1107">
            <v>380.68</v>
          </cell>
          <cell r="I1107">
            <v>0</v>
          </cell>
          <cell r="K1107">
            <v>295.62</v>
          </cell>
          <cell r="L1107">
            <v>0</v>
          </cell>
          <cell r="M1107">
            <v>382.11</v>
          </cell>
          <cell r="N1107">
            <v>0</v>
          </cell>
        </row>
        <row r="1108">
          <cell r="B1108">
            <v>98107</v>
          </cell>
          <cell r="C1108" t="str">
            <v>CAIXA DE GORDURA SIMPLES (CAPACIDADE: 36 L), RETANGULAR, EM ALVENARIA COM BLOCOS DE CONCRETO, DIMENSÕES INTERNAS = 0,2X0,4 M, ALTURA INTERNA = 0,8 M. AF_12/2020</v>
          </cell>
          <cell r="D1108" t="str">
            <v>UN</v>
          </cell>
          <cell r="F1108">
            <v>270.44</v>
          </cell>
          <cell r="G1108">
            <v>2E-3</v>
          </cell>
          <cell r="H1108">
            <v>290.24</v>
          </cell>
          <cell r="I1108">
            <v>0</v>
          </cell>
          <cell r="K1108">
            <v>283.89</v>
          </cell>
          <cell r="L1108">
            <v>1.9E-3</v>
          </cell>
          <cell r="M1108">
            <v>305.70999999999998</v>
          </cell>
          <cell r="N1108">
            <v>0</v>
          </cell>
        </row>
        <row r="1109">
          <cell r="B1109">
            <v>98104</v>
          </cell>
          <cell r="C1109" t="str">
            <v>CAIXA DE GORDURA SIMPLES (CAPACIDADE: 36L), RETANGULAR, EM ALVENARIA COM TIJOLOS CERÂMICOS MACIÇOS, DIMENSÕES INTERNAS = 0,2X0,4 M, ALTURA INTERNA = 0,8 M. AF_12/2020</v>
          </cell>
          <cell r="D1109" t="str">
            <v>UN</v>
          </cell>
          <cell r="F1109">
            <v>344.1</v>
          </cell>
          <cell r="G1109">
            <v>1.6000000000000001E-3</v>
          </cell>
          <cell r="H1109">
            <v>380.66</v>
          </cell>
          <cell r="I1109">
            <v>0</v>
          </cell>
          <cell r="K1109">
            <v>362.35</v>
          </cell>
          <cell r="L1109">
            <v>1.5E-3</v>
          </cell>
          <cell r="M1109">
            <v>401.61</v>
          </cell>
          <cell r="N1109">
            <v>0</v>
          </cell>
        </row>
        <row r="1110">
          <cell r="B1110">
            <v>98102</v>
          </cell>
          <cell r="C1110" t="str">
            <v>CAIXA DE GORDURA SIMPLES, CIRCULAR, EM CONCRETO PRÉ-MOLDADO, DIÂMETRO INTERNO = 0,4 M, ALTURA INTERNA = 0,4 M. AF_12/2020</v>
          </cell>
          <cell r="D1110" t="str">
            <v>UN</v>
          </cell>
          <cell r="F1110">
            <v>145.47</v>
          </cell>
          <cell r="G1110">
            <v>1.41E-2</v>
          </cell>
          <cell r="H1110">
            <v>201.4</v>
          </cell>
          <cell r="I1110">
            <v>0</v>
          </cell>
          <cell r="K1110">
            <v>145.94999999999999</v>
          </cell>
          <cell r="L1110">
            <v>1.4E-2</v>
          </cell>
          <cell r="M1110">
            <v>201.98</v>
          </cell>
          <cell r="N1110">
            <v>0</v>
          </cell>
        </row>
        <row r="1111">
          <cell r="B1111">
            <v>98111</v>
          </cell>
          <cell r="C1111" t="str">
            <v>CAIXA DE INSPEÇÃO PARA ATERRAMENTO, CIRCULAR, EM POLIETILENO, DIÂMETRO INTERNO = 0,3 M. AF_12/2020</v>
          </cell>
          <cell r="D1111" t="str">
            <v>UN</v>
          </cell>
          <cell r="F1111">
            <v>42.07</v>
          </cell>
          <cell r="G1111">
            <v>0</v>
          </cell>
          <cell r="H1111">
            <v>52.49</v>
          </cell>
          <cell r="I1111">
            <v>0</v>
          </cell>
          <cell r="K1111">
            <v>42.75</v>
          </cell>
          <cell r="L1111">
            <v>0</v>
          </cell>
          <cell r="M1111">
            <v>53.28</v>
          </cell>
          <cell r="N1111">
            <v>0</v>
          </cell>
        </row>
        <row r="1112">
          <cell r="B1112">
            <v>97891</v>
          </cell>
          <cell r="C1112" t="str">
            <v>CAIXA ENTERRADA ELÉTRICA RETANGULAR, EM ALVENARIA COM BLOCOS DE CONCRETO, FUNDO COM BRITA, DIMENSÕES INTERNAS: 0,4X0,4X0,4 M. AF_12/2020</v>
          </cell>
          <cell r="D1112" t="str">
            <v>UN</v>
          </cell>
          <cell r="F1112">
            <v>200.58</v>
          </cell>
          <cell r="G1112">
            <v>4.1000000000000003E-3</v>
          </cell>
          <cell r="H1112">
            <v>216.16</v>
          </cell>
          <cell r="I1112">
            <v>0</v>
          </cell>
          <cell r="K1112">
            <v>211.13</v>
          </cell>
          <cell r="L1112">
            <v>3.8999999999999998E-3</v>
          </cell>
          <cell r="M1112">
            <v>228.3</v>
          </cell>
          <cell r="N1112">
            <v>0</v>
          </cell>
        </row>
        <row r="1113">
          <cell r="B1113">
            <v>97892</v>
          </cell>
          <cell r="C1113" t="str">
            <v>CAIXA ENTERRADA ELÉTRICA RETANGULAR, EM ALVENARIA COM BLOCOS DE CONCRETO, FUNDO COM BRITA, DIMENSÕES INTERNAS: 0,6X0,6X0,6 M. AF_12/2020</v>
          </cell>
          <cell r="D1113" t="str">
            <v>UN</v>
          </cell>
          <cell r="F1113">
            <v>376.44</v>
          </cell>
          <cell r="G1113">
            <v>6.4999999999999997E-3</v>
          </cell>
          <cell r="H1113">
            <v>403.64</v>
          </cell>
          <cell r="I1113">
            <v>0</v>
          </cell>
          <cell r="K1113">
            <v>395.36</v>
          </cell>
          <cell r="L1113">
            <v>6.1000000000000004E-3</v>
          </cell>
          <cell r="M1113">
            <v>425.4</v>
          </cell>
          <cell r="N1113">
            <v>0</v>
          </cell>
        </row>
        <row r="1114">
          <cell r="B1114">
            <v>97893</v>
          </cell>
          <cell r="C1114" t="str">
            <v>CAIXA ENTERRADA ELÉTRICA RETANGULAR, EM ALVENARIA COM BLOCOS DE CONCRETO, FUNDO COM BRITA, DIMENSÕES INTERNAS: 0,8X0,8X0,6 M. AF_12/2020</v>
          </cell>
          <cell r="D1114" t="str">
            <v>UN</v>
          </cell>
          <cell r="F1114">
            <v>519.98</v>
          </cell>
          <cell r="G1114">
            <v>7.3000000000000001E-3</v>
          </cell>
          <cell r="H1114">
            <v>557.23</v>
          </cell>
          <cell r="I1114">
            <v>0</v>
          </cell>
          <cell r="K1114">
            <v>546.26</v>
          </cell>
          <cell r="L1114">
            <v>7.0000000000000001E-3</v>
          </cell>
          <cell r="M1114">
            <v>587.46</v>
          </cell>
          <cell r="N1114">
            <v>0</v>
          </cell>
        </row>
        <row r="1115">
          <cell r="B1115">
            <v>97894</v>
          </cell>
          <cell r="C1115" t="str">
            <v>CAIXA ENTERRADA ELÉTRICA RETANGULAR, EM ALVENARIA COM BLOCOS DE CONCRETO, FUNDO COM BRITA, DIMENSÕES INTERNAS: 1X1X0,6 M. AF_12/2020</v>
          </cell>
          <cell r="D1115" t="str">
            <v>UN</v>
          </cell>
          <cell r="F1115">
            <v>577.79</v>
          </cell>
          <cell r="G1115">
            <v>3.0300000000000001E-2</v>
          </cell>
          <cell r="H1115">
            <v>607.4</v>
          </cell>
          <cell r="I1115">
            <v>0</v>
          </cell>
          <cell r="K1115">
            <v>602.98</v>
          </cell>
          <cell r="L1115">
            <v>2.9000000000000001E-2</v>
          </cell>
          <cell r="M1115">
            <v>636.38</v>
          </cell>
          <cell r="N1115">
            <v>0</v>
          </cell>
        </row>
        <row r="1116">
          <cell r="B1116">
            <v>97886</v>
          </cell>
          <cell r="C1116" t="str">
            <v>CAIXA ENTERRADA ELÉTRICA RETANGULAR, EM ALVENARIA COM TIJOLOS CERÂMICOS MACIÇOS, FUNDO COM BRITA, DIMENSÕES INTERNAS: 0,3X0,3X0,3 M. AF_12/2020</v>
          </cell>
          <cell r="D1116" t="str">
            <v>UN</v>
          </cell>
          <cell r="F1116">
            <v>156.84</v>
          </cell>
          <cell r="G1116">
            <v>3.5999999999999999E-3</v>
          </cell>
          <cell r="H1116">
            <v>173.09</v>
          </cell>
          <cell r="I1116">
            <v>0</v>
          </cell>
          <cell r="K1116">
            <v>165.48</v>
          </cell>
          <cell r="L1116">
            <v>3.3999999999999998E-3</v>
          </cell>
          <cell r="M1116">
            <v>183.03</v>
          </cell>
          <cell r="N1116">
            <v>0</v>
          </cell>
        </row>
        <row r="1117">
          <cell r="B1117">
            <v>97887</v>
          </cell>
          <cell r="C1117" t="str">
            <v>CAIXA ENTERRADA ELÉTRICA RETANGULAR, EM ALVENARIA COM TIJOLOS CERÂMICOS MACIÇOS, FUNDO COM BRITA, DIMENSÕES INTERNAS: 0,4X0,4X0,4 M. AF_12/2020</v>
          </cell>
          <cell r="D1117" t="str">
            <v>UN</v>
          </cell>
          <cell r="F1117">
            <v>246.69</v>
          </cell>
          <cell r="G1117">
            <v>3.3E-3</v>
          </cell>
          <cell r="H1117">
            <v>272.64</v>
          </cell>
          <cell r="I1117">
            <v>0</v>
          </cell>
          <cell r="K1117">
            <v>260.22000000000003</v>
          </cell>
          <cell r="L1117">
            <v>3.2000000000000002E-3</v>
          </cell>
          <cell r="M1117">
            <v>288.19</v>
          </cell>
          <cell r="N1117">
            <v>0</v>
          </cell>
        </row>
        <row r="1118">
          <cell r="B1118">
            <v>97888</v>
          </cell>
          <cell r="C1118" t="str">
            <v>CAIXA ENTERRADA ELÉTRICA RETANGULAR, EM ALVENARIA COM TIJOLOS CERÂMICOS MACIÇOS, FUNDO COM BRITA, DIMENSÕES INTERNAS: 0,6X0,6X0,6 M. AF_12/2020</v>
          </cell>
          <cell r="D1118" t="str">
            <v>UN</v>
          </cell>
          <cell r="F1118">
            <v>473.93</v>
          </cell>
          <cell r="G1118">
            <v>5.1000000000000004E-3</v>
          </cell>
          <cell r="H1118">
            <v>523.04</v>
          </cell>
          <cell r="I1118">
            <v>0</v>
          </cell>
          <cell r="K1118">
            <v>499.16</v>
          </cell>
          <cell r="L1118">
            <v>4.8999999999999998E-3</v>
          </cell>
          <cell r="M1118">
            <v>552.04</v>
          </cell>
          <cell r="N1118">
            <v>0</v>
          </cell>
        </row>
        <row r="1119">
          <cell r="B1119">
            <v>97889</v>
          </cell>
          <cell r="C1119" t="str">
            <v>CAIXA ENTERRADA ELÉTRICA RETANGULAR, EM ALVENARIA COM TIJOLOS CERÂMICOS MACIÇOS, FUNDO COM BRITA, DIMENSÕES INTERNAS: 0,8X0,8X0,6 M. AF_12/2020</v>
          </cell>
          <cell r="D1119" t="str">
            <v>UN</v>
          </cell>
          <cell r="F1119">
            <v>644.33000000000004</v>
          </cell>
          <cell r="G1119">
            <v>5.8999999999999999E-3</v>
          </cell>
          <cell r="H1119">
            <v>709.5</v>
          </cell>
          <cell r="I1119">
            <v>0</v>
          </cell>
          <cell r="K1119">
            <v>678.66</v>
          </cell>
          <cell r="L1119">
            <v>5.5999999999999999E-3</v>
          </cell>
          <cell r="M1119">
            <v>748.96</v>
          </cell>
          <cell r="N1119">
            <v>0</v>
          </cell>
        </row>
        <row r="1120">
          <cell r="B1120">
            <v>97890</v>
          </cell>
          <cell r="C1120" t="str">
            <v>CAIXA ENTERRADA ELÉTRICA RETANGULAR, EM ALVENARIA COM TIJOLOS CERÂMICOS MACIÇOS, FUNDO COM BRITA, DIMENSÕES INTERNAS: 1X1X0,6 M. AF_12/2020</v>
          </cell>
          <cell r="D1120" t="str">
            <v>UN</v>
          </cell>
          <cell r="F1120">
            <v>728.45</v>
          </cell>
          <cell r="G1120">
            <v>2.4E-2</v>
          </cell>
          <cell r="H1120">
            <v>791.91</v>
          </cell>
          <cell r="I1120">
            <v>0</v>
          </cell>
          <cell r="K1120">
            <v>763.4</v>
          </cell>
          <cell r="L1120">
            <v>2.29E-2</v>
          </cell>
          <cell r="M1120">
            <v>832.08</v>
          </cell>
          <cell r="N1120">
            <v>0</v>
          </cell>
        </row>
        <row r="1121">
          <cell r="B1121">
            <v>97881</v>
          </cell>
          <cell r="C1121" t="str">
            <v>CAIXA ENTERRADA ELÉTRICA RETANGULAR, EM CONCRETO PRÉ-MOLDADO, FUNDO COM BRITA, DIMENSÕES INTERNAS: 0,3X0,3X0,3 M. AF_12/2020</v>
          </cell>
          <cell r="D1121" t="str">
            <v>UN</v>
          </cell>
          <cell r="F1121">
            <v>117.02</v>
          </cell>
          <cell r="G1121">
            <v>3.2000000000000002E-3</v>
          </cell>
          <cell r="H1121">
            <v>151.31</v>
          </cell>
          <cell r="I1121">
            <v>0</v>
          </cell>
          <cell r="K1121">
            <v>119.36</v>
          </cell>
          <cell r="L1121">
            <v>3.0999999999999999E-3</v>
          </cell>
          <cell r="M1121">
            <v>154.01</v>
          </cell>
          <cell r="N1121">
            <v>0</v>
          </cell>
        </row>
        <row r="1122">
          <cell r="B1122">
            <v>97882</v>
          </cell>
          <cell r="C1122" t="str">
            <v>CAIXA ENTERRADA ELÉTRICA RETANGULAR, EM CONCRETO PRÉ-MOLDADO, FUNDO COM BRITA, DIMENSÕES INTERNAS: 0,4X0,4X0,4 M. AF_12/2020</v>
          </cell>
          <cell r="D1122" t="str">
            <v>UN</v>
          </cell>
          <cell r="F1122">
            <v>183.96</v>
          </cell>
          <cell r="G1122">
            <v>2.5999999999999999E-3</v>
          </cell>
          <cell r="H1122">
            <v>240.2</v>
          </cell>
          <cell r="I1122">
            <v>0</v>
          </cell>
          <cell r="K1122">
            <v>187.28</v>
          </cell>
          <cell r="L1122">
            <v>2.5999999999999999E-3</v>
          </cell>
          <cell r="M1122">
            <v>244.05</v>
          </cell>
          <cell r="N1122">
            <v>0</v>
          </cell>
        </row>
        <row r="1123">
          <cell r="B1123">
            <v>97883</v>
          </cell>
          <cell r="C1123" t="str">
            <v>CAIXA ENTERRADA ELÉTRICA RETANGULAR, EM CONCRETO PRÉ-MOLDADO, FUNDO COM BRITA, DIMENSÕES INTERNAS: 0,6X0,6X0,5 M. AF_12/2020</v>
          </cell>
          <cell r="D1123" t="str">
            <v>UN</v>
          </cell>
          <cell r="F1123">
            <v>355.04</v>
          </cell>
          <cell r="G1123">
            <v>1.49E-2</v>
          </cell>
          <cell r="H1123">
            <v>462.92</v>
          </cell>
          <cell r="I1123">
            <v>0</v>
          </cell>
          <cell r="K1123">
            <v>360.8</v>
          </cell>
          <cell r="L1123">
            <v>1.46E-2</v>
          </cell>
          <cell r="M1123">
            <v>469.62</v>
          </cell>
          <cell r="N1123">
            <v>0</v>
          </cell>
        </row>
        <row r="1124">
          <cell r="B1124">
            <v>97884</v>
          </cell>
          <cell r="C1124" t="str">
            <v>CAIXA ENTERRADA ELÉTRICA RETANGULAR, EM CONCRETO PRÉ-MOLDADO, FUNDO COM BRITA, DIMENSÕES INTERNAS: 0,8X0,8X0,5 M. AF_12/2020</v>
          </cell>
          <cell r="D1124" t="str">
            <v>UN</v>
          </cell>
          <cell r="F1124">
            <v>691.61</v>
          </cell>
          <cell r="G1124">
            <v>1.14E-2</v>
          </cell>
          <cell r="H1124">
            <v>913.02</v>
          </cell>
          <cell r="I1124">
            <v>0</v>
          </cell>
          <cell r="K1124">
            <v>701.26</v>
          </cell>
          <cell r="L1124">
            <v>1.12E-2</v>
          </cell>
          <cell r="M1124">
            <v>924.23</v>
          </cell>
          <cell r="N1124">
            <v>0</v>
          </cell>
        </row>
        <row r="1125">
          <cell r="B1125">
            <v>97885</v>
          </cell>
          <cell r="C1125" t="str">
            <v>CAIXA ENTERRADA ELÉTRICA RETANGULAR, EM CONCRETO PRÉ-MOLDADO, FUNDO COM BRITA, DIMENSÕES INTERNAS: 1X1X0,5 M. AF_12/2020</v>
          </cell>
          <cell r="D1125" t="str">
            <v>UN</v>
          </cell>
          <cell r="F1125">
            <v>1060.95</v>
          </cell>
          <cell r="G1125">
            <v>1.44E-2</v>
          </cell>
          <cell r="H1125">
            <v>1406.56</v>
          </cell>
          <cell r="I1125">
            <v>0</v>
          </cell>
          <cell r="K1125">
            <v>1073.95</v>
          </cell>
          <cell r="L1125">
            <v>1.4200000000000001E-2</v>
          </cell>
          <cell r="M1125">
            <v>1421.73</v>
          </cell>
          <cell r="N1125">
            <v>0</v>
          </cell>
        </row>
        <row r="1126">
          <cell r="B1126">
            <v>99250</v>
          </cell>
          <cell r="C1126" t="str">
            <v>CAIXA ENTERRADA HIDRÁULICA RETANGULAR EM ALVENARIA COM TIJOLOS CERÂMICOS MACIÇOS, DIMENSÕES INTERNAS: 0,3X0,3X0,3 M PARA REDE DE DRENAGEM. AF_12/2020</v>
          </cell>
          <cell r="D1126" t="str">
            <v>UN</v>
          </cell>
          <cell r="F1126">
            <v>172.45</v>
          </cell>
          <cell r="G1126">
            <v>3.2000000000000002E-3</v>
          </cell>
          <cell r="H1126">
            <v>188.61</v>
          </cell>
          <cell r="I1126">
            <v>0</v>
          </cell>
          <cell r="K1126">
            <v>181.56</v>
          </cell>
          <cell r="L1126">
            <v>3.0999999999999999E-3</v>
          </cell>
          <cell r="M1126">
            <v>199.11</v>
          </cell>
          <cell r="N1126">
            <v>0</v>
          </cell>
        </row>
        <row r="1127">
          <cell r="B1127">
            <v>97900</v>
          </cell>
          <cell r="C1127" t="str">
            <v>CAIXA ENTERRADA HIDRÁULICA RETANGULAR EM ALVENARIA COM TIJOLOS CERÂMICOS MACIÇOS, DIMENSÕES INTERNAS: 0,3X0,3X0,3 M PARA REDE DE ESGOTO. AF_12/2020</v>
          </cell>
          <cell r="D1127" t="str">
            <v>UN</v>
          </cell>
          <cell r="F1127">
            <v>177.27</v>
          </cell>
          <cell r="G1127">
            <v>3.2000000000000002E-3</v>
          </cell>
          <cell r="H1127">
            <v>192.98</v>
          </cell>
          <cell r="I1127">
            <v>0</v>
          </cell>
          <cell r="K1127">
            <v>186.4</v>
          </cell>
          <cell r="L1127">
            <v>3.0000000000000001E-3</v>
          </cell>
          <cell r="M1127">
            <v>203.5</v>
          </cell>
          <cell r="N1127">
            <v>0</v>
          </cell>
        </row>
        <row r="1128">
          <cell r="B1128">
            <v>99251</v>
          </cell>
          <cell r="C1128" t="str">
            <v>CAIXA ENTERRADA HIDRÁULICA RETANGULAR EM ALVENARIA COM TIJOLOS CERÂMICOS MACIÇOS, DIMENSÕES INTERNAS: 0,4X0,4X0,4 M PARA REDE DE DRENAGEM. AF_12/2020</v>
          </cell>
          <cell r="D1128" t="str">
            <v>UN</v>
          </cell>
          <cell r="F1128">
            <v>269.27999999999997</v>
          </cell>
          <cell r="G1128">
            <v>3.0000000000000001E-3</v>
          </cell>
          <cell r="H1128">
            <v>295.33999999999997</v>
          </cell>
          <cell r="I1128">
            <v>0</v>
          </cell>
          <cell r="K1128">
            <v>283.67</v>
          </cell>
          <cell r="L1128">
            <v>2.8999999999999998E-3</v>
          </cell>
          <cell r="M1128">
            <v>311.89999999999998</v>
          </cell>
          <cell r="N1128">
            <v>0</v>
          </cell>
        </row>
        <row r="1129">
          <cell r="B1129">
            <v>97901</v>
          </cell>
          <cell r="C1129" t="str">
            <v>CAIXA ENTERRADA HIDRÁULICA RETANGULAR EM ALVENARIA COM TIJOLOS CERÂMICOS MACIÇOS, DIMENSÕES INTERNAS: 0,4X0,4X0,4 M PARA REDE DE ESGOTO. AF_12/2020</v>
          </cell>
          <cell r="D1129" t="str">
            <v>UN</v>
          </cell>
          <cell r="F1129">
            <v>277.56</v>
          </cell>
          <cell r="G1129">
            <v>2.8999999999999998E-3</v>
          </cell>
          <cell r="H1129">
            <v>302.83999999999997</v>
          </cell>
          <cell r="I1129">
            <v>0</v>
          </cell>
          <cell r="K1129">
            <v>291.99</v>
          </cell>
          <cell r="L1129">
            <v>2.8E-3</v>
          </cell>
          <cell r="M1129">
            <v>319.44</v>
          </cell>
          <cell r="N1129">
            <v>0</v>
          </cell>
        </row>
        <row r="1130">
          <cell r="B1130">
            <v>99253</v>
          </cell>
          <cell r="C1130" t="str">
            <v>CAIXA ENTERRADA HIDRÁULICA RETANGULAR EM ALVENARIA COM TIJOLOS CERÂMICOS MACIÇOS, DIMENSÕES INTERNAS: 0,6X0,6X0,6 M PARA REDE DE DRENAGEM. AF_12/2020</v>
          </cell>
          <cell r="D1130" t="str">
            <v>UN</v>
          </cell>
          <cell r="F1130">
            <v>517.52</v>
          </cell>
          <cell r="G1130">
            <v>4.7000000000000002E-3</v>
          </cell>
          <cell r="H1130">
            <v>567.66</v>
          </cell>
          <cell r="I1130">
            <v>0</v>
          </cell>
          <cell r="K1130">
            <v>544.76</v>
          </cell>
          <cell r="L1130">
            <v>4.4000000000000003E-3</v>
          </cell>
          <cell r="M1130">
            <v>598.98</v>
          </cell>
          <cell r="N1130">
            <v>0</v>
          </cell>
        </row>
        <row r="1131">
          <cell r="B1131">
            <v>97902</v>
          </cell>
          <cell r="C1131" t="str">
            <v>CAIXA ENTERRADA HIDRÁULICA RETANGULAR EM ALVENARIA COM TIJOLOS CERÂMICOS MACIÇOS, DIMENSÕES INTERNAS: 0,6X0,6X0,6 M PARA REDE DE ESGOTO. AF_12/2020</v>
          </cell>
          <cell r="D1131" t="str">
            <v>UN</v>
          </cell>
          <cell r="F1131">
            <v>536.12</v>
          </cell>
          <cell r="G1131">
            <v>4.4999999999999997E-3</v>
          </cell>
          <cell r="H1131">
            <v>584.49</v>
          </cell>
          <cell r="I1131">
            <v>0</v>
          </cell>
          <cell r="K1131">
            <v>563.42999999999995</v>
          </cell>
          <cell r="L1131">
            <v>4.3E-3</v>
          </cell>
          <cell r="M1131">
            <v>615.89</v>
          </cell>
          <cell r="N1131">
            <v>0</v>
          </cell>
        </row>
        <row r="1132">
          <cell r="B1132">
            <v>99255</v>
          </cell>
          <cell r="C1132" t="str">
            <v>CAIXA ENTERRADA HIDRÁULICA RETANGULAR EM ALVENARIA COM TIJOLOS CERÂMICOS MACIÇOS, DIMENSÕES INTERNAS: 0,8X0,8X0,6 M PARA REDE DE DRENAGEM. AF_12/2020</v>
          </cell>
          <cell r="D1132" t="str">
            <v>UN</v>
          </cell>
          <cell r="F1132">
            <v>722.85</v>
          </cell>
          <cell r="G1132">
            <v>5.1999999999999998E-3</v>
          </cell>
          <cell r="H1132">
            <v>789.83</v>
          </cell>
          <cell r="I1132">
            <v>0</v>
          </cell>
          <cell r="K1132">
            <v>760.79</v>
          </cell>
          <cell r="L1132">
            <v>5.0000000000000001E-3</v>
          </cell>
          <cell r="M1132">
            <v>833.45</v>
          </cell>
          <cell r="N1132">
            <v>0</v>
          </cell>
        </row>
        <row r="1133">
          <cell r="B1133">
            <v>97903</v>
          </cell>
          <cell r="C1133" t="str">
            <v>CAIXA ENTERRADA HIDRÁULICA RETANGULAR EM ALVENARIA COM TIJOLOS CERÂMICOS MACIÇOS, DIMENSÕES INTERNAS: 0,8X0,8X0,6 M PARA REDE DE ESGOTO. AF_12/2020</v>
          </cell>
          <cell r="D1133" t="str">
            <v>UN</v>
          </cell>
          <cell r="F1133">
            <v>748.35</v>
          </cell>
          <cell r="G1133">
            <v>5.1000000000000004E-3</v>
          </cell>
          <cell r="H1133">
            <v>812.9</v>
          </cell>
          <cell r="I1133">
            <v>0</v>
          </cell>
          <cell r="K1133">
            <v>786.39</v>
          </cell>
          <cell r="L1133">
            <v>4.7999999999999996E-3</v>
          </cell>
          <cell r="M1133">
            <v>856.64</v>
          </cell>
          <cell r="N1133">
            <v>0</v>
          </cell>
        </row>
        <row r="1134">
          <cell r="B1134">
            <v>99257</v>
          </cell>
          <cell r="C1134" t="str">
            <v>CAIXA ENTERRADA HIDRÁULICA RETANGULAR EM ALVENARIA COM TIJOLOS CERÂMICOS MACIÇOS, DIMENSÕES INTERNAS: 1X1X0,6 M PARA REDE DE DRENAGEM. AF_12/2020</v>
          </cell>
          <cell r="D1134" t="str">
            <v>UN</v>
          </cell>
          <cell r="F1134">
            <v>848.64</v>
          </cell>
          <cell r="G1134">
            <v>1.47E-2</v>
          </cell>
          <cell r="H1134">
            <v>914.92</v>
          </cell>
          <cell r="I1134">
            <v>0</v>
          </cell>
          <cell r="K1134">
            <v>889.67</v>
          </cell>
          <cell r="L1134">
            <v>1.4E-2</v>
          </cell>
          <cell r="M1134">
            <v>962.04</v>
          </cell>
          <cell r="N1134">
            <v>0</v>
          </cell>
        </row>
        <row r="1135">
          <cell r="B1135">
            <v>97904</v>
          </cell>
          <cell r="C1135" t="str">
            <v>CAIXA ENTERRADA HIDRÁULICA RETANGULAR EM ALVENARIA COM TIJOLOS CERÂMICOS MACIÇOS, DIMENSÕES INTERNAS: 1X1X0,6 M PARA REDE DE ESGOTO. AF_12/2020</v>
          </cell>
          <cell r="D1135" t="str">
            <v>UN</v>
          </cell>
          <cell r="F1135">
            <v>881.62</v>
          </cell>
          <cell r="G1135">
            <v>1.41E-2</v>
          </cell>
          <cell r="H1135">
            <v>944.76</v>
          </cell>
          <cell r="I1135">
            <v>0</v>
          </cell>
          <cell r="K1135">
            <v>922.78</v>
          </cell>
          <cell r="L1135">
            <v>1.35E-2</v>
          </cell>
          <cell r="M1135">
            <v>992.04</v>
          </cell>
          <cell r="N1135">
            <v>0</v>
          </cell>
        </row>
        <row r="1136">
          <cell r="B1136">
            <v>99258</v>
          </cell>
          <cell r="C1136" t="str">
            <v>CAIXA ENTERRADA HIDRÁULICA RETANGULAR, EM ALVENARIA COM BLOCOS DE CONCRETO, DIMENSÕES INTERNAS: 0,4X0,4X0,4 M PARA REDE DE DRENAGEM. AF_12/2020</v>
          </cell>
          <cell r="D1136" t="str">
            <v>UN</v>
          </cell>
          <cell r="F1136">
            <v>232.25</v>
          </cell>
          <cell r="G1136">
            <v>3.5000000000000001E-3</v>
          </cell>
          <cell r="H1136">
            <v>248.37</v>
          </cell>
          <cell r="I1136">
            <v>0</v>
          </cell>
          <cell r="K1136">
            <v>244</v>
          </cell>
          <cell r="L1136">
            <v>3.3E-3</v>
          </cell>
          <cell r="M1136">
            <v>261.89</v>
          </cell>
          <cell r="N1136">
            <v>0</v>
          </cell>
        </row>
        <row r="1137">
          <cell r="B1137">
            <v>97905</v>
          </cell>
          <cell r="C1137" t="str">
            <v>CAIXA ENTERRADA HIDRÁULICA RETANGULAR, EM ALVENARIA COM BLOCOS DE CONCRETO, DIMENSÕES INTERNAS: 0,4X0,4X0,4 M PARA REDE DE ESGOTO. AF_12/2020</v>
          </cell>
          <cell r="D1137" t="str">
            <v>UN</v>
          </cell>
          <cell r="F1137">
            <v>237.51</v>
          </cell>
          <cell r="G1137">
            <v>3.3999999999999998E-3</v>
          </cell>
          <cell r="H1137">
            <v>253.13</v>
          </cell>
          <cell r="I1137">
            <v>0</v>
          </cell>
          <cell r="K1137">
            <v>249.28</v>
          </cell>
          <cell r="L1137">
            <v>3.2000000000000002E-3</v>
          </cell>
          <cell r="M1137">
            <v>266.68</v>
          </cell>
          <cell r="N1137">
            <v>0</v>
          </cell>
        </row>
        <row r="1138">
          <cell r="B1138">
            <v>99260</v>
          </cell>
          <cell r="C1138" t="str">
            <v>CAIXA ENTERRADA HIDRÁULICA RETANGULAR, EM ALVENARIA COM BLOCOS DE CONCRETO, DIMENSÕES INTERNAS: 0,6X0,6X0,6 M PARA REDE DE DRENAGEM. AF_12/2020</v>
          </cell>
          <cell r="D1138" t="str">
            <v>UN</v>
          </cell>
          <cell r="F1138">
            <v>429.02</v>
          </cell>
          <cell r="G1138">
            <v>5.5999999999999999E-3</v>
          </cell>
          <cell r="H1138">
            <v>457.08</v>
          </cell>
          <cell r="I1138">
            <v>0</v>
          </cell>
          <cell r="K1138">
            <v>450.11</v>
          </cell>
          <cell r="L1138">
            <v>5.4000000000000003E-3</v>
          </cell>
          <cell r="M1138">
            <v>481.35</v>
          </cell>
          <cell r="N1138">
            <v>0</v>
          </cell>
        </row>
        <row r="1139">
          <cell r="B1139">
            <v>97906</v>
          </cell>
          <cell r="C1139" t="str">
            <v>CAIXA ENTERRADA HIDRÁULICA RETANGULAR, EM ALVENARIA COM BLOCOS DE CONCRETO, DIMENSÕES INTERNAS: 0,6X0,6X0,6 M PARA REDE DE ESGOTO. AF_12/2020</v>
          </cell>
          <cell r="D1139" t="str">
            <v>UN</v>
          </cell>
          <cell r="F1139">
            <v>440.74</v>
          </cell>
          <cell r="G1139">
            <v>5.4999999999999997E-3</v>
          </cell>
          <cell r="H1139">
            <v>467.67</v>
          </cell>
          <cell r="I1139">
            <v>0</v>
          </cell>
          <cell r="K1139">
            <v>461.86</v>
          </cell>
          <cell r="L1139">
            <v>5.1999999999999998E-3</v>
          </cell>
          <cell r="M1139">
            <v>492</v>
          </cell>
          <cell r="N1139">
            <v>0</v>
          </cell>
        </row>
        <row r="1140">
          <cell r="B1140">
            <v>99262</v>
          </cell>
          <cell r="C1140" t="str">
            <v>CAIXA ENTERRADA HIDRÁULICA RETANGULAR, EM ALVENARIA COM BLOCOS DE CONCRETO, DIMENSÕES INTERNAS: 0,8X0,8X0,6 M PARA REDE DE DRENAGEM. AF_12/2020</v>
          </cell>
          <cell r="D1140" t="str">
            <v>UN</v>
          </cell>
          <cell r="F1140">
            <v>609.91</v>
          </cell>
          <cell r="G1140">
            <v>6.1999999999999998E-3</v>
          </cell>
          <cell r="H1140">
            <v>648.72</v>
          </cell>
          <cell r="I1140">
            <v>0</v>
          </cell>
          <cell r="K1140">
            <v>640.02</v>
          </cell>
          <cell r="L1140">
            <v>5.8999999999999999E-3</v>
          </cell>
          <cell r="M1140">
            <v>683.36</v>
          </cell>
          <cell r="N1140">
            <v>0</v>
          </cell>
        </row>
        <row r="1141">
          <cell r="B1141">
            <v>97907</v>
          </cell>
          <cell r="C1141" t="str">
            <v>CAIXA ENTERRADA HIDRÁULICA RETANGULAR, EM ALVENARIA COM BLOCOS DE CONCRETO, DIMENSÕES INTERNAS: 0,8X0,8X0,6 M PARA REDE DE ESGOTO. AF_12/2020</v>
          </cell>
          <cell r="D1141" t="str">
            <v>UN</v>
          </cell>
          <cell r="F1141">
            <v>626.63</v>
          </cell>
          <cell r="G1141">
            <v>6.0000000000000001E-3</v>
          </cell>
          <cell r="H1141">
            <v>663.85</v>
          </cell>
          <cell r="I1141">
            <v>0</v>
          </cell>
          <cell r="K1141">
            <v>656.8</v>
          </cell>
          <cell r="L1141">
            <v>5.7999999999999996E-3</v>
          </cell>
          <cell r="M1141">
            <v>698.56</v>
          </cell>
          <cell r="N1141">
            <v>0</v>
          </cell>
        </row>
        <row r="1142">
          <cell r="B1142">
            <v>99264</v>
          </cell>
          <cell r="C1142" t="str">
            <v>CAIXA ENTERRADA HIDRÁULICA RETANGULAR, EM ALVENARIA COM BLOCOS DE CONCRETO, DIMENSÕES INTERNAS: 1X1X0,6 M PARA REDE DE DRENAGEM. AF_12/2020</v>
          </cell>
          <cell r="D1142" t="str">
            <v>UN</v>
          </cell>
          <cell r="F1142">
            <v>715.01</v>
          </cell>
          <cell r="G1142">
            <v>1.7399999999999999E-2</v>
          </cell>
          <cell r="H1142">
            <v>747.93</v>
          </cell>
          <cell r="I1142">
            <v>0</v>
          </cell>
          <cell r="K1142">
            <v>746.77</v>
          </cell>
          <cell r="L1142">
            <v>1.67E-2</v>
          </cell>
          <cell r="M1142">
            <v>784.43</v>
          </cell>
          <cell r="N1142">
            <v>0</v>
          </cell>
        </row>
        <row r="1143">
          <cell r="B1143">
            <v>97908</v>
          </cell>
          <cell r="C1143" t="str">
            <v>CAIXA ENTERRADA HIDRÁULICA RETANGULAR, EM ALVENARIA COM BLOCOS DE CONCRETO, DIMENSÕES INTERNAS: 1X1X0,6 M PARA REDE DE ESGOTO. AF_12/2020</v>
          </cell>
          <cell r="D1143" t="str">
            <v>UN</v>
          </cell>
          <cell r="F1143">
            <v>737.6</v>
          </cell>
          <cell r="G1143">
            <v>1.6899999999999998E-2</v>
          </cell>
          <cell r="H1143">
            <v>768.37</v>
          </cell>
          <cell r="I1143">
            <v>0</v>
          </cell>
          <cell r="K1143">
            <v>769.44</v>
          </cell>
          <cell r="L1143">
            <v>1.6199999999999999E-2</v>
          </cell>
          <cell r="M1143">
            <v>804.97</v>
          </cell>
          <cell r="N1143">
            <v>0</v>
          </cell>
        </row>
        <row r="1144">
          <cell r="B1144">
            <v>97895</v>
          </cell>
          <cell r="C1144" t="str">
            <v>CAIXA ENTERRADA HIDRÁULICA RETANGULAR, EM CONCRETO PRÉ-MOLDADO, DIMENSÕES INTERNAS: 0,3X0,3X0,3 M. AF_12/2020</v>
          </cell>
          <cell r="D1144" t="str">
            <v>UN</v>
          </cell>
          <cell r="F1144">
            <v>152.24</v>
          </cell>
          <cell r="G1144">
            <v>0</v>
          </cell>
          <cell r="H1144">
            <v>212.54</v>
          </cell>
          <cell r="I1144">
            <v>0</v>
          </cell>
          <cell r="K1144">
            <v>152.53</v>
          </cell>
          <cell r="L1144">
            <v>0</v>
          </cell>
          <cell r="M1144">
            <v>212.88</v>
          </cell>
          <cell r="N1144">
            <v>0</v>
          </cell>
        </row>
        <row r="1145">
          <cell r="B1145">
            <v>97896</v>
          </cell>
          <cell r="C1145" t="str">
            <v>CAIXA ENTERRADA HIDRÁULICA RETANGULAR, EM CONCRETO PRÉ-MOLDADO, DIMENSÕES INTERNAS: 0,4X0,4X0,4 M. AF_12/2020</v>
          </cell>
          <cell r="D1145" t="str">
            <v>UN</v>
          </cell>
          <cell r="F1145">
            <v>282.24</v>
          </cell>
          <cell r="G1145">
            <v>8.3999999999999995E-3</v>
          </cell>
          <cell r="H1145">
            <v>393.86</v>
          </cell>
          <cell r="I1145">
            <v>0</v>
          </cell>
          <cell r="K1145">
            <v>282.81</v>
          </cell>
          <cell r="L1145">
            <v>8.3999999999999995E-3</v>
          </cell>
          <cell r="M1145">
            <v>394.56</v>
          </cell>
          <cell r="N1145">
            <v>0</v>
          </cell>
        </row>
        <row r="1146">
          <cell r="B1146">
            <v>97897</v>
          </cell>
          <cell r="C1146" t="str">
            <v>CAIXA ENTERRADA HIDRÁULICA RETANGULAR, EM CONCRETO PRÉ-MOLDADO, DIMENSÕES INTERNAS: 0,6X0,6X0,5 M. AF_12/2020</v>
          </cell>
          <cell r="D1146" t="str">
            <v>UN</v>
          </cell>
          <cell r="F1146">
            <v>367.67</v>
          </cell>
          <cell r="G1146">
            <v>1.5699999999999999E-2</v>
          </cell>
          <cell r="H1146">
            <v>510.01</v>
          </cell>
          <cell r="I1146">
            <v>0</v>
          </cell>
          <cell r="K1146">
            <v>368.75</v>
          </cell>
          <cell r="L1146">
            <v>1.5699999999999999E-2</v>
          </cell>
          <cell r="M1146">
            <v>511.33</v>
          </cell>
          <cell r="N1146">
            <v>0</v>
          </cell>
        </row>
        <row r="1147">
          <cell r="B1147">
            <v>97898</v>
          </cell>
          <cell r="C1147" t="str">
            <v>CAIXA ENTERRADA HIDRÁULICA RETANGULAR, EM CONCRETO PRÉ-MOLDADO, DIMENSÕES INTERNAS: 0,8X0,8X0,5 M. AF_12/2020</v>
          </cell>
          <cell r="D1147" t="str">
            <v>UN</v>
          </cell>
          <cell r="F1147">
            <v>729.18</v>
          </cell>
          <cell r="G1147">
            <v>1.5699999999999999E-2</v>
          </cell>
          <cell r="H1147">
            <v>968.79</v>
          </cell>
          <cell r="I1147">
            <v>0</v>
          </cell>
          <cell r="K1147">
            <v>738.26</v>
          </cell>
          <cell r="L1147">
            <v>1.55E-2</v>
          </cell>
          <cell r="M1147">
            <v>979.39</v>
          </cell>
          <cell r="N1147">
            <v>0</v>
          </cell>
        </row>
        <row r="1148">
          <cell r="B1148">
            <v>97899</v>
          </cell>
          <cell r="C1148" t="str">
            <v>CAIXA ENTERRADA HIDRÁULICA RETANGULAR, EM CONCRETO PRÉ-MOLDADO, DIMENSÕES INTERNAS: 1X1X0,5 M. AF_12/2020</v>
          </cell>
          <cell r="D1148" t="str">
            <v>UN</v>
          </cell>
          <cell r="F1148">
            <v>0</v>
          </cell>
          <cell r="H1148">
            <v>0</v>
          </cell>
          <cell r="K1148">
            <v>0</v>
          </cell>
          <cell r="M1148">
            <v>0</v>
          </cell>
        </row>
        <row r="1149">
          <cell r="B1149">
            <v>101795</v>
          </cell>
          <cell r="C1149" t="str">
            <v>CAIXA ENTERRADA PARA INSTALAÇÕES TELEFÔNICAS TIPO R1, EM ALVENARIA COM BLOCOS DE CONCRETO, DIMENSÕES INTERNAS: 0,35X0,60X0,60 M, EXCLUINDO TAMPÃO. AF_12/2020</v>
          </cell>
          <cell r="D1149" t="str">
            <v>UN</v>
          </cell>
          <cell r="F1149">
            <v>574.67999999999995</v>
          </cell>
          <cell r="G1149">
            <v>1.0999999999999999E-2</v>
          </cell>
          <cell r="H1149">
            <v>601.82000000000005</v>
          </cell>
          <cell r="I1149">
            <v>0</v>
          </cell>
          <cell r="K1149">
            <v>598.29999999999995</v>
          </cell>
          <cell r="L1149">
            <v>1.06E-2</v>
          </cell>
          <cell r="M1149">
            <v>629.04999999999995</v>
          </cell>
          <cell r="N1149">
            <v>0</v>
          </cell>
        </row>
        <row r="1150">
          <cell r="B1150">
            <v>101796</v>
          </cell>
          <cell r="C1150" t="str">
            <v>CAIXA ENTERRADA PARA INSTALAÇÕES TELEFÔNICAS TIPO R2, EM ALVENARIA COM BLOCOS DE CONCRETO, DIMENSÕES INTERNAS: 0,52X1,07X0,60 M, EXCLUINDO TAMPÃO. AF_12/2020</v>
          </cell>
          <cell r="D1150" t="str">
            <v>UN</v>
          </cell>
          <cell r="F1150">
            <v>0</v>
          </cell>
          <cell r="H1150">
            <v>0</v>
          </cell>
          <cell r="K1150">
            <v>0</v>
          </cell>
          <cell r="M1150">
            <v>0</v>
          </cell>
        </row>
        <row r="1151">
          <cell r="B1151">
            <v>101797</v>
          </cell>
          <cell r="C1151" t="str">
            <v>CAIXA ENTERRADA PARA INSTALAÇÕES TELEFÔNICAS TIPO R3, EM ALVENARIA COM BLOCOS DE CONCRETO, DIMENSÕES INTERNAS: 1,2X1,5X1,40 M, EXCLUINDO TAMPÃO. AF_12/2020</v>
          </cell>
          <cell r="D1151" t="str">
            <v>UN</v>
          </cell>
          <cell r="F1151">
            <v>0</v>
          </cell>
          <cell r="H1151">
            <v>0</v>
          </cell>
          <cell r="K1151">
            <v>0</v>
          </cell>
          <cell r="M1151">
            <v>0</v>
          </cell>
        </row>
        <row r="1152">
          <cell r="B1152">
            <v>101802</v>
          </cell>
          <cell r="C1152" t="str">
            <v>CAIXA ENTERRADA RETENTORA DE AREIA RETANGULAR, EM ALVENARIA COM BLOCOS DE CONCRETO, DIMENSÕES INTERNAS: 1,00 X 1,00 X 1,20 M, EXCLUINDO TAMPÃO. AF_12/2020</v>
          </cell>
          <cell r="D1152" t="str">
            <v>UN</v>
          </cell>
          <cell r="F1152">
            <v>1682.43</v>
          </cell>
          <cell r="G1152">
            <v>1.5100000000000001E-2</v>
          </cell>
          <cell r="H1152">
            <v>1753.91</v>
          </cell>
          <cell r="I1152">
            <v>0</v>
          </cell>
          <cell r="K1152">
            <v>1747.73</v>
          </cell>
          <cell r="L1152">
            <v>1.4500000000000001E-2</v>
          </cell>
          <cell r="M1152">
            <v>1828.97</v>
          </cell>
          <cell r="N1152">
            <v>0</v>
          </cell>
        </row>
        <row r="1153">
          <cell r="B1153">
            <v>101803</v>
          </cell>
          <cell r="C1153" t="str">
            <v>CAIXA ENTERRADA SEPARADORA DE ÓLEO RETANGULAR, EM ALVENARIA COM BLOCOS DE CONCRETO, DIMENSÕES INTERNAS: 0,6 X 0,6 X 1,00 M, EXCLUINDO TAMPÃO. AF_12/2020</v>
          </cell>
          <cell r="D1153" t="str">
            <v>UN</v>
          </cell>
          <cell r="F1153">
            <v>1074.74</v>
          </cell>
          <cell r="G1153">
            <v>6.6E-3</v>
          </cell>
          <cell r="H1153">
            <v>1130.1099999999999</v>
          </cell>
          <cell r="I1153">
            <v>0</v>
          </cell>
          <cell r="K1153">
            <v>1120.3499999999999</v>
          </cell>
          <cell r="L1153">
            <v>6.4000000000000003E-3</v>
          </cell>
          <cell r="M1153">
            <v>1182.5999999999999</v>
          </cell>
          <cell r="N1153">
            <v>0</v>
          </cell>
        </row>
        <row r="1154">
          <cell r="B1154">
            <v>101804</v>
          </cell>
          <cell r="C1154" t="str">
            <v>CAIXA ENTERRADA SEPARADORA DE ÓLEO RETANGULAR, EM ALVENARIA COM BLOCOS DE CONCRETO, DIMENSÕES INTERNAS: 0,8 X 0,8 X 1,00 M, EXCLUINDO TAMPÃO. AF_12/2020</v>
          </cell>
          <cell r="D1154" t="str">
            <v>UN</v>
          </cell>
          <cell r="F1154">
            <v>1350.72</v>
          </cell>
          <cell r="G1154">
            <v>1.41E-2</v>
          </cell>
          <cell r="H1154">
            <v>1407.5</v>
          </cell>
          <cell r="I1154">
            <v>0</v>
          </cell>
          <cell r="K1154">
            <v>1404.35</v>
          </cell>
          <cell r="L1154">
            <v>1.3599999999999999E-2</v>
          </cell>
          <cell r="M1154">
            <v>1469.19</v>
          </cell>
          <cell r="N1154">
            <v>0</v>
          </cell>
        </row>
        <row r="1155">
          <cell r="B1155">
            <v>101805</v>
          </cell>
          <cell r="C1155" t="str">
            <v>CAIXA ENTERRADA SEPARADORA DE ÓLEO RETANGULAR, EM ALVENARIA COM BLOCOS DE CONCRETO, DIMENSÕES INTERNAS: 1,00 X 1,00 X 1,00 M, EXCLUINDO TAMPÃO. AF_12/2020</v>
          </cell>
          <cell r="D1155" t="str">
            <v>UN</v>
          </cell>
          <cell r="F1155">
            <v>1718.61</v>
          </cell>
          <cell r="G1155">
            <v>1.5100000000000001E-2</v>
          </cell>
          <cell r="H1155">
            <v>1788.11</v>
          </cell>
          <cell r="I1155">
            <v>0</v>
          </cell>
          <cell r="K1155">
            <v>1786.95</v>
          </cell>
          <cell r="L1155">
            <v>1.4500000000000001E-2</v>
          </cell>
          <cell r="M1155">
            <v>1866.71</v>
          </cell>
          <cell r="N1155">
            <v>0</v>
          </cell>
        </row>
        <row r="1156">
          <cell r="B1156">
            <v>98115</v>
          </cell>
          <cell r="C1156" t="str">
            <v>TAMPA CIRCULAR PARA ESGOTO E DRENAGEM, EM CONCRETO PRÉ-MOLDADO, DIÂMETRO INTERNO = 0,60 M E ALTURA = 0,10 M. AF_12/2020</v>
          </cell>
          <cell r="D1156" t="str">
            <v>UN</v>
          </cell>
          <cell r="F1156">
            <v>96.41</v>
          </cell>
          <cell r="G1156">
            <v>1.1299999999999999E-2</v>
          </cell>
          <cell r="H1156">
            <v>103.54</v>
          </cell>
          <cell r="I1156">
            <v>0</v>
          </cell>
          <cell r="K1156">
            <v>101.78</v>
          </cell>
          <cell r="L1156">
            <v>1.0699999999999999E-2</v>
          </cell>
          <cell r="M1156">
            <v>109.75</v>
          </cell>
          <cell r="N1156">
            <v>0</v>
          </cell>
        </row>
        <row r="1157">
          <cell r="B1157">
            <v>98114</v>
          </cell>
          <cell r="C1157" t="str">
            <v>TAMPA CIRCULAR PARA ESGOTO E DRENAGEM, EM FERRO FUNDIDO, DIÂMETRO INTERNO = 0,6 M. AF_12/2020</v>
          </cell>
          <cell r="D1157" t="str">
            <v>UN</v>
          </cell>
          <cell r="F1157">
            <v>622.66</v>
          </cell>
          <cell r="G1157">
            <v>0.89629999999999999</v>
          </cell>
          <cell r="H1157">
            <v>630.42999999999995</v>
          </cell>
          <cell r="I1157">
            <v>0</v>
          </cell>
          <cell r="K1157">
            <v>627.25</v>
          </cell>
          <cell r="L1157">
            <v>0.88970000000000005</v>
          </cell>
          <cell r="M1157">
            <v>635.69000000000005</v>
          </cell>
          <cell r="N1157">
            <v>0</v>
          </cell>
        </row>
        <row r="1158">
          <cell r="B1158">
            <v>98112</v>
          </cell>
          <cell r="C1158" t="str">
            <v>TIL (TUBO DE INSPEÇÃO E LIMPEZA) CONDOMINIAL PARA ESGOTO, EM PVC, DN 100 X 100 MM. AF_12/2020</v>
          </cell>
          <cell r="D1158" t="str">
            <v>UN</v>
          </cell>
          <cell r="F1158">
            <v>88.65</v>
          </cell>
          <cell r="G1158">
            <v>0</v>
          </cell>
          <cell r="H1158">
            <v>104.37</v>
          </cell>
          <cell r="I1158">
            <v>0</v>
          </cell>
          <cell r="K1158">
            <v>90.55</v>
          </cell>
          <cell r="L1158">
            <v>0</v>
          </cell>
          <cell r="M1158">
            <v>106.55</v>
          </cell>
          <cell r="N1158">
            <v>0</v>
          </cell>
        </row>
        <row r="1159">
          <cell r="B1159">
            <v>100128</v>
          </cell>
          <cell r="C1159" t="str">
            <v>TIL (TUBO DE INSPEÇÃO E LIMPEZA) RADIAL PARA ESGOTO, EM PVC, DN 300X200 MM. AF_12/2020</v>
          </cell>
          <cell r="D1159" t="str">
            <v>UN</v>
          </cell>
          <cell r="F1159">
            <v>1410.04</v>
          </cell>
          <cell r="G1159">
            <v>0</v>
          </cell>
          <cell r="H1159">
            <v>1688.77</v>
          </cell>
          <cell r="I1159">
            <v>0</v>
          </cell>
          <cell r="K1159">
            <v>1412.77</v>
          </cell>
          <cell r="L1159">
            <v>0</v>
          </cell>
          <cell r="M1159">
            <v>1691.9</v>
          </cell>
          <cell r="N1159">
            <v>0</v>
          </cell>
        </row>
        <row r="1160">
          <cell r="B1160">
            <v>102623</v>
          </cell>
          <cell r="C1160" t="str">
            <v>CAIXA D´ÁGUA EM POLIETILENO, 1000 LITROS (INCLUSOS TUBOS, CONEXÕES E TORNEIRA DE BÓIA) - FORNECIMENTO E INSTALAÇÃO. AF_06/2021</v>
          </cell>
          <cell r="D1160" t="str">
            <v>UN</v>
          </cell>
          <cell r="F1160">
            <v>769.42</v>
          </cell>
          <cell r="G1160">
            <v>0</v>
          </cell>
          <cell r="H1160">
            <v>871.87</v>
          </cell>
          <cell r="I1160">
            <v>0</v>
          </cell>
          <cell r="K1160">
            <v>778.59</v>
          </cell>
          <cell r="L1160">
            <v>0</v>
          </cell>
          <cell r="M1160">
            <v>883.81</v>
          </cell>
          <cell r="N1160">
            <v>0</v>
          </cell>
        </row>
        <row r="1161">
          <cell r="B1161">
            <v>102607</v>
          </cell>
          <cell r="C1161" t="str">
            <v>CAIXA D´ÁGUA EM POLIETILENO, 1000 LITROS - FORNECIMENTO E INSTALAÇÃO. AF_06/2021</v>
          </cell>
          <cell r="D1161" t="str">
            <v>UN</v>
          </cell>
          <cell r="F1161">
            <v>427.33</v>
          </cell>
          <cell r="G1161">
            <v>0</v>
          </cell>
          <cell r="H1161">
            <v>462.59</v>
          </cell>
          <cell r="I1161">
            <v>0</v>
          </cell>
          <cell r="K1161">
            <v>427.99</v>
          </cell>
          <cell r="L1161">
            <v>0</v>
          </cell>
          <cell r="M1161">
            <v>463.44</v>
          </cell>
          <cell r="N1161">
            <v>0</v>
          </cell>
        </row>
        <row r="1162">
          <cell r="B1162">
            <v>102608</v>
          </cell>
          <cell r="C1162" t="str">
            <v>CAIXA D´ÁGUA EM POLIETILENO, 1500 LITROS - FORNECIMENTO E INSTALAÇÃO. AF_06/2021</v>
          </cell>
          <cell r="D1162" t="str">
            <v>UN</v>
          </cell>
          <cell r="F1162">
            <v>979.09</v>
          </cell>
          <cell r="G1162">
            <v>0</v>
          </cell>
          <cell r="H1162">
            <v>1058.26</v>
          </cell>
          <cell r="I1162">
            <v>0</v>
          </cell>
          <cell r="K1162">
            <v>979.96</v>
          </cell>
          <cell r="L1162">
            <v>0</v>
          </cell>
          <cell r="M1162">
            <v>1059.3900000000001</v>
          </cell>
          <cell r="N1162">
            <v>0</v>
          </cell>
        </row>
        <row r="1163">
          <cell r="B1163">
            <v>102609</v>
          </cell>
          <cell r="C1163" t="str">
            <v>CAIXA D´ÁGUA EM POLIETILENO, 2000 LITROS - FORNECIMENTO E INSTALAÇÃO. AF_06/2021</v>
          </cell>
          <cell r="D1163" t="str">
            <v>UN</v>
          </cell>
          <cell r="F1163">
            <v>1112.6400000000001</v>
          </cell>
          <cell r="G1163">
            <v>0</v>
          </cell>
          <cell r="H1163">
            <v>1203.05</v>
          </cell>
          <cell r="I1163">
            <v>0</v>
          </cell>
          <cell r="K1163">
            <v>1113.81</v>
          </cell>
          <cell r="L1163">
            <v>0</v>
          </cell>
          <cell r="M1163">
            <v>1204.57</v>
          </cell>
          <cell r="N1163">
            <v>0</v>
          </cell>
        </row>
        <row r="1164">
          <cell r="B1164">
            <v>102610</v>
          </cell>
          <cell r="C1164" t="str">
            <v>CAIXA D´ÁGUA EM POLIETILENO, 3000 LITROS - FORNECIMENTO E INSTALAÇÃO. AF_06/2021</v>
          </cell>
          <cell r="D1164" t="str">
            <v>UN</v>
          </cell>
          <cell r="F1164">
            <v>1911.91</v>
          </cell>
          <cell r="G1164">
            <v>0</v>
          </cell>
          <cell r="H1164">
            <v>2065.9</v>
          </cell>
          <cell r="I1164">
            <v>0</v>
          </cell>
          <cell r="K1164">
            <v>1913.37</v>
          </cell>
          <cell r="L1164">
            <v>0</v>
          </cell>
          <cell r="M1164">
            <v>2067.8000000000002</v>
          </cell>
          <cell r="N1164">
            <v>0</v>
          </cell>
        </row>
        <row r="1165">
          <cell r="B1165">
            <v>102622</v>
          </cell>
          <cell r="C1165" t="str">
            <v>CAIXA D´ÁGUA EM POLIETILENO, 500 LITROS (INCLUSOS TUBOS, CONEXÕES E TORNEIRA DE BÓIA) - FORNECIMENTO E INSTALAÇÃO. AF_06/2021</v>
          </cell>
          <cell r="D1165" t="str">
            <v>UN</v>
          </cell>
          <cell r="F1165">
            <v>552.65</v>
          </cell>
          <cell r="G1165">
            <v>0</v>
          </cell>
          <cell r="H1165">
            <v>636.48</v>
          </cell>
          <cell r="I1165">
            <v>0</v>
          </cell>
          <cell r="K1165">
            <v>560.92999999999995</v>
          </cell>
          <cell r="L1165">
            <v>0</v>
          </cell>
          <cell r="M1165">
            <v>647.29999999999995</v>
          </cell>
          <cell r="N1165">
            <v>0</v>
          </cell>
        </row>
        <row r="1166">
          <cell r="B1166">
            <v>102605</v>
          </cell>
          <cell r="C1166" t="str">
            <v>CAIXA D´ÁGUA EM POLIETILENO, 500 LITROS - FORNECIMENTO E INSTALAÇÃO. AF_06/2021</v>
          </cell>
          <cell r="D1166" t="str">
            <v>UN</v>
          </cell>
          <cell r="F1166">
            <v>259.10000000000002</v>
          </cell>
          <cell r="G1166">
            <v>0</v>
          </cell>
          <cell r="H1166">
            <v>280.63</v>
          </cell>
          <cell r="I1166">
            <v>0</v>
          </cell>
          <cell r="K1166">
            <v>259.56</v>
          </cell>
          <cell r="L1166">
            <v>0</v>
          </cell>
          <cell r="M1166">
            <v>281.23</v>
          </cell>
          <cell r="N1166">
            <v>0</v>
          </cell>
        </row>
        <row r="1167">
          <cell r="B1167">
            <v>102606</v>
          </cell>
          <cell r="C1167" t="str">
            <v>CAIXA D´ÁGUA EM POLIETILENO, 750 LITROS - FORNECIMENTO E INSTALAÇÃO. AF_06/2021</v>
          </cell>
          <cell r="D1167" t="str">
            <v>UN</v>
          </cell>
          <cell r="F1167">
            <v>399.16</v>
          </cell>
          <cell r="G1167">
            <v>0</v>
          </cell>
          <cell r="H1167">
            <v>431.97</v>
          </cell>
          <cell r="I1167">
            <v>0</v>
          </cell>
          <cell r="K1167">
            <v>399.72</v>
          </cell>
          <cell r="L1167">
            <v>0</v>
          </cell>
          <cell r="M1167">
            <v>432.7</v>
          </cell>
          <cell r="N1167">
            <v>0</v>
          </cell>
        </row>
        <row r="1168">
          <cell r="B1168">
            <v>102613</v>
          </cell>
          <cell r="C1168" t="str">
            <v>CAIXA D´ÁGUA EM POLIÉSTER REFORÇADO COM FIBRA DE VIDRO, 1000 LITROS - FORNECIMENTO E INSTALAÇÃO. AF_06/2021</v>
          </cell>
          <cell r="D1168" t="str">
            <v>UN</v>
          </cell>
          <cell r="F1168">
            <v>598.87</v>
          </cell>
          <cell r="G1168">
            <v>0</v>
          </cell>
          <cell r="H1168">
            <v>647.63</v>
          </cell>
          <cell r="I1168">
            <v>0</v>
          </cell>
          <cell r="K1168">
            <v>599.53</v>
          </cell>
          <cell r="L1168">
            <v>0</v>
          </cell>
          <cell r="M1168">
            <v>648.5</v>
          </cell>
          <cell r="N1168">
            <v>0</v>
          </cell>
        </row>
        <row r="1169">
          <cell r="B1169">
            <v>102619</v>
          </cell>
          <cell r="C1169" t="str">
            <v>CAIXA D´ÁGUA EM POLIÉSTER REFORÇADO COM FIBRA DE VIDRO, 10000 LITROS - FORNECIMENTO E INSTALAÇÃO. AF_06/2021</v>
          </cell>
          <cell r="D1169" t="str">
            <v>UN</v>
          </cell>
          <cell r="F1169">
            <v>5143.25</v>
          </cell>
          <cell r="G1169">
            <v>8.4199999999999997E-2</v>
          </cell>
          <cell r="H1169">
            <v>5516.58</v>
          </cell>
          <cell r="I1169">
            <v>0</v>
          </cell>
          <cell r="K1169">
            <v>5157.2</v>
          </cell>
          <cell r="L1169">
            <v>8.4000000000000005E-2</v>
          </cell>
          <cell r="M1169">
            <v>5531.13</v>
          </cell>
          <cell r="N1169">
            <v>0</v>
          </cell>
        </row>
        <row r="1170">
          <cell r="B1170">
            <v>102614</v>
          </cell>
          <cell r="C1170" t="str">
            <v>CAIXA D´ÁGUA EM POLIÉSTER REFORÇADO COM FIBRA DE VIDRO, 1500 LITROS - FORNECIMENTO E INSTALAÇÃO. AF_06/2021</v>
          </cell>
          <cell r="D1170" t="str">
            <v>UN</v>
          </cell>
          <cell r="F1170">
            <v>920.71</v>
          </cell>
          <cell r="G1170">
            <v>0</v>
          </cell>
          <cell r="H1170">
            <v>995.26</v>
          </cell>
          <cell r="I1170">
            <v>0</v>
          </cell>
          <cell r="K1170">
            <v>921.58</v>
          </cell>
          <cell r="L1170">
            <v>0</v>
          </cell>
          <cell r="M1170">
            <v>996.38</v>
          </cell>
          <cell r="N1170">
            <v>0</v>
          </cell>
        </row>
        <row r="1171">
          <cell r="B1171">
            <v>102620</v>
          </cell>
          <cell r="C1171" t="str">
            <v>CAIXA D´ÁGUA EM POLIÉSTER REFORÇADO COM FIBRA DE VIDRO, 15000 LITROS - FORNECIMENTO E INSTALAÇÃO. AF_06/2021</v>
          </cell>
          <cell r="D1171" t="str">
            <v>UN</v>
          </cell>
          <cell r="F1171">
            <v>7452.58</v>
          </cell>
          <cell r="G1171">
            <v>5.8099999999999999E-2</v>
          </cell>
          <cell r="H1171">
            <v>8007.4</v>
          </cell>
          <cell r="I1171">
            <v>0</v>
          </cell>
          <cell r="K1171">
            <v>7466.53</v>
          </cell>
          <cell r="L1171">
            <v>5.8000000000000003E-2</v>
          </cell>
          <cell r="M1171">
            <v>8021.95</v>
          </cell>
          <cell r="N1171">
            <v>0</v>
          </cell>
        </row>
        <row r="1172">
          <cell r="B1172">
            <v>102615</v>
          </cell>
          <cell r="C1172" t="str">
            <v>CAIXA D´ÁGUA EM POLIÉSTER REFORÇADO COM FIBRA DE VIDRO, 2000 LITROS - FORNECIMENTO E INSTALAÇÃO. AF_06/2021</v>
          </cell>
          <cell r="D1172" t="str">
            <v>UN</v>
          </cell>
          <cell r="F1172">
            <v>1155.49</v>
          </cell>
          <cell r="G1172">
            <v>0</v>
          </cell>
          <cell r="H1172">
            <v>1249.04</v>
          </cell>
          <cell r="I1172">
            <v>0</v>
          </cell>
          <cell r="K1172">
            <v>1156.57</v>
          </cell>
          <cell r="L1172">
            <v>0</v>
          </cell>
          <cell r="M1172">
            <v>1250.44</v>
          </cell>
          <cell r="N1172">
            <v>0</v>
          </cell>
        </row>
        <row r="1173">
          <cell r="B1173">
            <v>102621</v>
          </cell>
          <cell r="C1173" t="str">
            <v>CAIXA D´ÁGUA EM POLIÉSTER REFORÇADO COM FIBRA DE VIDRO, 20000 LITROS - FORNECIMENTO E INSTALAÇÃO. AF_06/2021</v>
          </cell>
          <cell r="D1173" t="str">
            <v>UN</v>
          </cell>
          <cell r="F1173">
            <v>11432.15</v>
          </cell>
          <cell r="G1173">
            <v>3.7900000000000003E-2</v>
          </cell>
          <cell r="H1173">
            <v>12299.73</v>
          </cell>
          <cell r="I1173">
            <v>0</v>
          </cell>
          <cell r="K1173">
            <v>11446.1</v>
          </cell>
          <cell r="L1173">
            <v>3.78E-2</v>
          </cell>
          <cell r="M1173">
            <v>12314.28</v>
          </cell>
          <cell r="N1173">
            <v>0</v>
          </cell>
        </row>
        <row r="1174">
          <cell r="B1174">
            <v>102616</v>
          </cell>
          <cell r="C1174" t="str">
            <v>CAIXA D´ÁGUA EM POLIÉSTER REFORÇADO COM FIBRA DE VIDRO, 3000 LITROS - FORNECIMENTO E INSTALAÇÃO. AF_06/2021</v>
          </cell>
          <cell r="D1174" t="str">
            <v>UN</v>
          </cell>
          <cell r="F1174">
            <v>1710.38</v>
          </cell>
          <cell r="G1174">
            <v>0</v>
          </cell>
          <cell r="H1174">
            <v>1848.4</v>
          </cell>
          <cell r="I1174">
            <v>0</v>
          </cell>
          <cell r="K1174">
            <v>1711.79</v>
          </cell>
          <cell r="L1174">
            <v>0</v>
          </cell>
          <cell r="M1174">
            <v>1850.23</v>
          </cell>
          <cell r="N1174">
            <v>0</v>
          </cell>
        </row>
        <row r="1175">
          <cell r="B1175">
            <v>102611</v>
          </cell>
          <cell r="C1175" t="str">
            <v>CAIXA D´ÁGUA EM POLIÉSTER REFORÇADO COM FIBRA DE VIDRO, 500 LITROS - FORNECIMENTO E INSTALAÇÃO. AF_06/2021</v>
          </cell>
          <cell r="D1175" t="str">
            <v>UN</v>
          </cell>
          <cell r="F1175">
            <v>430.32</v>
          </cell>
          <cell r="G1175">
            <v>0</v>
          </cell>
          <cell r="H1175">
            <v>465.41</v>
          </cell>
          <cell r="I1175">
            <v>0</v>
          </cell>
          <cell r="K1175">
            <v>430.83</v>
          </cell>
          <cell r="L1175">
            <v>0</v>
          </cell>
          <cell r="M1175">
            <v>466.06</v>
          </cell>
          <cell r="N1175">
            <v>0</v>
          </cell>
        </row>
        <row r="1176">
          <cell r="B1176">
            <v>102617</v>
          </cell>
          <cell r="C1176" t="str">
            <v>CAIXA D´ÁGUA EM POLIÉSTER REFORÇADO COM FIBRA DE VIDRO, 5000 LITROS - FORNECIMENTO E INSTALAÇÃO. AF_06/2021</v>
          </cell>
          <cell r="D1176" t="str">
            <v>UN</v>
          </cell>
          <cell r="F1176">
            <v>3201.18</v>
          </cell>
          <cell r="G1176">
            <v>0.1353</v>
          </cell>
          <cell r="H1176">
            <v>3421.89</v>
          </cell>
          <cell r="I1176">
            <v>0</v>
          </cell>
          <cell r="K1176">
            <v>3215.13</v>
          </cell>
          <cell r="L1176">
            <v>0.13469999999999999</v>
          </cell>
          <cell r="M1176">
            <v>3436.44</v>
          </cell>
          <cell r="N1176">
            <v>0</v>
          </cell>
        </row>
        <row r="1177">
          <cell r="B1177">
            <v>102618</v>
          </cell>
          <cell r="C1177" t="str">
            <v>CAIXA D´ÁGUA EM POLIÉSTER REFORÇADO COM FIBRA DE VIDRO, 7000 LITROS - FORNECIMENTO E INSTALAÇÃO. AF_06/2021</v>
          </cell>
          <cell r="D1177" t="str">
            <v>UN</v>
          </cell>
          <cell r="F1177">
            <v>3842.38</v>
          </cell>
          <cell r="G1177">
            <v>0.11269999999999999</v>
          </cell>
          <cell r="H1177">
            <v>4113.4799999999996</v>
          </cell>
          <cell r="I1177">
            <v>0</v>
          </cell>
          <cell r="K1177">
            <v>3856.33</v>
          </cell>
          <cell r="L1177">
            <v>0.1123</v>
          </cell>
          <cell r="M1177">
            <v>4128.03</v>
          </cell>
          <cell r="N1177">
            <v>0</v>
          </cell>
        </row>
        <row r="1178">
          <cell r="B1178">
            <v>102612</v>
          </cell>
          <cell r="C1178" t="str">
            <v>CAIXA D´ÁGUA EM POLIÉSTER REFORÇADO COM FIBRA DE VIDRO, 750 LITROS - FORNECIMENTO E INSTALAÇÃO. AF_06/2021</v>
          </cell>
          <cell r="D1178" t="str">
            <v>UN</v>
          </cell>
          <cell r="F1178">
            <v>617.70000000000005</v>
          </cell>
          <cell r="G1178">
            <v>0</v>
          </cell>
          <cell r="H1178">
            <v>667.66</v>
          </cell>
          <cell r="I1178">
            <v>0</v>
          </cell>
          <cell r="K1178">
            <v>618.26</v>
          </cell>
          <cell r="L1178">
            <v>0</v>
          </cell>
          <cell r="M1178">
            <v>668.38</v>
          </cell>
          <cell r="N1178">
            <v>0</v>
          </cell>
        </row>
        <row r="1179">
          <cell r="B1179">
            <v>102603</v>
          </cell>
          <cell r="C1179" t="str">
            <v>FURO EM CAIXA D'ÁGUA COM ESPESSURA DE 2 ATÉ 5 MM E DIÂMETRO DE 100 MM. AF_06/2021</v>
          </cell>
          <cell r="D1179" t="str">
            <v>UN</v>
          </cell>
          <cell r="F1179">
            <v>10.039999999999999</v>
          </cell>
          <cell r="G1179">
            <v>0</v>
          </cell>
          <cell r="H1179">
            <v>13.09</v>
          </cell>
          <cell r="I1179">
            <v>0</v>
          </cell>
          <cell r="K1179">
            <v>10.92</v>
          </cell>
          <cell r="L1179">
            <v>0</v>
          </cell>
          <cell r="M1179">
            <v>14.24</v>
          </cell>
          <cell r="N1179">
            <v>0</v>
          </cell>
        </row>
        <row r="1180">
          <cell r="B1180">
            <v>102587</v>
          </cell>
          <cell r="C1180" t="str">
            <v>FURO EM CAIXA D'ÁGUA COM ESPESSURA DE 2 ATÉ 5 MM E DIÂMETRO DE 15 MM. AF_06/2021</v>
          </cell>
          <cell r="D1180" t="str">
            <v>UN</v>
          </cell>
          <cell r="F1180">
            <v>3.44</v>
          </cell>
          <cell r="G1180">
            <v>0</v>
          </cell>
          <cell r="H1180">
            <v>4.49</v>
          </cell>
          <cell r="I1180">
            <v>0</v>
          </cell>
          <cell r="K1180">
            <v>3.74</v>
          </cell>
          <cell r="L1180">
            <v>0</v>
          </cell>
          <cell r="M1180">
            <v>4.88</v>
          </cell>
          <cell r="N1180">
            <v>0</v>
          </cell>
        </row>
        <row r="1181">
          <cell r="B1181">
            <v>102589</v>
          </cell>
          <cell r="C1181" t="str">
            <v>FURO EM CAIXA D'ÁGUA COM ESPESSURA DE 2 ATÉ 5 MM E DIÂMETRO DE 20 MM. AF_06/2021</v>
          </cell>
          <cell r="D1181" t="str">
            <v>UN</v>
          </cell>
          <cell r="F1181">
            <v>3.82</v>
          </cell>
          <cell r="G1181">
            <v>0</v>
          </cell>
          <cell r="H1181">
            <v>4.99</v>
          </cell>
          <cell r="I1181">
            <v>0</v>
          </cell>
          <cell r="K1181">
            <v>4.16</v>
          </cell>
          <cell r="L1181">
            <v>0</v>
          </cell>
          <cell r="M1181">
            <v>5.43</v>
          </cell>
          <cell r="N1181">
            <v>0</v>
          </cell>
        </row>
        <row r="1182">
          <cell r="B1182">
            <v>102591</v>
          </cell>
          <cell r="C1182" t="str">
            <v>FURO EM CAIXA D'ÁGUA COM ESPESSURA DE 2 ATÉ 5 MM E DIÂMETRO DE 25 MM. AF_06/2021</v>
          </cell>
          <cell r="D1182" t="str">
            <v>UN</v>
          </cell>
          <cell r="F1182">
            <v>4.21</v>
          </cell>
          <cell r="G1182">
            <v>0</v>
          </cell>
          <cell r="H1182">
            <v>5.49</v>
          </cell>
          <cell r="I1182">
            <v>0</v>
          </cell>
          <cell r="K1182">
            <v>4.59</v>
          </cell>
          <cell r="L1182">
            <v>0</v>
          </cell>
          <cell r="M1182">
            <v>5.98</v>
          </cell>
          <cell r="N1182">
            <v>0</v>
          </cell>
        </row>
        <row r="1183">
          <cell r="B1183">
            <v>102593</v>
          </cell>
          <cell r="C1183" t="str">
            <v>FURO EM CAIXA D'ÁGUA COM ESPESSURA DE 2 ATÉ 5 MM E DIÂMETRO DE 32 MM. AF_06/2021</v>
          </cell>
          <cell r="D1183" t="str">
            <v>UN</v>
          </cell>
          <cell r="F1183">
            <v>4.76</v>
          </cell>
          <cell r="G1183">
            <v>0</v>
          </cell>
          <cell r="H1183">
            <v>6.2</v>
          </cell>
          <cell r="I1183">
            <v>0</v>
          </cell>
          <cell r="K1183">
            <v>5.18</v>
          </cell>
          <cell r="L1183">
            <v>0</v>
          </cell>
          <cell r="M1183">
            <v>6.74</v>
          </cell>
          <cell r="N1183">
            <v>0</v>
          </cell>
        </row>
        <row r="1184">
          <cell r="B1184">
            <v>102595</v>
          </cell>
          <cell r="C1184" t="str">
            <v>FURO EM CAIXA D'ÁGUA COM ESPESSURA DE 2 ATÉ 5 MM E DIÂMETRO DE 40 MM. AF_06/2021</v>
          </cell>
          <cell r="D1184" t="str">
            <v>UN</v>
          </cell>
          <cell r="F1184">
            <v>5.37</v>
          </cell>
          <cell r="G1184">
            <v>0</v>
          </cell>
          <cell r="H1184">
            <v>7.01</v>
          </cell>
          <cell r="I1184">
            <v>0</v>
          </cell>
          <cell r="K1184">
            <v>5.85</v>
          </cell>
          <cell r="L1184">
            <v>0</v>
          </cell>
          <cell r="M1184">
            <v>7.63</v>
          </cell>
          <cell r="N1184">
            <v>0</v>
          </cell>
        </row>
        <row r="1185">
          <cell r="B1185">
            <v>102597</v>
          </cell>
          <cell r="C1185" t="str">
            <v>FURO EM CAIXA D'ÁGUA COM ESPESSURA DE 2 ATÉ 5 MM E DIÂMETRO DE 50 MM. AF_06/2021</v>
          </cell>
          <cell r="D1185" t="str">
            <v>UN</v>
          </cell>
          <cell r="F1185">
            <v>6.16</v>
          </cell>
          <cell r="G1185">
            <v>0</v>
          </cell>
          <cell r="H1185">
            <v>8.02</v>
          </cell>
          <cell r="I1185">
            <v>0</v>
          </cell>
          <cell r="K1185">
            <v>6.7</v>
          </cell>
          <cell r="L1185">
            <v>0</v>
          </cell>
          <cell r="M1185">
            <v>8.73</v>
          </cell>
          <cell r="N1185">
            <v>0</v>
          </cell>
        </row>
        <row r="1186">
          <cell r="B1186">
            <v>102599</v>
          </cell>
          <cell r="C1186" t="str">
            <v>FURO EM CAIXA D'ÁGUA COM ESPESSURA DE 2 ATÉ 5 MM E DIÂMETRO DE 60 MM. AF_06/2021</v>
          </cell>
          <cell r="D1186" t="str">
            <v>UN</v>
          </cell>
          <cell r="F1186">
            <v>6.93</v>
          </cell>
          <cell r="G1186">
            <v>0</v>
          </cell>
          <cell r="H1186">
            <v>9.0399999999999991</v>
          </cell>
          <cell r="I1186">
            <v>0</v>
          </cell>
          <cell r="K1186">
            <v>7.55</v>
          </cell>
          <cell r="L1186">
            <v>0</v>
          </cell>
          <cell r="M1186">
            <v>9.83</v>
          </cell>
          <cell r="N1186">
            <v>0</v>
          </cell>
        </row>
        <row r="1187">
          <cell r="B1187">
            <v>102601</v>
          </cell>
          <cell r="C1187" t="str">
            <v>FURO EM CAIXA D'ÁGUA COM ESPESSURA DE 2 ATÉ 5 MM E DIÂMETRO DE 75 MM. AF_06/2021</v>
          </cell>
          <cell r="D1187" t="str">
            <v>UN</v>
          </cell>
          <cell r="F1187">
            <v>8.1</v>
          </cell>
          <cell r="G1187">
            <v>0</v>
          </cell>
          <cell r="H1187">
            <v>10.55</v>
          </cell>
          <cell r="I1187">
            <v>0</v>
          </cell>
          <cell r="K1187">
            <v>8.82</v>
          </cell>
          <cell r="L1187">
            <v>0</v>
          </cell>
          <cell r="M1187">
            <v>11.49</v>
          </cell>
          <cell r="N1187">
            <v>0</v>
          </cell>
        </row>
        <row r="1188">
          <cell r="B1188">
            <v>102604</v>
          </cell>
          <cell r="C1188" t="str">
            <v>FURO EM CAIXA D'ÁGUA COM ESPESSURA DE 6 ATÉ 8 MM E DIÂMETRO DE 100 MM. AF_06/2021</v>
          </cell>
          <cell r="D1188" t="str">
            <v>UN</v>
          </cell>
          <cell r="F1188">
            <v>11.57</v>
          </cell>
          <cell r="G1188">
            <v>0</v>
          </cell>
          <cell r="H1188">
            <v>15.08</v>
          </cell>
          <cell r="I1188">
            <v>0</v>
          </cell>
          <cell r="K1188">
            <v>12.6</v>
          </cell>
          <cell r="L1188">
            <v>0</v>
          </cell>
          <cell r="M1188">
            <v>16.41</v>
          </cell>
          <cell r="N1188">
            <v>0</v>
          </cell>
        </row>
        <row r="1189">
          <cell r="B1189">
            <v>102588</v>
          </cell>
          <cell r="C1189" t="str">
            <v>FURO EM CAIXA D'ÁGUA COM ESPESSURA DE 6 ATÉ 8 MM E DIÂMETRO DE 15 MM. AF_06/2021</v>
          </cell>
          <cell r="D1189" t="str">
            <v>UN</v>
          </cell>
          <cell r="F1189">
            <v>4.9800000000000004</v>
          </cell>
          <cell r="G1189">
            <v>0</v>
          </cell>
          <cell r="H1189">
            <v>6.48</v>
          </cell>
          <cell r="I1189">
            <v>0</v>
          </cell>
          <cell r="K1189">
            <v>5.42</v>
          </cell>
          <cell r="L1189">
            <v>0</v>
          </cell>
          <cell r="M1189">
            <v>7.06</v>
          </cell>
          <cell r="N1189">
            <v>0</v>
          </cell>
        </row>
        <row r="1190">
          <cell r="B1190">
            <v>102590</v>
          </cell>
          <cell r="C1190" t="str">
            <v>FURO EM CAIXA D'ÁGUA COM ESPESSURA DE 6 ATÉ 8 MM E DIÂMETRO DE 20 MM. AF_06/2021</v>
          </cell>
          <cell r="D1190" t="str">
            <v>UN</v>
          </cell>
          <cell r="F1190">
            <v>5.37</v>
          </cell>
          <cell r="G1190">
            <v>0</v>
          </cell>
          <cell r="H1190">
            <v>6.99</v>
          </cell>
          <cell r="I1190">
            <v>0</v>
          </cell>
          <cell r="K1190">
            <v>5.84</v>
          </cell>
          <cell r="L1190">
            <v>0</v>
          </cell>
          <cell r="M1190">
            <v>7.61</v>
          </cell>
          <cell r="N1190">
            <v>0</v>
          </cell>
        </row>
        <row r="1191">
          <cell r="B1191">
            <v>102592</v>
          </cell>
          <cell r="C1191" t="str">
            <v>FURO EM CAIXA D'ÁGUA COM ESPESSURA DE 6 ATÉ 8 MM E DIÂMETRO DE 25 MM. AF_06/2021</v>
          </cell>
          <cell r="D1191" t="str">
            <v>UN</v>
          </cell>
          <cell r="F1191">
            <v>5.75</v>
          </cell>
          <cell r="G1191">
            <v>0</v>
          </cell>
          <cell r="H1191">
            <v>7.5</v>
          </cell>
          <cell r="I1191">
            <v>0</v>
          </cell>
          <cell r="K1191">
            <v>6.26</v>
          </cell>
          <cell r="L1191">
            <v>0</v>
          </cell>
          <cell r="M1191">
            <v>8.16</v>
          </cell>
          <cell r="N1191">
            <v>0</v>
          </cell>
        </row>
        <row r="1192">
          <cell r="B1192">
            <v>102594</v>
          </cell>
          <cell r="C1192" t="str">
            <v>FURO EM CAIXA D'ÁGUA COM ESPESSURA DE 6 ATÉ 8 MM E DIÂMETRO DE 32 MM. AF_06/2021</v>
          </cell>
          <cell r="D1192" t="str">
            <v>UN</v>
          </cell>
          <cell r="F1192">
            <v>6.3</v>
          </cell>
          <cell r="G1192">
            <v>0</v>
          </cell>
          <cell r="H1192">
            <v>8.2100000000000009</v>
          </cell>
          <cell r="I1192">
            <v>0</v>
          </cell>
          <cell r="K1192">
            <v>6.85</v>
          </cell>
          <cell r="L1192">
            <v>0</v>
          </cell>
          <cell r="M1192">
            <v>8.94</v>
          </cell>
          <cell r="N1192">
            <v>0</v>
          </cell>
        </row>
        <row r="1193">
          <cell r="B1193">
            <v>102596</v>
          </cell>
          <cell r="C1193" t="str">
            <v>FURO EM CAIXA D'ÁGUA COM ESPESSURA DE 6 ATÉ 8 MM E DIÂMETRO DE 40 MM. AF_06/2021</v>
          </cell>
          <cell r="D1193" t="str">
            <v>UN</v>
          </cell>
          <cell r="F1193">
            <v>6.92</v>
          </cell>
          <cell r="G1193">
            <v>0</v>
          </cell>
          <cell r="H1193">
            <v>9.02</v>
          </cell>
          <cell r="I1193">
            <v>0</v>
          </cell>
          <cell r="K1193">
            <v>7.53</v>
          </cell>
          <cell r="L1193">
            <v>0</v>
          </cell>
          <cell r="M1193">
            <v>9.82</v>
          </cell>
          <cell r="N1193">
            <v>0</v>
          </cell>
        </row>
        <row r="1194">
          <cell r="B1194">
            <v>102598</v>
          </cell>
          <cell r="C1194" t="str">
            <v>FURO EM CAIXA D'ÁGUA COM ESPESSURA DE 6 ATÉ 8 MM E DIÂMETRO DE 50 MM. AF_06/2021</v>
          </cell>
          <cell r="D1194" t="str">
            <v>UN</v>
          </cell>
          <cell r="F1194">
            <v>7.69</v>
          </cell>
          <cell r="G1194">
            <v>0</v>
          </cell>
          <cell r="H1194">
            <v>10.029999999999999</v>
          </cell>
          <cell r="I1194">
            <v>0</v>
          </cell>
          <cell r="K1194">
            <v>8.3800000000000008</v>
          </cell>
          <cell r="L1194">
            <v>0</v>
          </cell>
          <cell r="M1194">
            <v>10.91</v>
          </cell>
          <cell r="N1194">
            <v>0</v>
          </cell>
        </row>
        <row r="1195">
          <cell r="B1195">
            <v>102600</v>
          </cell>
          <cell r="C1195" t="str">
            <v>FURO EM CAIXA D'ÁGUA COM ESPESSURA DE 6 ATÉ 8 MM E DIÂMETRO DE 60 MM. AF_06/2021</v>
          </cell>
          <cell r="D1195" t="str">
            <v>UN</v>
          </cell>
          <cell r="F1195">
            <v>8.4700000000000006</v>
          </cell>
          <cell r="G1195">
            <v>0</v>
          </cell>
          <cell r="H1195">
            <v>11.04</v>
          </cell>
          <cell r="I1195">
            <v>0</v>
          </cell>
          <cell r="K1195">
            <v>9.2200000000000006</v>
          </cell>
          <cell r="L1195">
            <v>0</v>
          </cell>
          <cell r="M1195">
            <v>12.02</v>
          </cell>
          <cell r="N1195">
            <v>0</v>
          </cell>
        </row>
        <row r="1196">
          <cell r="B1196">
            <v>102602</v>
          </cell>
          <cell r="C1196" t="str">
            <v>FURO EM CAIXA D'ÁGUA COM ESPESSURA DE 6 ATÉ 8 MM E DIÂMETRO DE 75 MM. AF_06/2021</v>
          </cell>
          <cell r="D1196" t="str">
            <v>UN</v>
          </cell>
          <cell r="F1196">
            <v>9.6300000000000008</v>
          </cell>
          <cell r="G1196">
            <v>0</v>
          </cell>
          <cell r="H1196">
            <v>12.56</v>
          </cell>
          <cell r="I1196">
            <v>0</v>
          </cell>
          <cell r="K1196">
            <v>10.49</v>
          </cell>
          <cell r="L1196">
            <v>0</v>
          </cell>
          <cell r="M1196">
            <v>13.66</v>
          </cell>
          <cell r="N1196">
            <v>0</v>
          </cell>
        </row>
        <row r="1197">
          <cell r="B1197">
            <v>103005</v>
          </cell>
          <cell r="C1197" t="str">
            <v>CAIXA COM GRELHA RETANGULAR DE FERRO FUNDIDO, EM ALVENARIA COM TIJOLOS CERÂMICOS MACIÇOS, DIMENSÕES INTERNAS: 0,15 X 1,00 X 0,3 M. AF_05/2025</v>
          </cell>
          <cell r="D1197" t="str">
            <v>UN</v>
          </cell>
          <cell r="F1197">
            <v>592.74</v>
          </cell>
          <cell r="G1197">
            <v>0.31830000000000003</v>
          </cell>
          <cell r="H1197">
            <v>611</v>
          </cell>
          <cell r="I1197">
            <v>0</v>
          </cell>
          <cell r="K1197">
            <v>609.66</v>
          </cell>
          <cell r="L1197">
            <v>0.30940000000000001</v>
          </cell>
          <cell r="M1197">
            <v>630.52</v>
          </cell>
          <cell r="N1197">
            <v>0</v>
          </cell>
        </row>
        <row r="1198">
          <cell r="B1198">
            <v>103006</v>
          </cell>
          <cell r="C1198" t="str">
            <v>CAIXA COM GRELHA RETANGULAR DE FERRO FUNDIDO, EM ALVENARIA COM TIJOLOS CERÂMICOS MACIÇOS, DIMENSÕES INTERNAS: 0,20 X 1,00 X 0,4 M. AF_05/2025</v>
          </cell>
          <cell r="D1198" t="str">
            <v>UN</v>
          </cell>
          <cell r="F1198">
            <v>746.87</v>
          </cell>
          <cell r="G1198">
            <v>0.32100000000000001</v>
          </cell>
          <cell r="H1198">
            <v>775.35</v>
          </cell>
          <cell r="I1198">
            <v>0</v>
          </cell>
          <cell r="K1198">
            <v>768.31</v>
          </cell>
          <cell r="L1198">
            <v>0.312</v>
          </cell>
          <cell r="M1198">
            <v>800.05</v>
          </cell>
          <cell r="N1198">
            <v>0</v>
          </cell>
        </row>
        <row r="1199">
          <cell r="B1199">
            <v>103007</v>
          </cell>
          <cell r="C1199" t="str">
            <v>CAIXA COM GRELHA RETANGULAR DE FERRO FUNDIDO, EM ALVENARIA COM TIJOLOS CERÂMICOS MACIÇOS, DIMENSÕES INTERNAS: 0,30 X 1,00 X 0,5 M. AF_05/2025</v>
          </cell>
          <cell r="D1199" t="str">
            <v>UN</v>
          </cell>
          <cell r="F1199">
            <v>985.73</v>
          </cell>
          <cell r="G1199">
            <v>0.34689999999999999</v>
          </cell>
          <cell r="H1199">
            <v>1026.68</v>
          </cell>
          <cell r="I1199">
            <v>0</v>
          </cell>
          <cell r="K1199">
            <v>1013.17</v>
          </cell>
          <cell r="L1199">
            <v>0.33750000000000002</v>
          </cell>
          <cell r="M1199">
            <v>1058.28</v>
          </cell>
          <cell r="N1199">
            <v>0</v>
          </cell>
        </row>
        <row r="1200">
          <cell r="B1200">
            <v>103004</v>
          </cell>
          <cell r="C1200" t="str">
            <v>CANALETA DE CONCRETO POLIMÉRICO COM GRELHA, LARGURA DE 13 CM - FORNECIMENTO E INSTALAÇÃO. AF_05/2025</v>
          </cell>
          <cell r="D1200" t="str">
            <v>M</v>
          </cell>
          <cell r="F1200">
            <v>0</v>
          </cell>
          <cell r="H1200">
            <v>0</v>
          </cell>
          <cell r="K1200">
            <v>0</v>
          </cell>
          <cell r="M1200">
            <v>0</v>
          </cell>
        </row>
        <row r="1201">
          <cell r="B1201">
            <v>102989</v>
          </cell>
          <cell r="C1201" t="str">
            <v>CANALETA MEIA CANA PRÉ-MOLDADA DE CONCRETO (D = 20 CM) - FORNECIMENTO E INSTALAÇÃO. AF_05/2025</v>
          </cell>
          <cell r="D1201" t="str">
            <v>M</v>
          </cell>
          <cell r="F1201">
            <v>41.37</v>
          </cell>
          <cell r="G1201">
            <v>0.68600000000000005</v>
          </cell>
          <cell r="H1201">
            <v>43.58</v>
          </cell>
          <cell r="I1201">
            <v>0</v>
          </cell>
          <cell r="K1201">
            <v>42.42</v>
          </cell>
          <cell r="L1201">
            <v>0.66900000000000004</v>
          </cell>
          <cell r="M1201">
            <v>44.79</v>
          </cell>
          <cell r="N1201">
            <v>0</v>
          </cell>
        </row>
        <row r="1202">
          <cell r="B1202">
            <v>102990</v>
          </cell>
          <cell r="C1202" t="str">
            <v>CANALETA MEIA CANA PRÉ-MOLDADA DE CONCRETO (D = 30 CM) - FORNECIMENTO E INSTALAÇÃO. AF_05/2025</v>
          </cell>
          <cell r="D1202" t="str">
            <v>M</v>
          </cell>
          <cell r="F1202">
            <v>51.87</v>
          </cell>
          <cell r="G1202">
            <v>0.66879999999999995</v>
          </cell>
          <cell r="H1202">
            <v>54.74</v>
          </cell>
          <cell r="I1202">
            <v>0</v>
          </cell>
          <cell r="K1202">
            <v>53.25</v>
          </cell>
          <cell r="L1202">
            <v>0.65149999999999997</v>
          </cell>
          <cell r="M1202">
            <v>56.34</v>
          </cell>
          <cell r="N1202">
            <v>0</v>
          </cell>
        </row>
        <row r="1203">
          <cell r="B1203">
            <v>102991</v>
          </cell>
          <cell r="C1203" t="str">
            <v>CANALETA MEIA CANA PRÉ-MOLDADA DE CONCRETO (D = 40 CM) - FORNECIMENTO E INSTALAÇÃO. AF_05/2025</v>
          </cell>
          <cell r="D1203" t="str">
            <v>M</v>
          </cell>
          <cell r="F1203">
            <v>68.22</v>
          </cell>
          <cell r="G1203">
            <v>0.66510000000000002</v>
          </cell>
          <cell r="H1203">
            <v>72.03</v>
          </cell>
          <cell r="I1203">
            <v>0</v>
          </cell>
          <cell r="K1203">
            <v>70.06</v>
          </cell>
          <cell r="L1203">
            <v>0.64759999999999995</v>
          </cell>
          <cell r="M1203">
            <v>74.150000000000006</v>
          </cell>
          <cell r="N1203">
            <v>0</v>
          </cell>
        </row>
        <row r="1204">
          <cell r="B1204">
            <v>102992</v>
          </cell>
          <cell r="C1204" t="str">
            <v>CANALETA MEIA CANA PRÉ-MOLDADA DE CONCRETO (D = 50 CM) - FORNECIMENTO E INSTALAÇÃO. AF_05/2025</v>
          </cell>
          <cell r="D1204" t="str">
            <v>M</v>
          </cell>
          <cell r="F1204">
            <v>102.39</v>
          </cell>
          <cell r="G1204">
            <v>0.71889999999999998</v>
          </cell>
          <cell r="H1204">
            <v>105.83</v>
          </cell>
          <cell r="I1204">
            <v>0</v>
          </cell>
          <cell r="K1204">
            <v>103.6</v>
          </cell>
          <cell r="L1204">
            <v>0.71050000000000002</v>
          </cell>
          <cell r="M1204">
            <v>107.33</v>
          </cell>
          <cell r="N1204">
            <v>0</v>
          </cell>
        </row>
        <row r="1205">
          <cell r="B1205">
            <v>102993</v>
          </cell>
          <cell r="C1205" t="str">
            <v>CANALETA MEIA CANA PRÉ-MOLDADA DE CONCRETO (D = 60 CM) - FORNECIMENTO E INSTALAÇÃO. AF_05/2025</v>
          </cell>
          <cell r="D1205" t="str">
            <v>M</v>
          </cell>
          <cell r="F1205">
            <v>133.07</v>
          </cell>
          <cell r="G1205">
            <v>0.71550000000000002</v>
          </cell>
          <cell r="H1205">
            <v>137.63999999999999</v>
          </cell>
          <cell r="I1205">
            <v>0</v>
          </cell>
          <cell r="K1205">
            <v>134.66999999999999</v>
          </cell>
          <cell r="L1205">
            <v>0.70699999999999996</v>
          </cell>
          <cell r="M1205">
            <v>139.6</v>
          </cell>
          <cell r="N1205">
            <v>0</v>
          </cell>
        </row>
        <row r="1206">
          <cell r="B1206">
            <v>102994</v>
          </cell>
          <cell r="C1206" t="str">
            <v>CANALETA MEIA CANA PRÉ-MOLDADA DE CONCRETO (D = 80 CM) - FORNECIMENTO E INSTALAÇÃO. AF_05/2025</v>
          </cell>
          <cell r="D1206" t="str">
            <v>M</v>
          </cell>
          <cell r="F1206">
            <v>248.47</v>
          </cell>
          <cell r="G1206">
            <v>0.71609999999999996</v>
          </cell>
          <cell r="H1206">
            <v>257.08999999999997</v>
          </cell>
          <cell r="I1206">
            <v>0</v>
          </cell>
          <cell r="K1206">
            <v>251.47</v>
          </cell>
          <cell r="L1206">
            <v>0.70760000000000001</v>
          </cell>
          <cell r="M1206">
            <v>260.77</v>
          </cell>
          <cell r="N1206">
            <v>0</v>
          </cell>
        </row>
        <row r="1207">
          <cell r="B1207">
            <v>106017</v>
          </cell>
          <cell r="C1207" t="str">
            <v>CANALETA PRÉ-MOLDADA DE CONCRETO, COM GRELHA PERFURADA DE CONCRETO, GEOMETRIA RETANGULAR, COM DIMENSÕES INTERNAS: L=0,20 M; H=0,20 M; C=*0,60* M - FORNECIMENTO E INSTALAÇÃO. AF_05/2025</v>
          </cell>
          <cell r="D1207" t="str">
            <v>UN</v>
          </cell>
          <cell r="F1207">
            <v>0</v>
          </cell>
          <cell r="H1207">
            <v>0</v>
          </cell>
          <cell r="K1207">
            <v>0</v>
          </cell>
          <cell r="M1207">
            <v>0</v>
          </cell>
        </row>
        <row r="1208">
          <cell r="B1208">
            <v>105944</v>
          </cell>
          <cell r="C1208" t="str">
            <v>CONCRETAGEM DE VALETA/ CANALETA MOLDADA IN LOCO. AF_05/2025</v>
          </cell>
          <cell r="D1208" t="str">
            <v>M3</v>
          </cell>
          <cell r="F1208">
            <v>762.98</v>
          </cell>
          <cell r="G1208">
            <v>0</v>
          </cell>
          <cell r="H1208">
            <v>732.07</v>
          </cell>
          <cell r="I1208">
            <v>0</v>
          </cell>
          <cell r="K1208">
            <v>786.9</v>
          </cell>
          <cell r="L1208">
            <v>0</v>
          </cell>
          <cell r="M1208">
            <v>760.39</v>
          </cell>
          <cell r="N1208">
            <v>0</v>
          </cell>
        </row>
        <row r="1209">
          <cell r="B1209">
            <v>106004</v>
          </cell>
          <cell r="C1209" t="str">
            <v>EXECUÇÃO DE CANALETA DE CONCRETO ARMADO MOLDADA IN LOCO, ESPESSURA DE 0,1 M, GEOMETRIA QUADRADA, COM DIMENSÕES INTERNAS: L=0,20 M; H=0,20 M. AF_05/2025</v>
          </cell>
          <cell r="D1209" t="str">
            <v>M</v>
          </cell>
          <cell r="F1209">
            <v>176.64</v>
          </cell>
          <cell r="G1209">
            <v>3.8E-3</v>
          </cell>
          <cell r="H1209">
            <v>174.83</v>
          </cell>
          <cell r="I1209">
            <v>0</v>
          </cell>
          <cell r="K1209">
            <v>184</v>
          </cell>
          <cell r="L1209">
            <v>3.7000000000000002E-3</v>
          </cell>
          <cell r="M1209">
            <v>183.3</v>
          </cell>
          <cell r="N1209">
            <v>0</v>
          </cell>
        </row>
        <row r="1210">
          <cell r="B1210">
            <v>106005</v>
          </cell>
          <cell r="C1210" t="str">
            <v>EXECUÇÃO DE CANALETA DE CONCRETO ARMADO MOLDADA IN LOCO, ESPESSURA DE 0,1 M, GEOMETRIA QUADRADA, COM DIMENSÕES INTERNAS: L=0,25 M; H=0,25 M. AF_05/2025</v>
          </cell>
          <cell r="D1210" t="str">
            <v>M</v>
          </cell>
          <cell r="F1210">
            <v>208.9</v>
          </cell>
          <cell r="G1210">
            <v>3.7000000000000002E-3</v>
          </cell>
          <cell r="H1210">
            <v>206.65</v>
          </cell>
          <cell r="I1210">
            <v>0</v>
          </cell>
          <cell r="K1210">
            <v>217.61</v>
          </cell>
          <cell r="L1210">
            <v>3.5999999999999999E-3</v>
          </cell>
          <cell r="M1210">
            <v>216.66</v>
          </cell>
          <cell r="N1210">
            <v>0</v>
          </cell>
        </row>
        <row r="1211">
          <cell r="B1211">
            <v>106006</v>
          </cell>
          <cell r="C1211" t="str">
            <v>EXECUÇÃO DE CANALETA DE CONCRETO ARMADO MOLDADA IN LOCO, ESPESSURA DE 0,1 M, GEOMETRIA QUADRADA, COM DIMENSÕES INTERNAS: L=0,30 M; H=0,30 M. AF_05/2025</v>
          </cell>
          <cell r="D1211" t="str">
            <v>M</v>
          </cell>
          <cell r="F1211">
            <v>248.85</v>
          </cell>
          <cell r="G1211">
            <v>4.0000000000000001E-3</v>
          </cell>
          <cell r="H1211">
            <v>246.52</v>
          </cell>
          <cell r="I1211">
            <v>0</v>
          </cell>
          <cell r="K1211">
            <v>259.22000000000003</v>
          </cell>
          <cell r="L1211">
            <v>3.8999999999999998E-3</v>
          </cell>
          <cell r="M1211">
            <v>258.45999999999998</v>
          </cell>
          <cell r="N1211">
            <v>0</v>
          </cell>
        </row>
        <row r="1212">
          <cell r="B1212">
            <v>106007</v>
          </cell>
          <cell r="C1212" t="str">
            <v>EXECUÇÃO DE CANALETA DE CONCRETO ARMADO MOLDADA IN LOCO, ESPESSURA DE 0,1 M, GEOMETRIA QUADRADA, COM DIMENSÕES INTERNAS: L=0,35 M; H=0,35 M. AF_05/2025</v>
          </cell>
          <cell r="D1212" t="str">
            <v>M</v>
          </cell>
          <cell r="F1212">
            <v>283.67</v>
          </cell>
          <cell r="G1212">
            <v>4.0000000000000001E-3</v>
          </cell>
          <cell r="H1212">
            <v>281.02999999999997</v>
          </cell>
          <cell r="I1212">
            <v>0</v>
          </cell>
          <cell r="K1212">
            <v>295.5</v>
          </cell>
          <cell r="L1212">
            <v>3.8999999999999998E-3</v>
          </cell>
          <cell r="M1212">
            <v>294.62</v>
          </cell>
          <cell r="N1212">
            <v>0</v>
          </cell>
        </row>
        <row r="1213">
          <cell r="B1213">
            <v>106008</v>
          </cell>
          <cell r="C1213" t="str">
            <v>EXECUÇÃO DE CANALETA DE CONCRETO ARMADO MOLDADA IN LOCO, ESPESSURA DE 0,1 M, GEOMETRIA QUADRADA, COM DIMENSÕES INTERNAS: L=0,40 M; H=0,40 M. AF_05/2025</v>
          </cell>
          <cell r="D1213" t="str">
            <v>M</v>
          </cell>
          <cell r="F1213">
            <v>318.5</v>
          </cell>
          <cell r="G1213">
            <v>4.0000000000000001E-3</v>
          </cell>
          <cell r="H1213">
            <v>315.52999999999997</v>
          </cell>
          <cell r="I1213">
            <v>0</v>
          </cell>
          <cell r="K1213">
            <v>331.78</v>
          </cell>
          <cell r="L1213">
            <v>3.8999999999999998E-3</v>
          </cell>
          <cell r="M1213">
            <v>330.81</v>
          </cell>
          <cell r="N1213">
            <v>0</v>
          </cell>
        </row>
        <row r="1214">
          <cell r="B1214">
            <v>106009</v>
          </cell>
          <cell r="C1214" t="str">
            <v>EXECUÇÃO DE CANALETA DE CONCRETO ARMADO MOLDADA IN LOCO, ESPESSURA DE 0,1 M, GEOMETRIA QUADRADA, COM DIMENSÕES INTERNAS: L=0,50 M; H=0,50 M. AF_05/2025</v>
          </cell>
          <cell r="D1214" t="str">
            <v>M</v>
          </cell>
          <cell r="F1214">
            <v>393.27</v>
          </cell>
          <cell r="G1214">
            <v>4.1999999999999997E-3</v>
          </cell>
          <cell r="H1214">
            <v>389.92</v>
          </cell>
          <cell r="I1214">
            <v>0</v>
          </cell>
          <cell r="K1214">
            <v>409.68</v>
          </cell>
          <cell r="L1214">
            <v>4.0000000000000001E-3</v>
          </cell>
          <cell r="M1214">
            <v>408.77</v>
          </cell>
          <cell r="N1214">
            <v>0</v>
          </cell>
        </row>
        <row r="1215">
          <cell r="B1215">
            <v>106010</v>
          </cell>
          <cell r="C1215" t="str">
            <v>EXECUÇÃO DE CANALETA DE CONCRETO ARMADO MOLDADA IN LOCO, ESPESSURA DE 0,1 M, GEOMETRIA QUADRADA, COM DIMENSÕES INTERNAS: L=0,60 M; H=0,60 M. AF_05/2025</v>
          </cell>
          <cell r="D1215" t="str">
            <v>M</v>
          </cell>
          <cell r="F1215">
            <v>460.34</v>
          </cell>
          <cell r="G1215">
            <v>4.1000000000000003E-3</v>
          </cell>
          <cell r="H1215">
            <v>456.25</v>
          </cell>
          <cell r="I1215">
            <v>0</v>
          </cell>
          <cell r="K1215">
            <v>479.57</v>
          </cell>
          <cell r="L1215">
            <v>3.8999999999999998E-3</v>
          </cell>
          <cell r="M1215">
            <v>478.33</v>
          </cell>
          <cell r="N1215">
            <v>0</v>
          </cell>
        </row>
        <row r="1216">
          <cell r="B1216">
            <v>106011</v>
          </cell>
          <cell r="C1216" t="str">
            <v>EXECUÇÃO DE CANALETA DE CONCRETO MOLDADO IN LOCO, COM GRELHA DE CONCRETO; ESPESSURA DE 0,15 M, GEOMETRIA RETANGULAR, COM DIMENSÕES INTERNAS: L=0,4 M; H=*0,3*M. AF_05/2025</v>
          </cell>
          <cell r="D1216" t="str">
            <v>M</v>
          </cell>
          <cell r="F1216">
            <v>833.15</v>
          </cell>
          <cell r="G1216">
            <v>5.7000000000000002E-3</v>
          </cell>
          <cell r="H1216">
            <v>823.58</v>
          </cell>
          <cell r="I1216">
            <v>0</v>
          </cell>
          <cell r="K1216">
            <v>861.1</v>
          </cell>
          <cell r="L1216">
            <v>5.5999999999999999E-3</v>
          </cell>
          <cell r="M1216">
            <v>855.38</v>
          </cell>
          <cell r="N1216">
            <v>0</v>
          </cell>
        </row>
        <row r="1217">
          <cell r="B1217">
            <v>106013</v>
          </cell>
          <cell r="C1217" t="str">
            <v>EXECUÇÃO DE CANALETA DE CONCRETO MOLDADO IN LOCO, COM GRELHA DE CONCRETO; ESPESSURA DE 0,15 M, GEOMETRIA RETANGULAR, COM DIMENSÕES INTERNAS: L=0,60 M; H=0,50 M. AF_05/2025</v>
          </cell>
          <cell r="D1217" t="str">
            <v>M</v>
          </cell>
          <cell r="F1217">
            <v>1041.6500000000001</v>
          </cell>
          <cell r="G1217">
            <v>5.4000000000000003E-3</v>
          </cell>
          <cell r="H1217">
            <v>1028.42</v>
          </cell>
          <cell r="I1217">
            <v>0</v>
          </cell>
          <cell r="K1217">
            <v>1076.8499999999999</v>
          </cell>
          <cell r="L1217">
            <v>5.1999999999999998E-3</v>
          </cell>
          <cell r="M1217">
            <v>1068.54</v>
          </cell>
          <cell r="N1217">
            <v>0</v>
          </cell>
        </row>
        <row r="1218">
          <cell r="B1218">
            <v>106012</v>
          </cell>
          <cell r="C1218" t="str">
            <v>EXECUÇÃO DE CANALETA DE CONCRETO MOLDADO IN LOCO, COM GRELHA DE CONCRETO; ESPESSURA DE 0,15 M, GEOMETRIA RETANGULAR, COM DIMENSÕES INTERNAS:L=*0,6* M; H=* 0,3* M. AF_05/2025</v>
          </cell>
          <cell r="D1218" t="str">
            <v>M</v>
          </cell>
          <cell r="F1218">
            <v>919.82</v>
          </cell>
          <cell r="G1218">
            <v>5.8999999999999999E-3</v>
          </cell>
          <cell r="H1218">
            <v>909.42</v>
          </cell>
          <cell r="I1218">
            <v>0</v>
          </cell>
          <cell r="K1218">
            <v>950.2</v>
          </cell>
          <cell r="L1218">
            <v>5.7000000000000002E-3</v>
          </cell>
          <cell r="M1218">
            <v>943.93</v>
          </cell>
          <cell r="N1218">
            <v>0</v>
          </cell>
        </row>
        <row r="1219">
          <cell r="B1219">
            <v>106014</v>
          </cell>
          <cell r="C1219" t="str">
            <v>EXECUÇÃO DE CANALETA DE CONCRETO MOLDADO IN LOCO, COM GRELHA DE CONCRETO; ESPESSURA DE 0,20 M, GEOMETRIA RETANGULAR, COM DIMENSÕES INTERNAS: L=0,80 M; H=0,30 M. AF_05/2025</v>
          </cell>
          <cell r="D1219" t="str">
            <v>M</v>
          </cell>
          <cell r="F1219">
            <v>1196.75</v>
          </cell>
          <cell r="G1219">
            <v>7.4000000000000003E-3</v>
          </cell>
          <cell r="H1219">
            <v>1187.28</v>
          </cell>
          <cell r="I1219">
            <v>0</v>
          </cell>
          <cell r="K1219">
            <v>1232.8399999999999</v>
          </cell>
          <cell r="L1219">
            <v>7.1999999999999998E-3</v>
          </cell>
          <cell r="M1219">
            <v>1228.3499999999999</v>
          </cell>
          <cell r="N1219">
            <v>0</v>
          </cell>
        </row>
        <row r="1220">
          <cell r="B1220">
            <v>106015</v>
          </cell>
          <cell r="C1220" t="str">
            <v>EXECUÇÃO DE CANALETA DE CONCRETO MOLDADO IN LOCO, COM GRELHA DE CONCRETO; ESPESSURA DE 0,20 M, GEOMETRIA RETANGULAR, COM DIMENSÕES INTERNAS: L=0,80 M; H=0,60 M. AF_05/2025</v>
          </cell>
          <cell r="D1220" t="str">
            <v>M</v>
          </cell>
          <cell r="F1220">
            <v>1425.15</v>
          </cell>
          <cell r="G1220">
            <v>6.6E-3</v>
          </cell>
          <cell r="H1220">
            <v>1410.34</v>
          </cell>
          <cell r="I1220">
            <v>0</v>
          </cell>
          <cell r="K1220">
            <v>1469.66</v>
          </cell>
          <cell r="L1220">
            <v>6.4000000000000003E-3</v>
          </cell>
          <cell r="M1220">
            <v>1461.16</v>
          </cell>
          <cell r="N1220">
            <v>0</v>
          </cell>
        </row>
        <row r="1221">
          <cell r="B1221">
            <v>106016</v>
          </cell>
          <cell r="C1221" t="str">
            <v>EXECUÇÃO DE CANALETA DE CONCRETO MOLDADO IN LOCO, COM GRELHA DE CONCRETO; ESPESSURA DE 0,20 M, GEOMETRIA RETANGULAR, COM DIMENSÕES INTERNAS: L=0,80 M; H=0,90 M. AF_05/2025</v>
          </cell>
          <cell r="D1221" t="str">
            <v>M</v>
          </cell>
          <cell r="F1221">
            <v>1668.29</v>
          </cell>
          <cell r="G1221">
            <v>6.1000000000000004E-3</v>
          </cell>
          <cell r="H1221">
            <v>1648.16</v>
          </cell>
          <cell r="I1221">
            <v>0</v>
          </cell>
          <cell r="K1221">
            <v>1721.53</v>
          </cell>
          <cell r="L1221">
            <v>5.8999999999999999E-3</v>
          </cell>
          <cell r="M1221">
            <v>1709.14</v>
          </cell>
          <cell r="N1221">
            <v>0</v>
          </cell>
        </row>
        <row r="1222">
          <cell r="B1222">
            <v>106003</v>
          </cell>
          <cell r="C1222" t="str">
            <v>EXECUÇÃO DE VALETA DE CONCRETO ARMADO MOLDADO IN LOCO, ESPESSURA DE 0,08 M, GEOMETRIA TRAPEIZOIDAL, COM DIMENSÕES INTERNAS: B=*1,20* M; B=*0,4* M; H=0,4 M. AF_05/2025</v>
          </cell>
          <cell r="D1222" t="str">
            <v>M</v>
          </cell>
          <cell r="F1222">
            <v>169.73</v>
          </cell>
          <cell r="G1222">
            <v>0</v>
          </cell>
          <cell r="H1222">
            <v>162.34</v>
          </cell>
          <cell r="I1222">
            <v>0</v>
          </cell>
          <cell r="K1222">
            <v>174.15</v>
          </cell>
          <cell r="L1222">
            <v>0</v>
          </cell>
          <cell r="M1222">
            <v>167.57</v>
          </cell>
          <cell r="N1222">
            <v>0</v>
          </cell>
        </row>
        <row r="1223">
          <cell r="B1223">
            <v>105997</v>
          </cell>
          <cell r="C1223" t="str">
            <v>EXECUÇÃO DE VALETA DE CONCRETO ARMADO MOLDADO IN LOCO, ESPESSURA DE 0,08 M, GEOMETRIA TRAPEIZOIDAL, COM DIMENSÕES INTERNAS: B=0,6 M; B=0,20 M; H=0,20 M. AF_05/2025</v>
          </cell>
          <cell r="D1223" t="str">
            <v>M</v>
          </cell>
          <cell r="F1223">
            <v>92.86</v>
          </cell>
          <cell r="G1223">
            <v>0</v>
          </cell>
          <cell r="H1223">
            <v>88.85</v>
          </cell>
          <cell r="I1223">
            <v>0</v>
          </cell>
          <cell r="K1223">
            <v>95.29</v>
          </cell>
          <cell r="L1223">
            <v>0</v>
          </cell>
          <cell r="M1223">
            <v>91.73</v>
          </cell>
          <cell r="N1223">
            <v>0</v>
          </cell>
        </row>
        <row r="1224">
          <cell r="B1224">
            <v>105998</v>
          </cell>
          <cell r="C1224" t="str">
            <v>EXECUÇÃO DE VALETA DE CONCRETO ARMADO MOLDADO IN LOCO, ESPESSURA DE 0,08 M, GEOMETRIA TRAPEIZOIDAL, COM DIMENSÕES INTERNAS: B=0,7 M; B=0,30 M; H=0,20 M. AF_05/2025</v>
          </cell>
          <cell r="D1224" t="str">
            <v>M</v>
          </cell>
          <cell r="F1224">
            <v>102.91</v>
          </cell>
          <cell r="G1224">
            <v>0</v>
          </cell>
          <cell r="H1224">
            <v>98.45</v>
          </cell>
          <cell r="I1224">
            <v>0</v>
          </cell>
          <cell r="K1224">
            <v>105.58</v>
          </cell>
          <cell r="L1224">
            <v>0</v>
          </cell>
          <cell r="M1224">
            <v>101.64</v>
          </cell>
          <cell r="N1224">
            <v>0</v>
          </cell>
        </row>
        <row r="1225">
          <cell r="B1225">
            <v>105999</v>
          </cell>
          <cell r="C1225" t="str">
            <v>EXECUÇÃO DE VALETA DE CONCRETO ARMADO MOLDADO IN LOCO, ESPESSURA DE 0,08 M, GEOMETRIA TRAPEIZOIDAL, COM DIMENSÕES INTERNAS: B=0,8 M; B=0,30 M; H=0,25 M. AF_05/2025</v>
          </cell>
          <cell r="D1225" t="str">
            <v>M</v>
          </cell>
          <cell r="F1225">
            <v>117.11</v>
          </cell>
          <cell r="G1225">
            <v>0</v>
          </cell>
          <cell r="H1225">
            <v>112.03</v>
          </cell>
          <cell r="I1225">
            <v>0</v>
          </cell>
          <cell r="K1225">
            <v>120.16</v>
          </cell>
          <cell r="L1225">
            <v>0</v>
          </cell>
          <cell r="M1225">
            <v>115.64</v>
          </cell>
          <cell r="N1225">
            <v>0</v>
          </cell>
        </row>
        <row r="1226">
          <cell r="B1226">
            <v>106000</v>
          </cell>
          <cell r="C1226" t="str">
            <v>EXECUÇÃO DE VALETA DE CONCRETO ARMADO MOLDADO IN LOCO, ESPESSURA DE 0,08 M, GEOMETRIA TRAPEIZOIDAL, COM DIMENSÕES INTERNAS: B=0,9 M; B=0,30 M; H=0,30 M. AF_05/2025</v>
          </cell>
          <cell r="D1226" t="str">
            <v>M</v>
          </cell>
          <cell r="F1226">
            <v>131.30000000000001</v>
          </cell>
          <cell r="G1226">
            <v>0</v>
          </cell>
          <cell r="H1226">
            <v>125.6</v>
          </cell>
          <cell r="I1226">
            <v>0</v>
          </cell>
          <cell r="K1226">
            <v>134.72</v>
          </cell>
          <cell r="L1226">
            <v>0</v>
          </cell>
          <cell r="M1226">
            <v>129.63999999999999</v>
          </cell>
          <cell r="N1226">
            <v>0</v>
          </cell>
        </row>
        <row r="1227">
          <cell r="B1227">
            <v>106001</v>
          </cell>
          <cell r="C1227" t="str">
            <v>EXECUÇÃO DE VALETA DE CONCRETO ARMADO MOLDADO IN LOCO, ESPESSURA DE 0,08 M, GEOMETRIA TRAPEIZOIDAL, COM DIMENSÕES INTERNAS: B=1,0 M; B=0,40 M; H=0,30 M. AF_05/2025</v>
          </cell>
          <cell r="D1227" t="str">
            <v>M</v>
          </cell>
          <cell r="F1227">
            <v>141.34</v>
          </cell>
          <cell r="G1227">
            <v>0</v>
          </cell>
          <cell r="H1227">
            <v>135.19</v>
          </cell>
          <cell r="I1227">
            <v>0</v>
          </cell>
          <cell r="K1227">
            <v>145.01</v>
          </cell>
          <cell r="L1227">
            <v>0</v>
          </cell>
          <cell r="M1227">
            <v>139.55000000000001</v>
          </cell>
          <cell r="N1227">
            <v>0</v>
          </cell>
        </row>
        <row r="1228">
          <cell r="B1228">
            <v>106002</v>
          </cell>
          <cell r="C1228" t="str">
            <v>EXECUÇÃO DE VALETA DE CONCRETO ARMADO MOLDADO IN LOCO, ESPESSURA DE 0,08 M, GEOMETRIA TRAPEIZOIDAL, COM DIMENSÕES INTERNAS: B=1,1 M; B=0,40 M; H=0,35 M. AF_05/2025</v>
          </cell>
          <cell r="D1228" t="str">
            <v>M</v>
          </cell>
          <cell r="F1228">
            <v>155.55000000000001</v>
          </cell>
          <cell r="G1228">
            <v>0</v>
          </cell>
          <cell r="H1228">
            <v>148.78</v>
          </cell>
          <cell r="I1228">
            <v>0</v>
          </cell>
          <cell r="K1228">
            <v>159.58000000000001</v>
          </cell>
          <cell r="L1228">
            <v>0</v>
          </cell>
          <cell r="M1228">
            <v>153.55000000000001</v>
          </cell>
          <cell r="N1228">
            <v>0</v>
          </cell>
        </row>
        <row r="1229">
          <cell r="B1229">
            <v>105992</v>
          </cell>
          <cell r="C1229" t="str">
            <v>EXECUÇÃO DE VALETA DE CONCRETO MOLDADO IN LOCO, ESPESSURA DE 0,08 M, GEOMETRIA TRAPEIZOIDAL, COM DIMENSÕES INTERNAS: B=*1,0* M; B=0,40 M; H=*0,30* M. AF_05/2025</v>
          </cell>
          <cell r="D1229" t="str">
            <v>M</v>
          </cell>
          <cell r="F1229">
            <v>98.26</v>
          </cell>
          <cell r="G1229">
            <v>0</v>
          </cell>
          <cell r="H1229">
            <v>94.97</v>
          </cell>
          <cell r="I1229">
            <v>0</v>
          </cell>
          <cell r="K1229">
            <v>101.66</v>
          </cell>
          <cell r="L1229">
            <v>0</v>
          </cell>
          <cell r="M1229">
            <v>98.99</v>
          </cell>
          <cell r="N1229">
            <v>0</v>
          </cell>
        </row>
        <row r="1230">
          <cell r="B1230">
            <v>105993</v>
          </cell>
          <cell r="C1230" t="str">
            <v>EXECUÇÃO DE VALETA DE CONCRETO MOLDADO IN LOCO, ESPESSURA DE 0,08 M, GEOMETRIA TRAPEIZOIDAL, COM DIMENSÕES INTERNAS: B=*1,2* M; B=*0,4* M; H= 0,4 M. AF_05/2025</v>
          </cell>
          <cell r="D1230" t="str">
            <v>M</v>
          </cell>
          <cell r="F1230">
            <v>117.92</v>
          </cell>
          <cell r="G1230">
            <v>0</v>
          </cell>
          <cell r="H1230">
            <v>113.96</v>
          </cell>
          <cell r="I1230">
            <v>0</v>
          </cell>
          <cell r="K1230">
            <v>122</v>
          </cell>
          <cell r="L1230">
            <v>0</v>
          </cell>
          <cell r="M1230">
            <v>118.78</v>
          </cell>
          <cell r="N1230">
            <v>0</v>
          </cell>
        </row>
        <row r="1231">
          <cell r="B1231">
            <v>105994</v>
          </cell>
          <cell r="C1231" t="str">
            <v>EXECUÇÃO DE VALETA DE CONCRETO MOLDADO IN LOCO, ESPESSURA DE 0,08 M, GEOMETRIA TRAPEIZOIDAL, COM DIMENSÕES INTERNAS: B=*1,5* M; B=*0,50* M; H=*0,50* M. AF_05/2025</v>
          </cell>
          <cell r="D1231" t="str">
            <v>M</v>
          </cell>
          <cell r="F1231">
            <v>144.52000000000001</v>
          </cell>
          <cell r="G1231">
            <v>0</v>
          </cell>
          <cell r="H1231">
            <v>139.66999999999999</v>
          </cell>
          <cell r="I1231">
            <v>0</v>
          </cell>
          <cell r="K1231">
            <v>149.52000000000001</v>
          </cell>
          <cell r="L1231">
            <v>0</v>
          </cell>
          <cell r="M1231">
            <v>145.57</v>
          </cell>
          <cell r="N1231">
            <v>0</v>
          </cell>
        </row>
        <row r="1232">
          <cell r="B1232">
            <v>105995</v>
          </cell>
          <cell r="C1232" t="str">
            <v>EXECUÇÃO DE VALETA DE CONCRETO MOLDADO IN LOCO, ESPESSURA DE 0,08 M, GEOMETRIA TRAPEIZOIDAL, COM DIMENSÕES INTERNAS: B=*1,8* M; B=*0,60* M; H=*0,6* M. AF_05/2025</v>
          </cell>
          <cell r="D1232" t="str">
            <v>M</v>
          </cell>
          <cell r="F1232">
            <v>171.22</v>
          </cell>
          <cell r="G1232">
            <v>0</v>
          </cell>
          <cell r="H1232">
            <v>165.44</v>
          </cell>
          <cell r="I1232">
            <v>0</v>
          </cell>
          <cell r="K1232">
            <v>177.11</v>
          </cell>
          <cell r="L1232">
            <v>0</v>
          </cell>
          <cell r="M1232">
            <v>172.41</v>
          </cell>
          <cell r="N1232">
            <v>0</v>
          </cell>
        </row>
        <row r="1233">
          <cell r="B1233">
            <v>105996</v>
          </cell>
          <cell r="C1233" t="str">
            <v>EXECUÇÃO DE VALETA DE CONCRETO MOLDADO IN LOCO, ESPESSURA DE 0,08 M, GEOMETRIA TRAPEIZOIDAL, COM DIMENSÕES INTERNAS: B=*2,0* M; B=*0,8* M; H=0,6 M. AF_05/2025</v>
          </cell>
          <cell r="D1233" t="str">
            <v>M</v>
          </cell>
          <cell r="F1233">
            <v>185.13</v>
          </cell>
          <cell r="G1233">
            <v>0</v>
          </cell>
          <cell r="H1233">
            <v>178.89</v>
          </cell>
          <cell r="I1233">
            <v>0</v>
          </cell>
          <cell r="K1233">
            <v>191.5</v>
          </cell>
          <cell r="L1233">
            <v>0</v>
          </cell>
          <cell r="M1233">
            <v>186.42</v>
          </cell>
          <cell r="N1233">
            <v>0</v>
          </cell>
        </row>
        <row r="1234">
          <cell r="B1234">
            <v>105988</v>
          </cell>
          <cell r="C1234" t="str">
            <v>EXECUÇÃO DE VALETA DE CONCRETO MOLDADO IN LOCO, ESPESSURA DE 0,08 M, GEOMETRIA TRAPEIZOIDAL, COM DIMENSÕES INTERNAS: B=0,6M; B=0,20 M; H=0,20 M. AF_05/2025</v>
          </cell>
          <cell r="D1234" t="str">
            <v>M</v>
          </cell>
          <cell r="F1234">
            <v>64.7</v>
          </cell>
          <cell r="G1234">
            <v>0</v>
          </cell>
          <cell r="H1234">
            <v>62.55</v>
          </cell>
          <cell r="I1234">
            <v>0</v>
          </cell>
          <cell r="K1234">
            <v>66.95</v>
          </cell>
          <cell r="L1234">
            <v>0</v>
          </cell>
          <cell r="M1234">
            <v>65.209999999999994</v>
          </cell>
          <cell r="N1234">
            <v>0</v>
          </cell>
        </row>
        <row r="1235">
          <cell r="B1235">
            <v>105989</v>
          </cell>
          <cell r="C1235" t="str">
            <v>EXECUÇÃO DE VALETA DE CONCRETO MOLDADO IN LOCO, ESPESSURA DE 0,08 M, GEOMETRIA TRAPEIZOIDAL, COM DIMENSÕES INTERNAS: B=0,7 M; B=0,30 M; H=0,20 M. AF_05/2025</v>
          </cell>
          <cell r="D1235" t="str">
            <v>M</v>
          </cell>
          <cell r="F1235">
            <v>71.66</v>
          </cell>
          <cell r="G1235">
            <v>0</v>
          </cell>
          <cell r="H1235">
            <v>69.27</v>
          </cell>
          <cell r="I1235">
            <v>0</v>
          </cell>
          <cell r="K1235">
            <v>74.13</v>
          </cell>
          <cell r="L1235">
            <v>0</v>
          </cell>
          <cell r="M1235">
            <v>72.209999999999994</v>
          </cell>
          <cell r="N1235">
            <v>0</v>
          </cell>
        </row>
        <row r="1236">
          <cell r="B1236">
            <v>105990</v>
          </cell>
          <cell r="C1236" t="str">
            <v>EXECUÇÃO DE VALETA DE CONCRETO MOLDADO IN LOCO, ESPESSURA DE 0,08 M, GEOMETRIA TRAPEIZOIDAL, COM DIMENSÕES INTERNAS: B=0,8 M; B=0,30 M; H=0,25 M. AF_05/2025</v>
          </cell>
          <cell r="D1236" t="str">
            <v>M</v>
          </cell>
          <cell r="F1236">
            <v>81.489999999999995</v>
          </cell>
          <cell r="G1236">
            <v>0</v>
          </cell>
          <cell r="H1236">
            <v>78.77</v>
          </cell>
          <cell r="I1236">
            <v>0</v>
          </cell>
          <cell r="K1236">
            <v>84.31</v>
          </cell>
          <cell r="L1236">
            <v>0</v>
          </cell>
          <cell r="M1236">
            <v>82.1</v>
          </cell>
          <cell r="N1236">
            <v>0</v>
          </cell>
        </row>
        <row r="1237">
          <cell r="B1237">
            <v>105991</v>
          </cell>
          <cell r="C1237" t="str">
            <v>EXECUÇÃO DE VALETA DE CONCRETO MOLDADO IN LOCO, ESPESSURA DE 0,08 M, GEOMETRIA TRAPEIZOIDAL, COM DIMENSÕES INTERNAS: B=0,9 M; B=0,30 M; H=0,30 M. AF_05/2025</v>
          </cell>
          <cell r="D1237" t="str">
            <v>M</v>
          </cell>
          <cell r="F1237">
            <v>91.31</v>
          </cell>
          <cell r="G1237">
            <v>0</v>
          </cell>
          <cell r="H1237">
            <v>88.26</v>
          </cell>
          <cell r="I1237">
            <v>0</v>
          </cell>
          <cell r="K1237">
            <v>94.47</v>
          </cell>
          <cell r="L1237">
            <v>0</v>
          </cell>
          <cell r="M1237">
            <v>91.99</v>
          </cell>
          <cell r="N1237">
            <v>0</v>
          </cell>
        </row>
        <row r="1238">
          <cell r="B1238">
            <v>105987</v>
          </cell>
          <cell r="C1238" t="str">
            <v>EXECUÇÃO DE VALETA DE CONCRETO MOLDADO IN LOCO, ESPESSURA DE 0,08 M, GEOMETRIA TRAPEIZOIDAL, COM DIMENSÕES INTERNAS: B=1,2 M; B=0,6 M; H=0,3 M. AF_05/2025</v>
          </cell>
          <cell r="D1238" t="str">
            <v>M</v>
          </cell>
          <cell r="F1238">
            <v>112.17</v>
          </cell>
          <cell r="G1238">
            <v>0</v>
          </cell>
          <cell r="H1238">
            <v>108.41</v>
          </cell>
          <cell r="I1238">
            <v>0</v>
          </cell>
          <cell r="K1238">
            <v>116.04</v>
          </cell>
          <cell r="L1238">
            <v>0</v>
          </cell>
          <cell r="M1238">
            <v>112.99</v>
          </cell>
          <cell r="N1238">
            <v>0</v>
          </cell>
        </row>
        <row r="1239">
          <cell r="B1239">
            <v>105986</v>
          </cell>
          <cell r="C1239" t="str">
            <v>EXECUÇÃO DE VALETA DE CONCRETO MOLDADO IN LOCO, ESPESSURA DE 0,08 M, GEOMETRIA TRAPEIZOIDAL, COM DIMENSÕES INTERNAS: B=1,6 M; B=1,0 M; H=0,3 M. AF_05/2025</v>
          </cell>
          <cell r="D1239" t="str">
            <v>M</v>
          </cell>
          <cell r="F1239">
            <v>139.97999999999999</v>
          </cell>
          <cell r="G1239">
            <v>0</v>
          </cell>
          <cell r="H1239">
            <v>135.29</v>
          </cell>
          <cell r="I1239">
            <v>0</v>
          </cell>
          <cell r="K1239">
            <v>144.82</v>
          </cell>
          <cell r="L1239">
            <v>0</v>
          </cell>
          <cell r="M1239">
            <v>140.97999999999999</v>
          </cell>
          <cell r="N1239">
            <v>0</v>
          </cell>
        </row>
        <row r="1240">
          <cell r="B1240">
            <v>106019</v>
          </cell>
          <cell r="C1240" t="str">
            <v>GRELHA ARTICULADA PARA CALHA DE PISO 20X50 CM - FORNECIMENTO E INSTALAÇÃO. AF_05/2025</v>
          </cell>
          <cell r="D1240" t="str">
            <v>UN</v>
          </cell>
          <cell r="F1240">
            <v>0</v>
          </cell>
          <cell r="H1240">
            <v>0</v>
          </cell>
          <cell r="K1240">
            <v>0</v>
          </cell>
          <cell r="M1240">
            <v>0</v>
          </cell>
        </row>
        <row r="1241">
          <cell r="B1241">
            <v>103001</v>
          </cell>
          <cell r="C1241" t="str">
            <v>GRELHA DE FERRO FUNDIDO SIMPLES COM REQUADRO, 150 X 1000 MM, ASSENTADA COM ARGAMASSA 1 : 3 CIMENTO: AREIA - FORNECIMENTO E INSTALAÇÃO. AF_05/2025</v>
          </cell>
          <cell r="D1241" t="str">
            <v>UN</v>
          </cell>
          <cell r="F1241">
            <v>204.3</v>
          </cell>
          <cell r="G1241">
            <v>0.9234</v>
          </cell>
          <cell r="H1241">
            <v>206.37</v>
          </cell>
          <cell r="I1241">
            <v>0</v>
          </cell>
          <cell r="K1241">
            <v>205.42</v>
          </cell>
          <cell r="L1241">
            <v>0.91839999999999999</v>
          </cell>
          <cell r="M1241">
            <v>207.68</v>
          </cell>
          <cell r="N1241">
            <v>0</v>
          </cell>
        </row>
        <row r="1242">
          <cell r="B1242">
            <v>103002</v>
          </cell>
          <cell r="C1242" t="str">
            <v>GRELHA DE FERRO FUNDIDO SIMPLES COM REQUADRO, 200 X 1000 MM, ASSENTADA COM ARGAMASSA 1 : 3 CIMENTO: AREIA - FORNECIMENTO E INSTALAÇÃO. AF_05/2025</v>
          </cell>
          <cell r="D1242" t="str">
            <v>UN</v>
          </cell>
          <cell r="F1242">
            <v>256.04000000000002</v>
          </cell>
          <cell r="G1242">
            <v>0.93630000000000002</v>
          </cell>
          <cell r="H1242">
            <v>258.20999999999998</v>
          </cell>
          <cell r="I1242">
            <v>0</v>
          </cell>
          <cell r="K1242">
            <v>257.20999999999998</v>
          </cell>
          <cell r="L1242">
            <v>0.93210000000000004</v>
          </cell>
          <cell r="M1242">
            <v>259.56</v>
          </cell>
          <cell r="N1242">
            <v>0</v>
          </cell>
        </row>
        <row r="1243">
          <cell r="B1243">
            <v>103003</v>
          </cell>
          <cell r="C1243" t="str">
            <v>GRELHA DE FERRO FUNDIDO SIMPLES COM REQUADRO, 300 X 1000 MM, ASSENTADA COM ARGAMASSA 1 : 3 CIMENTO: AREIA - FORNECIMENTO E INSTALAÇÃO. AF_05/2025</v>
          </cell>
          <cell r="D1243" t="str">
            <v>UN</v>
          </cell>
          <cell r="F1243">
            <v>359.54</v>
          </cell>
          <cell r="G1243">
            <v>0.95099999999999996</v>
          </cell>
          <cell r="H1243">
            <v>361.88</v>
          </cell>
          <cell r="I1243">
            <v>0</v>
          </cell>
          <cell r="K1243">
            <v>360.8</v>
          </cell>
          <cell r="L1243">
            <v>0.94769999999999999</v>
          </cell>
          <cell r="M1243">
            <v>363.34</v>
          </cell>
          <cell r="N1243">
            <v>0</v>
          </cell>
        </row>
        <row r="1244">
          <cell r="B1244">
            <v>106018</v>
          </cell>
          <cell r="C1244" t="str">
            <v>GRELHA PARA CALHA DE PISO 20X50 CM - FORNECIMENTO E INSTALAÇÃO. AF_05/2025</v>
          </cell>
          <cell r="D1244" t="str">
            <v>UN</v>
          </cell>
          <cell r="F1244">
            <v>0</v>
          </cell>
          <cell r="H1244">
            <v>0</v>
          </cell>
          <cell r="K1244">
            <v>0</v>
          </cell>
          <cell r="M1244">
            <v>0</v>
          </cell>
        </row>
        <row r="1245">
          <cell r="B1245">
            <v>105945</v>
          </cell>
          <cell r="C1245" t="str">
            <v>PREPARO DE SOLO E GABARITO DE MADEIRA PARA VALETA MOLDADA IN LOCO COM GEOMETRIA TRAPEZOIDAL. AF_05/2025</v>
          </cell>
          <cell r="D1245" t="str">
            <v>M2</v>
          </cell>
          <cell r="F1245">
            <v>8.49</v>
          </cell>
          <cell r="G1245">
            <v>0</v>
          </cell>
          <cell r="H1245">
            <v>8.59</v>
          </cell>
          <cell r="I1245">
            <v>0</v>
          </cell>
          <cell r="K1245">
            <v>8.9600000000000009</v>
          </cell>
          <cell r="L1245">
            <v>0</v>
          </cell>
          <cell r="M1245">
            <v>9.14</v>
          </cell>
          <cell r="N1245">
            <v>0</v>
          </cell>
        </row>
        <row r="1246">
          <cell r="B1246">
            <v>98522</v>
          </cell>
          <cell r="C1246" t="str">
            <v>ALAMBRADO EM MOURÕES DE CONCRETO, COM TELA DE ARAME GALVANIZADO (INCLUSIVE MURETA EM CONCRETO). AF_05/2018</v>
          </cell>
          <cell r="D1246" t="str">
            <v>M</v>
          </cell>
          <cell r="F1246">
            <v>183.82</v>
          </cell>
          <cell r="G1246">
            <v>0</v>
          </cell>
          <cell r="H1246">
            <v>172.12</v>
          </cell>
          <cell r="I1246">
            <v>0</v>
          </cell>
          <cell r="K1246">
            <v>188.75</v>
          </cell>
          <cell r="L1246">
            <v>0</v>
          </cell>
          <cell r="M1246">
            <v>177.79</v>
          </cell>
          <cell r="N1246">
            <v>0</v>
          </cell>
        </row>
        <row r="1247">
          <cell r="B1247">
            <v>98523</v>
          </cell>
          <cell r="C1247" t="str">
            <v>ALAMBRADO EM PERFIS METÁLICOS RETANGULARES COM GRADIL METÁLICO (EXCLUSIVE MURETA EM CONCRETO).AF_05/2018</v>
          </cell>
          <cell r="D1247" t="str">
            <v>M</v>
          </cell>
          <cell r="F1247">
            <v>0</v>
          </cell>
          <cell r="H1247">
            <v>0</v>
          </cell>
          <cell r="K1247">
            <v>0</v>
          </cell>
          <cell r="M1247">
            <v>0</v>
          </cell>
        </row>
        <row r="1248">
          <cell r="B1248">
            <v>102364</v>
          </cell>
          <cell r="C1248" t="str">
            <v>ALAMBRADO PARA QUADRA POLIESPORTIVA, ESTRUTURADO POR TUBOS DE ACO GALVANIZADO, (MONTANTES COM DIAMETRO 2", TRAVESSAS E ESCORAS COM DIÂMETRO 1 ¼"), COM TELA DE ARAME GALVANIZADO, FIO 10 BWG E MALHA QUADRADA 5X5CM (EXCETO MURETA). AF_03/2021</v>
          </cell>
          <cell r="D1248" t="str">
            <v>M2</v>
          </cell>
          <cell r="F1248">
            <v>206.31</v>
          </cell>
          <cell r="G1248">
            <v>0</v>
          </cell>
          <cell r="H1248">
            <v>205.85</v>
          </cell>
          <cell r="I1248">
            <v>0</v>
          </cell>
          <cell r="K1248">
            <v>210.47</v>
          </cell>
          <cell r="L1248">
            <v>0</v>
          </cell>
          <cell r="M1248">
            <v>210.7</v>
          </cell>
          <cell r="N1248">
            <v>0</v>
          </cell>
        </row>
        <row r="1249">
          <cell r="B1249">
            <v>102363</v>
          </cell>
          <cell r="C1249" t="str">
            <v>ALAMBRADO PARA QUADRA POLIESPORTIVA, ESTRUTURADO POR TUBOS DE ACO GALVANIZADO, (MONTANTES COM DIAMETRO 2", TRAVESSAS E ESCORAS COM DIÂMETRO 1 ¼"), COM TELA DE ARAME GALVANIZADO, FIO 12 BWG E MALHA QUADRADA 5X5CM (EXCETO MURETA). AF_03/2021</v>
          </cell>
          <cell r="D1249" t="str">
            <v>M2</v>
          </cell>
          <cell r="F1249">
            <v>177.5</v>
          </cell>
          <cell r="G1249">
            <v>0</v>
          </cell>
          <cell r="H1249">
            <v>184.04</v>
          </cell>
          <cell r="I1249">
            <v>0</v>
          </cell>
          <cell r="K1249">
            <v>181.66</v>
          </cell>
          <cell r="L1249">
            <v>0</v>
          </cell>
          <cell r="M1249">
            <v>188.89</v>
          </cell>
          <cell r="N1249">
            <v>0</v>
          </cell>
        </row>
        <row r="1250">
          <cell r="B1250">
            <v>102362</v>
          </cell>
          <cell r="C1250" t="str">
            <v>ALAMBRADO PARA QUADRA POLIESPORTIVA, ESTRUTURADO POR TUBOS DE ACO GALVANIZADO, (MONTANTES COM DIAMETRO 2", TRAVESSAS E ESCORAS COM DIÂMETRO 1 ¼"), COM TELA DE ARAME GALVANIZADO, FIO 14 BWG E MALHA QUADRADA 5X5CM (EXCETO MURETA). AF_03/2021</v>
          </cell>
          <cell r="D1250" t="str">
            <v>M2</v>
          </cell>
          <cell r="F1250">
            <v>161.65</v>
          </cell>
          <cell r="G1250">
            <v>0</v>
          </cell>
          <cell r="H1250">
            <v>172.26</v>
          </cell>
          <cell r="I1250">
            <v>0</v>
          </cell>
          <cell r="K1250">
            <v>165.84</v>
          </cell>
          <cell r="L1250">
            <v>0</v>
          </cell>
          <cell r="M1250">
            <v>177.16</v>
          </cell>
          <cell r="N1250">
            <v>0</v>
          </cell>
        </row>
        <row r="1251">
          <cell r="B1251">
            <v>101196</v>
          </cell>
          <cell r="C1251" t="str">
            <v>CERCA COM MOURÕES DE CONCRETO, RETO, 15X15 CM, ESPAÇAMENTO DE 2,5 M, CRAVADOS 0,5 M, ESCORAS DE 10X10 CM A CADA 50 M, COM 12 FIOS DE ARAME DE AÇO OVALADO 15X17 - FORNECIMENTO E INSTALAÇÃO. AF_05/2020</v>
          </cell>
          <cell r="D1251" t="str">
            <v>M</v>
          </cell>
          <cell r="F1251">
            <v>0</v>
          </cell>
          <cell r="H1251">
            <v>0</v>
          </cell>
          <cell r="K1251">
            <v>0</v>
          </cell>
          <cell r="M1251">
            <v>0</v>
          </cell>
        </row>
        <row r="1252">
          <cell r="B1252">
            <v>101195</v>
          </cell>
          <cell r="C1252" t="str">
            <v>CERCA COM MOURÕES DE CONCRETO, RETO, 15X15 CM, ESPAÇAMENTO DE 2,5 M, CRAVADOS 0,5 M, ESCORAS DE 10X10 CM A CADA 50 M, COM 9 FIOS DE ARAME DE AÇO OVALADO 15X17 - FORNECIMENTO E INSTALAÇÃO. AF_05/2020</v>
          </cell>
          <cell r="D1252" t="str">
            <v>M</v>
          </cell>
          <cell r="F1252">
            <v>0</v>
          </cell>
          <cell r="H1252">
            <v>0</v>
          </cell>
          <cell r="K1252">
            <v>0</v>
          </cell>
          <cell r="M1252">
            <v>0</v>
          </cell>
        </row>
        <row r="1253">
          <cell r="B1253">
            <v>101193</v>
          </cell>
          <cell r="C1253" t="str">
            <v>CERCA COM MOURÕES DE CONCRETO, RETO, H=2,30 M, ESPAÇAMENTO DE 2,5 M, CRAVADOS 0,5 M, COM 4 FIOS DE ARAME DE AÇO OVALADO 15X17 - FORNECIMENTO E INSTALAÇÃO. AF_05/2020</v>
          </cell>
          <cell r="D1253" t="str">
            <v>M</v>
          </cell>
          <cell r="F1253">
            <v>65.040000000000006</v>
          </cell>
          <cell r="G1253">
            <v>0</v>
          </cell>
          <cell r="H1253">
            <v>63.96</v>
          </cell>
          <cell r="I1253">
            <v>0</v>
          </cell>
          <cell r="K1253">
            <v>67.36</v>
          </cell>
          <cell r="L1253">
            <v>0</v>
          </cell>
          <cell r="M1253">
            <v>66.62</v>
          </cell>
          <cell r="N1253">
            <v>0</v>
          </cell>
        </row>
        <row r="1254">
          <cell r="B1254">
            <v>101192</v>
          </cell>
          <cell r="C1254" t="str">
            <v>CERCA COM MOURÕES DE CONCRETO, RETO, H=2,30 M, ESPAÇAMENTO DE 2,5 M, CRAVADOS 0,5 M, COM 4 FIOS DE ARAME FARPADO Nº 14 CLASSE 250 - FORNECIMENTO E INSTALAÇÃO. AF_05/2020</v>
          </cell>
          <cell r="D1254" t="str">
            <v>M</v>
          </cell>
          <cell r="F1254">
            <v>70.260000000000005</v>
          </cell>
          <cell r="G1254">
            <v>0</v>
          </cell>
          <cell r="H1254">
            <v>70.08</v>
          </cell>
          <cell r="I1254">
            <v>0</v>
          </cell>
          <cell r="K1254">
            <v>72.58</v>
          </cell>
          <cell r="L1254">
            <v>0</v>
          </cell>
          <cell r="M1254">
            <v>72.739999999999995</v>
          </cell>
          <cell r="N1254">
            <v>0</v>
          </cell>
        </row>
        <row r="1255">
          <cell r="B1255">
            <v>101194</v>
          </cell>
          <cell r="C1255" t="str">
            <v>CERCA COM MOURÕES DE CONCRETO, RETO, H=2,30 M, ESPAÇAMENTO DE 2,5 M, CRAVADOS 0,5 M, COM 4 FIOS DE ARAME MISTO - FORNECIMENTO E INSTALAÇÃO. AF_05/2020</v>
          </cell>
          <cell r="D1255" t="str">
            <v>M</v>
          </cell>
          <cell r="F1255">
            <v>65.319999999999993</v>
          </cell>
          <cell r="G1255">
            <v>0</v>
          </cell>
          <cell r="H1255">
            <v>64.28</v>
          </cell>
          <cell r="I1255">
            <v>0</v>
          </cell>
          <cell r="K1255">
            <v>67.64</v>
          </cell>
          <cell r="L1255">
            <v>0</v>
          </cell>
          <cell r="M1255">
            <v>66.94</v>
          </cell>
          <cell r="N1255">
            <v>0</v>
          </cell>
        </row>
        <row r="1256">
          <cell r="B1256">
            <v>101190</v>
          </cell>
          <cell r="C1256" t="str">
            <v>CERCA COM MOURÕES DE CONCRETO, RETO, H=3,00 M, ESPAÇAMENTO DE 2,5 M, CRAVADOS 0,5 M, COM 4 FIOS DE ARAME DE AÇO OVALADO 15X17 - FORNECIMENTO E INSTALAÇÃO. AF_05/2020</v>
          </cell>
          <cell r="D1256" t="str">
            <v>M</v>
          </cell>
          <cell r="F1256">
            <v>71.86</v>
          </cell>
          <cell r="G1256">
            <v>0</v>
          </cell>
          <cell r="H1256">
            <v>69.39</v>
          </cell>
          <cell r="I1256">
            <v>0</v>
          </cell>
          <cell r="K1256">
            <v>74.180000000000007</v>
          </cell>
          <cell r="L1256">
            <v>0</v>
          </cell>
          <cell r="M1256">
            <v>72.05</v>
          </cell>
          <cell r="N1256">
            <v>0</v>
          </cell>
        </row>
        <row r="1257">
          <cell r="B1257">
            <v>101189</v>
          </cell>
          <cell r="C1257" t="str">
            <v>CERCA COM MOURÕES DE CONCRETO, RETO, H=3,00 M, ESPAÇAMENTO DE 2,5 M, CRAVADOS 0,5 M, COM 4 FIOS DE ARAME FARPADO Nº 14 CLASSE 250 - FORNECIMENTO E INSTALAÇÃO. AF_05/2020</v>
          </cell>
          <cell r="D1257" t="str">
            <v>M</v>
          </cell>
          <cell r="F1257">
            <v>72.430000000000007</v>
          </cell>
          <cell r="G1257">
            <v>0</v>
          </cell>
          <cell r="H1257">
            <v>70.040000000000006</v>
          </cell>
          <cell r="I1257">
            <v>0</v>
          </cell>
          <cell r="K1257">
            <v>74.75</v>
          </cell>
          <cell r="L1257">
            <v>0</v>
          </cell>
          <cell r="M1257">
            <v>72.7</v>
          </cell>
          <cell r="N1257">
            <v>0</v>
          </cell>
        </row>
        <row r="1258">
          <cell r="B1258">
            <v>101191</v>
          </cell>
          <cell r="C1258" t="str">
            <v>CERCA COM MOURÕES DE CONCRETO, RETO, H=3,00 M, ESPAÇAMENTO DE 2,5 M, CRAVADOS 0,5 M, COM 4 FIOS DE ARAME MISTO - FORNECIMENTO E INSTALAÇÃO. AF_05/2020</v>
          </cell>
          <cell r="D1258" t="str">
            <v>M</v>
          </cell>
          <cell r="F1258">
            <v>72.14</v>
          </cell>
          <cell r="G1258">
            <v>0</v>
          </cell>
          <cell r="H1258">
            <v>69.709999999999994</v>
          </cell>
          <cell r="I1258">
            <v>0</v>
          </cell>
          <cell r="K1258">
            <v>74.459999999999994</v>
          </cell>
          <cell r="L1258">
            <v>0</v>
          </cell>
          <cell r="M1258">
            <v>72.37</v>
          </cell>
          <cell r="N1258">
            <v>0</v>
          </cell>
        </row>
        <row r="1259">
          <cell r="B1259">
            <v>101198</v>
          </cell>
          <cell r="C1259" t="str">
            <v>CERCA COM MOURÕES DE CONCRETO, SEÇÃO "T" PONTA INCLINADA, 10X10 CM, ESPAÇAMENTO DE 2,5 M, CRAVADOS 0,5 M, COM 11 FIOS DE ARAME DE AÇO OVALADO 15X17 - FORNECIMENTO E INSTALAÇÃO. AF_05/2020</v>
          </cell>
          <cell r="D1259" t="str">
            <v>M</v>
          </cell>
          <cell r="F1259">
            <v>94.66</v>
          </cell>
          <cell r="G1259">
            <v>0</v>
          </cell>
          <cell r="H1259">
            <v>96.72</v>
          </cell>
          <cell r="I1259">
            <v>0</v>
          </cell>
          <cell r="K1259">
            <v>98.35</v>
          </cell>
          <cell r="L1259">
            <v>0</v>
          </cell>
          <cell r="M1259">
            <v>100.97</v>
          </cell>
          <cell r="N1259">
            <v>0</v>
          </cell>
        </row>
        <row r="1260">
          <cell r="B1260">
            <v>101197</v>
          </cell>
          <cell r="C1260" t="str">
            <v>CERCA COM MOURÕES DE CONCRETO, SEÇÃO "T" PONTA INCLINADA, 10X10 CM, ESPAÇAMENTO DE 2,5 M, CRAVADOS 0,5 M, COM 11 FIOS DE ARAME FARPADO Nº 14 - FORNECIMENTO E INSTALAÇÃO. AF_05/2020</v>
          </cell>
          <cell r="D1260" t="str">
            <v>M</v>
          </cell>
          <cell r="F1260">
            <v>128.69</v>
          </cell>
          <cell r="G1260">
            <v>0</v>
          </cell>
          <cell r="H1260">
            <v>127.03</v>
          </cell>
          <cell r="I1260">
            <v>0</v>
          </cell>
          <cell r="K1260">
            <v>132.93</v>
          </cell>
          <cell r="L1260">
            <v>0</v>
          </cell>
          <cell r="M1260">
            <v>131.97</v>
          </cell>
          <cell r="N1260">
            <v>0</v>
          </cell>
        </row>
        <row r="1261">
          <cell r="B1261">
            <v>101199</v>
          </cell>
          <cell r="C1261" t="str">
            <v>CERCA COM MOURÕES DE CONCRETO, SEÇÃO "T" PONTA INCLINADA, 10X10CM, ESPAÇAMENTO DE 2,5M, CRAVADOS 0,5M, COM 11 FIOS DE ARAME MISTO - FORNECIMENTO E INSTALAÇÃO. AF_05/2020</v>
          </cell>
          <cell r="D1261" t="str">
            <v>M</v>
          </cell>
          <cell r="F1261">
            <v>95.36</v>
          </cell>
          <cell r="G1261">
            <v>0</v>
          </cell>
          <cell r="H1261">
            <v>97.53</v>
          </cell>
          <cell r="I1261">
            <v>0</v>
          </cell>
          <cell r="K1261">
            <v>99.05</v>
          </cell>
          <cell r="L1261">
            <v>0</v>
          </cell>
          <cell r="M1261">
            <v>101.78</v>
          </cell>
          <cell r="N1261">
            <v>0</v>
          </cell>
        </row>
        <row r="1262">
          <cell r="B1262">
            <v>101203</v>
          </cell>
          <cell r="C1262" t="str">
            <v>CERCA COM MOURÕES DE MADEIRA ROLIÇA, DIÂMETRO 11 CM, ESPAÇAMENTO DE 2,5 M, ALTURA LIVRE DE 1,7 M, CRAVADOS 0,5 M, COM 5 FIOS DE ARAME DE AÇO OVALADO 15X17 - FORNECIMENTO E INSTALAÇÃO. AF_05/2020</v>
          </cell>
          <cell r="D1262" t="str">
            <v>M</v>
          </cell>
          <cell r="F1262">
            <v>43.28</v>
          </cell>
          <cell r="G1262">
            <v>0</v>
          </cell>
          <cell r="H1262">
            <v>47.09</v>
          </cell>
          <cell r="I1262">
            <v>0</v>
          </cell>
          <cell r="K1262">
            <v>45.57</v>
          </cell>
          <cell r="L1262">
            <v>0</v>
          </cell>
          <cell r="M1262">
            <v>49.78</v>
          </cell>
          <cell r="N1262">
            <v>0</v>
          </cell>
        </row>
        <row r="1263">
          <cell r="B1263">
            <v>101202</v>
          </cell>
          <cell r="C1263" t="str">
            <v>CERCA COM MOURÕES DE MADEIRA ROLIÇA, DIÂMETRO 11 CM, ESPAÇAMENTO DE 2,5 M, ALTURA LIVRE DE 1,7 M, CRAVADOS 0,5 M, COM 5 FIOS DE ARAME FARPADO Nº 14 CLASSE 250 - FORNECIMENTO E INSTALAÇÃO. AF_05/2020</v>
          </cell>
          <cell r="D1263" t="str">
            <v>M</v>
          </cell>
          <cell r="F1263">
            <v>43.99</v>
          </cell>
          <cell r="G1263">
            <v>0</v>
          </cell>
          <cell r="H1263">
            <v>47.91</v>
          </cell>
          <cell r="I1263">
            <v>0</v>
          </cell>
          <cell r="K1263">
            <v>46.28</v>
          </cell>
          <cell r="L1263">
            <v>0</v>
          </cell>
          <cell r="M1263">
            <v>50.6</v>
          </cell>
          <cell r="N1263">
            <v>0</v>
          </cell>
        </row>
        <row r="1264">
          <cell r="B1264">
            <v>101204</v>
          </cell>
          <cell r="C1264" t="str">
            <v>CERCA COM MOURÕES DE MADEIRA ROLIÇA, DIÂMETRO 11 CM, ESPAÇAMENTO DE 2,5 M, ALTURA LIVRE DE 1,7 M, CRAVADOS 0,5 M, COM 5 FIOS DE ARAME MISTO - FORNECIMENTO E INSTALAÇÃO. AF_05/2020</v>
          </cell>
          <cell r="D1264" t="str">
            <v>M</v>
          </cell>
          <cell r="F1264">
            <v>43.56</v>
          </cell>
          <cell r="G1264">
            <v>0</v>
          </cell>
          <cell r="H1264">
            <v>47.42</v>
          </cell>
          <cell r="I1264">
            <v>0</v>
          </cell>
          <cell r="K1264">
            <v>45.85</v>
          </cell>
          <cell r="L1264">
            <v>0</v>
          </cell>
          <cell r="M1264">
            <v>50.11</v>
          </cell>
          <cell r="N1264">
            <v>0</v>
          </cell>
        </row>
        <row r="1265">
          <cell r="B1265">
            <v>101200</v>
          </cell>
          <cell r="C1265" t="str">
            <v>CERCA COM MOURÕES DE MADEIRA, 7,5X7,5 CM, ESPAÇAMENTO DE 2,5 M, ALTURA LIVRE DE 2 M, CRAVADOS 0,5 M, COM 4 FIOS DE ARAME FARPADO Nº 14 CLASSE 250 - FORNECIMENTO E INSTALAÇÃO. AF_05/2020</v>
          </cell>
          <cell r="D1265" t="str">
            <v>M</v>
          </cell>
          <cell r="F1265">
            <v>57.68</v>
          </cell>
          <cell r="G1265">
            <v>0</v>
          </cell>
          <cell r="H1265">
            <v>64.430000000000007</v>
          </cell>
          <cell r="I1265">
            <v>0</v>
          </cell>
          <cell r="K1265">
            <v>59.81</v>
          </cell>
          <cell r="L1265">
            <v>0</v>
          </cell>
          <cell r="M1265">
            <v>66.930000000000007</v>
          </cell>
          <cell r="N1265">
            <v>0</v>
          </cell>
        </row>
        <row r="1266">
          <cell r="B1266">
            <v>101201</v>
          </cell>
          <cell r="C1266" t="str">
            <v>CERCA COM MOURÕES DE MADEIRA, 7,5X7,5 CM, ESPAÇAMENTO DE 2,5 M, ALTURA LIVRE DE 2 M, CRAVADOS 0,5 M, COM 8 FIOS DE ARAME FARPADO Nº 14 CLASSE 250 - FORNECIMENTO E INSTALAÇÃO. AF_05/2020</v>
          </cell>
          <cell r="D1266" t="str">
            <v>M</v>
          </cell>
          <cell r="F1266">
            <v>69.59</v>
          </cell>
          <cell r="G1266">
            <v>0</v>
          </cell>
          <cell r="H1266">
            <v>78.59</v>
          </cell>
          <cell r="I1266">
            <v>0</v>
          </cell>
          <cell r="K1266">
            <v>72.36</v>
          </cell>
          <cell r="L1266">
            <v>0</v>
          </cell>
          <cell r="M1266">
            <v>81.849999999999994</v>
          </cell>
          <cell r="N1266">
            <v>0</v>
          </cell>
        </row>
        <row r="1267">
          <cell r="B1267">
            <v>101205</v>
          </cell>
          <cell r="C1267" t="str">
            <v>PORTÃO COM MOURÕES DE MADEIRA ROLIÇA, DIÂMETRO 11 CM, COM 5 FIOS DE ARAME FARPADO Nº 14 CLASSE 250, SEM DOBRADIÇAS - FORNECIMENTO E INSTALAÇÃO. AF_05/2020</v>
          </cell>
          <cell r="D1267" t="str">
            <v>M</v>
          </cell>
          <cell r="F1267">
            <v>43.99</v>
          </cell>
          <cell r="G1267">
            <v>0</v>
          </cell>
          <cell r="H1267">
            <v>47.91</v>
          </cell>
          <cell r="I1267">
            <v>0</v>
          </cell>
          <cell r="K1267">
            <v>46.28</v>
          </cell>
          <cell r="L1267">
            <v>0</v>
          </cell>
          <cell r="M1267">
            <v>50.6</v>
          </cell>
          <cell r="N1267">
            <v>0</v>
          </cell>
        </row>
        <row r="1268">
          <cell r="B1268">
            <v>101188</v>
          </cell>
          <cell r="C1268" t="str">
            <v>RECOMPOSIÇÃO PARCIAL DE ARAME FARPADO Nº 14 CLASSE 250, FIXADO EM CERCA COM MOURÕES DE CONCRETO - FORNECIMENTO E INSTALAÇÃO. AF_05/2020</v>
          </cell>
          <cell r="D1268" t="str">
            <v>M</v>
          </cell>
          <cell r="F1268">
            <v>5.81</v>
          </cell>
          <cell r="G1268">
            <v>0</v>
          </cell>
          <cell r="H1268">
            <v>6.89</v>
          </cell>
          <cell r="I1268">
            <v>0</v>
          </cell>
          <cell r="K1268">
            <v>6.2</v>
          </cell>
          <cell r="L1268">
            <v>0</v>
          </cell>
          <cell r="M1268">
            <v>7.34</v>
          </cell>
          <cell r="N1268">
            <v>0</v>
          </cell>
        </row>
        <row r="1269">
          <cell r="B1269">
            <v>87905</v>
          </cell>
          <cell r="C1269" t="str">
            <v>CHAPISCO APLICADO EM ALVENARIA (COM PRESENÇA DE VÃOS) E ESTRUTURAS DE CONCRETO DE FACHADA, COM COLHER DE PEDREIRO. ARGAMASSA TRAÇO 1:3 COM PREPARO EM BETONEIRA 400L. AF_10/2022</v>
          </cell>
          <cell r="D1269" t="str">
            <v>M2</v>
          </cell>
          <cell r="F1269">
            <v>7.9</v>
          </cell>
          <cell r="G1269">
            <v>0</v>
          </cell>
          <cell r="H1269">
            <v>8.6999999999999993</v>
          </cell>
          <cell r="I1269">
            <v>0</v>
          </cell>
          <cell r="K1269">
            <v>8.4600000000000009</v>
          </cell>
          <cell r="L1269">
            <v>0</v>
          </cell>
          <cell r="M1269">
            <v>9.33</v>
          </cell>
          <cell r="N1269">
            <v>0</v>
          </cell>
        </row>
        <row r="1270">
          <cell r="B1270">
            <v>87904</v>
          </cell>
          <cell r="C1270" t="str">
            <v>CHAPISCO APLICADO EM ALVENARIA (COM PRESENÇA DE VÃOS) E ESTRUTURAS DE CONCRETO DE FACHADA, COM COLHER DE PEDREIRO. ARGAMASSA TRAÇO 1:3 COM PREPARO MANUAL. AF_10/2022</v>
          </cell>
          <cell r="D1270" t="str">
            <v>M2</v>
          </cell>
          <cell r="F1270">
            <v>8.4499999999999993</v>
          </cell>
          <cell r="G1270">
            <v>0</v>
          </cell>
          <cell r="H1270">
            <v>9.3800000000000008</v>
          </cell>
          <cell r="I1270">
            <v>0</v>
          </cell>
          <cell r="K1270">
            <v>9.0500000000000007</v>
          </cell>
          <cell r="L1270">
            <v>0</v>
          </cell>
          <cell r="M1270">
            <v>10.06</v>
          </cell>
          <cell r="N1270">
            <v>0</v>
          </cell>
        </row>
        <row r="1271">
          <cell r="B1271">
            <v>87908</v>
          </cell>
          <cell r="C1271" t="str">
            <v>CHAPISCO APLICADO EM ALVENARIA (COM PRESENÇA DE VÃOS) E ESTRUTURAS DE CONCRETO DE FACHADA, COM EQUIPAMENTO DE PROJEÇÃO. ARGAMASSA TRAÇO 1:3 COM PREPARO EM BETONEIRA 400 L. AF_10/2022</v>
          </cell>
          <cell r="D1271" t="str">
            <v>M2</v>
          </cell>
          <cell r="F1271">
            <v>6.07</v>
          </cell>
          <cell r="G1271">
            <v>0.13339999999999999</v>
          </cell>
          <cell r="H1271">
            <v>6.43</v>
          </cell>
          <cell r="I1271">
            <v>0</v>
          </cell>
          <cell r="K1271">
            <v>6.4</v>
          </cell>
          <cell r="L1271">
            <v>0.12659999999999999</v>
          </cell>
          <cell r="M1271">
            <v>6.79</v>
          </cell>
          <cell r="N1271">
            <v>0</v>
          </cell>
        </row>
        <row r="1272">
          <cell r="B1272">
            <v>87907</v>
          </cell>
          <cell r="C1272" t="str">
            <v>CHAPISCO APLICADO EM ALVENARIA (COM PRESENÇA DE VÃOS) E ESTRUTURAS DE CONCRETO DE FACHADA, COM EQUIPAMENTO DE PROJEÇÃO. ARGAMASSA TRAÇO 1:3 COM PREPARO MANUAL. AF_10/2022</v>
          </cell>
          <cell r="D1272" t="str">
            <v>M2</v>
          </cell>
          <cell r="F1272">
            <v>6.62</v>
          </cell>
          <cell r="G1272">
            <v>0.12239999999999999</v>
          </cell>
          <cell r="H1272">
            <v>7.11</v>
          </cell>
          <cell r="I1272">
            <v>0</v>
          </cell>
          <cell r="K1272">
            <v>6.99</v>
          </cell>
          <cell r="L1272">
            <v>0.1159</v>
          </cell>
          <cell r="M1272">
            <v>7.52</v>
          </cell>
          <cell r="N1272">
            <v>0</v>
          </cell>
        </row>
        <row r="1273">
          <cell r="B1273">
            <v>87903</v>
          </cell>
          <cell r="C1273" t="str">
            <v>CHAPISCO APLICADO EM ALVENARIA (COM PRESENÇA DE VÃOS) E ESTRUTURAS DE CONCRETO DE FACHADA, COM ROLO PARA TEXTURA ACRÍLICA. ARGAMASSA INDUSTRIALIZADA COM PREPARO EM MISTURADOR 300 KG. AF_10/2022</v>
          </cell>
          <cell r="D1273" t="str">
            <v>M2</v>
          </cell>
          <cell r="F1273">
            <v>14.62</v>
          </cell>
          <cell r="G1273">
            <v>0</v>
          </cell>
          <cell r="H1273">
            <v>12.84</v>
          </cell>
          <cell r="I1273">
            <v>0</v>
          </cell>
          <cell r="K1273">
            <v>14.96</v>
          </cell>
          <cell r="L1273">
            <v>0</v>
          </cell>
          <cell r="M1273">
            <v>13.22</v>
          </cell>
          <cell r="N1273">
            <v>0</v>
          </cell>
        </row>
        <row r="1274">
          <cell r="B1274">
            <v>87902</v>
          </cell>
          <cell r="C1274" t="str">
            <v>CHAPISCO APLICADO EM ALVENARIA (COM PRESENÇA DE VÃOS) E ESTRUTURAS DE CONCRETO DE FACHADA, COM ROLO PARA TEXTURA ACRÍLICA. ARGAMASSA INDUSTRIALIZADA COM PREPARO MANUAL. AF_10/2022</v>
          </cell>
          <cell r="D1274" t="str">
            <v>M2</v>
          </cell>
          <cell r="F1274">
            <v>15.05</v>
          </cell>
          <cell r="G1274">
            <v>0</v>
          </cell>
          <cell r="H1274">
            <v>13.35</v>
          </cell>
          <cell r="I1274">
            <v>0</v>
          </cell>
          <cell r="K1274">
            <v>15.43</v>
          </cell>
          <cell r="L1274">
            <v>0</v>
          </cell>
          <cell r="M1274">
            <v>13.77</v>
          </cell>
          <cell r="N1274">
            <v>0</v>
          </cell>
        </row>
        <row r="1275">
          <cell r="B1275">
            <v>87900</v>
          </cell>
          <cell r="C1275" t="str">
            <v>CHAPISCO APLICADO EM ALVENARIA (COM PRESENÇA DE VÃOS) E ESTRUTURAS DE CONCRETO DE FACHADA, COM ROLO PARA TEXTURA ACRÍLICA. ARGAMASSA TRAÇO 1:4 E EMULSÃO POLIMÉRICA (ADESIVO) COM PREPARO EM BETONEIRA 400L. AF_10/2022</v>
          </cell>
          <cell r="D1275" t="str">
            <v>M2</v>
          </cell>
          <cell r="F1275">
            <v>9.1</v>
          </cell>
          <cell r="G1275">
            <v>0</v>
          </cell>
          <cell r="H1275">
            <v>8.9700000000000006</v>
          </cell>
          <cell r="I1275">
            <v>0</v>
          </cell>
          <cell r="K1275">
            <v>9.44</v>
          </cell>
          <cell r="L1275">
            <v>0</v>
          </cell>
          <cell r="M1275">
            <v>9.36</v>
          </cell>
          <cell r="N1275">
            <v>0</v>
          </cell>
        </row>
        <row r="1276">
          <cell r="B1276">
            <v>87899</v>
          </cell>
          <cell r="C1276" t="str">
            <v>CHAPISCO APLICADO EM ALVENARIA (COM PRESENÇA DE VÃOS) E ESTRUTURAS DE CONCRETO DE FACHADA, COM ROLO PARA TEXTURA ACRÍLICA. ARGAMASSA TRAÇO 1:4 E EMULSÃO POLIMÉRICA (ADESIVO) COM PREPARO MANUAL. AF_10/2022</v>
          </cell>
          <cell r="D1276" t="str">
            <v>M2</v>
          </cell>
          <cell r="F1276">
            <v>9.2899999999999991</v>
          </cell>
          <cell r="G1276">
            <v>0</v>
          </cell>
          <cell r="H1276">
            <v>9.2100000000000009</v>
          </cell>
          <cell r="I1276">
            <v>0</v>
          </cell>
          <cell r="K1276">
            <v>9.65</v>
          </cell>
          <cell r="L1276">
            <v>0</v>
          </cell>
          <cell r="M1276">
            <v>9.61</v>
          </cell>
          <cell r="N1276">
            <v>0</v>
          </cell>
        </row>
        <row r="1277">
          <cell r="B1277">
            <v>87894</v>
          </cell>
          <cell r="C1277" t="str">
            <v>CHAPISCO APLICADO EM ALVENARIA (SEM PRESENÇA DE VÃOS) E ESTRUTURAS DE CONCRETO DE FACHADA, COM COLHER DE PEDREIRO. ARGAMASSA TRAÇO 1:3 COM PREPARO EM BETONEIRA 400L. AF_10/2022</v>
          </cell>
          <cell r="D1277" t="str">
            <v>M2</v>
          </cell>
          <cell r="F1277">
            <v>6.76</v>
          </cell>
          <cell r="G1277">
            <v>0</v>
          </cell>
          <cell r="H1277">
            <v>7.36</v>
          </cell>
          <cell r="I1277">
            <v>0</v>
          </cell>
          <cell r="K1277">
            <v>7.21</v>
          </cell>
          <cell r="L1277">
            <v>0</v>
          </cell>
          <cell r="M1277">
            <v>7.88</v>
          </cell>
          <cell r="N1277">
            <v>0</v>
          </cell>
        </row>
        <row r="1278">
          <cell r="B1278">
            <v>87893</v>
          </cell>
          <cell r="C1278" t="str">
            <v>CHAPISCO APLICADO EM ALVENARIA (SEM PRESENÇA DE VÃOS) E ESTRUTURAS DE CONCRETO DE FACHADA, COM COLHER DE PEDREIRO. ARGAMASSA TRAÇO 1:3 COM PREPARO MANUAL. AF_10/2022</v>
          </cell>
          <cell r="D1278" t="str">
            <v>M2</v>
          </cell>
          <cell r="F1278">
            <v>7.31</v>
          </cell>
          <cell r="G1278">
            <v>0</v>
          </cell>
          <cell r="H1278">
            <v>8.0399999999999991</v>
          </cell>
          <cell r="I1278">
            <v>0</v>
          </cell>
          <cell r="K1278">
            <v>7.8</v>
          </cell>
          <cell r="L1278">
            <v>0</v>
          </cell>
          <cell r="M1278">
            <v>8.61</v>
          </cell>
          <cell r="N1278">
            <v>0</v>
          </cell>
        </row>
        <row r="1279">
          <cell r="B1279">
            <v>87897</v>
          </cell>
          <cell r="C1279" t="str">
            <v>CHAPISCO APLICADO EM ALVENARIA (SEM PRESENÇA DE VÃOS) E ESTRUTURAS DE CONCRETO DE FACHADA, COM EQUIPAMENTO DE PROJEÇÃO. ARGAMASSA TRAÇO 1:3 COM PREPARO EM BETONEIRA 400 L. AF_10/2022</v>
          </cell>
          <cell r="D1279" t="str">
            <v>M2</v>
          </cell>
          <cell r="F1279">
            <v>4.99</v>
          </cell>
          <cell r="G1279">
            <v>0.1202</v>
          </cell>
          <cell r="H1279">
            <v>5.19</v>
          </cell>
          <cell r="I1279">
            <v>0</v>
          </cell>
          <cell r="K1279">
            <v>5.23</v>
          </cell>
          <cell r="L1279">
            <v>0.1147</v>
          </cell>
          <cell r="M1279">
            <v>5.47</v>
          </cell>
          <cell r="N1279">
            <v>0</v>
          </cell>
        </row>
        <row r="1280">
          <cell r="B1280">
            <v>87896</v>
          </cell>
          <cell r="C1280" t="str">
            <v>CHAPISCO APLICADO EM ALVENARIA (SEM PRESENÇA DE VÃOS) E ESTRUTURAS DE CONCRETO DE FACHADA, COM EQUIPAMENTO DE PROJEÇÃO. ARGAMASSA TRAÇO 1:3 COM PREPARO MANUAL. AF_10/2022</v>
          </cell>
          <cell r="D1280" t="str">
            <v>M2</v>
          </cell>
          <cell r="F1280">
            <v>5.54</v>
          </cell>
          <cell r="G1280">
            <v>0.10829999999999999</v>
          </cell>
          <cell r="H1280">
            <v>5.87</v>
          </cell>
          <cell r="I1280">
            <v>0</v>
          </cell>
          <cell r="K1280">
            <v>5.82</v>
          </cell>
          <cell r="L1280">
            <v>0.1031</v>
          </cell>
          <cell r="M1280">
            <v>6.2</v>
          </cell>
          <cell r="N1280">
            <v>0</v>
          </cell>
        </row>
        <row r="1281">
          <cell r="B1281">
            <v>87892</v>
          </cell>
          <cell r="C1281" t="str">
            <v>CHAPISCO APLICADO EM ALVENARIA (SEM PRESENÇA DE VÃOS) E ESTRUTURAS DE CONCRETO DE FACHADA, COM ROLO PARA TEXTURA ACRÍLICA. ARGAMASSA INDUSTRIALIZADA COM PREPARO EM MISTURADOR 300 KG. AF_10/2022</v>
          </cell>
          <cell r="D1281" t="str">
            <v>M2</v>
          </cell>
          <cell r="F1281">
            <v>13.91</v>
          </cell>
          <cell r="G1281">
            <v>0</v>
          </cell>
          <cell r="H1281">
            <v>12</v>
          </cell>
          <cell r="I1281">
            <v>0</v>
          </cell>
          <cell r="K1281">
            <v>14.18</v>
          </cell>
          <cell r="L1281">
            <v>0</v>
          </cell>
          <cell r="M1281">
            <v>12.31</v>
          </cell>
          <cell r="N1281">
            <v>0</v>
          </cell>
        </row>
        <row r="1282">
          <cell r="B1282">
            <v>87891</v>
          </cell>
          <cell r="C1282" t="str">
            <v>CHAPISCO APLICADO EM ALVENARIA (SEM PRESENÇA DE VÃOS) E ESTRUTURAS DE CONCRETO DE FACHADA, COM ROLO PARA TEXTURA ACRÍLICA. ARGAMASSA INDUSTRIALIZADA COM PREPARO MANUAL. AF_10/2022</v>
          </cell>
          <cell r="D1282" t="str">
            <v>M2</v>
          </cell>
          <cell r="F1282">
            <v>14.34</v>
          </cell>
          <cell r="G1282">
            <v>0</v>
          </cell>
          <cell r="H1282">
            <v>12.51</v>
          </cell>
          <cell r="I1282">
            <v>0</v>
          </cell>
          <cell r="K1282">
            <v>14.65</v>
          </cell>
          <cell r="L1282">
            <v>0</v>
          </cell>
          <cell r="M1282">
            <v>12.86</v>
          </cell>
          <cell r="N1282">
            <v>0</v>
          </cell>
        </row>
        <row r="1283">
          <cell r="B1283">
            <v>87889</v>
          </cell>
          <cell r="C1283" t="str">
            <v>CHAPISCO APLICADO EM ALVENARIA (SEM PRESENÇA DE VÃOS) E ESTRUTURAS DE CONCRETO DE FACHADA, COM ROLO PARA TEXTURA ACRÍLICA. ARGAMASSA TRAÇO 1:4 E EMULSÃO POLIMÉRICA (ADESIVO) COM PREPARO EM BETONEIRA 400L. AF_10/2022</v>
          </cell>
          <cell r="D1283" t="str">
            <v>M2</v>
          </cell>
          <cell r="F1283">
            <v>8.39</v>
          </cell>
          <cell r="G1283">
            <v>0</v>
          </cell>
          <cell r="H1283">
            <v>8.1300000000000008</v>
          </cell>
          <cell r="I1283">
            <v>0</v>
          </cell>
          <cell r="K1283">
            <v>8.66</v>
          </cell>
          <cell r="L1283">
            <v>0</v>
          </cell>
          <cell r="M1283">
            <v>8.4499999999999993</v>
          </cell>
          <cell r="N1283">
            <v>0</v>
          </cell>
        </row>
        <row r="1284">
          <cell r="B1284">
            <v>87888</v>
          </cell>
          <cell r="C1284" t="str">
            <v>CHAPISCO APLICADO EM ALVENARIA (SEM PRESENÇA DE VÃOS) E ESTRUTURAS DE CONCRETO DE FACHADA, COM ROLO PARA TEXTURA ACRÍLICA. ARGAMASSA TRAÇO 1:4 E EMULSÃO POLIMÉRICA (ADESIVO) COM PREPARO MANUAL. AF_10/2022</v>
          </cell>
          <cell r="D1284" t="str">
            <v>M2</v>
          </cell>
          <cell r="F1284">
            <v>8.58</v>
          </cell>
          <cell r="G1284">
            <v>0</v>
          </cell>
          <cell r="H1284">
            <v>8.3699999999999992</v>
          </cell>
          <cell r="I1284">
            <v>0</v>
          </cell>
          <cell r="K1284">
            <v>8.8699999999999992</v>
          </cell>
          <cell r="L1284">
            <v>0</v>
          </cell>
          <cell r="M1284">
            <v>8.6999999999999993</v>
          </cell>
          <cell r="N1284">
            <v>0</v>
          </cell>
        </row>
        <row r="1285">
          <cell r="B1285">
            <v>104411</v>
          </cell>
          <cell r="C1285" t="str">
            <v>CHAPISCO APLICADO EM ALVENARIA E ESTRUTURAS DE CONCRETO INTERNAS, COM EQUIPAMENTO DE PROJEÇÃO. ARGAMASSA TRAÇO 1:3 COM PREPARO EM BETONEIRA 400 L. AF_10/2022</v>
          </cell>
          <cell r="D1285" t="str">
            <v>M2</v>
          </cell>
          <cell r="F1285">
            <v>5.09</v>
          </cell>
          <cell r="G1285">
            <v>8.6400000000000005E-2</v>
          </cell>
          <cell r="H1285">
            <v>5.31</v>
          </cell>
          <cell r="I1285">
            <v>0</v>
          </cell>
          <cell r="K1285">
            <v>5.32</v>
          </cell>
          <cell r="L1285">
            <v>8.2699999999999996E-2</v>
          </cell>
          <cell r="M1285">
            <v>5.59</v>
          </cell>
          <cell r="N1285">
            <v>0</v>
          </cell>
        </row>
        <row r="1286">
          <cell r="B1286">
            <v>104410</v>
          </cell>
          <cell r="C1286" t="str">
            <v>CHAPISCO APLICADO EM ALVENARIA E ESTRUTURAS DE CONCRETO INTERNAS, COM EQUIPAMENTO DE PROJEÇÃO. ARGAMASSA TRAÇO 1:3 COM PREPARO MANUAL. AF_10/2022</v>
          </cell>
          <cell r="D1286" t="str">
            <v>M2</v>
          </cell>
          <cell r="F1286">
            <v>5.09</v>
          </cell>
          <cell r="G1286">
            <v>8.6400000000000005E-2</v>
          </cell>
          <cell r="H1286">
            <v>5.31</v>
          </cell>
          <cell r="I1286">
            <v>0</v>
          </cell>
          <cell r="K1286">
            <v>5.32</v>
          </cell>
          <cell r="L1286">
            <v>8.2699999999999996E-2</v>
          </cell>
          <cell r="M1286">
            <v>5.59</v>
          </cell>
          <cell r="N1286">
            <v>0</v>
          </cell>
        </row>
        <row r="1287">
          <cell r="B1287">
            <v>87879</v>
          </cell>
          <cell r="C1287" t="str">
            <v>CHAPISCO APLICADO EM ALVENARIAS E ESTRUTURAS DE CONCRETO INTERNAS, COM COLHER DE PEDREIRO. ARGAMASSA TRAÇO 1:3 COM PREPARO EM BETONEIRA 400L. AF_10/2022</v>
          </cell>
          <cell r="D1287" t="str">
            <v>M2</v>
          </cell>
          <cell r="F1287">
            <v>4.33</v>
          </cell>
          <cell r="G1287">
            <v>0</v>
          </cell>
          <cell r="H1287">
            <v>4.54</v>
          </cell>
          <cell r="I1287">
            <v>0</v>
          </cell>
          <cell r="K1287">
            <v>4.58</v>
          </cell>
          <cell r="L1287">
            <v>0</v>
          </cell>
          <cell r="M1287">
            <v>4.82</v>
          </cell>
          <cell r="N1287">
            <v>0</v>
          </cell>
        </row>
        <row r="1288">
          <cell r="B1288">
            <v>87878</v>
          </cell>
          <cell r="C1288" t="str">
            <v>CHAPISCO APLICADO EM ALVENARIAS E ESTRUTURAS DE CONCRETO INTERNAS, COM COLHER DE PEDREIRO. ARGAMASSA TRAÇO 1:3 COM PREPARO MANUAL. AF_10/2022</v>
          </cell>
          <cell r="D1288" t="str">
            <v>M2</v>
          </cell>
          <cell r="F1288">
            <v>4.88</v>
          </cell>
          <cell r="G1288">
            <v>0</v>
          </cell>
          <cell r="H1288">
            <v>5.22</v>
          </cell>
          <cell r="I1288">
            <v>0</v>
          </cell>
          <cell r="K1288">
            <v>5.17</v>
          </cell>
          <cell r="L1288">
            <v>0</v>
          </cell>
          <cell r="M1288">
            <v>5.55</v>
          </cell>
          <cell r="N1288">
            <v>0</v>
          </cell>
        </row>
        <row r="1289">
          <cell r="B1289">
            <v>87885</v>
          </cell>
          <cell r="C1289" t="str">
            <v>CHAPISCO APLICADO NO TETO OU EM ALVENARIA E ESTRUTURA, COM ROLO PARA TEXTURA ACRÍLICA. ARGAMASSA INDUSTRIALIZADA COM PREPARO EM MISTURADOR 300 KG. AF_10/2022</v>
          </cell>
          <cell r="D1289" t="str">
            <v>M2</v>
          </cell>
          <cell r="F1289">
            <v>12.27</v>
          </cell>
          <cell r="G1289">
            <v>0</v>
          </cell>
          <cell r="H1289">
            <v>10.11</v>
          </cell>
          <cell r="I1289">
            <v>0</v>
          </cell>
          <cell r="K1289">
            <v>12.41</v>
          </cell>
          <cell r="L1289">
            <v>0</v>
          </cell>
          <cell r="M1289">
            <v>10.25</v>
          </cell>
          <cell r="N1289">
            <v>0</v>
          </cell>
        </row>
        <row r="1290">
          <cell r="B1290">
            <v>87884</v>
          </cell>
          <cell r="C1290" t="str">
            <v>CHAPISCO APLICADO NO TETO OU EM ALVENARIA E ESTRUTURA, COM ROLO PARA TEXTURA ACRÍLICA. ARGAMASSA INDUSTRIALIZADA COM PREPARO MANUAL. AF_10/2022</v>
          </cell>
          <cell r="D1290" t="str">
            <v>M2</v>
          </cell>
          <cell r="F1290">
            <v>12.7</v>
          </cell>
          <cell r="G1290">
            <v>0</v>
          </cell>
          <cell r="H1290">
            <v>10.62</v>
          </cell>
          <cell r="I1290">
            <v>0</v>
          </cell>
          <cell r="K1290">
            <v>12.88</v>
          </cell>
          <cell r="L1290">
            <v>0</v>
          </cell>
          <cell r="M1290">
            <v>10.8</v>
          </cell>
          <cell r="N1290">
            <v>0</v>
          </cell>
        </row>
        <row r="1291">
          <cell r="B1291">
            <v>87882</v>
          </cell>
          <cell r="C1291" t="str">
            <v>CHAPISCO APLICADO NO TETO OU EM ALVENARIA E ESTRUTURA, COM ROLO PARA TEXTURA ACRÍLICA. ARGAMASSA TRAÇO 1:4 E EMULSÃO POLIMÉRICA (ADESIVO) COM PREPARO EM BETONEIRA 400L. AF_10/2022</v>
          </cell>
          <cell r="D1291" t="str">
            <v>M2</v>
          </cell>
          <cell r="F1291">
            <v>6.75</v>
          </cell>
          <cell r="G1291">
            <v>0</v>
          </cell>
          <cell r="H1291">
            <v>6.24</v>
          </cell>
          <cell r="I1291">
            <v>0</v>
          </cell>
          <cell r="K1291">
            <v>6.89</v>
          </cell>
          <cell r="L1291">
            <v>0</v>
          </cell>
          <cell r="M1291">
            <v>6.39</v>
          </cell>
          <cell r="N1291">
            <v>0</v>
          </cell>
        </row>
        <row r="1292">
          <cell r="B1292">
            <v>87881</v>
          </cell>
          <cell r="C1292" t="str">
            <v>CHAPISCO APLICADO NO TETO OU EM ALVENARIA E ESTRUTURA, COM ROLO PARA TEXTURA ACRÍLICA. ARGAMASSA TRAÇO 1:4 E EMULSÃO POLIMÉRICA (ADESIVO) COM PREPARO MANUAL. AF_10/2022</v>
          </cell>
          <cell r="D1292" t="str">
            <v>M2</v>
          </cell>
          <cell r="F1292">
            <v>6.94</v>
          </cell>
          <cell r="G1292">
            <v>0</v>
          </cell>
          <cell r="H1292">
            <v>6.48</v>
          </cell>
          <cell r="I1292">
            <v>0</v>
          </cell>
          <cell r="K1292">
            <v>7.1</v>
          </cell>
          <cell r="L1292">
            <v>0</v>
          </cell>
          <cell r="M1292">
            <v>6.64</v>
          </cell>
          <cell r="N1292">
            <v>0</v>
          </cell>
        </row>
        <row r="1293">
          <cell r="B1293">
            <v>87887</v>
          </cell>
          <cell r="C1293" t="str">
            <v>CHAPISCO APLICADO NO TETO OU EM ESTRUTURA, COM DESEMPENADEIRA DENTADA. ARGAMASSA INDUSTRIALIZADA COM PREPARO EM MISTURADOR 300 KG. AF_10/2022</v>
          </cell>
          <cell r="D1293" t="str">
            <v>M2</v>
          </cell>
          <cell r="F1293">
            <v>20.079999999999998</v>
          </cell>
          <cell r="G1293">
            <v>0</v>
          </cell>
          <cell r="H1293">
            <v>17.489999999999998</v>
          </cell>
          <cell r="I1293">
            <v>0</v>
          </cell>
          <cell r="K1293">
            <v>20.51</v>
          </cell>
          <cell r="L1293">
            <v>0</v>
          </cell>
          <cell r="M1293">
            <v>17.989999999999998</v>
          </cell>
          <cell r="N1293">
            <v>0</v>
          </cell>
        </row>
        <row r="1294">
          <cell r="B1294">
            <v>87886</v>
          </cell>
          <cell r="C1294" t="str">
            <v>CHAPISCO APLICADO NO TETO OU EM ESTRUTURA, COM DESEMPENADEIRA DENTADA. ARGAMASSA INDUSTRIALIZADA COM PREPARO MANUAL. AF_10/2022</v>
          </cell>
          <cell r="D1294" t="str">
            <v>M2</v>
          </cell>
          <cell r="F1294">
            <v>21.01</v>
          </cell>
          <cell r="G1294">
            <v>0</v>
          </cell>
          <cell r="H1294">
            <v>18.600000000000001</v>
          </cell>
          <cell r="I1294">
            <v>0</v>
          </cell>
          <cell r="K1294">
            <v>21.51</v>
          </cell>
          <cell r="L1294">
            <v>0</v>
          </cell>
          <cell r="M1294">
            <v>19.18</v>
          </cell>
          <cell r="N1294">
            <v>0</v>
          </cell>
        </row>
        <row r="1295">
          <cell r="B1295">
            <v>87911</v>
          </cell>
          <cell r="C1295" t="str">
            <v>CHAPISCO APLICADO SOMENTE NA ESTRUTURA DE CONCRETO DA FACHADA, COM DESEMPENADEIRA DENTADA. ARGAMASSA INDUSTRIALIZADA COM PREPARO EM MISTURADOR 300 KG. AF_10/2022</v>
          </cell>
          <cell r="D1295" t="str">
            <v>M2</v>
          </cell>
          <cell r="F1295">
            <v>25.51</v>
          </cell>
          <cell r="G1295">
            <v>0</v>
          </cell>
          <cell r="H1295">
            <v>23.83</v>
          </cell>
          <cell r="I1295">
            <v>0</v>
          </cell>
          <cell r="K1295">
            <v>26.43</v>
          </cell>
          <cell r="L1295">
            <v>0</v>
          </cell>
          <cell r="M1295">
            <v>24.85</v>
          </cell>
          <cell r="N1295">
            <v>0</v>
          </cell>
        </row>
        <row r="1296">
          <cell r="B1296">
            <v>87910</v>
          </cell>
          <cell r="C1296" t="str">
            <v>CHAPISCO APLICADO SOMENTE NA ESTRUTURA DE CONCRETO DA FACHADA, COM DESEMPENADEIRA DENTADA. ARGAMASSA INDUSTRIALIZADA COM PREPARO MANUAL. AF_10/2022</v>
          </cell>
          <cell r="D1296" t="str">
            <v>M2</v>
          </cell>
          <cell r="F1296">
            <v>26.44</v>
          </cell>
          <cell r="G1296">
            <v>0</v>
          </cell>
          <cell r="H1296">
            <v>24.94</v>
          </cell>
          <cell r="I1296">
            <v>0</v>
          </cell>
          <cell r="K1296">
            <v>27.43</v>
          </cell>
          <cell r="L1296">
            <v>0</v>
          </cell>
          <cell r="M1296">
            <v>26.04</v>
          </cell>
          <cell r="N1296">
            <v>0</v>
          </cell>
        </row>
        <row r="1297">
          <cell r="B1297">
            <v>103686</v>
          </cell>
          <cell r="C1297" t="str">
            <v>CONCRETAGEM DE ESCADAS, FCK=25 MPA, COM USO DE BOMBA - LANÇAMENTO, ADENSAMENTO E ACABAMENTO. AF_02/2022_PS</v>
          </cell>
          <cell r="D1297" t="str">
            <v>M3</v>
          </cell>
          <cell r="F1297">
            <v>702.94</v>
          </cell>
          <cell r="G1297">
            <v>5.9999999999999995E-4</v>
          </cell>
          <cell r="H1297">
            <v>639.98</v>
          </cell>
          <cell r="I1297">
            <v>0</v>
          </cell>
          <cell r="K1297">
            <v>712.28</v>
          </cell>
          <cell r="L1297">
            <v>5.9999999999999995E-4</v>
          </cell>
          <cell r="M1297">
            <v>650.36</v>
          </cell>
          <cell r="N1297">
            <v>0</v>
          </cell>
        </row>
        <row r="1298">
          <cell r="B1298">
            <v>103685</v>
          </cell>
          <cell r="C1298" t="str">
            <v>CONCRETAGEM DE MURETAS, FCK=25 MPA, COM USO DE BOMBA - LANÇAMENTO, ADENSAMENTO E ACABAMENTO. AF_02/2022_PS</v>
          </cell>
          <cell r="D1298" t="str">
            <v>M3</v>
          </cell>
          <cell r="F1298">
            <v>643.08000000000004</v>
          </cell>
          <cell r="G1298">
            <v>2.0000000000000001E-4</v>
          </cell>
          <cell r="H1298">
            <v>571.9</v>
          </cell>
          <cell r="I1298">
            <v>0</v>
          </cell>
          <cell r="K1298">
            <v>647.12</v>
          </cell>
          <cell r="L1298">
            <v>2.0000000000000001E-4</v>
          </cell>
          <cell r="M1298">
            <v>576.54</v>
          </cell>
          <cell r="N1298">
            <v>0</v>
          </cell>
        </row>
        <row r="1299">
          <cell r="B1299">
            <v>103669</v>
          </cell>
          <cell r="C1299" t="str">
            <v>CONCRETAGEM DE PILARES, FCK = 25 MPA, COM USO DE BALDES - LANÇAMENTO, ADENSAMENTO E ACABAMENTO. AF_02/2022</v>
          </cell>
          <cell r="D1299" t="str">
            <v>M3</v>
          </cell>
          <cell r="F1299">
            <v>932.48</v>
          </cell>
          <cell r="G1299">
            <v>1.8E-3</v>
          </cell>
          <cell r="H1299">
            <v>906.26</v>
          </cell>
          <cell r="I1299">
            <v>0</v>
          </cell>
          <cell r="K1299">
            <v>957.78</v>
          </cell>
          <cell r="L1299">
            <v>1.6999999999999999E-3</v>
          </cell>
          <cell r="M1299">
            <v>935.65</v>
          </cell>
          <cell r="N1299">
            <v>0</v>
          </cell>
        </row>
        <row r="1300">
          <cell r="B1300">
            <v>103672</v>
          </cell>
          <cell r="C1300" t="str">
            <v>CONCRETAGEM DE PILARES, FCK = 25 MPA, COM USO DE BOMBA - LANÇAMENTO, ADENSAMENTO E ACABAMENTO. AF_02/2022_PS</v>
          </cell>
          <cell r="D1300" t="str">
            <v>M3</v>
          </cell>
          <cell r="F1300">
            <v>638.16</v>
          </cell>
          <cell r="G1300">
            <v>2.0000000000000001E-4</v>
          </cell>
          <cell r="H1300">
            <v>567.19000000000005</v>
          </cell>
          <cell r="I1300">
            <v>0</v>
          </cell>
          <cell r="K1300">
            <v>641.67999999999995</v>
          </cell>
          <cell r="L1300">
            <v>2.0000000000000001E-4</v>
          </cell>
          <cell r="M1300">
            <v>571.37</v>
          </cell>
          <cell r="N1300">
            <v>0</v>
          </cell>
        </row>
        <row r="1301">
          <cell r="B1301">
            <v>103671</v>
          </cell>
          <cell r="C1301" t="str">
            <v>CONCRETAGEM DE PILARES, FCK = 25 MPA, COM USO DE GRUA - LANÇAMENTO, ADENSAMENTO E ACABAMENTO. AF_02/2022</v>
          </cell>
          <cell r="D1301" t="str">
            <v>M3</v>
          </cell>
          <cell r="F1301">
            <v>680.94</v>
          </cell>
          <cell r="G1301">
            <v>4.0000000000000002E-4</v>
          </cell>
          <cell r="H1301">
            <v>605.66</v>
          </cell>
          <cell r="I1301">
            <v>0</v>
          </cell>
          <cell r="K1301">
            <v>685.04</v>
          </cell>
          <cell r="L1301">
            <v>4.0000000000000002E-4</v>
          </cell>
          <cell r="M1301">
            <v>610.42999999999995</v>
          </cell>
          <cell r="N1301">
            <v>0</v>
          </cell>
        </row>
        <row r="1302">
          <cell r="B1302">
            <v>103688</v>
          </cell>
          <cell r="C1302" t="str">
            <v>CONCRETAGEM DE PILARES, FCK=25 MPA, COM USO DE JERICAS EM CREMALHEIRA - LANÇAMENTO, ADENSAMENTO E ACABAMENTO. AF_02/2022</v>
          </cell>
          <cell r="D1302" t="str">
            <v>M3</v>
          </cell>
          <cell r="F1302">
            <v>811.14</v>
          </cell>
          <cell r="G1302">
            <v>6.9999999999999999E-4</v>
          </cell>
          <cell r="H1302">
            <v>762.49</v>
          </cell>
          <cell r="I1302">
            <v>0</v>
          </cell>
          <cell r="K1302">
            <v>826.18</v>
          </cell>
          <cell r="L1302">
            <v>6.9999999999999999E-4</v>
          </cell>
          <cell r="M1302">
            <v>780.08</v>
          </cell>
          <cell r="N1302">
            <v>0</v>
          </cell>
        </row>
        <row r="1303">
          <cell r="B1303">
            <v>103687</v>
          </cell>
          <cell r="C1303" t="str">
            <v>CONCRETAGEM DE PILARES, FCK=25 MPA, COM USO DE JERICAS EM ELEVADOR DE CABO - LANÇAMENTO, ADENSAMENTO E ACABAMENTO. AF_02/2022</v>
          </cell>
          <cell r="D1303" t="str">
            <v>M3</v>
          </cell>
          <cell r="F1303">
            <v>1057.68</v>
          </cell>
          <cell r="G1303">
            <v>1E-3</v>
          </cell>
          <cell r="H1303">
            <v>1057.6199999999999</v>
          </cell>
          <cell r="I1303">
            <v>0</v>
          </cell>
          <cell r="K1303">
            <v>1093.55</v>
          </cell>
          <cell r="L1303">
            <v>1E-3</v>
          </cell>
          <cell r="M1303">
            <v>1099.44</v>
          </cell>
          <cell r="N1303">
            <v>0</v>
          </cell>
        </row>
        <row r="1304">
          <cell r="B1304">
            <v>103684</v>
          </cell>
          <cell r="C1304" t="str">
            <v>CONCRETAGEM DE RESERVATÓRIOS, FCK=25 MPA, COM USO DE BOMBA - LANÇAMENTO, ADENSAMENTO E ACABAMENTO. AF_02/2022_PS</v>
          </cell>
          <cell r="D1304" t="str">
            <v>M3</v>
          </cell>
          <cell r="F1304">
            <v>655.78</v>
          </cell>
          <cell r="G1304">
            <v>2.0000000000000001E-4</v>
          </cell>
          <cell r="H1304">
            <v>587.1</v>
          </cell>
          <cell r="I1304">
            <v>0</v>
          </cell>
          <cell r="K1304">
            <v>660.88</v>
          </cell>
          <cell r="L1304">
            <v>2.0000000000000001E-4</v>
          </cell>
          <cell r="M1304">
            <v>592.98</v>
          </cell>
          <cell r="N1304">
            <v>0</v>
          </cell>
        </row>
        <row r="1305">
          <cell r="B1305">
            <v>103681</v>
          </cell>
          <cell r="C1305" t="str">
            <v>CONCRETAGEM DE VIGAS E LAJES, FCK=25 MPA, PARA LAJES MACIÇAS OU NERVURADAS COM GRUA DE CAÇAMBA DE 500 L EM EDIFICAÇÃO DE MULTIPAVIMENTOS ATÉ 16 ANDARES - LANÇAMENTO, ADENSAMENTO E ACABAMENTO. AF_02/2022</v>
          </cell>
          <cell r="D1305" t="str">
            <v>M3</v>
          </cell>
          <cell r="F1305">
            <v>706.88</v>
          </cell>
          <cell r="G1305">
            <v>4.0000000000000002E-4</v>
          </cell>
          <cell r="H1305">
            <v>635.29999999999995</v>
          </cell>
          <cell r="I1305">
            <v>0</v>
          </cell>
          <cell r="K1305">
            <v>713.29</v>
          </cell>
          <cell r="L1305">
            <v>4.0000000000000002E-4</v>
          </cell>
          <cell r="M1305">
            <v>642.58000000000004</v>
          </cell>
          <cell r="N1305">
            <v>0</v>
          </cell>
        </row>
        <row r="1306">
          <cell r="B1306">
            <v>103679</v>
          </cell>
          <cell r="C1306" t="str">
            <v>CONCRETAGEM DE VIGAS E LAJES, FCK=25 MPA, PARA LAJES MACIÇAS OU NERVURADAS COM JERICAS EM CREMALHEIRA EM EDIFICAÇÃO DE MULTIPAVIMENTOS ATÉ 16 ANDARES - LANÇAMENTO, ADENSAMENTO E ACABAMENTO. AF_02/2022</v>
          </cell>
          <cell r="D1306" t="str">
            <v>M3</v>
          </cell>
          <cell r="F1306">
            <v>775.15</v>
          </cell>
          <cell r="G1306">
            <v>5.9999999999999995E-4</v>
          </cell>
          <cell r="H1306">
            <v>720.03</v>
          </cell>
          <cell r="I1306">
            <v>0</v>
          </cell>
          <cell r="K1306">
            <v>787.09</v>
          </cell>
          <cell r="L1306">
            <v>5.9999999999999995E-4</v>
          </cell>
          <cell r="M1306">
            <v>734.1</v>
          </cell>
          <cell r="N1306">
            <v>0</v>
          </cell>
        </row>
        <row r="1307">
          <cell r="B1307">
            <v>103677</v>
          </cell>
          <cell r="C1307" t="str">
            <v>CONCRETAGEM DE VIGAS E LAJES, FCK=25 MPA, PARA LAJES MACIÇAS OU NERVURADAS COM JERICAS EM ELEVADOR DE CABO EM EDIFICAÇÃO DE MULTIPAVIMENTOS ATÉ 16 ANDARES - LANÇAMENTO, ADENSAMENTO E ACABAMENTO. AF_02/2022</v>
          </cell>
          <cell r="D1307" t="str">
            <v>M3</v>
          </cell>
          <cell r="F1307">
            <v>817.85</v>
          </cell>
          <cell r="G1307">
            <v>5.0000000000000001E-4</v>
          </cell>
          <cell r="H1307">
            <v>771.12</v>
          </cell>
          <cell r="I1307">
            <v>0</v>
          </cell>
          <cell r="K1307">
            <v>833.43</v>
          </cell>
          <cell r="L1307">
            <v>5.0000000000000001E-4</v>
          </cell>
          <cell r="M1307">
            <v>789.4</v>
          </cell>
          <cell r="N1307">
            <v>0</v>
          </cell>
        </row>
        <row r="1308">
          <cell r="B1308">
            <v>103675</v>
          </cell>
          <cell r="C1308" t="str">
            <v>CONCRETAGEM DE VIGAS E LAJES, FCK=25 MPA, PARA LAJES MACIÇAS OU NERVURADAS COM USO DE BOMBA - LANÇAMENTO, ADENSAMENTO E ACABAMENTO. AF_02/2022_PS</v>
          </cell>
          <cell r="D1308" t="str">
            <v>M3</v>
          </cell>
          <cell r="F1308">
            <v>638.47</v>
          </cell>
          <cell r="G1308">
            <v>2.9999999999999997E-4</v>
          </cell>
          <cell r="H1308">
            <v>566.48</v>
          </cell>
          <cell r="I1308">
            <v>0</v>
          </cell>
          <cell r="K1308">
            <v>642.11</v>
          </cell>
          <cell r="L1308">
            <v>2.0000000000000001E-4</v>
          </cell>
          <cell r="M1308">
            <v>570.66</v>
          </cell>
          <cell r="N1308">
            <v>0</v>
          </cell>
        </row>
        <row r="1309">
          <cell r="B1309">
            <v>103680</v>
          </cell>
          <cell r="C1309" t="str">
            <v>CONCRETAGEM DE VIGAS E LAJES, FCK=25 MPA, PARA LAJES PREMOLDADAS COM GRUA DE CAÇAMBA DE 350 L EM EDIFICAÇÃO DE MULTIPAVIMENTOS ATÉ 16 ANDARES - LANÇAMENTO, ADENSAMENTO E ACABAMENTO. AF_02/2022</v>
          </cell>
          <cell r="D1309" t="str">
            <v>M3</v>
          </cell>
          <cell r="F1309">
            <v>821.76</v>
          </cell>
          <cell r="G1309">
            <v>8.0000000000000004E-4</v>
          </cell>
          <cell r="H1309">
            <v>770.27</v>
          </cell>
          <cell r="I1309">
            <v>0</v>
          </cell>
          <cell r="K1309">
            <v>838.04</v>
          </cell>
          <cell r="L1309">
            <v>8.0000000000000004E-4</v>
          </cell>
          <cell r="M1309">
            <v>788.75</v>
          </cell>
          <cell r="N1309">
            <v>0</v>
          </cell>
        </row>
        <row r="1310">
          <cell r="B1310">
            <v>103678</v>
          </cell>
          <cell r="C1310" t="str">
            <v>CONCRETAGEM DE VIGAS E LAJES, FCK=25 MPA, PARA LAJES PREMOLDADAS COM JERICAS EM CREMALHEIRA EM EDIFICAÇÃO DE MULTIPAVIMENTOS ATÉ 16 ANDARES - LANÇAMENTO, ADENSAMENTO E ACABAMENTO. AF_02/2022</v>
          </cell>
          <cell r="D1310" t="str">
            <v>M3</v>
          </cell>
          <cell r="F1310">
            <v>894.03</v>
          </cell>
          <cell r="G1310">
            <v>1E-3</v>
          </cell>
          <cell r="H1310">
            <v>863.52</v>
          </cell>
          <cell r="I1310">
            <v>0</v>
          </cell>
          <cell r="K1310">
            <v>915.91</v>
          </cell>
          <cell r="L1310">
            <v>8.9999999999999998E-4</v>
          </cell>
          <cell r="M1310">
            <v>889.28</v>
          </cell>
          <cell r="N1310">
            <v>0</v>
          </cell>
        </row>
        <row r="1311">
          <cell r="B1311">
            <v>103676</v>
          </cell>
          <cell r="C1311" t="str">
            <v>CONCRETAGEM DE VIGAS E LAJES, FCK=25 MPA, PARA LAJES PREMOLDADAS COM JERICAS EM ELEVADOR DE CABO EM EDIFICAÇÃO DE MULTIPAVIMENTOS ATÉ 16 ANDARES - LANÇAMENTO, ADENSAMENTO E ACABAMENTO. AF_02/2022</v>
          </cell>
          <cell r="D1311" t="str">
            <v>M3</v>
          </cell>
          <cell r="F1311">
            <v>990.28</v>
          </cell>
          <cell r="G1311">
            <v>8.0000000000000004E-4</v>
          </cell>
          <cell r="H1311">
            <v>978.8</v>
          </cell>
          <cell r="I1311">
            <v>0</v>
          </cell>
          <cell r="K1311">
            <v>1020.33</v>
          </cell>
          <cell r="L1311">
            <v>8.0000000000000004E-4</v>
          </cell>
          <cell r="M1311">
            <v>1014.06</v>
          </cell>
          <cell r="N1311">
            <v>0</v>
          </cell>
        </row>
        <row r="1312">
          <cell r="B1312">
            <v>103674</v>
          </cell>
          <cell r="C1312" t="str">
            <v>CONCRETAGEM DE VIGAS E LAJES, FCK=25 MPA, PARA LAJES PREMOLDADAS COM USO DE BOMBA - LANÇAMENTO, ADENSAMENTO E ACABAMENTO. AF_02/2022_PS</v>
          </cell>
          <cell r="D1312" t="str">
            <v>M3</v>
          </cell>
          <cell r="F1312">
            <v>658.44</v>
          </cell>
          <cell r="G1312">
            <v>4.0000000000000002E-4</v>
          </cell>
          <cell r="H1312">
            <v>590.07000000000005</v>
          </cell>
          <cell r="I1312">
            <v>0</v>
          </cell>
          <cell r="K1312">
            <v>663.78</v>
          </cell>
          <cell r="L1312">
            <v>4.0000000000000002E-4</v>
          </cell>
          <cell r="M1312">
            <v>596.19000000000005</v>
          </cell>
          <cell r="N1312">
            <v>0</v>
          </cell>
        </row>
        <row r="1313">
          <cell r="B1313">
            <v>103683</v>
          </cell>
          <cell r="C1313" t="str">
            <v>CONCRETAGEM DE VIGAS E LAJES, FCK=25 MPA, PARA QUALQUER TIPO DE LAJE COM BALDES EM EDIFICAÇÃO DE MULTIPAVIMENTOS ATÉ 04 ANDARES - LANÇAMENTO, ADENSAMENTO E ACABAMENTO. AF_02/2022</v>
          </cell>
          <cell r="D1313" t="str">
            <v>M3</v>
          </cell>
          <cell r="F1313">
            <v>1242.55</v>
          </cell>
          <cell r="G1313">
            <v>1.4E-3</v>
          </cell>
          <cell r="H1313">
            <v>1279.1400000000001</v>
          </cell>
          <cell r="I1313">
            <v>0</v>
          </cell>
          <cell r="K1313">
            <v>1293.97</v>
          </cell>
          <cell r="L1313">
            <v>1.4E-3</v>
          </cell>
          <cell r="M1313">
            <v>1339.08</v>
          </cell>
          <cell r="N1313">
            <v>0</v>
          </cell>
        </row>
        <row r="1314">
          <cell r="B1314">
            <v>103682</v>
          </cell>
          <cell r="C1314" t="str">
            <v>CONCRETAGEM DE VIGAS E LAJES, FCK=25 MPA, PARA QUALQUER TIPO DE LAJE COM BALDES EM EDIFICAÇÃO TÉRREA - LANÇAMENTO, ADENSAMENTO E ACABAMENTO. AF_02/2022</v>
          </cell>
          <cell r="D1314" t="str">
            <v>M3</v>
          </cell>
          <cell r="F1314">
            <v>950.86</v>
          </cell>
          <cell r="G1314">
            <v>1E-3</v>
          </cell>
          <cell r="H1314">
            <v>929.5</v>
          </cell>
          <cell r="I1314">
            <v>0</v>
          </cell>
          <cell r="K1314">
            <v>977.7</v>
          </cell>
          <cell r="L1314">
            <v>1E-3</v>
          </cell>
          <cell r="M1314">
            <v>960.78</v>
          </cell>
          <cell r="N1314">
            <v>0</v>
          </cell>
        </row>
        <row r="1315">
          <cell r="B1315">
            <v>103670</v>
          </cell>
          <cell r="C1315" t="str">
            <v>LANÇAMENTO COM USO DE BALDES, ADENSAMENTO E ACABAMENTO DE CONCRETO EM ESTRUTURAS. AF_02/2022</v>
          </cell>
          <cell r="D1315" t="str">
            <v>M3</v>
          </cell>
          <cell r="F1315">
            <v>300.22000000000003</v>
          </cell>
          <cell r="G1315">
            <v>5.4999999999999997E-3</v>
          </cell>
          <cell r="H1315">
            <v>358.75</v>
          </cell>
          <cell r="I1315">
            <v>0</v>
          </cell>
          <cell r="K1315">
            <v>325.52</v>
          </cell>
          <cell r="L1315">
            <v>5.0000000000000001E-3</v>
          </cell>
          <cell r="M1315">
            <v>388.14</v>
          </cell>
          <cell r="N1315">
            <v>0</v>
          </cell>
        </row>
        <row r="1316">
          <cell r="B1316">
            <v>103673</v>
          </cell>
          <cell r="C1316" t="str">
            <v>LANÇAMENTO COM USO DE BOMBA, ADENSAMENTO E ACABAMENTO DE CONCRETO EM ESTRUTURAS. AF_02/2022</v>
          </cell>
          <cell r="D1316" t="str">
            <v>M3</v>
          </cell>
          <cell r="F1316">
            <v>42.3</v>
          </cell>
          <cell r="G1316">
            <v>3.3E-3</v>
          </cell>
          <cell r="H1316">
            <v>51.19</v>
          </cell>
          <cell r="I1316">
            <v>0</v>
          </cell>
          <cell r="K1316">
            <v>45.82</v>
          </cell>
          <cell r="L1316">
            <v>3.0999999999999999E-3</v>
          </cell>
          <cell r="M1316">
            <v>55.37</v>
          </cell>
          <cell r="N1316">
            <v>0</v>
          </cell>
        </row>
        <row r="1317">
          <cell r="B1317">
            <v>91084</v>
          </cell>
          <cell r="C1317" t="str">
            <v>EXECUÇÃO DE REVESTIMENTO DE CONCRETO PROJETADO COM ESPESSURA DE 10 CM, ARMADO COM FIBRAS DE AÇO, INCLINAÇÃO DE 90°, APLICAÇÃO CONTÍNUA, UTILIZANDO EQUIPAMENTO DE PROJEÇÃO COM 3 M³/H DE CAPACIDADE. AF_07/2024</v>
          </cell>
          <cell r="D1317" t="str">
            <v>M2</v>
          </cell>
          <cell r="F1317">
            <v>279.38</v>
          </cell>
          <cell r="G1317">
            <v>8.4500000000000006E-2</v>
          </cell>
          <cell r="H1317">
            <v>265.70999999999998</v>
          </cell>
          <cell r="I1317">
            <v>0</v>
          </cell>
          <cell r="K1317">
            <v>289.64999999999998</v>
          </cell>
          <cell r="L1317">
            <v>8.1500000000000003E-2</v>
          </cell>
          <cell r="M1317">
            <v>277.31</v>
          </cell>
          <cell r="N1317">
            <v>0</v>
          </cell>
        </row>
        <row r="1318">
          <cell r="B1318">
            <v>91080</v>
          </cell>
          <cell r="C1318" t="str">
            <v>EXECUÇÃO DE REVESTIMENTO DE CONCRETO PROJETADO COM ESPESSURA DE 10 CM, ARMADO COM FIBRAS DE AÇO, INCLINAÇÃO DE 90°, APLICAÇÃO CONTÍNUA, UTILIZANDO EQUIPAMENTO DE PROJEÇÃO COM 6 M³/H DE CAPACIDADE. AF_07/2024</v>
          </cell>
          <cell r="D1318" t="str">
            <v>M2</v>
          </cell>
          <cell r="F1318">
            <v>224.58</v>
          </cell>
          <cell r="G1318">
            <v>6.3500000000000001E-2</v>
          </cell>
          <cell r="H1318">
            <v>204.86</v>
          </cell>
          <cell r="I1318">
            <v>0</v>
          </cell>
          <cell r="K1318">
            <v>230.87</v>
          </cell>
          <cell r="L1318">
            <v>6.1800000000000001E-2</v>
          </cell>
          <cell r="M1318">
            <v>211.99</v>
          </cell>
          <cell r="N1318">
            <v>0</v>
          </cell>
        </row>
        <row r="1319">
          <cell r="B1319">
            <v>91101</v>
          </cell>
          <cell r="C1319" t="str">
            <v>EXECUÇÃO DE REVESTIMENTO DE CONCRETO PROJETADO COM ESPESSURA DE 10 CM, ARMADO COM FIBRAS DE AÇO, INCLINAÇÃO DE 90°, APLICAÇÃO DESCONTÍNUA, UTILIZANDO EQUIPAMENTO DE PROJEÇÃO COM 3 M³/H DE CAPACIDADE. AF_07/2024</v>
          </cell>
          <cell r="D1319" t="str">
            <v>M2</v>
          </cell>
          <cell r="F1319">
            <v>260.91000000000003</v>
          </cell>
          <cell r="G1319">
            <v>7.8799999999999995E-2</v>
          </cell>
          <cell r="H1319">
            <v>245.34</v>
          </cell>
          <cell r="I1319">
            <v>0</v>
          </cell>
          <cell r="K1319">
            <v>269.88</v>
          </cell>
          <cell r="L1319">
            <v>7.6100000000000001E-2</v>
          </cell>
          <cell r="M1319">
            <v>255.49</v>
          </cell>
          <cell r="N1319">
            <v>0</v>
          </cell>
        </row>
        <row r="1320">
          <cell r="B1320">
            <v>91097</v>
          </cell>
          <cell r="C1320" t="str">
            <v>EXECUÇÃO DE REVESTIMENTO DE CONCRETO PROJETADO COM ESPESSURA DE 10 CM, ARMADO COM FIBRAS DE AÇO, INCLINAÇÃO DE 90°, APLICAÇÃO DESCONTÍNUA, UTILIZANDO EQUIPAMENTO DE PROJEÇÃO COM 6 M³/H DE CAPACIDADE. AF_07/2024</v>
          </cell>
          <cell r="D1320" t="str">
            <v>M2</v>
          </cell>
          <cell r="F1320">
            <v>217.64</v>
          </cell>
          <cell r="G1320">
            <v>6.0100000000000001E-2</v>
          </cell>
          <cell r="H1320">
            <v>197.13</v>
          </cell>
          <cell r="I1320">
            <v>0</v>
          </cell>
          <cell r="K1320">
            <v>223.43</v>
          </cell>
          <cell r="L1320">
            <v>5.8500000000000003E-2</v>
          </cell>
          <cell r="M1320">
            <v>203.7</v>
          </cell>
          <cell r="N1320">
            <v>0</v>
          </cell>
        </row>
        <row r="1321">
          <cell r="B1321">
            <v>91082</v>
          </cell>
          <cell r="C1321" t="str">
            <v>EXECUÇÃO DE REVESTIMENTO DE CONCRETO PROJETADO COM ESPESSURA DE 10 CM, ARMADO COM FIBRAS DE AÇO, INCLINAÇÃO MENOR QUE 90°, APLICAÇÃO CONTÍNUA, UTILIZANDO EQUIPAMENTO DE PROJEÇÃO COM 3 M³/H DE CAPACIDADE. AF_07/2024</v>
          </cell>
          <cell r="D1321" t="str">
            <v>M2</v>
          </cell>
          <cell r="F1321">
            <v>253.9</v>
          </cell>
          <cell r="G1321">
            <v>8.1000000000000003E-2</v>
          </cell>
          <cell r="H1321">
            <v>237.13</v>
          </cell>
          <cell r="I1321">
            <v>0</v>
          </cell>
          <cell r="K1321">
            <v>262.20999999999998</v>
          </cell>
          <cell r="L1321">
            <v>7.8399999999999997E-2</v>
          </cell>
          <cell r="M1321">
            <v>246.53</v>
          </cell>
          <cell r="N1321">
            <v>0</v>
          </cell>
        </row>
        <row r="1322">
          <cell r="B1322">
            <v>91078</v>
          </cell>
          <cell r="C1322" t="str">
            <v>EXECUÇÃO DE REVESTIMENTO DE CONCRETO PROJETADO COM ESPESSURA DE 10 CM, ARMADO COM FIBRAS DE AÇO, INCLINAÇÃO MENOR QUE 90°, APLICAÇÃO CONTÍNUA, UTILIZANDO EQUIPAMENTO DE PROJEÇÃO COM 6 M³/H DE CAPACIDADE. AF_07/2024</v>
          </cell>
          <cell r="D1322" t="str">
            <v>M2</v>
          </cell>
          <cell r="F1322">
            <v>212.84</v>
          </cell>
          <cell r="G1322">
            <v>6.1499999999999999E-2</v>
          </cell>
          <cell r="H1322">
            <v>191.65</v>
          </cell>
          <cell r="I1322">
            <v>0</v>
          </cell>
          <cell r="K1322">
            <v>218.21</v>
          </cell>
          <cell r="L1322">
            <v>0.06</v>
          </cell>
          <cell r="M1322">
            <v>197.74</v>
          </cell>
          <cell r="N1322">
            <v>0</v>
          </cell>
        </row>
        <row r="1323">
          <cell r="B1323">
            <v>91099</v>
          </cell>
          <cell r="C1323" t="str">
            <v>EXECUÇÃO DE REVESTIMENTO DE CONCRETO PROJETADO COM ESPESSURA DE 10 CM, ARMADO COM FIBRAS DE AÇO, INCLINAÇÃO MENOR QUE 90°, APLICAÇÃO DESCONTÍNUA, UTILIZANDO EQUIPAMENTO DE PROJEÇÃO COM 3 M³/H DE CAPACIDADE. AF_07/2024</v>
          </cell>
          <cell r="D1323" t="str">
            <v>M2</v>
          </cell>
          <cell r="F1323">
            <v>240.88</v>
          </cell>
          <cell r="G1323">
            <v>7.5600000000000001E-2</v>
          </cell>
          <cell r="H1323">
            <v>222.73</v>
          </cell>
          <cell r="I1323">
            <v>0</v>
          </cell>
          <cell r="K1323">
            <v>248.25</v>
          </cell>
          <cell r="L1323">
            <v>7.3400000000000007E-2</v>
          </cell>
          <cell r="M1323">
            <v>231.09</v>
          </cell>
          <cell r="N1323">
            <v>0</v>
          </cell>
        </row>
        <row r="1324">
          <cell r="B1324">
            <v>91095</v>
          </cell>
          <cell r="C1324" t="str">
            <v>EXECUÇÃO DE REVESTIMENTO DE CONCRETO PROJETADO COM ESPESSURA DE 10 CM, ARMADO COM FIBRAS DE AÇO, INCLINAÇÃO MENOR QUE 90°, APLICAÇÃO DESCONTÍNUA, UTILIZANDO EQUIPAMENTO DE PROJEÇÃO COM 6 M³/H DE CAPACIDADE. AF_07/2024</v>
          </cell>
          <cell r="D1324" t="str">
            <v>M2</v>
          </cell>
          <cell r="F1324">
            <v>207.34</v>
          </cell>
          <cell r="G1324">
            <v>5.8299999999999998E-2</v>
          </cell>
          <cell r="H1324">
            <v>185.55</v>
          </cell>
          <cell r="I1324">
            <v>0</v>
          </cell>
          <cell r="K1324">
            <v>212.31</v>
          </cell>
          <cell r="L1324">
            <v>5.6899999999999999E-2</v>
          </cell>
          <cell r="M1324">
            <v>191.19</v>
          </cell>
          <cell r="N1324">
            <v>0</v>
          </cell>
        </row>
        <row r="1325">
          <cell r="B1325">
            <v>91076</v>
          </cell>
          <cell r="C1325" t="str">
            <v>EXECUÇÃO DE REVESTIMENTO DE CONCRETO PROJETADO COM ESPESSURA DE 10 CM, ARMADO COM TELA, INCLINAÇÃO DE 90°, APLICAÇÃO CONTÍNUA, UTILIZANDO EQUIPAMENTO DE PROJEÇÃO COM 3 M³/H DE CAPACIDADE. AF_07/2024</v>
          </cell>
          <cell r="D1325" t="str">
            <v>M2</v>
          </cell>
          <cell r="F1325">
            <v>355.19</v>
          </cell>
          <cell r="G1325">
            <v>5.7500000000000002E-2</v>
          </cell>
          <cell r="H1325">
            <v>377.81</v>
          </cell>
          <cell r="I1325">
            <v>0</v>
          </cell>
          <cell r="K1325">
            <v>378.7</v>
          </cell>
          <cell r="L1325">
            <v>5.3900000000000003E-2</v>
          </cell>
          <cell r="M1325">
            <v>404.33</v>
          </cell>
          <cell r="N1325">
            <v>0</v>
          </cell>
        </row>
        <row r="1326">
          <cell r="B1326">
            <v>91072</v>
          </cell>
          <cell r="C1326" t="str">
            <v>EXECUÇÃO DE REVESTIMENTO DE CONCRETO PROJETADO COM ESPESSURA DE 10 CM, ARMADO COM TELA, INCLINAÇÃO DE 90°, APLICAÇÃO CONTÍNUA, UTILIZANDO EQUIPAMENTO DE PROJEÇÃO COM 6 M³/H DE CAPACIDADE. AF_07/2024</v>
          </cell>
          <cell r="D1326" t="str">
            <v>M2</v>
          </cell>
          <cell r="F1326">
            <v>311.87</v>
          </cell>
          <cell r="G1326">
            <v>4.1799999999999997E-2</v>
          </cell>
          <cell r="H1326">
            <v>329.69</v>
          </cell>
          <cell r="I1326">
            <v>0</v>
          </cell>
          <cell r="K1326">
            <v>332.24</v>
          </cell>
          <cell r="L1326">
            <v>3.9199999999999999E-2</v>
          </cell>
          <cell r="M1326">
            <v>352.66</v>
          </cell>
          <cell r="N1326">
            <v>0</v>
          </cell>
        </row>
        <row r="1327">
          <cell r="B1327">
            <v>91093</v>
          </cell>
          <cell r="C1327" t="str">
            <v>EXECUÇÃO DE REVESTIMENTO DE CONCRETO PROJETADO COM ESPESSURA DE 10 CM, ARMADO COM TELA, INCLINAÇÃO DE 90°, APLICAÇÃO DESCONTÍNUA, UTILIZANDO EQUIPAMENTO DE PROJEÇÃO COM 3 M³/H DE CAPACIDADE. AF_07/2024</v>
          </cell>
          <cell r="D1327" t="str">
            <v>M2</v>
          </cell>
          <cell r="F1327">
            <v>368.73</v>
          </cell>
          <cell r="G1327">
            <v>4.9099999999999998E-2</v>
          </cell>
          <cell r="H1327">
            <v>393.77</v>
          </cell>
          <cell r="I1327">
            <v>0</v>
          </cell>
          <cell r="K1327">
            <v>393.91</v>
          </cell>
          <cell r="L1327">
            <v>4.5900000000000003E-2</v>
          </cell>
          <cell r="M1327">
            <v>422.18</v>
          </cell>
          <cell r="N1327">
            <v>0</v>
          </cell>
        </row>
        <row r="1328">
          <cell r="B1328">
            <v>91089</v>
          </cell>
          <cell r="C1328" t="str">
            <v>EXECUÇÃO DE REVESTIMENTO DE CONCRETO PROJETADO COM ESPESSURA DE 10 CM, ARMADO COM TELA, INCLINAÇÃO DE 90°, APLICAÇÃO DESCONTÍNUA, UTILIZANDO EQUIPAMENTO DE PROJEÇÃO COM 6 M³/H DE CAPACIDADE. AF_07/2024</v>
          </cell>
          <cell r="D1328" t="str">
            <v>M2</v>
          </cell>
          <cell r="F1328">
            <v>333.28</v>
          </cell>
          <cell r="G1328">
            <v>3.61E-2</v>
          </cell>
          <cell r="H1328">
            <v>354.4</v>
          </cell>
          <cell r="I1328">
            <v>0</v>
          </cell>
          <cell r="K1328">
            <v>355.91</v>
          </cell>
          <cell r="L1328">
            <v>3.3799999999999997E-2</v>
          </cell>
          <cell r="M1328">
            <v>379.89</v>
          </cell>
          <cell r="N1328">
            <v>0</v>
          </cell>
        </row>
        <row r="1329">
          <cell r="B1329">
            <v>91074</v>
          </cell>
          <cell r="C1329" t="str">
            <v>EXECUÇÃO DE REVESTIMENTO DE CONCRETO PROJETADO COM ESPESSURA DE 10 CM, ARMADO COM TELA, INCLINAÇÃO MENOR QUE 90°, APLICAÇÃO CONTÍNUA, UTILIZANDO EQUIPAMENTO DE PROJEÇÃO COM 3 M³/H DE CAPACIDADE. AF_07/2024</v>
          </cell>
          <cell r="D1329" t="str">
            <v>M2</v>
          </cell>
          <cell r="F1329">
            <v>232.46</v>
          </cell>
          <cell r="G1329">
            <v>7.7899999999999997E-2</v>
          </cell>
          <cell r="H1329">
            <v>237.22</v>
          </cell>
          <cell r="I1329">
            <v>0</v>
          </cell>
          <cell r="K1329">
            <v>244.26</v>
          </cell>
          <cell r="L1329">
            <v>7.4099999999999999E-2</v>
          </cell>
          <cell r="M1329">
            <v>250.57</v>
          </cell>
          <cell r="N1329">
            <v>0</v>
          </cell>
        </row>
        <row r="1330">
          <cell r="B1330">
            <v>91070</v>
          </cell>
          <cell r="C1330" t="str">
            <v>EXECUÇÃO DE REVESTIMENTO DE CONCRETO PROJETADO COM ESPESSURA DE 10 CM, ARMADO COM TELA, INCLINAÇÃO MENOR QUE 90°, APLICAÇÃO CONTÍNUA, UTILIZANDO EQUIPAMENTO DE PROJEÇÃO COM 6 M³/H DE CAPACIDADE. AF_07/2024</v>
          </cell>
          <cell r="D1330" t="str">
            <v>M2</v>
          </cell>
          <cell r="F1330">
            <v>199.21</v>
          </cell>
          <cell r="G1330">
            <v>6.0499999999999998E-2</v>
          </cell>
          <cell r="H1330">
            <v>200.39</v>
          </cell>
          <cell r="I1330">
            <v>0</v>
          </cell>
          <cell r="K1330">
            <v>208.64</v>
          </cell>
          <cell r="L1330">
            <v>5.7799999999999997E-2</v>
          </cell>
          <cell r="M1330">
            <v>211.04</v>
          </cell>
          <cell r="N1330">
            <v>0</v>
          </cell>
        </row>
        <row r="1331">
          <cell r="B1331">
            <v>91091</v>
          </cell>
          <cell r="C1331" t="str">
            <v>EXECUÇÃO DE REVESTIMENTO DE CONCRETO PROJETADO COM ESPESSURA DE 10 CM, ARMADO COM TELA, INCLINAÇÃO MENOR QUE 90°, APLICAÇÃO DESCONTÍNUA, UTILIZANDO EQUIPAMENTO DE PROJEÇÃO COM 3 M³/H DE CAPACIDADE. AF_07/2024</v>
          </cell>
          <cell r="D1331" t="str">
            <v>M2</v>
          </cell>
          <cell r="F1331">
            <v>247.21</v>
          </cell>
          <cell r="G1331">
            <v>6.5799999999999997E-2</v>
          </cell>
          <cell r="H1331">
            <v>254.51</v>
          </cell>
          <cell r="I1331">
            <v>0</v>
          </cell>
          <cell r="K1331">
            <v>260.73</v>
          </cell>
          <cell r="L1331">
            <v>6.2399999999999997E-2</v>
          </cell>
          <cell r="M1331">
            <v>269.79000000000002</v>
          </cell>
          <cell r="N1331">
            <v>0</v>
          </cell>
        </row>
        <row r="1332">
          <cell r="B1332">
            <v>91087</v>
          </cell>
          <cell r="C1332" t="str">
            <v>EXECUÇÃO DE REVESTIMENTO DE CONCRETO PROJETADO COM ESPESSURA DE 10 CM, ARMADO COM TELA, INCLINAÇÃO MENOR QUE 90°, APLICAÇÃO DESCONTÍNUA, UTILIZANDO EQUIPAMENTO DE PROJEÇÃO COM 6 M³/H DE CAPACIDADE. AF_07/2024</v>
          </cell>
          <cell r="D1332" t="str">
            <v>M2</v>
          </cell>
          <cell r="F1332">
            <v>219.46</v>
          </cell>
          <cell r="G1332">
            <v>5.0999999999999997E-2</v>
          </cell>
          <cell r="H1332">
            <v>223.76</v>
          </cell>
          <cell r="I1332">
            <v>0</v>
          </cell>
          <cell r="K1332">
            <v>231</v>
          </cell>
          <cell r="L1332">
            <v>4.8500000000000001E-2</v>
          </cell>
          <cell r="M1332">
            <v>236.79</v>
          </cell>
          <cell r="N1332">
            <v>0</v>
          </cell>
        </row>
        <row r="1333">
          <cell r="B1333">
            <v>91083</v>
          </cell>
          <cell r="C1333" t="str">
            <v>EXECUÇÃO DE REVESTIMENTO DE CONCRETO PROJETADO COM ESPESSURA DE 7 CM, ARMADO COM FIBRAS DE AÇO, INCLINAÇÃO DE 90°, APLICAÇÃO CONTÍNUA, UTILIZANDO EQUIPAMENTO DE PROJEÇÃO COM 3 M³/H DE CAPACIDADE. AF_07/2024</v>
          </cell>
          <cell r="D1333" t="str">
            <v>M2</v>
          </cell>
          <cell r="F1333">
            <v>337.16</v>
          </cell>
          <cell r="G1333">
            <v>0.10929999999999999</v>
          </cell>
          <cell r="H1333">
            <v>336.57</v>
          </cell>
          <cell r="I1333">
            <v>0</v>
          </cell>
          <cell r="K1333">
            <v>353.07</v>
          </cell>
          <cell r="L1333">
            <v>0.1043</v>
          </cell>
          <cell r="M1333">
            <v>354.53</v>
          </cell>
          <cell r="N1333">
            <v>0</v>
          </cell>
        </row>
        <row r="1334">
          <cell r="B1334">
            <v>91079</v>
          </cell>
          <cell r="C1334" t="str">
            <v>EXECUÇÃO DE REVESTIMENTO DE CONCRETO PROJETADO COM ESPESSURA DE 7 CM, ARMADO COM FIBRAS DE AÇO, INCLINAÇÃO DE 90°, APLICAÇÃO CONTÍNUA, UTILIZANDO EQUIPAMENTO DE PROJEÇÃO COM 6 M³/H DE CAPACIDADE. AF_07/2024</v>
          </cell>
          <cell r="D1334" t="str">
            <v>M2</v>
          </cell>
          <cell r="F1334">
            <v>208.53</v>
          </cell>
          <cell r="G1334">
            <v>7.1800000000000003E-2</v>
          </cell>
          <cell r="H1334">
            <v>193.76</v>
          </cell>
          <cell r="I1334">
            <v>0</v>
          </cell>
          <cell r="K1334">
            <v>215.13</v>
          </cell>
          <cell r="L1334">
            <v>6.9599999999999995E-2</v>
          </cell>
          <cell r="M1334">
            <v>201.22</v>
          </cell>
          <cell r="N1334">
            <v>0</v>
          </cell>
        </row>
        <row r="1335">
          <cell r="B1335">
            <v>91100</v>
          </cell>
          <cell r="C1335" t="str">
            <v>EXECUÇÃO DE REVESTIMENTO DE CONCRETO PROJETADO COM ESPESSURA DE 7 CM, ARMADO COM FIBRAS DE AÇO, INCLINAÇÃO DE 90°, APLICAÇÃO DESCONTÍNUA, UTILIZANDO EQUIPAMENTO DE PROJEÇÃO COM 3 M³/H DE CAPACIDADE. AF_07/2024</v>
          </cell>
          <cell r="D1335" t="str">
            <v>M2</v>
          </cell>
          <cell r="F1335">
            <v>283.14999999999998</v>
          </cell>
          <cell r="G1335">
            <v>9.7699999999999995E-2</v>
          </cell>
          <cell r="H1335">
            <v>276.63</v>
          </cell>
          <cell r="I1335">
            <v>0</v>
          </cell>
          <cell r="K1335">
            <v>295.17</v>
          </cell>
          <cell r="L1335">
            <v>9.3700000000000006E-2</v>
          </cell>
          <cell r="M1335">
            <v>290.19</v>
          </cell>
          <cell r="N1335">
            <v>0</v>
          </cell>
        </row>
        <row r="1336">
          <cell r="B1336">
            <v>91096</v>
          </cell>
          <cell r="C1336" t="str">
            <v>EXECUÇÃO DE REVESTIMENTO DE CONCRETO PROJETADO COM ESPESSURA DE 7 CM, ARMADO COM FIBRAS DE AÇO, INCLINAÇÃO DE 90°, APLICAÇÃO DESCONTÍNUA, UTILIZANDO EQUIPAMENTO DE PROJEÇÃO COM 6 M³/H DE CAPACIDADE. AF_07/2024</v>
          </cell>
          <cell r="D1336" t="str">
            <v>M2</v>
          </cell>
          <cell r="F1336">
            <v>198.03</v>
          </cell>
          <cell r="G1336">
            <v>6.6600000000000006E-2</v>
          </cell>
          <cell r="H1336">
            <v>182.12</v>
          </cell>
          <cell r="I1336">
            <v>0</v>
          </cell>
          <cell r="K1336">
            <v>203.87</v>
          </cell>
          <cell r="L1336">
            <v>6.4699999999999994E-2</v>
          </cell>
          <cell r="M1336">
            <v>188.72</v>
          </cell>
          <cell r="N1336">
            <v>0</v>
          </cell>
        </row>
        <row r="1337">
          <cell r="B1337">
            <v>91081</v>
          </cell>
          <cell r="C1337" t="str">
            <v>EXECUÇÃO DE REVESTIMENTO DE CONCRETO PROJETADO COM ESPESSURA DE 7 CM, ARMADO COM FIBRAS DE AÇO, INCLINAÇÃO MENOR QUE 90°, APLICAÇÃO CONTÍNUA, UTILIZANDO EQUIPAMENTO DE PROJEÇÃO COM 3 M³/H DE CAPACIDADE. AF_07/2024</v>
          </cell>
          <cell r="D1337" t="str">
            <v>M2</v>
          </cell>
          <cell r="F1337">
            <v>273.14</v>
          </cell>
          <cell r="G1337">
            <v>0.10150000000000001</v>
          </cell>
          <cell r="H1337">
            <v>265.16000000000003</v>
          </cell>
          <cell r="I1337">
            <v>0</v>
          </cell>
          <cell r="K1337">
            <v>284.26</v>
          </cell>
          <cell r="L1337">
            <v>9.7500000000000003E-2</v>
          </cell>
          <cell r="M1337">
            <v>277.73</v>
          </cell>
          <cell r="N1337">
            <v>0</v>
          </cell>
        </row>
        <row r="1338">
          <cell r="B1338">
            <v>91077</v>
          </cell>
          <cell r="C1338" t="str">
            <v>EXECUÇÃO DE REVESTIMENTO DE CONCRETO PROJETADO COM ESPESSURA DE 7 CM, ARMADO COM FIBRAS DE AÇO, INCLINAÇÃO MENOR QUE 90°, APLICAÇÃO CONTÍNUA, UTILIZANDO EQUIPAMENTO DE PROJEÇÃO COM 6 M³/H DE CAPACIDADE. AF_07/2024</v>
          </cell>
          <cell r="D1338" t="str">
            <v>M2</v>
          </cell>
          <cell r="F1338">
            <v>193.21</v>
          </cell>
          <cell r="G1338">
            <v>6.83E-2</v>
          </cell>
          <cell r="H1338">
            <v>176.61</v>
          </cell>
          <cell r="I1338">
            <v>0</v>
          </cell>
          <cell r="K1338">
            <v>198.62</v>
          </cell>
          <cell r="L1338">
            <v>6.6500000000000004E-2</v>
          </cell>
          <cell r="M1338">
            <v>182.75</v>
          </cell>
          <cell r="N1338">
            <v>0</v>
          </cell>
        </row>
        <row r="1339">
          <cell r="B1339">
            <v>91098</v>
          </cell>
          <cell r="C1339" t="str">
            <v>EXECUÇÃO DE REVESTIMENTO DE CONCRETO PROJETADO COM ESPESSURA DE 7 CM, ARMADO COM FIBRAS DE AÇO, INCLINAÇÃO MENOR QUE 90°, APLICAÇÃO DESCONTÍNUA, UTILIZANDO EQUIPAMENTO DE PROJEÇÃO COM 3 M³/H DE CAPACIDADE. AF_07/2024</v>
          </cell>
          <cell r="D1339" t="str">
            <v>M2</v>
          </cell>
          <cell r="F1339">
            <v>242.62</v>
          </cell>
          <cell r="G1339">
            <v>9.1499999999999998E-2</v>
          </cell>
          <cell r="H1339">
            <v>231.34</v>
          </cell>
          <cell r="I1339">
            <v>0</v>
          </cell>
          <cell r="K1339">
            <v>251.56</v>
          </cell>
          <cell r="L1339">
            <v>8.8200000000000001E-2</v>
          </cell>
          <cell r="M1339">
            <v>241.47</v>
          </cell>
          <cell r="N1339">
            <v>0</v>
          </cell>
        </row>
        <row r="1340">
          <cell r="B1340">
            <v>91094</v>
          </cell>
          <cell r="C1340" t="str">
            <v>EXECUÇÃO DE REVESTIMENTO DE CONCRETO PROJETADO COM ESPESSURA DE 7 CM, ARMADO COM FIBRAS DE AÇO, INCLINAÇÃO MENOR QUE 90°, APLICAÇÃO DESCONTÍNUA, UTILIZANDO EQUIPAMENTO DE PROJEÇÃO COM 6 M³/H DE CAPACIDADE. AF_07/2024</v>
          </cell>
          <cell r="D1340" t="str">
            <v>M2</v>
          </cell>
          <cell r="F1340">
            <v>185.47</v>
          </cell>
          <cell r="G1340">
            <v>6.3600000000000004E-2</v>
          </cell>
          <cell r="H1340">
            <v>168.02</v>
          </cell>
          <cell r="I1340">
            <v>0</v>
          </cell>
          <cell r="K1340">
            <v>190.34</v>
          </cell>
          <cell r="L1340">
            <v>6.2E-2</v>
          </cell>
          <cell r="M1340">
            <v>173.52</v>
          </cell>
          <cell r="N1340">
            <v>0</v>
          </cell>
        </row>
        <row r="1341">
          <cell r="B1341">
            <v>91075</v>
          </cell>
          <cell r="C1341" t="str">
            <v>EXECUÇÃO DE REVESTIMENTO DE CONCRETO PROJETADO COM ESPESSURA DE 7 CM, ARMADO COM TELA, INCLINAÇÃO DE 90°, APLICAÇÃO CONTÍNUA, UTILIZANDO EQUIPAMENTO DE PROJEÇÃO COM 3 M³/H DE CAPACIDADE. AF_07/2024</v>
          </cell>
          <cell r="D1341" t="str">
            <v>M2</v>
          </cell>
          <cell r="F1341">
            <v>386.94</v>
          </cell>
          <cell r="G1341">
            <v>7.0699999999999999E-2</v>
          </cell>
          <cell r="H1341">
            <v>415.76</v>
          </cell>
          <cell r="I1341">
            <v>0</v>
          </cell>
          <cell r="K1341">
            <v>413.39</v>
          </cell>
          <cell r="L1341">
            <v>6.6199999999999995E-2</v>
          </cell>
          <cell r="M1341">
            <v>445.59</v>
          </cell>
          <cell r="N1341">
            <v>0</v>
          </cell>
        </row>
        <row r="1342">
          <cell r="B1342">
            <v>91071</v>
          </cell>
          <cell r="C1342" t="str">
            <v>EXECUÇÃO DE REVESTIMENTO DE CONCRETO PROJETADO COM ESPESSURA DE 7 CM, ARMADO COM TELA, INCLINAÇÃO DE 90°, APLICAÇÃO CONTÍNUA, UTILIZANDO EQUIPAMENTO DE PROJEÇÃO COM 6 M³/H DE CAPACIDADE. AF_07/2024</v>
          </cell>
          <cell r="D1342" t="str">
            <v>M2</v>
          </cell>
          <cell r="F1342">
            <v>303.27999999999997</v>
          </cell>
          <cell r="G1342">
            <v>4.3299999999999998E-2</v>
          </cell>
          <cell r="H1342">
            <v>322.89</v>
          </cell>
          <cell r="I1342">
            <v>0</v>
          </cell>
          <cell r="K1342">
            <v>323.68</v>
          </cell>
          <cell r="L1342">
            <v>4.0500000000000001E-2</v>
          </cell>
          <cell r="M1342">
            <v>345.9</v>
          </cell>
          <cell r="N1342">
            <v>0</v>
          </cell>
        </row>
        <row r="1343">
          <cell r="B1343">
            <v>91092</v>
          </cell>
          <cell r="C1343" t="str">
            <v>EXECUÇÃO DE REVESTIMENTO DE CONCRETO PROJETADO COM ESPESSURA DE 7 CM, ARMADO COM TELA, INCLINAÇÃO DE 90°, APLICAÇÃO DESCONTÍNUA, UTILIZANDO EQUIPAMENTO DE PROJEÇÃO COM 3 M³/H DE CAPACIDADE. AF_07/2024</v>
          </cell>
          <cell r="D1343" t="str">
            <v>M2</v>
          </cell>
          <cell r="F1343">
            <v>382.38</v>
          </cell>
          <cell r="G1343">
            <v>5.74E-2</v>
          </cell>
          <cell r="H1343">
            <v>411.65</v>
          </cell>
          <cell r="I1343">
            <v>0</v>
          </cell>
          <cell r="K1343">
            <v>409.19</v>
          </cell>
          <cell r="L1343">
            <v>5.3600000000000002E-2</v>
          </cell>
          <cell r="M1343">
            <v>441.9</v>
          </cell>
          <cell r="N1343">
            <v>0</v>
          </cell>
        </row>
        <row r="1344">
          <cell r="B1344">
            <v>91088</v>
          </cell>
          <cell r="C1344" t="str">
            <v>EXECUÇÃO DE REVESTIMENTO DE CONCRETO PROJETADO COM ESPESSURA DE 7 CM, ARMADO COM TELA, INCLINAÇÃO DE 90°, APLICAÇÃO DESCONTÍNUA, UTILIZANDO EQUIPAMENTO DE PROJEÇÃO COM 6 M³/H DE CAPACIDADE. AF_07/2024</v>
          </cell>
          <cell r="D1344" t="str">
            <v>M2</v>
          </cell>
          <cell r="F1344">
            <v>322.38</v>
          </cell>
          <cell r="G1344">
            <v>3.6400000000000002E-2</v>
          </cell>
          <cell r="H1344">
            <v>345.05</v>
          </cell>
          <cell r="I1344">
            <v>0</v>
          </cell>
          <cell r="K1344">
            <v>344.85</v>
          </cell>
          <cell r="L1344">
            <v>3.4000000000000002E-2</v>
          </cell>
          <cell r="M1344">
            <v>370.39</v>
          </cell>
          <cell r="N1344">
            <v>0</v>
          </cell>
        </row>
        <row r="1345">
          <cell r="B1345">
            <v>91073</v>
          </cell>
          <cell r="C1345" t="str">
            <v>EXECUÇÃO DE REVESTIMENTO DE CONCRETO PROJETADO COM ESPESSURA DE 7 CM, ARMADO COM TELA, INCLINAÇÃO MENOR QUE 90°, APLICAÇÃO CONTÍNUA, UTILIZANDO EQUIPAMENTO DE PROJEÇÃO COM 3 M³/H DE CAPACIDADE. AF_07/2024</v>
          </cell>
          <cell r="D1345" t="str">
            <v>M2</v>
          </cell>
          <cell r="F1345">
            <v>244.76</v>
          </cell>
          <cell r="G1345">
            <v>8.9800000000000005E-2</v>
          </cell>
          <cell r="H1345">
            <v>253.58</v>
          </cell>
          <cell r="I1345">
            <v>0</v>
          </cell>
          <cell r="K1345">
            <v>258.07</v>
          </cell>
          <cell r="L1345">
            <v>8.5199999999999998E-2</v>
          </cell>
          <cell r="M1345">
            <v>268.62</v>
          </cell>
          <cell r="N1345">
            <v>0</v>
          </cell>
        </row>
        <row r="1346">
          <cell r="B1346">
            <v>91069</v>
          </cell>
          <cell r="C1346" t="str">
            <v>EXECUÇÃO DE REVESTIMENTO DE CONCRETO PROJETADO COM ESPESSURA DE 7 CM, ARMADO COM TELA, INCLINAÇÃO MENOR QUE 90°, APLICAÇÃO CONTÍNUA, UTILIZANDO EQUIPAMENTO DE PROJEÇÃO COM 6 M³/H DE CAPACIDADE. AF_07/2024</v>
          </cell>
          <cell r="D1346" t="str">
            <v>M2</v>
          </cell>
          <cell r="F1346">
            <v>188.42</v>
          </cell>
          <cell r="G1346">
            <v>6.2300000000000001E-2</v>
          </cell>
          <cell r="H1346">
            <v>191.13</v>
          </cell>
          <cell r="I1346">
            <v>0</v>
          </cell>
          <cell r="K1346">
            <v>197.73</v>
          </cell>
          <cell r="L1346">
            <v>5.9400000000000001E-2</v>
          </cell>
          <cell r="M1346">
            <v>201.67</v>
          </cell>
          <cell r="N1346">
            <v>0</v>
          </cell>
        </row>
        <row r="1347">
          <cell r="B1347">
            <v>91090</v>
          </cell>
          <cell r="C1347" t="str">
            <v>EXECUÇÃO DE REVESTIMENTO DE CONCRETO PROJETADO COM ESPESSURA DE 7 CM, ARMADO COM TELA, INCLINAÇÃO MENOR QUE 90°, APLICAÇÃO DESCONTÍNUA, UTILIZANDO EQUIPAMENTO DE PROJEÇÃO COM 3 M³/H DE CAPACIDADE. AF_07/2024</v>
          </cell>
          <cell r="D1347" t="str">
            <v>M2</v>
          </cell>
          <cell r="F1347">
            <v>249.7</v>
          </cell>
          <cell r="G1347">
            <v>7.3499999999999996E-2</v>
          </cell>
          <cell r="H1347">
            <v>259.95999999999998</v>
          </cell>
          <cell r="I1347">
            <v>0</v>
          </cell>
          <cell r="K1347">
            <v>264.05</v>
          </cell>
          <cell r="L1347">
            <v>6.9500000000000006E-2</v>
          </cell>
          <cell r="M1347">
            <v>276.17</v>
          </cell>
          <cell r="N1347">
            <v>0</v>
          </cell>
        </row>
        <row r="1348">
          <cell r="B1348">
            <v>91086</v>
          </cell>
          <cell r="C1348" t="str">
            <v>EXECUÇÃO DE REVESTIMENTO DE CONCRETO PROJETADO COM ESPESSURA DE 7 CM, ARMADO COM TELA, INCLINAÇÃO MENOR QUE 90°, APLICAÇÃO DESCONTÍNUA, UTILIZANDO EQUIPAMENTO DE PROJEÇÃO COM 6 M³/H DE CAPACIDADE. AF_07/2024</v>
          </cell>
          <cell r="D1348" t="str">
            <v>M2</v>
          </cell>
          <cell r="F1348">
            <v>207.19</v>
          </cell>
          <cell r="G1348">
            <v>5.1299999999999998E-2</v>
          </cell>
          <cell r="H1348">
            <v>212.84</v>
          </cell>
          <cell r="I1348">
            <v>0</v>
          </cell>
          <cell r="K1348">
            <v>218.48</v>
          </cell>
          <cell r="L1348">
            <v>4.8599999999999997E-2</v>
          </cell>
          <cell r="M1348">
            <v>225.63</v>
          </cell>
          <cell r="N1348">
            <v>0</v>
          </cell>
        </row>
        <row r="1349">
          <cell r="B1349">
            <v>105522</v>
          </cell>
          <cell r="C1349" t="str">
            <v>REVESTIMENTO VEGETAL PARA SOLO GRAMPEADO VERDE, ATRAVÉS DE HIDROSSEMEADURA. AF_07/2024</v>
          </cell>
          <cell r="D1349" t="str">
            <v>M2</v>
          </cell>
          <cell r="F1349">
            <v>0</v>
          </cell>
          <cell r="H1349">
            <v>0</v>
          </cell>
          <cell r="K1349">
            <v>0</v>
          </cell>
          <cell r="M1349">
            <v>0</v>
          </cell>
        </row>
        <row r="1350">
          <cell r="B1350">
            <v>104281</v>
          </cell>
          <cell r="C1350" t="str">
            <v>ANCORAGEM ATIVA PARA CABO COM 1 CORDOALHA DE DIÂMETRO NOMINAL DE 12,7 MM. AF_08/2022</v>
          </cell>
          <cell r="D1350" t="str">
            <v>UN</v>
          </cell>
          <cell r="F1350">
            <v>0</v>
          </cell>
          <cell r="H1350">
            <v>0</v>
          </cell>
          <cell r="K1350">
            <v>0</v>
          </cell>
          <cell r="M1350">
            <v>0</v>
          </cell>
        </row>
        <row r="1351">
          <cell r="B1351">
            <v>104287</v>
          </cell>
          <cell r="C1351" t="str">
            <v>ANCORAGEM ATIVA PARA CABO COM 1 CORDOALHA DE DIÂMETRO NOMINAL DE 15,2 MM. AF_08/2022</v>
          </cell>
          <cell r="D1351" t="str">
            <v>UN</v>
          </cell>
          <cell r="F1351">
            <v>0</v>
          </cell>
          <cell r="H1351">
            <v>0</v>
          </cell>
          <cell r="K1351">
            <v>0</v>
          </cell>
          <cell r="M1351">
            <v>0</v>
          </cell>
        </row>
        <row r="1352">
          <cell r="B1352">
            <v>104286</v>
          </cell>
          <cell r="C1352" t="str">
            <v>ANCORAGEM ATIVA PARA CABO COM 12 CORDOALHAS DE DIÂMETRO NOMINAL DE 12,7 MM. AF_08/2022</v>
          </cell>
          <cell r="D1352" t="str">
            <v>UN</v>
          </cell>
          <cell r="F1352">
            <v>0</v>
          </cell>
          <cell r="H1352">
            <v>0</v>
          </cell>
          <cell r="K1352">
            <v>0</v>
          </cell>
          <cell r="M1352">
            <v>0</v>
          </cell>
        </row>
        <row r="1353">
          <cell r="B1353">
            <v>104292</v>
          </cell>
          <cell r="C1353" t="str">
            <v>ANCORAGEM ATIVA PARA CABO COM 12 CORDOALHAS DE DIÂMETRO NOMINAL DE 15,2 MM. AF_08/2022</v>
          </cell>
          <cell r="D1353" t="str">
            <v>UN</v>
          </cell>
          <cell r="F1353">
            <v>0</v>
          </cell>
          <cell r="H1353">
            <v>0</v>
          </cell>
          <cell r="K1353">
            <v>0</v>
          </cell>
          <cell r="M1353">
            <v>0</v>
          </cell>
        </row>
        <row r="1354">
          <cell r="B1354">
            <v>104282</v>
          </cell>
          <cell r="C1354" t="str">
            <v>ANCORAGEM ATIVA PARA CABO COM 2 CORDOALHAS DE DIÂMETRO NOMINAL DE 12,7 MM. AF_08/2022</v>
          </cell>
          <cell r="D1354" t="str">
            <v>UN</v>
          </cell>
          <cell r="F1354">
            <v>0</v>
          </cell>
          <cell r="H1354">
            <v>0</v>
          </cell>
          <cell r="K1354">
            <v>0</v>
          </cell>
          <cell r="M1354">
            <v>0</v>
          </cell>
        </row>
        <row r="1355">
          <cell r="B1355">
            <v>104288</v>
          </cell>
          <cell r="C1355" t="str">
            <v>ANCORAGEM ATIVA PARA CABO COM 2 CORDOALHAS DE DIÂMETRO NOMINAL DE 15,2 MM. AF_08/2022</v>
          </cell>
          <cell r="D1355" t="str">
            <v>UN</v>
          </cell>
          <cell r="F1355">
            <v>0</v>
          </cell>
          <cell r="H1355">
            <v>0</v>
          </cell>
          <cell r="K1355">
            <v>0</v>
          </cell>
          <cell r="M1355">
            <v>0</v>
          </cell>
        </row>
        <row r="1356">
          <cell r="B1356">
            <v>104283</v>
          </cell>
          <cell r="C1356" t="str">
            <v>ANCORAGEM ATIVA PARA CABO COM 4 CORDOALHAS DE DIÂMETRO NOMINAL DE 12,7 MM. AF_08/2022</v>
          </cell>
          <cell r="D1356" t="str">
            <v>UN</v>
          </cell>
          <cell r="F1356">
            <v>0</v>
          </cell>
          <cell r="H1356">
            <v>0</v>
          </cell>
          <cell r="K1356">
            <v>0</v>
          </cell>
          <cell r="M1356">
            <v>0</v>
          </cell>
        </row>
        <row r="1357">
          <cell r="B1357">
            <v>104289</v>
          </cell>
          <cell r="C1357" t="str">
            <v>ANCORAGEM ATIVA PARA CABO COM 4 CORDOALHAS DE DIÂMETRO NOMINAL DE 15,2 MM. AF_08/2022</v>
          </cell>
          <cell r="D1357" t="str">
            <v>UN</v>
          </cell>
          <cell r="F1357">
            <v>0</v>
          </cell>
          <cell r="H1357">
            <v>0</v>
          </cell>
          <cell r="K1357">
            <v>0</v>
          </cell>
          <cell r="M1357">
            <v>0</v>
          </cell>
        </row>
        <row r="1358">
          <cell r="B1358">
            <v>104284</v>
          </cell>
          <cell r="C1358" t="str">
            <v>ANCORAGEM ATIVA PARA CABO COM 6 CORDOALHAS DE DIÂMETRO NOMINAL DE 12,7 MM. AF_08/2022</v>
          </cell>
          <cell r="D1358" t="str">
            <v>UN</v>
          </cell>
          <cell r="F1358">
            <v>0</v>
          </cell>
          <cell r="H1358">
            <v>0</v>
          </cell>
          <cell r="K1358">
            <v>0</v>
          </cell>
          <cell r="M1358">
            <v>0</v>
          </cell>
        </row>
        <row r="1359">
          <cell r="B1359">
            <v>104290</v>
          </cell>
          <cell r="C1359" t="str">
            <v>ANCORAGEM ATIVA PARA CABO COM 6 CORDOALHAS DE DIÂMETRO NOMINAL DE 15,2 MM. AF_08/2022</v>
          </cell>
          <cell r="D1359" t="str">
            <v>UN</v>
          </cell>
          <cell r="F1359">
            <v>0</v>
          </cell>
          <cell r="H1359">
            <v>0</v>
          </cell>
          <cell r="K1359">
            <v>0</v>
          </cell>
          <cell r="M1359">
            <v>0</v>
          </cell>
        </row>
        <row r="1360">
          <cell r="B1360">
            <v>104285</v>
          </cell>
          <cell r="C1360" t="str">
            <v>ANCORAGEM ATIVA PARA CABO COM 7 CORDOALHAS DE DIÂMETRO NOMINAL DE 12,7 MM. AF_08/2022</v>
          </cell>
          <cell r="D1360" t="str">
            <v>UN</v>
          </cell>
          <cell r="F1360">
            <v>0</v>
          </cell>
          <cell r="H1360">
            <v>0</v>
          </cell>
          <cell r="K1360">
            <v>0</v>
          </cell>
          <cell r="M1360">
            <v>0</v>
          </cell>
        </row>
        <row r="1361">
          <cell r="B1361">
            <v>104291</v>
          </cell>
          <cell r="C1361" t="str">
            <v>ANCORAGEM ATIVA PARA CABO COM 7 CORDOALHAS DE DIÂMETRO NOMINAL DE 15,2 MM. AF_08/2022</v>
          </cell>
          <cell r="D1361" t="str">
            <v>UN</v>
          </cell>
          <cell r="F1361">
            <v>0</v>
          </cell>
          <cell r="H1361">
            <v>0</v>
          </cell>
          <cell r="K1361">
            <v>0</v>
          </cell>
          <cell r="M1361">
            <v>0</v>
          </cell>
        </row>
        <row r="1362">
          <cell r="B1362">
            <v>104267</v>
          </cell>
          <cell r="C1362" t="str">
            <v>ANCORAGEM ATIVA PARA CORDOALHA COM 7 FIOS E DIÂMETRO NOMINAL DE 12,7 MM. AF_08/2022</v>
          </cell>
          <cell r="D1362" t="str">
            <v>UN</v>
          </cell>
          <cell r="F1362">
            <v>0</v>
          </cell>
          <cell r="H1362">
            <v>0</v>
          </cell>
          <cell r="K1362">
            <v>0</v>
          </cell>
          <cell r="M1362">
            <v>0</v>
          </cell>
        </row>
        <row r="1363">
          <cell r="B1363">
            <v>104268</v>
          </cell>
          <cell r="C1363" t="str">
            <v>ANCORAGEM ATIVA PARA CORDOALHA COM 7 FIOS E DIÂMETRO NOMINAL DE 15,2 MM. AF_08/2022</v>
          </cell>
          <cell r="D1363" t="str">
            <v>UN</v>
          </cell>
          <cell r="F1363">
            <v>0</v>
          </cell>
          <cell r="H1363">
            <v>0</v>
          </cell>
          <cell r="K1363">
            <v>0</v>
          </cell>
          <cell r="M1363">
            <v>0</v>
          </cell>
        </row>
        <row r="1364">
          <cell r="B1364">
            <v>104269</v>
          </cell>
          <cell r="C1364" t="str">
            <v>ANCORAGEM PASSIVA PARA CABO COM 1 CORDOALHA DE DIÂMETRO NOMINAL DE 12,7 MM. AF_08/2022</v>
          </cell>
          <cell r="D1364" t="str">
            <v>UN</v>
          </cell>
          <cell r="F1364">
            <v>0</v>
          </cell>
          <cell r="H1364">
            <v>0</v>
          </cell>
          <cell r="K1364">
            <v>0</v>
          </cell>
          <cell r="M1364">
            <v>0</v>
          </cell>
        </row>
        <row r="1365">
          <cell r="B1365">
            <v>104270</v>
          </cell>
          <cell r="C1365" t="str">
            <v>ANCORAGEM PASSIVA PARA CABO COM 1 CORDOALHA DE DIÂMETRO NOMINAL DE 15,2 MM. AF_08/2022</v>
          </cell>
          <cell r="D1365" t="str">
            <v>UN</v>
          </cell>
          <cell r="F1365">
            <v>0</v>
          </cell>
          <cell r="H1365">
            <v>0</v>
          </cell>
          <cell r="K1365">
            <v>0</v>
          </cell>
          <cell r="M1365">
            <v>0</v>
          </cell>
        </row>
        <row r="1366">
          <cell r="B1366">
            <v>104276</v>
          </cell>
          <cell r="C1366" t="str">
            <v>ANCORAGEM PASSIVA PARA CABO COM 12 CORDOALHAS DE DIÂMETRO NOMINAL DE 12,7 MM. AF_08/2022</v>
          </cell>
          <cell r="D1366" t="str">
            <v>UN</v>
          </cell>
          <cell r="F1366">
            <v>0</v>
          </cell>
          <cell r="H1366">
            <v>0</v>
          </cell>
          <cell r="K1366">
            <v>0</v>
          </cell>
          <cell r="M1366">
            <v>0</v>
          </cell>
        </row>
        <row r="1367">
          <cell r="B1367">
            <v>104280</v>
          </cell>
          <cell r="C1367" t="str">
            <v>ANCORAGEM PASSIVA PARA CABO COM 12 CORDOALHAS DE DIÂMETRO NOMINAL DE 15,2 MM. AF_08/2022</v>
          </cell>
          <cell r="D1367" t="str">
            <v>UN</v>
          </cell>
          <cell r="F1367">
            <v>0</v>
          </cell>
          <cell r="H1367">
            <v>0</v>
          </cell>
          <cell r="K1367">
            <v>0</v>
          </cell>
          <cell r="M1367">
            <v>0</v>
          </cell>
        </row>
        <row r="1368">
          <cell r="B1368">
            <v>104271</v>
          </cell>
          <cell r="C1368" t="str">
            <v>ANCORAGEM PASSIVA PARA CABO COM 2 CORDOALHAS DE DIÂMETRO NOMINAL DE 12,7 MM. AF_08/2022</v>
          </cell>
          <cell r="D1368" t="str">
            <v>UN</v>
          </cell>
          <cell r="F1368">
            <v>0</v>
          </cell>
          <cell r="H1368">
            <v>0</v>
          </cell>
          <cell r="K1368">
            <v>0</v>
          </cell>
          <cell r="M1368">
            <v>0</v>
          </cell>
        </row>
        <row r="1369">
          <cell r="B1369">
            <v>104272</v>
          </cell>
          <cell r="C1369" t="str">
            <v>ANCORAGEM PASSIVA PARA CABO COM 2 CORDOALHAS DE DIÂMETRO NOMINAL DE 15,2 MM. AF_08/2022</v>
          </cell>
          <cell r="D1369" t="str">
            <v>UN</v>
          </cell>
          <cell r="F1369">
            <v>0</v>
          </cell>
          <cell r="H1369">
            <v>0</v>
          </cell>
          <cell r="K1369">
            <v>0</v>
          </cell>
          <cell r="M1369">
            <v>0</v>
          </cell>
        </row>
        <row r="1370">
          <cell r="B1370">
            <v>104273</v>
          </cell>
          <cell r="C1370" t="str">
            <v>ANCORAGEM PASSIVA PARA CABO COM 4 CORDOALHAS DE DIÂMETRO NOMINAL DE 12,7 MM. AF_08/2022</v>
          </cell>
          <cell r="D1370" t="str">
            <v>UN</v>
          </cell>
          <cell r="F1370">
            <v>0</v>
          </cell>
          <cell r="H1370">
            <v>0</v>
          </cell>
          <cell r="K1370">
            <v>0</v>
          </cell>
          <cell r="M1370">
            <v>0</v>
          </cell>
        </row>
        <row r="1371">
          <cell r="B1371">
            <v>104277</v>
          </cell>
          <cell r="C1371" t="str">
            <v>ANCORAGEM PASSIVA PARA CABO COM 4 CORDOALHAS DE DIÂMETRO NOMINAL DE 15,2 MM. AF_08/2022</v>
          </cell>
          <cell r="D1371" t="str">
            <v>UN</v>
          </cell>
          <cell r="F1371">
            <v>0</v>
          </cell>
          <cell r="H1371">
            <v>0</v>
          </cell>
          <cell r="K1371">
            <v>0</v>
          </cell>
          <cell r="M1371">
            <v>0</v>
          </cell>
        </row>
        <row r="1372">
          <cell r="B1372">
            <v>104274</v>
          </cell>
          <cell r="C1372" t="str">
            <v>ANCORAGEM PASSIVA PARA CABO COM 6 CORDOALHAS DE DIÂMETRO NOMINAL DE 12,7 MM. AF_08/2022</v>
          </cell>
          <cell r="D1372" t="str">
            <v>UN</v>
          </cell>
          <cell r="F1372">
            <v>0</v>
          </cell>
          <cell r="H1372">
            <v>0</v>
          </cell>
          <cell r="K1372">
            <v>0</v>
          </cell>
          <cell r="M1372">
            <v>0</v>
          </cell>
        </row>
        <row r="1373">
          <cell r="B1373">
            <v>104278</v>
          </cell>
          <cell r="C1373" t="str">
            <v>ANCORAGEM PASSIVA PARA CABO COM 6 CORDOALHAS DE DIÂMETRO NOMINAL DE 15,2 MM. AF_08/2022</v>
          </cell>
          <cell r="D1373" t="str">
            <v>UN</v>
          </cell>
          <cell r="F1373">
            <v>0</v>
          </cell>
          <cell r="H1373">
            <v>0</v>
          </cell>
          <cell r="K1373">
            <v>0</v>
          </cell>
          <cell r="M1373">
            <v>0</v>
          </cell>
        </row>
        <row r="1374">
          <cell r="B1374">
            <v>104275</v>
          </cell>
          <cell r="C1374" t="str">
            <v>ANCORAGEM PASSIVA PARA CABO COM 7 CORDOALHAS DE DIÂMETRO NOMINAL DE 12,7 MM. AF_08/2022</v>
          </cell>
          <cell r="D1374" t="str">
            <v>UN</v>
          </cell>
          <cell r="F1374">
            <v>0</v>
          </cell>
          <cell r="H1374">
            <v>0</v>
          </cell>
          <cell r="K1374">
            <v>0</v>
          </cell>
          <cell r="M1374">
            <v>0</v>
          </cell>
        </row>
        <row r="1375">
          <cell r="B1375">
            <v>104279</v>
          </cell>
          <cell r="C1375" t="str">
            <v>ANCORAGEM PASSIVA PARA CABO COM 7 CORDOALHAS DE DIÂMETRO NOMINAL DE 15,2 MM. AF_08/2022</v>
          </cell>
          <cell r="D1375" t="str">
            <v>UN</v>
          </cell>
          <cell r="F1375">
            <v>0</v>
          </cell>
          <cell r="H1375">
            <v>0</v>
          </cell>
          <cell r="K1375">
            <v>0</v>
          </cell>
          <cell r="M1375">
            <v>0</v>
          </cell>
        </row>
        <row r="1376">
          <cell r="B1376">
            <v>104265</v>
          </cell>
          <cell r="C1376" t="str">
            <v>ANCORAGEM PASSIVA PARA CORDOALHA COM 7 FIOS E DIÂMETRO NOMINAL DE 12,7 MM. AF_08/2022</v>
          </cell>
          <cell r="D1376" t="str">
            <v>UN</v>
          </cell>
          <cell r="F1376">
            <v>0</v>
          </cell>
          <cell r="H1376">
            <v>0</v>
          </cell>
          <cell r="K1376">
            <v>0</v>
          </cell>
          <cell r="M1376">
            <v>0</v>
          </cell>
        </row>
        <row r="1377">
          <cell r="B1377">
            <v>104266</v>
          </cell>
          <cell r="C1377" t="str">
            <v>ANCORAGEM PASSIVA PARA CORDOALHA COM 7 FIOS E DIÂMETRO NOMINAL DE 15,2 MM. AF_08/2022</v>
          </cell>
          <cell r="D1377" t="str">
            <v>UN</v>
          </cell>
          <cell r="F1377">
            <v>0</v>
          </cell>
          <cell r="H1377">
            <v>0</v>
          </cell>
          <cell r="K1377">
            <v>0</v>
          </cell>
          <cell r="M1377">
            <v>0</v>
          </cell>
        </row>
        <row r="1378">
          <cell r="B1378">
            <v>104305</v>
          </cell>
          <cell r="C1378" t="str">
            <v>FORNECIMENTO E INSTALAÇÃO DE BAINHA CIRCULAR COM DIÂMETRO NOMINAL DE 35 MM, INCLUSIVE INJEÇÃO DE NATA DE CIMENTO. AF_08/2022</v>
          </cell>
          <cell r="D1378" t="str">
            <v>M</v>
          </cell>
          <cell r="F1378">
            <v>0</v>
          </cell>
          <cell r="H1378">
            <v>0</v>
          </cell>
          <cell r="K1378">
            <v>0</v>
          </cell>
          <cell r="M1378">
            <v>0</v>
          </cell>
        </row>
        <row r="1379">
          <cell r="B1379">
            <v>104306</v>
          </cell>
          <cell r="C1379" t="str">
            <v>FORNECIMENTO E INSTALAÇÃO DE BAINHA CIRCULAR COM DIÂMETRO NOMINAL DE 40 MM, INCLUSIVE INJEÇÃO DE NATA DE CIMENTO. AF_08/2022</v>
          </cell>
          <cell r="D1379" t="str">
            <v>M</v>
          </cell>
          <cell r="F1379">
            <v>0</v>
          </cell>
          <cell r="H1379">
            <v>0</v>
          </cell>
          <cell r="K1379">
            <v>0</v>
          </cell>
          <cell r="M1379">
            <v>0</v>
          </cell>
        </row>
        <row r="1380">
          <cell r="B1380">
            <v>104307</v>
          </cell>
          <cell r="C1380" t="str">
            <v>FORNECIMENTO E INSTALAÇÃO DE BAINHA CIRCULAR COM DIÂMETRO NOMINAL DE 50 MM, INCLUSIVE INJEÇÃO DE NATA DE CIMENTO. AF_08/2022</v>
          </cell>
          <cell r="D1380" t="str">
            <v>M</v>
          </cell>
          <cell r="F1380">
            <v>0</v>
          </cell>
          <cell r="H1380">
            <v>0</v>
          </cell>
          <cell r="K1380">
            <v>0</v>
          </cell>
          <cell r="M1380">
            <v>0</v>
          </cell>
        </row>
        <row r="1381">
          <cell r="B1381">
            <v>104308</v>
          </cell>
          <cell r="C1381" t="str">
            <v>FORNECIMENTO E INSTALAÇÃO DE BAINHA CIRCULAR COM DIÂMETRO NOMINAL DE 55 MM, INCLUSIVE INJEÇÃO DE NATA DE CIMENTO. AF_08/2022</v>
          </cell>
          <cell r="D1381" t="str">
            <v>M</v>
          </cell>
          <cell r="F1381">
            <v>0</v>
          </cell>
          <cell r="H1381">
            <v>0</v>
          </cell>
          <cell r="K1381">
            <v>0</v>
          </cell>
          <cell r="M1381">
            <v>0</v>
          </cell>
        </row>
        <row r="1382">
          <cell r="B1382">
            <v>104309</v>
          </cell>
          <cell r="C1382" t="str">
            <v>FORNECIMENTO E INSTALAÇÃO DE BAINHA CIRCULAR COM DIÂMETRO NOMINAL DE 60 MM, INCLUSIVE INJEÇÃO DE NATA DE CIMENTO. AF_08/2022</v>
          </cell>
          <cell r="D1382" t="str">
            <v>M</v>
          </cell>
          <cell r="F1382">
            <v>0</v>
          </cell>
          <cell r="H1382">
            <v>0</v>
          </cell>
          <cell r="K1382">
            <v>0</v>
          </cell>
          <cell r="M1382">
            <v>0</v>
          </cell>
        </row>
        <row r="1383">
          <cell r="B1383">
            <v>104310</v>
          </cell>
          <cell r="C1383" t="str">
            <v>FORNECIMENTO E INSTALAÇÃO DE BAINHA CIRCULAR COM DIÂMETRO NOMINAL DE 65 MM, INCLUSIVE INJEÇÃO DE NATA DE CIMENTO. AF_08/2022</v>
          </cell>
          <cell r="D1383" t="str">
            <v>M</v>
          </cell>
          <cell r="F1383">
            <v>0</v>
          </cell>
          <cell r="H1383">
            <v>0</v>
          </cell>
          <cell r="K1383">
            <v>0</v>
          </cell>
          <cell r="M1383">
            <v>0</v>
          </cell>
        </row>
        <row r="1384">
          <cell r="B1384">
            <v>104311</v>
          </cell>
          <cell r="C1384" t="str">
            <v>FORNECIMENTO E INSTALAÇÃO DE BAINHA CIRCULAR COM DIÂMETRO NOMINAL DE 80 MM, INCLUSIVE INJEÇÃO DE NATA DE CIMENTO. AF_08/2022</v>
          </cell>
          <cell r="D1384" t="str">
            <v>M</v>
          </cell>
          <cell r="F1384">
            <v>0</v>
          </cell>
          <cell r="H1384">
            <v>0</v>
          </cell>
          <cell r="K1384">
            <v>0</v>
          </cell>
          <cell r="M1384">
            <v>0</v>
          </cell>
        </row>
        <row r="1385">
          <cell r="B1385">
            <v>104301</v>
          </cell>
          <cell r="C1385" t="str">
            <v>FORNECIMENTO E INSTALAÇÃO DE CABO COM CORDOALHA NUA, RESISTÊNCIA À TRAÇÃO DE 190 KGF/MM² E DIÂMETRO NOMINAL DE 12,7 MM, EM VIGA. AF_08/2022</v>
          </cell>
          <cell r="D1385" t="str">
            <v>KG</v>
          </cell>
          <cell r="F1385">
            <v>0</v>
          </cell>
          <cell r="H1385">
            <v>0</v>
          </cell>
          <cell r="K1385">
            <v>0</v>
          </cell>
          <cell r="M1385">
            <v>0</v>
          </cell>
        </row>
        <row r="1386">
          <cell r="B1386">
            <v>104302</v>
          </cell>
          <cell r="C1386" t="str">
            <v>FORNECIMENTO E INSTALAÇÃO DE CABO COM CORDOALHA NUA, RESISTÊNCIA À TRAÇÃO DE 190 KGF/MM² E DIÂMETRO NOMINAL DE 15,2 MM, EM VIGA. AF_08/2022</v>
          </cell>
          <cell r="D1386" t="str">
            <v>KG</v>
          </cell>
          <cell r="F1386">
            <v>0</v>
          </cell>
          <cell r="H1386">
            <v>0</v>
          </cell>
          <cell r="K1386">
            <v>0</v>
          </cell>
          <cell r="M1386">
            <v>0</v>
          </cell>
        </row>
        <row r="1387">
          <cell r="B1387">
            <v>104303</v>
          </cell>
          <cell r="C1387" t="str">
            <v>FORNECIMENTO E INSTALAÇÃO DE CABO COM CORDOALHA NUA, RESISTÊNCIA À TRAÇÃO DE 210 KGF/MM² E DIÂMETRO NOMINAL DE 12,7 MM, EM VIGA. AF_08/2022</v>
          </cell>
          <cell r="D1387" t="str">
            <v>KG</v>
          </cell>
          <cell r="F1387">
            <v>0</v>
          </cell>
          <cell r="H1387">
            <v>0</v>
          </cell>
          <cell r="K1387">
            <v>0</v>
          </cell>
          <cell r="M1387">
            <v>0</v>
          </cell>
        </row>
        <row r="1388">
          <cell r="B1388">
            <v>104304</v>
          </cell>
          <cell r="C1388" t="str">
            <v>FORNECIMENTO E INSTALAÇÃO DE CABO COM CORDOALHA NUA, RESISTÊNCIA À TRAÇÃO DE 210 KGF/MM² E DIÂMETRO NOMINAL DE 15,2 MM, EM VIGA. AF_08/2022</v>
          </cell>
          <cell r="D1388" t="str">
            <v>KG</v>
          </cell>
          <cell r="F1388">
            <v>0</v>
          </cell>
          <cell r="H1388">
            <v>0</v>
          </cell>
          <cell r="K1388">
            <v>0</v>
          </cell>
          <cell r="M1388">
            <v>0</v>
          </cell>
        </row>
        <row r="1389">
          <cell r="B1389">
            <v>104293</v>
          </cell>
          <cell r="C1389" t="str">
            <v>FORNECIMENTO E INSTALAÇÃO DE CORDOALHA COM 7 FIOS, RESISTÊNCIA À TRAÇÃO DE 190 KGF/MM² E DIÂMETRO NOMINAL DE 12,7 MM, EM LAJE. AF_08/2022</v>
          </cell>
          <cell r="D1389" t="str">
            <v>KG</v>
          </cell>
          <cell r="F1389">
            <v>0</v>
          </cell>
          <cell r="H1389">
            <v>0</v>
          </cell>
          <cell r="K1389">
            <v>0</v>
          </cell>
          <cell r="M1389">
            <v>0</v>
          </cell>
        </row>
        <row r="1390">
          <cell r="B1390">
            <v>104297</v>
          </cell>
          <cell r="C1390" t="str">
            <v>FORNECIMENTO E INSTALAÇÃO DE CORDOALHA COM 7 FIOS, RESISTÊNCIA À TRAÇÃO DE 190 KGF/MM² E DIÂMETRO NOMINAL DE 12,7 MM, EM VIGA. AF_08/2022</v>
          </cell>
          <cell r="D1390" t="str">
            <v>KG</v>
          </cell>
          <cell r="F1390">
            <v>0</v>
          </cell>
          <cell r="H1390">
            <v>0</v>
          </cell>
          <cell r="K1390">
            <v>0</v>
          </cell>
          <cell r="M1390">
            <v>0</v>
          </cell>
        </row>
        <row r="1391">
          <cell r="B1391">
            <v>104295</v>
          </cell>
          <cell r="C1391" t="str">
            <v>FORNECIMENTO E INSTALAÇÃO DE CORDOALHA COM 7 FIOS, RESISTÊNCIA À TRAÇÃO DE 190 KGF/MM² E DIÂMETRO NOMINAL DE 15,2 MM, EM LAJE. AF_08/2022</v>
          </cell>
          <cell r="D1391" t="str">
            <v>KG</v>
          </cell>
          <cell r="F1391">
            <v>0</v>
          </cell>
          <cell r="H1391">
            <v>0</v>
          </cell>
          <cell r="K1391">
            <v>0</v>
          </cell>
          <cell r="M1391">
            <v>0</v>
          </cell>
        </row>
        <row r="1392">
          <cell r="B1392">
            <v>104299</v>
          </cell>
          <cell r="C1392" t="str">
            <v>FORNECIMENTO E INSTALAÇÃO DE CORDOALHA COM 7 FIOS, RESISTÊNCIA À TRAÇÃO DE 190 KGF/MM² E DIÂMETRO NOMINAL DE 15,2 MM, EM VIGA. AF_08/2022</v>
          </cell>
          <cell r="D1392" t="str">
            <v>KG</v>
          </cell>
          <cell r="F1392">
            <v>0</v>
          </cell>
          <cell r="H1392">
            <v>0</v>
          </cell>
          <cell r="K1392">
            <v>0</v>
          </cell>
          <cell r="M1392">
            <v>0</v>
          </cell>
        </row>
        <row r="1393">
          <cell r="B1393">
            <v>104294</v>
          </cell>
          <cell r="C1393" t="str">
            <v>FORNECIMENTO E INSTALAÇÃO DE CORDOALHA COM 7 FIOS, RESISTÊNCIA À TRAÇÃO DE 210 KGF/MM² E DIÂMETRO NOMINAL DE 12,7 MM, EM LAJE. AF_08/2022</v>
          </cell>
          <cell r="D1393" t="str">
            <v>KG</v>
          </cell>
          <cell r="F1393">
            <v>0</v>
          </cell>
          <cell r="H1393">
            <v>0</v>
          </cell>
          <cell r="K1393">
            <v>0</v>
          </cell>
          <cell r="M1393">
            <v>0</v>
          </cell>
        </row>
        <row r="1394">
          <cell r="B1394">
            <v>104298</v>
          </cell>
          <cell r="C1394" t="str">
            <v>FORNECIMENTO E INSTALAÇÃO DE CORDOALHA COM 7 FIOS, RESISTÊNCIA À TRAÇÃO DE 210 KGF/MM² E DIÂMETRO NOMINAL DE 12,7 MM, EM VIGA. AF_08/2022</v>
          </cell>
          <cell r="D1394" t="str">
            <v>KG</v>
          </cell>
          <cell r="F1394">
            <v>0</v>
          </cell>
          <cell r="H1394">
            <v>0</v>
          </cell>
          <cell r="K1394">
            <v>0</v>
          </cell>
          <cell r="M1394">
            <v>0</v>
          </cell>
        </row>
        <row r="1395">
          <cell r="B1395">
            <v>104296</v>
          </cell>
          <cell r="C1395" t="str">
            <v>FORNECIMENTO E INSTALAÇÃO DE CORDOALHA COM 7 FIOS, RESISTÊNCIA À TRAÇÃO DE 210 KGF/MM² E DIÂMETRO NOMINAL DE 15,2 MM, EM LAJE. AF_08/2022</v>
          </cell>
          <cell r="D1395" t="str">
            <v>KG</v>
          </cell>
          <cell r="F1395">
            <v>0</v>
          </cell>
          <cell r="H1395">
            <v>0</v>
          </cell>
          <cell r="K1395">
            <v>0</v>
          </cell>
          <cell r="M1395">
            <v>0</v>
          </cell>
        </row>
        <row r="1396">
          <cell r="B1396">
            <v>104300</v>
          </cell>
          <cell r="C1396" t="str">
            <v>FORNECIMENTO E INSTALAÇÃO DE CORDOALHA COM 7 FIOS, RESISTÊNCIA À TRAÇÃO DE 210 KGF/MM² E DIÂMETRO NOMINAL DE 15,2 MM, EM VIGA. AF_08/2022</v>
          </cell>
          <cell r="D1396" t="str">
            <v>KG</v>
          </cell>
          <cell r="F1396">
            <v>0</v>
          </cell>
          <cell r="H1396">
            <v>0</v>
          </cell>
          <cell r="K1396">
            <v>0</v>
          </cell>
          <cell r="M1396">
            <v>0</v>
          </cell>
        </row>
        <row r="1397">
          <cell r="B1397">
            <v>90944</v>
          </cell>
          <cell r="C1397" t="str">
            <v>CONTRAPISO ACÚSTICO EM ARGAMASSA PRONTA, PREPARO MANUAL, APLICADO EM ÁREAS SECA, ACABAMENTO NÃO REFORÇADO, ESPESSURA 6CM. AF_07/2021</v>
          </cell>
          <cell r="D1397" t="str">
            <v>M2</v>
          </cell>
          <cell r="F1397">
            <v>242.61</v>
          </cell>
          <cell r="G1397">
            <v>0</v>
          </cell>
          <cell r="H1397">
            <v>205.84</v>
          </cell>
          <cell r="I1397">
            <v>0</v>
          </cell>
          <cell r="K1397">
            <v>245.92</v>
          </cell>
          <cell r="L1397">
            <v>0</v>
          </cell>
          <cell r="M1397">
            <v>209.72</v>
          </cell>
          <cell r="N1397">
            <v>0</v>
          </cell>
        </row>
        <row r="1398">
          <cell r="B1398">
            <v>90934</v>
          </cell>
          <cell r="C1398" t="str">
            <v>CONTRAPISO ACÚSTICO EM ARGAMASSA PRONTA, PREPARO MANUAL, APLICADO EM ÁREAS SECAS, ACABAMENTO NÃO REFORÇADO, ESPESSURA 5CM. AF_07/2021</v>
          </cell>
          <cell r="D1398" t="str">
            <v>M2</v>
          </cell>
          <cell r="F1398">
            <v>224.91</v>
          </cell>
          <cell r="G1398">
            <v>0</v>
          </cell>
          <cell r="H1398">
            <v>190.68</v>
          </cell>
          <cell r="I1398">
            <v>0</v>
          </cell>
          <cell r="K1398">
            <v>227.93</v>
          </cell>
          <cell r="L1398">
            <v>0</v>
          </cell>
          <cell r="M1398">
            <v>194.21</v>
          </cell>
          <cell r="N1398">
            <v>0</v>
          </cell>
        </row>
        <row r="1399">
          <cell r="B1399">
            <v>90954</v>
          </cell>
          <cell r="C1399" t="str">
            <v>CONTRAPISO ACÚSTICO EM ARGAMASSA PRONTA, PREPARO MANUAL, APLICADO EM ÁREAS SECAS, ACABAMENTO NÃO REFORÇADO, ESPESSURA 7CM. AF_07/2021</v>
          </cell>
          <cell r="D1399" t="str">
            <v>M2</v>
          </cell>
          <cell r="F1399">
            <v>275.02999999999997</v>
          </cell>
          <cell r="G1399">
            <v>0</v>
          </cell>
          <cell r="H1399">
            <v>233.6</v>
          </cell>
          <cell r="I1399">
            <v>0</v>
          </cell>
          <cell r="K1399">
            <v>278.87</v>
          </cell>
          <cell r="L1399">
            <v>0</v>
          </cell>
          <cell r="M1399">
            <v>238.11</v>
          </cell>
          <cell r="N1399">
            <v>0</v>
          </cell>
        </row>
        <row r="1400">
          <cell r="B1400">
            <v>90933</v>
          </cell>
          <cell r="C1400" t="str">
            <v>CONTRAPISO ACÚSTICO EM ARGAMASSA PRONTA, PREPARO MECÂNICO COM MISTURADOR 300 KG, APLICADO EM ÁREAS SECAS, ACABAMENTO NÃO REFORÇADO, ESPESSURA 5CM. AF_07/2021</v>
          </cell>
          <cell r="D1400" t="str">
            <v>M2</v>
          </cell>
          <cell r="F1400">
            <v>209.87</v>
          </cell>
          <cell r="G1400">
            <v>0</v>
          </cell>
          <cell r="H1400">
            <v>173.15</v>
          </cell>
          <cell r="I1400">
            <v>0</v>
          </cell>
          <cell r="K1400">
            <v>211.82</v>
          </cell>
          <cell r="L1400">
            <v>0</v>
          </cell>
          <cell r="M1400">
            <v>175.41</v>
          </cell>
          <cell r="N1400">
            <v>0</v>
          </cell>
        </row>
        <row r="1401">
          <cell r="B1401">
            <v>90943</v>
          </cell>
          <cell r="C1401" t="str">
            <v>CONTRAPISO ACÚSTICO EM ARGAMASSA PRONTA, PREPARO MECÂNICO COM MISTURADOR 300 KG, APLICADO EM ÁREAS SECAS, ACABAMENTO NÃO REFORÇADO, ESPESSURA 6CM. AF_07/2021</v>
          </cell>
          <cell r="D1401" t="str">
            <v>M2</v>
          </cell>
          <cell r="F1401">
            <v>226.22</v>
          </cell>
          <cell r="G1401">
            <v>0</v>
          </cell>
          <cell r="H1401">
            <v>186.75</v>
          </cell>
          <cell r="I1401">
            <v>0</v>
          </cell>
          <cell r="K1401">
            <v>228.38</v>
          </cell>
          <cell r="L1401">
            <v>0</v>
          </cell>
          <cell r="M1401">
            <v>189.24</v>
          </cell>
          <cell r="N1401">
            <v>0</v>
          </cell>
        </row>
        <row r="1402">
          <cell r="B1402">
            <v>90953</v>
          </cell>
          <cell r="C1402" t="str">
            <v>CONTRAPISO ACÚSTICO EM ARGAMASSA PRONTA, PREPARO MECÂNICO COM MISTURADOR 300 KG, APLICADO EM ÁREAS SECAS, ACABAMENTO NÃO REFORÇADO, ESPESSURA 7CM. AF_07/2021</v>
          </cell>
          <cell r="D1402" t="str">
            <v>M2</v>
          </cell>
          <cell r="F1402">
            <v>256.19</v>
          </cell>
          <cell r="G1402">
            <v>0</v>
          </cell>
          <cell r="H1402">
            <v>211.65</v>
          </cell>
          <cell r="I1402">
            <v>0</v>
          </cell>
          <cell r="K1402">
            <v>258.70999999999998</v>
          </cell>
          <cell r="L1402">
            <v>0</v>
          </cell>
          <cell r="M1402">
            <v>214.56</v>
          </cell>
          <cell r="N1402">
            <v>0</v>
          </cell>
        </row>
        <row r="1403">
          <cell r="B1403">
            <v>90932</v>
          </cell>
          <cell r="C1403" t="str">
            <v>CONTRAPISO ACÚSTICO EM ARGAMASSA TRAÇO 1:4 (CIMENTO E AREIA), PREPARO MANUAL, APLICADO EM ÁREAS SECAS, ACABAMENTO NÃO REFORÇADO, ESPESSURA 5CM. AF_07/2021</v>
          </cell>
          <cell r="D1403" t="str">
            <v>M2</v>
          </cell>
          <cell r="F1403">
            <v>91.78</v>
          </cell>
          <cell r="G1403">
            <v>0</v>
          </cell>
          <cell r="H1403">
            <v>87.17</v>
          </cell>
          <cell r="I1403">
            <v>0</v>
          </cell>
          <cell r="K1403">
            <v>94.51</v>
          </cell>
          <cell r="L1403">
            <v>0</v>
          </cell>
          <cell r="M1403">
            <v>90.36</v>
          </cell>
          <cell r="N1403">
            <v>0</v>
          </cell>
        </row>
        <row r="1404">
          <cell r="B1404">
            <v>90942</v>
          </cell>
          <cell r="C1404" t="str">
            <v>CONTRAPISO ACÚSTICO EM ARGAMASSA TRAÇO 1:4 (CIMENTO E AREIA), PREPARO MANUAL, APLICADO EM ÁREAS SECAS, ACABAMENTO NÃO REFORÇADO, ESPESSURA 6CM. AF_07/2021</v>
          </cell>
          <cell r="D1404" t="str">
            <v>M2</v>
          </cell>
          <cell r="F1404">
            <v>97.63</v>
          </cell>
          <cell r="G1404">
            <v>0</v>
          </cell>
          <cell r="H1404">
            <v>93.12</v>
          </cell>
          <cell r="I1404">
            <v>0</v>
          </cell>
          <cell r="K1404">
            <v>100.63</v>
          </cell>
          <cell r="L1404">
            <v>0</v>
          </cell>
          <cell r="M1404">
            <v>96.62</v>
          </cell>
          <cell r="N1404">
            <v>0</v>
          </cell>
        </row>
        <row r="1405">
          <cell r="B1405">
            <v>90952</v>
          </cell>
          <cell r="C1405" t="str">
            <v>CONTRAPISO ACÚSTICO EM ARGAMASSA TRAÇO 1:4 (CIMENTO E AREIA), PREPARO MANUAL, APLICADO EM ÁREAS SECAS, ACABAMENTO NÃO REFORÇADO, ESPESSURA 7CM. AF_07/2021</v>
          </cell>
          <cell r="D1405" t="str">
            <v>M2</v>
          </cell>
          <cell r="F1405">
            <v>108.34</v>
          </cell>
          <cell r="G1405">
            <v>0</v>
          </cell>
          <cell r="H1405">
            <v>103.99</v>
          </cell>
          <cell r="I1405">
            <v>0</v>
          </cell>
          <cell r="K1405">
            <v>111.83</v>
          </cell>
          <cell r="L1405">
            <v>0</v>
          </cell>
          <cell r="M1405">
            <v>108.08</v>
          </cell>
          <cell r="N1405">
            <v>0</v>
          </cell>
        </row>
        <row r="1406">
          <cell r="B1406">
            <v>90930</v>
          </cell>
          <cell r="C1406" t="str">
            <v>CONTRAPISO ACÚSTICO EM ARGAMASSA TRAÇO 1:4 (CIMENTO E AREIA), PREPARO MECÂNICO COM BETONEIRA 400L, APLICADO EM ÁREAS SECAS, ACABAMENTO NÃO REFORÇADO, ESPESSURA 5CM. AF_07/2021</v>
          </cell>
          <cell r="D1406" t="str">
            <v>M2</v>
          </cell>
          <cell r="F1406">
            <v>83.55</v>
          </cell>
          <cell r="G1406">
            <v>0</v>
          </cell>
          <cell r="H1406">
            <v>76.989999999999995</v>
          </cell>
          <cell r="I1406">
            <v>0</v>
          </cell>
          <cell r="K1406">
            <v>85.59</v>
          </cell>
          <cell r="L1406">
            <v>0</v>
          </cell>
          <cell r="M1406">
            <v>79.349999999999994</v>
          </cell>
          <cell r="N1406">
            <v>0</v>
          </cell>
        </row>
        <row r="1407">
          <cell r="B1407">
            <v>90940</v>
          </cell>
          <cell r="C1407" t="str">
            <v>CONTRAPISO ACÚSTICO EM ARGAMASSA TRAÇO 1:4 (CIMENTO E AREIA), PREPARO MECÂNICO COM BETONEIRA 400L, APLICADO EM ÁREAS SECAS, ACABAMENTO NÃO REFORÇADO, ESPESSURA 6CM. AF_07/2021</v>
          </cell>
          <cell r="D1407" t="str">
            <v>M2</v>
          </cell>
          <cell r="F1407">
            <v>88.67</v>
          </cell>
          <cell r="G1407">
            <v>0</v>
          </cell>
          <cell r="H1407">
            <v>82.04</v>
          </cell>
          <cell r="I1407">
            <v>0</v>
          </cell>
          <cell r="K1407">
            <v>90.92</v>
          </cell>
          <cell r="L1407">
            <v>0</v>
          </cell>
          <cell r="M1407">
            <v>84.64</v>
          </cell>
          <cell r="N1407">
            <v>0</v>
          </cell>
        </row>
        <row r="1408">
          <cell r="B1408">
            <v>90950</v>
          </cell>
          <cell r="C1408" t="str">
            <v>CONTRAPISO ACÚSTICO EM ARGAMASSA TRAÇO 1:4 (CIMENTO E AREIA), PREPARO MECÂNICO COM BETONEIRA 400L, APLICADO EM ÁREAS SECAS, ACABAMENTO NÃO REFORÇADO, ESPESSURA 7CM. AF_07/2021</v>
          </cell>
          <cell r="D1408" t="str">
            <v>M2</v>
          </cell>
          <cell r="F1408">
            <v>98.03</v>
          </cell>
          <cell r="G1408">
            <v>0</v>
          </cell>
          <cell r="H1408">
            <v>91.25</v>
          </cell>
          <cell r="I1408">
            <v>0</v>
          </cell>
          <cell r="K1408">
            <v>100.66</v>
          </cell>
          <cell r="L1408">
            <v>0</v>
          </cell>
          <cell r="M1408">
            <v>94.3</v>
          </cell>
          <cell r="N1408">
            <v>0</v>
          </cell>
        </row>
        <row r="1409">
          <cell r="B1409">
            <v>88476</v>
          </cell>
          <cell r="C1409" t="str">
            <v>CONTRAPISO COM ARGAMASSA AUTONIVELANTE, APLICADO SOBRE LAJE, ADERIDO, ESPESSURA 2CM. AF_07/2021</v>
          </cell>
          <cell r="D1409" t="str">
            <v>M2</v>
          </cell>
          <cell r="F1409">
            <v>21.95</v>
          </cell>
          <cell r="G1409">
            <v>0</v>
          </cell>
          <cell r="H1409">
            <v>19.59</v>
          </cell>
          <cell r="I1409">
            <v>0</v>
          </cell>
          <cell r="K1409">
            <v>22.13</v>
          </cell>
          <cell r="L1409">
            <v>0</v>
          </cell>
          <cell r="M1409">
            <v>19.79</v>
          </cell>
          <cell r="N1409">
            <v>0</v>
          </cell>
        </row>
        <row r="1410">
          <cell r="B1410">
            <v>88477</v>
          </cell>
          <cell r="C1410" t="str">
            <v>CONTRAPISO COM ARGAMASSA AUTONIVELANTE, APLICADO SOBRE LAJE, ADERIDO, ESPESSURA 3CM. AF_07/2021</v>
          </cell>
          <cell r="D1410" t="str">
            <v>M2</v>
          </cell>
          <cell r="F1410">
            <v>30.13</v>
          </cell>
          <cell r="G1410">
            <v>0</v>
          </cell>
          <cell r="H1410">
            <v>27.23</v>
          </cell>
          <cell r="I1410">
            <v>0</v>
          </cell>
          <cell r="K1410">
            <v>30.46</v>
          </cell>
          <cell r="L1410">
            <v>0</v>
          </cell>
          <cell r="M1410">
            <v>27.6</v>
          </cell>
          <cell r="N1410">
            <v>0</v>
          </cell>
        </row>
        <row r="1411">
          <cell r="B1411">
            <v>88478</v>
          </cell>
          <cell r="C1411" t="str">
            <v>CONTRAPISO COM ARGAMASSA AUTONIVELANTE, APLICADO SOBRE LAJE, ADERIDO, ESPESSURA 4CM. AF_07/2021</v>
          </cell>
          <cell r="D1411" t="str">
            <v>M2</v>
          </cell>
          <cell r="F1411">
            <v>36.880000000000003</v>
          </cell>
          <cell r="G1411">
            <v>0</v>
          </cell>
          <cell r="H1411">
            <v>33.53</v>
          </cell>
          <cell r="I1411">
            <v>0</v>
          </cell>
          <cell r="K1411">
            <v>37.340000000000003</v>
          </cell>
          <cell r="L1411">
            <v>0</v>
          </cell>
          <cell r="M1411">
            <v>34.049999999999997</v>
          </cell>
          <cell r="N1411">
            <v>0</v>
          </cell>
        </row>
        <row r="1412">
          <cell r="B1412">
            <v>88470</v>
          </cell>
          <cell r="C1412" t="str">
            <v>CONTRAPISO COM ARGAMASSA AUTONIVELANTE, APLICADO SOBRE LAJE, NÃO ADERIDO, ESPESSURA 3CM. AF_07/2021</v>
          </cell>
          <cell r="D1412" t="str">
            <v>M2</v>
          </cell>
          <cell r="F1412">
            <v>25.95</v>
          </cell>
          <cell r="G1412">
            <v>0</v>
          </cell>
          <cell r="H1412">
            <v>23.45</v>
          </cell>
          <cell r="I1412">
            <v>0</v>
          </cell>
          <cell r="K1412">
            <v>26.23</v>
          </cell>
          <cell r="L1412">
            <v>0</v>
          </cell>
          <cell r="M1412">
            <v>23.77</v>
          </cell>
          <cell r="N1412">
            <v>0</v>
          </cell>
        </row>
        <row r="1413">
          <cell r="B1413">
            <v>88471</v>
          </cell>
          <cell r="C1413" t="str">
            <v>CONTRAPISO COM ARGAMASSA AUTONIVELANTE, APLICADO SOBRE LAJE, NÃO ADERIDO, ESPESSURA 4CM. AF_07/2021</v>
          </cell>
          <cell r="D1413" t="str">
            <v>M2</v>
          </cell>
          <cell r="F1413">
            <v>32.479999999999997</v>
          </cell>
          <cell r="G1413">
            <v>0</v>
          </cell>
          <cell r="H1413">
            <v>29.48</v>
          </cell>
          <cell r="I1413">
            <v>0</v>
          </cell>
          <cell r="K1413">
            <v>32.86</v>
          </cell>
          <cell r="L1413">
            <v>0</v>
          </cell>
          <cell r="M1413">
            <v>29.91</v>
          </cell>
          <cell r="N1413">
            <v>0</v>
          </cell>
        </row>
        <row r="1414">
          <cell r="B1414">
            <v>88472</v>
          </cell>
          <cell r="C1414" t="str">
            <v>CONTRAPISO COM ARGAMASSA AUTONIVELANTE, APLICADO SOBRE LAJE, NÃO ADERIDO, ESPESSURA 5CM. AF_07/2021</v>
          </cell>
          <cell r="D1414" t="str">
            <v>M2</v>
          </cell>
          <cell r="F1414">
            <v>37.659999999999997</v>
          </cell>
          <cell r="G1414">
            <v>0</v>
          </cell>
          <cell r="H1414">
            <v>34.26</v>
          </cell>
          <cell r="I1414">
            <v>0</v>
          </cell>
          <cell r="K1414">
            <v>38.130000000000003</v>
          </cell>
          <cell r="L1414">
            <v>0</v>
          </cell>
          <cell r="M1414">
            <v>34.799999999999997</v>
          </cell>
          <cell r="N1414">
            <v>0</v>
          </cell>
        </row>
        <row r="1415">
          <cell r="B1415">
            <v>87759</v>
          </cell>
          <cell r="C1415" t="str">
            <v>CONTRAPISO EM ARGAMASSA PRONTA, PREPARO MANUAL, APLICADO EM ÁREAS MOLHADAS SOBRE IMPERMEABILIZAÇÃO, ACABAMENTO NÃO REFORÇADO, ESPESSURA 3CM. AF_07/2021</v>
          </cell>
          <cell r="D1415" t="str">
            <v>M2</v>
          </cell>
          <cell r="F1415">
            <v>149.5</v>
          </cell>
          <cell r="G1415">
            <v>0</v>
          </cell>
          <cell r="H1415">
            <v>130.57</v>
          </cell>
          <cell r="I1415">
            <v>0</v>
          </cell>
          <cell r="K1415">
            <v>152.53</v>
          </cell>
          <cell r="L1415">
            <v>0</v>
          </cell>
          <cell r="M1415">
            <v>134.1</v>
          </cell>
          <cell r="N1415">
            <v>0</v>
          </cell>
        </row>
        <row r="1416">
          <cell r="B1416">
            <v>87769</v>
          </cell>
          <cell r="C1416" t="str">
            <v>CONTRAPISO EM ARGAMASSA PRONTA, PREPARO MANUAL, APLICADO EM ÁREAS MOLHADAS SOBRE IMPERMEABILIZAÇÃO, ACABAMENTO NÃO REFORÇADO, ESPESSURA 4CM. AF_07/2021</v>
          </cell>
          <cell r="D1416" t="str">
            <v>M2</v>
          </cell>
          <cell r="F1416">
            <v>179.61</v>
          </cell>
          <cell r="G1416">
            <v>0</v>
          </cell>
          <cell r="H1416">
            <v>155.63</v>
          </cell>
          <cell r="I1416">
            <v>0</v>
          </cell>
          <cell r="K1416">
            <v>182.96</v>
          </cell>
          <cell r="L1416">
            <v>0</v>
          </cell>
          <cell r="M1416">
            <v>159.54</v>
          </cell>
          <cell r="N1416">
            <v>0</v>
          </cell>
        </row>
        <row r="1417">
          <cell r="B1417">
            <v>87739</v>
          </cell>
          <cell r="C1417" t="str">
            <v>CONTRAPISO EM ARGAMASSA PRONTA, PREPARO MANUAL, APLICADO EM ÁREAS MOLHADAS SOBRE LAJE, ADERIDO, ACABAMENTO NÃO REFORÇADO, ESPESSURA 2CM. AF_07/2021</v>
          </cell>
          <cell r="D1417" t="str">
            <v>M2</v>
          </cell>
          <cell r="F1417">
            <v>115.23</v>
          </cell>
          <cell r="G1417">
            <v>0</v>
          </cell>
          <cell r="H1417">
            <v>101.82</v>
          </cell>
          <cell r="I1417">
            <v>0</v>
          </cell>
          <cell r="K1417">
            <v>117.77</v>
          </cell>
          <cell r="L1417">
            <v>0</v>
          </cell>
          <cell r="M1417">
            <v>104.73</v>
          </cell>
          <cell r="N1417">
            <v>0</v>
          </cell>
        </row>
        <row r="1418">
          <cell r="B1418">
            <v>87749</v>
          </cell>
          <cell r="C1418" t="str">
            <v>CONTRAPISO EM ARGAMASSA PRONTA, PREPARO MANUAL, APLICADO EM ÁREAS MOLHADAS SOBRE LAJE, ADERIDO, ACABAMENTO NÃO REFORÇADO, ESPESSURA 3CM. AF_07/2021</v>
          </cell>
          <cell r="D1418" t="str">
            <v>M2</v>
          </cell>
          <cell r="F1418">
            <v>151.94999999999999</v>
          </cell>
          <cell r="G1418">
            <v>0</v>
          </cell>
          <cell r="H1418">
            <v>132.33000000000001</v>
          </cell>
          <cell r="I1418">
            <v>0</v>
          </cell>
          <cell r="K1418">
            <v>154.88999999999999</v>
          </cell>
          <cell r="L1418">
            <v>0</v>
          </cell>
          <cell r="M1418">
            <v>135.74</v>
          </cell>
          <cell r="N1418">
            <v>0</v>
          </cell>
        </row>
        <row r="1419">
          <cell r="B1419">
            <v>87624</v>
          </cell>
          <cell r="C1419" t="str">
            <v>CONTRAPISO EM ARGAMASSA PRONTA, PREPARO MANUAL, APLICADO EM ÁREAS SECAS SOBRE LAJE, ADERIDO, ACABAMENTO NÃO REFORÇADO, ESPESSURA 2CM. AF_07/2021</v>
          </cell>
          <cell r="D1419" t="str">
            <v>M2</v>
          </cell>
          <cell r="F1419">
            <v>103.08</v>
          </cell>
          <cell r="G1419">
            <v>0</v>
          </cell>
          <cell r="H1419">
            <v>87.56</v>
          </cell>
          <cell r="I1419">
            <v>0</v>
          </cell>
          <cell r="K1419">
            <v>104.55</v>
          </cell>
          <cell r="L1419">
            <v>0</v>
          </cell>
          <cell r="M1419">
            <v>89.3</v>
          </cell>
          <cell r="N1419">
            <v>0</v>
          </cell>
        </row>
        <row r="1420">
          <cell r="B1420">
            <v>87634</v>
          </cell>
          <cell r="C1420" t="str">
            <v>CONTRAPISO EM ARGAMASSA PRONTA, PREPARO MANUAL, APLICADO EM ÁREAS SECAS SOBRE LAJE, ADERIDO, ACABAMENTO NÃO REFORÇADO, ESPESSURA 3CM. AF_07/2021</v>
          </cell>
          <cell r="D1420" t="str">
            <v>M2</v>
          </cell>
          <cell r="F1420">
            <v>139.78</v>
          </cell>
          <cell r="G1420">
            <v>0</v>
          </cell>
          <cell r="H1420">
            <v>118.07</v>
          </cell>
          <cell r="I1420">
            <v>0</v>
          </cell>
          <cell r="K1420">
            <v>141.68</v>
          </cell>
          <cell r="L1420">
            <v>0</v>
          </cell>
          <cell r="M1420">
            <v>120.3</v>
          </cell>
          <cell r="N1420">
            <v>0</v>
          </cell>
        </row>
        <row r="1421">
          <cell r="B1421">
            <v>87644</v>
          </cell>
          <cell r="C1421" t="str">
            <v>CONTRAPISO EM ARGAMASSA PRONTA, PREPARO MANUAL, APLICADO EM ÁREAS SECAS SOBRE LAJE, ADERIDO, ACABAMENTO NÃO REFORÇADO, ESPESSURA 4CM. AF_07/2021</v>
          </cell>
          <cell r="D1421" t="str">
            <v>M2</v>
          </cell>
          <cell r="F1421">
            <v>169.85</v>
          </cell>
          <cell r="G1421">
            <v>0</v>
          </cell>
          <cell r="H1421">
            <v>143.07</v>
          </cell>
          <cell r="I1421">
            <v>0</v>
          </cell>
          <cell r="K1421">
            <v>172.05</v>
          </cell>
          <cell r="L1421">
            <v>0</v>
          </cell>
          <cell r="M1421">
            <v>145.68</v>
          </cell>
          <cell r="N1421">
            <v>0</v>
          </cell>
        </row>
        <row r="1422">
          <cell r="B1422">
            <v>87684</v>
          </cell>
          <cell r="C1422" t="str">
            <v>CONTRAPISO EM ARGAMASSA PRONTA, PREPARO MANUAL, APLICADO EM ÁREAS SECAS SOBRE LAJE, NÃO ADERIDO, ACABAMENTO NÃO REFORÇADO, ESPESSURA 4CM. AF_07/2021</v>
          </cell>
          <cell r="D1422" t="str">
            <v>M2</v>
          </cell>
          <cell r="F1422">
            <v>165.09</v>
          </cell>
          <cell r="G1422">
            <v>0</v>
          </cell>
          <cell r="H1422">
            <v>138.69</v>
          </cell>
          <cell r="I1422">
            <v>0</v>
          </cell>
          <cell r="K1422">
            <v>167.21</v>
          </cell>
          <cell r="L1422">
            <v>0</v>
          </cell>
          <cell r="M1422">
            <v>141.22</v>
          </cell>
          <cell r="N1422">
            <v>0</v>
          </cell>
        </row>
        <row r="1423">
          <cell r="B1423">
            <v>87694</v>
          </cell>
          <cell r="C1423" t="str">
            <v>CONTRAPISO EM ARGAMASSA PRONTA, PREPARO MANUAL, APLICADO EM ÁREAS SECAS SOBRE LAJE, NÃO ADERIDO, ACABAMENTO NÃO REFORÇADO, ESPESSURA 5CM. AF_07/2021</v>
          </cell>
          <cell r="D1423" t="str">
            <v>M2</v>
          </cell>
          <cell r="F1423">
            <v>189.09</v>
          </cell>
          <cell r="G1423">
            <v>0</v>
          </cell>
          <cell r="H1423">
            <v>158.87</v>
          </cell>
          <cell r="I1423">
            <v>0</v>
          </cell>
          <cell r="K1423">
            <v>191.53</v>
          </cell>
          <cell r="L1423">
            <v>0</v>
          </cell>
          <cell r="M1423">
            <v>161.76</v>
          </cell>
          <cell r="N1423">
            <v>0</v>
          </cell>
        </row>
        <row r="1424">
          <cell r="B1424">
            <v>87704</v>
          </cell>
          <cell r="C1424" t="str">
            <v>CONTRAPISO EM ARGAMASSA PRONTA, PREPARO MANUAL, APLICADO EM ÁREAS SECAS SOBRE LAJE, NÃO ADERIDO, ACABAMENTO NÃO REFORÇADO, ESPESSURA 6CM. AF_07/2021</v>
          </cell>
          <cell r="D1424" t="str">
            <v>M2</v>
          </cell>
          <cell r="F1424">
            <v>205.47</v>
          </cell>
          <cell r="G1424">
            <v>0</v>
          </cell>
          <cell r="H1424">
            <v>172.49</v>
          </cell>
          <cell r="I1424">
            <v>0</v>
          </cell>
          <cell r="K1424">
            <v>208.1</v>
          </cell>
          <cell r="L1424">
            <v>0</v>
          </cell>
          <cell r="M1424">
            <v>175.6</v>
          </cell>
          <cell r="N1424">
            <v>0</v>
          </cell>
        </row>
        <row r="1425">
          <cell r="B1425">
            <v>87758</v>
          </cell>
          <cell r="C1425" t="str">
            <v>CONTRAPISO EM ARGAMASSA PRONTA, PREPARO MECÂNICO COM MISTURADOR 300 KG, APLICADO EM ÁREAS MOLHADAS SOBRE IMPERMEABILIZAÇÃO, ACABAMENTO NÃO REFORÇADO, ESPESSURA 3CM. AF_07/2021</v>
          </cell>
          <cell r="D1425" t="str">
            <v>M2</v>
          </cell>
          <cell r="F1425">
            <v>138.82</v>
          </cell>
          <cell r="G1425">
            <v>0</v>
          </cell>
          <cell r="H1425">
            <v>118.13</v>
          </cell>
          <cell r="I1425">
            <v>0</v>
          </cell>
          <cell r="K1425">
            <v>141.09</v>
          </cell>
          <cell r="L1425">
            <v>0</v>
          </cell>
          <cell r="M1425">
            <v>120.74</v>
          </cell>
          <cell r="N1425">
            <v>0</v>
          </cell>
        </row>
        <row r="1426">
          <cell r="B1426">
            <v>87768</v>
          </cell>
          <cell r="C1426" t="str">
            <v>CONTRAPISO EM ARGAMASSA PRONTA, PREPARO MECÂNICO COM MISTURADOR 300 KG, APLICADO EM ÁREAS MOLHADAS SOBRE IMPERMEABILIZAÇÃO, ACABAMENTO NÃO REFORÇADO, ESPESSURA 4CM. AF_07/2021</v>
          </cell>
          <cell r="D1426" t="str">
            <v>M2</v>
          </cell>
          <cell r="F1426">
            <v>166.47</v>
          </cell>
          <cell r="G1426">
            <v>0</v>
          </cell>
          <cell r="H1426">
            <v>140.32</v>
          </cell>
          <cell r="I1426">
            <v>0</v>
          </cell>
          <cell r="K1426">
            <v>168.9</v>
          </cell>
          <cell r="L1426">
            <v>0</v>
          </cell>
          <cell r="M1426">
            <v>143.12</v>
          </cell>
          <cell r="N1426">
            <v>0</v>
          </cell>
        </row>
        <row r="1427">
          <cell r="B1427">
            <v>87738</v>
          </cell>
          <cell r="C1427" t="str">
            <v>CONTRAPISO EM ARGAMASSA PRONTA, PREPARO MECÂNICO COM MISTURADOR 300 KG, APLICADO EM ÁREAS MOLHADAS SOBRE LAJE, ADERIDO, ACABAMENTO NÃO REFORÇADO, ESPESSURA 2CM. AF_07/2021</v>
          </cell>
          <cell r="D1427" t="str">
            <v>M2</v>
          </cell>
          <cell r="F1427">
            <v>107.54</v>
          </cell>
          <cell r="G1427">
            <v>0</v>
          </cell>
          <cell r="H1427">
            <v>92.87</v>
          </cell>
          <cell r="I1427">
            <v>0</v>
          </cell>
          <cell r="K1427">
            <v>109.54</v>
          </cell>
          <cell r="L1427">
            <v>0</v>
          </cell>
          <cell r="M1427">
            <v>95.12</v>
          </cell>
          <cell r="N1427">
            <v>0</v>
          </cell>
        </row>
        <row r="1428">
          <cell r="B1428">
            <v>87748</v>
          </cell>
          <cell r="C1428" t="str">
            <v>CONTRAPISO EM ARGAMASSA PRONTA, PREPARO MECÂNICO COM MISTURADOR 300 KG, APLICADO EM ÁREAS MOLHADAS SOBRE LAJE, ADERIDO, ACABAMENTO NÃO REFORÇADO, ESPESSURA 3CM. AF_07/2021</v>
          </cell>
          <cell r="D1428" t="str">
            <v>M2</v>
          </cell>
          <cell r="F1428">
            <v>141.27000000000001</v>
          </cell>
          <cell r="G1428">
            <v>0</v>
          </cell>
          <cell r="H1428">
            <v>119.89</v>
          </cell>
          <cell r="I1428">
            <v>0</v>
          </cell>
          <cell r="K1428">
            <v>143.44999999999999</v>
          </cell>
          <cell r="L1428">
            <v>0</v>
          </cell>
          <cell r="M1428">
            <v>122.38</v>
          </cell>
          <cell r="N1428">
            <v>0</v>
          </cell>
        </row>
        <row r="1429">
          <cell r="B1429">
            <v>87623</v>
          </cell>
          <cell r="C1429" t="str">
            <v>CONTRAPISO EM ARGAMASSA PRONTA, PREPARO MECÂNICO COM MISTURADOR 300 KG, APLICADO EM ÁREAS SECAS SOBRE LAJE, ADERIDO, ACABAMENTO NÃO REFORÇADO, ESPESSURA 2CM. AF_07/2021</v>
          </cell>
          <cell r="D1429" t="str">
            <v>M2</v>
          </cell>
          <cell r="F1429">
            <v>95.39</v>
          </cell>
          <cell r="G1429">
            <v>0</v>
          </cell>
          <cell r="H1429">
            <v>78.61</v>
          </cell>
          <cell r="I1429">
            <v>0</v>
          </cell>
          <cell r="K1429">
            <v>96.32</v>
          </cell>
          <cell r="L1429">
            <v>0</v>
          </cell>
          <cell r="M1429">
            <v>79.69</v>
          </cell>
          <cell r="N1429">
            <v>0</v>
          </cell>
        </row>
        <row r="1430">
          <cell r="B1430">
            <v>87633</v>
          </cell>
          <cell r="C1430" t="str">
            <v>CONTRAPISO EM ARGAMASSA PRONTA, PREPARO MECÂNICO COM MISTURADOR 300 KG, APLICADO EM ÁREAS SECAS SOBRE LAJE, ADERIDO, ACABAMENTO NÃO REFORÇADO, ESPESSURA 3CM. AF_07/2021</v>
          </cell>
          <cell r="D1430" t="str">
            <v>M2</v>
          </cell>
          <cell r="F1430">
            <v>129.1</v>
          </cell>
          <cell r="G1430">
            <v>0</v>
          </cell>
          <cell r="H1430">
            <v>105.63</v>
          </cell>
          <cell r="I1430">
            <v>0</v>
          </cell>
          <cell r="K1430">
            <v>130.24</v>
          </cell>
          <cell r="L1430">
            <v>0</v>
          </cell>
          <cell r="M1430">
            <v>106.94</v>
          </cell>
          <cell r="N1430">
            <v>0</v>
          </cell>
        </row>
        <row r="1431">
          <cell r="B1431">
            <v>87643</v>
          </cell>
          <cell r="C1431" t="str">
            <v>CONTRAPISO EM ARGAMASSA PRONTA, PREPARO MECÂNICO COM MISTURADOR 300 KG, APLICADO EM ÁREAS SECAS SOBRE LAJE, ADERIDO, ACABAMENTO NÃO REFORÇADO, ESPESSURA 4CM. AF_07/2021</v>
          </cell>
          <cell r="D1431" t="str">
            <v>M2</v>
          </cell>
          <cell r="F1431">
            <v>156.71</v>
          </cell>
          <cell r="G1431">
            <v>0</v>
          </cell>
          <cell r="H1431">
            <v>127.76</v>
          </cell>
          <cell r="I1431">
            <v>0</v>
          </cell>
          <cell r="K1431">
            <v>157.99</v>
          </cell>
          <cell r="L1431">
            <v>0</v>
          </cell>
          <cell r="M1431">
            <v>129.26</v>
          </cell>
          <cell r="N1431">
            <v>0</v>
          </cell>
        </row>
        <row r="1432">
          <cell r="B1432">
            <v>87683</v>
          </cell>
          <cell r="C1432" t="str">
            <v>CONTRAPISO EM ARGAMASSA PRONTA, PREPARO MECÂNICO COM MISTURADOR 300 KG, APLICADO EM ÁREAS SECAS SOBRE LAJE, NÃO ADERIDO, ACABAMENTO NÃO REFORÇADO, ESPESSURA 4CM. AF_07/2021</v>
          </cell>
          <cell r="D1432" t="str">
            <v>M2</v>
          </cell>
          <cell r="F1432">
            <v>151.94999999999999</v>
          </cell>
          <cell r="G1432">
            <v>0</v>
          </cell>
          <cell r="H1432">
            <v>123.38</v>
          </cell>
          <cell r="I1432">
            <v>0</v>
          </cell>
          <cell r="K1432">
            <v>153.15</v>
          </cell>
          <cell r="L1432">
            <v>0</v>
          </cell>
          <cell r="M1432">
            <v>124.8</v>
          </cell>
          <cell r="N1432">
            <v>0</v>
          </cell>
        </row>
        <row r="1433">
          <cell r="B1433">
            <v>87703</v>
          </cell>
          <cell r="C1433" t="str">
            <v>CONTRAPISO EM ARGAMASSA PRONTA, PREPARO MECÂNICO COM MISTURADOR 300 KG, APLICADO EM ÁREAS SECAS SOBRE LAJE, NÃO ADERIDO, ACABAMENTO NÃO REFORÇADO, ESPESSURA 6CM. AF_07/2021</v>
          </cell>
          <cell r="D1433" t="str">
            <v>M2</v>
          </cell>
          <cell r="F1433">
            <v>189.08</v>
          </cell>
          <cell r="G1433">
            <v>0</v>
          </cell>
          <cell r="H1433">
            <v>153.4</v>
          </cell>
          <cell r="I1433">
            <v>0</v>
          </cell>
          <cell r="K1433">
            <v>190.56</v>
          </cell>
          <cell r="L1433">
            <v>0</v>
          </cell>
          <cell r="M1433">
            <v>155.12</v>
          </cell>
          <cell r="N1433">
            <v>0</v>
          </cell>
        </row>
        <row r="1434">
          <cell r="B1434">
            <v>87693</v>
          </cell>
          <cell r="C1434" t="str">
            <v>CONTRAPISO EM ARGAMASSA PRONTA, PREPARO MECÂNICO COM MISTURADOR 300 KG, APLICADO EM ÁREAS SECAS SOBRE LAJE, NÃO ADERIDO, ESPESSURA 5CM. AF_07/2021</v>
          </cell>
          <cell r="D1434" t="str">
            <v>M2</v>
          </cell>
          <cell r="F1434">
            <v>174.05</v>
          </cell>
          <cell r="G1434">
            <v>0</v>
          </cell>
          <cell r="H1434">
            <v>141.34</v>
          </cell>
          <cell r="I1434">
            <v>0</v>
          </cell>
          <cell r="K1434">
            <v>175.42</v>
          </cell>
          <cell r="L1434">
            <v>0</v>
          </cell>
          <cell r="M1434">
            <v>142.96</v>
          </cell>
          <cell r="N1434">
            <v>0</v>
          </cell>
        </row>
        <row r="1435">
          <cell r="B1435">
            <v>87757</v>
          </cell>
          <cell r="C1435" t="str">
            <v>CONTRAPISO EM ARGAMASSA TRAÇO 1:4 (CIMENTO E AREIA), PREPARO MANUAL, APLICADO EM ÁREAS MOLHADAS SOBRE IMPERMEABILIZAÇÃO, ACABAMENTO NÃO REFORÇADO, ESPESSURA 3CM. AF_07/2021</v>
          </cell>
          <cell r="D1435" t="str">
            <v>M2</v>
          </cell>
          <cell r="F1435">
            <v>54.97</v>
          </cell>
          <cell r="G1435">
            <v>0</v>
          </cell>
          <cell r="H1435">
            <v>57.07</v>
          </cell>
          <cell r="I1435">
            <v>0</v>
          </cell>
          <cell r="K1435">
            <v>57.8</v>
          </cell>
          <cell r="L1435">
            <v>0</v>
          </cell>
          <cell r="M1435">
            <v>60.36</v>
          </cell>
          <cell r="N1435">
            <v>0</v>
          </cell>
        </row>
        <row r="1436">
          <cell r="B1436">
            <v>87767</v>
          </cell>
          <cell r="C1436" t="str">
            <v>CONTRAPISO EM ARGAMASSA TRAÇO 1:4 (CIMENTO E AREIA), PREPARO MANUAL, APLICADO EM ÁREAS MOLHADAS SOBRE IMPERMEABILIZAÇÃO, ACABAMENTO NÃO REFORÇADO, ESPESSURA 4CM. AF_07/2021</v>
          </cell>
          <cell r="D1436" t="str">
            <v>M2</v>
          </cell>
          <cell r="F1436">
            <v>63.36</v>
          </cell>
          <cell r="G1436">
            <v>0</v>
          </cell>
          <cell r="H1436">
            <v>65.239999999999995</v>
          </cell>
          <cell r="I1436">
            <v>0</v>
          </cell>
          <cell r="K1436">
            <v>66.47</v>
          </cell>
          <cell r="L1436">
            <v>0</v>
          </cell>
          <cell r="M1436">
            <v>68.86</v>
          </cell>
          <cell r="N1436">
            <v>0</v>
          </cell>
        </row>
        <row r="1437">
          <cell r="B1437">
            <v>87737</v>
          </cell>
          <cell r="C1437" t="str">
            <v>CONTRAPISO EM ARGAMASSA TRAÇO 1:4 (CIMENTO E AREIA), PREPARO MANUAL, APLICADO EM ÁREAS MOLHADAS SOBRE LAJE, ADERIDO, ACABAMENTO NÃO REFORÇADO, ESPESSURA 2CM. AF_07/2021</v>
          </cell>
          <cell r="D1437" t="str">
            <v>M2</v>
          </cell>
          <cell r="F1437">
            <v>47.23</v>
          </cell>
          <cell r="G1437">
            <v>0</v>
          </cell>
          <cell r="H1437">
            <v>48.95</v>
          </cell>
          <cell r="I1437">
            <v>0</v>
          </cell>
          <cell r="K1437">
            <v>49.63</v>
          </cell>
          <cell r="L1437">
            <v>0</v>
          </cell>
          <cell r="M1437">
            <v>51.69</v>
          </cell>
          <cell r="N1437">
            <v>0</v>
          </cell>
        </row>
        <row r="1438">
          <cell r="B1438">
            <v>87747</v>
          </cell>
          <cell r="C1438" t="str">
            <v>CONTRAPISO EM ARGAMASSA TRAÇO 1:4 (CIMENTO E AREIA), PREPARO MANUAL, APLICADO EM ÁREAS MOLHADAS SOBRE LAJE, ADERIDO, ACABAMENTO NÃO REFORÇADO, ESPESSURA 3CM. AF_07/2021</v>
          </cell>
          <cell r="D1438" t="str">
            <v>M2</v>
          </cell>
          <cell r="F1438">
            <v>57.42</v>
          </cell>
          <cell r="G1438">
            <v>0</v>
          </cell>
          <cell r="H1438">
            <v>58.83</v>
          </cell>
          <cell r="I1438">
            <v>0</v>
          </cell>
          <cell r="K1438">
            <v>60.16</v>
          </cell>
          <cell r="L1438">
            <v>0</v>
          </cell>
          <cell r="M1438">
            <v>62</v>
          </cell>
          <cell r="N1438">
            <v>0</v>
          </cell>
        </row>
        <row r="1439">
          <cell r="B1439">
            <v>87622</v>
          </cell>
          <cell r="C1439" t="str">
            <v>CONTRAPISO EM ARGAMASSA TRAÇO 1:4 (CIMENTO E AREIA), PREPARO MANUAL, APLICADO EM ÁREAS SECAS SOBRE LAJE, ADERIDO, ACABAMENTO NÃO REFORÇADO, ESPESSURA 2CM. AF_07/2021</v>
          </cell>
          <cell r="D1439" t="str">
            <v>M2</v>
          </cell>
          <cell r="F1439">
            <v>35.08</v>
          </cell>
          <cell r="G1439">
            <v>0</v>
          </cell>
          <cell r="H1439">
            <v>34.69</v>
          </cell>
          <cell r="I1439">
            <v>0</v>
          </cell>
          <cell r="K1439">
            <v>36.409999999999997</v>
          </cell>
          <cell r="L1439">
            <v>0</v>
          </cell>
          <cell r="M1439">
            <v>36.26</v>
          </cell>
          <cell r="N1439">
            <v>0</v>
          </cell>
        </row>
        <row r="1440">
          <cell r="B1440">
            <v>87632</v>
          </cell>
          <cell r="C1440" t="str">
            <v>CONTRAPISO EM ARGAMASSA TRAÇO 1:4 (CIMENTO E AREIA), PREPARO MANUAL, APLICADO EM ÁREAS SECAS SOBRE LAJE, ADERIDO, ACABAMENTO NÃO REFORÇADO, ESPESSURA 3CM. AF_07/2021</v>
          </cell>
          <cell r="D1440" t="str">
            <v>M2</v>
          </cell>
          <cell r="F1440">
            <v>45.25</v>
          </cell>
          <cell r="G1440">
            <v>0</v>
          </cell>
          <cell r="H1440">
            <v>44.57</v>
          </cell>
          <cell r="I1440">
            <v>0</v>
          </cell>
          <cell r="K1440">
            <v>46.95</v>
          </cell>
          <cell r="L1440">
            <v>0</v>
          </cell>
          <cell r="M1440">
            <v>46.56</v>
          </cell>
          <cell r="N1440">
            <v>0</v>
          </cell>
        </row>
        <row r="1441">
          <cell r="B1441">
            <v>87642</v>
          </cell>
          <cell r="C1441" t="str">
            <v>CONTRAPISO EM ARGAMASSA TRAÇO 1:4 (CIMENTO E AREIA), PREPARO MANUAL, APLICADO EM ÁREAS SECAS SOBRE LAJE, ADERIDO, ACABAMENTO NÃO REFORÇADO, ESPESSURA 4CM. AF_07/2021</v>
          </cell>
          <cell r="D1441" t="str">
            <v>M2</v>
          </cell>
          <cell r="F1441">
            <v>53.6</v>
          </cell>
          <cell r="G1441">
            <v>0</v>
          </cell>
          <cell r="H1441">
            <v>52.68</v>
          </cell>
          <cell r="I1441">
            <v>0</v>
          </cell>
          <cell r="K1441">
            <v>55.56</v>
          </cell>
          <cell r="L1441">
            <v>0</v>
          </cell>
          <cell r="M1441">
            <v>55</v>
          </cell>
          <cell r="N1441">
            <v>0</v>
          </cell>
        </row>
        <row r="1442">
          <cell r="B1442">
            <v>87682</v>
          </cell>
          <cell r="C1442" t="str">
            <v>CONTRAPISO EM ARGAMASSA TRAÇO 1:4 (CIMENTO E AREIA), PREPARO MANUAL, APLICADO EM ÁREAS SECAS SOBRE LAJE, NÃO ADERIDO, ACABAMENTO NÃO REFORÇADO, ESPESSURA 4CM. AF_07/2021</v>
          </cell>
          <cell r="D1442" t="str">
            <v>M2</v>
          </cell>
          <cell r="F1442">
            <v>48.84</v>
          </cell>
          <cell r="G1442">
            <v>0</v>
          </cell>
          <cell r="H1442">
            <v>48.3</v>
          </cell>
          <cell r="I1442">
            <v>0</v>
          </cell>
          <cell r="K1442">
            <v>50.72</v>
          </cell>
          <cell r="L1442">
            <v>0</v>
          </cell>
          <cell r="M1442">
            <v>50.54</v>
          </cell>
          <cell r="N1442">
            <v>0</v>
          </cell>
        </row>
        <row r="1443">
          <cell r="B1443">
            <v>87692</v>
          </cell>
          <cell r="C1443" t="str">
            <v>CONTRAPISO EM ARGAMASSA TRAÇO 1:4 (CIMENTO E AREIA), PREPARO MANUAL, APLICADO EM ÁREAS SECAS SOBRE LAJE, NÃO ADERIDO, ACABAMENTO NÃO REFORÇADO, ESPESSURA 5CM. AF_07/2021</v>
          </cell>
          <cell r="D1443" t="str">
            <v>M2</v>
          </cell>
          <cell r="F1443">
            <v>55.96</v>
          </cell>
          <cell r="G1443">
            <v>0</v>
          </cell>
          <cell r="H1443">
            <v>55.36</v>
          </cell>
          <cell r="I1443">
            <v>0</v>
          </cell>
          <cell r="K1443">
            <v>58.11</v>
          </cell>
          <cell r="L1443">
            <v>0</v>
          </cell>
          <cell r="M1443">
            <v>57.91</v>
          </cell>
          <cell r="N1443">
            <v>0</v>
          </cell>
        </row>
        <row r="1444">
          <cell r="B1444">
            <v>87702</v>
          </cell>
          <cell r="C1444" t="str">
            <v>CONTRAPISO EM ARGAMASSA TRAÇO 1:4 (CIMENTO E AREIA), PREPARO MANUAL, APLICADO EM ÁREAS SECAS SOBRE LAJE, NÃO ADERIDO, ACABAMENTO NÃO REFORÇADO, ESPESSURA 6CM. AF_07/2021</v>
          </cell>
          <cell r="D1444" t="str">
            <v>M2</v>
          </cell>
          <cell r="F1444">
            <v>60.49</v>
          </cell>
          <cell r="G1444">
            <v>0</v>
          </cell>
          <cell r="H1444">
            <v>59.77</v>
          </cell>
          <cell r="I1444">
            <v>0</v>
          </cell>
          <cell r="K1444">
            <v>62.81</v>
          </cell>
          <cell r="L1444">
            <v>0</v>
          </cell>
          <cell r="M1444">
            <v>62.5</v>
          </cell>
          <cell r="N1444">
            <v>0</v>
          </cell>
        </row>
        <row r="1445">
          <cell r="B1445">
            <v>87755</v>
          </cell>
          <cell r="C1445" t="str">
            <v>CONTRAPISO EM ARGAMASSA TRAÇO 1:4 (CIMENTO E AREIA), PREPARO MECÂNICO COM BETONEIRA 400 L, APLICADO EM ÁREAS MOLHADAS SOBRE IMPERMEABILIZAÇÃO, ACABAMENTO NÃO REFORÇADO, ESPESSURA 3CM. AF_07/2021</v>
          </cell>
          <cell r="D1445" t="str">
            <v>M2</v>
          </cell>
          <cell r="F1445">
            <v>49.13</v>
          </cell>
          <cell r="G1445">
            <v>0</v>
          </cell>
          <cell r="H1445">
            <v>49.85</v>
          </cell>
          <cell r="I1445">
            <v>0</v>
          </cell>
          <cell r="K1445">
            <v>51.46</v>
          </cell>
          <cell r="L1445">
            <v>0</v>
          </cell>
          <cell r="M1445">
            <v>52.54</v>
          </cell>
          <cell r="N1445">
            <v>0</v>
          </cell>
        </row>
        <row r="1446">
          <cell r="B1446">
            <v>87765</v>
          </cell>
          <cell r="C1446" t="str">
            <v>CONTRAPISO EM ARGAMASSA TRAÇO 1:4 (CIMENTO E AREIA), PREPARO MECÂNICO COM BETONEIRA 400 L, APLICADO EM ÁREAS MOLHADAS SOBRE IMPERMEABILIZAÇÃO, ACABAMENTO NÃO REFORÇADO, ESPESSURA 4CM. AF_07/2021</v>
          </cell>
          <cell r="D1446" t="str">
            <v>M2</v>
          </cell>
          <cell r="F1446">
            <v>56.17</v>
          </cell>
          <cell r="G1446">
            <v>0</v>
          </cell>
          <cell r="H1446">
            <v>56.36</v>
          </cell>
          <cell r="I1446">
            <v>0</v>
          </cell>
          <cell r="K1446">
            <v>58.68</v>
          </cell>
          <cell r="L1446">
            <v>0</v>
          </cell>
          <cell r="M1446">
            <v>59.25</v>
          </cell>
          <cell r="N1446">
            <v>0</v>
          </cell>
        </row>
        <row r="1447">
          <cell r="B1447">
            <v>87735</v>
          </cell>
          <cell r="C1447" t="str">
            <v>CONTRAPISO EM ARGAMASSA TRAÇO 1:4 (CIMENTO E AREIA), PREPARO MECÂNICO COM BETONEIRA 400 L, APLICADO EM ÁREAS MOLHADAS SOBRE LAJE, ADERIDO, ACABAMENTO NÃO REFORÇADO, ESPESSURA 2CM. AF_07/2021</v>
          </cell>
          <cell r="D1447" t="str">
            <v>M2</v>
          </cell>
          <cell r="F1447">
            <v>43.03</v>
          </cell>
          <cell r="G1447">
            <v>0</v>
          </cell>
          <cell r="H1447">
            <v>43.75</v>
          </cell>
          <cell r="I1447">
            <v>0</v>
          </cell>
          <cell r="K1447">
            <v>45.08</v>
          </cell>
          <cell r="L1447">
            <v>0</v>
          </cell>
          <cell r="M1447">
            <v>46.07</v>
          </cell>
          <cell r="N1447">
            <v>0</v>
          </cell>
        </row>
        <row r="1448">
          <cell r="B1448">
            <v>87745</v>
          </cell>
          <cell r="C1448" t="str">
            <v>CONTRAPISO EM ARGAMASSA TRAÇO 1:4 (CIMENTO E AREIA), PREPARO MECÂNICO COM BETONEIRA 400 L, APLICADO EM ÁREAS MOLHADAS SOBRE LAJE, ADERIDO, ACABAMENTO NÃO REFORÇADO, ESPESSURA 3CM. AF_07/2021</v>
          </cell>
          <cell r="D1448" t="str">
            <v>M2</v>
          </cell>
          <cell r="F1448">
            <v>51.58</v>
          </cell>
          <cell r="G1448">
            <v>0</v>
          </cell>
          <cell r="H1448">
            <v>51.61</v>
          </cell>
          <cell r="I1448">
            <v>0</v>
          </cell>
          <cell r="K1448">
            <v>53.82</v>
          </cell>
          <cell r="L1448">
            <v>0</v>
          </cell>
          <cell r="M1448">
            <v>54.18</v>
          </cell>
          <cell r="N1448">
            <v>0</v>
          </cell>
        </row>
        <row r="1449">
          <cell r="B1449">
            <v>87620</v>
          </cell>
          <cell r="C1449" t="str">
            <v>CONTRAPISO EM ARGAMASSA TRAÇO 1:4 (CIMENTO E AREIA), PREPARO MECÂNICO COM BETONEIRA 400 L, APLICADO EM ÁREAS SECAS SOBRE LAJE, ADERIDO, ACABAMENTO NÃO REFORÇADO, ESPESSURA 2CM. AF_07/2021</v>
          </cell>
          <cell r="D1449" t="str">
            <v>M2</v>
          </cell>
          <cell r="F1449">
            <v>30.88</v>
          </cell>
          <cell r="G1449">
            <v>0</v>
          </cell>
          <cell r="H1449">
            <v>29.49</v>
          </cell>
          <cell r="I1449">
            <v>0</v>
          </cell>
          <cell r="K1449">
            <v>31.86</v>
          </cell>
          <cell r="L1449">
            <v>0</v>
          </cell>
          <cell r="M1449">
            <v>30.64</v>
          </cell>
          <cell r="N1449">
            <v>0</v>
          </cell>
        </row>
        <row r="1450">
          <cell r="B1450">
            <v>87630</v>
          </cell>
          <cell r="C1450" t="str">
            <v>CONTRAPISO EM ARGAMASSA TRAÇO 1:4 (CIMENTO E AREIA), PREPARO MECÂNICO COM BETONEIRA 400 L, APLICADO EM ÁREAS SECAS SOBRE LAJE, ADERIDO, ACABAMENTO NÃO REFORÇADO, ESPESSURA 3CM. AF_07/2021</v>
          </cell>
          <cell r="D1450" t="str">
            <v>M2</v>
          </cell>
          <cell r="F1450">
            <v>39.409999999999997</v>
          </cell>
          <cell r="G1450">
            <v>0</v>
          </cell>
          <cell r="H1450">
            <v>37.35</v>
          </cell>
          <cell r="I1450">
            <v>0</v>
          </cell>
          <cell r="K1450">
            <v>40.61</v>
          </cell>
          <cell r="L1450">
            <v>0</v>
          </cell>
          <cell r="M1450">
            <v>38.74</v>
          </cell>
          <cell r="N1450">
            <v>0</v>
          </cell>
        </row>
        <row r="1451">
          <cell r="B1451">
            <v>87640</v>
          </cell>
          <cell r="C1451" t="str">
            <v>CONTRAPISO EM ARGAMASSA TRAÇO 1:4 (CIMENTO E AREIA), PREPARO MECÂNICO COM BETONEIRA 400 L, APLICADO EM ÁREAS SECAS SOBRE LAJE, ADERIDO, ACABAMENTO NÃO REFORÇADO, ESPESSURA 4CM. AF_07/2021</v>
          </cell>
          <cell r="D1451" t="str">
            <v>M2</v>
          </cell>
          <cell r="F1451">
            <v>46.41</v>
          </cell>
          <cell r="G1451">
            <v>0</v>
          </cell>
          <cell r="H1451">
            <v>43.8</v>
          </cell>
          <cell r="I1451">
            <v>0</v>
          </cell>
          <cell r="K1451">
            <v>47.77</v>
          </cell>
          <cell r="L1451">
            <v>0</v>
          </cell>
          <cell r="M1451">
            <v>45.39</v>
          </cell>
          <cell r="N1451">
            <v>0</v>
          </cell>
        </row>
        <row r="1452">
          <cell r="B1452">
            <v>87680</v>
          </cell>
          <cell r="C1452" t="str">
            <v>CONTRAPISO EM ARGAMASSA TRAÇO 1:4 (CIMENTO E AREIA), PREPARO MECÂNICO COM BETONEIRA 400 L, APLICADO EM ÁREAS SECAS SOBRE LAJE, NÃO ADERIDO, ACABAMENTO NÃO REFORÇADO, ESPESSURA 4CM. AF_07/2021</v>
          </cell>
          <cell r="D1452" t="str">
            <v>M2</v>
          </cell>
          <cell r="F1452">
            <v>41.65</v>
          </cell>
          <cell r="G1452">
            <v>0</v>
          </cell>
          <cell r="H1452">
            <v>39.42</v>
          </cell>
          <cell r="I1452">
            <v>0</v>
          </cell>
          <cell r="K1452">
            <v>42.93</v>
          </cell>
          <cell r="L1452">
            <v>0</v>
          </cell>
          <cell r="M1452">
            <v>40.93</v>
          </cell>
          <cell r="N1452">
            <v>0</v>
          </cell>
        </row>
        <row r="1453">
          <cell r="B1453">
            <v>87690</v>
          </cell>
          <cell r="C1453" t="str">
            <v>CONTRAPISO EM ARGAMASSA TRAÇO 1:4 (CIMENTO E AREIA), PREPARO MECÂNICO COM BETONEIRA 400 L, APLICADO EM ÁREAS SECAS SOBRE LAJE, NÃO ADERIDO, ACABAMENTO NÃO REFORÇADO, ESPESSURA 5CM. AF_07/2021</v>
          </cell>
          <cell r="D1453" t="str">
            <v>M2</v>
          </cell>
          <cell r="F1453">
            <v>47.73</v>
          </cell>
          <cell r="G1453">
            <v>0</v>
          </cell>
          <cell r="H1453">
            <v>45.18</v>
          </cell>
          <cell r="I1453">
            <v>0</v>
          </cell>
          <cell r="K1453">
            <v>49.19</v>
          </cell>
          <cell r="L1453">
            <v>0</v>
          </cell>
          <cell r="M1453">
            <v>46.9</v>
          </cell>
          <cell r="N1453">
            <v>0</v>
          </cell>
        </row>
        <row r="1454">
          <cell r="B1454">
            <v>87700</v>
          </cell>
          <cell r="C1454" t="str">
            <v>CONTRAPISO EM ARGAMASSA TRAÇO 1:4 (CIMENTO E AREIA), PREPARO MECÂNICO COM BETONEIRA 400 L, APLICADO EM ÁREAS SECAS SOBRE LAJE, NÃO ADERIDO, ACABAMENTO NÃO REFORÇADO, ESPESSURA 6CM. AF_07/2021</v>
          </cell>
          <cell r="D1454" t="str">
            <v>M2</v>
          </cell>
          <cell r="F1454">
            <v>51.53</v>
          </cell>
          <cell r="G1454">
            <v>0</v>
          </cell>
          <cell r="H1454">
            <v>48.69</v>
          </cell>
          <cell r="I1454">
            <v>0</v>
          </cell>
          <cell r="K1454">
            <v>53.1</v>
          </cell>
          <cell r="L1454">
            <v>0</v>
          </cell>
          <cell r="M1454">
            <v>50.52</v>
          </cell>
          <cell r="N1454">
            <v>0</v>
          </cell>
        </row>
        <row r="1455">
          <cell r="B1455">
            <v>102803</v>
          </cell>
          <cell r="C1455" t="str">
            <v>REFORÇO SUPERFICIAL PARA CONTRAPISOS DE ARGAMASSA SEMI-SECA. AF_07/2021</v>
          </cell>
          <cell r="D1455" t="str">
            <v>M2</v>
          </cell>
          <cell r="F1455">
            <v>2.33</v>
          </cell>
          <cell r="G1455">
            <v>0</v>
          </cell>
          <cell r="H1455">
            <v>2.65</v>
          </cell>
          <cell r="I1455">
            <v>0</v>
          </cell>
          <cell r="K1455">
            <v>2.5099999999999998</v>
          </cell>
          <cell r="L1455">
            <v>0</v>
          </cell>
          <cell r="M1455">
            <v>2.85</v>
          </cell>
          <cell r="N1455">
            <v>0</v>
          </cell>
        </row>
        <row r="1456">
          <cell r="B1456">
            <v>92717</v>
          </cell>
          <cell r="C1456" t="str">
            <v>APARELHO PARA CORTE E SOLDA OXI-ACETILENO SOBRE RODAS, INCLUSIVE CILINDROS E MAÇARICOS - CHI DIURNO. AF_05/2023</v>
          </cell>
          <cell r="D1456" t="str">
            <v>CHI</v>
          </cell>
          <cell r="F1456">
            <v>0.16</v>
          </cell>
          <cell r="G1456">
            <v>0</v>
          </cell>
          <cell r="H1456">
            <v>0.18</v>
          </cell>
          <cell r="I1456">
            <v>0</v>
          </cell>
          <cell r="K1456">
            <v>0.16</v>
          </cell>
          <cell r="L1456">
            <v>0</v>
          </cell>
          <cell r="M1456">
            <v>0.18</v>
          </cell>
          <cell r="N1456">
            <v>0</v>
          </cell>
        </row>
        <row r="1457">
          <cell r="B1457">
            <v>92716</v>
          </cell>
          <cell r="C1457" t="str">
            <v>APARELHO PARA CORTE E SOLDA OXI-ACETILENO SOBRE RODAS, INCLUSIVE CILINDROS E MAÇARICOS - CHP DIURNO. AF_05/2023</v>
          </cell>
          <cell r="D1457" t="str">
            <v>CHP</v>
          </cell>
          <cell r="F1457">
            <v>109.33</v>
          </cell>
          <cell r="G1457">
            <v>0.997</v>
          </cell>
          <cell r="H1457">
            <v>109.36</v>
          </cell>
          <cell r="I1457">
            <v>0</v>
          </cell>
          <cell r="K1457">
            <v>109.33</v>
          </cell>
          <cell r="L1457">
            <v>0.997</v>
          </cell>
          <cell r="M1457">
            <v>109.36</v>
          </cell>
          <cell r="N1457">
            <v>0</v>
          </cell>
        </row>
        <row r="1458">
          <cell r="B1458">
            <v>103668</v>
          </cell>
          <cell r="C1458" t="str">
            <v>BATE ESTACA PARA INSTALAÇÃO DE DEFENSAS METÁLICAS (GUARD RAIL) FIXO, INCLUSIVE CAMINHÃO TOCO PBT 9.700 KG, POTÊNCIA DE 160 CV - CHI DIURNO. AF_05/2023</v>
          </cell>
          <cell r="D1458" t="str">
            <v>CHI</v>
          </cell>
          <cell r="F1458">
            <v>0</v>
          </cell>
          <cell r="H1458">
            <v>0</v>
          </cell>
          <cell r="K1458">
            <v>0</v>
          </cell>
          <cell r="M1458">
            <v>0</v>
          </cell>
        </row>
        <row r="1459">
          <cell r="B1459">
            <v>103667</v>
          </cell>
          <cell r="C1459" t="str">
            <v>BATE ESTACA PARA INSTALAÇÃO DE DEFENSAS METÁLICAS (GUARD RAIL) FIXO, INCLUSIVE CAMINHÃO TOCO PBT 9.700 KG, POTÊNCIA DE 160 CV - CHP DIURNO. AF_05/2023</v>
          </cell>
          <cell r="D1459" t="str">
            <v>CHP</v>
          </cell>
          <cell r="F1459">
            <v>0</v>
          </cell>
          <cell r="H1459">
            <v>0</v>
          </cell>
          <cell r="K1459">
            <v>0</v>
          </cell>
          <cell r="M1459">
            <v>0</v>
          </cell>
        </row>
        <row r="1460">
          <cell r="B1460">
            <v>89218</v>
          </cell>
          <cell r="C1460" t="str">
            <v>BATE-ESTACAS POR GRAVIDADE, POTÊNCIA DE 160 HP, PESO DO MARTELO ATÉ 3 TONELADAS - CHI DIURNO. AF_11/2014</v>
          </cell>
          <cell r="D1460" t="str">
            <v>CHI</v>
          </cell>
          <cell r="F1460">
            <v>80.64</v>
          </cell>
          <cell r="G1460">
            <v>0.4829</v>
          </cell>
          <cell r="H1460">
            <v>99.34</v>
          </cell>
          <cell r="I1460">
            <v>0</v>
          </cell>
          <cell r="K1460">
            <v>84.2</v>
          </cell>
          <cell r="L1460">
            <v>0.46250000000000002</v>
          </cell>
          <cell r="M1460">
            <v>104.64</v>
          </cell>
          <cell r="N1460">
            <v>0</v>
          </cell>
        </row>
        <row r="1461">
          <cell r="B1461">
            <v>89843</v>
          </cell>
          <cell r="C1461" t="str">
            <v>BATE-ESTACAS POR GRAVIDADE, POTÊNCIA DE 160 HP, PESO DO MARTELO ATÉ 3 TONELADAS - CHP DIURNO. AF_11/2014</v>
          </cell>
          <cell r="D1461" t="str">
            <v>CHP</v>
          </cell>
          <cell r="F1461">
            <v>200.3</v>
          </cell>
          <cell r="G1461">
            <v>0.33389999999999997</v>
          </cell>
          <cell r="H1461">
            <v>221.02</v>
          </cell>
          <cell r="I1461">
            <v>0</v>
          </cell>
          <cell r="K1461">
            <v>203.86</v>
          </cell>
          <cell r="L1461">
            <v>0.3281</v>
          </cell>
          <cell r="M1461">
            <v>226.32</v>
          </cell>
          <cell r="N1461">
            <v>0</v>
          </cell>
        </row>
        <row r="1462">
          <cell r="B1462">
            <v>87446</v>
          </cell>
          <cell r="C1462" t="str">
            <v>BETONEIRA CAPACIDADE NOMINAL 400 L, CAPACIDADE DE MISTURA 310 L, MOTOR A DIESEL POTÊNCIA 5,0 HP, SEM CARREGADOR - CHI DIURNO. AF_05/2023</v>
          </cell>
          <cell r="D1462" t="str">
            <v>CHI</v>
          </cell>
          <cell r="F1462">
            <v>0.56999999999999995</v>
          </cell>
          <cell r="G1462">
            <v>0</v>
          </cell>
          <cell r="H1462">
            <v>0.54</v>
          </cell>
          <cell r="I1462">
            <v>0</v>
          </cell>
          <cell r="K1462">
            <v>0.56999999999999995</v>
          </cell>
          <cell r="L1462">
            <v>0</v>
          </cell>
          <cell r="M1462">
            <v>0.54</v>
          </cell>
          <cell r="N1462">
            <v>0</v>
          </cell>
        </row>
        <row r="1463">
          <cell r="B1463">
            <v>87445</v>
          </cell>
          <cell r="C1463" t="str">
            <v>BETONEIRA CAPACIDADE NOMINAL 400 L, CAPACIDADE DE MISTURA 310 L, MOTOR A DIESEL POTÊNCIA 5,0 HP, SEM CARREGADOR - CHP DIURNO. AF_05/2023</v>
          </cell>
          <cell r="D1463" t="str">
            <v>CHP</v>
          </cell>
          <cell r="F1463">
            <v>5.28</v>
          </cell>
          <cell r="G1463">
            <v>0</v>
          </cell>
          <cell r="H1463">
            <v>5.31</v>
          </cell>
          <cell r="I1463">
            <v>0</v>
          </cell>
          <cell r="K1463">
            <v>5.28</v>
          </cell>
          <cell r="L1463">
            <v>0</v>
          </cell>
          <cell r="M1463">
            <v>5.31</v>
          </cell>
          <cell r="N1463">
            <v>0</v>
          </cell>
        </row>
        <row r="1464">
          <cell r="B1464">
            <v>93234</v>
          </cell>
          <cell r="C1464" t="str">
            <v>BETONEIRA CAPACIDADE NOMINAL 400 L, CAPACIDADE DE MISTURA 310 L, MOTOR A GASOLINA POTÊNCIA 5,5 HP, SEM CARREGADOR - CHI DIURNO. AF_02/2016</v>
          </cell>
          <cell r="D1464" t="str">
            <v>CHI</v>
          </cell>
          <cell r="F1464">
            <v>0.52</v>
          </cell>
          <cell r="G1464">
            <v>0</v>
          </cell>
          <cell r="H1464">
            <v>0.49</v>
          </cell>
          <cell r="I1464">
            <v>0</v>
          </cell>
          <cell r="K1464">
            <v>0.52</v>
          </cell>
          <cell r="L1464">
            <v>0</v>
          </cell>
          <cell r="M1464">
            <v>0.49</v>
          </cell>
          <cell r="N1464">
            <v>0</v>
          </cell>
        </row>
        <row r="1465">
          <cell r="B1465">
            <v>93233</v>
          </cell>
          <cell r="C1465" t="str">
            <v>BETONEIRA CAPACIDADE NOMINAL 400 L, CAPACIDADE DE MISTURA 310 L, MOTOR A GASOLINA POTÊNCIA 5,5 HP, SEM CARREGADOR - CHP DIURNO. AF_02/2016</v>
          </cell>
          <cell r="D1465" t="str">
            <v>CHP</v>
          </cell>
          <cell r="F1465">
            <v>5.98</v>
          </cell>
          <cell r="G1465">
            <v>0</v>
          </cell>
          <cell r="H1465">
            <v>5.72</v>
          </cell>
          <cell r="I1465">
            <v>0</v>
          </cell>
          <cell r="K1465">
            <v>5.98</v>
          </cell>
          <cell r="L1465">
            <v>0</v>
          </cell>
          <cell r="M1465">
            <v>5.72</v>
          </cell>
          <cell r="N1465">
            <v>0</v>
          </cell>
        </row>
        <row r="1466">
          <cell r="B1466">
            <v>102953</v>
          </cell>
          <cell r="C1466" t="str">
            <v>BETONEIRA CAPACIDADE NOMINAL DE 250 L, CAPACIDADE DE MISTURA DE 175 L, MOTOR ELÉTRICO MONOFÁSICO POTÊNCIA 1CV - CHI DIURNO. AF_05/2023</v>
          </cell>
          <cell r="D1466" t="str">
            <v>CHI</v>
          </cell>
          <cell r="F1466">
            <v>0</v>
          </cell>
          <cell r="H1466">
            <v>0</v>
          </cell>
          <cell r="K1466">
            <v>0</v>
          </cell>
          <cell r="M1466">
            <v>0</v>
          </cell>
        </row>
        <row r="1467">
          <cell r="B1467">
            <v>102952</v>
          </cell>
          <cell r="C1467" t="str">
            <v>BETONEIRA CAPACIDADE NOMINAL DE 250 L, CAPACIDADE DE MISTURA DE 175 L, MOTOR ELÉTRICO MONOFÁSICO POTÊNCIA 1CV - CHP DIURNO. AF_05/2023</v>
          </cell>
          <cell r="D1467" t="str">
            <v>CHP</v>
          </cell>
          <cell r="F1467">
            <v>0</v>
          </cell>
          <cell r="H1467">
            <v>0</v>
          </cell>
          <cell r="K1467">
            <v>0</v>
          </cell>
          <cell r="M1467">
            <v>0</v>
          </cell>
        </row>
        <row r="1468">
          <cell r="B1468">
            <v>88831</v>
          </cell>
          <cell r="C1468" t="str">
            <v>BETONEIRA CAPACIDADE NOMINAL DE 400 L, CAPACIDADE DE MISTURA 280 L, MOTOR ELÉTRICO TRIFÁSICO POTÊNCIA DE 2 CV, SEM CARREGADOR - CHI DIURNO. AF_05/2023</v>
          </cell>
          <cell r="D1468" t="str">
            <v>CHI</v>
          </cell>
          <cell r="F1468">
            <v>0.41</v>
          </cell>
          <cell r="G1468">
            <v>0</v>
          </cell>
          <cell r="H1468">
            <v>0.39</v>
          </cell>
          <cell r="I1468">
            <v>0</v>
          </cell>
          <cell r="K1468">
            <v>0.41</v>
          </cell>
          <cell r="L1468">
            <v>0</v>
          </cell>
          <cell r="M1468">
            <v>0.39</v>
          </cell>
          <cell r="N1468">
            <v>0</v>
          </cell>
        </row>
        <row r="1469">
          <cell r="B1469">
            <v>88830</v>
          </cell>
          <cell r="C1469" t="str">
            <v>BETONEIRA CAPACIDADE NOMINAL DE 400 L, CAPACIDADE DE MISTURA 280 L, MOTOR ELÉTRICO TRIFÁSICO POTÊNCIA DE 2 CV, SEM CARREGADOR - CHP DIURNO. AF_05/2023</v>
          </cell>
          <cell r="D1469" t="str">
            <v>CHP</v>
          </cell>
          <cell r="F1469">
            <v>2.0299999999999998</v>
          </cell>
          <cell r="G1469">
            <v>0</v>
          </cell>
          <cell r="H1469">
            <v>1.71</v>
          </cell>
          <cell r="I1469">
            <v>0</v>
          </cell>
          <cell r="K1469">
            <v>2.0299999999999998</v>
          </cell>
          <cell r="L1469">
            <v>0</v>
          </cell>
          <cell r="M1469">
            <v>1.71</v>
          </cell>
          <cell r="N1469">
            <v>0</v>
          </cell>
        </row>
        <row r="1470">
          <cell r="B1470">
            <v>89226</v>
          </cell>
          <cell r="C1470" t="str">
            <v>BETONEIRA CAPACIDADE NOMINAL DE 600 L, CAPACIDADE DE MISTURA 360 L, MOTOR ELÉTRICO TRIFÁSICO POTÊNCIA DE 4 CV, SEM CARREGADOR - CHI DIURNO. AF_05/2023</v>
          </cell>
          <cell r="D1470" t="str">
            <v>CHI</v>
          </cell>
          <cell r="F1470">
            <v>1.72</v>
          </cell>
          <cell r="G1470">
            <v>0</v>
          </cell>
          <cell r="H1470">
            <v>1.62</v>
          </cell>
          <cell r="I1470">
            <v>0</v>
          </cell>
          <cell r="K1470">
            <v>1.72</v>
          </cell>
          <cell r="L1470">
            <v>0</v>
          </cell>
          <cell r="M1470">
            <v>1.62</v>
          </cell>
          <cell r="N1470">
            <v>0</v>
          </cell>
        </row>
        <row r="1471">
          <cell r="B1471">
            <v>89225</v>
          </cell>
          <cell r="C1471" t="str">
            <v>BETONEIRA CAPACIDADE NOMINAL DE 600 L, CAPACIDADE DE MISTURA 360 L, MOTOR ELÉTRICO TRIFÁSICO POTÊNCIA DE 4 CV, SEM CARREGADOR - CHP DIURNO. AF_05/2023</v>
          </cell>
          <cell r="D1471" t="str">
            <v>CHP</v>
          </cell>
          <cell r="F1471">
            <v>5.75</v>
          </cell>
          <cell r="G1471">
            <v>0</v>
          </cell>
          <cell r="H1471">
            <v>5.0199999999999996</v>
          </cell>
          <cell r="I1471">
            <v>0</v>
          </cell>
          <cell r="K1471">
            <v>5.75</v>
          </cell>
          <cell r="L1471">
            <v>0</v>
          </cell>
          <cell r="M1471">
            <v>5.0199999999999996</v>
          </cell>
          <cell r="N1471">
            <v>0</v>
          </cell>
        </row>
        <row r="1472">
          <cell r="B1472">
            <v>89279</v>
          </cell>
          <cell r="C1472" t="str">
            <v>BETONEIRA CAPACIDADE NOMINAL DE 600 L, CAPACIDADE DE MISTURA 440 L, MOTOR A DIESEL POTÊNCIA 10 HP, COM CARREGADOR - CHI DIURNO. AF_05/2023</v>
          </cell>
          <cell r="D1472" t="str">
            <v>CHI</v>
          </cell>
          <cell r="F1472">
            <v>2.09</v>
          </cell>
          <cell r="G1472">
            <v>0</v>
          </cell>
          <cell r="H1472">
            <v>1.98</v>
          </cell>
          <cell r="I1472">
            <v>0</v>
          </cell>
          <cell r="K1472">
            <v>2.09</v>
          </cell>
          <cell r="L1472">
            <v>0</v>
          </cell>
          <cell r="M1472">
            <v>1.98</v>
          </cell>
          <cell r="N1472">
            <v>0</v>
          </cell>
        </row>
        <row r="1473">
          <cell r="B1473">
            <v>89278</v>
          </cell>
          <cell r="C1473" t="str">
            <v>BETONEIRA CAPACIDADE NOMINAL DE 600 L, CAPACIDADE DE MISTURA 440 L, MOTOR A DIESEL POTÊNCIA 10 HP, COM CARREGADOR - CHP DIURNO. AF_05/2023</v>
          </cell>
          <cell r="D1473" t="str">
            <v>CHP</v>
          </cell>
          <cell r="F1473">
            <v>12.49</v>
          </cell>
          <cell r="G1473">
            <v>0</v>
          </cell>
          <cell r="H1473">
            <v>12.44</v>
          </cell>
          <cell r="I1473">
            <v>0</v>
          </cell>
          <cell r="K1473">
            <v>12.49</v>
          </cell>
          <cell r="L1473">
            <v>0</v>
          </cell>
          <cell r="M1473">
            <v>12.44</v>
          </cell>
          <cell r="N1473">
            <v>0</v>
          </cell>
        </row>
        <row r="1474">
          <cell r="B1474">
            <v>90651</v>
          </cell>
          <cell r="C1474" t="str">
            <v>BOMBA CENTRÍFUGA MONOESTÁGIO COM MOTOR ELÉTRICO MONOFÁSICO, POTÊNCIA 15 HP, DIÂMETRO DO ROTOR 173 MM, HM/Q = 30 MCA / 90 M3/H A 45 MCA / 55 M3/H - CHI DIURNO. AF_06/2015</v>
          </cell>
          <cell r="D1474" t="str">
            <v>CHI</v>
          </cell>
          <cell r="F1474">
            <v>0.69</v>
          </cell>
          <cell r="G1474">
            <v>0</v>
          </cell>
          <cell r="H1474">
            <v>1.07</v>
          </cell>
          <cell r="I1474">
            <v>0</v>
          </cell>
          <cell r="K1474">
            <v>0.69</v>
          </cell>
          <cell r="L1474">
            <v>0</v>
          </cell>
          <cell r="M1474">
            <v>1.07</v>
          </cell>
          <cell r="N1474">
            <v>0</v>
          </cell>
        </row>
        <row r="1475">
          <cell r="B1475">
            <v>90650</v>
          </cell>
          <cell r="C1475" t="str">
            <v>BOMBA CENTRÍFUGA MONOESTÁGIO COM MOTOR ELÉTRICO MONOFÁSICO, POTÊNCIA 15 HP, DIÂMETRO DO ROTOR 173 MM, HM/Q = 30 MCA / 90 M3/H A 45 MCA / 55 M3/H - CHP DIURNO. AF_06/2015</v>
          </cell>
          <cell r="D1475" t="str">
            <v>CHP</v>
          </cell>
          <cell r="F1475">
            <v>11.01</v>
          </cell>
          <cell r="G1475">
            <v>0</v>
          </cell>
          <cell r="H1475">
            <v>9.6300000000000008</v>
          </cell>
          <cell r="I1475">
            <v>0</v>
          </cell>
          <cell r="K1475">
            <v>11.01</v>
          </cell>
          <cell r="L1475">
            <v>0</v>
          </cell>
          <cell r="M1475">
            <v>9.6300000000000008</v>
          </cell>
          <cell r="N1475">
            <v>0</v>
          </cell>
        </row>
        <row r="1476">
          <cell r="B1476">
            <v>90657</v>
          </cell>
          <cell r="C1476" t="str">
            <v>BOMBA DE PROJEÇÃO DE CONCRETO SECO, POTÊNCIA 10 CV, VAZÃO 3 M3/H - CHI DIURNO. AF_06/2015</v>
          </cell>
          <cell r="D1476" t="str">
            <v>CHI</v>
          </cell>
          <cell r="F1476">
            <v>5.18</v>
          </cell>
          <cell r="G1476">
            <v>0</v>
          </cell>
          <cell r="H1476">
            <v>4.8899999999999997</v>
          </cell>
          <cell r="I1476">
            <v>0</v>
          </cell>
          <cell r="K1476">
            <v>5.18</v>
          </cell>
          <cell r="L1476">
            <v>0</v>
          </cell>
          <cell r="M1476">
            <v>4.8899999999999997</v>
          </cell>
          <cell r="N1476">
            <v>0</v>
          </cell>
        </row>
        <row r="1477">
          <cell r="B1477">
            <v>90656</v>
          </cell>
          <cell r="C1477" t="str">
            <v>BOMBA DE PROJEÇÃO DE CONCRETO SECO, POTÊNCIA 10 CV, VAZÃO 3 M3/H - CHP DIURNO. AF_06/2015</v>
          </cell>
          <cell r="D1477" t="str">
            <v>CHP</v>
          </cell>
          <cell r="F1477">
            <v>16.16</v>
          </cell>
          <cell r="G1477">
            <v>0</v>
          </cell>
          <cell r="H1477">
            <v>14.24</v>
          </cell>
          <cell r="I1477">
            <v>0</v>
          </cell>
          <cell r="K1477">
            <v>16.16</v>
          </cell>
          <cell r="L1477">
            <v>0</v>
          </cell>
          <cell r="M1477">
            <v>14.24</v>
          </cell>
          <cell r="N1477">
            <v>0</v>
          </cell>
        </row>
        <row r="1478">
          <cell r="B1478">
            <v>90663</v>
          </cell>
          <cell r="C1478" t="str">
            <v>BOMBA DE PROJEÇÃO DE CONCRETO SECO, POTÊNCIA 10 CV, VAZÃO 6 M3/H - CHI DIURNO. AF_06/2015</v>
          </cell>
          <cell r="D1478" t="str">
            <v>CHI</v>
          </cell>
          <cell r="F1478">
            <v>5.55</v>
          </cell>
          <cell r="G1478">
            <v>0</v>
          </cell>
          <cell r="H1478">
            <v>5.24</v>
          </cell>
          <cell r="I1478">
            <v>0</v>
          </cell>
          <cell r="K1478">
            <v>5.55</v>
          </cell>
          <cell r="L1478">
            <v>0</v>
          </cell>
          <cell r="M1478">
            <v>5.24</v>
          </cell>
          <cell r="N1478">
            <v>0</v>
          </cell>
        </row>
        <row r="1479">
          <cell r="B1479">
            <v>90662</v>
          </cell>
          <cell r="C1479" t="str">
            <v>BOMBA DE PROJEÇÃO DE CONCRETO SECO, POTÊNCIA 10 CV, VAZÃO 6 M3/H - CHP DIURNO. AF_06/2015</v>
          </cell>
          <cell r="D1479" t="str">
            <v>CHP</v>
          </cell>
          <cell r="F1479">
            <v>16.86</v>
          </cell>
          <cell r="G1479">
            <v>0</v>
          </cell>
          <cell r="H1479">
            <v>14.9</v>
          </cell>
          <cell r="I1479">
            <v>0</v>
          </cell>
          <cell r="K1479">
            <v>16.86</v>
          </cell>
          <cell r="L1479">
            <v>0</v>
          </cell>
          <cell r="M1479">
            <v>14.9</v>
          </cell>
          <cell r="N1479">
            <v>0</v>
          </cell>
        </row>
        <row r="1480">
          <cell r="B1480">
            <v>89022</v>
          </cell>
          <cell r="C1480" t="str">
            <v>BOMBA SUBMERSÍVEL ELÉTRICA TRIFÁSICA, POTÊNCIA 2,96 HP, Ø ROTOR 144 MM SEMI-ABERTO, BOCAL DE SAÍDA Ø 2", HM/Q = 2 MCA / 38,8 M3/H A 28 MCA / 5 M3/H - CHI DIURNO. AF_06/2014</v>
          </cell>
          <cell r="D1480" t="str">
            <v>CHI</v>
          </cell>
          <cell r="F1480">
            <v>0.32</v>
          </cell>
          <cell r="G1480">
            <v>0</v>
          </cell>
          <cell r="H1480">
            <v>0.46</v>
          </cell>
          <cell r="I1480">
            <v>0</v>
          </cell>
          <cell r="K1480">
            <v>0.32</v>
          </cell>
          <cell r="L1480">
            <v>0</v>
          </cell>
          <cell r="M1480">
            <v>0.46</v>
          </cell>
          <cell r="N1480">
            <v>0</v>
          </cell>
        </row>
        <row r="1481">
          <cell r="B1481">
            <v>89021</v>
          </cell>
          <cell r="C1481" t="str">
            <v>BOMBA SUBMERSÍVEL ELÉTRICA TRIFÁSICA, POTÊNCIA 2,96 HP, Ø ROTOR 144 MM SEMI-ABERTO, BOCAL DE SAÍDA Ø 2", HM/Q = 2 MCA / 38,8 M3/H A 28 MCA / 5 M3/H - CHP DIURNO. AF_06/2014</v>
          </cell>
          <cell r="D1481" t="str">
            <v>CHP</v>
          </cell>
          <cell r="F1481">
            <v>2.52</v>
          </cell>
          <cell r="G1481">
            <v>0</v>
          </cell>
          <cell r="H1481">
            <v>2.38</v>
          </cell>
          <cell r="I1481">
            <v>0</v>
          </cell>
          <cell r="K1481">
            <v>2.52</v>
          </cell>
          <cell r="L1481">
            <v>0</v>
          </cell>
          <cell r="M1481">
            <v>2.38</v>
          </cell>
          <cell r="N1481">
            <v>0</v>
          </cell>
        </row>
        <row r="1482">
          <cell r="B1482">
            <v>90644</v>
          </cell>
          <cell r="C1482" t="str">
            <v>BOMBA TRIPLEX, PARA INJEÇÃO DE NATA DE CIMENTO, VAZÃO MÁXIMA DE 100 LITROS/MINUTO, PRESSÃO MÁXIMA DE 70 BAR - CHI DIURNO. AF_06/2015</v>
          </cell>
          <cell r="D1482" t="str">
            <v>CHI</v>
          </cell>
          <cell r="F1482">
            <v>7.96</v>
          </cell>
          <cell r="G1482">
            <v>0</v>
          </cell>
          <cell r="H1482">
            <v>7.52</v>
          </cell>
          <cell r="I1482">
            <v>0</v>
          </cell>
          <cell r="K1482">
            <v>7.96</v>
          </cell>
          <cell r="L1482">
            <v>0</v>
          </cell>
          <cell r="M1482">
            <v>7.52</v>
          </cell>
          <cell r="N1482">
            <v>0</v>
          </cell>
        </row>
        <row r="1483">
          <cell r="B1483">
            <v>90643</v>
          </cell>
          <cell r="C1483" t="str">
            <v>BOMBA TRIPLEX, PARA INJEÇÃO DE NATA DE CIMENTO, VAZÃO MÁXIMA DE 100 LITROS/MINUTO, PRESSÃO MÁXIMA DE 70 BAR - CHP DIURNO. AF_06/2015</v>
          </cell>
          <cell r="D1483" t="str">
            <v>CHP</v>
          </cell>
          <cell r="F1483">
            <v>27.44</v>
          </cell>
          <cell r="G1483">
            <v>0</v>
          </cell>
          <cell r="H1483">
            <v>26.88</v>
          </cell>
          <cell r="I1483">
            <v>0</v>
          </cell>
          <cell r="K1483">
            <v>27.44</v>
          </cell>
          <cell r="L1483">
            <v>0</v>
          </cell>
          <cell r="M1483">
            <v>26.88</v>
          </cell>
          <cell r="N1483">
            <v>0</v>
          </cell>
        </row>
        <row r="1484">
          <cell r="B1484">
            <v>102811</v>
          </cell>
          <cell r="C1484" t="str">
            <v>CALDEIRA A GÁS COM TERMOSTATO, CAPACIDADE 100 LITROS - CHI DIURNO. AF_05/2023</v>
          </cell>
          <cell r="D1484" t="str">
            <v>CHI</v>
          </cell>
          <cell r="F1484">
            <v>0</v>
          </cell>
          <cell r="H1484">
            <v>0</v>
          </cell>
          <cell r="K1484">
            <v>0</v>
          </cell>
          <cell r="M1484">
            <v>0</v>
          </cell>
        </row>
        <row r="1485">
          <cell r="B1485">
            <v>102810</v>
          </cell>
          <cell r="C1485" t="str">
            <v>CALDEIRA A GÁS COM TERMOSTATO, CAPACIDADE 100 LITROS - CHP DIURNO. AF_05/2023</v>
          </cell>
          <cell r="D1485" t="str">
            <v>CHP</v>
          </cell>
          <cell r="F1485">
            <v>0</v>
          </cell>
          <cell r="H1485">
            <v>0</v>
          </cell>
          <cell r="K1485">
            <v>0</v>
          </cell>
          <cell r="M1485">
            <v>0</v>
          </cell>
        </row>
        <row r="1486">
          <cell r="B1486">
            <v>92146</v>
          </cell>
          <cell r="C1486" t="str">
            <v>CAMINHONETE CABINE SIMPLES COM MOTOR 1.6 FLEX, CÂMBIO MANUAL, POTÊNCIA 101/104 CV, 2 PORTAS - CHI DIURNO. AF_11/2015</v>
          </cell>
          <cell r="D1486" t="str">
            <v>CHI</v>
          </cell>
          <cell r="F1486">
            <v>28.28</v>
          </cell>
          <cell r="G1486">
            <v>0</v>
          </cell>
          <cell r="H1486">
            <v>35.729999999999997</v>
          </cell>
          <cell r="I1486">
            <v>0</v>
          </cell>
          <cell r="K1486">
            <v>30.15</v>
          </cell>
          <cell r="L1486">
            <v>0</v>
          </cell>
          <cell r="M1486">
            <v>38.24</v>
          </cell>
          <cell r="N1486">
            <v>0</v>
          </cell>
        </row>
        <row r="1487">
          <cell r="B1487">
            <v>92145</v>
          </cell>
          <cell r="C1487" t="str">
            <v>CAMINHONETE CABINE SIMPLES COM MOTOR 1.6 FLEX, CÂMBIO MANUAL, POTÊNCIA 101/104 CV, 2 PORTAS - CHP DIURNO. AF_11/2015</v>
          </cell>
          <cell r="D1487" t="str">
            <v>CHP</v>
          </cell>
          <cell r="F1487">
            <v>77.010000000000005</v>
          </cell>
          <cell r="G1487">
            <v>0</v>
          </cell>
          <cell r="H1487">
            <v>82.65</v>
          </cell>
          <cell r="I1487">
            <v>0</v>
          </cell>
          <cell r="K1487">
            <v>78.88</v>
          </cell>
          <cell r="L1487">
            <v>0</v>
          </cell>
          <cell r="M1487">
            <v>85.16</v>
          </cell>
          <cell r="N1487">
            <v>0</v>
          </cell>
        </row>
        <row r="1488">
          <cell r="B1488">
            <v>92139</v>
          </cell>
          <cell r="C1488" t="str">
            <v>CAMINHONETE COM MOTOR A DIESEL, POTÊNCIA 180 CV, CABINE DUPLA, 4X4 - CHI DIURNO. AF_11/2015</v>
          </cell>
          <cell r="D1488" t="str">
            <v>CHI</v>
          </cell>
          <cell r="F1488">
            <v>40.01</v>
          </cell>
          <cell r="G1488">
            <v>0</v>
          </cell>
          <cell r="H1488">
            <v>47.46</v>
          </cell>
          <cell r="I1488">
            <v>0</v>
          </cell>
          <cell r="K1488">
            <v>41.88</v>
          </cell>
          <cell r="L1488">
            <v>0</v>
          </cell>
          <cell r="M1488">
            <v>49.97</v>
          </cell>
          <cell r="N1488">
            <v>0</v>
          </cell>
        </row>
        <row r="1489">
          <cell r="B1489">
            <v>92138</v>
          </cell>
          <cell r="C1489" t="str">
            <v>CAMINHONETE COM MOTOR A DIESEL, POTÊNCIA 180 CV, CABINE DUPLA, 4X4 - CHP DIURNO. AF_11/2015</v>
          </cell>
          <cell r="D1489" t="str">
            <v>CHP</v>
          </cell>
          <cell r="F1489">
            <v>90.96</v>
          </cell>
          <cell r="G1489">
            <v>0</v>
          </cell>
          <cell r="H1489">
            <v>99.18</v>
          </cell>
          <cell r="I1489">
            <v>0</v>
          </cell>
          <cell r="K1489">
            <v>92.83</v>
          </cell>
          <cell r="L1489">
            <v>0</v>
          </cell>
          <cell r="M1489">
            <v>101.69</v>
          </cell>
          <cell r="N1489">
            <v>0</v>
          </cell>
        </row>
        <row r="1490">
          <cell r="B1490">
            <v>91387</v>
          </cell>
          <cell r="C1490" t="str">
            <v>CAMINHÃO BASCULANTE 10 M3, TRUCADO CABINE SIMPLES, PESO BRUTO TOTAL 23.000 KG, CARGA ÚTIL MÁXIMA 15.935 KG, DISTÂNCIA ENTRE EIXOS 4,80 M, POTÊNCIA 230 CV INCLUSIVE CAÇAMBA METÁLICA - CHI DIURNO. AF_06/2014</v>
          </cell>
          <cell r="D1490" t="str">
            <v>CHI</v>
          </cell>
          <cell r="F1490">
            <v>72.06</v>
          </cell>
          <cell r="G1490">
            <v>9.1499999999999998E-2</v>
          </cell>
          <cell r="H1490">
            <v>79.28</v>
          </cell>
          <cell r="I1490">
            <v>0</v>
          </cell>
          <cell r="K1490">
            <v>74.39</v>
          </cell>
          <cell r="L1490">
            <v>8.8599999999999998E-2</v>
          </cell>
          <cell r="M1490">
            <v>82.4</v>
          </cell>
          <cell r="N1490">
            <v>0</v>
          </cell>
        </row>
        <row r="1491">
          <cell r="B1491">
            <v>91386</v>
          </cell>
          <cell r="C1491" t="str">
            <v>CAMINHÃO BASCULANTE 10 M3, TRUCADO CABINE SIMPLES, PESO BRUTO TOTAL 23.000 KG, CARGA ÚTIL MÁXIMA 15.935 KG, DISTÂNCIA ENTRE EIXOS 4,80 M, POTÊNCIA 230 CV INCLUSIVE CAÇAMBA METÁLICA - CHP DIURNO. AF_06/2014</v>
          </cell>
          <cell r="D1491" t="str">
            <v>CHP</v>
          </cell>
          <cell r="F1491">
            <v>266.81</v>
          </cell>
          <cell r="G1491">
            <v>5.0700000000000002E-2</v>
          </cell>
          <cell r="H1491">
            <v>275.13</v>
          </cell>
          <cell r="I1491">
            <v>0</v>
          </cell>
          <cell r="K1491">
            <v>269.14</v>
          </cell>
          <cell r="L1491">
            <v>5.0200000000000002E-2</v>
          </cell>
          <cell r="M1491">
            <v>278.25</v>
          </cell>
          <cell r="N1491">
            <v>0</v>
          </cell>
        </row>
        <row r="1492">
          <cell r="B1492">
            <v>96036</v>
          </cell>
          <cell r="C1492" t="str">
            <v>CAMINHÃO BASCULANTE 10 M3, TRUCADO, POTÊNCIA 230 CV, INCLUSIVE CAÇAMBA METÁLICA, COM DISTRIBUIDOR DE AGREGADOS ACOPLADO - CHI DIURNO. AF_02/2017</v>
          </cell>
          <cell r="D1492" t="str">
            <v>CHI</v>
          </cell>
          <cell r="F1492">
            <v>80.37</v>
          </cell>
          <cell r="G1492">
            <v>0.18540000000000001</v>
          </cell>
          <cell r="H1492">
            <v>87.59</v>
          </cell>
          <cell r="I1492">
            <v>0</v>
          </cell>
          <cell r="K1492">
            <v>82.7</v>
          </cell>
          <cell r="L1492">
            <v>0.1802</v>
          </cell>
          <cell r="M1492">
            <v>90.71</v>
          </cell>
          <cell r="N1492">
            <v>0</v>
          </cell>
        </row>
        <row r="1493">
          <cell r="B1493">
            <v>96035</v>
          </cell>
          <cell r="C1493" t="str">
            <v>CAMINHÃO BASCULANTE 10 M3, TRUCADO, POTÊNCIA 230 CV, INCLUSIVE CAÇAMBA METÁLICA, COM DISTRIBUIDOR DE AGREGADOS ACOPLADO - CHP DIURNO. AF_02/2017</v>
          </cell>
          <cell r="D1493" t="str">
            <v>CHP</v>
          </cell>
          <cell r="F1493">
            <v>280.51</v>
          </cell>
          <cell r="G1493">
            <v>9.7000000000000003E-2</v>
          </cell>
          <cell r="H1493">
            <v>288.83</v>
          </cell>
          <cell r="I1493">
            <v>0</v>
          </cell>
          <cell r="K1493">
            <v>282.83999999999997</v>
          </cell>
          <cell r="L1493">
            <v>9.6199999999999994E-2</v>
          </cell>
          <cell r="M1493">
            <v>291.95</v>
          </cell>
          <cell r="N1493">
            <v>0</v>
          </cell>
        </row>
        <row r="1494">
          <cell r="B1494">
            <v>89877</v>
          </cell>
          <cell r="C1494" t="str">
            <v>CAMINHÃO BASCULANTE 14 M3, COM CAVALO MECÂNICO DE CAPACIDADE MÁXIMA DE TRAÇÃO COMBINADO DE 36000 KG, POTÊNCIA 286 CV, INCLUSIVE SEMIREBOQUE COM CAÇAMBA METÁLICA - CHI DIURNO. AF_12/2014</v>
          </cell>
          <cell r="D1494" t="str">
            <v>CHI</v>
          </cell>
          <cell r="F1494">
            <v>81.86</v>
          </cell>
          <cell r="G1494">
            <v>0.23469999999999999</v>
          </cell>
          <cell r="H1494">
            <v>93.46</v>
          </cell>
          <cell r="I1494">
            <v>0</v>
          </cell>
          <cell r="K1494">
            <v>84.19</v>
          </cell>
          <cell r="L1494">
            <v>0.22819999999999999</v>
          </cell>
          <cell r="M1494">
            <v>96.58</v>
          </cell>
          <cell r="N1494">
            <v>0</v>
          </cell>
        </row>
        <row r="1495">
          <cell r="B1495">
            <v>89876</v>
          </cell>
          <cell r="C1495" t="str">
            <v>CAMINHÃO BASCULANTE 14 M3, COM CAVALO MECÂNICO DE CAPACIDADE MÁXIMA DE TRAÇÃO COMBINADO DE 36000 KG, POTÊNCIA 286 CV, INCLUSIVE SEMIREBOQUE COM CAÇAMBA METÁLICA - CHP DIURNO. AF_12/2014</v>
          </cell>
          <cell r="D1495" t="str">
            <v>CHP</v>
          </cell>
          <cell r="F1495">
            <v>320.62</v>
          </cell>
          <cell r="G1495">
            <v>0.1229</v>
          </cell>
          <cell r="H1495">
            <v>339.27</v>
          </cell>
          <cell r="I1495">
            <v>0</v>
          </cell>
          <cell r="K1495">
            <v>322.95</v>
          </cell>
          <cell r="L1495">
            <v>0.122</v>
          </cell>
          <cell r="M1495">
            <v>342.39</v>
          </cell>
          <cell r="N1495">
            <v>0</v>
          </cell>
        </row>
        <row r="1496">
          <cell r="B1496">
            <v>89884</v>
          </cell>
          <cell r="C1496" t="str">
            <v>CAMINHÃO BASCULANTE 18 M3, COM CAVALO MECÂNICO DE CAPACIDADE MÁXIMA DE TRAÇÃO COMBINADO DE 45000 KG, POTÊNCIA 330 CV, INCLUSIVE SEMIREBOQUE COM CAÇAMBA METÁLICA - CHI DIURNO. AF_12/2014</v>
          </cell>
          <cell r="D1496" t="str">
            <v>CHI</v>
          </cell>
          <cell r="F1496">
            <v>85.69</v>
          </cell>
          <cell r="G1496">
            <v>0.26350000000000001</v>
          </cell>
          <cell r="H1496">
            <v>97.32</v>
          </cell>
          <cell r="I1496">
            <v>0</v>
          </cell>
          <cell r="K1496">
            <v>88.02</v>
          </cell>
          <cell r="L1496">
            <v>0.25650000000000001</v>
          </cell>
          <cell r="M1496">
            <v>100.44</v>
          </cell>
          <cell r="N1496">
            <v>0</v>
          </cell>
        </row>
        <row r="1497">
          <cell r="B1497">
            <v>89883</v>
          </cell>
          <cell r="C1497" t="str">
            <v>CAMINHÃO BASCULANTE 18 M3, COM CAVALO MECÂNICO DE CAPACIDADE MÁXIMA DE TRAÇÃO COMBINADO DE 45000 KG, POTÊNCIA 330 CV, INCLUSIVE SEMIREBOQUE COM CAÇAMBA METÁLICA - CHP DIURNO. AF_12/2014</v>
          </cell>
          <cell r="D1497" t="str">
            <v>CHP</v>
          </cell>
          <cell r="F1497">
            <v>355.32</v>
          </cell>
          <cell r="G1497">
            <v>0.13039999999999999</v>
          </cell>
          <cell r="H1497">
            <v>374.63</v>
          </cell>
          <cell r="I1497">
            <v>0</v>
          </cell>
          <cell r="K1497">
            <v>357.65</v>
          </cell>
          <cell r="L1497">
            <v>0.1295</v>
          </cell>
          <cell r="M1497">
            <v>377.75</v>
          </cell>
          <cell r="N1497">
            <v>0</v>
          </cell>
        </row>
        <row r="1498">
          <cell r="B1498">
            <v>67827</v>
          </cell>
          <cell r="C1498" t="str">
            <v>CAMINHÃO BASCULANTE 6 M3 TOCO, PESO BRUTO TOTAL 16.000 KG, CARGA ÚTIL MÁXIMA 11.130 KG, DISTÂNCIA ENTRE EIXOS 5,36 M, POTÊNCIA 185 CV, INCLUSIVE CAÇAMBA METÁLICA - CHI DIURNO. AF_06/2014</v>
          </cell>
          <cell r="D1498" t="str">
            <v>CHI</v>
          </cell>
          <cell r="F1498">
            <v>62.11</v>
          </cell>
          <cell r="G1498">
            <v>7.9500000000000001E-2</v>
          </cell>
          <cell r="H1498">
            <v>69.680000000000007</v>
          </cell>
          <cell r="I1498">
            <v>0</v>
          </cell>
          <cell r="K1498">
            <v>64.44</v>
          </cell>
          <cell r="L1498">
            <v>7.6700000000000004E-2</v>
          </cell>
          <cell r="M1498">
            <v>72.8</v>
          </cell>
          <cell r="N1498">
            <v>0</v>
          </cell>
        </row>
        <row r="1499">
          <cell r="B1499">
            <v>67826</v>
          </cell>
          <cell r="C1499" t="str">
            <v>CAMINHÃO BASCULANTE 6 M3 TOCO, PESO BRUTO TOTAL 16.000 KG, CARGA ÚTIL MÁXIMA 11.130 KG, DISTÂNCIA ENTRE EIXOS 5,36 M, POTÊNCIA 185 CV, INCLUSIVE CAÇAMBA METÁLICA - CHP DIURNO. AF_06/2014</v>
          </cell>
          <cell r="D1499" t="str">
            <v>CHP</v>
          </cell>
          <cell r="F1499">
            <v>185.69</v>
          </cell>
          <cell r="G1499">
            <v>5.4600000000000003E-2</v>
          </cell>
          <cell r="H1499">
            <v>193.46</v>
          </cell>
          <cell r="I1499">
            <v>0</v>
          </cell>
          <cell r="K1499">
            <v>188.02</v>
          </cell>
          <cell r="L1499">
            <v>5.3900000000000003E-2</v>
          </cell>
          <cell r="M1499">
            <v>196.58</v>
          </cell>
          <cell r="N1499">
            <v>0</v>
          </cell>
        </row>
        <row r="1500">
          <cell r="B1500">
            <v>5961</v>
          </cell>
          <cell r="C1500" t="str">
            <v>CAMINHÃO BASCULANTE 6 M3, PESO BRUTO TOTAL 16.000 KG, CARGA ÚTIL MÁXIMA 13.071 KG, DISTÂNCIA ENTRE EIXOS 4,80 M, POTÊNCIA 230 CV INCLUSIVE CAÇAMBA METÁLICA - CHI DIURNO. AF_06/2014</v>
          </cell>
          <cell r="D1500" t="str">
            <v>CHI</v>
          </cell>
          <cell r="F1500">
            <v>60.85</v>
          </cell>
          <cell r="G1500">
            <v>8.1199999999999994E-2</v>
          </cell>
          <cell r="H1500">
            <v>68.47</v>
          </cell>
          <cell r="I1500">
            <v>0</v>
          </cell>
          <cell r="K1500">
            <v>63.18</v>
          </cell>
          <cell r="L1500">
            <v>7.8200000000000006E-2</v>
          </cell>
          <cell r="M1500">
            <v>71.59</v>
          </cell>
          <cell r="N1500">
            <v>0</v>
          </cell>
        </row>
        <row r="1501">
          <cell r="B1501">
            <v>5811</v>
          </cell>
          <cell r="C1501" t="str">
            <v>CAMINHÃO BASCULANTE 6 M3, PESO BRUTO TOTAL 16.000 KG, CARGA ÚTIL MÁXIMA 13.071 KG, DISTÂNCIA ENTRE EIXOS 4,80 M, POTÊNCIA 230 CV INCLUSIVE CAÇAMBA METÁLICA - CHP DIURNO. AF_06/2014</v>
          </cell>
          <cell r="D1501" t="str">
            <v>CHP</v>
          </cell>
          <cell r="F1501">
            <v>202.54</v>
          </cell>
          <cell r="G1501">
            <v>5.0099999999999999E-2</v>
          </cell>
          <cell r="H1501">
            <v>210.85</v>
          </cell>
          <cell r="I1501">
            <v>0</v>
          </cell>
          <cell r="K1501">
            <v>204.87</v>
          </cell>
          <cell r="L1501">
            <v>4.9500000000000002E-2</v>
          </cell>
          <cell r="M1501">
            <v>213.97</v>
          </cell>
          <cell r="N1501">
            <v>0</v>
          </cell>
        </row>
        <row r="1502">
          <cell r="B1502">
            <v>92243</v>
          </cell>
          <cell r="C1502" t="str">
            <v>CAMINHÃO DE TRANSPORTE DE MATERIAL ASFÁLTICO 20.000 L, COM CAVALO MECÂNICO DE CAPACIDADE MÁXIMA DE TRAÇÃO COMBINADO DE 45.000 KG, POTÊNCIA 330 CV, INCLUSIVE TANQUE DE ASFALTO COM MAÇARICO - CHI DIURNO. AF_12/2015</v>
          </cell>
          <cell r="D1502" t="str">
            <v>CHI</v>
          </cell>
          <cell r="F1502">
            <v>72.72</v>
          </cell>
          <cell r="G1502">
            <v>7.8E-2</v>
          </cell>
          <cell r="H1502">
            <v>85.69</v>
          </cell>
          <cell r="I1502">
            <v>0</v>
          </cell>
          <cell r="K1502">
            <v>75.489999999999995</v>
          </cell>
          <cell r="L1502">
            <v>7.51E-2</v>
          </cell>
          <cell r="M1502">
            <v>89.43</v>
          </cell>
          <cell r="N1502">
            <v>0</v>
          </cell>
        </row>
        <row r="1503">
          <cell r="B1503">
            <v>92242</v>
          </cell>
          <cell r="C1503" t="str">
            <v>CAMINHÃO DE TRANSPORTE DE MATERIAL ASFÁLTICO 20.000 L, COM CAVALO MECÂNICO DE CAPACIDADE MÁXIMA DE TRAÇÃO COMBINADO DE 45.000 KG, POTÊNCIA 330 CV, INCLUSIVE TANQUE DE ASFALTO COM MAÇARICO - CHP DIURNO. AF_12/2015</v>
          </cell>
          <cell r="D1503" t="str">
            <v>CHP</v>
          </cell>
          <cell r="F1503">
            <v>395.26</v>
          </cell>
          <cell r="G1503">
            <v>2.64E-2</v>
          </cell>
          <cell r="H1503">
            <v>417.49</v>
          </cell>
          <cell r="I1503">
            <v>0</v>
          </cell>
          <cell r="K1503">
            <v>398.03</v>
          </cell>
          <cell r="L1503">
            <v>2.63E-2</v>
          </cell>
          <cell r="M1503">
            <v>421.23</v>
          </cell>
          <cell r="N1503">
            <v>0</v>
          </cell>
        </row>
        <row r="1504">
          <cell r="B1504">
            <v>91646</v>
          </cell>
          <cell r="C1504" t="str">
            <v>CAMINHÃO DE TRANSPORTE DE MATERIAL ASFÁLTICO 30.000 L, COM CAVALO MECÂNICO DE CAPACIDADE MÁXIMA DE TRAÇÃO COMBINADO DE 66.000 KG, POTÊNCIA 360 CV, INCLUSIVE TANQUE DE ASFALTO COM SERPENTINA - CHI DIURNO. AF_08/2015</v>
          </cell>
          <cell r="D1504" t="str">
            <v>CHI</v>
          </cell>
          <cell r="F1504">
            <v>88.97</v>
          </cell>
          <cell r="G1504">
            <v>7.8600000000000003E-2</v>
          </cell>
          <cell r="H1504">
            <v>103.02</v>
          </cell>
          <cell r="I1504">
            <v>0</v>
          </cell>
          <cell r="K1504">
            <v>91.74</v>
          </cell>
          <cell r="L1504">
            <v>7.6200000000000004E-2</v>
          </cell>
          <cell r="M1504">
            <v>106.76</v>
          </cell>
          <cell r="N1504">
            <v>0</v>
          </cell>
        </row>
        <row r="1505">
          <cell r="B1505">
            <v>91645</v>
          </cell>
          <cell r="C1505" t="str">
            <v>CAMINHÃO DE TRANSPORTE DE MATERIAL ASFÁLTICO 30.000 L, COM CAVALO MECÂNICO DE CAPACIDADE MÁXIMA DE TRAÇÃO COMBINADO DE 66.000 KG, POTÊNCIA 360 CV, INCLUSIVE TANQUE DE ASFALTO COM SERPENTINA - CHP DIURNO. AF_08/2015</v>
          </cell>
          <cell r="D1505" t="str">
            <v>CHP</v>
          </cell>
          <cell r="F1505">
            <v>455.11</v>
          </cell>
          <cell r="G1505">
            <v>2.8299999999999999E-2</v>
          </cell>
          <cell r="H1505">
            <v>480.26</v>
          </cell>
          <cell r="I1505">
            <v>0</v>
          </cell>
          <cell r="K1505">
            <v>457.88</v>
          </cell>
          <cell r="L1505">
            <v>2.81E-2</v>
          </cell>
          <cell r="M1505">
            <v>484</v>
          </cell>
          <cell r="N1505">
            <v>0</v>
          </cell>
        </row>
        <row r="1506">
          <cell r="B1506">
            <v>92107</v>
          </cell>
          <cell r="C1506" t="str">
            <v>CAMINHÃO PARA EQUIPAMENTO DE LIMPEZA A SUCÇÃO COM CAMINHÃO TRUCADO DE PESO BRUTO TOTAL 23000 KG, CARGA ÚTIL MÁXIMA 15935 KG, DISTÂNCIA ENTRE EIXOS 4,80 M, POTÊNCIA 230 CV, INCLUSIVE LIMPADORA A SUCÇÃO, TANQUE 12000 L - CHI DIURNO. AF_05/2023</v>
          </cell>
          <cell r="D1506" t="str">
            <v>CHI</v>
          </cell>
          <cell r="F1506">
            <v>90.87</v>
          </cell>
          <cell r="G1506">
            <v>0.30120000000000002</v>
          </cell>
          <cell r="H1506">
            <v>97.88</v>
          </cell>
          <cell r="I1506">
            <v>0</v>
          </cell>
          <cell r="K1506">
            <v>93.1</v>
          </cell>
          <cell r="L1506">
            <v>0.29399999999999998</v>
          </cell>
          <cell r="M1506">
            <v>100.89</v>
          </cell>
          <cell r="N1506">
            <v>0</v>
          </cell>
        </row>
        <row r="1507">
          <cell r="B1507">
            <v>92106</v>
          </cell>
          <cell r="C1507" t="str">
            <v>CAMINHÃO PARA EQUIPAMENTO DE LIMPEZA A SUCÇÃO, COM CAMINHÃO TRUCADO DE PESO BRUTO TOTAL 23000 KG, CARGA ÚTIL MÁXIMA 15935 KG, DISTÂNCIA ENTRE EIXOS 4,80 M, POTÊNCIA 230 CV, INCLUSIVE LIMPADORA A SUCÇÃO, TANQUE 12000 L - CHP DIURNO. AF_05/2023</v>
          </cell>
          <cell r="D1507" t="str">
            <v>CHP</v>
          </cell>
          <cell r="F1507">
            <v>353.74</v>
          </cell>
          <cell r="G1507">
            <v>0.15240000000000001</v>
          </cell>
          <cell r="H1507">
            <v>363.02</v>
          </cell>
          <cell r="I1507">
            <v>0</v>
          </cell>
          <cell r="K1507">
            <v>355.97</v>
          </cell>
          <cell r="L1507">
            <v>0.1515</v>
          </cell>
          <cell r="M1507">
            <v>366.03</v>
          </cell>
          <cell r="N1507">
            <v>0</v>
          </cell>
        </row>
        <row r="1508">
          <cell r="B1508">
            <v>5903</v>
          </cell>
          <cell r="C1508" t="str">
            <v>CAMINHÃO PIPA 10.000 L TRUCADO, PESO BRUTO TOTAL 23.000 KG, CARGA ÚTIL MÁXIMA 15.935 KG, DISTÂNCIA ENTRE EIXOS 4,8 M, POTÊNCIA 230 CV, INCLUSIVE TANQUE DE AÇO PARA TRANSPORTE DE ÁGUA - CHI DIURNO. AF_06/2014</v>
          </cell>
          <cell r="D1508" t="str">
            <v>CHI</v>
          </cell>
          <cell r="F1508">
            <v>71.260000000000005</v>
          </cell>
          <cell r="G1508">
            <v>9.0499999999999997E-2</v>
          </cell>
          <cell r="H1508">
            <v>78.22</v>
          </cell>
          <cell r="I1508">
            <v>0</v>
          </cell>
          <cell r="K1508">
            <v>73.489999999999995</v>
          </cell>
          <cell r="L1508">
            <v>8.7800000000000003E-2</v>
          </cell>
          <cell r="M1508">
            <v>81.23</v>
          </cell>
          <cell r="N1508">
            <v>0</v>
          </cell>
        </row>
        <row r="1509">
          <cell r="B1509">
            <v>5901</v>
          </cell>
          <cell r="C1509" t="str">
            <v>CAMINHÃO PIPA 10.000 L TRUCADO, PESO BRUTO TOTAL 23.000 KG, CARGA ÚTIL MÁXIMA 15.935 KG, DISTÂNCIA ENTRE EIXOS 4,8 M, POTÊNCIA 230 CV, INCLUSIVE TANQUE DE AÇO PARA TRANSPORTE DE ÁGUA - CHP DIURNO. AF_06/2014</v>
          </cell>
          <cell r="D1509" t="str">
            <v>CHP</v>
          </cell>
          <cell r="F1509">
            <v>315.07</v>
          </cell>
          <cell r="G1509">
            <v>3.9300000000000002E-2</v>
          </cell>
          <cell r="H1509">
            <v>324.23</v>
          </cell>
          <cell r="I1509">
            <v>0</v>
          </cell>
          <cell r="K1509">
            <v>317.3</v>
          </cell>
          <cell r="L1509">
            <v>3.9E-2</v>
          </cell>
          <cell r="M1509">
            <v>327.24</v>
          </cell>
          <cell r="N1509">
            <v>0</v>
          </cell>
        </row>
        <row r="1510">
          <cell r="B1510">
            <v>6260</v>
          </cell>
          <cell r="C1510" t="str">
            <v>CAMINHÃO PIPA 6.000 L, PESO BRUTO TOTAL 13.000 KG, DISTÂNCIA ENTRE EIXOS 4,80 M, POTÊNCIA 189 CV INCLUSIVE TANQUE DE AÇO PARA TRANSPORTE DE ÁGUA, CAPACIDADE 6 M3 - CHI DIURNO. AF_06/2014</v>
          </cell>
          <cell r="D1510" t="str">
            <v>CHI</v>
          </cell>
          <cell r="F1510">
            <v>58.09</v>
          </cell>
          <cell r="G1510">
            <v>9.2799999999999994E-2</v>
          </cell>
          <cell r="H1510">
            <v>65.55</v>
          </cell>
          <cell r="I1510">
            <v>0</v>
          </cell>
          <cell r="K1510">
            <v>60.32</v>
          </cell>
          <cell r="L1510">
            <v>8.9399999999999993E-2</v>
          </cell>
          <cell r="M1510">
            <v>68.56</v>
          </cell>
          <cell r="N1510">
            <v>0</v>
          </cell>
        </row>
        <row r="1511">
          <cell r="B1511">
            <v>6259</v>
          </cell>
          <cell r="C1511" t="str">
            <v>CAMINHÃO PIPA 6.000 L, PESO BRUTO TOTAL 13.000 KG, DISTÂNCIA ENTRE EIXOS 4,80 M, POTÊNCIA 189 CV INCLUSIVE TANQUE DE AÇO PARA TRANSPORTE DE ÁGUA, CAPACIDADE 6 M3 - CHP DIURNO. AF_06/2014</v>
          </cell>
          <cell r="D1511" t="str">
            <v>CHP</v>
          </cell>
          <cell r="F1511">
            <v>252.66</v>
          </cell>
          <cell r="G1511">
            <v>4.0899999999999999E-2</v>
          </cell>
          <cell r="H1511">
            <v>262.17</v>
          </cell>
          <cell r="I1511">
            <v>0</v>
          </cell>
          <cell r="K1511">
            <v>254.89</v>
          </cell>
          <cell r="L1511">
            <v>4.0500000000000001E-2</v>
          </cell>
          <cell r="M1511">
            <v>265.18</v>
          </cell>
          <cell r="N1511">
            <v>0</v>
          </cell>
        </row>
        <row r="1512">
          <cell r="B1512">
            <v>104705</v>
          </cell>
          <cell r="C1512" t="str">
            <v>CAMINHÃO TANQUE PARA HIDROSSEMEADURA, COM CAPACIDADE DE 8.000 LITROS, INCLUINDO BOMBA PARA LANÇAMENTO COM MOTOR DIESEL COM POTÊNCIA DE 105 CV - CHI DIURNO. AF_06/2023</v>
          </cell>
          <cell r="D1512" t="str">
            <v>CHI</v>
          </cell>
          <cell r="F1512">
            <v>0</v>
          </cell>
          <cell r="H1512">
            <v>0</v>
          </cell>
          <cell r="K1512">
            <v>0</v>
          </cell>
          <cell r="M1512">
            <v>0</v>
          </cell>
        </row>
        <row r="1513">
          <cell r="B1513">
            <v>104704</v>
          </cell>
          <cell r="C1513" t="str">
            <v>CAMINHÃO TANQUE PARA HIDROSSEMEADURA, COM CAPACIDADE DE 8.000 LITROS, INCLUINDO BOMBA PARA LANÇAMENTO COM MOTOR DIESEL COM POTÊNCIA DE 105 CV - CHP DIURNO. AF_06/2023</v>
          </cell>
          <cell r="D1513" t="str">
            <v>CHP</v>
          </cell>
          <cell r="F1513">
            <v>0</v>
          </cell>
          <cell r="H1513">
            <v>0</v>
          </cell>
          <cell r="K1513">
            <v>0</v>
          </cell>
          <cell r="M1513">
            <v>0</v>
          </cell>
        </row>
        <row r="1514">
          <cell r="B1514">
            <v>91395</v>
          </cell>
          <cell r="C1514" t="str">
            <v>CAMINHÃO TOCO, PBT 14.300 KG, CARGA ÚTIL MÁX. 9.710 KG, DIST. ENTRE EIXOS 3,56 M, POTÊNCIA 185 CV, INCLUSIVE CARROCERIA FIXA ABERTA DE MADEIRA P/ TRANSPORTE GERAL DE CARGA SECA, DIMEN. APROX. 2,50 X 6,50 X 0,50 M - CHI DIURNO. AF_06/2014</v>
          </cell>
          <cell r="D1514" t="str">
            <v>CHI</v>
          </cell>
          <cell r="F1514">
            <v>55.91</v>
          </cell>
          <cell r="G1514">
            <v>4.02E-2</v>
          </cell>
          <cell r="H1514">
            <v>63.32</v>
          </cell>
          <cell r="I1514">
            <v>0</v>
          </cell>
          <cell r="K1514">
            <v>58.14</v>
          </cell>
          <cell r="L1514">
            <v>3.8699999999999998E-2</v>
          </cell>
          <cell r="M1514">
            <v>66.33</v>
          </cell>
          <cell r="N1514">
            <v>0</v>
          </cell>
        </row>
        <row r="1515">
          <cell r="B1515">
            <v>73467</v>
          </cell>
          <cell r="C1515" t="str">
            <v>CAMINHÃO TOCO, PBT 14.300 KG, CARGA ÚTIL MÁX. 9.710 KG, DIST. ENTRE EIXOS 3,56 M, POTÊNCIA 185 CV, INCLUSIVE CARROCERIA FIXA ABERTA DE MADEIRA P/ TRANSPORTE GERAL DE CARGA SECA, DIMEN. APROX. 2,50 X 6,50 X 0,50 M - CHP DIURNO. AF_06/2014</v>
          </cell>
          <cell r="D1515" t="str">
            <v>CHP</v>
          </cell>
          <cell r="F1515">
            <v>245.43</v>
          </cell>
          <cell r="G1515">
            <v>1.7600000000000001E-2</v>
          </cell>
          <cell r="H1515">
            <v>254.77</v>
          </cell>
          <cell r="I1515">
            <v>0</v>
          </cell>
          <cell r="K1515">
            <v>247.66</v>
          </cell>
          <cell r="L1515">
            <v>1.7399999999999999E-2</v>
          </cell>
          <cell r="M1515">
            <v>257.77999999999997</v>
          </cell>
          <cell r="N1515">
            <v>0</v>
          </cell>
        </row>
        <row r="1516">
          <cell r="B1516">
            <v>5826</v>
          </cell>
          <cell r="C1516" t="str">
            <v>CAMINHÃO TOCO, PBT 16.000 KG, CARGA ÚTIL MÁX. 10.685 KG, DIST. ENTRE EIXOS 4,8 M, POTÊNCIA 189 CV, INCLUSIVE CARROCERIA FIXA ABERTA DE MADEIRA P/ TRANSPORTE GERAL DE CARGA SECA, DIMEN. APROX. 2,5 X 7,00 X 0,50 M - CHI DIURNO. AF_06/2014</v>
          </cell>
          <cell r="D1516" t="str">
            <v>CHI</v>
          </cell>
          <cell r="F1516">
            <v>58.91</v>
          </cell>
          <cell r="G1516">
            <v>4.0899999999999999E-2</v>
          </cell>
          <cell r="H1516">
            <v>66.209999999999994</v>
          </cell>
          <cell r="I1516">
            <v>0</v>
          </cell>
          <cell r="K1516">
            <v>61.14</v>
          </cell>
          <cell r="L1516">
            <v>3.9399999999999998E-2</v>
          </cell>
          <cell r="M1516">
            <v>69.22</v>
          </cell>
          <cell r="N1516">
            <v>0</v>
          </cell>
        </row>
        <row r="1517">
          <cell r="B1517">
            <v>5824</v>
          </cell>
          <cell r="C1517" t="str">
            <v>CAMINHÃO TOCO, PBT 16.000 KG, CARGA ÚTIL MÁX. 10.685 KG, DIST. ENTRE EIXOS 4,8 M, POTÊNCIA 189 CV, INCLUSIVE CARROCERIA FIXA ABERTA DE MADEIRA P/ TRANSPORTE GERAL DE CARGA SECA, DIMEN. APROX. 2,5 X 7,00 X 0,50 M - CHP DIURNO. AF_06/2014</v>
          </cell>
          <cell r="D1517" t="str">
            <v>CHP</v>
          </cell>
          <cell r="F1517">
            <v>214.14</v>
          </cell>
          <cell r="G1517">
            <v>2.1600000000000001E-2</v>
          </cell>
          <cell r="H1517">
            <v>222.4</v>
          </cell>
          <cell r="I1517">
            <v>0</v>
          </cell>
          <cell r="K1517">
            <v>216.37</v>
          </cell>
          <cell r="L1517">
            <v>2.1399999999999999E-2</v>
          </cell>
          <cell r="M1517">
            <v>225.41</v>
          </cell>
          <cell r="N1517">
            <v>0</v>
          </cell>
        </row>
        <row r="1518">
          <cell r="B1518">
            <v>5892</v>
          </cell>
          <cell r="C1518" t="str">
            <v>CAMINHÃO TOCO, PESO BRUTO TOTAL 14.300 KG, CARGA ÚTIL MÁXIMA 9590 KG, DISTÂNCIA ENTRE EIXOS 4,76 M, POTÊNCIA 185 CV (NÃO INCLUI CARROCERIA) - CHI DIURNO. AF_06/2014</v>
          </cell>
          <cell r="D1518" t="str">
            <v>CHI</v>
          </cell>
          <cell r="F1518">
            <v>53.66</v>
          </cell>
          <cell r="G1518">
            <v>0</v>
          </cell>
          <cell r="H1518">
            <v>61.07</v>
          </cell>
          <cell r="I1518">
            <v>0</v>
          </cell>
          <cell r="K1518">
            <v>55.89</v>
          </cell>
          <cell r="L1518">
            <v>0</v>
          </cell>
          <cell r="M1518">
            <v>64.08</v>
          </cell>
          <cell r="N1518">
            <v>0</v>
          </cell>
        </row>
        <row r="1519">
          <cell r="B1519">
            <v>5890</v>
          </cell>
          <cell r="C1519" t="str">
            <v>CAMINHÃO TOCO, PESO BRUTO TOTAL 14.300 KG, CARGA ÚTIL MÁXIMA 9590 KG, DISTÂNCIA ENTRE EIXOS 4,76 M, POTÊNCIA 185 CV (NÃO INCLUI CARROCERIA) - CHP DIURNO. AF_06/2014</v>
          </cell>
          <cell r="D1519" t="str">
            <v>CHP</v>
          </cell>
          <cell r="F1519">
            <v>200.86</v>
          </cell>
          <cell r="G1519">
            <v>0</v>
          </cell>
          <cell r="H1519">
            <v>209.32</v>
          </cell>
          <cell r="I1519">
            <v>0</v>
          </cell>
          <cell r="K1519">
            <v>203.09</v>
          </cell>
          <cell r="L1519">
            <v>0</v>
          </cell>
          <cell r="M1519">
            <v>212.33</v>
          </cell>
          <cell r="N1519">
            <v>0</v>
          </cell>
        </row>
        <row r="1520">
          <cell r="B1520">
            <v>5896</v>
          </cell>
          <cell r="C1520" t="str">
            <v>CAMINHÃO TOCO, PESO BRUTO TOTAL 16.000 KG, CARGA ÚTIL MÁXIMA DE 10.685 KG, DISTÂNCIA ENTRE EIXOS 4,80 M, POTÊNCIA 189 CV EXCLUSIVE CARROCERIA - CHI DIURNO. AF_06/2014</v>
          </cell>
          <cell r="D1520" t="str">
            <v>CHI</v>
          </cell>
          <cell r="F1520">
            <v>56.5</v>
          </cell>
          <cell r="G1520">
            <v>0</v>
          </cell>
          <cell r="H1520">
            <v>63.8</v>
          </cell>
          <cell r="I1520">
            <v>0</v>
          </cell>
          <cell r="K1520">
            <v>58.73</v>
          </cell>
          <cell r="L1520">
            <v>0</v>
          </cell>
          <cell r="M1520">
            <v>66.81</v>
          </cell>
          <cell r="N1520">
            <v>0</v>
          </cell>
        </row>
        <row r="1521">
          <cell r="B1521">
            <v>5894</v>
          </cell>
          <cell r="C1521" t="str">
            <v>CAMINHÃO TOCO, PESO BRUTO TOTAL 16.000 KG, CARGA ÚTIL MÁXIMA DE 10.685 KG, DISTÂNCIA ENTRE EIXOS 4,80 M, POTÊNCIA 189 CV EXCLUSIVE CARROCERIA - CHP DIURNO. AF_06/2014</v>
          </cell>
          <cell r="D1521" t="str">
            <v>CHP</v>
          </cell>
          <cell r="F1521">
            <v>209.51</v>
          </cell>
          <cell r="G1521">
            <v>0</v>
          </cell>
          <cell r="H1521">
            <v>217.77</v>
          </cell>
          <cell r="I1521">
            <v>0</v>
          </cell>
          <cell r="K1521">
            <v>211.74</v>
          </cell>
          <cell r="L1521">
            <v>0</v>
          </cell>
          <cell r="M1521">
            <v>220.78</v>
          </cell>
          <cell r="N1521">
            <v>0</v>
          </cell>
        </row>
        <row r="1522">
          <cell r="B1522">
            <v>91032</v>
          </cell>
          <cell r="C1522" t="str">
            <v>CAMINHÃO TRUCADO (C/ TERCEIRO EIXO) ELETRÔNICO - POTÊNCIA 231CV - PBT = 22000KG - DIST. ENTRE EIXOS 5170 MM - INCLUI CARROCERIA FIXA ABERTA DE MADEIRA - CHI DIURNO. AF_06/2015</v>
          </cell>
          <cell r="D1522" t="str">
            <v>CHI</v>
          </cell>
          <cell r="F1522">
            <v>64.98</v>
          </cell>
          <cell r="G1522">
            <v>3.4599999999999999E-2</v>
          </cell>
          <cell r="H1522">
            <v>72.03</v>
          </cell>
          <cell r="I1522">
            <v>0</v>
          </cell>
          <cell r="K1522">
            <v>67.209999999999994</v>
          </cell>
          <cell r="L1522">
            <v>3.3500000000000002E-2</v>
          </cell>
          <cell r="M1522">
            <v>75.040000000000006</v>
          </cell>
          <cell r="N1522">
            <v>0</v>
          </cell>
        </row>
        <row r="1523">
          <cell r="B1523">
            <v>91031</v>
          </cell>
          <cell r="C1523" t="str">
            <v>CAMINHÃO TRUCADO (C/ TERCEIRO EIXO) ELETRÔNICO - POTÊNCIA 231CV - PBT = 22000KG - DIST. ENTRE EIXOS 5170 MM - INCLUI CARROCERIA FIXA ABERTA DE MADEIRA - CHP DIURNO. AF_06/2015</v>
          </cell>
          <cell r="D1523" t="str">
            <v>CHP</v>
          </cell>
          <cell r="F1523">
            <v>257.32</v>
          </cell>
          <cell r="G1523">
            <v>1.6799999999999999E-2</v>
          </cell>
          <cell r="H1523">
            <v>265.68</v>
          </cell>
          <cell r="I1523">
            <v>0</v>
          </cell>
          <cell r="K1523">
            <v>259.55</v>
          </cell>
          <cell r="L1523">
            <v>1.66E-2</v>
          </cell>
          <cell r="M1523">
            <v>268.69</v>
          </cell>
          <cell r="N1523">
            <v>0</v>
          </cell>
        </row>
        <row r="1524">
          <cell r="B1524">
            <v>102817</v>
          </cell>
          <cell r="C1524" t="str">
            <v>CENTRAL DE LAMA BENTONÍTICA (DEPÓSITO DE BENTONITA, MISTURADOR DE ALTA TURBULÊNCIA, SILOS DE ARMAZENAMENTO DE LAMA E ÁGUA, LABORATÓRIO DE CONTROLE DE QUALIDADE DA LAMA) - CHI DIURNO. AF_04/2019</v>
          </cell>
          <cell r="D1524" t="str">
            <v>CHI</v>
          </cell>
          <cell r="F1524">
            <v>0</v>
          </cell>
          <cell r="H1524">
            <v>0</v>
          </cell>
          <cell r="K1524">
            <v>0</v>
          </cell>
          <cell r="M1524">
            <v>0</v>
          </cell>
        </row>
        <row r="1525">
          <cell r="B1525">
            <v>102816</v>
          </cell>
          <cell r="C1525" t="str">
            <v>CENTRAL DE LAMA BENTONÍTICA (DEPÓSITO DE BENTONITA, MISTURADOR DE ALTA TURBULÊNCIA, SILOS DE ARMAZENAMENTO DE LAMA E ÁGUA, LABORATÓRIO DE CONTROLE DE QUALIDADE DA LAMA) - CHP DIURNO. AF_04/2019</v>
          </cell>
          <cell r="D1525" t="str">
            <v>CHP</v>
          </cell>
          <cell r="F1525">
            <v>0</v>
          </cell>
          <cell r="H1525">
            <v>0</v>
          </cell>
          <cell r="K1525">
            <v>0</v>
          </cell>
          <cell r="M1525">
            <v>0</v>
          </cell>
        </row>
        <row r="1526">
          <cell r="B1526">
            <v>91534</v>
          </cell>
          <cell r="C1526" t="str">
            <v>COMPACTADOR DE SOLOS DE PERCUSSÃO (SOQUETE) COM MOTOR A GASOLINA 4 TEMPOS, POTÊNCIA 4 CV - CHI DIURNO. AF_08/2015</v>
          </cell>
          <cell r="D1526" t="str">
            <v>CHI</v>
          </cell>
          <cell r="F1526">
            <v>24.61</v>
          </cell>
          <cell r="G1526">
            <v>4.3099999999999999E-2</v>
          </cell>
          <cell r="H1526">
            <v>31.06</v>
          </cell>
          <cell r="I1526">
            <v>0</v>
          </cell>
          <cell r="K1526">
            <v>26.71</v>
          </cell>
          <cell r="L1526">
            <v>3.9699999999999999E-2</v>
          </cell>
          <cell r="M1526">
            <v>33.69</v>
          </cell>
          <cell r="N1526">
            <v>0</v>
          </cell>
        </row>
        <row r="1527">
          <cell r="B1527">
            <v>91533</v>
          </cell>
          <cell r="C1527" t="str">
            <v>COMPACTADOR DE SOLOS DE PERCUSSÃO (SOQUETE) COM MOTOR A GASOLINA 4 TEMPOS, POTÊNCIA 4 CV - CHP DIURNO. AF_08/2015</v>
          </cell>
          <cell r="D1527" t="str">
            <v>CHP</v>
          </cell>
          <cell r="F1527">
            <v>32.25</v>
          </cell>
          <cell r="G1527">
            <v>6.54E-2</v>
          </cell>
          <cell r="H1527">
            <v>38.42</v>
          </cell>
          <cell r="I1527">
            <v>0</v>
          </cell>
          <cell r="K1527">
            <v>34.35</v>
          </cell>
          <cell r="L1527">
            <v>6.1400000000000003E-2</v>
          </cell>
          <cell r="M1527">
            <v>41.05</v>
          </cell>
          <cell r="N1527">
            <v>0</v>
          </cell>
        </row>
        <row r="1528">
          <cell r="B1528">
            <v>95265</v>
          </cell>
          <cell r="C1528" t="str">
            <v>COMPACTADOR DE SOLOS DE PERCUSÃO (SOQUETE) COM MOTOR A GASOLINA, POTÊNCIA 3 CV - CHI DIURNO. AF_09/2016</v>
          </cell>
          <cell r="D1528" t="str">
            <v>CHI</v>
          </cell>
          <cell r="F1528">
            <v>0.86</v>
          </cell>
          <cell r="G1528">
            <v>1</v>
          </cell>
          <cell r="H1528">
            <v>0.86</v>
          </cell>
          <cell r="I1528">
            <v>0</v>
          </cell>
          <cell r="K1528">
            <v>0.86</v>
          </cell>
          <cell r="L1528">
            <v>1</v>
          </cell>
          <cell r="M1528">
            <v>0.86</v>
          </cell>
          <cell r="N1528">
            <v>0</v>
          </cell>
        </row>
        <row r="1529">
          <cell r="B1529">
            <v>95264</v>
          </cell>
          <cell r="C1529" t="str">
            <v>COMPACTADOR DE SOLOS DE PERCUSÃO (SOQUETE) COM MOTOR A GASOLINA, POTÊNCIA 3 CV - CHP DIURNO. AF_09/2016</v>
          </cell>
          <cell r="D1529" t="str">
            <v>CHP</v>
          </cell>
          <cell r="F1529">
            <v>6.7</v>
          </cell>
          <cell r="G1529">
            <v>0.25519999999999998</v>
          </cell>
          <cell r="H1529">
            <v>6.49</v>
          </cell>
          <cell r="I1529">
            <v>0</v>
          </cell>
          <cell r="K1529">
            <v>6.7</v>
          </cell>
          <cell r="L1529">
            <v>0.25519999999999998</v>
          </cell>
          <cell r="M1529">
            <v>6.49</v>
          </cell>
          <cell r="N1529">
            <v>0</v>
          </cell>
        </row>
        <row r="1530">
          <cell r="B1530">
            <v>90973</v>
          </cell>
          <cell r="C1530" t="str">
            <v>COMPRESSOR DE AR REBOCAVEL, VAZÃO 250 PCM, PRESSAO DE TRABALHO 102 PSI, MOTOR A DIESEL POTÊNCIA 81 CV - CHI DIURNO. AF_06/2015</v>
          </cell>
          <cell r="D1530" t="str">
            <v>CHI</v>
          </cell>
          <cell r="F1530">
            <v>8.44</v>
          </cell>
          <cell r="G1530">
            <v>1</v>
          </cell>
          <cell r="H1530">
            <v>8.44</v>
          </cell>
          <cell r="I1530">
            <v>0</v>
          </cell>
          <cell r="K1530">
            <v>8.44</v>
          </cell>
          <cell r="L1530">
            <v>1</v>
          </cell>
          <cell r="M1530">
            <v>8.44</v>
          </cell>
          <cell r="N1530">
            <v>0</v>
          </cell>
        </row>
        <row r="1531">
          <cell r="B1531">
            <v>90972</v>
          </cell>
          <cell r="C1531" t="str">
            <v>COMPRESSOR DE AR REBOCAVEL, VAZÃO 250 PCM, PRESSAO DE TRABALHO 102 PSI, MOTOR A DIESEL POTÊNCIA 81 CV - CHP DIURNO. AF_06/2015</v>
          </cell>
          <cell r="D1531" t="str">
            <v>CHP</v>
          </cell>
          <cell r="F1531">
            <v>76.64</v>
          </cell>
          <cell r="G1531">
            <v>0.21890000000000001</v>
          </cell>
          <cell r="H1531">
            <v>77.959999999999994</v>
          </cell>
          <cell r="I1531">
            <v>0</v>
          </cell>
          <cell r="K1531">
            <v>76.64</v>
          </cell>
          <cell r="L1531">
            <v>0.21890000000000001</v>
          </cell>
          <cell r="M1531">
            <v>77.959999999999994</v>
          </cell>
          <cell r="N1531">
            <v>0</v>
          </cell>
        </row>
        <row r="1532">
          <cell r="B1532">
            <v>91001</v>
          </cell>
          <cell r="C1532" t="str">
            <v>COMPRESSOR DE AR REBOCAVEL, VAZÃO 400 PCM, PRESSAO DE TRABALHO 102 PSI, MOTOR A DIESEL POTÊNCIA 110 CV - CHI DIURNO. AF_06/2015</v>
          </cell>
          <cell r="D1532" t="str">
            <v>CHI</v>
          </cell>
          <cell r="F1532">
            <v>10.02</v>
          </cell>
          <cell r="G1532">
            <v>1</v>
          </cell>
          <cell r="H1532">
            <v>10.02</v>
          </cell>
          <cell r="I1532">
            <v>0</v>
          </cell>
          <cell r="K1532">
            <v>10.02</v>
          </cell>
          <cell r="L1532">
            <v>1</v>
          </cell>
          <cell r="M1532">
            <v>10.02</v>
          </cell>
          <cell r="N1532">
            <v>0</v>
          </cell>
        </row>
        <row r="1533">
          <cell r="B1533">
            <v>90999</v>
          </cell>
          <cell r="C1533" t="str">
            <v>COMPRESSOR DE AR REBOCAVEL, VAZÃO 400 PCM, PRESSAO DE TRABALHO 102 PSI, MOTOR A DIESEL POTÊNCIA 110 CV - CHP DIURNO. AF_06/2015</v>
          </cell>
          <cell r="D1533" t="str">
            <v>CHP</v>
          </cell>
          <cell r="F1533">
            <v>101.23</v>
          </cell>
          <cell r="G1533">
            <v>0.19670000000000001</v>
          </cell>
          <cell r="H1533">
            <v>103.02</v>
          </cell>
          <cell r="I1533">
            <v>0</v>
          </cell>
          <cell r="K1533">
            <v>101.23</v>
          </cell>
          <cell r="L1533">
            <v>0.19670000000000001</v>
          </cell>
          <cell r="M1533">
            <v>103.02</v>
          </cell>
          <cell r="N1533">
            <v>0</v>
          </cell>
        </row>
        <row r="1534">
          <cell r="B1534">
            <v>5954</v>
          </cell>
          <cell r="C1534" t="str">
            <v>COMPRESSOR DE AR REBOCÁVEL, VAZÃO 189 PCM, PRESSÃO EFETIVA DE TRABALHO 102 PSI, MOTOR DIESEL, POTÊNCIA 63 CV - CHI DIURNO. AF_06/2015</v>
          </cell>
          <cell r="D1534" t="str">
            <v>CHI</v>
          </cell>
          <cell r="F1534">
            <v>6.3</v>
          </cell>
          <cell r="G1534">
            <v>1</v>
          </cell>
          <cell r="H1534">
            <v>6.3</v>
          </cell>
          <cell r="I1534">
            <v>0</v>
          </cell>
          <cell r="K1534">
            <v>6.3</v>
          </cell>
          <cell r="L1534">
            <v>1</v>
          </cell>
          <cell r="M1534">
            <v>6.3</v>
          </cell>
          <cell r="N1534">
            <v>0</v>
          </cell>
        </row>
        <row r="1535">
          <cell r="B1535">
            <v>5953</v>
          </cell>
          <cell r="C1535" t="str">
            <v>COMPRESSOR DE AR REBOCÁVEL, VAZÃO 189 PCM, PRESSÃO EFETIVA DE TRABALHO 102 PSI, MOTOR DIESEL, POTÊNCIA 63 CV - CHP DIURNO. AF_06/2015</v>
          </cell>
          <cell r="D1535" t="str">
            <v>CHP</v>
          </cell>
          <cell r="F1535">
            <v>59.09</v>
          </cell>
          <cell r="G1535">
            <v>0.21190000000000001</v>
          </cell>
          <cell r="H1535">
            <v>60.11</v>
          </cell>
          <cell r="I1535">
            <v>0</v>
          </cell>
          <cell r="K1535">
            <v>59.09</v>
          </cell>
          <cell r="L1535">
            <v>0.21190000000000001</v>
          </cell>
          <cell r="M1535">
            <v>60.11</v>
          </cell>
          <cell r="N1535">
            <v>0</v>
          </cell>
        </row>
        <row r="1536">
          <cell r="B1536">
            <v>90982</v>
          </cell>
          <cell r="C1536" t="str">
            <v>COMPRESSOR DE AR REBOCÁVEL, VAZÃO 748 PCM, PRESSÃO EFETIVA DE TRABALHO 102 PSI, MOTOR DIESEL, POTÊNCIA 210 CV - CHI DIURNO. AF_06/2015</v>
          </cell>
          <cell r="D1536" t="str">
            <v>CHI</v>
          </cell>
          <cell r="F1536">
            <v>21.46</v>
          </cell>
          <cell r="G1536">
            <v>1</v>
          </cell>
          <cell r="H1536">
            <v>21.46</v>
          </cell>
          <cell r="I1536">
            <v>0</v>
          </cell>
          <cell r="K1536">
            <v>21.46</v>
          </cell>
          <cell r="L1536">
            <v>1</v>
          </cell>
          <cell r="M1536">
            <v>21.46</v>
          </cell>
          <cell r="N1536">
            <v>0</v>
          </cell>
        </row>
        <row r="1537">
          <cell r="B1537">
            <v>90979</v>
          </cell>
          <cell r="C1537" t="str">
            <v>COMPRESSOR DE AR REBOCÁVEL, VAZÃO 748 PCM, PRESSÃO EFETIVA DE TRABALHO 102 PSI, MOTOR DIESEL, POTÊNCIA 210 CV - CHP DIURNO. AF_06/2015</v>
          </cell>
          <cell r="D1537" t="str">
            <v>CHP</v>
          </cell>
          <cell r="F1537">
            <v>197.94</v>
          </cell>
          <cell r="G1537">
            <v>0.21540000000000001</v>
          </cell>
          <cell r="H1537">
            <v>201.36</v>
          </cell>
          <cell r="I1537">
            <v>0</v>
          </cell>
          <cell r="K1537">
            <v>197.94</v>
          </cell>
          <cell r="L1537">
            <v>0.21540000000000001</v>
          </cell>
          <cell r="M1537">
            <v>201.36</v>
          </cell>
          <cell r="N1537">
            <v>0</v>
          </cell>
        </row>
        <row r="1538">
          <cell r="B1538">
            <v>90965</v>
          </cell>
          <cell r="C1538" t="str">
            <v>COMPRESSOR DE AR REBOCÁVEL, VAZÃO 89 PCM, PRESSÃO EFETIVA DE TRABALHO 102 PSI, MOTOR DIESEL, POTÊNCIA 20 CV - CHI DIURNO. AF_06/2015</v>
          </cell>
          <cell r="D1538" t="str">
            <v>CHI</v>
          </cell>
          <cell r="F1538">
            <v>8.42</v>
          </cell>
          <cell r="G1538">
            <v>1</v>
          </cell>
          <cell r="H1538">
            <v>8.42</v>
          </cell>
          <cell r="I1538">
            <v>0</v>
          </cell>
          <cell r="K1538">
            <v>8.42</v>
          </cell>
          <cell r="L1538">
            <v>1</v>
          </cell>
          <cell r="M1538">
            <v>8.42</v>
          </cell>
          <cell r="N1538">
            <v>0</v>
          </cell>
        </row>
        <row r="1539">
          <cell r="B1539">
            <v>90964</v>
          </cell>
          <cell r="C1539" t="str">
            <v>COMPRESSOR DE AR REBOCÁVEL, VAZÃO 89 PCM, PRESSÃO EFETIVA DE TRABALHO 102 PSI, MOTOR DIESEL, POTÊNCIA 20 CV - CHP DIURNO. AF_06/2015</v>
          </cell>
          <cell r="D1539" t="str">
            <v>CHP</v>
          </cell>
          <cell r="F1539">
            <v>31.5</v>
          </cell>
          <cell r="G1539">
            <v>0.53110000000000002</v>
          </cell>
          <cell r="H1539">
            <v>31.83</v>
          </cell>
          <cell r="I1539">
            <v>0</v>
          </cell>
          <cell r="K1539">
            <v>31.5</v>
          </cell>
          <cell r="L1539">
            <v>0.53110000000000002</v>
          </cell>
          <cell r="M1539">
            <v>31.83</v>
          </cell>
          <cell r="N1539">
            <v>0</v>
          </cell>
        </row>
        <row r="1540">
          <cell r="B1540">
            <v>102970</v>
          </cell>
          <cell r="C1540" t="str">
            <v>COMPRESSOR DE AR, VAZAO DE 10 PCM, RESERVATORIO 100 L, PRESSAO DE TRABALHO ENTRE 6,9 E 9,7 BAR POTENCIA 2 HP, TENSAO 110/220 V - CHI DIURNO. AF_05/2023</v>
          </cell>
          <cell r="D1540" t="str">
            <v>CHI</v>
          </cell>
          <cell r="F1540">
            <v>0</v>
          </cell>
          <cell r="H1540">
            <v>0</v>
          </cell>
          <cell r="K1540">
            <v>0</v>
          </cell>
          <cell r="M1540">
            <v>0</v>
          </cell>
        </row>
        <row r="1541">
          <cell r="B1541">
            <v>102971</v>
          </cell>
          <cell r="C1541" t="str">
            <v>COMPRESSOR DE AR, VAZAO DE 10 PCM, RESERVATORIO 100 L, PRESSAO DE TRABALHO ENTRE 6,9 E 9,7 BAR, POTENCIA 2 HP, TENSAO 110/220 V - CHP DIURNO. AF_05/2023</v>
          </cell>
          <cell r="D1541" t="str">
            <v>CHP</v>
          </cell>
          <cell r="F1541">
            <v>0</v>
          </cell>
          <cell r="H1541">
            <v>0</v>
          </cell>
          <cell r="K1541">
            <v>0</v>
          </cell>
          <cell r="M1541">
            <v>0</v>
          </cell>
        </row>
        <row r="1542">
          <cell r="B1542">
            <v>102822</v>
          </cell>
          <cell r="C1542" t="str">
            <v>CONJUNTO CILINDRO E BOMBA HIDRÁULICA PARA PROTENSÃO DE MONOBARRAS PARA TIRANTES, ESFORÇO MÁXIMO DE 30 TONELADAS - CHI DIURNO. AF_05/2023</v>
          </cell>
          <cell r="D1542" t="str">
            <v>CHI</v>
          </cell>
          <cell r="F1542">
            <v>0</v>
          </cell>
          <cell r="H1542">
            <v>0</v>
          </cell>
          <cell r="K1542">
            <v>0</v>
          </cell>
          <cell r="M1542">
            <v>0</v>
          </cell>
        </row>
        <row r="1543">
          <cell r="B1543">
            <v>102821</v>
          </cell>
          <cell r="C1543" t="str">
            <v>CONJUNTO CILINDRO E BOMBA HIDRÁULICA PARA PROTENSÃO DE MONOBARRAS PARA TIRANTES, ESFORÇO MÁXIMO DE 30 TONELADAS - CHP DIURNO. AF_05/2023</v>
          </cell>
          <cell r="D1543" t="str">
            <v>CHP</v>
          </cell>
          <cell r="F1543">
            <v>0</v>
          </cell>
          <cell r="H1543">
            <v>0</v>
          </cell>
          <cell r="K1543">
            <v>0</v>
          </cell>
          <cell r="M1543">
            <v>0</v>
          </cell>
        </row>
        <row r="1544">
          <cell r="B1544">
            <v>102828</v>
          </cell>
          <cell r="C1544" t="str">
            <v>CONJUNTO MACACO E BOMBA HIDRÁULICA PARA PROTENSAO DE CORDOALHAS, ESFORÇO MAXIMO DE 115 TONELADAS - CHI DIURNO. AF_05/2023</v>
          </cell>
          <cell r="D1544" t="str">
            <v>CHI</v>
          </cell>
          <cell r="F1544">
            <v>0</v>
          </cell>
          <cell r="H1544">
            <v>0</v>
          </cell>
          <cell r="K1544">
            <v>0</v>
          </cell>
          <cell r="M1544">
            <v>0</v>
          </cell>
        </row>
        <row r="1545">
          <cell r="B1545">
            <v>102827</v>
          </cell>
          <cell r="C1545" t="str">
            <v>CONJUNTO MACACO E BOMBA HIDRÁULICA PARA PROTENSAO DE CORDOALHAS, ESFORÇO MAXIMO DE 115 TONELADAS - CHP DIURNO. AF_05/2023</v>
          </cell>
          <cell r="D1545" t="str">
            <v>CHP</v>
          </cell>
          <cell r="F1545">
            <v>0</v>
          </cell>
          <cell r="H1545">
            <v>0</v>
          </cell>
          <cell r="K1545">
            <v>0</v>
          </cell>
          <cell r="M1545">
            <v>0</v>
          </cell>
        </row>
        <row r="1546">
          <cell r="B1546">
            <v>103939</v>
          </cell>
          <cell r="C1546" t="str">
            <v>CONJUNTO MACACO HIDRÁULICO E CENTRAL DE BOMBEAMENTO MOTORIZADO 1,8 KW PARA PROTENSÃO DE MONOCABOS PARA CONCRETO PROTENDIDO, ESFORÇO MÁXIMO DE 20 TONELADAS - CHI DIURNO. AF_05/2022</v>
          </cell>
          <cell r="D1546" t="str">
            <v>CHI</v>
          </cell>
          <cell r="F1546">
            <v>0</v>
          </cell>
          <cell r="H1546">
            <v>0</v>
          </cell>
          <cell r="K1546">
            <v>0</v>
          </cell>
          <cell r="M1546">
            <v>0</v>
          </cell>
        </row>
        <row r="1547">
          <cell r="B1547">
            <v>103938</v>
          </cell>
          <cell r="C1547" t="str">
            <v>CONJUNTO MACACO HIDRÁULICO E CENTRAL DE BOMBEAMENTO MOTORIZADO 1,8 KW PARA PROTENSÃO DE MONOCABOS PARA CONCRETO PROTENDIDO, ESFORÇO MÁXIMO DE 20 TONELADAS - CHP DIURNO. AF_05/2022</v>
          </cell>
          <cell r="D1547" t="str">
            <v>CHP</v>
          </cell>
          <cell r="F1547">
            <v>0</v>
          </cell>
          <cell r="H1547">
            <v>0</v>
          </cell>
          <cell r="K1547">
            <v>0</v>
          </cell>
          <cell r="M1547">
            <v>0</v>
          </cell>
        </row>
        <row r="1548">
          <cell r="B1548">
            <v>103945</v>
          </cell>
          <cell r="C1548" t="str">
            <v>CONJUNTO MACACO HIDRÁULICO E CENTRAL DE BOMBEAMENTO MOTORIZADO 1,8 KW PARA PROTENSÃO DE MONOCABOS PARA CONCRETO PROTENDIDO, ESFORÇO MÁXIMO DE 30 TONELADAS - CHI DIURNO. AF_05/2022</v>
          </cell>
          <cell r="D1548" t="str">
            <v>CHI</v>
          </cell>
          <cell r="F1548">
            <v>0</v>
          </cell>
          <cell r="H1548">
            <v>0</v>
          </cell>
          <cell r="K1548">
            <v>0</v>
          </cell>
          <cell r="M1548">
            <v>0</v>
          </cell>
        </row>
        <row r="1549">
          <cell r="B1549">
            <v>103944</v>
          </cell>
          <cell r="C1549" t="str">
            <v>CONJUNTO MACACO HIDRÁULICO E CENTRAL DE BOMBEAMENTO MOTORIZADO 1,8 KW PARA PROTENSÃO DE MONOCABOS PARA CONCRETO PROTENDIDO, ESFORÇO MÁXIMO DE 30 TONELADAS - CHP DIURNO. AF_05/2022</v>
          </cell>
          <cell r="D1549" t="str">
            <v>CHP</v>
          </cell>
          <cell r="F1549">
            <v>0</v>
          </cell>
          <cell r="H1549">
            <v>0</v>
          </cell>
          <cell r="K1549">
            <v>0</v>
          </cell>
          <cell r="M1549">
            <v>0</v>
          </cell>
        </row>
        <row r="1550">
          <cell r="B1550">
            <v>91285</v>
          </cell>
          <cell r="C1550" t="str">
            <v>CORTADORA DE PISO COM MOTOR 4 TEMPOS A GASOLINA, POTÊNCIA DE 13 HP, COM DISCO DE CORTE DIAMANTADO SEGMENTADO PARA CONCRETO, DIÂMETRO DE 350 MM, FURO DE 1" (14 X 1") - CHI DIURNO. AF_08/2015</v>
          </cell>
          <cell r="D1550" t="str">
            <v>CHI</v>
          </cell>
          <cell r="F1550">
            <v>1.0900000000000001</v>
          </cell>
          <cell r="G1550">
            <v>0</v>
          </cell>
          <cell r="H1550">
            <v>1.02</v>
          </cell>
          <cell r="I1550">
            <v>0</v>
          </cell>
          <cell r="K1550">
            <v>1.0900000000000001</v>
          </cell>
          <cell r="L1550">
            <v>0</v>
          </cell>
          <cell r="M1550">
            <v>1.02</v>
          </cell>
          <cell r="N1550">
            <v>0</v>
          </cell>
        </row>
        <row r="1551">
          <cell r="B1551">
            <v>91283</v>
          </cell>
          <cell r="C1551" t="str">
            <v>CORTADORA DE PISO COM MOTOR 4 TEMPOS A GASOLINA, POTÊNCIA DE 13 HP, COM DISCO DE CORTE DIAMANTADO SEGMENTADO PARA CONCRETO, DIÂMETRO DE 350 MM, FURO DE 1" (14 X 1") - CHP DIURNO. AF_08/2015</v>
          </cell>
          <cell r="D1551" t="str">
            <v>CHP</v>
          </cell>
          <cell r="F1551">
            <v>11.49</v>
          </cell>
          <cell r="G1551">
            <v>0</v>
          </cell>
          <cell r="H1551">
            <v>10.95</v>
          </cell>
          <cell r="I1551">
            <v>0</v>
          </cell>
          <cell r="K1551">
            <v>11.49</v>
          </cell>
          <cell r="L1551">
            <v>0</v>
          </cell>
          <cell r="M1551">
            <v>10.95</v>
          </cell>
          <cell r="N1551">
            <v>0</v>
          </cell>
        </row>
        <row r="1552">
          <cell r="B1552">
            <v>95283</v>
          </cell>
          <cell r="C1552" t="str">
            <v>DESEMPENADEIRA DE CONCRETO, PESO DE 78 KG, 4 PÁS, MOTOR A GASOLINA, POTÊNCIA 5,5 HP - CHI DIURNO. AF_05/2023</v>
          </cell>
          <cell r="D1552" t="str">
            <v>CHI</v>
          </cell>
          <cell r="F1552">
            <v>0.8</v>
          </cell>
          <cell r="G1552">
            <v>1</v>
          </cell>
          <cell r="H1552">
            <v>0.8</v>
          </cell>
          <cell r="I1552">
            <v>0</v>
          </cell>
          <cell r="K1552">
            <v>0.8</v>
          </cell>
          <cell r="L1552">
            <v>1</v>
          </cell>
          <cell r="M1552">
            <v>0.8</v>
          </cell>
          <cell r="N1552">
            <v>0</v>
          </cell>
        </row>
        <row r="1553">
          <cell r="B1553">
            <v>95282</v>
          </cell>
          <cell r="C1553" t="str">
            <v>DESEMPENADEIRA DE CONCRETO, PESO DE 78 KG, 4 PÁS, MOTOR A GASOLINA, POTÊNCIA 5,5 HP - CHP DIURNO. AF_05/2023</v>
          </cell>
          <cell r="D1553" t="str">
            <v>CHP</v>
          </cell>
          <cell r="F1553">
            <v>10.66</v>
          </cell>
          <cell r="G1553">
            <v>0.13600000000000001</v>
          </cell>
          <cell r="H1553">
            <v>10.27</v>
          </cell>
          <cell r="I1553">
            <v>0</v>
          </cell>
          <cell r="K1553">
            <v>10.66</v>
          </cell>
          <cell r="L1553">
            <v>0.13600000000000001</v>
          </cell>
          <cell r="M1553">
            <v>10.27</v>
          </cell>
          <cell r="N1553">
            <v>0</v>
          </cell>
        </row>
        <row r="1554">
          <cell r="B1554">
            <v>95128</v>
          </cell>
          <cell r="C1554" t="str">
            <v>DISTRIBUIDOR DE AGREGADOS AUTOPROPELIDO, CAP 3 M3, A DIESEL, POTÊNCIA 176CV - CHI DIURNO. AF_07/2016</v>
          </cell>
          <cell r="D1554" t="str">
            <v>CHI</v>
          </cell>
          <cell r="F1554">
            <v>46.93</v>
          </cell>
          <cell r="G1554">
            <v>0.49819999999999998</v>
          </cell>
          <cell r="H1554">
            <v>53.38</v>
          </cell>
          <cell r="I1554">
            <v>0</v>
          </cell>
          <cell r="K1554">
            <v>49.03</v>
          </cell>
          <cell r="L1554">
            <v>0.47689999999999999</v>
          </cell>
          <cell r="M1554">
            <v>56.01</v>
          </cell>
          <cell r="N1554">
            <v>0</v>
          </cell>
        </row>
        <row r="1555">
          <cell r="B1555">
            <v>95127</v>
          </cell>
          <cell r="C1555" t="str">
            <v>DISTRIBUIDOR DE AGREGADOS AUTOPROPELIDO, CAP 3 M3, A DIESEL, POTÊNCIA 176CV - CHP DIURNO. AF_07/2016</v>
          </cell>
          <cell r="D1555" t="str">
            <v>CHP</v>
          </cell>
          <cell r="F1555">
            <v>211.93</v>
          </cell>
          <cell r="G1555">
            <v>0.2026</v>
          </cell>
          <cell r="H1555">
            <v>221.58</v>
          </cell>
          <cell r="I1555">
            <v>0</v>
          </cell>
          <cell r="K1555">
            <v>214.03</v>
          </cell>
          <cell r="L1555">
            <v>0.2006</v>
          </cell>
          <cell r="M1555">
            <v>224.21</v>
          </cell>
          <cell r="N1555">
            <v>0</v>
          </cell>
        </row>
        <row r="1556">
          <cell r="B1556">
            <v>92044</v>
          </cell>
          <cell r="C1556" t="str">
            <v>DISTRIBUIDOR DE AGREGADOS REBOCAVEL, CAPACIDADE 1,9 M³, LARGURA DE TRABALHO 3,66 M - CHI DIURNO. AF_11/2015</v>
          </cell>
          <cell r="D1556" t="str">
            <v>CHI</v>
          </cell>
          <cell r="F1556">
            <v>7.8</v>
          </cell>
          <cell r="G1556">
            <v>1</v>
          </cell>
          <cell r="H1556">
            <v>7.8</v>
          </cell>
          <cell r="I1556">
            <v>0</v>
          </cell>
          <cell r="K1556">
            <v>7.8</v>
          </cell>
          <cell r="L1556">
            <v>1</v>
          </cell>
          <cell r="M1556">
            <v>7.8</v>
          </cell>
          <cell r="N1556">
            <v>0</v>
          </cell>
        </row>
        <row r="1557">
          <cell r="B1557">
            <v>92043</v>
          </cell>
          <cell r="C1557" t="str">
            <v>DISTRIBUIDOR DE AGREGADOS REBOCAVEL, CAPACIDADE 1,9 M³, LARGURA DE TRABALHO 3,66 M - CHP DIURNO. AF_11/2015</v>
          </cell>
          <cell r="D1557" t="str">
            <v>CHP</v>
          </cell>
          <cell r="F1557">
            <v>13.19</v>
          </cell>
          <cell r="G1557">
            <v>1</v>
          </cell>
          <cell r="H1557">
            <v>13.19</v>
          </cell>
          <cell r="I1557">
            <v>0</v>
          </cell>
          <cell r="K1557">
            <v>13.19</v>
          </cell>
          <cell r="L1557">
            <v>1</v>
          </cell>
          <cell r="M1557">
            <v>13.19</v>
          </cell>
          <cell r="N1557">
            <v>0</v>
          </cell>
        </row>
        <row r="1558">
          <cell r="B1558">
            <v>102834</v>
          </cell>
          <cell r="C1558" t="str">
            <v>DOBRADEIRA TDC, ESPESSURA 1,5MM - CHI DIURNO. AF_05/2023</v>
          </cell>
          <cell r="D1558" t="str">
            <v>CHI</v>
          </cell>
          <cell r="F1558">
            <v>0</v>
          </cell>
          <cell r="H1558">
            <v>0</v>
          </cell>
          <cell r="K1558">
            <v>0</v>
          </cell>
          <cell r="M1558">
            <v>0</v>
          </cell>
        </row>
        <row r="1559">
          <cell r="B1559">
            <v>102833</v>
          </cell>
          <cell r="C1559" t="str">
            <v>DOBRADEIRA TDC, ESPESSURA 1,5MM - CHP DIURNO. AF_05/2023</v>
          </cell>
          <cell r="D1559" t="str">
            <v>CHP</v>
          </cell>
          <cell r="F1559">
            <v>0</v>
          </cell>
          <cell r="H1559">
            <v>0</v>
          </cell>
          <cell r="K1559">
            <v>0</v>
          </cell>
          <cell r="M1559">
            <v>0</v>
          </cell>
        </row>
        <row r="1560">
          <cell r="B1560">
            <v>92119</v>
          </cell>
          <cell r="C1560" t="str">
            <v>DOSADOR DE AREIA, CAPACIDADE DE 26 LITROS - CHI DIURNO. AF_05/2023</v>
          </cell>
          <cell r="D1560" t="str">
            <v>CHI</v>
          </cell>
          <cell r="F1560">
            <v>0.3</v>
          </cell>
          <cell r="G1560">
            <v>0</v>
          </cell>
          <cell r="H1560">
            <v>0.28999999999999998</v>
          </cell>
          <cell r="I1560">
            <v>0</v>
          </cell>
          <cell r="K1560">
            <v>0.3</v>
          </cell>
          <cell r="L1560">
            <v>0</v>
          </cell>
          <cell r="M1560">
            <v>0.28999999999999998</v>
          </cell>
          <cell r="N1560">
            <v>0</v>
          </cell>
        </row>
        <row r="1561">
          <cell r="B1561">
            <v>92118</v>
          </cell>
          <cell r="C1561" t="str">
            <v>DOSADOR DE AREIA, CAPACIDADE DE 26 LITROS - CHP DIURNO. AF_05/2023</v>
          </cell>
          <cell r="D1561" t="str">
            <v>CHP</v>
          </cell>
          <cell r="F1561">
            <v>0.47</v>
          </cell>
          <cell r="G1561">
            <v>0</v>
          </cell>
          <cell r="H1561">
            <v>0.45</v>
          </cell>
          <cell r="I1561">
            <v>0</v>
          </cell>
          <cell r="K1561">
            <v>0.47</v>
          </cell>
          <cell r="L1561">
            <v>0</v>
          </cell>
          <cell r="M1561">
            <v>0.45</v>
          </cell>
          <cell r="N1561">
            <v>0</v>
          </cell>
        </row>
        <row r="1562">
          <cell r="B1562">
            <v>102917</v>
          </cell>
          <cell r="C1562" t="str">
            <v>ENCERADEIRA INDUSTRIAL, 400 MM, 220V, 1 HP - CHI DIURNO. AF_05/2023</v>
          </cell>
          <cell r="D1562" t="str">
            <v>CHI</v>
          </cell>
          <cell r="F1562">
            <v>0</v>
          </cell>
          <cell r="H1562">
            <v>0</v>
          </cell>
          <cell r="K1562">
            <v>0</v>
          </cell>
          <cell r="M1562">
            <v>0</v>
          </cell>
        </row>
        <row r="1563">
          <cell r="B1563">
            <v>102916</v>
          </cell>
          <cell r="C1563" t="str">
            <v>ENCERADEIRA INDUSTRIAL, 400 MM, 220V, 1 HP - CHP DIURNO. AF_05/2023</v>
          </cell>
          <cell r="D1563" t="str">
            <v>CHP</v>
          </cell>
          <cell r="F1563">
            <v>0</v>
          </cell>
          <cell r="H1563">
            <v>0</v>
          </cell>
          <cell r="K1563">
            <v>0</v>
          </cell>
          <cell r="M1563">
            <v>0</v>
          </cell>
        </row>
        <row r="1564">
          <cell r="B1564">
            <v>95721</v>
          </cell>
          <cell r="C1564" t="str">
            <v>ESCAVADEIRA HIDRAULICA SOBRE ESTEIRA, EQUIPADA COM CLAMSHELL, COM CAPACIDADE DA CAÇAMBA ENTRE 1,20 E 1,50 M3, PESO OPERACIONAL ENTRE 20,00 E 22,00 TON, POTENCIA LIQUIDA ENTRE 150 E 160 HP - CHI DIURNO. AF_11/2016</v>
          </cell>
          <cell r="D1564" t="str">
            <v>CHI</v>
          </cell>
          <cell r="F1564">
            <v>107.41</v>
          </cell>
          <cell r="G1564">
            <v>0</v>
          </cell>
          <cell r="H1564">
            <v>118.75</v>
          </cell>
          <cell r="I1564">
            <v>0</v>
          </cell>
          <cell r="K1564">
            <v>109.81</v>
          </cell>
          <cell r="L1564">
            <v>0</v>
          </cell>
          <cell r="M1564">
            <v>122.02</v>
          </cell>
          <cell r="N1564">
            <v>0</v>
          </cell>
        </row>
        <row r="1565">
          <cell r="B1565">
            <v>95720</v>
          </cell>
          <cell r="C1565" t="str">
            <v>ESCAVADEIRA HIDRAULICA SOBRE ESTEIRA, EQUIPADA COM CLAMSHELL, COM CAPACIDADE DA CAÇAMBA ENTRE 1,20 E 1,50 M3, PESO OPERACIONAL ENTRE 20,00 E 22,00 TON, POTENCIA LIQUIDA ENTRE 150 E 160 HP - CHP DIURNO. AF_11/2016</v>
          </cell>
          <cell r="D1565" t="str">
            <v>CHP</v>
          </cell>
          <cell r="F1565">
            <v>276.68</v>
          </cell>
          <cell r="G1565">
            <v>0</v>
          </cell>
          <cell r="H1565">
            <v>291.92</v>
          </cell>
          <cell r="I1565">
            <v>0</v>
          </cell>
          <cell r="K1565">
            <v>279.08</v>
          </cell>
          <cell r="L1565">
            <v>0</v>
          </cell>
          <cell r="M1565">
            <v>295.19</v>
          </cell>
          <cell r="N1565">
            <v>0</v>
          </cell>
        </row>
        <row r="1566">
          <cell r="B1566">
            <v>104717</v>
          </cell>
          <cell r="C1566" t="str">
            <v>ESCAVADEIRA HIDRÁULICA DE BRAÇO LONGO (LONGO ALCANCE) SOBRE ESTEIRAS, CAÇAMBA 0,52 M3, PESO OPERACIONAL 24 T, POTÊNCIA LÍQUIDA 155 HP - CHI DIURNO. AF_06/2023</v>
          </cell>
          <cell r="D1566" t="str">
            <v>CHI</v>
          </cell>
          <cell r="F1566">
            <v>102.51</v>
          </cell>
          <cell r="G1566">
            <v>0</v>
          </cell>
          <cell r="H1566">
            <v>113.74</v>
          </cell>
          <cell r="I1566">
            <v>0</v>
          </cell>
          <cell r="K1566">
            <v>104.91</v>
          </cell>
          <cell r="L1566">
            <v>0</v>
          </cell>
          <cell r="M1566">
            <v>117.01</v>
          </cell>
          <cell r="N1566">
            <v>0</v>
          </cell>
        </row>
        <row r="1567">
          <cell r="B1567">
            <v>104716</v>
          </cell>
          <cell r="C1567" t="str">
            <v>ESCAVADEIRA HIDRÁULICA DE BRAÇO LONGO (LONGO ALCANCE) SOBRE ESTEIRAS, CAÇAMBA 0,52 M3, PESO OPERACIONAL 24 T, POTÊNCIA LÍQUIDA 155 HP - CHP DIURNO. AF_06/2023</v>
          </cell>
          <cell r="D1567" t="str">
            <v>CHP</v>
          </cell>
          <cell r="F1567">
            <v>266.94</v>
          </cell>
          <cell r="G1567">
            <v>0</v>
          </cell>
          <cell r="H1567">
            <v>281.95</v>
          </cell>
          <cell r="I1567">
            <v>0</v>
          </cell>
          <cell r="K1567">
            <v>269.33999999999997</v>
          </cell>
          <cell r="L1567">
            <v>0</v>
          </cell>
          <cell r="M1567">
            <v>285.22000000000003</v>
          </cell>
          <cell r="N1567">
            <v>0</v>
          </cell>
        </row>
        <row r="1568">
          <cell r="B1568">
            <v>102899</v>
          </cell>
          <cell r="C1568" t="str">
            <v>ESCAVADEIRA HIDRÁULICA SOBRE ESTEIRA, PESO OPERACIONAL ENTRE 22,00 E 23,50 T, POTÊNCIA NOMINAL 139 HP, COM MARTELO ROMPEDOR HIDRÁULICO 1700 KG - CHI DIURNO. AF_04/2019</v>
          </cell>
          <cell r="D1568" t="str">
            <v>CHI</v>
          </cell>
          <cell r="F1568">
            <v>0</v>
          </cell>
          <cell r="H1568">
            <v>0</v>
          </cell>
          <cell r="K1568">
            <v>0</v>
          </cell>
          <cell r="M1568">
            <v>0</v>
          </cell>
        </row>
        <row r="1569">
          <cell r="B1569">
            <v>102898</v>
          </cell>
          <cell r="C1569" t="str">
            <v>ESCAVADEIRA HIDRÁULICA SOBRE ESTEIRA, PESO OPERACIONAL ENTRE 22,00 E 23,50 T, POTÊNCIA NOMINAL 139 HP, COM MARTELO ROMPEDOR HIDRÁULICO 1700 KG - CHP DIURNO. AF_04/2019</v>
          </cell>
          <cell r="D1569" t="str">
            <v>CHP</v>
          </cell>
          <cell r="F1569">
            <v>0</v>
          </cell>
          <cell r="H1569">
            <v>0</v>
          </cell>
          <cell r="K1569">
            <v>0</v>
          </cell>
          <cell r="M1569">
            <v>0</v>
          </cell>
        </row>
        <row r="1570">
          <cell r="B1570">
            <v>5632</v>
          </cell>
          <cell r="C1570" t="str">
            <v>ESCAVADEIRA HIDRÁULICA SOBRE ESTEIRAS, CAÇAMBA 0,80 M3, PESO OPERACIONAL 17 T, POTENCIA BRUTA 111 HP - CHI DIURNO. AF_06/2014</v>
          </cell>
          <cell r="D1570" t="str">
            <v>CHI</v>
          </cell>
          <cell r="F1570">
            <v>84.8</v>
          </cell>
          <cell r="G1570">
            <v>0</v>
          </cell>
          <cell r="H1570">
            <v>95.6</v>
          </cell>
          <cell r="I1570">
            <v>0</v>
          </cell>
          <cell r="K1570">
            <v>87.2</v>
          </cell>
          <cell r="L1570">
            <v>0</v>
          </cell>
          <cell r="M1570">
            <v>98.87</v>
          </cell>
          <cell r="N1570">
            <v>0</v>
          </cell>
        </row>
        <row r="1571">
          <cell r="B1571">
            <v>5631</v>
          </cell>
          <cell r="C1571" t="str">
            <v>ESCAVADEIRA HIDRÁULICA SOBRE ESTEIRAS, CAÇAMBA 0,80 M3, PESO OPERACIONAL 17 T, POTENCIA BRUTA 111 HP - CHP DIURNO. AF_06/2014</v>
          </cell>
          <cell r="D1571" t="str">
            <v>CHP</v>
          </cell>
          <cell r="F1571">
            <v>206.55</v>
          </cell>
          <cell r="G1571">
            <v>0</v>
          </cell>
          <cell r="H1571">
            <v>220.15</v>
          </cell>
          <cell r="I1571">
            <v>0</v>
          </cell>
          <cell r="K1571">
            <v>208.95</v>
          </cell>
          <cell r="L1571">
            <v>0</v>
          </cell>
          <cell r="M1571">
            <v>223.42</v>
          </cell>
          <cell r="N1571">
            <v>0</v>
          </cell>
        </row>
        <row r="1572">
          <cell r="B1572">
            <v>88908</v>
          </cell>
          <cell r="C1572" t="str">
            <v>ESCAVADEIRA HIDRÁULICA SOBRE ESTEIRAS, CAÇAMBA 1,20 M3, PESO OPERACIONAL 21 T, POTÊNCIA BRUTA 155 HP - CHI DIURNO. AF_06/2014</v>
          </cell>
          <cell r="D1572" t="str">
            <v>CHI</v>
          </cell>
          <cell r="F1572">
            <v>92.52</v>
          </cell>
          <cell r="G1572">
            <v>0</v>
          </cell>
          <cell r="H1572">
            <v>103.51</v>
          </cell>
          <cell r="I1572">
            <v>0</v>
          </cell>
          <cell r="K1572">
            <v>94.92</v>
          </cell>
          <cell r="L1572">
            <v>0</v>
          </cell>
          <cell r="M1572">
            <v>106.78</v>
          </cell>
          <cell r="N1572">
            <v>0</v>
          </cell>
        </row>
        <row r="1573">
          <cell r="B1573">
            <v>88907</v>
          </cell>
          <cell r="C1573" t="str">
            <v>ESCAVADEIRA HIDRÁULICA SOBRE ESTEIRAS, CAÇAMBA 1,20 M3, PESO OPERACIONAL 21 T, POTÊNCIA BRUTA 155 HP - CHP DIURNO. AF_06/2014</v>
          </cell>
          <cell r="D1573" t="str">
            <v>CHP</v>
          </cell>
          <cell r="F1573">
            <v>247.08</v>
          </cell>
          <cell r="G1573">
            <v>0</v>
          </cell>
          <cell r="H1573">
            <v>261.61</v>
          </cell>
          <cell r="I1573">
            <v>0</v>
          </cell>
          <cell r="K1573">
            <v>249.48</v>
          </cell>
          <cell r="L1573">
            <v>0</v>
          </cell>
          <cell r="M1573">
            <v>264.88</v>
          </cell>
          <cell r="N1573">
            <v>0</v>
          </cell>
        </row>
        <row r="1574">
          <cell r="B1574">
            <v>5911</v>
          </cell>
          <cell r="C1574" t="str">
            <v>ESPARGIDOR DE ASFALTO PRESSURIZADO COM TANQUE DE 2500 L, REBOCÁVEL COM MOTOR A GASOLINA POTÊNCIA 3,4 HP - CHI DIURNO. AF_07/2014</v>
          </cell>
          <cell r="D1574" t="str">
            <v>CHI</v>
          </cell>
          <cell r="F1574">
            <v>27.25</v>
          </cell>
          <cell r="G1574">
            <v>0.18310000000000001</v>
          </cell>
          <cell r="H1574">
            <v>32.54</v>
          </cell>
          <cell r="I1574">
            <v>0</v>
          </cell>
          <cell r="K1574">
            <v>29.07</v>
          </cell>
          <cell r="L1574">
            <v>0.17169999999999999</v>
          </cell>
          <cell r="M1574">
            <v>34.76</v>
          </cell>
          <cell r="N1574">
            <v>0</v>
          </cell>
        </row>
        <row r="1575">
          <cell r="B1575">
            <v>5909</v>
          </cell>
          <cell r="C1575" t="str">
            <v>ESPARGIDOR DE ASFALTO PRESSURIZADO COM TANQUE DE 2500 L, REBOCÁVEL COM MOTOR A GASOLINA POTÊNCIA 3,4 HP - CHP DIURNO. AF_07/2014</v>
          </cell>
          <cell r="D1575" t="str">
            <v>CHP</v>
          </cell>
          <cell r="F1575">
            <v>34.96</v>
          </cell>
          <cell r="G1575">
            <v>0.27550000000000002</v>
          </cell>
          <cell r="H1575">
            <v>40.119999999999997</v>
          </cell>
          <cell r="I1575">
            <v>0</v>
          </cell>
          <cell r="K1575">
            <v>36.78</v>
          </cell>
          <cell r="L1575">
            <v>0.26179999999999998</v>
          </cell>
          <cell r="M1575">
            <v>42.34</v>
          </cell>
          <cell r="N1575">
            <v>0</v>
          </cell>
        </row>
        <row r="1576">
          <cell r="B1576">
            <v>91486</v>
          </cell>
          <cell r="C1576" t="str">
            <v>ESPARGIDOR DE ASFALTO PRESSURIZADO, TANQUE 6 M3 COM ISOLAÇÃO TÉRMICA, AQUECIDO COM 2 MAÇARICOS, COM BARRA ESPARGIDORA 3,60 M, MONTADO SOBRE CAMINHÃO TOCO, PBT 14.300 KG, POTÊNCIA 185 CV - CHI DIURNO. AF_05/2023</v>
          </cell>
          <cell r="D1576" t="str">
            <v>CHI</v>
          </cell>
          <cell r="F1576">
            <v>65.36</v>
          </cell>
          <cell r="G1576">
            <v>0.17899999999999999</v>
          </cell>
          <cell r="H1576">
            <v>72.77</v>
          </cell>
          <cell r="I1576">
            <v>0</v>
          </cell>
          <cell r="K1576">
            <v>67.59</v>
          </cell>
          <cell r="L1576">
            <v>0.1731</v>
          </cell>
          <cell r="M1576">
            <v>75.78</v>
          </cell>
          <cell r="N1576">
            <v>0</v>
          </cell>
        </row>
        <row r="1577">
          <cell r="B1577">
            <v>83362</v>
          </cell>
          <cell r="C1577" t="str">
            <v>ESPARGIDOR DE ASFALTO PRESSURIZADO, TANQUE 6 M3 COM ISOLAÇÃO TÉRMICA, AQUECIDO COM 2 MAÇARICOS, COM BARRA ESPARGIDORA 3,60 M, MONTADO SOBRE CAMINHÃO TOCO, PBT 14.300 KG, POTÊNCIA 185 CV - CHP DIURNO. AF_05/2023</v>
          </cell>
          <cell r="D1577" t="str">
            <v>CHP</v>
          </cell>
          <cell r="F1577">
            <v>262.60000000000002</v>
          </cell>
          <cell r="G1577">
            <v>8.2000000000000003E-2</v>
          </cell>
          <cell r="H1577">
            <v>271.94</v>
          </cell>
          <cell r="I1577">
            <v>0</v>
          </cell>
          <cell r="K1577">
            <v>264.83</v>
          </cell>
          <cell r="L1577">
            <v>8.1299999999999997E-2</v>
          </cell>
          <cell r="M1577">
            <v>274.95</v>
          </cell>
          <cell r="N1577">
            <v>0</v>
          </cell>
        </row>
        <row r="1578">
          <cell r="B1578">
            <v>102839</v>
          </cell>
          <cell r="C1578" t="str">
            <v>ESTABILIZADOR DE LINHA E PRESSÃO, CAPACIDADE DE 120 BAR, COM MANÔMETRO DE LEITURA, REGISTRO DE 1 COM RETORNO E LINHA - CHI DIURNO. AF_05/2023</v>
          </cell>
          <cell r="D1578" t="str">
            <v>CHI</v>
          </cell>
          <cell r="F1578">
            <v>0</v>
          </cell>
          <cell r="H1578">
            <v>0</v>
          </cell>
          <cell r="K1578">
            <v>0</v>
          </cell>
          <cell r="M1578">
            <v>0</v>
          </cell>
        </row>
        <row r="1579">
          <cell r="B1579">
            <v>102838</v>
          </cell>
          <cell r="C1579" t="str">
            <v>ESTABILIZADOR DE LINHA E PRESSÃO, CAPACIDADE DE 120 BAR, COM MANÔMETRO DE LEITURA, REGISTRO DE 1 COM RETORNO E LINHA - CHP DIURNO. AF_05/2023</v>
          </cell>
          <cell r="D1579" t="str">
            <v>CHP</v>
          </cell>
          <cell r="F1579">
            <v>0</v>
          </cell>
          <cell r="H1579">
            <v>0</v>
          </cell>
          <cell r="K1579">
            <v>0</v>
          </cell>
          <cell r="M1579">
            <v>0</v>
          </cell>
        </row>
        <row r="1580">
          <cell r="B1580">
            <v>89235</v>
          </cell>
          <cell r="C1580" t="str">
            <v>FRESADORA DE ASFALTO A FRIO SOBRE RODAS, LARGURA FRESAGEM DE 1,0 M, POTÊNCIA 208 HP - CHI DIURNO. AF_11/2014</v>
          </cell>
          <cell r="D1580" t="str">
            <v>CHI</v>
          </cell>
          <cell r="F1580">
            <v>170.6</v>
          </cell>
          <cell r="G1580">
            <v>0.85699999999999998</v>
          </cell>
          <cell r="H1580">
            <v>174.62</v>
          </cell>
          <cell r="I1580">
            <v>0</v>
          </cell>
          <cell r="K1580">
            <v>172.8</v>
          </cell>
          <cell r="L1580">
            <v>0.84609999999999996</v>
          </cell>
          <cell r="M1580">
            <v>177.06</v>
          </cell>
          <cell r="N1580">
            <v>0</v>
          </cell>
        </row>
        <row r="1581">
          <cell r="B1581">
            <v>89234</v>
          </cell>
          <cell r="C1581" t="str">
            <v>FRESADORA DE ASFALTO A FRIO SOBRE RODAS, LARGURA FRESAGEM DE 1,0 M, POTÊNCIA 208 HP - CHP DIURNO. AF_11/2014</v>
          </cell>
          <cell r="D1581" t="str">
            <v>CHP</v>
          </cell>
          <cell r="F1581">
            <v>535.32000000000005</v>
          </cell>
          <cell r="G1581">
            <v>0.64610000000000001</v>
          </cell>
          <cell r="H1581">
            <v>542.97</v>
          </cell>
          <cell r="I1581">
            <v>0</v>
          </cell>
          <cell r="K1581">
            <v>537.52</v>
          </cell>
          <cell r="L1581">
            <v>0.64339999999999997</v>
          </cell>
          <cell r="M1581">
            <v>545.41</v>
          </cell>
          <cell r="N1581">
            <v>0</v>
          </cell>
        </row>
        <row r="1582">
          <cell r="B1582">
            <v>89243</v>
          </cell>
          <cell r="C1582" t="str">
            <v>FRESADORA DE ASFALTO A FRIO SOBRE RODAS, LARGURA FRESAGEM DE 2,0 M, POTÊNCIA 550 HP - CHI DIURNO. AF_11/2014</v>
          </cell>
          <cell r="D1582" t="str">
            <v>CHI</v>
          </cell>
          <cell r="F1582">
            <v>365.93</v>
          </cell>
          <cell r="G1582">
            <v>0.93330000000000002</v>
          </cell>
          <cell r="H1582">
            <v>369.95</v>
          </cell>
          <cell r="I1582">
            <v>0</v>
          </cell>
          <cell r="K1582">
            <v>368.13</v>
          </cell>
          <cell r="L1582">
            <v>0.92769999999999997</v>
          </cell>
          <cell r="M1582">
            <v>372.39</v>
          </cell>
          <cell r="N1582">
            <v>0</v>
          </cell>
        </row>
        <row r="1583">
          <cell r="B1583">
            <v>89242</v>
          </cell>
          <cell r="C1583" t="str">
            <v>FRESADORA DE ASFALTO A FRIO SOBRE RODAS, LARGURA FRESAGEM DE 2,0 M, POTÊNCIA 550 HP - CHP DIURNO. AF_11/2014</v>
          </cell>
          <cell r="D1583" t="str">
            <v>CHP</v>
          </cell>
          <cell r="F1583">
            <v>1268.8399999999999</v>
          </cell>
          <cell r="G1583">
            <v>0.63670000000000004</v>
          </cell>
          <cell r="H1583">
            <v>1282.46</v>
          </cell>
          <cell r="I1583">
            <v>0</v>
          </cell>
          <cell r="K1583">
            <v>1271.04</v>
          </cell>
          <cell r="L1583">
            <v>0.63560000000000005</v>
          </cell>
          <cell r="M1583">
            <v>1284.9000000000001</v>
          </cell>
          <cell r="N1583">
            <v>0</v>
          </cell>
        </row>
        <row r="1584">
          <cell r="B1584">
            <v>102935</v>
          </cell>
          <cell r="C1584" t="str">
            <v>FURADEIRA ELETROMAGNÉTICA, VELOCIDADE (SEM CARGA/ COM CARGA) 450/ 270 RPM, ESPESSURA MÁXIMA DA CHAPA A SER FURADA 50 MM, PORÇA DE ADESÃO MAGNÉTICA 17000 N, POTÊNCIA 1100 W, ALIMENTÇÃO 220 - 60 HZ, MONOFÁSICA - CHI DIURNO. AF_08/2019</v>
          </cell>
          <cell r="D1584" t="str">
            <v>CHI</v>
          </cell>
          <cell r="F1584">
            <v>0</v>
          </cell>
          <cell r="H1584">
            <v>0</v>
          </cell>
          <cell r="K1584">
            <v>0</v>
          </cell>
          <cell r="M1584">
            <v>0</v>
          </cell>
        </row>
        <row r="1585">
          <cell r="B1585">
            <v>102934</v>
          </cell>
          <cell r="C1585" t="str">
            <v>FURADEIRA ELETROMAGNÉTICA, VELOCIDADE (SEM CARGA/ COM CARGA) 450/ 270 RPM, ESPESSURA MÁXIMA DA CHAPA A SER FURADA 50 MM, PORÇA DE ADESÃO MAGNÉTICA 17000 N, POTÊNCIA 1100 W, ALIMENTÇÃO 220 - 60 HZ, MONOFÁSICA - CHP DIURNO. AF_08/2019</v>
          </cell>
          <cell r="D1585" t="str">
            <v>CHP</v>
          </cell>
          <cell r="F1585">
            <v>0</v>
          </cell>
          <cell r="H1585">
            <v>0</v>
          </cell>
          <cell r="K1585">
            <v>0</v>
          </cell>
          <cell r="M1585">
            <v>0</v>
          </cell>
        </row>
        <row r="1586">
          <cell r="B1586">
            <v>93416</v>
          </cell>
          <cell r="C1586" t="str">
            <v>GERADOR PORTÁTIL MONOFÁSICO, POTÊNCIA 5500 VA, MOTOR A GASOLINA, POTÊNCIA DO MOTOR 13 CV - CHI DIURNO. AF_03/2016</v>
          </cell>
          <cell r="D1586" t="str">
            <v>CHI</v>
          </cell>
          <cell r="F1586">
            <v>0.46</v>
          </cell>
          <cell r="G1586">
            <v>0</v>
          </cell>
          <cell r="H1586">
            <v>0.51</v>
          </cell>
          <cell r="I1586">
            <v>0</v>
          </cell>
          <cell r="K1586">
            <v>0.46</v>
          </cell>
          <cell r="L1586">
            <v>0</v>
          </cell>
          <cell r="M1586">
            <v>0.51</v>
          </cell>
          <cell r="N1586">
            <v>0</v>
          </cell>
        </row>
        <row r="1587">
          <cell r="B1587">
            <v>93415</v>
          </cell>
          <cell r="C1587" t="str">
            <v>GERADOR PORTÁTIL MONOFÁSICO, POTÊNCIA 5500 VA, MOTOR A GASOLINA, POTÊNCIA DO MOTOR 13 CV - CHP DIURNO. AF_03/2016</v>
          </cell>
          <cell r="D1587" t="str">
            <v>CHP</v>
          </cell>
          <cell r="F1587">
            <v>12.4</v>
          </cell>
          <cell r="G1587">
            <v>0</v>
          </cell>
          <cell r="H1587">
            <v>12</v>
          </cell>
          <cell r="I1587">
            <v>0</v>
          </cell>
          <cell r="K1587">
            <v>12.4</v>
          </cell>
          <cell r="L1587">
            <v>0</v>
          </cell>
          <cell r="M1587">
            <v>12</v>
          </cell>
          <cell r="N1587">
            <v>0</v>
          </cell>
        </row>
        <row r="1588">
          <cell r="B1588">
            <v>5689</v>
          </cell>
          <cell r="C1588" t="str">
            <v>GRADE DE DISCO CONTROLE REMOTO REBOCÁVEL, COM 24 DISCOS 24 X 6 MM COM PNEUS PARA TRANSPORTE - CHP DIURNO. AF_06/2014</v>
          </cell>
          <cell r="D1588" t="str">
            <v>CHP</v>
          </cell>
          <cell r="F1588">
            <v>6.55</v>
          </cell>
          <cell r="G1588">
            <v>1</v>
          </cell>
          <cell r="H1588">
            <v>6.55</v>
          </cell>
          <cell r="I1588">
            <v>0</v>
          </cell>
          <cell r="K1588">
            <v>6.55</v>
          </cell>
          <cell r="L1588">
            <v>1</v>
          </cell>
          <cell r="M1588">
            <v>6.55</v>
          </cell>
          <cell r="N1588">
            <v>0</v>
          </cell>
        </row>
        <row r="1589">
          <cell r="B1589">
            <v>5690</v>
          </cell>
          <cell r="C1589" t="str">
            <v>GRADE DE DISCO CONTROLE REMOTO REBOCÁVEL, COM 24 DISCOS 24" X 6 MM COM PNEUS PARA TRANSPORTE - CHI DIURNO. AF_06/2014</v>
          </cell>
          <cell r="D1589" t="str">
            <v>CHI</v>
          </cell>
          <cell r="F1589">
            <v>4.24</v>
          </cell>
          <cell r="G1589">
            <v>1</v>
          </cell>
          <cell r="H1589">
            <v>4.24</v>
          </cell>
          <cell r="I1589">
            <v>0</v>
          </cell>
          <cell r="K1589">
            <v>4.24</v>
          </cell>
          <cell r="L1589">
            <v>1</v>
          </cell>
          <cell r="M1589">
            <v>4.24</v>
          </cell>
          <cell r="N1589">
            <v>0</v>
          </cell>
        </row>
        <row r="1590">
          <cell r="B1590">
            <v>5923</v>
          </cell>
          <cell r="C1590" t="str">
            <v>GRADE DE DISCO REBOCÁVEL COM 20 DISCOS 24" X 6 MM COM PNEUS PARA TRANSPORTE - CHI DIURNO. AF_06/2014</v>
          </cell>
          <cell r="D1590" t="str">
            <v>CHI</v>
          </cell>
          <cell r="F1590">
            <v>3.32</v>
          </cell>
          <cell r="G1590">
            <v>1</v>
          </cell>
          <cell r="H1590">
            <v>3.32</v>
          </cell>
          <cell r="I1590">
            <v>0</v>
          </cell>
          <cell r="K1590">
            <v>3.32</v>
          </cell>
          <cell r="L1590">
            <v>1</v>
          </cell>
          <cell r="M1590">
            <v>3.32</v>
          </cell>
          <cell r="N1590">
            <v>0</v>
          </cell>
        </row>
        <row r="1591">
          <cell r="B1591">
            <v>5921</v>
          </cell>
          <cell r="C1591" t="str">
            <v>GRADE DE DISCO REBOCÁVEL COM 20 DISCOS 24" X 6 MM COM PNEUS PARA TRANSPORTE - CHP DIURNO. AF_06/2014</v>
          </cell>
          <cell r="D1591" t="str">
            <v>CHP</v>
          </cell>
          <cell r="F1591">
            <v>5.13</v>
          </cell>
          <cell r="G1591">
            <v>1</v>
          </cell>
          <cell r="H1591">
            <v>5.13</v>
          </cell>
          <cell r="I1591">
            <v>0</v>
          </cell>
          <cell r="K1591">
            <v>5.13</v>
          </cell>
          <cell r="L1591">
            <v>1</v>
          </cell>
          <cell r="M1591">
            <v>5.13</v>
          </cell>
          <cell r="N1591">
            <v>0</v>
          </cell>
        </row>
        <row r="1592">
          <cell r="B1592">
            <v>95212</v>
          </cell>
          <cell r="C1592" t="str">
            <v>GRUA ASCENCIONAL, LANCA DE 42 M, CAPACIDADE DE 1,5 T A 30 M, ALTURA ATE 39 M - CHP DIURNO. AF_05/2023</v>
          </cell>
          <cell r="D1592" t="str">
            <v>CHP</v>
          </cell>
          <cell r="F1592">
            <v>164.21</v>
          </cell>
          <cell r="G1592">
            <v>0.76039999999999996</v>
          </cell>
          <cell r="H1592">
            <v>159.86000000000001</v>
          </cell>
          <cell r="I1592">
            <v>0</v>
          </cell>
          <cell r="K1592">
            <v>167.07</v>
          </cell>
          <cell r="L1592">
            <v>0.74739999999999995</v>
          </cell>
          <cell r="M1592">
            <v>162.21</v>
          </cell>
          <cell r="N1592">
            <v>0</v>
          </cell>
        </row>
        <row r="1593">
          <cell r="B1593">
            <v>95213</v>
          </cell>
          <cell r="C1593" t="str">
            <v>GRUA ASCENCIONAL, LANÇA DE 42 M, CAPACIDADE DE 1,5 T A 30 M, ALTURA ATÉ 39 M - CHI DIURNO. AF_05/2023</v>
          </cell>
          <cell r="D1593" t="str">
            <v>CHI</v>
          </cell>
          <cell r="F1593">
            <v>96.12</v>
          </cell>
          <cell r="G1593">
            <v>0.68799999999999994</v>
          </cell>
          <cell r="H1593">
            <v>93.83</v>
          </cell>
          <cell r="I1593">
            <v>0</v>
          </cell>
          <cell r="K1593">
            <v>98.98</v>
          </cell>
          <cell r="L1593">
            <v>0.66810000000000003</v>
          </cell>
          <cell r="M1593">
            <v>96.18</v>
          </cell>
          <cell r="N1593">
            <v>0</v>
          </cell>
        </row>
        <row r="1594">
          <cell r="B1594">
            <v>93272</v>
          </cell>
          <cell r="C1594" t="str">
            <v>GRUA ASCENSIONAL, LANCA DE 30 M, CAPACIDADE DE 1,0 T A 30 M, ALTURA ATE 39 M - CHP DIURNO. AF_05/2023</v>
          </cell>
          <cell r="D1594" t="str">
            <v>CHP</v>
          </cell>
          <cell r="F1594">
            <v>101.92</v>
          </cell>
          <cell r="G1594">
            <v>0.61399999999999999</v>
          </cell>
          <cell r="H1594">
            <v>97.57</v>
          </cell>
          <cell r="I1594">
            <v>0</v>
          </cell>
          <cell r="K1594">
            <v>104.78</v>
          </cell>
          <cell r="L1594">
            <v>0.59730000000000005</v>
          </cell>
          <cell r="M1594">
            <v>99.92</v>
          </cell>
          <cell r="N1594">
            <v>0</v>
          </cell>
        </row>
        <row r="1595">
          <cell r="B1595">
            <v>93274</v>
          </cell>
          <cell r="C1595" t="str">
            <v>GRUA ASCENSIONAL, LANÇA DE 30 M, CAPACIDADE DE 1,0 T A 30 M, ALTURA ATÉ 39 M - CHI DIURNO. AF_05/2023</v>
          </cell>
          <cell r="D1595" t="str">
            <v>CHI</v>
          </cell>
          <cell r="F1595">
            <v>66.650000000000006</v>
          </cell>
          <cell r="G1595">
            <v>0.55000000000000004</v>
          </cell>
          <cell r="H1595">
            <v>64.36</v>
          </cell>
          <cell r="I1595">
            <v>0</v>
          </cell>
          <cell r="K1595">
            <v>69.510000000000005</v>
          </cell>
          <cell r="L1595">
            <v>0.52739999999999998</v>
          </cell>
          <cell r="M1595">
            <v>66.709999999999994</v>
          </cell>
          <cell r="N1595">
            <v>0</v>
          </cell>
        </row>
        <row r="1596">
          <cell r="B1596">
            <v>83766</v>
          </cell>
          <cell r="C1596" t="str">
            <v>GRUPO DE SOLDAGEM COM GERADOR A DIESEL 60 CV PARA SOLDA ELÉTRICA, SOBRE 04 RODAS, COM MOTOR 4 CILINDROS 600 A - CHI DIURNO. AF_02/2016</v>
          </cell>
          <cell r="D1596" t="str">
            <v>CHI</v>
          </cell>
          <cell r="F1596">
            <v>40.97</v>
          </cell>
          <cell r="G1596">
            <v>0</v>
          </cell>
          <cell r="H1596">
            <v>50.98</v>
          </cell>
          <cell r="I1596">
            <v>0</v>
          </cell>
          <cell r="K1596">
            <v>43.37</v>
          </cell>
          <cell r="L1596">
            <v>0</v>
          </cell>
          <cell r="M1596">
            <v>54.16</v>
          </cell>
          <cell r="N1596">
            <v>0</v>
          </cell>
        </row>
        <row r="1597">
          <cell r="B1597">
            <v>83765</v>
          </cell>
          <cell r="C1597" t="str">
            <v>GRUPO DE SOLDAGEM COM GERADOR A DIESEL 60 CV PARA SOLDA ELÉTRICA, SOBRE 04 RODAS, COM MOTOR 4 CILINDROS 600 A - CHP DIURNO. AF_02/2016</v>
          </cell>
          <cell r="D1597" t="str">
            <v>CHP</v>
          </cell>
          <cell r="F1597">
            <v>99</v>
          </cell>
          <cell r="G1597">
            <v>0</v>
          </cell>
          <cell r="H1597">
            <v>111.08</v>
          </cell>
          <cell r="I1597">
            <v>0</v>
          </cell>
          <cell r="K1597">
            <v>101.4</v>
          </cell>
          <cell r="L1597">
            <v>0</v>
          </cell>
          <cell r="M1597">
            <v>114.26</v>
          </cell>
          <cell r="N1597">
            <v>0</v>
          </cell>
        </row>
        <row r="1598">
          <cell r="B1598">
            <v>95873</v>
          </cell>
          <cell r="C1598" t="str">
            <v>GRUPO GERADOR COM CARENAGEM, MOTOR DIESEL POTÊNCIA STANDART ENTRE 250 E 260 KVA - CHI DIURNO. AF_12/2016</v>
          </cell>
          <cell r="D1598" t="str">
            <v>CHI</v>
          </cell>
          <cell r="F1598">
            <v>13.68</v>
          </cell>
          <cell r="G1598">
            <v>0</v>
          </cell>
          <cell r="H1598">
            <v>15.27</v>
          </cell>
          <cell r="I1598">
            <v>0</v>
          </cell>
          <cell r="K1598">
            <v>13.68</v>
          </cell>
          <cell r="L1598">
            <v>0</v>
          </cell>
          <cell r="M1598">
            <v>15.27</v>
          </cell>
          <cell r="N1598">
            <v>0</v>
          </cell>
        </row>
        <row r="1599">
          <cell r="B1599">
            <v>95872</v>
          </cell>
          <cell r="C1599" t="str">
            <v>GRUPO GERADOR COM CARENAGEM, MOTOR DIESEL POTÊNCIA STANDART ENTRE 250 E 260 KVA - CHP DIURNO. AF_12/2016</v>
          </cell>
          <cell r="D1599" t="str">
            <v>CHP</v>
          </cell>
          <cell r="F1599">
            <v>292.44</v>
          </cell>
          <cell r="G1599">
            <v>0</v>
          </cell>
          <cell r="H1599">
            <v>301</v>
          </cell>
          <cell r="I1599">
            <v>0</v>
          </cell>
          <cell r="K1599">
            <v>292.44</v>
          </cell>
          <cell r="L1599">
            <v>0</v>
          </cell>
          <cell r="M1599">
            <v>301</v>
          </cell>
          <cell r="N1599">
            <v>0</v>
          </cell>
        </row>
        <row r="1600">
          <cell r="B1600">
            <v>104689</v>
          </cell>
          <cell r="C1600" t="str">
            <v>GRUPO GERADOR DIESEL, COM CARENAGEM, POTÊNCIA STANDART ENTRE 400 E 460 KVA, VELOCIDADE DE 1800 RPM, FREQUÊNCIA DE 60 HZ - CHI DIURNO. AF_05/2023</v>
          </cell>
          <cell r="D1600" t="str">
            <v>CHI</v>
          </cell>
          <cell r="F1600">
            <v>0</v>
          </cell>
          <cell r="H1600">
            <v>0</v>
          </cell>
          <cell r="K1600">
            <v>0</v>
          </cell>
          <cell r="M1600">
            <v>0</v>
          </cell>
        </row>
        <row r="1601">
          <cell r="B1601">
            <v>104688</v>
          </cell>
          <cell r="C1601" t="str">
            <v>GRUPO GERADOR DIESEL, COM CARENAGEM, POTÊNCIA STANDART ENTRE 400 E 460 KVA, VELOCIDADE DE 1800 RPM, FREQUÊNCIA DE 60 HZ - CHP DIURNO. AF_05/2023</v>
          </cell>
          <cell r="D1601" t="str">
            <v>CHP</v>
          </cell>
          <cell r="F1601">
            <v>0</v>
          </cell>
          <cell r="H1601">
            <v>0</v>
          </cell>
          <cell r="K1601">
            <v>0</v>
          </cell>
          <cell r="M1601">
            <v>0</v>
          </cell>
        </row>
        <row r="1602">
          <cell r="B1602">
            <v>73395</v>
          </cell>
          <cell r="C1602" t="str">
            <v>GRUPO GERADOR ESTACIONÁRIO, MOTOR DIESEL POTÊNCIA 170 KVA - CHI DIURNO. AF_02/2016</v>
          </cell>
          <cell r="D1602" t="str">
            <v>CHI</v>
          </cell>
          <cell r="F1602">
            <v>9.61</v>
          </cell>
          <cell r="G1602">
            <v>0</v>
          </cell>
          <cell r="H1602">
            <v>10.72</v>
          </cell>
          <cell r="I1602">
            <v>0</v>
          </cell>
          <cell r="K1602">
            <v>9.61</v>
          </cell>
          <cell r="L1602">
            <v>0</v>
          </cell>
          <cell r="M1602">
            <v>10.72</v>
          </cell>
          <cell r="N1602">
            <v>0</v>
          </cell>
        </row>
        <row r="1603">
          <cell r="B1603">
            <v>73417</v>
          </cell>
          <cell r="C1603" t="str">
            <v>GRUPO GERADOR ESTACIONÁRIO, MOTOR DIESEL POTÊNCIA 170 KVA - CHP DIURNO. AF_02/2016</v>
          </cell>
          <cell r="D1603" t="str">
            <v>CHP</v>
          </cell>
          <cell r="F1603">
            <v>189.39</v>
          </cell>
          <cell r="G1603">
            <v>0</v>
          </cell>
          <cell r="H1603">
            <v>194.82</v>
          </cell>
          <cell r="I1603">
            <v>0</v>
          </cell>
          <cell r="K1603">
            <v>189.39</v>
          </cell>
          <cell r="L1603">
            <v>0</v>
          </cell>
          <cell r="M1603">
            <v>194.82</v>
          </cell>
          <cell r="N1603">
            <v>0</v>
          </cell>
        </row>
        <row r="1604">
          <cell r="B1604">
            <v>93428</v>
          </cell>
          <cell r="C1604" t="str">
            <v>GRUPO GERADOR ESTACIONÁRIO, POTÊNCIA 150 KVA, MOTOR A DIESEL- CHI DIURNO. AF_03/2016</v>
          </cell>
          <cell r="D1604" t="str">
            <v>CHI</v>
          </cell>
          <cell r="F1604">
            <v>8.56</v>
          </cell>
          <cell r="G1604">
            <v>0</v>
          </cell>
          <cell r="H1604">
            <v>9.5500000000000007</v>
          </cell>
          <cell r="I1604">
            <v>0</v>
          </cell>
          <cell r="K1604">
            <v>8.56</v>
          </cell>
          <cell r="L1604">
            <v>0</v>
          </cell>
          <cell r="M1604">
            <v>9.5500000000000007</v>
          </cell>
          <cell r="N1604">
            <v>0</v>
          </cell>
        </row>
        <row r="1605">
          <cell r="B1605">
            <v>93427</v>
          </cell>
          <cell r="C1605" t="str">
            <v>GRUPO GERADOR ESTACIONÁRIO, POTÊNCIA 150 KVA, MOTOR A DIESEL- CHP DIURNO. AF_03/2016</v>
          </cell>
          <cell r="D1605" t="str">
            <v>CHP</v>
          </cell>
          <cell r="F1605">
            <v>172.53</v>
          </cell>
          <cell r="G1605">
            <v>0</v>
          </cell>
          <cell r="H1605">
            <v>177.66</v>
          </cell>
          <cell r="I1605">
            <v>0</v>
          </cell>
          <cell r="K1605">
            <v>172.53</v>
          </cell>
          <cell r="L1605">
            <v>0</v>
          </cell>
          <cell r="M1605">
            <v>177.66</v>
          </cell>
          <cell r="N1605">
            <v>0</v>
          </cell>
        </row>
        <row r="1606">
          <cell r="B1606">
            <v>93422</v>
          </cell>
          <cell r="C1606" t="str">
            <v>GRUPO GERADOR REBOCÁVEL, POTÊNCIA 66 KVA, MOTOR A DIESEL - CHI DIURNO. AF_03/2016</v>
          </cell>
          <cell r="D1606" t="str">
            <v>CHI</v>
          </cell>
          <cell r="F1606">
            <v>6.04</v>
          </cell>
          <cell r="G1606">
            <v>0</v>
          </cell>
          <cell r="H1606">
            <v>6.75</v>
          </cell>
          <cell r="I1606">
            <v>0</v>
          </cell>
          <cell r="K1606">
            <v>6.04</v>
          </cell>
          <cell r="L1606">
            <v>0</v>
          </cell>
          <cell r="M1606">
            <v>6.75</v>
          </cell>
          <cell r="N1606">
            <v>0</v>
          </cell>
        </row>
        <row r="1607">
          <cell r="B1607">
            <v>93421</v>
          </cell>
          <cell r="C1607" t="str">
            <v>GRUPO GERADOR REBOCÁVEL, POTÊNCIA 66 KVA, MOTOR A DIESEL - CHP DIURNO. AF_03/2016</v>
          </cell>
          <cell r="D1607" t="str">
            <v>CHP</v>
          </cell>
          <cell r="F1607">
            <v>76.28</v>
          </cell>
          <cell r="G1607">
            <v>0</v>
          </cell>
          <cell r="H1607">
            <v>78.900000000000006</v>
          </cell>
          <cell r="I1607">
            <v>0</v>
          </cell>
          <cell r="K1607">
            <v>76.28</v>
          </cell>
          <cell r="L1607">
            <v>0</v>
          </cell>
          <cell r="M1607">
            <v>78.900000000000006</v>
          </cell>
          <cell r="N1607">
            <v>0</v>
          </cell>
        </row>
        <row r="1608">
          <cell r="B1608">
            <v>93282</v>
          </cell>
          <cell r="C1608" t="str">
            <v>GUINCHO ELÉTRICO DE COLUNA, CAPACIDADE 400 KG, COM MOTO FREIO, MOTOR TRIFÁSICO DE 1,25 CV - CHI DIURNO. AF_03/2016</v>
          </cell>
          <cell r="D1608" t="str">
            <v>CHI</v>
          </cell>
          <cell r="F1608">
            <v>21.35</v>
          </cell>
          <cell r="G1608">
            <v>0</v>
          </cell>
          <cell r="H1608">
            <v>27.41</v>
          </cell>
          <cell r="I1608">
            <v>0</v>
          </cell>
          <cell r="K1608">
            <v>23.15</v>
          </cell>
          <cell r="L1608">
            <v>0</v>
          </cell>
          <cell r="M1608">
            <v>29.68</v>
          </cell>
          <cell r="N1608">
            <v>0</v>
          </cell>
        </row>
        <row r="1609">
          <cell r="B1609">
            <v>93281</v>
          </cell>
          <cell r="C1609" t="str">
            <v>GUINCHO ELÉTRICO DE COLUNA, CAPACIDADE 400 KG, COM MOTO FREIO, MOTOR TRIFÁSICO DE 1,25 CV - CHP DIURNO. AF_03/2016</v>
          </cell>
          <cell r="D1609" t="str">
            <v>CHP</v>
          </cell>
          <cell r="F1609">
            <v>22.45</v>
          </cell>
          <cell r="G1609">
            <v>0</v>
          </cell>
          <cell r="H1609">
            <v>28.29</v>
          </cell>
          <cell r="I1609">
            <v>0</v>
          </cell>
          <cell r="K1609">
            <v>24.25</v>
          </cell>
          <cell r="L1609">
            <v>0</v>
          </cell>
          <cell r="M1609">
            <v>30.56</v>
          </cell>
          <cell r="N1609">
            <v>0</v>
          </cell>
        </row>
        <row r="1610">
          <cell r="B1610">
            <v>104914</v>
          </cell>
          <cell r="C1610" t="str">
            <v>GUINDASTE DERRICK, LANÇA DE *20* M, CARGA MÁXIMA 10T, POTÊNCIA 45 KW - CHI DIURNO. AF_01/2024</v>
          </cell>
          <cell r="D1610" t="str">
            <v>CHI</v>
          </cell>
          <cell r="F1610">
            <v>0</v>
          </cell>
          <cell r="H1610">
            <v>0</v>
          </cell>
          <cell r="K1610">
            <v>0</v>
          </cell>
          <cell r="M1610">
            <v>0</v>
          </cell>
        </row>
        <row r="1611">
          <cell r="B1611">
            <v>104913</v>
          </cell>
          <cell r="C1611" t="str">
            <v>GUINDASTE DERRICK, LANÇA DE *20* M, CARGA MÁXIMA 10T, POTÊNCIA 45 KW - CHP DIURNO. AF_01/2024</v>
          </cell>
          <cell r="D1611" t="str">
            <v>CHP</v>
          </cell>
          <cell r="F1611">
            <v>0</v>
          </cell>
          <cell r="H1611">
            <v>0</v>
          </cell>
          <cell r="K1611">
            <v>0</v>
          </cell>
          <cell r="M1611">
            <v>0</v>
          </cell>
        </row>
        <row r="1612">
          <cell r="B1612">
            <v>102845</v>
          </cell>
          <cell r="C1612" t="str">
            <v>GUINDASTE HIDRAULICO AUTOPROPELIDO, COM LANÇA TRELIÇADA 40 M, CAPACIDADE MÁXIMA 75 T, EQUIPADO COM CLAMSHELL - CHI DIURNO. AF_04/2019</v>
          </cell>
          <cell r="D1612" t="str">
            <v>CHI</v>
          </cell>
          <cell r="F1612">
            <v>0</v>
          </cell>
          <cell r="H1612">
            <v>0</v>
          </cell>
          <cell r="K1612">
            <v>0</v>
          </cell>
          <cell r="M1612">
            <v>0</v>
          </cell>
        </row>
        <row r="1613">
          <cell r="B1613">
            <v>102844</v>
          </cell>
          <cell r="C1613" t="str">
            <v>GUINDASTE HIDRAULICO AUTOPROPELIDO, COM LANÇA TRELIÇADA 40 M, CAPACIDADE MÁXIMA 75 T, EQUIPADO COM CLAMSHELL - CHP DIURNO. AF_04/2019</v>
          </cell>
          <cell r="D1613" t="str">
            <v>CHP</v>
          </cell>
          <cell r="F1613">
            <v>0</v>
          </cell>
          <cell r="H1613">
            <v>0</v>
          </cell>
          <cell r="K1613">
            <v>0</v>
          </cell>
          <cell r="M1613">
            <v>0</v>
          </cell>
        </row>
        <row r="1614">
          <cell r="B1614">
            <v>89273</v>
          </cell>
          <cell r="C1614" t="str">
            <v>GUINDASTE HIDRÁULICO AUTOPROPELIDO, COM LANÇA TELESCÓPICA 28,80 M, CAPACIDADE MÁXIMA 30 T, POTÊNCIA 97 KW, TRAÇÃO 4 X 4 - CHI DIURNO. AF_11/2014</v>
          </cell>
          <cell r="D1614" t="str">
            <v>CHI</v>
          </cell>
          <cell r="F1614">
            <v>107.44</v>
          </cell>
          <cell r="G1614">
            <v>0.72089999999999999</v>
          </cell>
          <cell r="H1614">
            <v>105.15</v>
          </cell>
          <cell r="I1614">
            <v>0</v>
          </cell>
          <cell r="K1614">
            <v>110.3</v>
          </cell>
          <cell r="L1614">
            <v>0.70220000000000005</v>
          </cell>
          <cell r="M1614">
            <v>107.5</v>
          </cell>
          <cell r="N1614">
            <v>0</v>
          </cell>
        </row>
        <row r="1615">
          <cell r="B1615">
            <v>89272</v>
          </cell>
          <cell r="C1615" t="str">
            <v>GUINDASTE HIDRÁULICO AUTOPROPELIDO, COM LANÇA TELESCÓPICA 28,80 M, CAPACIDADE MÁXIMA 30 T, POTÊNCIA 97 KW, TRAÇÃO 4 X 4 - CHP DIURNO. AF_11/2014</v>
          </cell>
          <cell r="D1615" t="str">
            <v>CHP</v>
          </cell>
          <cell r="F1615">
            <v>219.39</v>
          </cell>
          <cell r="G1615">
            <v>0.73270000000000002</v>
          </cell>
          <cell r="H1615">
            <v>217.73</v>
          </cell>
          <cell r="I1615">
            <v>0</v>
          </cell>
          <cell r="K1615">
            <v>222.25</v>
          </cell>
          <cell r="L1615">
            <v>0.72319999999999995</v>
          </cell>
          <cell r="M1615">
            <v>220.08</v>
          </cell>
          <cell r="N1615">
            <v>0</v>
          </cell>
        </row>
        <row r="1616">
          <cell r="B1616">
            <v>93288</v>
          </cell>
          <cell r="C1616" t="str">
            <v>GUINDASTE HIDRÁULICO AUTOPROPELIDO, COM LANÇA TELESCÓPICA 40 M, CAPACIDADE MÁXIMA 60 T, POTÊNCIA 260 KW - CHI DIURNO. AF_03/2016</v>
          </cell>
          <cell r="D1616" t="str">
            <v>CHI</v>
          </cell>
          <cell r="F1616">
            <v>178.94</v>
          </cell>
          <cell r="G1616">
            <v>0.83240000000000003</v>
          </cell>
          <cell r="H1616">
            <v>176.65</v>
          </cell>
          <cell r="I1616">
            <v>0</v>
          </cell>
          <cell r="K1616">
            <v>181.8</v>
          </cell>
          <cell r="L1616">
            <v>0.81930000000000003</v>
          </cell>
          <cell r="M1616">
            <v>179</v>
          </cell>
          <cell r="N1616">
            <v>0</v>
          </cell>
        </row>
        <row r="1617">
          <cell r="B1617">
            <v>93287</v>
          </cell>
          <cell r="C1617" t="str">
            <v>GUINDASTE HIDRÁULICO AUTOPROPELIDO, COM LANÇA TELESCÓPICA 40 M, CAPACIDADE MÁXIMA 60 T, POTÊNCIA 260 KW - CHP DIURNO. AF_03/2016</v>
          </cell>
          <cell r="D1617" t="str">
            <v>CHP</v>
          </cell>
          <cell r="F1617">
            <v>352.11</v>
          </cell>
          <cell r="G1617">
            <v>0.87790000000000001</v>
          </cell>
          <cell r="H1617">
            <v>346.96</v>
          </cell>
          <cell r="I1617">
            <v>0</v>
          </cell>
          <cell r="K1617">
            <v>354.97</v>
          </cell>
          <cell r="L1617">
            <v>0.87080000000000002</v>
          </cell>
          <cell r="M1617">
            <v>349.31</v>
          </cell>
          <cell r="N1617">
            <v>0</v>
          </cell>
        </row>
        <row r="1618">
          <cell r="B1618">
            <v>104711</v>
          </cell>
          <cell r="C1618" t="str">
            <v>GUINDASTE HIDRÁULICO AUTOPROPELIDO, COM LANÇA TRELICADA 41 M, CAPACIDADE MÁXIMA DE ELEVAÇÃO 43 T, POTÊNCIA 230 KW, EQUIPADO COM CAÇAMBA DE ARRASTO (DRAGLINE) DE 0,76 M3 - CHI DIURNO. AF_06/2023</v>
          </cell>
          <cell r="D1618" t="str">
            <v>CHI</v>
          </cell>
          <cell r="F1618">
            <v>0</v>
          </cell>
          <cell r="H1618">
            <v>0</v>
          </cell>
          <cell r="K1618">
            <v>0</v>
          </cell>
          <cell r="M1618">
            <v>0</v>
          </cell>
        </row>
        <row r="1619">
          <cell r="B1619">
            <v>104710</v>
          </cell>
          <cell r="C1619" t="str">
            <v>GUINDASTE HIDRÁULICO AUTOPROPELIDO, COM LANÇA TRELICADA 41 M, CAPACIDADE MÁXIMA DE ELEVAÇÃO 43 T, POTÊNCIA 230 KW, EQUIPADO COM CAÇAMBA DE ARRASTO (DRAGLINE) DE 0,76 M3 - CHP DIURNO. AF_06/2023</v>
          </cell>
          <cell r="D1619" t="str">
            <v>CHP</v>
          </cell>
          <cell r="F1619">
            <v>0</v>
          </cell>
          <cell r="H1619">
            <v>0</v>
          </cell>
          <cell r="K1619">
            <v>0</v>
          </cell>
          <cell r="M1619">
            <v>0</v>
          </cell>
        </row>
        <row r="1620">
          <cell r="B1620">
            <v>104908</v>
          </cell>
          <cell r="C1620" t="str">
            <v>GUINDASTE HIDRÁULICO RODOVIÁRIO, LANCA TELESCÓPICA DE *50+20* M, CAPACIDADE MÁXIMA DE 90T, 4 EIXOS, POTÊNCIA 330 KW, MOTOR DIESEL - CHI DIURNO. AF_01/2024</v>
          </cell>
          <cell r="D1620" t="str">
            <v>CHI</v>
          </cell>
          <cell r="F1620">
            <v>0</v>
          </cell>
          <cell r="H1620">
            <v>0</v>
          </cell>
          <cell r="K1620">
            <v>0</v>
          </cell>
          <cell r="M1620">
            <v>0</v>
          </cell>
        </row>
        <row r="1621">
          <cell r="B1621">
            <v>104907</v>
          </cell>
          <cell r="C1621" t="str">
            <v>GUINDASTE HIDRÁULICO RODOVIÁRIO, LANCA TELESCÓPICA DE *50+20* M, CAPACIDADE MÁXIMA DE 90T, 4 EIXOS, POTÊNCIA 330 KW, MOTOR DIESEL - CHP DIURNO. AF_01/2024</v>
          </cell>
          <cell r="D1621" t="str">
            <v>CHP</v>
          </cell>
          <cell r="F1621">
            <v>0</v>
          </cell>
          <cell r="H1621">
            <v>0</v>
          </cell>
          <cell r="K1621">
            <v>0</v>
          </cell>
          <cell r="M1621">
            <v>0</v>
          </cell>
        </row>
        <row r="1622">
          <cell r="B1622">
            <v>102851</v>
          </cell>
          <cell r="C1622" t="str">
            <v>GUINDASTE SOBRE ESTEIRAS, COM LANÇA TRELIÇADA 40 M, CAPACIDADE MÁXIMA 75 T - CHI DIURNO. AF_04/2019</v>
          </cell>
          <cell r="D1622" t="str">
            <v>CHI</v>
          </cell>
          <cell r="F1622">
            <v>0</v>
          </cell>
          <cell r="H1622">
            <v>0</v>
          </cell>
          <cell r="K1622">
            <v>0</v>
          </cell>
          <cell r="M1622">
            <v>0</v>
          </cell>
        </row>
        <row r="1623">
          <cell r="B1623">
            <v>102850</v>
          </cell>
          <cell r="C1623" t="str">
            <v>GUINDASTE SOBRE ESTEIRAS, COM LANÇA TRELIÇADA 40 M, CAPACIDADE MÁXIMA 75 T - CHP DIURNO. AF_04/2019</v>
          </cell>
          <cell r="D1623" t="str">
            <v>CHP</v>
          </cell>
          <cell r="F1623">
            <v>0</v>
          </cell>
          <cell r="H1623">
            <v>0</v>
          </cell>
          <cell r="K1623">
            <v>0</v>
          </cell>
          <cell r="M1623">
            <v>0</v>
          </cell>
        </row>
        <row r="1624">
          <cell r="B1624">
            <v>102857</v>
          </cell>
          <cell r="C1624" t="str">
            <v>GUINDASTE SOBRE ESTEIRAS, COM LANÇA TRELIÇADA 40 M, CAPACIDADE MÁXIMA 75 T, EQUIPADO COM CLAMSHELL - CHI DIURNO. AF_04/2019</v>
          </cell>
          <cell r="D1624" t="str">
            <v>CHI</v>
          </cell>
          <cell r="F1624">
            <v>0</v>
          </cell>
          <cell r="H1624">
            <v>0</v>
          </cell>
          <cell r="K1624">
            <v>0</v>
          </cell>
          <cell r="M1624">
            <v>0</v>
          </cell>
        </row>
        <row r="1625">
          <cell r="B1625">
            <v>102856</v>
          </cell>
          <cell r="C1625" t="str">
            <v>GUINDASTE SOBRE ESTEIRAS, COM LANÇA TRELIÇADA 40 M, CAPACIDADE MÁXIMA 75 T, EQUIPADO COM CLAMSHELL - CHP DIURNO. AF_04/2019</v>
          </cell>
          <cell r="D1625" t="str">
            <v>CHP</v>
          </cell>
          <cell r="F1625">
            <v>0</v>
          </cell>
          <cell r="H1625">
            <v>0</v>
          </cell>
          <cell r="K1625">
            <v>0</v>
          </cell>
          <cell r="M1625">
            <v>0</v>
          </cell>
        </row>
        <row r="1626">
          <cell r="B1626">
            <v>93403</v>
          </cell>
          <cell r="C1626" t="str">
            <v>GUINDAUTO HIDRÁULICO, CAPACIDADE MÁXIMA DE CARGA 3300 KG, MOMENTO MÁXIMO DE CARGA 5,8 TM, ALCANCE MÁXIMO HORIZONTAL 7,60 M, INCLUSIVE CAMINHÃO TOCO PBT 16.000 KG, POTÊNCIA DE 189 CV - CHI DIURNO. AF_03/2016</v>
          </cell>
          <cell r="D1626" t="str">
            <v>CHI</v>
          </cell>
          <cell r="F1626">
            <v>66.72</v>
          </cell>
          <cell r="G1626">
            <v>0.1153</v>
          </cell>
          <cell r="H1626">
            <v>74.89</v>
          </cell>
          <cell r="I1626">
            <v>0</v>
          </cell>
          <cell r="K1626">
            <v>69.25</v>
          </cell>
          <cell r="L1626">
            <v>0.111</v>
          </cell>
          <cell r="M1626">
            <v>78.3</v>
          </cell>
          <cell r="N1626">
            <v>0</v>
          </cell>
        </row>
        <row r="1627">
          <cell r="B1627">
            <v>93402</v>
          </cell>
          <cell r="C1627" t="str">
            <v>GUINDAUTO HIDRÁULICO, CAPACIDADE MÁXIMA DE CARGA 3300 KG, MOMENTO MÁXIMO DE CARGA 5,8 TM, ALCANCE MÁXIMO HORIZONTAL 7,60 M, INCLUSIVE CAMINHÃO TOCO PBT 16.000 KG, POTÊNCIA DE 189 CV - CHP DIURNO. AF_03/2016</v>
          </cell>
          <cell r="D1627" t="str">
            <v>CHP</v>
          </cell>
          <cell r="F1627">
            <v>267.91000000000003</v>
          </cell>
          <cell r="G1627">
            <v>5.5E-2</v>
          </cell>
          <cell r="H1627">
            <v>277.94</v>
          </cell>
          <cell r="I1627">
            <v>0</v>
          </cell>
          <cell r="K1627">
            <v>270.44</v>
          </cell>
          <cell r="L1627">
            <v>5.45E-2</v>
          </cell>
          <cell r="M1627">
            <v>281.35000000000002</v>
          </cell>
          <cell r="N1627">
            <v>0</v>
          </cell>
        </row>
        <row r="1628">
          <cell r="B1628">
            <v>5930</v>
          </cell>
          <cell r="C1628" t="str">
            <v>GUINDAUTO HIDRÁULICO, CAPACIDADE MÁXIMA DE CARGA 6200 KG, MOMENTO MÁXIMO DE CARGA 11,7 TM, ALCANCE MÁXIMO HORIZONTAL 9,70 M, INCLUSIVE CAMINHÃO TOCO PBT 16.000 KG, POTÊNCIA DE 189 CV - CHI DIURNO. AF_06/2014</v>
          </cell>
          <cell r="D1628" t="str">
            <v>CHI</v>
          </cell>
          <cell r="F1628">
            <v>69.849999999999994</v>
          </cell>
          <cell r="G1628">
            <v>0.15490000000000001</v>
          </cell>
          <cell r="H1628">
            <v>78.02</v>
          </cell>
          <cell r="I1628">
            <v>0</v>
          </cell>
          <cell r="K1628">
            <v>72.38</v>
          </cell>
          <cell r="L1628">
            <v>0.14949999999999999</v>
          </cell>
          <cell r="M1628">
            <v>81.430000000000007</v>
          </cell>
          <cell r="N1628">
            <v>0</v>
          </cell>
        </row>
        <row r="1629">
          <cell r="B1629">
            <v>5928</v>
          </cell>
          <cell r="C1629" t="str">
            <v>GUINDAUTO HIDRÁULICO, CAPACIDADE MÁXIMA DE CARGA 6200 KG, MOMENTO MÁXIMO DE CARGA 11,7 TM, ALCANCE MÁXIMO HORIZONTAL 9,70 M, INCLUSIVE CAMINHÃO TOCO PBT 16.000 KG, POTÊNCIA DE 189 CV - CHP DIURNO. AF_06/2014</v>
          </cell>
          <cell r="D1629" t="str">
            <v>CHP</v>
          </cell>
          <cell r="F1629">
            <v>273.89999999999998</v>
          </cell>
          <cell r="G1629">
            <v>7.5600000000000001E-2</v>
          </cell>
          <cell r="H1629">
            <v>283.93</v>
          </cell>
          <cell r="I1629">
            <v>0</v>
          </cell>
          <cell r="K1629">
            <v>276.43</v>
          </cell>
          <cell r="L1629">
            <v>7.4999999999999997E-2</v>
          </cell>
          <cell r="M1629">
            <v>287.33999999999997</v>
          </cell>
          <cell r="N1629">
            <v>0</v>
          </cell>
        </row>
        <row r="1630">
          <cell r="B1630">
            <v>105845</v>
          </cell>
          <cell r="C1630" t="str">
            <v>GUINDAUTO HIDRÁULICO, CAPACIDADE MÁXIMA DE CARGA 6200 KG, MOMENTO MÁXIMO DE CARGA 11,7 TM, ALCANCE MÁXIMO HORIZONTAL 9,70 M, INCLUSIVE CAMINHÃO TOCO PBT 16.000 KG, POTÊNCIA DE 189 CV E CESTA AÉREA COM ISOLAMENTO CLASSE C - CHI DIURNO. AF_01/2025</v>
          </cell>
          <cell r="D1630" t="str">
            <v>CHI</v>
          </cell>
          <cell r="F1630">
            <v>0</v>
          </cell>
          <cell r="H1630">
            <v>0</v>
          </cell>
          <cell r="K1630">
            <v>0</v>
          </cell>
          <cell r="M1630">
            <v>0</v>
          </cell>
        </row>
        <row r="1631">
          <cell r="B1631">
            <v>105844</v>
          </cell>
          <cell r="C1631" t="str">
            <v>GUINDAUTO HIDRÁULICO, CAPACIDADE MÁXIMA DE CARGA 6200 KG, MOMENTO MÁXIMO DE CARGA 11,7 TM, ALCANCE MÁXIMO HORIZONTAL 9,70 M, INCLUSIVE CAMINHÃO TOCO PBT 16.000 KG, POTÊNCIA DE 189 CV E CESTA AÉREA COM ISOLAMENTO CLASSE C - CHP DIURNO. AF_01/2025</v>
          </cell>
          <cell r="D1631" t="str">
            <v>CHP</v>
          </cell>
          <cell r="F1631">
            <v>0</v>
          </cell>
          <cell r="H1631">
            <v>0</v>
          </cell>
          <cell r="K1631">
            <v>0</v>
          </cell>
          <cell r="M1631">
            <v>0</v>
          </cell>
        </row>
        <row r="1632">
          <cell r="B1632">
            <v>91635</v>
          </cell>
          <cell r="C1632" t="str">
            <v>GUINDAUTO HIDRÁULICO, CAPACIDADE MÁXIMA DE CARGA 6500 KG, MOMENTO MÁXIMO DE CARGA 5,8 TM, ALCANCE MÁXIMO HORIZONTAL 7,60 M, INCLUSIVE CAMINHÃO TOCO PBT 9.700 KG, POTÊNCIA DE 160 CV - CHI DIURNO. AF_08/2015</v>
          </cell>
          <cell r="D1632" t="str">
            <v>CHI</v>
          </cell>
          <cell r="F1632">
            <v>61.14</v>
          </cell>
          <cell r="G1632">
            <v>0.1258</v>
          </cell>
          <cell r="H1632">
            <v>69.55</v>
          </cell>
          <cell r="I1632">
            <v>0</v>
          </cell>
          <cell r="K1632">
            <v>63.67</v>
          </cell>
          <cell r="L1632">
            <v>0.1208</v>
          </cell>
          <cell r="M1632">
            <v>72.959999999999994</v>
          </cell>
          <cell r="N1632">
            <v>0</v>
          </cell>
        </row>
        <row r="1633">
          <cell r="B1633">
            <v>91634</v>
          </cell>
          <cell r="C1633" t="str">
            <v>GUINDAUTO HIDRÁULICO, CAPACIDADE MÁXIMA DE CARGA 6500 KG, MOMENTO MÁXIMO DE CARGA 5,8 TM, ALCANCE MÁXIMO HORIZONTAL 7,60 M, INCLUSIVE CAMINHÃO TOCO PBT 9.700 KG, POTÊNCIA DE 160 CV - CHP DIURNO. AF_08/2015</v>
          </cell>
          <cell r="D1633" t="str">
            <v>CHP</v>
          </cell>
          <cell r="F1633">
            <v>231.7</v>
          </cell>
          <cell r="G1633">
            <v>6.3600000000000004E-2</v>
          </cell>
          <cell r="H1633">
            <v>241.72</v>
          </cell>
          <cell r="I1633">
            <v>0</v>
          </cell>
          <cell r="K1633">
            <v>234.23</v>
          </cell>
          <cell r="L1633">
            <v>6.2899999999999998E-2</v>
          </cell>
          <cell r="M1633">
            <v>245.13</v>
          </cell>
          <cell r="N1633">
            <v>0</v>
          </cell>
        </row>
        <row r="1634">
          <cell r="B1634">
            <v>105985</v>
          </cell>
          <cell r="C1634" t="str">
            <v>GUINDAUTO HIDRÁULICO, CAPACIDADE MÁXIMA DE CARGA 8500 KG, MOMENTO MÁXIMO DE CARGA 30,4 TM, ALCANCE MÁXIMO HORIZONTAL 14,30 M, INCLUSIVE CAMINHÃO TRUCADO PBT 23.000 KG, POTÊNCIA DE 256 CV E CARROCERIA FIXA ABERTA DE MADEIRA - CHI DIURNO. AF_05/2025</v>
          </cell>
          <cell r="D1634" t="str">
            <v>CHI</v>
          </cell>
          <cell r="F1634">
            <v>93.41</v>
          </cell>
          <cell r="G1634">
            <v>0.3014</v>
          </cell>
          <cell r="H1634">
            <v>101.33</v>
          </cell>
          <cell r="I1634">
            <v>0</v>
          </cell>
          <cell r="K1634">
            <v>95.94</v>
          </cell>
          <cell r="L1634">
            <v>0.29339999999999999</v>
          </cell>
          <cell r="M1634">
            <v>104.74</v>
          </cell>
          <cell r="N1634">
            <v>0</v>
          </cell>
        </row>
        <row r="1635">
          <cell r="B1635">
            <v>105984</v>
          </cell>
          <cell r="C1635" t="str">
            <v>GUINDAUTO HIDRÁULICO, CAPACIDADE MÁXIMA DE CARGA 8500 KG, MOMENTO MÁXIMO DE CARGA 30,4 TM, ALCANCE MÁXIMO HORIZONTAL 14,30 M, INCLUSIVE CAMINHÃO TRUCADO PBT 23.000 KG, POTÊNCIA DE 256 CV E CARROCERIA FIXA ABERTA DE MADEIRA - CHP DIURNO. AF_05/2025</v>
          </cell>
          <cell r="D1635" t="str">
            <v>CHP</v>
          </cell>
          <cell r="F1635">
            <v>320.38</v>
          </cell>
          <cell r="G1635">
            <v>0.1681</v>
          </cell>
          <cell r="H1635">
            <v>329.85</v>
          </cell>
          <cell r="I1635">
            <v>0</v>
          </cell>
          <cell r="K1635">
            <v>322.91000000000003</v>
          </cell>
          <cell r="L1635">
            <v>0.1668</v>
          </cell>
          <cell r="M1635">
            <v>333.26</v>
          </cell>
          <cell r="N1635">
            <v>0</v>
          </cell>
        </row>
        <row r="1636">
          <cell r="B1636">
            <v>98765</v>
          </cell>
          <cell r="C1636" t="str">
            <v>INVERSOR DE SOLDA MONOFÁSICO DE 160 A, POTÊNCIA DE 5400 W, TENSÃO DE 220 V, PARA SOLDA COM ELETRODOS DE 2,0 A 4,0 MM E PROCESSO TIG - CHI DIURNO. AF_06/2018</v>
          </cell>
          <cell r="D1636" t="str">
            <v>CHI</v>
          </cell>
          <cell r="F1636">
            <v>0.06</v>
          </cell>
          <cell r="G1636">
            <v>0</v>
          </cell>
          <cell r="H1636">
            <v>0.06</v>
          </cell>
          <cell r="I1636">
            <v>0</v>
          </cell>
          <cell r="K1636">
            <v>0.06</v>
          </cell>
          <cell r="L1636">
            <v>0</v>
          </cell>
          <cell r="M1636">
            <v>0.06</v>
          </cell>
          <cell r="N1636">
            <v>0</v>
          </cell>
        </row>
        <row r="1637">
          <cell r="B1637">
            <v>98764</v>
          </cell>
          <cell r="C1637" t="str">
            <v>INVERSOR DE SOLDA MONOFÁSICO DE 160 A, POTÊNCIA DE 5400 W, TENSÃO DE 220 V, PARA SOLDA COM ELETRODOS DE 2,0 A 4,0 MM E PROCESSO TIG - CHP DIURNO. AF_06/2018</v>
          </cell>
          <cell r="D1637" t="str">
            <v>CHP</v>
          </cell>
          <cell r="F1637">
            <v>4.71</v>
          </cell>
          <cell r="G1637">
            <v>0</v>
          </cell>
          <cell r="H1637">
            <v>3.71</v>
          </cell>
          <cell r="I1637">
            <v>0</v>
          </cell>
          <cell r="K1637">
            <v>4.71</v>
          </cell>
          <cell r="L1637">
            <v>0</v>
          </cell>
          <cell r="M1637">
            <v>3.71</v>
          </cell>
          <cell r="N1637">
            <v>0</v>
          </cell>
        </row>
        <row r="1638">
          <cell r="B1638">
            <v>99834</v>
          </cell>
          <cell r="C1638" t="str">
            <v>LAVADORA DE ALTA PRESSAO (LAVA-JATO) PARA AGUA FRIA, PRESSAO DE OPERACAO ENTRE 1400 E 1900 LIB/POL2, VAZAO MAXIMA ENTRE 400 E 700 L/H - CHI DIURNO. AF_05/2023</v>
          </cell>
          <cell r="D1638" t="str">
            <v>CHI</v>
          </cell>
          <cell r="F1638">
            <v>0.15</v>
          </cell>
          <cell r="G1638">
            <v>0</v>
          </cell>
          <cell r="H1638">
            <v>0.22</v>
          </cell>
          <cell r="I1638">
            <v>0</v>
          </cell>
          <cell r="K1638">
            <v>0.15</v>
          </cell>
          <cell r="L1638">
            <v>0</v>
          </cell>
          <cell r="M1638">
            <v>0.22</v>
          </cell>
          <cell r="N1638">
            <v>0</v>
          </cell>
        </row>
        <row r="1639">
          <cell r="B1639">
            <v>99833</v>
          </cell>
          <cell r="C1639" t="str">
            <v>LAVADORA DE ALTA PRESSAO (LAVA-JATO) PARA AGUA FRIA, PRESSAO DE OPERACAO ENTRE 1400 E 1900 LIB/POL2, VAZAO MAXIMA ENTRE 400 E 700 L/H - CHP DIURNO. AF_05/2023</v>
          </cell>
          <cell r="D1639" t="str">
            <v>CHP</v>
          </cell>
          <cell r="F1639">
            <v>4.66</v>
          </cell>
          <cell r="G1639">
            <v>0</v>
          </cell>
          <cell r="H1639">
            <v>3.79</v>
          </cell>
          <cell r="I1639">
            <v>0</v>
          </cell>
          <cell r="K1639">
            <v>4.66</v>
          </cell>
          <cell r="L1639">
            <v>0</v>
          </cell>
          <cell r="M1639">
            <v>3.79</v>
          </cell>
          <cell r="N1639">
            <v>0</v>
          </cell>
        </row>
        <row r="1640">
          <cell r="B1640">
            <v>104521</v>
          </cell>
          <cell r="C1640" t="str">
            <v>LIXADEIRA DE PAREDE, COM LED, POTÊNCIA 750 W, FREQUÊNCIA 60 HZ, VELOCIDADE 1000 A 2100 RPM, DIÂMETRO DA LIXA 225 MM - CHI DIURNO AF_12/2022</v>
          </cell>
          <cell r="D1640" t="str">
            <v>CHI</v>
          </cell>
          <cell r="F1640">
            <v>0</v>
          </cell>
          <cell r="H1640">
            <v>0</v>
          </cell>
          <cell r="K1640">
            <v>0</v>
          </cell>
          <cell r="M1640">
            <v>0</v>
          </cell>
        </row>
        <row r="1641">
          <cell r="B1641">
            <v>104520</v>
          </cell>
          <cell r="C1641" t="str">
            <v>LIXADEIRA DE PAREDE, COM LED, POTÊNCIA 750 W, FREQUÊNCIA 60 HZ, VELOCIDADE 1000 A 2100 RPM, DIÂMETRO DA LIXA 225 MM - CHP DIURNO. AF_12/2022</v>
          </cell>
          <cell r="D1641" t="str">
            <v>CHP</v>
          </cell>
          <cell r="F1641">
            <v>0</v>
          </cell>
          <cell r="H1641">
            <v>0</v>
          </cell>
          <cell r="K1641">
            <v>0</v>
          </cell>
          <cell r="M1641">
            <v>0</v>
          </cell>
        </row>
        <row r="1642">
          <cell r="B1642">
            <v>90687</v>
          </cell>
          <cell r="C1642" t="str">
            <v>MANIPULADOR TELESCÓPICO, POTÊNCIA DE 85 HP, CAPACIDADE DE CARGA DE 3.500 KG, ALTURA MÁXIMA DE ELEVAÇÃO DE 12,3 M - CHI DIURNO. AF_05/2023</v>
          </cell>
          <cell r="D1642" t="str">
            <v>CHI</v>
          </cell>
          <cell r="F1642">
            <v>73.569999999999993</v>
          </cell>
          <cell r="G1642">
            <v>0.66830000000000001</v>
          </cell>
          <cell r="H1642">
            <v>77.59</v>
          </cell>
          <cell r="I1642">
            <v>0</v>
          </cell>
          <cell r="K1642">
            <v>75.77</v>
          </cell>
          <cell r="L1642">
            <v>0.64890000000000003</v>
          </cell>
          <cell r="M1642">
            <v>80.03</v>
          </cell>
          <cell r="N1642">
            <v>0</v>
          </cell>
        </row>
        <row r="1643">
          <cell r="B1643">
            <v>90686</v>
          </cell>
          <cell r="C1643" t="str">
            <v>MANIPULADOR TELESCÓPICO, POTÊNCIA DE 85 HP, CAPACIDADE DE CARGA DE 3.500 KG, ALTURA MÁXIMA DE ELEVAÇÃO DE 12,3 M - CHP DIURNO. AF_05/2023</v>
          </cell>
          <cell r="D1643" t="str">
            <v>CHP</v>
          </cell>
          <cell r="F1643">
            <v>173.45</v>
          </cell>
          <cell r="G1643">
            <v>0.5353</v>
          </cell>
          <cell r="H1643">
            <v>178.71</v>
          </cell>
          <cell r="I1643">
            <v>0</v>
          </cell>
          <cell r="K1643">
            <v>175.65</v>
          </cell>
          <cell r="L1643">
            <v>0.52859999999999996</v>
          </cell>
          <cell r="M1643">
            <v>181.15</v>
          </cell>
          <cell r="N1643">
            <v>0</v>
          </cell>
        </row>
        <row r="1644">
          <cell r="B1644">
            <v>5952</v>
          </cell>
          <cell r="C1644" t="str">
            <v>MARTELETE OU ROMPEDOR PNEUMÁTICO MANUAL, 28 KG, COM SILENCIADOR - CHI DIURNO. AF_07/2016</v>
          </cell>
          <cell r="D1644" t="str">
            <v>CHI</v>
          </cell>
          <cell r="F1644">
            <v>22.73</v>
          </cell>
          <cell r="G1644">
            <v>8.4500000000000006E-2</v>
          </cell>
          <cell r="H1644">
            <v>28.8</v>
          </cell>
          <cell r="I1644">
            <v>0</v>
          </cell>
          <cell r="K1644">
            <v>24.51</v>
          </cell>
          <cell r="L1644">
            <v>7.8299999999999995E-2</v>
          </cell>
          <cell r="M1644">
            <v>31.06</v>
          </cell>
          <cell r="N1644">
            <v>0</v>
          </cell>
        </row>
        <row r="1645">
          <cell r="B1645">
            <v>5795</v>
          </cell>
          <cell r="C1645" t="str">
            <v>MARTELETE OU ROMPEDOR PNEUMÁTICO MANUAL, 28 KG, COM SILENCIADOR - CHP DIURNO. AF_07/2016</v>
          </cell>
          <cell r="D1645" t="str">
            <v>CHP</v>
          </cell>
          <cell r="F1645">
            <v>24.68</v>
          </cell>
          <cell r="G1645">
            <v>0.15679999999999999</v>
          </cell>
          <cell r="H1645">
            <v>30.75</v>
          </cell>
          <cell r="I1645">
            <v>0</v>
          </cell>
          <cell r="K1645">
            <v>26.46</v>
          </cell>
          <cell r="L1645">
            <v>0.14630000000000001</v>
          </cell>
          <cell r="M1645">
            <v>33.01</v>
          </cell>
          <cell r="N1645">
            <v>0</v>
          </cell>
        </row>
        <row r="1646">
          <cell r="B1646">
            <v>104657</v>
          </cell>
          <cell r="C1646" t="str">
            <v>MARTELETE PERFURADOR/ ROMPEDOR ELÉTRICO, POTÊNCIA 800 W, 220 V - CHI DIURNO. AF_05/2023</v>
          </cell>
          <cell r="D1646" t="str">
            <v>CHI</v>
          </cell>
          <cell r="F1646">
            <v>0</v>
          </cell>
          <cell r="H1646">
            <v>0</v>
          </cell>
          <cell r="K1646">
            <v>0</v>
          </cell>
          <cell r="M1646">
            <v>0</v>
          </cell>
        </row>
        <row r="1647">
          <cell r="B1647">
            <v>104656</v>
          </cell>
          <cell r="C1647" t="str">
            <v>MARTELETE PERFURADOR/ ROMPEDOR ELÉTRICO, POTÊNCIA 800 W, 220 V - CHP DIURNO. AF_05/2023</v>
          </cell>
          <cell r="D1647" t="str">
            <v>CHP</v>
          </cell>
          <cell r="F1647">
            <v>0</v>
          </cell>
          <cell r="H1647">
            <v>0</v>
          </cell>
          <cell r="K1647">
            <v>0</v>
          </cell>
          <cell r="M1647">
            <v>0</v>
          </cell>
        </row>
        <row r="1648">
          <cell r="B1648">
            <v>102274</v>
          </cell>
          <cell r="C1648" t="str">
            <v>MARTELO DEMOLIDOR ELÉTRICO, COM POTÊNCIA DE 2.000 W, 1.000 IMPACTOS POR MINUTO, PESO DE 30 KG - CHI DIURNO. AF_01/2021</v>
          </cell>
          <cell r="D1648" t="str">
            <v>CHI</v>
          </cell>
          <cell r="F1648">
            <v>21.64</v>
          </cell>
          <cell r="G1648">
            <v>3.8399999999999997E-2</v>
          </cell>
          <cell r="H1648">
            <v>27.71</v>
          </cell>
          <cell r="I1648">
            <v>0</v>
          </cell>
          <cell r="K1648">
            <v>23.42</v>
          </cell>
          <cell r="L1648">
            <v>3.5400000000000001E-2</v>
          </cell>
          <cell r="M1648">
            <v>29.97</v>
          </cell>
          <cell r="N1648">
            <v>0</v>
          </cell>
        </row>
        <row r="1649">
          <cell r="B1649">
            <v>102275</v>
          </cell>
          <cell r="C1649" t="str">
            <v>MARTELO DEMOLIDOR ELÉTRICO, COM POTÊNCIA DE 2.000 W, 1.000 IMPACTOS POR MINUTO, PESO DE 30 KG - CHP DIURNO. AF_01/2021</v>
          </cell>
          <cell r="D1649" t="str">
            <v>CHP</v>
          </cell>
          <cell r="F1649">
            <v>24.19</v>
          </cell>
          <cell r="G1649">
            <v>6.9500000000000006E-2</v>
          </cell>
          <cell r="H1649">
            <v>29.88</v>
          </cell>
          <cell r="I1649">
            <v>0</v>
          </cell>
          <cell r="K1649">
            <v>25.97</v>
          </cell>
          <cell r="L1649">
            <v>6.4699999999999994E-2</v>
          </cell>
          <cell r="M1649">
            <v>32.14</v>
          </cell>
          <cell r="N1649">
            <v>0</v>
          </cell>
        </row>
        <row r="1650">
          <cell r="B1650">
            <v>95259</v>
          </cell>
          <cell r="C1650" t="str">
            <v>MARTELO DEMOLIDOR PNEUMÁTICO MANUAL, 32 KG - CHI DIURNO. AF_09/2016</v>
          </cell>
          <cell r="D1650" t="str">
            <v>CHI</v>
          </cell>
          <cell r="F1650">
            <v>22.51</v>
          </cell>
          <cell r="G1650">
            <v>7.5499999999999998E-2</v>
          </cell>
          <cell r="H1650">
            <v>28.58</v>
          </cell>
          <cell r="I1650">
            <v>0</v>
          </cell>
          <cell r="K1650">
            <v>24.29</v>
          </cell>
          <cell r="L1650">
            <v>7.0000000000000007E-2</v>
          </cell>
          <cell r="M1650">
            <v>30.84</v>
          </cell>
          <cell r="N1650">
            <v>0</v>
          </cell>
        </row>
        <row r="1651">
          <cell r="B1651">
            <v>95258</v>
          </cell>
          <cell r="C1651" t="str">
            <v>MARTELO DEMOLIDOR PNEUMÁTICO MANUAL, 32 KG - CHP DIURNO. AF_09/2016</v>
          </cell>
          <cell r="D1651" t="str">
            <v>CHP</v>
          </cell>
          <cell r="F1651">
            <v>24.24</v>
          </cell>
          <cell r="G1651">
            <v>0.14149999999999999</v>
          </cell>
          <cell r="H1651">
            <v>30.31</v>
          </cell>
          <cell r="I1651">
            <v>0</v>
          </cell>
          <cell r="K1651">
            <v>26.02</v>
          </cell>
          <cell r="L1651">
            <v>0.1318</v>
          </cell>
          <cell r="M1651">
            <v>32.57</v>
          </cell>
          <cell r="N1651">
            <v>0</v>
          </cell>
        </row>
        <row r="1652">
          <cell r="B1652">
            <v>105917</v>
          </cell>
          <cell r="C1652" t="str">
            <v>MARTELO PERFURADOR PNEUMÁTICO MANUAL, HASTE 19 X 108 MM, *11* KG - CHI DIURNO. AF_02/2025</v>
          </cell>
          <cell r="D1652" t="str">
            <v>CHI</v>
          </cell>
          <cell r="F1652">
            <v>0</v>
          </cell>
          <cell r="H1652">
            <v>0</v>
          </cell>
          <cell r="K1652">
            <v>0</v>
          </cell>
          <cell r="M1652">
            <v>0</v>
          </cell>
        </row>
        <row r="1653">
          <cell r="B1653">
            <v>105916</v>
          </cell>
          <cell r="C1653" t="str">
            <v>MARTELO PERFURADOR PNEUMÁTICO MANUAL, HASTE 19 X 108 MM, *11* KG - CHP DIURNO. AF_02/2025</v>
          </cell>
          <cell r="D1653" t="str">
            <v>CHP</v>
          </cell>
          <cell r="F1653">
            <v>0</v>
          </cell>
          <cell r="H1653">
            <v>0</v>
          </cell>
          <cell r="K1653">
            <v>0</v>
          </cell>
          <cell r="M1653">
            <v>0</v>
          </cell>
        </row>
        <row r="1654">
          <cell r="B1654">
            <v>92967</v>
          </cell>
          <cell r="C1654" t="str">
            <v>MARTELO PERFURADOR PNEUMÁTICO MANUAL, HASTE 25 X 75 MM, 21 KG - CHI DIURNO. AF_12/2015</v>
          </cell>
          <cell r="D1654" t="str">
            <v>CHI</v>
          </cell>
          <cell r="F1654">
            <v>22.78</v>
          </cell>
          <cell r="G1654">
            <v>8.6499999999999994E-2</v>
          </cell>
          <cell r="H1654">
            <v>28.85</v>
          </cell>
          <cell r="I1654">
            <v>0</v>
          </cell>
          <cell r="K1654">
            <v>24.56</v>
          </cell>
          <cell r="L1654">
            <v>8.0199999999999994E-2</v>
          </cell>
          <cell r="M1654">
            <v>31.11</v>
          </cell>
          <cell r="N1654">
            <v>0</v>
          </cell>
        </row>
        <row r="1655">
          <cell r="B1655">
            <v>92966</v>
          </cell>
          <cell r="C1655" t="str">
            <v>MARTELO PERFURADOR PNEUMÁTICO MANUAL, HASTE 25 X 75 MM, 21 KG - CHP DIURNO. AF_12/2015</v>
          </cell>
          <cell r="D1655" t="str">
            <v>CHP</v>
          </cell>
          <cell r="F1655">
            <v>24.79</v>
          </cell>
          <cell r="G1655">
            <v>0.1605</v>
          </cell>
          <cell r="H1655">
            <v>30.86</v>
          </cell>
          <cell r="I1655">
            <v>0</v>
          </cell>
          <cell r="K1655">
            <v>26.57</v>
          </cell>
          <cell r="L1655">
            <v>0.14979999999999999</v>
          </cell>
          <cell r="M1655">
            <v>33.119999999999997</v>
          </cell>
          <cell r="N1655">
            <v>0</v>
          </cell>
        </row>
        <row r="1656">
          <cell r="B1656">
            <v>103794</v>
          </cell>
          <cell r="C1656" t="str">
            <v>MINI GUINDASTE ARANHA SOBRE ESTEIRAS E LANCA TELESCÓPICA, CAPACIDADE MÁXIMA DE CARGA 3,0 TON, RAIO MÁXIMO DE TRABALHO 8,25 M, ALTURA DE LANÇA DO SOLO 9,2 M, 55 M DE CABO DE AÇO 8 MM, MOTOR ELÉTRICO 220/380 VOLTS TRIFÁSICO - CHI DIURNO. AF_03/2022</v>
          </cell>
          <cell r="D1656" t="str">
            <v>CHI</v>
          </cell>
          <cell r="F1656">
            <v>0</v>
          </cell>
          <cell r="H1656">
            <v>0</v>
          </cell>
          <cell r="K1656">
            <v>0</v>
          </cell>
          <cell r="M1656">
            <v>0</v>
          </cell>
        </row>
        <row r="1657">
          <cell r="B1657">
            <v>103793</v>
          </cell>
          <cell r="C1657" t="str">
            <v>MINI GUINDASTE ARANHA SOBRE ESTEIRAS E LANCA TELESCÓPICA, CAPACIDADE MÁXIMA DE CARGA 3,0 TON, RAIO MÁXIMO DE TRABALHO 8,25 M, ALTURA DE LANÇA DO SOLO 9,2 M, 55 M DE CABO DE AÇO 8 MM, MOTOR ELÉTRICO 220/380 VOLTS TRIFÁSICO - CHP DIURNO. AF_03/2022</v>
          </cell>
          <cell r="D1657" t="str">
            <v>CHP</v>
          </cell>
          <cell r="F1657">
            <v>0</v>
          </cell>
          <cell r="H1657">
            <v>0</v>
          </cell>
          <cell r="K1657">
            <v>0</v>
          </cell>
          <cell r="M1657">
            <v>0</v>
          </cell>
        </row>
        <row r="1658">
          <cell r="B1658">
            <v>96156</v>
          </cell>
          <cell r="C1658" t="str">
            <v>MINICARREGADEIRA SOBRE RODAS POTENCIA 47HP CAPACIDADE OPERACAO 646 KG, COM VASSOURA MECÂNICA ACOPLADA - CHI DIURNO. AF_03/2017</v>
          </cell>
          <cell r="D1658" t="str">
            <v>CHI</v>
          </cell>
          <cell r="F1658">
            <v>61.1</v>
          </cell>
          <cell r="G1658">
            <v>0.60070000000000001</v>
          </cell>
          <cell r="H1658">
            <v>65.12</v>
          </cell>
          <cell r="I1658">
            <v>0</v>
          </cell>
          <cell r="K1658">
            <v>63.3</v>
          </cell>
          <cell r="L1658">
            <v>0.57979999999999998</v>
          </cell>
          <cell r="M1658">
            <v>67.56</v>
          </cell>
          <cell r="N1658">
            <v>0</v>
          </cell>
        </row>
        <row r="1659">
          <cell r="B1659">
            <v>96158</v>
          </cell>
          <cell r="C1659" t="str">
            <v>MINICARREGADEIRA SOBRE RODAS POTENCIA 47HP CAPACIDADE OPERACAO 646 KG, COM VASSOURA MECÂNICA ACOPLADA - CHP DIURNO. AF_03/2017</v>
          </cell>
          <cell r="D1659" t="str">
            <v>CHP</v>
          </cell>
          <cell r="F1659">
            <v>138.51</v>
          </cell>
          <cell r="G1659">
            <v>0.53969999999999996</v>
          </cell>
          <cell r="H1659">
            <v>143.38999999999999</v>
          </cell>
          <cell r="I1659">
            <v>0</v>
          </cell>
          <cell r="K1659">
            <v>140.71</v>
          </cell>
          <cell r="L1659">
            <v>0.53120000000000001</v>
          </cell>
          <cell r="M1659">
            <v>145.83000000000001</v>
          </cell>
          <cell r="N1659">
            <v>0</v>
          </cell>
        </row>
        <row r="1660">
          <cell r="B1660">
            <v>90693</v>
          </cell>
          <cell r="C1660" t="str">
            <v>MINICARREGADEIRA SOBRE RODAS, POTÊNCIA LÍQUIDA DE 47 HP, CAPACIDADE NOMINAL DE OPERAÇÃO DE 646 KG - CHI DIURNO. AF_06/2015</v>
          </cell>
          <cell r="D1660" t="str">
            <v>CHI</v>
          </cell>
          <cell r="F1660">
            <v>56.25</v>
          </cell>
          <cell r="G1660">
            <v>0.56620000000000004</v>
          </cell>
          <cell r="H1660">
            <v>60.27</v>
          </cell>
          <cell r="I1660">
            <v>0</v>
          </cell>
          <cell r="K1660">
            <v>58.45</v>
          </cell>
          <cell r="L1660">
            <v>0.54490000000000005</v>
          </cell>
          <cell r="M1660">
            <v>62.71</v>
          </cell>
          <cell r="N1660">
            <v>0</v>
          </cell>
        </row>
        <row r="1661">
          <cell r="B1661">
            <v>90692</v>
          </cell>
          <cell r="C1661" t="str">
            <v>MINICARREGADEIRA SOBRE RODAS, POTÊNCIA LÍQUIDA DE 47 HP, CAPACIDADE NOMINAL DE OPERAÇÃO DE 646 KG - CHP DIURNO. AF_06/2015</v>
          </cell>
          <cell r="D1661" t="str">
            <v>CHP</v>
          </cell>
          <cell r="F1661">
            <v>128.86000000000001</v>
          </cell>
          <cell r="G1661">
            <v>0.50519999999999998</v>
          </cell>
          <cell r="H1661">
            <v>133.74</v>
          </cell>
          <cell r="I1661">
            <v>0</v>
          </cell>
          <cell r="K1661">
            <v>131.06</v>
          </cell>
          <cell r="L1661">
            <v>0.49669999999999997</v>
          </cell>
          <cell r="M1661">
            <v>136.18</v>
          </cell>
          <cell r="N1661">
            <v>0</v>
          </cell>
        </row>
        <row r="1662">
          <cell r="B1662">
            <v>96246</v>
          </cell>
          <cell r="C1662" t="str">
            <v>MINIESCAVADEIRA SOBRE ESTEIRAS, POTÊNCIA LÍQUIDA DE *30* HP, PESO OPERACIONAL DE *3.500* KG - CHI DIURNO. AF_04/2017</v>
          </cell>
          <cell r="D1662" t="str">
            <v>CHI</v>
          </cell>
          <cell r="F1662">
            <v>61.77</v>
          </cell>
          <cell r="G1662">
            <v>0.57840000000000003</v>
          </cell>
          <cell r="H1662">
            <v>71.150000000000006</v>
          </cell>
          <cell r="I1662">
            <v>0</v>
          </cell>
          <cell r="K1662">
            <v>64.17</v>
          </cell>
          <cell r="L1662">
            <v>0.55679999999999996</v>
          </cell>
          <cell r="M1662">
            <v>74.42</v>
          </cell>
          <cell r="N1662">
            <v>0</v>
          </cell>
        </row>
        <row r="1663">
          <cell r="B1663">
            <v>96245</v>
          </cell>
          <cell r="C1663" t="str">
            <v>MINIESCAVADEIRA SOBRE ESTEIRAS, POTÊNCIA LÍQUIDA DE *30* HP, PESO OPERACIONAL DE *3.500* KG - CHP DIURNO. AF_04/2017</v>
          </cell>
          <cell r="D1663" t="str">
            <v>CHP</v>
          </cell>
          <cell r="F1663">
            <v>114.29</v>
          </cell>
          <cell r="G1663">
            <v>0.62180000000000002</v>
          </cell>
          <cell r="H1663">
            <v>124.05</v>
          </cell>
          <cell r="I1663">
            <v>0</v>
          </cell>
          <cell r="K1663">
            <v>116.69</v>
          </cell>
          <cell r="L1663">
            <v>0.60899999999999999</v>
          </cell>
          <cell r="M1663">
            <v>127.32</v>
          </cell>
          <cell r="N1663">
            <v>0</v>
          </cell>
        </row>
        <row r="1664">
          <cell r="B1664">
            <v>88404</v>
          </cell>
          <cell r="C1664" t="str">
            <v>MISTURADOR DE ARGAMASSA, EIXO HORIZONTAL, CAPACIDADE DE MISTURA 160 KG, MOTOR ELÉTRICO POTÊNCIA 3 CV - CHI DIURNO. AF_05/2023</v>
          </cell>
          <cell r="D1664" t="str">
            <v>CHI</v>
          </cell>
          <cell r="F1664">
            <v>1.06</v>
          </cell>
          <cell r="G1664">
            <v>0</v>
          </cell>
          <cell r="H1664">
            <v>0.99</v>
          </cell>
          <cell r="I1664">
            <v>0</v>
          </cell>
          <cell r="K1664">
            <v>1.06</v>
          </cell>
          <cell r="L1664">
            <v>0</v>
          </cell>
          <cell r="M1664">
            <v>0.99</v>
          </cell>
          <cell r="N1664">
            <v>0</v>
          </cell>
        </row>
        <row r="1665">
          <cell r="B1665">
            <v>88399</v>
          </cell>
          <cell r="C1665" t="str">
            <v>MISTURADOR DE ARGAMASSA, EIXO HORIZONTAL, CAPACIDADE DE MISTURA 160 KG, MOTOR ELÉTRICO POTÊNCIA 3 CV - CHP DIURNO. AF_05/2023</v>
          </cell>
          <cell r="D1665" t="str">
            <v>CHP</v>
          </cell>
          <cell r="F1665">
            <v>3.88</v>
          </cell>
          <cell r="G1665">
            <v>0</v>
          </cell>
          <cell r="H1665">
            <v>3.34</v>
          </cell>
          <cell r="I1665">
            <v>0</v>
          </cell>
          <cell r="K1665">
            <v>3.88</v>
          </cell>
          <cell r="L1665">
            <v>0</v>
          </cell>
          <cell r="M1665">
            <v>3.34</v>
          </cell>
          <cell r="N1665">
            <v>0</v>
          </cell>
        </row>
        <row r="1666">
          <cell r="B1666">
            <v>88392</v>
          </cell>
          <cell r="C1666" t="str">
            <v>MISTURADOR DE ARGAMASSA, EIXO HORIZONTAL, CAPACIDADE DE MISTURA 300 KG, MOTOR ELÉTRICO POTÊNCIA 5 CV - CHI DIURNO. AF_05/2023</v>
          </cell>
          <cell r="D1666" t="str">
            <v>CHI</v>
          </cell>
          <cell r="F1666">
            <v>1.1200000000000001</v>
          </cell>
          <cell r="G1666">
            <v>0</v>
          </cell>
          <cell r="H1666">
            <v>1.06</v>
          </cell>
          <cell r="I1666">
            <v>0</v>
          </cell>
          <cell r="K1666">
            <v>1.1200000000000001</v>
          </cell>
          <cell r="L1666">
            <v>0</v>
          </cell>
          <cell r="M1666">
            <v>1.06</v>
          </cell>
          <cell r="N1666">
            <v>0</v>
          </cell>
        </row>
        <row r="1667">
          <cell r="B1667">
            <v>88386</v>
          </cell>
          <cell r="C1667" t="str">
            <v>MISTURADOR DE ARGAMASSA, EIXO HORIZONTAL, CAPACIDADE DE MISTURA 300 KG, MOTOR ELÉTRICO POTÊNCIA 5 CV - CHP DIURNO. AF_05/2023</v>
          </cell>
          <cell r="D1667" t="str">
            <v>CHP</v>
          </cell>
          <cell r="F1667">
            <v>5.25</v>
          </cell>
          <cell r="G1667">
            <v>0</v>
          </cell>
          <cell r="H1667">
            <v>4.4400000000000004</v>
          </cell>
          <cell r="I1667">
            <v>0</v>
          </cell>
          <cell r="K1667">
            <v>5.25</v>
          </cell>
          <cell r="L1667">
            <v>0</v>
          </cell>
          <cell r="M1667">
            <v>4.4400000000000004</v>
          </cell>
          <cell r="N1667">
            <v>0</v>
          </cell>
        </row>
        <row r="1668">
          <cell r="B1668">
            <v>88398</v>
          </cell>
          <cell r="C1668" t="str">
            <v>MISTURADOR DE ARGAMASSA, EIXO HORIZONTAL, CAPACIDADE DE MISTURA 600 KG, MOTOR ELÉTRICO POTÊNCIA 7,5 CV - CHI DIURNO. AF_05/2023</v>
          </cell>
          <cell r="D1668" t="str">
            <v>CHI</v>
          </cell>
          <cell r="F1668">
            <v>1.33</v>
          </cell>
          <cell r="G1668">
            <v>0</v>
          </cell>
          <cell r="H1668">
            <v>1.25</v>
          </cell>
          <cell r="I1668">
            <v>0</v>
          </cell>
          <cell r="K1668">
            <v>1.33</v>
          </cell>
          <cell r="L1668">
            <v>0</v>
          </cell>
          <cell r="M1668">
            <v>1.25</v>
          </cell>
          <cell r="N1668">
            <v>0</v>
          </cell>
        </row>
        <row r="1669">
          <cell r="B1669">
            <v>88393</v>
          </cell>
          <cell r="C1669" t="str">
            <v>MISTURADOR DE ARGAMASSA, EIXO HORIZONTAL, CAPACIDADE DE MISTURA 600 KG, MOTOR ELÉTRICO POTÊNCIA 7,5 CV - CHP DIURNO. AF_05/2023</v>
          </cell>
          <cell r="D1669" t="str">
            <v>CHP</v>
          </cell>
          <cell r="F1669">
            <v>7.21</v>
          </cell>
          <cell r="G1669">
            <v>0</v>
          </cell>
          <cell r="H1669">
            <v>6.02</v>
          </cell>
          <cell r="I1669">
            <v>0</v>
          </cell>
          <cell r="K1669">
            <v>7.21</v>
          </cell>
          <cell r="L1669">
            <v>0</v>
          </cell>
          <cell r="M1669">
            <v>6.02</v>
          </cell>
          <cell r="N1669">
            <v>0</v>
          </cell>
        </row>
        <row r="1670">
          <cell r="B1670">
            <v>90638</v>
          </cell>
          <cell r="C1670" t="str">
            <v>MISTURADOR DUPLO HORIZONTAL DE ALTA TURBULÊNCIA, CAPACIDADE / VOLUME 2 X 500 LITROS, MOTORES ELÉTRICOS MÍNIMO 5 CV CADA, PARA NATA CIMENTO, ARGAMASSA E OUTROS - CHI DIURNO. AF_06/2015</v>
          </cell>
          <cell r="D1670" t="str">
            <v>CHI</v>
          </cell>
          <cell r="F1670">
            <v>5.33</v>
          </cell>
          <cell r="G1670">
            <v>0</v>
          </cell>
          <cell r="H1670">
            <v>5.03</v>
          </cell>
          <cell r="I1670">
            <v>0</v>
          </cell>
          <cell r="K1670">
            <v>5.33</v>
          </cell>
          <cell r="L1670">
            <v>0</v>
          </cell>
          <cell r="M1670">
            <v>5.03</v>
          </cell>
          <cell r="N1670">
            <v>0</v>
          </cell>
        </row>
        <row r="1671">
          <cell r="B1671">
            <v>90637</v>
          </cell>
          <cell r="C1671" t="str">
            <v>MISTURADOR DUPLO HORIZONTAL DE ALTA TURBULÊNCIA, CAPACIDADE / VOLUME 2 X 500 LITROS, MOTORES ELÉTRICOS MÍNIMO 5 CV CADA, PARA NATA CIMENTO, ARGAMASSA E OUTROS - CHP DIURNO. AF_06/2015</v>
          </cell>
          <cell r="D1671" t="str">
            <v>CHP</v>
          </cell>
          <cell r="F1671">
            <v>16.329999999999998</v>
          </cell>
          <cell r="G1671">
            <v>0</v>
          </cell>
          <cell r="H1671">
            <v>14.38</v>
          </cell>
          <cell r="I1671">
            <v>0</v>
          </cell>
          <cell r="K1671">
            <v>16.329999999999998</v>
          </cell>
          <cell r="L1671">
            <v>0</v>
          </cell>
          <cell r="M1671">
            <v>14.38</v>
          </cell>
          <cell r="N1671">
            <v>0</v>
          </cell>
        </row>
        <row r="1672">
          <cell r="B1672">
            <v>103243</v>
          </cell>
          <cell r="C1672" t="str">
            <v>MISTURADOR PARA PREPARO DE LAMA ESTABILIZANTE COM CAPACIDADE DE *4000* L, COM BOMBA CENTRÍFUGA 5,5 HP A 23,07 HP, PARA SISTEMA DE FURO DIRECIONAL - CHI DIURNO. AF_05/2023</v>
          </cell>
          <cell r="D1672" t="str">
            <v>CHI</v>
          </cell>
          <cell r="F1672">
            <v>0</v>
          </cell>
          <cell r="H1672">
            <v>0</v>
          </cell>
          <cell r="K1672">
            <v>0</v>
          </cell>
          <cell r="M1672">
            <v>0</v>
          </cell>
        </row>
        <row r="1673">
          <cell r="B1673">
            <v>103242</v>
          </cell>
          <cell r="C1673" t="str">
            <v>MISTURADOR PARA PREPARO DE LAMA ESTABILIZANTE COM CAPACIDADE DE *4000* L, COM BOMBA CENTRÍFUGA 5,5 HP A 23,07 HP, PARA SISTEMA DE FURO DIRECIONAL - CHP DIURNO. AF_05/2023</v>
          </cell>
          <cell r="D1673" t="str">
            <v>CHP</v>
          </cell>
          <cell r="F1673">
            <v>0</v>
          </cell>
          <cell r="H1673">
            <v>0</v>
          </cell>
          <cell r="K1673">
            <v>0</v>
          </cell>
          <cell r="M1673">
            <v>0</v>
          </cell>
        </row>
        <row r="1674">
          <cell r="B1674">
            <v>5806</v>
          </cell>
          <cell r="C1674" t="str">
            <v>MOTOBOMBA CENTRÍFUGA, MOTOR A GASOLINA, POTÊNCIA 5,42 HP, BOCAIS 1 1/2" X 1", DIÂMETRO ROTOR 143 MM HM/Q = 6 MCA / 16,8 M3/H A 38 MCA / 6,6 M3/H - CHI DIURNO. AF_06/2014</v>
          </cell>
          <cell r="D1674" t="str">
            <v>CHI</v>
          </cell>
          <cell r="F1674">
            <v>0.19</v>
          </cell>
          <cell r="G1674">
            <v>0</v>
          </cell>
          <cell r="H1674">
            <v>0.3</v>
          </cell>
          <cell r="I1674">
            <v>0</v>
          </cell>
          <cell r="K1674">
            <v>0.19</v>
          </cell>
          <cell r="L1674">
            <v>0</v>
          </cell>
          <cell r="M1674">
            <v>0.3</v>
          </cell>
          <cell r="N1674">
            <v>0</v>
          </cell>
        </row>
        <row r="1675">
          <cell r="B1675">
            <v>73536</v>
          </cell>
          <cell r="C1675" t="str">
            <v>MOTOBOMBA CENTRÍFUGA, MOTOR A GASOLINA, POTÊNCIA 5,42 HP, BOCAIS 1 1/2" X 1", DIÂMETRO ROTOR 143 MM HM/Q = 6 MCA / 16,8 M3/H A 38 MCA / 6,6 M3/H - CHP DIURNO. AF_06/2014</v>
          </cell>
          <cell r="D1675" t="str">
            <v>CHP</v>
          </cell>
          <cell r="F1675">
            <v>22.37</v>
          </cell>
          <cell r="G1675">
            <v>0</v>
          </cell>
          <cell r="H1675">
            <v>21.65</v>
          </cell>
          <cell r="I1675">
            <v>0</v>
          </cell>
          <cell r="K1675">
            <v>22.37</v>
          </cell>
          <cell r="L1675">
            <v>0</v>
          </cell>
          <cell r="M1675">
            <v>21.65</v>
          </cell>
          <cell r="N1675">
            <v>0</v>
          </cell>
        </row>
        <row r="1676">
          <cell r="B1676">
            <v>7043</v>
          </cell>
          <cell r="C1676" t="str">
            <v>MOTOBOMBA TRASH (PARA ÁGUA SUJA) AUTO ESCORVANTE, MOTOR GASOLINA DE 6,41 HP, DIÂMETROS DE SUCÇÃO X RECALQUE: 3" X 3", HM/Q = 10 MCA / 60 M3/H A 23 MCA / 0 M3/H - CHI DIURNO. AF_10/2014</v>
          </cell>
          <cell r="D1676" t="str">
            <v>CHI</v>
          </cell>
          <cell r="F1676">
            <v>0.24</v>
          </cell>
          <cell r="G1676">
            <v>0</v>
          </cell>
          <cell r="H1676">
            <v>0.37</v>
          </cell>
          <cell r="I1676">
            <v>0</v>
          </cell>
          <cell r="K1676">
            <v>0.24</v>
          </cell>
          <cell r="L1676">
            <v>0</v>
          </cell>
          <cell r="M1676">
            <v>0.37</v>
          </cell>
          <cell r="N1676">
            <v>0</v>
          </cell>
        </row>
        <row r="1677">
          <cell r="B1677">
            <v>7042</v>
          </cell>
          <cell r="C1677" t="str">
            <v>MOTOBOMBA TRASH (PARA ÁGUA SUJA) AUTO ESCORVANTE, MOTOR GASOLINA DE 6,41 HP, DIÂMETROS DE SUCÇÃO X RECALQUE: 3" X 3", HM/Q = 10 MCA / 60 M3/H A 23 MCA / 0 M3/H - CHP DIURNO. AF_10/2014</v>
          </cell>
          <cell r="D1677" t="str">
            <v>CHP</v>
          </cell>
          <cell r="F1677">
            <v>26.43</v>
          </cell>
          <cell r="G1677">
            <v>0</v>
          </cell>
          <cell r="H1677">
            <v>25.58</v>
          </cell>
          <cell r="I1677">
            <v>0</v>
          </cell>
          <cell r="K1677">
            <v>26.43</v>
          </cell>
          <cell r="L1677">
            <v>0</v>
          </cell>
          <cell r="M1677">
            <v>25.58</v>
          </cell>
          <cell r="N1677">
            <v>0</v>
          </cell>
        </row>
        <row r="1678">
          <cell r="B1678">
            <v>5934</v>
          </cell>
          <cell r="C1678" t="str">
            <v>MOTONIVELADORA POTÊNCIA BÁSICA LÍQUIDA (PRIMEIRA MARCHA) 125 HP, PESO BRUTO 13032 KG, LARGURA DA LÂMINA DE 3,7 M - CHI DIURNO. AF_06/2014</v>
          </cell>
          <cell r="D1678" t="str">
            <v>CHI</v>
          </cell>
          <cell r="F1678">
            <v>90.85</v>
          </cell>
          <cell r="G1678">
            <v>0</v>
          </cell>
          <cell r="H1678">
            <v>99.61</v>
          </cell>
          <cell r="I1678">
            <v>0</v>
          </cell>
          <cell r="K1678">
            <v>93.49</v>
          </cell>
          <cell r="L1678">
            <v>0</v>
          </cell>
          <cell r="M1678">
            <v>102.99</v>
          </cell>
          <cell r="N1678">
            <v>0</v>
          </cell>
        </row>
        <row r="1679">
          <cell r="B1679">
            <v>5932</v>
          </cell>
          <cell r="C1679" t="str">
            <v>MOTONIVELADORA POTÊNCIA BÁSICA LÍQUIDA (PRIMEIRA MARCHA) 125 HP, PESO BRUTO 13032 KG, LARGURA DA LÂMINA DE 3,7 M - CHP DIURNO. AF_06/2014</v>
          </cell>
          <cell r="D1679" t="str">
            <v>CHP</v>
          </cell>
          <cell r="F1679">
            <v>248.11</v>
          </cell>
          <cell r="G1679">
            <v>0</v>
          </cell>
          <cell r="H1679">
            <v>259.33</v>
          </cell>
          <cell r="I1679">
            <v>0</v>
          </cell>
          <cell r="K1679">
            <v>250.75</v>
          </cell>
          <cell r="L1679">
            <v>0</v>
          </cell>
          <cell r="M1679">
            <v>262.70999999999998</v>
          </cell>
          <cell r="N1679">
            <v>0</v>
          </cell>
        </row>
        <row r="1680">
          <cell r="B1680">
            <v>96159</v>
          </cell>
          <cell r="C1680" t="str">
            <v>MÁQUINA DEMARCADORA DE FAIXA DE TRÁFEGO À FRIO, AUTOPROPELIDA, POTÊNCIA 38 HP - CHI DIURNO. AF_07/2016</v>
          </cell>
          <cell r="D1680" t="str">
            <v>CHI</v>
          </cell>
          <cell r="F1680">
            <v>89.66</v>
          </cell>
          <cell r="G1680">
            <v>0.72789999999999999</v>
          </cell>
          <cell r="H1680">
            <v>93.68</v>
          </cell>
          <cell r="I1680">
            <v>0</v>
          </cell>
          <cell r="K1680">
            <v>91.86</v>
          </cell>
          <cell r="L1680">
            <v>0.71040000000000003</v>
          </cell>
          <cell r="M1680">
            <v>96.12</v>
          </cell>
          <cell r="N1680">
            <v>0</v>
          </cell>
        </row>
        <row r="1681">
          <cell r="B1681">
            <v>95133</v>
          </cell>
          <cell r="C1681" t="str">
            <v>MÁQUINA DEMARCADORA DE FAIXA DE TRÁFEGO À FRIO, AUTOPROPELIDA, POTÊNCIA 38 HP - CHP DIURNO. AF_07/2016</v>
          </cell>
          <cell r="D1681" t="str">
            <v>CHP</v>
          </cell>
          <cell r="F1681">
            <v>177.89</v>
          </cell>
          <cell r="G1681">
            <v>0.68379999999999996</v>
          </cell>
          <cell r="H1681">
            <v>182.61</v>
          </cell>
          <cell r="I1681">
            <v>0</v>
          </cell>
          <cell r="K1681">
            <v>180.09</v>
          </cell>
          <cell r="L1681">
            <v>0.6754</v>
          </cell>
          <cell r="M1681">
            <v>185.05</v>
          </cell>
          <cell r="N1681">
            <v>0</v>
          </cell>
        </row>
        <row r="1682">
          <cell r="B1682">
            <v>102986</v>
          </cell>
          <cell r="C1682" t="str">
            <v>MÁQUINA DEMARCADORA DE FAIXA DE TRÁFEGO À FRIO, TRAÇÃO MANUAL, 4 CV, PRESSÃO MAX 3300 PSI, TANQUE 20 L - CHI DIURNO. AF_06/2021</v>
          </cell>
          <cell r="D1682" t="str">
            <v>CHI</v>
          </cell>
          <cell r="F1682">
            <v>0</v>
          </cell>
          <cell r="H1682">
            <v>0</v>
          </cell>
          <cell r="K1682">
            <v>0</v>
          </cell>
          <cell r="M1682">
            <v>0</v>
          </cell>
        </row>
        <row r="1683">
          <cell r="B1683">
            <v>102987</v>
          </cell>
          <cell r="C1683" t="str">
            <v>MÁQUINA DEMARCADORA DE FAIXA DE TRÁFEGO À FRIO, TRAÇÃO MANUAL, 4 CV, PRESSÃO MAX 3300 PSI, TANQUE 20 L - CHP DIURNO. AF_06/2021</v>
          </cell>
          <cell r="D1683" t="str">
            <v>CHP</v>
          </cell>
          <cell r="F1683">
            <v>0</v>
          </cell>
          <cell r="H1683">
            <v>0</v>
          </cell>
          <cell r="K1683">
            <v>0</v>
          </cell>
          <cell r="M1683">
            <v>0</v>
          </cell>
        </row>
        <row r="1684">
          <cell r="B1684">
            <v>92961</v>
          </cell>
          <cell r="C1684" t="str">
            <v>MÁQUINA EXTRUSORA DE CONCRETO PARA GUIAS E SARJETAS, MOTOR A DIESEL, POTÊNCIA 14 CV - CHI DIURNO. AF_12/2015</v>
          </cell>
          <cell r="D1684" t="str">
            <v>CHI</v>
          </cell>
          <cell r="F1684">
            <v>5.24</v>
          </cell>
          <cell r="G1684">
            <v>1</v>
          </cell>
          <cell r="H1684">
            <v>5.24</v>
          </cell>
          <cell r="I1684">
            <v>0</v>
          </cell>
          <cell r="K1684">
            <v>5.24</v>
          </cell>
          <cell r="L1684">
            <v>1</v>
          </cell>
          <cell r="M1684">
            <v>5.24</v>
          </cell>
          <cell r="N1684">
            <v>0</v>
          </cell>
        </row>
        <row r="1685">
          <cell r="B1685">
            <v>92960</v>
          </cell>
          <cell r="C1685" t="str">
            <v>MÁQUINA EXTRUSORA DE CONCRETO PARA GUIAS E SARJETAS, MOTOR A DIESEL, POTÊNCIA 14 CV - CHP DIURNO. AF_12/2015</v>
          </cell>
          <cell r="D1685" t="str">
            <v>CHP</v>
          </cell>
          <cell r="F1685">
            <v>19.059999999999999</v>
          </cell>
          <cell r="G1685">
            <v>0.51939999999999997</v>
          </cell>
          <cell r="H1685">
            <v>19.260000000000002</v>
          </cell>
          <cell r="I1685">
            <v>0</v>
          </cell>
          <cell r="K1685">
            <v>19.059999999999999</v>
          </cell>
          <cell r="L1685">
            <v>0.51939999999999997</v>
          </cell>
          <cell r="M1685">
            <v>19.260000000000002</v>
          </cell>
          <cell r="N1685">
            <v>0</v>
          </cell>
        </row>
        <row r="1686">
          <cell r="B1686">
            <v>102863</v>
          </cell>
          <cell r="C1686" t="str">
            <v>MÁQUINA FORMER DOBRAS DIVERSAS: 220V/380V TRIFÁSICO OU MONOFÁSICO, CAPACIDADE 0,5-1,27MM, MOTOR 2CV - CHI DIURNO. AF_05/2023</v>
          </cell>
          <cell r="D1686" t="str">
            <v>CHI</v>
          </cell>
          <cell r="F1686">
            <v>0</v>
          </cell>
          <cell r="H1686">
            <v>0</v>
          </cell>
          <cell r="K1686">
            <v>0</v>
          </cell>
          <cell r="M1686">
            <v>0</v>
          </cell>
        </row>
        <row r="1687">
          <cell r="B1687">
            <v>102862</v>
          </cell>
          <cell r="C1687" t="str">
            <v>MÁQUINA FORMER DOBRAS DIVERSAS: 220V/380V TRIFÁSICO OU MONOFÁSICO, CAPACIDADE 0,5-1,27MM, MOTOR 2CV - CHP DIURNO. AF_05/2023</v>
          </cell>
          <cell r="D1687" t="str">
            <v>CHP</v>
          </cell>
          <cell r="F1687">
            <v>0</v>
          </cell>
          <cell r="H1687">
            <v>0</v>
          </cell>
          <cell r="K1687">
            <v>0</v>
          </cell>
          <cell r="M1687">
            <v>0</v>
          </cell>
        </row>
        <row r="1688">
          <cell r="B1688">
            <v>93409</v>
          </cell>
          <cell r="C1688" t="str">
            <v>MÁQUINA JATO DE PRESSAO PORTÁTIL, CAMARA DE 1 SAIDA, CAPACIDADE 280 L, DIAMETRO 670 MM, BICO DE JATO CURTO VENTURI DE 5/16", MANGUEIRA DE 1" COM COMPRESSOR DE AR REBOCÁVEL 189 PCM E MOTOR DIESEL 63 CV - CHI DIURNO. AF_05/2023</v>
          </cell>
          <cell r="D1688" t="str">
            <v>CHI</v>
          </cell>
          <cell r="F1688">
            <v>31.33</v>
          </cell>
          <cell r="G1688">
            <v>0.29360000000000003</v>
          </cell>
          <cell r="H1688">
            <v>32.340000000000003</v>
          </cell>
          <cell r="I1688">
            <v>0</v>
          </cell>
          <cell r="K1688">
            <v>33.270000000000003</v>
          </cell>
          <cell r="L1688">
            <v>0.27650000000000002</v>
          </cell>
          <cell r="M1688">
            <v>34.159999999999997</v>
          </cell>
          <cell r="N1688">
            <v>0</v>
          </cell>
        </row>
        <row r="1689">
          <cell r="B1689">
            <v>93408</v>
          </cell>
          <cell r="C1689" t="str">
            <v>MÁQUINA JATO DE PRESSAO PORTÁTIL, CAMARA DE 1 SAIDA, CAPACIDADE 280 L, DIAMETRO 670 MM, BICO DE JATO CURTO VENTURI DE 5/16", MANGUEIRA DE 1" COM COMPRESSOR DE AR REBOCÁVEL 189 PCM E MOTOR DIESEL 63 CV - CHP DIURNO. AF_05/2023</v>
          </cell>
          <cell r="D1689" t="str">
            <v>CHP</v>
          </cell>
          <cell r="F1689">
            <v>86.7</v>
          </cell>
          <cell r="G1689">
            <v>0.20760000000000001</v>
          </cell>
          <cell r="H1689">
            <v>88.73</v>
          </cell>
          <cell r="I1689">
            <v>0</v>
          </cell>
          <cell r="K1689">
            <v>88.64</v>
          </cell>
          <cell r="L1689">
            <v>0.2031</v>
          </cell>
          <cell r="M1689">
            <v>90.55</v>
          </cell>
          <cell r="N1689">
            <v>0</v>
          </cell>
        </row>
        <row r="1690">
          <cell r="B1690">
            <v>102941</v>
          </cell>
          <cell r="C1690" t="str">
            <v>MÁQUINA METALEIRA UNIVERSAL MODELO IW 110/180 BTD - CHI DIURNO. AF_05/2023</v>
          </cell>
          <cell r="D1690" t="str">
            <v>CHI</v>
          </cell>
          <cell r="F1690">
            <v>0</v>
          </cell>
          <cell r="H1690">
            <v>0</v>
          </cell>
          <cell r="K1690">
            <v>0</v>
          </cell>
          <cell r="M1690">
            <v>0</v>
          </cell>
        </row>
        <row r="1691">
          <cell r="B1691">
            <v>102940</v>
          </cell>
          <cell r="C1691" t="str">
            <v>MÁQUINA METALEIRA UNIVERSAL MODELO IW 110/180 BTD - CHP DIURNO. AF_05/2023</v>
          </cell>
          <cell r="D1691" t="str">
            <v>CHP</v>
          </cell>
          <cell r="F1691">
            <v>0</v>
          </cell>
          <cell r="H1691">
            <v>0</v>
          </cell>
          <cell r="K1691">
            <v>0</v>
          </cell>
          <cell r="M1691">
            <v>0</v>
          </cell>
        </row>
        <row r="1692">
          <cell r="B1692">
            <v>103164</v>
          </cell>
          <cell r="C1692" t="str">
            <v>MÁQUINA PARA SOLDA POR ELETROFUSÃO PARA TUBOS DE POLIETILENO DE ALTA DENSIDADE (PEAD) COM DIÂMETRO EXTERNO DE 20 A 1600 MM, POTÊNCIA DE 3500 W - CHI DIURNO. AF_05/2023</v>
          </cell>
          <cell r="D1692" t="str">
            <v>CHI</v>
          </cell>
          <cell r="F1692">
            <v>0</v>
          </cell>
          <cell r="H1692">
            <v>0</v>
          </cell>
          <cell r="K1692">
            <v>0</v>
          </cell>
          <cell r="M1692">
            <v>0</v>
          </cell>
        </row>
        <row r="1693">
          <cell r="B1693">
            <v>103163</v>
          </cell>
          <cell r="C1693" t="str">
            <v>MÁQUINA PARA SOLDA POR ELETROFUSÃO PARA TUBOS DE POLIETILENO DE ALTA DENSIDADE (PEAD) COM DIÂMETRO EXTERNO DE 20 A 1600 MM, POTÊNCIA DE 3500 W - CHP DIURNO. AF_05/2023</v>
          </cell>
          <cell r="D1693" t="str">
            <v>CHP</v>
          </cell>
          <cell r="F1693">
            <v>0</v>
          </cell>
          <cell r="H1693">
            <v>0</v>
          </cell>
          <cell r="K1693">
            <v>0</v>
          </cell>
          <cell r="M1693">
            <v>0</v>
          </cell>
        </row>
        <row r="1694">
          <cell r="B1694">
            <v>103158</v>
          </cell>
          <cell r="C1694" t="str">
            <v>MÁQUINA PARA SOLDA POR ELETROFUSÃO PARA TUBOS DE POLIETILENO DE ALTA DENSIDADE (PEAD) COM DIÂMETRO EXTERNO DE 20 A 800 MM, POTÊNCIA ENTRE 2750 E 3000 W - CHI DIURNO. AF_05/2023</v>
          </cell>
          <cell r="D1694" t="str">
            <v>CHI</v>
          </cell>
          <cell r="F1694">
            <v>0</v>
          </cell>
          <cell r="H1694">
            <v>0</v>
          </cell>
          <cell r="K1694">
            <v>0</v>
          </cell>
          <cell r="M1694">
            <v>0</v>
          </cell>
        </row>
        <row r="1695">
          <cell r="B1695">
            <v>103157</v>
          </cell>
          <cell r="C1695" t="str">
            <v>MÁQUINA PARA SOLDA POR ELETROFUSÃO PARA TUBOS DE POLIETILENO DE ALTA DENSIDADE (PEAD) COM DIÂMETRO EXTERNO DE 20 A 800 MM, POTÊNCIA ENTRE 2750 E 3000 W - CHP DIURNO. AF_05/2023</v>
          </cell>
          <cell r="D1695" t="str">
            <v>CHP</v>
          </cell>
          <cell r="F1695">
            <v>0</v>
          </cell>
          <cell r="H1695">
            <v>0</v>
          </cell>
          <cell r="K1695">
            <v>0</v>
          </cell>
          <cell r="M1695">
            <v>0</v>
          </cell>
        </row>
        <row r="1696">
          <cell r="B1696">
            <v>103176</v>
          </cell>
          <cell r="C1696" t="str">
            <v>MÁQUINA PARA SOLDA POR TERMOFUSÃO PARA TUBOS DE POLIETILENO DE ALTA DENSIDADE (PEAD) COM DIÂMETRO EXTERNO DE 315 A 630 MM, POTÊNCIA ENTRE 8000 E 12350 W - CHI DIURNO. AF_05/2023</v>
          </cell>
          <cell r="D1696" t="str">
            <v>CHI</v>
          </cell>
          <cell r="F1696">
            <v>0</v>
          </cell>
          <cell r="H1696">
            <v>0</v>
          </cell>
          <cell r="K1696">
            <v>0</v>
          </cell>
          <cell r="M1696">
            <v>0</v>
          </cell>
        </row>
        <row r="1697">
          <cell r="B1697">
            <v>103175</v>
          </cell>
          <cell r="C1697" t="str">
            <v>MÁQUINA PARA SOLDA POR TERMOFUSÃO PARA TUBOS DE POLIETILENO DE ALTA DENSIDADE (PEAD) COM DIÂMETRO EXTERNO DE 315 A 630 MM, POTÊNCIA ENTRE 8000 E 12350 W - CHP DIURNO. AF_05/2023</v>
          </cell>
          <cell r="D1697" t="str">
            <v>CHP</v>
          </cell>
          <cell r="F1697">
            <v>0</v>
          </cell>
          <cell r="H1697">
            <v>0</v>
          </cell>
          <cell r="K1697">
            <v>0</v>
          </cell>
          <cell r="M1697">
            <v>0</v>
          </cell>
        </row>
        <row r="1698">
          <cell r="B1698">
            <v>103182</v>
          </cell>
          <cell r="C1698" t="str">
            <v>MÁQUINA PARA SOLDA POR TERMOFUSÃO PARA TUBOS DE POLIETILENO DE ALTA DENSIDADE (PEAD) COM DIÂMETRO EXTERNO DE 710 A 1200 MM, POTÊNCIA ENTRE 16000 E 29500 W - CHI DIURNO. AF_05/2023</v>
          </cell>
          <cell r="D1698" t="str">
            <v>CHI</v>
          </cell>
          <cell r="F1698">
            <v>0</v>
          </cell>
          <cell r="H1698">
            <v>0</v>
          </cell>
          <cell r="K1698">
            <v>0</v>
          </cell>
          <cell r="M1698">
            <v>0</v>
          </cell>
        </row>
        <row r="1699">
          <cell r="B1699">
            <v>103181</v>
          </cell>
          <cell r="C1699" t="str">
            <v>MÁQUINA PARA SOLDA POR TERMOFUSÃO PARA TUBOS DE POLIETILENO DE ALTA DENSIDADE (PEAD) COM DIÂMETRO EXTERNO DE 710 A 1200 MM, POTÊNCIA ENTRE 16000 E 29500 W - CHP DIURNO. AF_05/2023</v>
          </cell>
          <cell r="D1699" t="str">
            <v>CHP</v>
          </cell>
          <cell r="F1699">
            <v>0</v>
          </cell>
          <cell r="H1699">
            <v>0</v>
          </cell>
          <cell r="K1699">
            <v>0</v>
          </cell>
          <cell r="M1699">
            <v>0</v>
          </cell>
        </row>
        <row r="1700">
          <cell r="B1700">
            <v>103170</v>
          </cell>
          <cell r="C1700" t="str">
            <v>MÁQUINA PARA SOLDA POR TERMOFUSÃO PARA TUBOS DE POLIETILENO DE ALTA DENSIDADE (PEAD) COM DIÂMETRO EXTERNO DE 90 A 315 MM, POTÊNCIA ENTRE 2500 E 5350 W - CHI DIURNO. AF_05/2023</v>
          </cell>
          <cell r="D1700" t="str">
            <v>CHI</v>
          </cell>
          <cell r="F1700">
            <v>0</v>
          </cell>
          <cell r="H1700">
            <v>0</v>
          </cell>
          <cell r="K1700">
            <v>0</v>
          </cell>
          <cell r="M1700">
            <v>0</v>
          </cell>
        </row>
        <row r="1701">
          <cell r="B1701">
            <v>103169</v>
          </cell>
          <cell r="C1701" t="str">
            <v>MÁQUINA PARA SOLDA POR TERMOFUSÃO PARA TUBOS DE POLIETILENO DE ALTA DENSIDADE (PEAD) COM DIÂMETRO EXTERNO DE 90 A 315 MM, POTÊNCIA ENTRE 2500 E 5350 W - CHP DIURNO. AF_05/2023</v>
          </cell>
          <cell r="D1701" t="str">
            <v>CHP</v>
          </cell>
          <cell r="F1701">
            <v>0</v>
          </cell>
          <cell r="H1701">
            <v>0</v>
          </cell>
          <cell r="K1701">
            <v>0</v>
          </cell>
          <cell r="M1701">
            <v>0</v>
          </cell>
        </row>
        <row r="1702">
          <cell r="B1702">
            <v>102869</v>
          </cell>
          <cell r="C1702" t="str">
            <v>MÁQUINA SOLDA ARCO COM PISTOLA DE SOLDAGEM PARA STUD BOLT DE 5 MM A 22 MM - CHI DIURNO. AF_05/2023</v>
          </cell>
          <cell r="D1702" t="str">
            <v>CHI</v>
          </cell>
          <cell r="F1702">
            <v>0</v>
          </cell>
          <cell r="H1702">
            <v>0</v>
          </cell>
          <cell r="K1702">
            <v>0</v>
          </cell>
          <cell r="M1702">
            <v>0</v>
          </cell>
        </row>
        <row r="1703">
          <cell r="B1703">
            <v>102868</v>
          </cell>
          <cell r="C1703" t="str">
            <v>MÁQUINA SOLDA ARCO COM PISTOLA DE SOLDAGEM PARA STUD BOLT DE 5 MM A 22 MM - CHP DIURNO. AF_05/2023</v>
          </cell>
          <cell r="D1703" t="str">
            <v>CHP</v>
          </cell>
          <cell r="F1703">
            <v>0</v>
          </cell>
          <cell r="H1703">
            <v>0</v>
          </cell>
          <cell r="K1703">
            <v>0</v>
          </cell>
          <cell r="M1703">
            <v>0</v>
          </cell>
        </row>
        <row r="1704">
          <cell r="B1704">
            <v>92113</v>
          </cell>
          <cell r="C1704" t="str">
            <v>PENEIRA ROTATIVA COM MOTOR ELÉTRICO TRIFÁSICO DE 2 CV, CILINDRO DE 1 M X 0,60 M, COM FUROS DE 3,17 MM - CHI DIURNO. AF_05/2023</v>
          </cell>
          <cell r="D1704" t="str">
            <v>CHI</v>
          </cell>
          <cell r="F1704">
            <v>1.24</v>
          </cell>
          <cell r="G1704">
            <v>0</v>
          </cell>
          <cell r="H1704">
            <v>1.17</v>
          </cell>
          <cell r="I1704">
            <v>0</v>
          </cell>
          <cell r="K1704">
            <v>1.24</v>
          </cell>
          <cell r="L1704">
            <v>0</v>
          </cell>
          <cell r="M1704">
            <v>1.17</v>
          </cell>
          <cell r="N1704">
            <v>0</v>
          </cell>
        </row>
        <row r="1705">
          <cell r="B1705">
            <v>92112</v>
          </cell>
          <cell r="C1705" t="str">
            <v>PENEIRA ROTATIVA COM MOTOR ELÉTRICO TRIFÁSICO DE 2 CV, CILINDRO DE 1 M X 0,60 M, COM FUROS DE 3,17 MM - CHP DIURNO. AF_05/2023</v>
          </cell>
          <cell r="D1705" t="str">
            <v>CHP</v>
          </cell>
          <cell r="F1705">
            <v>3.75</v>
          </cell>
          <cell r="G1705">
            <v>0</v>
          </cell>
          <cell r="H1705">
            <v>3.33</v>
          </cell>
          <cell r="I1705">
            <v>0</v>
          </cell>
          <cell r="K1705">
            <v>3.75</v>
          </cell>
          <cell r="L1705">
            <v>0</v>
          </cell>
          <cell r="M1705">
            <v>3.33</v>
          </cell>
          <cell r="N1705">
            <v>0</v>
          </cell>
        </row>
        <row r="1706">
          <cell r="B1706">
            <v>90675</v>
          </cell>
          <cell r="C1706" t="str">
            <v>PERFURATRIZ COM TORRE METÁLICA PARA EXECUÇÃO DE ESTACA HÉLICE CONTÍNUA, PROFUNDIDADE MÁXIMA DE 30 M, DIÂMETRO MÁXIMO DE 800 MM, POTÊNCIA INSTALADA DE 268 HP, MESA ROTATIVA COM TORQUE MÁXIMO DE 170 KNM - CHI DIURNO. AF_06/2015</v>
          </cell>
          <cell r="D1706" t="str">
            <v>CHI</v>
          </cell>
          <cell r="F1706">
            <v>326.82</v>
          </cell>
          <cell r="G1706">
            <v>0</v>
          </cell>
          <cell r="H1706">
            <v>340.59</v>
          </cell>
          <cell r="I1706">
            <v>0</v>
          </cell>
          <cell r="K1706">
            <v>328.92</v>
          </cell>
          <cell r="L1706">
            <v>0</v>
          </cell>
          <cell r="M1706">
            <v>343.22</v>
          </cell>
          <cell r="N1706">
            <v>0</v>
          </cell>
        </row>
        <row r="1707">
          <cell r="B1707">
            <v>90674</v>
          </cell>
          <cell r="C1707" t="str">
            <v>PERFURATRIZ COM TORRE METÁLICA PARA EXECUÇÃO DE ESTACA HÉLICE CONTÍNUA, PROFUNDIDADE MÁXIMA DE 30 M, DIÂMETRO MÁXIMO DE 800 MM, POTÊNCIA INSTALADA DE 268 HP, MESA ROTATIVA COM TORQUE MÁXIMO DE 170 KNM - CHP DIURNO. AF_06/2015</v>
          </cell>
          <cell r="D1707" t="str">
            <v>CHP</v>
          </cell>
          <cell r="F1707">
            <v>744.2</v>
          </cell>
          <cell r="G1707">
            <v>0</v>
          </cell>
          <cell r="H1707">
            <v>767.77</v>
          </cell>
          <cell r="I1707">
            <v>0</v>
          </cell>
          <cell r="K1707">
            <v>746.3</v>
          </cell>
          <cell r="L1707">
            <v>0</v>
          </cell>
          <cell r="M1707">
            <v>770.4</v>
          </cell>
          <cell r="N1707">
            <v>0</v>
          </cell>
        </row>
        <row r="1708">
          <cell r="B1708">
            <v>93225</v>
          </cell>
          <cell r="C1708" t="str">
            <v>PERFURATRIZ COM TORRE METÁLICA PARA EXECUÇÃO DE ESTACA HÉLICE CONTÍNUA, PROFUNDIDADE MÁXIMA DE 32 M, DIÂMETRO MÁXIMO DE 1000 MM, POTÊNCIA INSTALADA DE 350 HP, MESA ROTATIVA COM TORQUE MÁXIMO DE 263 KNM - CHI DIURNO. AF_01/2016</v>
          </cell>
          <cell r="D1708" t="str">
            <v>CHI</v>
          </cell>
          <cell r="F1708">
            <v>488.58</v>
          </cell>
          <cell r="G1708">
            <v>0</v>
          </cell>
          <cell r="H1708">
            <v>506.24</v>
          </cell>
          <cell r="I1708">
            <v>0</v>
          </cell>
          <cell r="K1708">
            <v>490.68</v>
          </cell>
          <cell r="L1708">
            <v>0</v>
          </cell>
          <cell r="M1708">
            <v>508.87</v>
          </cell>
          <cell r="N1708">
            <v>0</v>
          </cell>
        </row>
        <row r="1709">
          <cell r="B1709">
            <v>93224</v>
          </cell>
          <cell r="C1709" t="str">
            <v>PERFURATRIZ COM TORRE METÁLICA PARA EXECUÇÃO DE ESTACA HÉLICE CONTÍNUA, PROFUNDIDADE MÁXIMA DE 32 M, DIÂMETRO MÁXIMO DE 1000 MM, POTÊNCIA INSTALADA DE 350 HP, MESA ROTATIVA COM TORQUE MÁXIMO DE 263 KNM - CHP DIURNO. AF_01/2016</v>
          </cell>
          <cell r="D1709" t="str">
            <v>CHP</v>
          </cell>
          <cell r="F1709">
            <v>1101.73</v>
          </cell>
          <cell r="G1709">
            <v>0</v>
          </cell>
          <cell r="H1709">
            <v>1133.8399999999999</v>
          </cell>
          <cell r="I1709">
            <v>0</v>
          </cell>
          <cell r="K1709">
            <v>1103.83</v>
          </cell>
          <cell r="L1709">
            <v>0</v>
          </cell>
          <cell r="M1709">
            <v>1136.47</v>
          </cell>
          <cell r="N1709">
            <v>0</v>
          </cell>
        </row>
        <row r="1710">
          <cell r="B1710">
            <v>104696</v>
          </cell>
          <cell r="C1710" t="str">
            <v>PERFURATRIZ DE COROA DIAMANTADA PARA CONCRETO, DIÂMETRO ATÉ 250 MM, MOTOR ELÉTRICO 220 V, POTÊNCIA 2.500 W - CHI DIURNO. AF_05/2023</v>
          </cell>
          <cell r="D1710" t="str">
            <v>CHI</v>
          </cell>
          <cell r="F1710">
            <v>24.72</v>
          </cell>
          <cell r="G1710">
            <v>0</v>
          </cell>
          <cell r="H1710">
            <v>31.19</v>
          </cell>
          <cell r="I1710">
            <v>0</v>
          </cell>
          <cell r="K1710">
            <v>26.82</v>
          </cell>
          <cell r="L1710">
            <v>0</v>
          </cell>
          <cell r="M1710">
            <v>33.82</v>
          </cell>
          <cell r="N1710">
            <v>0</v>
          </cell>
        </row>
        <row r="1711">
          <cell r="B1711">
            <v>104695</v>
          </cell>
          <cell r="C1711" t="str">
            <v>PERFURATRIZ DE COROA DIAMANTADA PARA CONCRETO, DIÂMETRO ATÉ 250 MM, MOTOR ELÉTRICO 220 V, POTÊNCIA 2.500 W - CHP DIURNO. AF_05/2023</v>
          </cell>
          <cell r="D1711" t="str">
            <v>CHP</v>
          </cell>
          <cell r="F1711">
            <v>28.04</v>
          </cell>
          <cell r="G1711">
            <v>0</v>
          </cell>
          <cell r="H1711">
            <v>34.07</v>
          </cell>
          <cell r="I1711">
            <v>0</v>
          </cell>
          <cell r="K1711">
            <v>30.14</v>
          </cell>
          <cell r="L1711">
            <v>0</v>
          </cell>
          <cell r="M1711">
            <v>36.700000000000003</v>
          </cell>
          <cell r="N1711">
            <v>0</v>
          </cell>
        </row>
        <row r="1712">
          <cell r="B1712">
            <v>90681</v>
          </cell>
          <cell r="C1712" t="str">
            <v>PERFURATRIZ HIDRÁULICA SOBRE CAMINHÃO COM TRADO CURTO ACOPLADO, PROFUNDIDADE MÁXIMA DE 20 M, DIÂMETRO MÁXIMO DE 1500 MM, POTÊNCIA INSTALADA DE 137 HP, MESA ROTATIVA COM TORQUE MÁXIMO DE 30 KNM - CHI DIURNO. AF_06/2015</v>
          </cell>
          <cell r="D1712" t="str">
            <v>CHI</v>
          </cell>
          <cell r="F1712">
            <v>164.44</v>
          </cell>
          <cell r="G1712">
            <v>0</v>
          </cell>
          <cell r="H1712">
            <v>171.79</v>
          </cell>
          <cell r="I1712">
            <v>0</v>
          </cell>
          <cell r="K1712">
            <v>166.54</v>
          </cell>
          <cell r="L1712">
            <v>0</v>
          </cell>
          <cell r="M1712">
            <v>174.42</v>
          </cell>
          <cell r="N1712">
            <v>0</v>
          </cell>
        </row>
        <row r="1713">
          <cell r="B1713">
            <v>90680</v>
          </cell>
          <cell r="C1713" t="str">
            <v>PERFURATRIZ HIDRÁULICA SOBRE CAMINHÃO COM TRADO CURTO ACOPLADO, PROFUNDIDADE MÁXIMA DE 20 M, DIÂMETRO MÁXIMO DE 1500 MM, POTÊNCIA INSTALADA DE 137 HP, MESA ROTATIVA COM TORQUE MÁXIMO DE 30 KNM - CHP DIURNO. AF_06/2015</v>
          </cell>
          <cell r="D1713" t="str">
            <v>CHP</v>
          </cell>
          <cell r="F1713">
            <v>393.76</v>
          </cell>
          <cell r="G1713">
            <v>0</v>
          </cell>
          <cell r="H1713">
            <v>403.47</v>
          </cell>
          <cell r="I1713">
            <v>0</v>
          </cell>
          <cell r="K1713">
            <v>395.86</v>
          </cell>
          <cell r="L1713">
            <v>0</v>
          </cell>
          <cell r="M1713">
            <v>406.1</v>
          </cell>
          <cell r="N1713">
            <v>0</v>
          </cell>
        </row>
        <row r="1714">
          <cell r="B1714">
            <v>102875</v>
          </cell>
          <cell r="C1714" t="str">
            <v>PERFURATRIZ HIDRÁULICA SOBRE ESTEIRA, TORQUE MÁXIMO 161 KNM, PROFUNDIDADE MÁXIMA 54 M, DIÂMETRO MÁXIMO 1500 MM, POTÊNCIA MOTOR 268 HP - CHI DIURNO. AF_04/2019</v>
          </cell>
          <cell r="D1714" t="str">
            <v>CHI</v>
          </cell>
          <cell r="F1714">
            <v>466.5</v>
          </cell>
          <cell r="G1714">
            <v>0</v>
          </cell>
          <cell r="H1714">
            <v>483.62</v>
          </cell>
          <cell r="I1714">
            <v>0</v>
          </cell>
          <cell r="K1714">
            <v>468.6</v>
          </cell>
          <cell r="L1714">
            <v>0</v>
          </cell>
          <cell r="M1714">
            <v>486.25</v>
          </cell>
          <cell r="N1714">
            <v>0</v>
          </cell>
        </row>
        <row r="1715">
          <cell r="B1715">
            <v>102874</v>
          </cell>
          <cell r="C1715" t="str">
            <v>PERFURATRIZ HIDRÁULICA SOBRE ESTEIRA, TORQUE MÁXIMO 161 KNM, PROFUNDIDADE MÁXIMA 54 M, DIÂMETRO MÁXIMO 1500 MM, POTÊNCIA MOTOR 268 HP - CHP DIURNO. AF_04/2019</v>
          </cell>
          <cell r="D1715" t="str">
            <v>CHP</v>
          </cell>
          <cell r="F1715">
            <v>1021.05</v>
          </cell>
          <cell r="G1715">
            <v>0</v>
          </cell>
          <cell r="H1715">
            <v>1051.28</v>
          </cell>
          <cell r="I1715">
            <v>0</v>
          </cell>
          <cell r="K1715">
            <v>1023.15</v>
          </cell>
          <cell r="L1715">
            <v>0</v>
          </cell>
          <cell r="M1715">
            <v>1053.9100000000001</v>
          </cell>
          <cell r="N1715">
            <v>0</v>
          </cell>
        </row>
        <row r="1716">
          <cell r="B1716">
            <v>102965</v>
          </cell>
          <cell r="C1716" t="str">
            <v>PERFURATRIZ HIDRÁULICA SOBRE ESTEIRA, TORQUE MÁXIMO 98 KNM, PROFUNDIDADE MÁXIMA 25 M, DIÂMETRO MÁXIMO 115 MM, POTÊNCIA MOTOR 190 HP - CHI DIURNO. AF_02/2021</v>
          </cell>
          <cell r="D1716" t="str">
            <v>CHI</v>
          </cell>
          <cell r="F1716">
            <v>238.52</v>
          </cell>
          <cell r="G1716">
            <v>0</v>
          </cell>
          <cell r="H1716">
            <v>250.14</v>
          </cell>
          <cell r="I1716">
            <v>0</v>
          </cell>
          <cell r="K1716">
            <v>240.62</v>
          </cell>
          <cell r="L1716">
            <v>0</v>
          </cell>
          <cell r="M1716">
            <v>252.77</v>
          </cell>
          <cell r="N1716">
            <v>0</v>
          </cell>
        </row>
        <row r="1717">
          <cell r="B1717">
            <v>102964</v>
          </cell>
          <cell r="C1717" t="str">
            <v>PERFURATRIZ HIDRÁULICA SOBRE ESTEIRA, TORQUE MÁXIMO 98 KNM, PROFUNDIDADE MÁXIMA 25 M, DIÂMETRO MÁXIMO 115 MM, POTÊNCIA MOTOR 190 HP - CHP DIURNO. AF_02/2021</v>
          </cell>
          <cell r="D1717" t="str">
            <v>CHP</v>
          </cell>
          <cell r="F1717">
            <v>481.03</v>
          </cell>
          <cell r="G1717">
            <v>0</v>
          </cell>
          <cell r="H1717">
            <v>498.31</v>
          </cell>
          <cell r="I1717">
            <v>0</v>
          </cell>
          <cell r="K1717">
            <v>483.13</v>
          </cell>
          <cell r="L1717">
            <v>0</v>
          </cell>
          <cell r="M1717">
            <v>500.94</v>
          </cell>
          <cell r="N1717">
            <v>0</v>
          </cell>
        </row>
        <row r="1718">
          <cell r="B1718">
            <v>95703</v>
          </cell>
          <cell r="C1718" t="str">
            <v>PERFURATRIZ MANUAL, TORQUE MAXIMO 55 KGF.M, POTENCIA 5 CV, COM DIAMETRO MAXIMO 8 1/2" - CHI DIURNO. AF_11/2016</v>
          </cell>
          <cell r="D1718" t="str">
            <v>CHI</v>
          </cell>
          <cell r="F1718">
            <v>29.22</v>
          </cell>
          <cell r="G1718">
            <v>0.19400000000000001</v>
          </cell>
          <cell r="H1718">
            <v>35.67</v>
          </cell>
          <cell r="I1718">
            <v>0</v>
          </cell>
          <cell r="K1718">
            <v>31.32</v>
          </cell>
          <cell r="L1718">
            <v>0.18099999999999999</v>
          </cell>
          <cell r="M1718">
            <v>38.299999999999997</v>
          </cell>
          <cell r="N1718">
            <v>0</v>
          </cell>
        </row>
        <row r="1719">
          <cell r="B1719">
            <v>95702</v>
          </cell>
          <cell r="C1719" t="str">
            <v>PERFURATRIZ MANUAL, TORQUE MAXIMO 55 KGF.M, POTENCIA 5 CV, COM DIAMETRO MAXIMO 8 1/2" - CHP DIURNO. AF_11/2016</v>
          </cell>
          <cell r="D1719" t="str">
            <v>CHP</v>
          </cell>
          <cell r="F1719">
            <v>38.119999999999997</v>
          </cell>
          <cell r="G1719">
            <v>0.30009999999999998</v>
          </cell>
          <cell r="H1719">
            <v>43.88</v>
          </cell>
          <cell r="I1719">
            <v>0</v>
          </cell>
          <cell r="K1719">
            <v>40.22</v>
          </cell>
          <cell r="L1719">
            <v>0.28439999999999999</v>
          </cell>
          <cell r="M1719">
            <v>46.51</v>
          </cell>
          <cell r="N1719">
            <v>0</v>
          </cell>
        </row>
        <row r="1720">
          <cell r="B1720">
            <v>90626</v>
          </cell>
          <cell r="C1720" t="str">
            <v>PERFURATRIZ MANUAL, TORQUE MÁXIMO 83 N.M, POTÊNCIA 5 CV, COM DIÂMETRO MÁXIMO 4" - CHI DIURNO. AF_06/2015</v>
          </cell>
          <cell r="D1720" t="str">
            <v>CHI</v>
          </cell>
          <cell r="F1720">
            <v>2.56</v>
          </cell>
          <cell r="G1720">
            <v>1</v>
          </cell>
          <cell r="H1720">
            <v>2.56</v>
          </cell>
          <cell r="I1720">
            <v>0</v>
          </cell>
          <cell r="K1720">
            <v>2.56</v>
          </cell>
          <cell r="L1720">
            <v>1</v>
          </cell>
          <cell r="M1720">
            <v>2.56</v>
          </cell>
          <cell r="N1720">
            <v>0</v>
          </cell>
        </row>
        <row r="1721">
          <cell r="B1721">
            <v>90625</v>
          </cell>
          <cell r="C1721" t="str">
            <v>PERFURATRIZ MANUAL, TORQUE MÁXIMO 83 N.M, POTÊNCIA 5 CV, COM DIÂMETRO MÁXIMO 4" - CHP DIURNO. AF_06/2015</v>
          </cell>
          <cell r="D1721" t="str">
            <v>CHP</v>
          </cell>
          <cell r="F1721">
            <v>8.2899999999999991</v>
          </cell>
          <cell r="G1721">
            <v>0.62239999999999995</v>
          </cell>
          <cell r="H1721">
            <v>7.6</v>
          </cell>
          <cell r="I1721">
            <v>0</v>
          </cell>
          <cell r="K1721">
            <v>8.2899999999999991</v>
          </cell>
          <cell r="L1721">
            <v>0.62239999999999995</v>
          </cell>
          <cell r="M1721">
            <v>7.6</v>
          </cell>
          <cell r="N1721">
            <v>0</v>
          </cell>
        </row>
        <row r="1722">
          <cell r="B1722">
            <v>102881</v>
          </cell>
          <cell r="C1722" t="str">
            <v>PERFURATRIZ PARA EXECUÇÃO DE ESTACAS SECANTES, TIPO HÉLICE CONTÍNUA COM CABEÇOTE DUPLO E TUBO METÁLICO - CHI DIURNO. AF_04/2019</v>
          </cell>
          <cell r="D1722" t="str">
            <v>CHI</v>
          </cell>
          <cell r="F1722">
            <v>639.11</v>
          </cell>
          <cell r="G1722">
            <v>0</v>
          </cell>
          <cell r="H1722">
            <v>660.39</v>
          </cell>
          <cell r="I1722">
            <v>0</v>
          </cell>
          <cell r="K1722">
            <v>641.21</v>
          </cell>
          <cell r="L1722">
            <v>0</v>
          </cell>
          <cell r="M1722">
            <v>663.02</v>
          </cell>
          <cell r="N1722">
            <v>0</v>
          </cell>
        </row>
        <row r="1723">
          <cell r="B1723">
            <v>102880</v>
          </cell>
          <cell r="C1723" t="str">
            <v>PERFURATRIZ PARA EXECUÇÃO DE ESTACAS SECANTES, TIPO HÉLICE CONTÍNUA COM CABEÇOTE DUPLO E TUBO METÁLICO - CHP DIURNO. AF_04/2019</v>
          </cell>
          <cell r="D1723" t="str">
            <v>CHP</v>
          </cell>
          <cell r="F1723">
            <v>1422.88</v>
          </cell>
          <cell r="G1723">
            <v>0</v>
          </cell>
          <cell r="H1723">
            <v>1462.68</v>
          </cell>
          <cell r="I1723">
            <v>0</v>
          </cell>
          <cell r="K1723">
            <v>1424.98</v>
          </cell>
          <cell r="L1723">
            <v>0</v>
          </cell>
          <cell r="M1723">
            <v>1465.31</v>
          </cell>
          <cell r="N1723">
            <v>0</v>
          </cell>
        </row>
        <row r="1724">
          <cell r="B1724">
            <v>103225</v>
          </cell>
          <cell r="C1724" t="str">
            <v>PERFURATRIZ PARA FURO DIRECIONAL HORIZONTAL (HDD) COM CAPACIDADE ATÉ 89 KN, POTÊNCIA 24,8 HP A 80 HP (INCLUSO FERRAMENTAS E LOCALIZADOR) - CHI DIURNO. AF_05/2023</v>
          </cell>
          <cell r="D1724" t="str">
            <v>CHI</v>
          </cell>
          <cell r="F1724">
            <v>211.8</v>
          </cell>
          <cell r="G1724">
            <v>0</v>
          </cell>
          <cell r="H1724">
            <v>222.78</v>
          </cell>
          <cell r="I1724">
            <v>0</v>
          </cell>
          <cell r="K1724">
            <v>213.9</v>
          </cell>
          <cell r="L1724">
            <v>0</v>
          </cell>
          <cell r="M1724">
            <v>225.41</v>
          </cell>
          <cell r="N1724">
            <v>0</v>
          </cell>
        </row>
        <row r="1725">
          <cell r="B1725">
            <v>103224</v>
          </cell>
          <cell r="C1725" t="str">
            <v>PERFURATRIZ PARA FURO DIRECIONAL HORIZONTAL (HDD) COM CAPACIDADE ATÉ 89 KN, POTÊNCIA 24,8 HP A 80 HP (INCLUSO FERRAMENTAS E LOCALIZADOR) - CHP DIURNO. AF_05/2023</v>
          </cell>
          <cell r="D1725" t="str">
            <v>CHP</v>
          </cell>
          <cell r="F1725">
            <v>431.9</v>
          </cell>
          <cell r="G1725">
            <v>0</v>
          </cell>
          <cell r="H1725">
            <v>448.11</v>
          </cell>
          <cell r="I1725">
            <v>0</v>
          </cell>
          <cell r="K1725">
            <v>434</v>
          </cell>
          <cell r="L1725">
            <v>0</v>
          </cell>
          <cell r="M1725">
            <v>450.74</v>
          </cell>
          <cell r="N1725">
            <v>0</v>
          </cell>
        </row>
        <row r="1726">
          <cell r="B1726">
            <v>103237</v>
          </cell>
          <cell r="C1726" t="str">
            <v>PERFURATRIZ PARA FURO DIRECIONAL HORIZONTAL (HDD) COM CAPACIDADE DE 201 KN A 560 KN, POTÊNCIA 200 HP A 260 HP (INCLUSO FERRAMENTAS E LOCALIZADOR) - CHI DIURNO. AF_05/2023</v>
          </cell>
          <cell r="D1726" t="str">
            <v>CHI</v>
          </cell>
          <cell r="F1726">
            <v>614.16</v>
          </cell>
          <cell r="G1726">
            <v>0</v>
          </cell>
          <cell r="H1726">
            <v>634.85</v>
          </cell>
          <cell r="I1726">
            <v>0</v>
          </cell>
          <cell r="K1726">
            <v>616.26</v>
          </cell>
          <cell r="L1726">
            <v>0</v>
          </cell>
          <cell r="M1726">
            <v>637.48</v>
          </cell>
          <cell r="N1726">
            <v>0</v>
          </cell>
        </row>
        <row r="1727">
          <cell r="B1727">
            <v>103236</v>
          </cell>
          <cell r="C1727" t="str">
            <v>PERFURATRIZ PARA FURO DIRECIONAL HORIZONTAL (HDD) COM CAPACIDADE DE 201 KN A 560 KN, POTÊNCIA 200 HP A 260 HP (INCLUSO FERRAMENTAS E LOCALIZADOR) - CHP DIURNO. AF_05/2023</v>
          </cell>
          <cell r="D1727" t="str">
            <v>CHP</v>
          </cell>
          <cell r="F1727">
            <v>1326.24</v>
          </cell>
          <cell r="G1727">
            <v>0</v>
          </cell>
          <cell r="H1727">
            <v>1363.88</v>
          </cell>
          <cell r="I1727">
            <v>0</v>
          </cell>
          <cell r="K1727">
            <v>1328.34</v>
          </cell>
          <cell r="L1727">
            <v>0</v>
          </cell>
          <cell r="M1727">
            <v>1366.51</v>
          </cell>
          <cell r="N1727">
            <v>0</v>
          </cell>
        </row>
        <row r="1728">
          <cell r="B1728">
            <v>103231</v>
          </cell>
          <cell r="C1728" t="str">
            <v>PERFURATRIZ PARA FURO DIRECIONAL HORIZONTAL (HDD) COM CAPACIDADE DE 90 KN A 200 KN, POTÊNCIA 100 HP A 160 HP (INCLUSO FERRAMENTAS E LOCALIZADOR) - CHI DIURNO. AF_05/2023</v>
          </cell>
          <cell r="D1728" t="str">
            <v>CHI</v>
          </cell>
          <cell r="F1728">
            <v>455.43</v>
          </cell>
          <cell r="G1728">
            <v>0</v>
          </cell>
          <cell r="H1728">
            <v>472.29</v>
          </cell>
          <cell r="I1728">
            <v>0</v>
          </cell>
          <cell r="K1728">
            <v>457.53</v>
          </cell>
          <cell r="L1728">
            <v>0</v>
          </cell>
          <cell r="M1728">
            <v>474.92</v>
          </cell>
          <cell r="N1728">
            <v>0</v>
          </cell>
        </row>
        <row r="1729">
          <cell r="B1729">
            <v>103230</v>
          </cell>
          <cell r="C1729" t="str">
            <v>PERFURATRIZ PARA FURO DIRECIONAL HORIZONTAL (HDD) COM CAPACIDADE DE 90 KN A 200 KN, POTÊNCIA 100 HP A 160 HP (INCLUSO FERRAMENTAS E LOCALIZADOR) - CHP DIURNO. AF_05/2023</v>
          </cell>
          <cell r="D1729" t="str">
            <v>CHP</v>
          </cell>
          <cell r="F1729">
            <v>966.93</v>
          </cell>
          <cell r="G1729">
            <v>0</v>
          </cell>
          <cell r="H1729">
            <v>995.93</v>
          </cell>
          <cell r="I1729">
            <v>0</v>
          </cell>
          <cell r="K1729">
            <v>969.03</v>
          </cell>
          <cell r="L1729">
            <v>0</v>
          </cell>
          <cell r="M1729">
            <v>998.56</v>
          </cell>
          <cell r="N1729">
            <v>0</v>
          </cell>
        </row>
        <row r="1730">
          <cell r="B1730">
            <v>95621</v>
          </cell>
          <cell r="C1730" t="str">
            <v>PERFURATRIZ PNEUMATICA MANUAL DE PESO MEDIO, MARTELETE, 18KG, COMPRIMENTO MÁXIMO DE CURSO DE 6 M, DIAMETRO DO PISTAO DE 5,5 CM - CHI DIURNO. AF_11/2016</v>
          </cell>
          <cell r="D1730" t="str">
            <v>CHI</v>
          </cell>
          <cell r="F1730">
            <v>22.2</v>
          </cell>
          <cell r="G1730">
            <v>6.2600000000000003E-2</v>
          </cell>
          <cell r="H1730">
            <v>28.27</v>
          </cell>
          <cell r="I1730">
            <v>0</v>
          </cell>
          <cell r="K1730">
            <v>23.98</v>
          </cell>
          <cell r="L1730">
            <v>5.8000000000000003E-2</v>
          </cell>
          <cell r="M1730">
            <v>30.53</v>
          </cell>
          <cell r="N1730">
            <v>0</v>
          </cell>
        </row>
        <row r="1731">
          <cell r="B1731">
            <v>95620</v>
          </cell>
          <cell r="C1731" t="str">
            <v>PERFURATRIZ PNEUMATICA MANUAL DE PESO MEDIO, MARTELETE, 18KG, COMPRIMENTO MÁXIMO DE CURSO DE 6 M, DIAMETRO DO PISTAO DE 5,5 CM - CHP DIURNO. AF_11/2016</v>
          </cell>
          <cell r="D1731" t="str">
            <v>CHP</v>
          </cell>
          <cell r="F1731">
            <v>23.62</v>
          </cell>
          <cell r="G1731">
            <v>0.11899999999999999</v>
          </cell>
          <cell r="H1731">
            <v>29.69</v>
          </cell>
          <cell r="I1731">
            <v>0</v>
          </cell>
          <cell r="K1731">
            <v>25.4</v>
          </cell>
          <cell r="L1731">
            <v>0.1106</v>
          </cell>
          <cell r="M1731">
            <v>31.95</v>
          </cell>
          <cell r="N1731">
            <v>0</v>
          </cell>
        </row>
        <row r="1732">
          <cell r="B1732">
            <v>102975</v>
          </cell>
          <cell r="C1732" t="str">
            <v>PERFURATRIZ ROTATIVA SOBRE ESTEIRA, TORQUE MAXIMO 2500 KGM, POTENCIA 110 HP, MOTOR DIESEL - CHI DIURNO. AF_05/2017</v>
          </cell>
          <cell r="D1732" t="str">
            <v>CHI</v>
          </cell>
          <cell r="F1732">
            <v>138.96</v>
          </cell>
          <cell r="G1732">
            <v>0</v>
          </cell>
          <cell r="H1732">
            <v>148.19</v>
          </cell>
          <cell r="I1732">
            <v>0</v>
          </cell>
          <cell r="K1732">
            <v>141.06</v>
          </cell>
          <cell r="L1732">
            <v>0</v>
          </cell>
          <cell r="M1732">
            <v>150.82</v>
          </cell>
          <cell r="N1732">
            <v>0</v>
          </cell>
        </row>
        <row r="1733">
          <cell r="B1733">
            <v>102976</v>
          </cell>
          <cell r="C1733" t="str">
            <v>PERFURATRIZ ROTATIVA SOBRE ESTEIRA, TORQUE MAXIMO 2500 KGM, POTENCIA 110 HP, MOTOR DIESEL- CHP DIURNO. AF_05/2017</v>
          </cell>
          <cell r="D1733" t="str">
            <v>CHP</v>
          </cell>
          <cell r="F1733">
            <v>272.22000000000003</v>
          </cell>
          <cell r="G1733">
            <v>0</v>
          </cell>
          <cell r="H1733">
            <v>284.55</v>
          </cell>
          <cell r="I1733">
            <v>0</v>
          </cell>
          <cell r="K1733">
            <v>274.32</v>
          </cell>
          <cell r="L1733">
            <v>0</v>
          </cell>
          <cell r="M1733">
            <v>287.18</v>
          </cell>
          <cell r="N1733">
            <v>0</v>
          </cell>
        </row>
        <row r="1734">
          <cell r="B1734">
            <v>90632</v>
          </cell>
          <cell r="C1734" t="str">
            <v>PERFURATRIZ SOBRE ESTEIRA, TORQUE MÁXIMO 600 KGF, PESO MÉDIO 1000 KG, POTÊNCIA 20 HP, DIÂMETRO MÁXIMO 10" - CHI DIURNO. AF_06/2015</v>
          </cell>
          <cell r="D1734" t="str">
            <v>CHI</v>
          </cell>
          <cell r="F1734">
            <v>90.77</v>
          </cell>
          <cell r="G1734">
            <v>0</v>
          </cell>
          <cell r="H1734">
            <v>98.84</v>
          </cell>
          <cell r="I1734">
            <v>0</v>
          </cell>
          <cell r="K1734">
            <v>92.87</v>
          </cell>
          <cell r="L1734">
            <v>0</v>
          </cell>
          <cell r="M1734">
            <v>101.47</v>
          </cell>
          <cell r="N1734">
            <v>0</v>
          </cell>
        </row>
        <row r="1735">
          <cell r="B1735">
            <v>90631</v>
          </cell>
          <cell r="C1735" t="str">
            <v>PERFURATRIZ SOBRE ESTEIRA, TORQUE MÁXIMO 600 KGF, PESO MÉDIO 1000 KG, POTÊNCIA 20 HP, DIÂMETRO MÁXIMO 10" - CHP DIURNO. AF_06/2015</v>
          </cell>
          <cell r="D1735" t="str">
            <v>CHP</v>
          </cell>
          <cell r="F1735">
            <v>158.59</v>
          </cell>
          <cell r="G1735">
            <v>0</v>
          </cell>
          <cell r="H1735">
            <v>167.93</v>
          </cell>
          <cell r="I1735">
            <v>0</v>
          </cell>
          <cell r="K1735">
            <v>160.69</v>
          </cell>
          <cell r="L1735">
            <v>0</v>
          </cell>
          <cell r="M1735">
            <v>170.56</v>
          </cell>
          <cell r="N1735">
            <v>0</v>
          </cell>
        </row>
        <row r="1736">
          <cell r="B1736">
            <v>95709</v>
          </cell>
          <cell r="C1736" t="str">
            <v>PERFURATRIZ SOBRE ESTEIRA, TORQUE MÁXIMO 600 KGF, POTÊNCIA ENTRE 50 E 60 HP, DIÂMETRO MÁXIMO 10" - CHI DIURNO. AF_11/2016</v>
          </cell>
          <cell r="D1736" t="str">
            <v>CHI</v>
          </cell>
          <cell r="F1736">
            <v>91.43</v>
          </cell>
          <cell r="G1736">
            <v>0</v>
          </cell>
          <cell r="H1736">
            <v>99.51</v>
          </cell>
          <cell r="I1736">
            <v>0</v>
          </cell>
          <cell r="K1736">
            <v>93.53</v>
          </cell>
          <cell r="L1736">
            <v>0</v>
          </cell>
          <cell r="M1736">
            <v>102.14</v>
          </cell>
          <cell r="N1736">
            <v>0</v>
          </cell>
        </row>
        <row r="1737">
          <cell r="B1737">
            <v>95708</v>
          </cell>
          <cell r="C1737" t="str">
            <v>PERFURATRIZ SOBRE ESTEIRA, TORQUE MÁXIMO 600 KGF, POTÊNCIA ENTRE 50 E 60 HP, DIÂMETRO MÁXIMO 10" - CHP DIURNO. AF_11/2016</v>
          </cell>
          <cell r="D1737" t="str">
            <v>CHP</v>
          </cell>
          <cell r="F1737">
            <v>162.51</v>
          </cell>
          <cell r="G1737">
            <v>0</v>
          </cell>
          <cell r="H1737">
            <v>171.29</v>
          </cell>
          <cell r="I1737">
            <v>0</v>
          </cell>
          <cell r="K1737">
            <v>164.61</v>
          </cell>
          <cell r="L1737">
            <v>0</v>
          </cell>
          <cell r="M1737">
            <v>173.92</v>
          </cell>
          <cell r="N1737">
            <v>0</v>
          </cell>
        </row>
        <row r="1738">
          <cell r="B1738">
            <v>91278</v>
          </cell>
          <cell r="C1738" t="str">
            <v>PLACA VIBRATÓRIA REVERSÍVEL COM MOTOR 4 TEMPOS A GASOLINA, FORÇA CENTRÍFUGA DE 25 KN (2500 KGF), POTÊNCIA 5,5 CV - CHI DIURNO. AF_08/2015</v>
          </cell>
          <cell r="D1738" t="str">
            <v>CHI</v>
          </cell>
          <cell r="F1738">
            <v>0.72</v>
          </cell>
          <cell r="G1738">
            <v>1</v>
          </cell>
          <cell r="H1738">
            <v>0.72</v>
          </cell>
          <cell r="I1738">
            <v>0</v>
          </cell>
          <cell r="K1738">
            <v>0.72</v>
          </cell>
          <cell r="L1738">
            <v>1</v>
          </cell>
          <cell r="M1738">
            <v>0.72</v>
          </cell>
          <cell r="N1738">
            <v>0</v>
          </cell>
        </row>
        <row r="1739">
          <cell r="B1739">
            <v>91277</v>
          </cell>
          <cell r="C1739" t="str">
            <v>PLACA VIBRATÓRIA REVERSÍVEL COM MOTOR 4 TEMPOS A GASOLINA, FORÇA CENTRÍFUGA DE 25 KN (2500 KGF), POTÊNCIA 5,5 CV - CHP DIURNO. AF_08/2015</v>
          </cell>
          <cell r="D1739" t="str">
            <v>CHP</v>
          </cell>
          <cell r="F1739">
            <v>10.64</v>
          </cell>
          <cell r="G1739">
            <v>0.13439999999999999</v>
          </cell>
          <cell r="H1739">
            <v>10.25</v>
          </cell>
          <cell r="I1739">
            <v>0</v>
          </cell>
          <cell r="K1739">
            <v>10.64</v>
          </cell>
          <cell r="L1739">
            <v>0.13439999999999999</v>
          </cell>
          <cell r="M1739">
            <v>10.25</v>
          </cell>
          <cell r="N1739">
            <v>0</v>
          </cell>
        </row>
        <row r="1740">
          <cell r="B1740">
            <v>102887</v>
          </cell>
          <cell r="C1740" t="str">
            <v>PLATAFORMA ELEVATÓRIA - CHI DIURNO. AF_04/2019</v>
          </cell>
          <cell r="D1740" t="str">
            <v>CHI</v>
          </cell>
          <cell r="F1740">
            <v>0</v>
          </cell>
          <cell r="H1740">
            <v>0</v>
          </cell>
          <cell r="K1740">
            <v>0</v>
          </cell>
          <cell r="M1740">
            <v>0</v>
          </cell>
        </row>
        <row r="1741">
          <cell r="B1741">
            <v>102886</v>
          </cell>
          <cell r="C1741" t="str">
            <v>PLATAFORMA ELEVATÓRIA - CHP DIURNO. AF_04/2019</v>
          </cell>
          <cell r="D1741" t="str">
            <v>CHP</v>
          </cell>
          <cell r="F1741">
            <v>0</v>
          </cell>
          <cell r="H1741">
            <v>0</v>
          </cell>
          <cell r="K1741">
            <v>0</v>
          </cell>
          <cell r="M1741">
            <v>0</v>
          </cell>
        </row>
        <row r="1742">
          <cell r="B1742">
            <v>95277</v>
          </cell>
          <cell r="C1742" t="str">
            <v>POLIDORA DE PISO (POLITRIZ), PESO DE 100KG, DIÂMETRO 450 MM, MOTOR ELÉTRICO, POTÊNCIA 4 HP - CHI DIURNO. AF_05/2023</v>
          </cell>
          <cell r="D1742" t="str">
            <v>CHI</v>
          </cell>
          <cell r="F1742">
            <v>0.67</v>
          </cell>
          <cell r="G1742">
            <v>1</v>
          </cell>
          <cell r="H1742">
            <v>0.67</v>
          </cell>
          <cell r="I1742">
            <v>0</v>
          </cell>
          <cell r="K1742">
            <v>0.67</v>
          </cell>
          <cell r="L1742">
            <v>1</v>
          </cell>
          <cell r="M1742">
            <v>0.67</v>
          </cell>
          <cell r="N1742">
            <v>0</v>
          </cell>
        </row>
        <row r="1743">
          <cell r="B1743">
            <v>95276</v>
          </cell>
          <cell r="C1743" t="str">
            <v>POLIDORA DE PISO (POLITRIZ), PESO DE 100KG, DIÂMETRO 450 MM, MOTOR ELÉTRICO, POTÊNCIA 4 HP - CHP DIURNO. AF_05/2023</v>
          </cell>
          <cell r="D1743" t="str">
            <v>CHP</v>
          </cell>
          <cell r="F1743">
            <v>3.64</v>
          </cell>
          <cell r="G1743">
            <v>0.30220000000000002</v>
          </cell>
          <cell r="H1743">
            <v>3.08</v>
          </cell>
          <cell r="I1743">
            <v>0</v>
          </cell>
          <cell r="K1743">
            <v>3.64</v>
          </cell>
          <cell r="L1743">
            <v>0.30220000000000002</v>
          </cell>
          <cell r="M1743">
            <v>3.08</v>
          </cell>
          <cell r="N1743">
            <v>0</v>
          </cell>
        </row>
        <row r="1744">
          <cell r="B1744">
            <v>88430</v>
          </cell>
          <cell r="C1744" t="str">
            <v>PROJETOR DE ARGAMASSA, CAPACIDADE DE PROJEÇÃO 1,5 M3/H, ALCANCE DE 30 ATÉ 60 M, MOTOR ELÉTRICO POTÊNCIA 7,5 HP - CHI DIURNO. AF_06/2014</v>
          </cell>
          <cell r="D1744" t="str">
            <v>CHI</v>
          </cell>
          <cell r="F1744">
            <v>6.93</v>
          </cell>
          <cell r="G1744">
            <v>0</v>
          </cell>
          <cell r="H1744">
            <v>6.55</v>
          </cell>
          <cell r="I1744">
            <v>0</v>
          </cell>
          <cell r="K1744">
            <v>6.93</v>
          </cell>
          <cell r="L1744">
            <v>0</v>
          </cell>
          <cell r="M1744">
            <v>6.55</v>
          </cell>
          <cell r="N1744">
            <v>0</v>
          </cell>
        </row>
        <row r="1745">
          <cell r="B1745">
            <v>88418</v>
          </cell>
          <cell r="C1745" t="str">
            <v>PROJETOR DE ARGAMASSA, CAPACIDADE DE PROJEÇÃO 1,5 M3/H, ALCANCE DE 30 ATÉ 60 M, MOTOR ELÉTRICO POTÊNCIA 7,5 HP - CHP DIURNO. AF_06/2014</v>
          </cell>
          <cell r="D1745" t="str">
            <v>CHP</v>
          </cell>
          <cell r="F1745">
            <v>15.03</v>
          </cell>
          <cell r="G1745">
            <v>0</v>
          </cell>
          <cell r="H1745">
            <v>14.02</v>
          </cell>
          <cell r="I1745">
            <v>0</v>
          </cell>
          <cell r="K1745">
            <v>15.03</v>
          </cell>
          <cell r="L1745">
            <v>0</v>
          </cell>
          <cell r="M1745">
            <v>14.02</v>
          </cell>
          <cell r="N1745">
            <v>0</v>
          </cell>
        </row>
        <row r="1746">
          <cell r="B1746">
            <v>88438</v>
          </cell>
          <cell r="C1746" t="str">
            <v>PROJETOR DE ARGAMASSA, CAPACIDADE DE PROJEÇÃO 2 M3/H, ALCANCE ATÉ 50 M, MOTOR ELÉTRICO POTÊNCIA 7,5 HP - CHI DIURNO. AF_06/2014</v>
          </cell>
          <cell r="D1746" t="str">
            <v>CHI</v>
          </cell>
          <cell r="F1746">
            <v>9.18</v>
          </cell>
          <cell r="G1746">
            <v>0</v>
          </cell>
          <cell r="H1746">
            <v>8.68</v>
          </cell>
          <cell r="I1746">
            <v>0</v>
          </cell>
          <cell r="K1746">
            <v>9.18</v>
          </cell>
          <cell r="L1746">
            <v>0</v>
          </cell>
          <cell r="M1746">
            <v>8.68</v>
          </cell>
          <cell r="N1746">
            <v>0</v>
          </cell>
        </row>
        <row r="1747">
          <cell r="B1747">
            <v>88433</v>
          </cell>
          <cell r="C1747" t="str">
            <v>PROJETOR DE ARGAMASSA, CAPACIDADE DE PROJEÇÃO 2 M3/H, ALCANCE ATÉ 50 M, MOTOR ELÉTRICO POTÊNCIA 7,5 HP - CHP DIURNO. AF_06/2014</v>
          </cell>
          <cell r="D1747" t="str">
            <v>CHP</v>
          </cell>
          <cell r="F1747">
            <v>19.57</v>
          </cell>
          <cell r="G1747">
            <v>0</v>
          </cell>
          <cell r="H1747">
            <v>18.309999999999999</v>
          </cell>
          <cell r="I1747">
            <v>0</v>
          </cell>
          <cell r="K1747">
            <v>19.57</v>
          </cell>
          <cell r="L1747">
            <v>0</v>
          </cell>
          <cell r="M1747">
            <v>18.309999999999999</v>
          </cell>
          <cell r="N1747">
            <v>0</v>
          </cell>
        </row>
        <row r="1748">
          <cell r="B1748">
            <v>90669</v>
          </cell>
          <cell r="C1748" t="str">
            <v>PROJETOR PNEUMÁTICO DE ARGAMASSA PARA CHAPISCO E REBOCO COM RECIPIENTE ACOPLADO, TIPO CANEQUINHA, COM COMPRESSOR DE AR REBOCÁVEL VAZÃO 89 PCM E MOTOR DIESEL DE 20 CV - CHI DIURNO. AF_05/2023</v>
          </cell>
          <cell r="D1748" t="str">
            <v>CHI</v>
          </cell>
          <cell r="F1748">
            <v>8.4600000000000009</v>
          </cell>
          <cell r="G1748">
            <v>0.99529999999999996</v>
          </cell>
          <cell r="H1748">
            <v>8.4600000000000009</v>
          </cell>
          <cell r="I1748">
            <v>0</v>
          </cell>
          <cell r="K1748">
            <v>8.4600000000000009</v>
          </cell>
          <cell r="L1748">
            <v>0.99529999999999996</v>
          </cell>
          <cell r="M1748">
            <v>8.4600000000000009</v>
          </cell>
          <cell r="N1748">
            <v>0</v>
          </cell>
        </row>
        <row r="1749">
          <cell r="B1749">
            <v>90668</v>
          </cell>
          <cell r="C1749" t="str">
            <v>PROJETOR PNEUMÁTICO DE ARGAMASSA PARA CHAPISCO E REBOCO COM RECIPIENTE ACOPLADO, TIPO CANEQUINHA, COM COMPRESSOR DE AR REBOCÁVEL VAZÃO 89 PCM E MOTOR DIESEL DE 20 CV - CHP DIURNO. AF_05/2023</v>
          </cell>
          <cell r="D1749" t="str">
            <v>CHP</v>
          </cell>
          <cell r="F1749">
            <v>31.59</v>
          </cell>
          <cell r="G1749">
            <v>0.52959999999999996</v>
          </cell>
          <cell r="H1749">
            <v>31.92</v>
          </cell>
          <cell r="I1749">
            <v>0</v>
          </cell>
          <cell r="K1749">
            <v>31.59</v>
          </cell>
          <cell r="L1749">
            <v>0.52959999999999996</v>
          </cell>
          <cell r="M1749">
            <v>31.92</v>
          </cell>
          <cell r="N1749">
            <v>0</v>
          </cell>
        </row>
        <row r="1750">
          <cell r="B1750">
            <v>102980</v>
          </cell>
          <cell r="C1750" t="str">
            <v>PULVERIZADOR DE TINTA ELÉTRICO/MÁQUINA DE PINTURA AIRLESS, VAZÃO 2 L/MIN - CHI DIURNO. AF_05/2023</v>
          </cell>
          <cell r="D1750" t="str">
            <v>CHI</v>
          </cell>
          <cell r="F1750">
            <v>0</v>
          </cell>
          <cell r="H1750">
            <v>0</v>
          </cell>
          <cell r="K1750">
            <v>0</v>
          </cell>
          <cell r="M1750">
            <v>0</v>
          </cell>
        </row>
        <row r="1751">
          <cell r="B1751">
            <v>102981</v>
          </cell>
          <cell r="C1751" t="str">
            <v>PULVERIZADOR DE TINTA ELÉTRICO/MÁQUINA DE PINTURA AIRLESS, VAZÃO 2 L/MIN - CHP DIURNO. AF_05/2023</v>
          </cell>
          <cell r="D1751" t="str">
            <v>CHP</v>
          </cell>
          <cell r="F1751">
            <v>0</v>
          </cell>
          <cell r="H1751">
            <v>0</v>
          </cell>
          <cell r="K1751">
            <v>0</v>
          </cell>
          <cell r="M1751">
            <v>0</v>
          </cell>
        </row>
        <row r="1752">
          <cell r="B1752">
            <v>5946</v>
          </cell>
          <cell r="C1752" t="str">
            <v>PÁ CARREGADEIRA SOBRE RODAS, POTÊNCIA 197 HP, CAPACIDADE DA CAÇAMBA 2,5 A 3,5 M3, PESO OPERACIONAL 18338 KG - CHI DIURNO. AF_06/2014</v>
          </cell>
          <cell r="D1752" t="str">
            <v>CHI</v>
          </cell>
          <cell r="F1752">
            <v>89.67</v>
          </cell>
          <cell r="G1752">
            <v>0.72789999999999999</v>
          </cell>
          <cell r="H1752">
            <v>93.69</v>
          </cell>
          <cell r="I1752">
            <v>0</v>
          </cell>
          <cell r="K1752">
            <v>91.87</v>
          </cell>
          <cell r="L1752">
            <v>0.71050000000000002</v>
          </cell>
          <cell r="M1752">
            <v>96.13</v>
          </cell>
          <cell r="N1752">
            <v>0</v>
          </cell>
        </row>
        <row r="1753">
          <cell r="B1753">
            <v>5944</v>
          </cell>
          <cell r="C1753" t="str">
            <v>PÁ CARREGADEIRA SOBRE RODAS, POTÊNCIA 197 HP, CAPACIDADE DA CAÇAMBA 2,5 A 3,5 M3, PESO OPERACIONAL 18338 KG - CHP DIURNO. AF_06/2014</v>
          </cell>
          <cell r="D1753" t="str">
            <v>CHP</v>
          </cell>
          <cell r="F1753">
            <v>223.71</v>
          </cell>
          <cell r="G1753">
            <v>0.58030000000000004</v>
          </cell>
          <cell r="H1753">
            <v>229.26</v>
          </cell>
          <cell r="I1753">
            <v>0</v>
          </cell>
          <cell r="K1753">
            <v>225.91</v>
          </cell>
          <cell r="L1753">
            <v>0.5746</v>
          </cell>
          <cell r="M1753">
            <v>231.7</v>
          </cell>
          <cell r="N1753">
            <v>0</v>
          </cell>
        </row>
        <row r="1754">
          <cell r="B1754">
            <v>5942</v>
          </cell>
          <cell r="C1754" t="str">
            <v>PÁ CARREGADEIRA SOBRE RODAS, POTÊNCIA LÍQUIDA 128 HP, CAPACIDADE DA CAÇAMBA 1,7 A 2,8 M3, PESO OPERACIONAL 11632 KG - CHI DIURNO. AF_06/2014</v>
          </cell>
          <cell r="D1754" t="str">
            <v>CHI</v>
          </cell>
          <cell r="F1754">
            <v>71.48</v>
          </cell>
          <cell r="G1754">
            <v>0.65859999999999996</v>
          </cell>
          <cell r="H1754">
            <v>75.5</v>
          </cell>
          <cell r="I1754">
            <v>0</v>
          </cell>
          <cell r="K1754">
            <v>73.680000000000007</v>
          </cell>
          <cell r="L1754">
            <v>0.63900000000000001</v>
          </cell>
          <cell r="M1754">
            <v>77.94</v>
          </cell>
          <cell r="N1754">
            <v>0</v>
          </cell>
        </row>
        <row r="1755">
          <cell r="B1755">
            <v>5940</v>
          </cell>
          <cell r="C1755" t="str">
            <v>PÁ CARREGADEIRA SOBRE RODAS, POTÊNCIA LÍQUIDA 128 HP, CAPACIDADE DA CAÇAMBA 1,7 A 2,8 M3, PESO OPERACIONAL 11632 KG - CHP DIURNO. AF_06/2014</v>
          </cell>
          <cell r="D1755" t="str">
            <v>CHP</v>
          </cell>
          <cell r="F1755">
            <v>163.18</v>
          </cell>
          <cell r="G1755">
            <v>0.57379999999999998</v>
          </cell>
          <cell r="H1755">
            <v>168.19</v>
          </cell>
          <cell r="I1755">
            <v>0</v>
          </cell>
          <cell r="K1755">
            <v>165.38</v>
          </cell>
          <cell r="L1755">
            <v>0.56620000000000004</v>
          </cell>
          <cell r="M1755">
            <v>170.63</v>
          </cell>
          <cell r="N1755">
            <v>0</v>
          </cell>
        </row>
        <row r="1756">
          <cell r="B1756">
            <v>102893</v>
          </cell>
          <cell r="C1756" t="str">
            <v>PÓRTICO ROLANTE MONOVIGA, PERFIL I, 4 PERNAS, CAPACIDADE 5 T - CHI DIURNO. AF_04/2019</v>
          </cell>
          <cell r="D1756" t="str">
            <v>CHI</v>
          </cell>
          <cell r="F1756">
            <v>0</v>
          </cell>
          <cell r="H1756">
            <v>0</v>
          </cell>
          <cell r="K1756">
            <v>0</v>
          </cell>
          <cell r="M1756">
            <v>0</v>
          </cell>
        </row>
        <row r="1757">
          <cell r="B1757">
            <v>102892</v>
          </cell>
          <cell r="C1757" t="str">
            <v>PÓRTICO ROLANTE MONOVIGA, PERFIL I, 4 PERNAS, CAPACIDADE 5 T - CHP DIURNO. AF_04/2019</v>
          </cell>
          <cell r="D1757" t="str">
            <v>CHP</v>
          </cell>
          <cell r="F1757">
            <v>0</v>
          </cell>
          <cell r="H1757">
            <v>0</v>
          </cell>
          <cell r="K1757">
            <v>0</v>
          </cell>
          <cell r="M1757">
            <v>0</v>
          </cell>
        </row>
        <row r="1758">
          <cell r="B1758">
            <v>89251</v>
          </cell>
          <cell r="C1758" t="str">
            <v>RECICLADORA DE ASFALTO A FRIO SOBRE RODAS, LARGURA FRESAGEM DE 2,0 M, POTÊNCIA 422 HP - CHI DIURNO. AF_11/2014</v>
          </cell>
          <cell r="D1758" t="str">
            <v>CHI</v>
          </cell>
          <cell r="F1758">
            <v>321.17</v>
          </cell>
          <cell r="G1758">
            <v>0.92400000000000004</v>
          </cell>
          <cell r="H1758">
            <v>325.19</v>
          </cell>
          <cell r="I1758">
            <v>0</v>
          </cell>
          <cell r="K1758">
            <v>323.37</v>
          </cell>
          <cell r="L1758">
            <v>0.91769999999999996</v>
          </cell>
          <cell r="M1758">
            <v>327.63</v>
          </cell>
          <cell r="N1758">
            <v>0</v>
          </cell>
        </row>
        <row r="1759">
          <cell r="B1759">
            <v>89250</v>
          </cell>
          <cell r="C1759" t="str">
            <v>RECICLADORA DE ASFALTO A FRIO SOBRE RODAS, LARGURA FRESAGEM DE 2,0 M, POTÊNCIA 422 HP - CHP DIURNO. AF_11/2014</v>
          </cell>
          <cell r="D1759" t="str">
            <v>CHP</v>
          </cell>
          <cell r="F1759">
            <v>1098.53</v>
          </cell>
          <cell r="G1759">
            <v>0.6391</v>
          </cell>
          <cell r="H1759">
            <v>1110.73</v>
          </cell>
          <cell r="I1759">
            <v>0</v>
          </cell>
          <cell r="K1759">
            <v>1100.73</v>
          </cell>
          <cell r="L1759">
            <v>0.63780000000000003</v>
          </cell>
          <cell r="M1759">
            <v>1113.17</v>
          </cell>
          <cell r="N1759">
            <v>0</v>
          </cell>
        </row>
        <row r="1760">
          <cell r="B1760">
            <v>102959</v>
          </cell>
          <cell r="C1760" t="str">
            <v>RETROESCAVADEIRA SOBRE RODAS COM CARREGADEIRA, PESO OPERACIONAL MÍN. 6,674, POTÊNCIA LÍQ 88 HP, COM MARTELO ROMPEDOR HIDRÁULICO ENTRE 275 A 362 KG - CHI DIURNO. AF_02/2021</v>
          </cell>
          <cell r="D1760" t="str">
            <v>CHI</v>
          </cell>
          <cell r="F1760">
            <v>0</v>
          </cell>
          <cell r="H1760">
            <v>0</v>
          </cell>
          <cell r="K1760">
            <v>0</v>
          </cell>
          <cell r="M1760">
            <v>0</v>
          </cell>
        </row>
        <row r="1761">
          <cell r="B1761">
            <v>102958</v>
          </cell>
          <cell r="C1761" t="str">
            <v>RETROESCAVADEIRA SOBRE RODAS COM CARREGADEIRA, PESO OPERACIONAL MÍN. 6,674, POTÊNCIA LÍQ 88 HP, COM MARTELO ROMPEDOR HIDRÁULICO ENTRE 275 A 362 KG - CHP DIURNO. AF_02/2021</v>
          </cell>
          <cell r="D1761" t="str">
            <v>CHP</v>
          </cell>
          <cell r="F1761">
            <v>0</v>
          </cell>
          <cell r="H1761">
            <v>0</v>
          </cell>
          <cell r="K1761">
            <v>0</v>
          </cell>
          <cell r="M1761">
            <v>0</v>
          </cell>
        </row>
        <row r="1762">
          <cell r="B1762">
            <v>5681</v>
          </cell>
          <cell r="C1762" t="str">
            <v>RETROESCAVADEIRA SOBRE RODAS COM CARREGADEIRA, TRAÇÃO 4X2, POTÊNCIA LÍQ. 79 HP, CAÇAMBA CARREG. CAP. MÍN. 1 M3, CAÇAMBA RETRO CAP. 0,20 M3, PESO OPERACIONAL MÍN. 6.570 KG, PROFUNDIDADE ESCAVAÇÃO MÁX. 4,37 M - CHI DIURNO. AF_06/2014</v>
          </cell>
          <cell r="D1762" t="str">
            <v>CHI</v>
          </cell>
          <cell r="F1762">
            <v>55.41</v>
          </cell>
          <cell r="G1762">
            <v>0.53</v>
          </cell>
          <cell r="H1762">
            <v>64.790000000000006</v>
          </cell>
          <cell r="I1762">
            <v>0</v>
          </cell>
          <cell r="K1762">
            <v>57.81</v>
          </cell>
          <cell r="L1762">
            <v>0.50800000000000001</v>
          </cell>
          <cell r="M1762">
            <v>68.06</v>
          </cell>
          <cell r="N1762">
            <v>0</v>
          </cell>
        </row>
        <row r="1763">
          <cell r="B1763">
            <v>5680</v>
          </cell>
          <cell r="C1763" t="str">
            <v>RETROESCAVADEIRA SOBRE RODAS COM CARREGADEIRA, TRAÇÃO 4X2, POTÊNCIA LÍQ. 79 HP, CAÇAMBA CARREG. CAP. MÍN. 1 M3, CAÇAMBA RETRO CAP. 0,20 M3, PESO OPERACIONAL MÍN. 6.570 KG, PROFUNDIDADE ESCAVAÇÃO MÁX. 4,37 M - CHP DIURNO. AF_06/2014</v>
          </cell>
          <cell r="D1763" t="str">
            <v>CHP</v>
          </cell>
          <cell r="F1763">
            <v>129.72</v>
          </cell>
          <cell r="G1763">
            <v>0.45029999999999998</v>
          </cell>
          <cell r="H1763">
            <v>140.09</v>
          </cell>
          <cell r="I1763">
            <v>0</v>
          </cell>
          <cell r="K1763">
            <v>132.12</v>
          </cell>
          <cell r="L1763">
            <v>0.44209999999999999</v>
          </cell>
          <cell r="M1763">
            <v>143.36000000000001</v>
          </cell>
          <cell r="N1763">
            <v>0</v>
          </cell>
        </row>
        <row r="1764">
          <cell r="B1764">
            <v>5877</v>
          </cell>
          <cell r="C1764" t="str">
            <v>RETROESCAVADEIRA SOBRE RODAS COM CARREGADEIRA, TRAÇÃO 4X4, POTÊNCIA LÍQ. 72 HP, CAÇAMBA CARREG. CAP. MÍN. 0,79 M3, CAÇAMBA RETRO CAP. 0,18 M3, PESO OPERACIONAL MÍN. 7.140 KG, PROFUNDIDADE ESCAVAÇÃO MÁX. 4,50 M - CHI DIURNO. AF_06/2014</v>
          </cell>
          <cell r="D1764" t="str">
            <v>CHI</v>
          </cell>
          <cell r="F1764">
            <v>57.9</v>
          </cell>
          <cell r="G1764">
            <v>0.55030000000000001</v>
          </cell>
          <cell r="H1764">
            <v>67.28</v>
          </cell>
          <cell r="I1764">
            <v>0</v>
          </cell>
          <cell r="K1764">
            <v>60.3</v>
          </cell>
          <cell r="L1764">
            <v>0.52839999999999998</v>
          </cell>
          <cell r="M1764">
            <v>70.55</v>
          </cell>
          <cell r="N1764">
            <v>0</v>
          </cell>
        </row>
        <row r="1765">
          <cell r="B1765">
            <v>5875</v>
          </cell>
          <cell r="C1765" t="str">
            <v>RETROESCAVADEIRA SOBRE RODAS COM CARREGADEIRA, TRAÇÃO 4X4, POTÊNCIA LÍQ. 72 HP, CAÇAMBA CARREG. CAP. MÍN. 0,79 M3, CAÇAMBA RETRO CAP. 0,18 M3, PESO OPERACIONAL MÍN. 7.140 KG, PROFUNDIDADE ESCAVAÇÃO MÁX. 4,50 M - CHP DIURNO. AF_06/2014</v>
          </cell>
          <cell r="D1765" t="str">
            <v>CHP</v>
          </cell>
          <cell r="F1765">
            <v>130.65</v>
          </cell>
          <cell r="G1765">
            <v>0.48499999999999999</v>
          </cell>
          <cell r="H1765">
            <v>140.93</v>
          </cell>
          <cell r="I1765">
            <v>0</v>
          </cell>
          <cell r="K1765">
            <v>133.05000000000001</v>
          </cell>
          <cell r="L1765">
            <v>0.47620000000000001</v>
          </cell>
          <cell r="M1765">
            <v>144.19999999999999</v>
          </cell>
          <cell r="N1765">
            <v>0</v>
          </cell>
        </row>
        <row r="1766">
          <cell r="B1766">
            <v>5679</v>
          </cell>
          <cell r="C1766" t="str">
            <v>RETROESCAVADEIRA SOBRE RODAS COM CARREGADEIRA, TRAÇÃO 4X4, POTÊNCIA LÍQ. 88 HP, CAÇAMBA CARREG. CAP. MÍN. 1 M3, CAÇAMBA RETRO CAP. 0,26 M3, PESO OPERACIONAL MÍN. 6.674 KG, PROFUNDIDADE ESCAVAÇÃO MÁX. 4,37 M - CHI DIURNO. AF_06/2014</v>
          </cell>
          <cell r="D1766" t="str">
            <v>CHI</v>
          </cell>
          <cell r="F1766">
            <v>59.06</v>
          </cell>
          <cell r="G1766">
            <v>0.55910000000000004</v>
          </cell>
          <cell r="H1766">
            <v>68.44</v>
          </cell>
          <cell r="I1766">
            <v>0</v>
          </cell>
          <cell r="K1766">
            <v>61.46</v>
          </cell>
          <cell r="L1766">
            <v>0.5373</v>
          </cell>
          <cell r="M1766">
            <v>71.709999999999994</v>
          </cell>
          <cell r="N1766">
            <v>0</v>
          </cell>
        </row>
        <row r="1767">
          <cell r="B1767">
            <v>5678</v>
          </cell>
          <cell r="C1767" t="str">
            <v>RETROESCAVADEIRA SOBRE RODAS COM CARREGADEIRA, TRAÇÃO 4X4, POTÊNCIA LÍQ. 88 HP, CAÇAMBA CARREG. CAP. MÍN. 1 M3, CAÇAMBA RETRO CAP. 0,26 M3, PESO OPERACIONAL MÍN. 6.674 KG, PROFUNDIDADE ESCAVAÇÃO MÁX. 4,37 M - CHP DIURNO. AF_06/2014</v>
          </cell>
          <cell r="D1767" t="str">
            <v>CHP</v>
          </cell>
          <cell r="F1767">
            <v>142.12</v>
          </cell>
          <cell r="G1767">
            <v>0.46210000000000001</v>
          </cell>
          <cell r="H1767">
            <v>152.61000000000001</v>
          </cell>
          <cell r="I1767">
            <v>0</v>
          </cell>
          <cell r="K1767">
            <v>144.52000000000001</v>
          </cell>
          <cell r="L1767">
            <v>0.45440000000000003</v>
          </cell>
          <cell r="M1767">
            <v>155.88</v>
          </cell>
          <cell r="N1767">
            <v>0</v>
          </cell>
        </row>
        <row r="1768">
          <cell r="B1768">
            <v>6880</v>
          </cell>
          <cell r="C1768" t="str">
            <v>ROLO COMPACTADOR DE PNEUS ESTÁTICO, PRESSÃO VARIÁVEL, POTÊNCIA 111 HP, PESO SEM/COM LASTRO 9,5 / 26 T, LARGURA DE TRABALHO 1,90 M - CHI DIURNO. AF_07/2014</v>
          </cell>
          <cell r="D1768" t="str">
            <v>CHI</v>
          </cell>
          <cell r="F1768">
            <v>70.099999999999994</v>
          </cell>
          <cell r="G1768">
            <v>0</v>
          </cell>
          <cell r="H1768">
            <v>92.32</v>
          </cell>
          <cell r="I1768">
            <v>0</v>
          </cell>
          <cell r="K1768">
            <v>72.22</v>
          </cell>
          <cell r="L1768">
            <v>0</v>
          </cell>
          <cell r="M1768">
            <v>94.81</v>
          </cell>
          <cell r="N1768">
            <v>0</v>
          </cell>
        </row>
        <row r="1769">
          <cell r="B1769">
            <v>6879</v>
          </cell>
          <cell r="C1769" t="str">
            <v>ROLO COMPACTADOR DE PNEUS ESTÁTICO, PRESSÃO VARIÁVEL, POTÊNCIA 111 HP, PESO SEM/COM LASTRO 9,5 / 26 T, LARGURA DE TRABALHO 1,90 M - CHP DIURNO. AF_07/2014</v>
          </cell>
          <cell r="D1769" t="str">
            <v>CHP</v>
          </cell>
          <cell r="F1769">
            <v>179.55</v>
          </cell>
          <cell r="G1769">
            <v>0</v>
          </cell>
          <cell r="H1769">
            <v>220.06</v>
          </cell>
          <cell r="I1769">
            <v>0</v>
          </cell>
          <cell r="K1769">
            <v>181.67</v>
          </cell>
          <cell r="L1769">
            <v>0</v>
          </cell>
          <cell r="M1769">
            <v>222.55</v>
          </cell>
          <cell r="N1769">
            <v>0</v>
          </cell>
        </row>
        <row r="1770">
          <cell r="B1770">
            <v>96464</v>
          </cell>
          <cell r="C1770" t="str">
            <v>ROLO COMPACTADOR DE PNEUS, ESTÁTICO, PRESSÃO VARIÁVEL, POTÊNCIA 110 HP, PESO SEM/COM LASTRO 10,8/27 T, LARGURA DE ROLAGEM 2,30 M - CHI DIURNO. AF_06/2017</v>
          </cell>
          <cell r="D1770" t="str">
            <v>CHI</v>
          </cell>
          <cell r="F1770">
            <v>72.97</v>
          </cell>
          <cell r="G1770">
            <v>0</v>
          </cell>
          <cell r="H1770">
            <v>96.22</v>
          </cell>
          <cell r="I1770">
            <v>0</v>
          </cell>
          <cell r="K1770">
            <v>75.09</v>
          </cell>
          <cell r="L1770">
            <v>0</v>
          </cell>
          <cell r="M1770">
            <v>98.71</v>
          </cell>
          <cell r="N1770">
            <v>0</v>
          </cell>
        </row>
        <row r="1771">
          <cell r="B1771">
            <v>96463</v>
          </cell>
          <cell r="C1771" t="str">
            <v>ROLO COMPACTADOR DE PNEUS, ESTÁTICO, PRESSÃO VARIÁVEL, POTÊNCIA 110 HP, PESO SEM/COM LASTRO 10,8/27 T, LARGURA DE ROLAGEM 2,30 M - CHP DIURNO. AF_06/2017</v>
          </cell>
          <cell r="D1771" t="str">
            <v>CHP</v>
          </cell>
          <cell r="F1771">
            <v>184.63</v>
          </cell>
          <cell r="G1771">
            <v>0</v>
          </cell>
          <cell r="H1771">
            <v>227.21</v>
          </cell>
          <cell r="I1771">
            <v>0</v>
          </cell>
          <cell r="K1771">
            <v>186.75</v>
          </cell>
          <cell r="L1771">
            <v>0</v>
          </cell>
          <cell r="M1771">
            <v>229.7</v>
          </cell>
          <cell r="N1771">
            <v>0</v>
          </cell>
        </row>
        <row r="1772">
          <cell r="B1772">
            <v>7050</v>
          </cell>
          <cell r="C1772" t="str">
            <v>ROLO COMPACTADOR PE DE CARNEIRO VIBRATORIO, POTENCIA 125 HP, PESO OPERACIONAL SEM/COM LASTRO 11,95 / 13,30 T, IMPACTO DINAMICO 38,5 / 22,5 T, LARGURA DE TRABALHO 2,15 M - CHI DIURNO. AF_06/2014</v>
          </cell>
          <cell r="D1772" t="str">
            <v>CHI</v>
          </cell>
          <cell r="F1772">
            <v>64.930000000000007</v>
          </cell>
          <cell r="G1772">
            <v>0</v>
          </cell>
          <cell r="H1772">
            <v>85.21</v>
          </cell>
          <cell r="I1772">
            <v>0</v>
          </cell>
          <cell r="K1772">
            <v>67.05</v>
          </cell>
          <cell r="L1772">
            <v>0</v>
          </cell>
          <cell r="M1772">
            <v>87.7</v>
          </cell>
          <cell r="N1772">
            <v>0</v>
          </cell>
        </row>
        <row r="1773">
          <cell r="B1773">
            <v>7049</v>
          </cell>
          <cell r="C1773" t="str">
            <v>ROLO COMPACTADOR PE DE CARNEIRO VIBRATORIO, POTENCIA 125 HP, PESO OPERACIONAL SEM/COM LASTRO 11,95 / 13,30 T, IMPACTO DINAMICO 38,5 / 22,5 T, LARGURA DE TRABALHO 2,15 M - CHP DIURNO. AF_06/2014</v>
          </cell>
          <cell r="D1773" t="str">
            <v>CHP</v>
          </cell>
          <cell r="F1773">
            <v>193.72</v>
          </cell>
          <cell r="G1773">
            <v>0</v>
          </cell>
          <cell r="H1773">
            <v>230.93</v>
          </cell>
          <cell r="I1773">
            <v>0</v>
          </cell>
          <cell r="K1773">
            <v>195.84</v>
          </cell>
          <cell r="L1773">
            <v>0</v>
          </cell>
          <cell r="M1773">
            <v>233.42</v>
          </cell>
          <cell r="N1773">
            <v>0</v>
          </cell>
        </row>
        <row r="1774">
          <cell r="B1774">
            <v>95632</v>
          </cell>
          <cell r="C1774" t="str">
            <v>ROLO COMPACTADOR VIBRATORIO TANDEM, ACO LISO, POTENCIA 125 HP, PESO SEM/COM LASTRO 10,20/11,65 T, LARGURA DE TRABALHO 1,73 M - CHI DIURNO. AF_11/2016</v>
          </cell>
          <cell r="D1774" t="str">
            <v>CHI</v>
          </cell>
          <cell r="F1774">
            <v>68.12</v>
          </cell>
          <cell r="G1774">
            <v>0</v>
          </cell>
          <cell r="H1774">
            <v>89.59</v>
          </cell>
          <cell r="I1774">
            <v>0</v>
          </cell>
          <cell r="K1774">
            <v>70.239999999999995</v>
          </cell>
          <cell r="L1774">
            <v>0</v>
          </cell>
          <cell r="M1774">
            <v>92.08</v>
          </cell>
          <cell r="N1774">
            <v>0</v>
          </cell>
        </row>
        <row r="1775">
          <cell r="B1775">
            <v>95631</v>
          </cell>
          <cell r="C1775" t="str">
            <v>ROLO COMPACTADOR VIBRATORIO TANDEM, ACO LISO, POTENCIA 125 HP, PESO SEM/COM LASTRO 10,20/11,65 T, LARGURA DE TRABALHO 1,73 M - CHP DIURNO. AF_11/2016</v>
          </cell>
          <cell r="D1775" t="str">
            <v>CHP</v>
          </cell>
          <cell r="F1775">
            <v>200.12</v>
          </cell>
          <cell r="G1775">
            <v>0</v>
          </cell>
          <cell r="H1775">
            <v>239.71</v>
          </cell>
          <cell r="I1775">
            <v>0</v>
          </cell>
          <cell r="K1775">
            <v>202.24</v>
          </cell>
          <cell r="L1775">
            <v>0</v>
          </cell>
          <cell r="M1775">
            <v>242.2</v>
          </cell>
          <cell r="N1775">
            <v>0</v>
          </cell>
        </row>
        <row r="1776">
          <cell r="B1776">
            <v>5685</v>
          </cell>
          <cell r="C1776" t="str">
            <v>ROLO COMPACTADOR VIBRATÓRIO DE UM CILINDRO AÇO LISO, POTÊNCIA 80 HP, PESO OPERACIONAL MÁXIMO 8,1 T, IMPACTO DINÂMICO 16,15 / 9,5 T, LARGURA DE TRABALHO 1,68 M - CHI DIURNO. AF_06/2014</v>
          </cell>
          <cell r="D1776" t="str">
            <v>CHI</v>
          </cell>
          <cell r="F1776">
            <v>53.39</v>
          </cell>
          <cell r="G1776">
            <v>0</v>
          </cell>
          <cell r="H1776">
            <v>69.430000000000007</v>
          </cell>
          <cell r="I1776">
            <v>0</v>
          </cell>
          <cell r="K1776">
            <v>55.51</v>
          </cell>
          <cell r="L1776">
            <v>0</v>
          </cell>
          <cell r="M1776">
            <v>71.92</v>
          </cell>
          <cell r="N1776">
            <v>0</v>
          </cell>
        </row>
        <row r="1777">
          <cell r="B1777">
            <v>5684</v>
          </cell>
          <cell r="C1777" t="str">
            <v>ROLO COMPACTADOR VIBRATÓRIO DE UM CILINDRO AÇO LISO, POTÊNCIA 80 HP, PESO OPERACIONAL MÁXIMO 8,1 T, IMPACTO DINÂMICO 16,15 / 9,5 T, LARGURA DE TRABALHO 1,68 M - CHP DIURNO. AF_06/2014</v>
          </cell>
          <cell r="D1777" t="str">
            <v>CHP</v>
          </cell>
          <cell r="F1777">
            <v>139.13</v>
          </cell>
          <cell r="G1777">
            <v>0</v>
          </cell>
          <cell r="H1777">
            <v>167.22</v>
          </cell>
          <cell r="I1777">
            <v>0</v>
          </cell>
          <cell r="K1777">
            <v>141.25</v>
          </cell>
          <cell r="L1777">
            <v>0</v>
          </cell>
          <cell r="M1777">
            <v>169.71</v>
          </cell>
          <cell r="N1777">
            <v>0</v>
          </cell>
        </row>
        <row r="1778">
          <cell r="B1778">
            <v>93244</v>
          </cell>
          <cell r="C1778" t="str">
            <v>ROLO COMPACTADOR VIBRATÓRIO PÉ DE CARNEIRO PARA SOLOS, POTÊNCIA 80 HP, PESO OPERACIONAL SEM/COM LASTRO 7,4 / 8,8 T, LARGURA DE TRABALHO 1,68 M - CHI DIURNO. AF_02/2016</v>
          </cell>
          <cell r="D1778" t="str">
            <v>CHI</v>
          </cell>
          <cell r="F1778">
            <v>54.61</v>
          </cell>
          <cell r="G1778">
            <v>0</v>
          </cell>
          <cell r="H1778">
            <v>71.11</v>
          </cell>
          <cell r="I1778">
            <v>0</v>
          </cell>
          <cell r="K1778">
            <v>56.73</v>
          </cell>
          <cell r="L1778">
            <v>0</v>
          </cell>
          <cell r="M1778">
            <v>73.599999999999994</v>
          </cell>
          <cell r="N1778">
            <v>0</v>
          </cell>
        </row>
        <row r="1779">
          <cell r="B1779">
            <v>73436</v>
          </cell>
          <cell r="C1779" t="str">
            <v>ROLO COMPACTADOR VIBRATÓRIO PÉ DE CARNEIRO PARA SOLOS, POTÊNCIA 80 HP, PESO OPERACIONAL SEM/COM LASTRO 7,4 / 8,8 T, LARGURA DE TRABALHO 1,68 M - CHP DIURNO. AF_02/2016</v>
          </cell>
          <cell r="D1779" t="str">
            <v>CHP</v>
          </cell>
          <cell r="F1779">
            <v>141.51</v>
          </cell>
          <cell r="G1779">
            <v>0</v>
          </cell>
          <cell r="H1779">
            <v>170.5</v>
          </cell>
          <cell r="I1779">
            <v>0</v>
          </cell>
          <cell r="K1779">
            <v>143.63</v>
          </cell>
          <cell r="L1779">
            <v>0</v>
          </cell>
          <cell r="M1779">
            <v>172.99</v>
          </cell>
          <cell r="N1779">
            <v>0</v>
          </cell>
        </row>
        <row r="1780">
          <cell r="B1780">
            <v>5881</v>
          </cell>
          <cell r="C1780" t="str">
            <v>ROLO COMPACTADOR VIBRATÓRIO PÉ DE CARNEIRO, OPERADO POR CONTROLE REMOTO, POTÊNCIA 12,5 KW, PESO OPERACIONAL 1,675 T, LARGURA DE TRABALHO 0,85 M - CHI DIURNO. AF_02/2016</v>
          </cell>
          <cell r="D1780" t="str">
            <v>CHI</v>
          </cell>
          <cell r="F1780">
            <v>64.27</v>
          </cell>
          <cell r="G1780">
            <v>0</v>
          </cell>
          <cell r="H1780">
            <v>84.33</v>
          </cell>
          <cell r="I1780">
            <v>0</v>
          </cell>
          <cell r="K1780">
            <v>66.39</v>
          </cell>
          <cell r="L1780">
            <v>0</v>
          </cell>
          <cell r="M1780">
            <v>86.82</v>
          </cell>
          <cell r="N1780">
            <v>0</v>
          </cell>
        </row>
        <row r="1781">
          <cell r="B1781">
            <v>5879</v>
          </cell>
          <cell r="C1781" t="str">
            <v>ROLO COMPACTADOR VIBRATÓRIO PÉ DE CARNEIRO, OPERADO POR CONTROLE REMOTO, POTÊNCIA 12,5 KW, PESO OPERACIONAL 1,675 T, LARGURA DE TRABALHO 0,85 M - CHP DIURNO. AF_02/2016</v>
          </cell>
          <cell r="D1781" t="str">
            <v>CHP</v>
          </cell>
          <cell r="F1781">
            <v>116.13</v>
          </cell>
          <cell r="G1781">
            <v>0</v>
          </cell>
          <cell r="H1781">
            <v>151.22</v>
          </cell>
          <cell r="I1781">
            <v>0</v>
          </cell>
          <cell r="K1781">
            <v>118.25</v>
          </cell>
          <cell r="L1781">
            <v>0</v>
          </cell>
          <cell r="M1781">
            <v>153.71</v>
          </cell>
          <cell r="N1781">
            <v>0</v>
          </cell>
        </row>
        <row r="1782">
          <cell r="B1782">
            <v>5865</v>
          </cell>
          <cell r="C1782" t="str">
            <v>ROLO COMPACTADOR VIBRATÓRIO REBOCÁVEL, CILINDRO DE AÇO LISO, POTÊNCIA DE TRAÇÃO DE 65 CV, PESO 4,7 T, IMPACTO DINÂMICO 18,3 T, LARGURA DE TRABALHO 1,67 M - CHI DIURNO. AF_02/2016</v>
          </cell>
          <cell r="D1782" t="str">
            <v>CHI</v>
          </cell>
          <cell r="F1782">
            <v>8.9499999999999993</v>
          </cell>
          <cell r="G1782">
            <v>0</v>
          </cell>
          <cell r="H1782">
            <v>12.26</v>
          </cell>
          <cell r="I1782">
            <v>0</v>
          </cell>
          <cell r="K1782">
            <v>8.9499999999999993</v>
          </cell>
          <cell r="L1782">
            <v>0</v>
          </cell>
          <cell r="M1782">
            <v>12.26</v>
          </cell>
          <cell r="N1782">
            <v>0</v>
          </cell>
        </row>
        <row r="1783">
          <cell r="B1783">
            <v>5863</v>
          </cell>
          <cell r="C1783" t="str">
            <v>ROLO COMPACTADOR VIBRATÓRIO REBOCÁVEL, CILINDRO DE AÇO LISO, POTÊNCIA DE TRAÇÃO DE 65 CV, PESO 4,7 T, IMPACTO DINÂMICO 18,3 T, LARGURA DE TRABALHO 1,67 M - CHP DIURNO. AF_02/2016</v>
          </cell>
          <cell r="D1783" t="str">
            <v>CHP</v>
          </cell>
          <cell r="F1783">
            <v>17.79</v>
          </cell>
          <cell r="G1783">
            <v>0</v>
          </cell>
          <cell r="H1783">
            <v>24.36</v>
          </cell>
          <cell r="I1783">
            <v>0</v>
          </cell>
          <cell r="K1783">
            <v>17.79</v>
          </cell>
          <cell r="L1783">
            <v>0</v>
          </cell>
          <cell r="M1783">
            <v>24.36</v>
          </cell>
          <cell r="N1783">
            <v>0</v>
          </cell>
        </row>
        <row r="1784">
          <cell r="B1784">
            <v>5869</v>
          </cell>
          <cell r="C1784" t="str">
            <v>ROLO COMPACTADOR VIBRATÓRIO TANDEM AÇO LISO, POTÊNCIA 58 HP, PESO SEM/COM LASTRO 6,5 / 9,4 T, LARGURA DE TRABALHO 1,2 M - CHI DIURNO. AF_06/2014</v>
          </cell>
          <cell r="D1784" t="str">
            <v>CHI</v>
          </cell>
          <cell r="F1784">
            <v>60.16</v>
          </cell>
          <cell r="G1784">
            <v>0</v>
          </cell>
          <cell r="H1784">
            <v>78.7</v>
          </cell>
          <cell r="I1784">
            <v>0</v>
          </cell>
          <cell r="K1784">
            <v>62.28</v>
          </cell>
          <cell r="L1784">
            <v>0</v>
          </cell>
          <cell r="M1784">
            <v>81.19</v>
          </cell>
          <cell r="N1784">
            <v>0</v>
          </cell>
        </row>
        <row r="1785">
          <cell r="B1785">
            <v>5867</v>
          </cell>
          <cell r="C1785" t="str">
            <v>ROLO COMPACTADOR VIBRATÓRIO TANDEM AÇO LISO, POTÊNCIA 58 HP, PESO SEM/COM LASTRO 6,5 / 9,4 T, LARGURA DE TRABALHO 1,2 M - CHP DIURNO. AF_06/2014</v>
          </cell>
          <cell r="D1785" t="str">
            <v>CHP</v>
          </cell>
          <cell r="F1785">
            <v>136.5</v>
          </cell>
          <cell r="G1785">
            <v>0</v>
          </cell>
          <cell r="H1785">
            <v>169.21</v>
          </cell>
          <cell r="I1785">
            <v>0</v>
          </cell>
          <cell r="K1785">
            <v>138.62</v>
          </cell>
          <cell r="L1785">
            <v>0</v>
          </cell>
          <cell r="M1785">
            <v>171.7</v>
          </cell>
          <cell r="N1785">
            <v>0</v>
          </cell>
        </row>
        <row r="1786">
          <cell r="B1786">
            <v>95271</v>
          </cell>
          <cell r="C1786" t="str">
            <v>RÉGUA VIBRATÓRIA DUPLA PARA CONCRETO, PESO DE 60KG, COMPRIMENTO 4 M, COM MOTOR A GASOLINA, POTÊNCIA 5,5 HP - CHI DIURNO. AF_09/2016</v>
          </cell>
          <cell r="D1786" t="str">
            <v>CHI</v>
          </cell>
          <cell r="F1786">
            <v>0.67</v>
          </cell>
          <cell r="G1786">
            <v>1</v>
          </cell>
          <cell r="H1786">
            <v>0.67</v>
          </cell>
          <cell r="I1786">
            <v>0</v>
          </cell>
          <cell r="K1786">
            <v>0.67</v>
          </cell>
          <cell r="L1786">
            <v>1</v>
          </cell>
          <cell r="M1786">
            <v>0.67</v>
          </cell>
          <cell r="N1786">
            <v>0</v>
          </cell>
        </row>
        <row r="1787">
          <cell r="B1787">
            <v>95270</v>
          </cell>
          <cell r="C1787" t="str">
            <v>RÉGUA VIBRATÓRIA DUPLA PARA CONCRETO, PESO DE 60KG, COMPRIMENTO 4 M, COM MOTOR A GASOLINA, POTÊNCIA 5,5 HP - CHP DIURNO. AF_09/2016</v>
          </cell>
          <cell r="D1787" t="str">
            <v>CHP</v>
          </cell>
          <cell r="F1787">
            <v>10.43</v>
          </cell>
          <cell r="G1787">
            <v>0.11700000000000001</v>
          </cell>
          <cell r="H1787">
            <v>10.039999999999999</v>
          </cell>
          <cell r="I1787">
            <v>0</v>
          </cell>
          <cell r="K1787">
            <v>10.43</v>
          </cell>
          <cell r="L1787">
            <v>0.11700000000000001</v>
          </cell>
          <cell r="M1787">
            <v>10.039999999999999</v>
          </cell>
          <cell r="N1787">
            <v>0</v>
          </cell>
        </row>
        <row r="1788">
          <cell r="B1788">
            <v>91693</v>
          </cell>
          <cell r="C1788" t="str">
            <v>SERRA CIRCULAR DE BANCADA COM MOTOR ELÉTRICO POTÊNCIA DE 5HP, COM COIFA PARA DISCO 10" - CHI DIURNO. AF_08/2015</v>
          </cell>
          <cell r="D1788" t="str">
            <v>CHI</v>
          </cell>
          <cell r="F1788">
            <v>23.67</v>
          </cell>
          <cell r="G1788">
            <v>0</v>
          </cell>
          <cell r="H1788">
            <v>30.12</v>
          </cell>
          <cell r="I1788">
            <v>0</v>
          </cell>
          <cell r="K1788">
            <v>25.77</v>
          </cell>
          <cell r="L1788">
            <v>0</v>
          </cell>
          <cell r="M1788">
            <v>32.75</v>
          </cell>
          <cell r="N1788">
            <v>0</v>
          </cell>
        </row>
        <row r="1789">
          <cell r="B1789">
            <v>91692</v>
          </cell>
          <cell r="C1789" t="str">
            <v>SERRA CIRCULAR DE BANCADA COM MOTOR ELÉTRICO POTÊNCIA DE 5HP, COM COIFA PARA DISCO 10" - CHP DIURNO. AF_08/2015</v>
          </cell>
          <cell r="D1789" t="str">
            <v>CHP</v>
          </cell>
          <cell r="F1789">
            <v>25.1</v>
          </cell>
          <cell r="G1789">
            <v>0</v>
          </cell>
          <cell r="H1789">
            <v>31.25</v>
          </cell>
          <cell r="I1789">
            <v>0</v>
          </cell>
          <cell r="K1789">
            <v>27.2</v>
          </cell>
          <cell r="L1789">
            <v>0</v>
          </cell>
          <cell r="M1789">
            <v>33.880000000000003</v>
          </cell>
          <cell r="N1789">
            <v>0</v>
          </cell>
        </row>
        <row r="1790">
          <cell r="B1790">
            <v>102929</v>
          </cell>
          <cell r="C1790" t="str">
            <v>SERRA FITA HORIZONTAL, ELÉTRICA, COM CONTROLE HIDRÁULICO, PAINEL DE COMANDO EM 24 V, MOTOR ELÉTRICO 1,5 CV, DIMENSÕES DA FITA 3880 X 27 X 0,9 MM, TRIFÁSICA - CHI DIURNO. AF_05/2023</v>
          </cell>
          <cell r="D1790" t="str">
            <v>CHI</v>
          </cell>
          <cell r="F1790">
            <v>0</v>
          </cell>
          <cell r="H1790">
            <v>0</v>
          </cell>
          <cell r="K1790">
            <v>0</v>
          </cell>
          <cell r="M1790">
            <v>0</v>
          </cell>
        </row>
        <row r="1791">
          <cell r="B1791">
            <v>102928</v>
          </cell>
          <cell r="C1791" t="str">
            <v>SERRA FITA HORIZONTAL, ELÉTRICA, COM CONTROLE HIDRÁULICO, PAINEL DE COMANDO EM 24 V, MOTOR ELÉTRICO 1,5 CV, DIMENSÕES DA FITA 3880 X 27 X 0,9 MM, TRIFÁSICA - CHP DIURNO. AF_05/2023</v>
          </cell>
          <cell r="D1791" t="str">
            <v>CHP</v>
          </cell>
          <cell r="F1791">
            <v>0</v>
          </cell>
          <cell r="H1791">
            <v>0</v>
          </cell>
          <cell r="K1791">
            <v>0</v>
          </cell>
          <cell r="M1791">
            <v>0</v>
          </cell>
        </row>
        <row r="1792">
          <cell r="B1792">
            <v>95140</v>
          </cell>
          <cell r="C1792" t="str">
            <v>TALHA MANUAL DE CORRENTE, CAPACIDADE DE 2 TON. COM ELEVAÇÃO DE 3 M - CHI DIURNO. AF_07/2016</v>
          </cell>
          <cell r="D1792" t="str">
            <v>CHI</v>
          </cell>
          <cell r="F1792">
            <v>0.05</v>
          </cell>
          <cell r="G1792">
            <v>0</v>
          </cell>
          <cell r="H1792">
            <v>0.04</v>
          </cell>
          <cell r="I1792">
            <v>0</v>
          </cell>
          <cell r="K1792">
            <v>0.05</v>
          </cell>
          <cell r="L1792">
            <v>0</v>
          </cell>
          <cell r="M1792">
            <v>0.04</v>
          </cell>
          <cell r="N1792">
            <v>0</v>
          </cell>
        </row>
        <row r="1793">
          <cell r="B1793">
            <v>95139</v>
          </cell>
          <cell r="C1793" t="str">
            <v>TALHA MANUAL DE CORRENTE, CAPACIDADE DE 2 TON. COM ELEVAÇÃO DE 3 M - CHP DIURNO. AF_07/2016</v>
          </cell>
          <cell r="D1793" t="str">
            <v>CHP</v>
          </cell>
          <cell r="F1793">
            <v>0.08</v>
          </cell>
          <cell r="G1793">
            <v>0</v>
          </cell>
          <cell r="H1793">
            <v>0.06</v>
          </cell>
          <cell r="I1793">
            <v>0</v>
          </cell>
          <cell r="K1793">
            <v>0.08</v>
          </cell>
          <cell r="L1793">
            <v>0</v>
          </cell>
          <cell r="M1793">
            <v>0.06</v>
          </cell>
          <cell r="N1793">
            <v>0</v>
          </cell>
        </row>
        <row r="1794">
          <cell r="B1794">
            <v>89027</v>
          </cell>
          <cell r="C1794" t="str">
            <v>TANQUE DE ASFALTO ESTACIONÁRIO COM MAÇARICO, CAPACIDADE 20.000 L - CHI DIURNO. AF_05/2023</v>
          </cell>
          <cell r="D1794" t="str">
            <v>CHI</v>
          </cell>
          <cell r="F1794">
            <v>5.14</v>
          </cell>
          <cell r="G1794">
            <v>1</v>
          </cell>
          <cell r="H1794">
            <v>5.14</v>
          </cell>
          <cell r="I1794">
            <v>0</v>
          </cell>
          <cell r="K1794">
            <v>5.14</v>
          </cell>
          <cell r="L1794">
            <v>1</v>
          </cell>
          <cell r="M1794">
            <v>5.14</v>
          </cell>
          <cell r="N1794">
            <v>0</v>
          </cell>
        </row>
        <row r="1795">
          <cell r="B1795">
            <v>89028</v>
          </cell>
          <cell r="C1795" t="str">
            <v>TANQUE DE ASFALTO ESTACIONÁRIO COM MAÇARICO, CAPACIDADE 20.000 L - CHP DIURNO. AF_05/2023</v>
          </cell>
          <cell r="D1795" t="str">
            <v>CHP</v>
          </cell>
          <cell r="F1795">
            <v>178.79</v>
          </cell>
          <cell r="G1795">
            <v>5.5500000000000001E-2</v>
          </cell>
          <cell r="H1795">
            <v>182.51</v>
          </cell>
          <cell r="I1795">
            <v>0</v>
          </cell>
          <cell r="K1795">
            <v>178.79</v>
          </cell>
          <cell r="L1795">
            <v>5.5500000000000001E-2</v>
          </cell>
          <cell r="M1795">
            <v>182.51</v>
          </cell>
          <cell r="N1795">
            <v>0</v>
          </cell>
        </row>
        <row r="1796">
          <cell r="B1796">
            <v>7031</v>
          </cell>
          <cell r="C1796" t="str">
            <v>TANQUE DE ASFALTO ESTACIONÁRIO COM SERPENTINA, CAPACIDADE 30.000 L - CHI DIURNO. AF_05/2023</v>
          </cell>
          <cell r="D1796" t="str">
            <v>CHI</v>
          </cell>
          <cell r="F1796">
            <v>6.33</v>
          </cell>
          <cell r="G1796">
            <v>1</v>
          </cell>
          <cell r="H1796">
            <v>6.33</v>
          </cell>
          <cell r="I1796">
            <v>0</v>
          </cell>
          <cell r="K1796">
            <v>6.33</v>
          </cell>
          <cell r="L1796">
            <v>1</v>
          </cell>
          <cell r="M1796">
            <v>6.33</v>
          </cell>
          <cell r="N1796">
            <v>0</v>
          </cell>
        </row>
        <row r="1797">
          <cell r="B1797">
            <v>7030</v>
          </cell>
          <cell r="C1797" t="str">
            <v>TANQUE DE ASFALTO ESTACIONÁRIO COM SERPENTINA, CAPACIDADE 30.000 L - CHP DIURNO. AF_05/2023</v>
          </cell>
          <cell r="D1797" t="str">
            <v>CHP</v>
          </cell>
          <cell r="F1797">
            <v>265.52</v>
          </cell>
          <cell r="G1797">
            <v>4.5999999999999999E-2</v>
          </cell>
          <cell r="H1797">
            <v>271.08999999999997</v>
          </cell>
          <cell r="I1797">
            <v>0</v>
          </cell>
          <cell r="K1797">
            <v>265.52</v>
          </cell>
          <cell r="L1797">
            <v>4.5999999999999999E-2</v>
          </cell>
          <cell r="M1797">
            <v>271.08999999999997</v>
          </cell>
          <cell r="N1797">
            <v>0</v>
          </cell>
        </row>
        <row r="1798">
          <cell r="B1798">
            <v>102947</v>
          </cell>
          <cell r="C1798" t="str">
            <v>TARTARUGA DE OXICORTE CG1, MONOFÁSICA, 220 V, FREQUÊNCIA 50 HZ, VELOCIDADE DE CORTE (MM/MIN) 50 A 750, DIÂMETRO MÍNIMO DO COMPASSO MM 200 - CHI DIURNO. AF_05/2023</v>
          </cell>
          <cell r="D1798" t="str">
            <v>CHI</v>
          </cell>
          <cell r="F1798">
            <v>0</v>
          </cell>
          <cell r="H1798">
            <v>0</v>
          </cell>
          <cell r="K1798">
            <v>0</v>
          </cell>
          <cell r="M1798">
            <v>0</v>
          </cell>
        </row>
        <row r="1799">
          <cell r="B1799">
            <v>102946</v>
          </cell>
          <cell r="C1799" t="str">
            <v>TARTARUGA DE OXICORTE CG1, MONOFÁSICA, 220 V, FREQUÊNCIA 50 HZ, VELOCIDADE DE CORTE (MM/MIN) 50 A 750, DIÂMETRO MÍNIMO DO COMPASSO MM 200 - CHP DIURNO. AF_05/2023</v>
          </cell>
          <cell r="D1799" t="str">
            <v>CHP</v>
          </cell>
          <cell r="F1799">
            <v>0</v>
          </cell>
          <cell r="H1799">
            <v>0</v>
          </cell>
          <cell r="K1799">
            <v>0</v>
          </cell>
          <cell r="M1799">
            <v>0</v>
          </cell>
        </row>
        <row r="1800">
          <cell r="B1800">
            <v>104092</v>
          </cell>
          <cell r="C1800" t="str">
            <v>TERMOFUSORA PARA TUBOS E CONEXÕES EM PPR COM DIÂMETROS DE 20 A 63 MM, POTÊNCIA DE 800 W, TENSAO 220 V - CHI DIURNO. AF_05/2022</v>
          </cell>
          <cell r="D1800" t="str">
            <v>CHI</v>
          </cell>
          <cell r="F1800">
            <v>0.08</v>
          </cell>
          <cell r="G1800">
            <v>0</v>
          </cell>
          <cell r="H1800">
            <v>7.0000000000000007E-2</v>
          </cell>
          <cell r="I1800">
            <v>0</v>
          </cell>
          <cell r="K1800">
            <v>0.08</v>
          </cell>
          <cell r="L1800">
            <v>0</v>
          </cell>
          <cell r="M1800">
            <v>7.0000000000000007E-2</v>
          </cell>
          <cell r="N1800">
            <v>0</v>
          </cell>
        </row>
        <row r="1801">
          <cell r="B1801">
            <v>104091</v>
          </cell>
          <cell r="C1801" t="str">
            <v>TERMOFUSORA PARA TUBOS E CONEXÕES EM PPR COM DIÂMETROS DE 20 A 63 MM, POTÊNCIA DE 800 W, TENSAO 220 V - CHP DIURNO. AF_05/2022</v>
          </cell>
          <cell r="D1801" t="str">
            <v>CHP</v>
          </cell>
          <cell r="F1801">
            <v>0.84</v>
          </cell>
          <cell r="G1801">
            <v>0</v>
          </cell>
          <cell r="H1801">
            <v>0.68</v>
          </cell>
          <cell r="I1801">
            <v>0</v>
          </cell>
          <cell r="K1801">
            <v>0.84</v>
          </cell>
          <cell r="L1801">
            <v>0</v>
          </cell>
          <cell r="M1801">
            <v>0.68</v>
          </cell>
          <cell r="N1801">
            <v>0</v>
          </cell>
        </row>
        <row r="1802">
          <cell r="B1802">
            <v>104098</v>
          </cell>
          <cell r="C1802" t="str">
            <v>TERMOFUSORA PARA TUBOS E CONEXÕES EM PPR COM DIÂMETROS DE 75 A 110 MM, POTÊNCIA DE *1100* W, TENSÃO 220 V - CHI DIURNO. AF_05/2022</v>
          </cell>
          <cell r="D1802" t="str">
            <v>CHI</v>
          </cell>
          <cell r="F1802">
            <v>0.11</v>
          </cell>
          <cell r="G1802">
            <v>0</v>
          </cell>
          <cell r="H1802">
            <v>0.11</v>
          </cell>
          <cell r="I1802">
            <v>0</v>
          </cell>
          <cell r="K1802">
            <v>0.11</v>
          </cell>
          <cell r="L1802">
            <v>0</v>
          </cell>
          <cell r="M1802">
            <v>0.11</v>
          </cell>
          <cell r="N1802">
            <v>0</v>
          </cell>
        </row>
        <row r="1803">
          <cell r="B1803">
            <v>104097</v>
          </cell>
          <cell r="C1803" t="str">
            <v>TERMOFUSORA PARA TUBOS E CONEXÕES EM PPR COM DIÂMETROS DE 75 A 110 MM, POTÊNCIA DE *1100* W, TENSÃO 220 V - CHP DIURNO. AF_05/2022</v>
          </cell>
          <cell r="D1803" t="str">
            <v>CHP</v>
          </cell>
          <cell r="F1803">
            <v>1.17</v>
          </cell>
          <cell r="G1803">
            <v>0</v>
          </cell>
          <cell r="H1803">
            <v>0.95</v>
          </cell>
          <cell r="I1803">
            <v>0</v>
          </cell>
          <cell r="K1803">
            <v>1.17</v>
          </cell>
          <cell r="L1803">
            <v>0</v>
          </cell>
          <cell r="M1803">
            <v>0.95</v>
          </cell>
          <cell r="N1803">
            <v>0</v>
          </cell>
        </row>
        <row r="1804">
          <cell r="B1804">
            <v>102905</v>
          </cell>
          <cell r="C1804" t="str">
            <v>TORRE, COMPOSTA POR GUINCHO MECÂNICO, GUINCHO MANUAL, CABOS DE AÇO, PITEIRA E SOQUETE - CHI DIURNO. AF_05/2023</v>
          </cell>
          <cell r="D1804" t="str">
            <v>CHI</v>
          </cell>
          <cell r="F1804">
            <v>0</v>
          </cell>
          <cell r="H1804">
            <v>0</v>
          </cell>
          <cell r="K1804">
            <v>0</v>
          </cell>
          <cell r="M1804">
            <v>0</v>
          </cell>
        </row>
        <row r="1805">
          <cell r="B1805">
            <v>102904</v>
          </cell>
          <cell r="C1805" t="str">
            <v>TORRE, COMPOSTA POR GUINCHO MECÂNICO, GUINCHO MANUAL, CABOS DE AÇO, PITEIRA E SOQUETE - CHP DIURNO. AF_05/2023</v>
          </cell>
          <cell r="D1805" t="str">
            <v>CHP</v>
          </cell>
          <cell r="F1805">
            <v>0</v>
          </cell>
          <cell r="H1805">
            <v>0</v>
          </cell>
          <cell r="K1805">
            <v>0</v>
          </cell>
          <cell r="M1805">
            <v>0</v>
          </cell>
        </row>
        <row r="1806">
          <cell r="B1806">
            <v>89031</v>
          </cell>
          <cell r="C1806" t="str">
            <v>TRATOR DE ESTEIRAS, POTÊNCIA 100 HP, PESO OPERACIONAL 9,4 T, COM LÂMINA 2,19 M3 - CHI DIURNO. AF_06/2014</v>
          </cell>
          <cell r="D1806" t="str">
            <v>CHI</v>
          </cell>
          <cell r="F1806">
            <v>71.92</v>
          </cell>
          <cell r="G1806">
            <v>0.67259999999999998</v>
          </cell>
          <cell r="H1806">
            <v>78.37</v>
          </cell>
          <cell r="I1806">
            <v>0</v>
          </cell>
          <cell r="K1806">
            <v>74.02</v>
          </cell>
          <cell r="L1806">
            <v>0.65349999999999997</v>
          </cell>
          <cell r="M1806">
            <v>81</v>
          </cell>
          <cell r="N1806">
            <v>0</v>
          </cell>
        </row>
        <row r="1807">
          <cell r="B1807">
            <v>89032</v>
          </cell>
          <cell r="C1807" t="str">
            <v>TRATOR DE ESTEIRAS, POTÊNCIA 100 HP, PESO OPERACIONAL 9,4 T, COM LÂMINA 2,19 M3 - CHP DIURNO. AF_06/2014</v>
          </cell>
          <cell r="D1807" t="str">
            <v>CHP</v>
          </cell>
          <cell r="F1807">
            <v>193.66</v>
          </cell>
          <cell r="G1807">
            <v>0.55979999999999996</v>
          </cell>
          <cell r="H1807">
            <v>201.46</v>
          </cell>
          <cell r="I1807">
            <v>0</v>
          </cell>
          <cell r="K1807">
            <v>195.76</v>
          </cell>
          <cell r="L1807">
            <v>0.55379999999999996</v>
          </cell>
          <cell r="M1807">
            <v>204.09</v>
          </cell>
          <cell r="N1807">
            <v>0</v>
          </cell>
        </row>
        <row r="1808">
          <cell r="B1808">
            <v>88844</v>
          </cell>
          <cell r="C1808" t="str">
            <v>TRATOR DE ESTEIRAS, POTÊNCIA 125 HP, PESO OPERACIONAL 12,9 T, COM LÂMINA 2,7 M3 - CHI DIURNO. AF_10/2014</v>
          </cell>
          <cell r="D1808" t="str">
            <v>CHI</v>
          </cell>
          <cell r="F1808">
            <v>74.180000000000007</v>
          </cell>
          <cell r="G1808">
            <v>0.6825</v>
          </cell>
          <cell r="H1808">
            <v>80.63</v>
          </cell>
          <cell r="I1808">
            <v>0</v>
          </cell>
          <cell r="K1808">
            <v>76.28</v>
          </cell>
          <cell r="L1808">
            <v>0.66369999999999996</v>
          </cell>
          <cell r="M1808">
            <v>83.26</v>
          </cell>
          <cell r="N1808">
            <v>0</v>
          </cell>
        </row>
        <row r="1809">
          <cell r="B1809">
            <v>88843</v>
          </cell>
          <cell r="C1809" t="str">
            <v>TRATOR DE ESTEIRAS, POTÊNCIA 125 HP, PESO OPERACIONAL 12,9 T, COM LÂMINA 2,7 M3 - CHP DIURNO. AF_10/2014</v>
          </cell>
          <cell r="D1809" t="str">
            <v>CHP</v>
          </cell>
          <cell r="F1809">
            <v>214.2</v>
          </cell>
          <cell r="G1809">
            <v>0.52969999999999995</v>
          </cell>
          <cell r="H1809">
            <v>222.35</v>
          </cell>
          <cell r="I1809">
            <v>0</v>
          </cell>
          <cell r="K1809">
            <v>216.3</v>
          </cell>
          <cell r="L1809">
            <v>0.52459999999999996</v>
          </cell>
          <cell r="M1809">
            <v>224.98</v>
          </cell>
          <cell r="N1809">
            <v>0</v>
          </cell>
        </row>
        <row r="1810">
          <cell r="B1810">
            <v>5853</v>
          </cell>
          <cell r="C1810" t="str">
            <v>TRATOR DE ESTEIRAS, POTÊNCIA 150 HP, PESO OPERACIONAL 16,7 T, COM RODA MOTRIZ ELEVADA E LÂMINA 3,18 M3 - CHI DIURNO. AF_06/2014</v>
          </cell>
          <cell r="D1810" t="str">
            <v>CHI</v>
          </cell>
          <cell r="F1810">
            <v>86.27</v>
          </cell>
          <cell r="G1810">
            <v>0.72699999999999998</v>
          </cell>
          <cell r="H1810">
            <v>92.72</v>
          </cell>
          <cell r="I1810">
            <v>0</v>
          </cell>
          <cell r="K1810">
            <v>88.37</v>
          </cell>
          <cell r="L1810">
            <v>0.7097</v>
          </cell>
          <cell r="M1810">
            <v>95.35</v>
          </cell>
          <cell r="N1810">
            <v>0</v>
          </cell>
        </row>
        <row r="1811">
          <cell r="B1811">
            <v>5851</v>
          </cell>
          <cell r="C1811" t="str">
            <v>TRATOR DE ESTEIRAS, POTÊNCIA 150 HP, PESO OPERACIONAL 16,7 T, COM RODA MOTRIZ ELEVADA E LÂMINA 3,18 M3 - CHP DIURNO. AF_06/2014</v>
          </cell>
          <cell r="D1811" t="str">
            <v>CHP</v>
          </cell>
          <cell r="F1811">
            <v>256.70999999999998</v>
          </cell>
          <cell r="G1811">
            <v>0.54749999999999999</v>
          </cell>
          <cell r="H1811">
            <v>265.2</v>
          </cell>
          <cell r="I1811">
            <v>0</v>
          </cell>
          <cell r="K1811">
            <v>258.81</v>
          </cell>
          <cell r="L1811">
            <v>0.54310000000000003</v>
          </cell>
          <cell r="M1811">
            <v>267.83</v>
          </cell>
          <cell r="N1811">
            <v>0</v>
          </cell>
        </row>
        <row r="1812">
          <cell r="B1812">
            <v>5849</v>
          </cell>
          <cell r="C1812" t="str">
            <v>TRATOR DE ESTEIRAS, POTÊNCIA 170 HP, PESO OPERACIONAL 19 T, CAÇAMBA 5,2 M3 - CHI DIURNO. AF_06/2014</v>
          </cell>
          <cell r="D1812" t="str">
            <v>CHI</v>
          </cell>
          <cell r="F1812">
            <v>85.88</v>
          </cell>
          <cell r="G1812">
            <v>0.7258</v>
          </cell>
          <cell r="H1812">
            <v>92.33</v>
          </cell>
          <cell r="I1812">
            <v>0</v>
          </cell>
          <cell r="K1812">
            <v>87.98</v>
          </cell>
          <cell r="L1812">
            <v>0.70850000000000002</v>
          </cell>
          <cell r="M1812">
            <v>94.96</v>
          </cell>
          <cell r="N1812">
            <v>0</v>
          </cell>
        </row>
        <row r="1813">
          <cell r="B1813">
            <v>5847</v>
          </cell>
          <cell r="C1813" t="str">
            <v>TRATOR DE ESTEIRAS, POTÊNCIA 170 HP, PESO OPERACIONAL 19 T, CAÇAMBA 5,2 M3 - CHP DIURNO. AF_06/2014</v>
          </cell>
          <cell r="D1813" t="str">
            <v>CHP</v>
          </cell>
          <cell r="F1813">
            <v>268.2</v>
          </cell>
          <cell r="G1813">
            <v>0.52080000000000004</v>
          </cell>
          <cell r="H1813">
            <v>276.95999999999998</v>
          </cell>
          <cell r="I1813">
            <v>0</v>
          </cell>
          <cell r="K1813">
            <v>270.3</v>
          </cell>
          <cell r="L1813">
            <v>0.51680000000000004</v>
          </cell>
          <cell r="M1813">
            <v>279.58999999999997</v>
          </cell>
          <cell r="N1813">
            <v>0</v>
          </cell>
        </row>
        <row r="1814">
          <cell r="B1814">
            <v>5857</v>
          </cell>
          <cell r="C1814" t="str">
            <v>TRATOR DE ESTEIRAS, POTÊNCIA 347 HP, PESO OPERACIONAL 38,5 T, COM LÂMINA 8,70 M3 - CHI DIURNO. AF_06/2014</v>
          </cell>
          <cell r="D1814" t="str">
            <v>CHI</v>
          </cell>
          <cell r="F1814">
            <v>228.98</v>
          </cell>
          <cell r="G1814">
            <v>0.8972</v>
          </cell>
          <cell r="H1814">
            <v>235.43</v>
          </cell>
          <cell r="I1814">
            <v>0</v>
          </cell>
          <cell r="K1814">
            <v>231.08</v>
          </cell>
          <cell r="L1814">
            <v>0.88900000000000001</v>
          </cell>
          <cell r="M1814">
            <v>238.06</v>
          </cell>
          <cell r="N1814">
            <v>0</v>
          </cell>
        </row>
        <row r="1815">
          <cell r="B1815">
            <v>5855</v>
          </cell>
          <cell r="C1815" t="str">
            <v>TRATOR DE ESTEIRAS, POTÊNCIA 347 HP, PESO OPERACIONAL 38,5 T, COM LÂMINA 8,70 M3 - CHP DIURNO. AF_06/2014</v>
          </cell>
          <cell r="D1815" t="str">
            <v>CHP</v>
          </cell>
          <cell r="F1815">
            <v>698.11</v>
          </cell>
          <cell r="G1815">
            <v>0.65949999999999998</v>
          </cell>
          <cell r="H1815">
            <v>709.27</v>
          </cell>
          <cell r="I1815">
            <v>0</v>
          </cell>
          <cell r="K1815">
            <v>700.21</v>
          </cell>
          <cell r="L1815">
            <v>0.65749999999999997</v>
          </cell>
          <cell r="M1815">
            <v>711.9</v>
          </cell>
          <cell r="N1815">
            <v>0</v>
          </cell>
        </row>
        <row r="1816">
          <cell r="B1816">
            <v>96021</v>
          </cell>
          <cell r="C1816" t="str">
            <v>TRATOR DE PNEUS COM POTÊNCIA DE 122 CV, TRAÇÃO 4X4, COM GRADE DE DISCOS ACOPLADA - CHI DIURNO. AF_02/2017</v>
          </cell>
          <cell r="D1816" t="str">
            <v>CHI</v>
          </cell>
          <cell r="F1816">
            <v>52.36</v>
          </cell>
          <cell r="G1816">
            <v>0.55020000000000002</v>
          </cell>
          <cell r="H1816">
            <v>58.81</v>
          </cell>
          <cell r="I1816">
            <v>0</v>
          </cell>
          <cell r="K1816">
            <v>54.46</v>
          </cell>
          <cell r="L1816">
            <v>0.52900000000000003</v>
          </cell>
          <cell r="M1816">
            <v>61.44</v>
          </cell>
          <cell r="N1816">
            <v>0</v>
          </cell>
        </row>
        <row r="1817">
          <cell r="B1817">
            <v>96020</v>
          </cell>
          <cell r="C1817" t="str">
            <v>TRATOR DE PNEUS COM POTÊNCIA DE 122 CV, TRAÇÃO 4X4, COM GRADE DE DISCOS ACOPLADA - CHP DIURNO. AF_02/2017</v>
          </cell>
          <cell r="D1817" t="str">
            <v>CHP</v>
          </cell>
          <cell r="F1817">
            <v>172.71</v>
          </cell>
          <cell r="G1817">
            <v>0.31069999999999998</v>
          </cell>
          <cell r="H1817">
            <v>181.26</v>
          </cell>
          <cell r="I1817">
            <v>0</v>
          </cell>
          <cell r="K1817">
            <v>174.81</v>
          </cell>
          <cell r="L1817">
            <v>0.307</v>
          </cell>
          <cell r="M1817">
            <v>183.89</v>
          </cell>
          <cell r="N1817">
            <v>0</v>
          </cell>
        </row>
        <row r="1818">
          <cell r="B1818">
            <v>96014</v>
          </cell>
          <cell r="C1818" t="str">
            <v>TRATOR DE PNEUS COM POTÊNCIA DE 122 CV, TRAÇÃO 4X4, COM VASSOURA MECÂNICA ACOPLADA - CHI DIURNO. AF_02/2017</v>
          </cell>
          <cell r="D1818" t="str">
            <v>CHI</v>
          </cell>
          <cell r="F1818">
            <v>52.63</v>
          </cell>
          <cell r="G1818">
            <v>0.55249999999999999</v>
          </cell>
          <cell r="H1818">
            <v>59.08</v>
          </cell>
          <cell r="I1818">
            <v>0</v>
          </cell>
          <cell r="K1818">
            <v>54.73</v>
          </cell>
          <cell r="L1818">
            <v>0.53129999999999999</v>
          </cell>
          <cell r="M1818">
            <v>61.71</v>
          </cell>
          <cell r="N1818">
            <v>0</v>
          </cell>
        </row>
        <row r="1819">
          <cell r="B1819">
            <v>96013</v>
          </cell>
          <cell r="C1819" t="str">
            <v>TRATOR DE PNEUS COM POTÊNCIA DE 122 CV, TRAÇÃO 4X4, COM VASSOURA MECÂNICA ACOPLADA - CHP DIURNO. AF_02/2017</v>
          </cell>
          <cell r="D1819" t="str">
            <v>CHP</v>
          </cell>
          <cell r="F1819">
            <v>173.21</v>
          </cell>
          <cell r="G1819">
            <v>0.31269999999999998</v>
          </cell>
          <cell r="H1819">
            <v>181.76</v>
          </cell>
          <cell r="I1819">
            <v>0</v>
          </cell>
          <cell r="K1819">
            <v>175.31</v>
          </cell>
          <cell r="L1819">
            <v>0.30890000000000001</v>
          </cell>
          <cell r="M1819">
            <v>184.39</v>
          </cell>
          <cell r="N1819">
            <v>0</v>
          </cell>
        </row>
        <row r="1820">
          <cell r="B1820">
            <v>96029</v>
          </cell>
          <cell r="C1820" t="str">
            <v>TRATOR DE PNEUS COM POTÊNCIA DE 85 CV, TRAÇÃO 4X4, COM GRADE DE DISCOS ACOPLADA - CHI DIURNO. AF_02/2017</v>
          </cell>
          <cell r="D1820" t="str">
            <v>CHI</v>
          </cell>
          <cell r="F1820">
            <v>45.82</v>
          </cell>
          <cell r="G1820">
            <v>0.48599999999999999</v>
          </cell>
          <cell r="H1820">
            <v>52.27</v>
          </cell>
          <cell r="I1820">
            <v>0</v>
          </cell>
          <cell r="K1820">
            <v>47.92</v>
          </cell>
          <cell r="L1820">
            <v>0.4647</v>
          </cell>
          <cell r="M1820">
            <v>54.9</v>
          </cell>
          <cell r="N1820">
            <v>0</v>
          </cell>
        </row>
        <row r="1821">
          <cell r="B1821">
            <v>96028</v>
          </cell>
          <cell r="C1821" t="str">
            <v>TRATOR DE PNEUS COM POTÊNCIA DE 85 CV, TRAÇÃO 4X4, COM GRADE DE DISCOS ACOPLADA - CHP DIURNO. AF_02/2017</v>
          </cell>
          <cell r="D1821" t="str">
            <v>CHP</v>
          </cell>
          <cell r="F1821">
            <v>131.57</v>
          </cell>
          <cell r="G1821">
            <v>0.31530000000000002</v>
          </cell>
          <cell r="H1821">
            <v>139.49</v>
          </cell>
          <cell r="I1821">
            <v>0</v>
          </cell>
          <cell r="K1821">
            <v>133.66999999999999</v>
          </cell>
          <cell r="L1821">
            <v>0.31030000000000002</v>
          </cell>
          <cell r="M1821">
            <v>142.12</v>
          </cell>
          <cell r="N1821">
            <v>0</v>
          </cell>
        </row>
        <row r="1822">
          <cell r="B1822">
            <v>96155</v>
          </cell>
          <cell r="C1822" t="str">
            <v>TRATOR DE PNEUS COM POTÊNCIA DE 85 CV, TRAÇÃO 4X4, COM VASSOURA MECÂNICA ACOPLADA - CHI DIURNO. AF_02/2017</v>
          </cell>
          <cell r="D1822" t="str">
            <v>CHI</v>
          </cell>
          <cell r="F1822">
            <v>46.09</v>
          </cell>
          <cell r="G1822">
            <v>0.48899999999999999</v>
          </cell>
          <cell r="H1822">
            <v>52.54</v>
          </cell>
          <cell r="I1822">
            <v>0</v>
          </cell>
          <cell r="K1822">
            <v>48.19</v>
          </cell>
          <cell r="L1822">
            <v>0.4677</v>
          </cell>
          <cell r="M1822">
            <v>55.17</v>
          </cell>
          <cell r="N1822">
            <v>0</v>
          </cell>
        </row>
        <row r="1823">
          <cell r="B1823">
            <v>96157</v>
          </cell>
          <cell r="C1823" t="str">
            <v>TRATOR DE PNEUS COM POTÊNCIA DE 85 CV, TRAÇÃO 4X4, COM VASSOURA MECÂNICA ACOPLADA - CHP DIURNO. AF_03/2017</v>
          </cell>
          <cell r="D1823" t="str">
            <v>CHP</v>
          </cell>
          <cell r="F1823">
            <v>132.07</v>
          </cell>
          <cell r="G1823">
            <v>0.31790000000000002</v>
          </cell>
          <cell r="H1823">
            <v>139.99</v>
          </cell>
          <cell r="I1823">
            <v>0</v>
          </cell>
          <cell r="K1823">
            <v>134.16999999999999</v>
          </cell>
          <cell r="L1823">
            <v>0.31290000000000001</v>
          </cell>
          <cell r="M1823">
            <v>142.62</v>
          </cell>
          <cell r="N1823">
            <v>0</v>
          </cell>
        </row>
        <row r="1824">
          <cell r="B1824">
            <v>5845</v>
          </cell>
          <cell r="C1824" t="str">
            <v>TRATOR DE PNEUS, POTÊNCIA 122 CV, TRAÇÃO 4X4, PESO COM LASTRO DE 4.510 KG - CHI DIURNO. AF_06/2014</v>
          </cell>
          <cell r="D1824" t="str">
            <v>CHI</v>
          </cell>
          <cell r="F1824">
            <v>48.02</v>
          </cell>
          <cell r="G1824">
            <v>0.50960000000000005</v>
          </cell>
          <cell r="H1824">
            <v>54.47</v>
          </cell>
          <cell r="I1824">
            <v>0</v>
          </cell>
          <cell r="K1824">
            <v>50.12</v>
          </cell>
          <cell r="L1824">
            <v>0.48820000000000002</v>
          </cell>
          <cell r="M1824">
            <v>57.1</v>
          </cell>
          <cell r="N1824">
            <v>0</v>
          </cell>
        </row>
        <row r="1825">
          <cell r="B1825">
            <v>5843</v>
          </cell>
          <cell r="C1825" t="str">
            <v>TRATOR DE PNEUS, POTÊNCIA 122 CV, TRAÇÃO 4X4, PESO COM LASTRO DE 4.510 KG - CHP DIURNO. AF_06/2014</v>
          </cell>
          <cell r="D1825" t="str">
            <v>CHP</v>
          </cell>
          <cell r="F1825">
            <v>164.6</v>
          </cell>
          <cell r="G1825">
            <v>0.2767</v>
          </cell>
          <cell r="H1825">
            <v>173.15</v>
          </cell>
          <cell r="I1825">
            <v>0</v>
          </cell>
          <cell r="K1825">
            <v>166.7</v>
          </cell>
          <cell r="L1825">
            <v>0.2732</v>
          </cell>
          <cell r="M1825">
            <v>175.78</v>
          </cell>
          <cell r="N1825">
            <v>0</v>
          </cell>
        </row>
        <row r="1826">
          <cell r="B1826">
            <v>89036</v>
          </cell>
          <cell r="C1826" t="str">
            <v>TRATOR DE PNEUS, POTÊNCIA 85 CV, TRAÇÃO 4X4, PESO COM LASTRO DE 4.675 KG - CHI DIURNO. AF_06/2014</v>
          </cell>
          <cell r="D1826" t="str">
            <v>CHI</v>
          </cell>
          <cell r="F1826">
            <v>41.45</v>
          </cell>
          <cell r="G1826">
            <v>0.43180000000000002</v>
          </cell>
          <cell r="H1826">
            <v>47.9</v>
          </cell>
          <cell r="I1826">
            <v>0</v>
          </cell>
          <cell r="K1826">
            <v>43.55</v>
          </cell>
          <cell r="L1826">
            <v>0.41099999999999998</v>
          </cell>
          <cell r="M1826">
            <v>50.53</v>
          </cell>
          <cell r="N1826">
            <v>0</v>
          </cell>
        </row>
        <row r="1827">
          <cell r="B1827">
            <v>89035</v>
          </cell>
          <cell r="C1827" t="str">
            <v>TRATOR DE PNEUS, POTÊNCIA 85 CV, TRAÇÃO 4X4, PESO COM LASTRO DE 4.675 KG - CHP DIURNO. AF_06/2014</v>
          </cell>
          <cell r="D1827" t="str">
            <v>CHP</v>
          </cell>
          <cell r="F1827">
            <v>123.43</v>
          </cell>
          <cell r="G1827">
            <v>0.27010000000000001</v>
          </cell>
          <cell r="H1827">
            <v>131.35</v>
          </cell>
          <cell r="I1827">
            <v>0</v>
          </cell>
          <cell r="K1827">
            <v>125.53</v>
          </cell>
          <cell r="L1827">
            <v>0.2656</v>
          </cell>
          <cell r="M1827">
            <v>133.97999999999999</v>
          </cell>
          <cell r="N1827">
            <v>0</v>
          </cell>
        </row>
        <row r="1828">
          <cell r="B1828">
            <v>102911</v>
          </cell>
          <cell r="C1828" t="str">
            <v>UNIDADE DOSADORA AIRLESS TIPO HOT SPRAY - CHI DIURNO. AF_05/2023</v>
          </cell>
          <cell r="D1828" t="str">
            <v>CHI</v>
          </cell>
          <cell r="F1828">
            <v>0</v>
          </cell>
          <cell r="H1828">
            <v>0</v>
          </cell>
          <cell r="K1828">
            <v>0</v>
          </cell>
          <cell r="M1828">
            <v>0</v>
          </cell>
        </row>
        <row r="1829">
          <cell r="B1829">
            <v>102910</v>
          </cell>
          <cell r="C1829" t="str">
            <v>UNIDADE DOSADORA AIRLESS TIPO HOT SPRAY - CHP DIURNO. AF_05/2023</v>
          </cell>
          <cell r="D1829" t="str">
            <v>CHP</v>
          </cell>
          <cell r="F1829">
            <v>0</v>
          </cell>
          <cell r="H1829">
            <v>0</v>
          </cell>
          <cell r="K1829">
            <v>0</v>
          </cell>
          <cell r="M1829">
            <v>0</v>
          </cell>
        </row>
        <row r="1830">
          <cell r="B1830">
            <v>93440</v>
          </cell>
          <cell r="C1830" t="str">
            <v>USINA DE ASFALTO À FRIO, CAPACIDADE DE 40 A 60 TON/HORA, ELÉTRICA POTÊNCIA 30 CV - CHI DIURNO. AF_05/2023</v>
          </cell>
          <cell r="D1830" t="str">
            <v>CHI</v>
          </cell>
          <cell r="F1830">
            <v>129.30000000000001</v>
          </cell>
          <cell r="G1830">
            <v>9.4E-2</v>
          </cell>
          <cell r="H1830">
            <v>158.68</v>
          </cell>
          <cell r="I1830">
            <v>0</v>
          </cell>
          <cell r="K1830">
            <v>139.22</v>
          </cell>
          <cell r="L1830">
            <v>8.7300000000000003E-2</v>
          </cell>
          <cell r="M1830">
            <v>170.94</v>
          </cell>
          <cell r="N1830">
            <v>0</v>
          </cell>
        </row>
        <row r="1831">
          <cell r="B1831">
            <v>93439</v>
          </cell>
          <cell r="C1831" t="str">
            <v>USINA DE ASFALTO À FRIO, CAPACIDADE DE 40 A 60 TON/HORA, ELÉTRICA POTÊNCIA 30 CV - CHP DIURNO. AF_05/2023</v>
          </cell>
          <cell r="D1831" t="str">
            <v>CHP</v>
          </cell>
          <cell r="F1831">
            <v>250.4</v>
          </cell>
          <cell r="G1831">
            <v>8.9200000000000002E-2</v>
          </cell>
          <cell r="H1831">
            <v>282.22000000000003</v>
          </cell>
          <cell r="I1831">
            <v>0</v>
          </cell>
          <cell r="K1831">
            <v>260.32</v>
          </cell>
          <cell r="L1831">
            <v>8.5800000000000001E-2</v>
          </cell>
          <cell r="M1831">
            <v>294.48</v>
          </cell>
          <cell r="N1831">
            <v>0</v>
          </cell>
        </row>
        <row r="1832">
          <cell r="B1832">
            <v>100648</v>
          </cell>
          <cell r="C1832" t="str">
            <v>USINA DE ASFALTO, TIPO GRAVIMÉTRICA, PROD 150 TON/HORA - CHI DIURNO. AF_12/2019</v>
          </cell>
          <cell r="D1832" t="str">
            <v>CHI</v>
          </cell>
          <cell r="F1832">
            <v>592.02</v>
          </cell>
          <cell r="G1832">
            <v>0.95250000000000001</v>
          </cell>
          <cell r="H1832">
            <v>600.24</v>
          </cell>
          <cell r="I1832">
            <v>0</v>
          </cell>
          <cell r="K1832">
            <v>594.66</v>
          </cell>
          <cell r="L1832">
            <v>0.94830000000000003</v>
          </cell>
          <cell r="M1832">
            <v>603.62</v>
          </cell>
          <cell r="N1832">
            <v>0</v>
          </cell>
        </row>
        <row r="1833">
          <cell r="B1833">
            <v>100647</v>
          </cell>
          <cell r="C1833" t="str">
            <v>USINA DE ASFALTO, TIPO GRAVIMÉTRICA, PROD 150 TON/HORA - CHP DIURNO. AF_12/2019</v>
          </cell>
          <cell r="D1833" t="str">
            <v>CHP</v>
          </cell>
          <cell r="F1833">
            <v>6581.26</v>
          </cell>
          <cell r="G1833">
            <v>0.1875</v>
          </cell>
          <cell r="H1833">
            <v>6706.48</v>
          </cell>
          <cell r="I1833">
            <v>0</v>
          </cell>
          <cell r="K1833">
            <v>6583.9</v>
          </cell>
          <cell r="L1833">
            <v>0.1875</v>
          </cell>
          <cell r="M1833">
            <v>6709.86</v>
          </cell>
          <cell r="N1833">
            <v>0</v>
          </cell>
        </row>
        <row r="1834">
          <cell r="B1834">
            <v>5829</v>
          </cell>
          <cell r="C1834" t="str">
            <v>USINA DE CONCRETO FIXA, CAPACIDADE NOMINAL DE 90 A 120 M3/H, SEM SILO - CHI DIURNO. AF_07/2016</v>
          </cell>
          <cell r="D1834" t="str">
            <v>CHI</v>
          </cell>
          <cell r="F1834">
            <v>159.72999999999999</v>
          </cell>
          <cell r="G1834">
            <v>0.2666</v>
          </cell>
          <cell r="H1834">
            <v>189.11</v>
          </cell>
          <cell r="I1834">
            <v>0</v>
          </cell>
          <cell r="K1834">
            <v>169.65</v>
          </cell>
          <cell r="L1834">
            <v>0.251</v>
          </cell>
          <cell r="M1834">
            <v>201.37</v>
          </cell>
          <cell r="N1834">
            <v>0</v>
          </cell>
        </row>
        <row r="1835">
          <cell r="B1835">
            <v>5823</v>
          </cell>
          <cell r="C1835" t="str">
            <v>USINA DE CONCRETO FIXA, CAPACIDADE NOMINAL DE 90 A 120 M3/H, SEM SILO - CHP DIURNO. AF_07/2016</v>
          </cell>
          <cell r="D1835" t="str">
            <v>CHP</v>
          </cell>
          <cell r="F1835">
            <v>219.15</v>
          </cell>
          <cell r="G1835">
            <v>0.3569</v>
          </cell>
          <cell r="H1835">
            <v>243.29</v>
          </cell>
          <cell r="I1835">
            <v>0</v>
          </cell>
          <cell r="K1835">
            <v>229.07</v>
          </cell>
          <cell r="L1835">
            <v>0.34139999999999998</v>
          </cell>
          <cell r="M1835">
            <v>255.55</v>
          </cell>
          <cell r="N1835">
            <v>0</v>
          </cell>
        </row>
        <row r="1836">
          <cell r="B1836">
            <v>5884</v>
          </cell>
          <cell r="C1836" t="str">
            <v>USINA DE LAMA ASFÁLTICA, PROD 30 A 50 T/H, SILO DE AGREGADO 7 M3, RESERVATÓRIOS PARA EMULSÃO E ÁGUA DE 2,3 M3 CADA, MISTURADOR TIPO PUG MILL A SER MONTADO SOBRE CAMINHÃO - CHI DIURNO. AF_10/2014</v>
          </cell>
          <cell r="D1836" t="str">
            <v>CHI</v>
          </cell>
          <cell r="F1836">
            <v>54.46</v>
          </cell>
          <cell r="G1836">
            <v>0.59130000000000005</v>
          </cell>
          <cell r="H1836">
            <v>59.75</v>
          </cell>
          <cell r="I1836">
            <v>0</v>
          </cell>
          <cell r="K1836">
            <v>56.28</v>
          </cell>
          <cell r="L1836">
            <v>0.57210000000000005</v>
          </cell>
          <cell r="M1836">
            <v>61.97</v>
          </cell>
          <cell r="N1836">
            <v>0</v>
          </cell>
        </row>
        <row r="1837">
          <cell r="B1837">
            <v>5882</v>
          </cell>
          <cell r="C1837" t="str">
            <v>USINA DE LAMA ASFÁLTICA, PROD 30 A 50 T/H, SILO DE AGREGADO 7 M3, RESERVATÓRIOS PARA EMULSÃO E ÁGUA DE 2,3 M3 CADA, MISTURADOR TIPO PUG MILL A SER MONTADO SOBRE CAMINHÃO - CHP DIURNO. AF_10/2014</v>
          </cell>
          <cell r="D1837" t="str">
            <v>CHP</v>
          </cell>
          <cell r="F1837">
            <v>124.48</v>
          </cell>
          <cell r="G1837">
            <v>0.60229999999999995</v>
          </cell>
          <cell r="H1837">
            <v>130.37</v>
          </cell>
          <cell r="I1837">
            <v>0</v>
          </cell>
          <cell r="K1837">
            <v>126.3</v>
          </cell>
          <cell r="L1837">
            <v>0.59370000000000001</v>
          </cell>
          <cell r="M1837">
            <v>132.59</v>
          </cell>
          <cell r="N1837">
            <v>0</v>
          </cell>
        </row>
        <row r="1838">
          <cell r="B1838">
            <v>100642</v>
          </cell>
          <cell r="C1838" t="str">
            <v>USINA DE MISTURA ASFÁLTICA À QUENTE, TIPO CONTRA FLUXO, PROD 100 A 140 TON/HORA - CHI DIURNO. AF_12/2019</v>
          </cell>
          <cell r="D1838" t="str">
            <v>CHI</v>
          </cell>
          <cell r="F1838">
            <v>294.14</v>
          </cell>
          <cell r="G1838">
            <v>0.90449999999999997</v>
          </cell>
          <cell r="H1838">
            <v>302.36</v>
          </cell>
          <cell r="I1838">
            <v>0</v>
          </cell>
          <cell r="K1838">
            <v>296.77999999999997</v>
          </cell>
          <cell r="L1838">
            <v>0.89639999999999997</v>
          </cell>
          <cell r="M1838">
            <v>305.74</v>
          </cell>
          <cell r="N1838">
            <v>0</v>
          </cell>
        </row>
        <row r="1839">
          <cell r="B1839">
            <v>100641</v>
          </cell>
          <cell r="C1839" t="str">
            <v>USINA DE MISTURA ASFÁLTICA À QUENTE, TIPO CONTRA FLUXO, PROD 100 A 140 TON/HORA - CHP DIURNO. AF_12/2019</v>
          </cell>
          <cell r="D1839" t="str">
            <v>CHP</v>
          </cell>
          <cell r="F1839">
            <v>4803.8999999999996</v>
          </cell>
          <cell r="G1839">
            <v>0.1084</v>
          </cell>
          <cell r="H1839">
            <v>4905.72</v>
          </cell>
          <cell r="I1839">
            <v>0</v>
          </cell>
          <cell r="K1839">
            <v>4806.54</v>
          </cell>
          <cell r="L1839">
            <v>0.10829999999999999</v>
          </cell>
          <cell r="M1839">
            <v>4909.1000000000004</v>
          </cell>
          <cell r="N1839">
            <v>0</v>
          </cell>
        </row>
        <row r="1840">
          <cell r="B1840">
            <v>93434</v>
          </cell>
          <cell r="C1840" t="str">
            <v>USINA DE MISTURA ASFÁLTICA À QUENTE, TIPO CONTRA FLUXO, PROD 40 A 80 TON/HORA - CHI DIURNO. AF_05/2023</v>
          </cell>
          <cell r="D1840" t="str">
            <v>CHI</v>
          </cell>
          <cell r="F1840">
            <v>333.72</v>
          </cell>
          <cell r="G1840">
            <v>0.64900000000000002</v>
          </cell>
          <cell r="H1840">
            <v>363.1</v>
          </cell>
          <cell r="I1840">
            <v>0</v>
          </cell>
          <cell r="K1840">
            <v>343.64</v>
          </cell>
          <cell r="L1840">
            <v>0.63029999999999997</v>
          </cell>
          <cell r="M1840">
            <v>375.36</v>
          </cell>
          <cell r="N1840">
            <v>0</v>
          </cell>
        </row>
        <row r="1841">
          <cell r="B1841">
            <v>93433</v>
          </cell>
          <cell r="C1841" t="str">
            <v>USINA DE MISTURA ASFÁLTICA À QUENTE, TIPO CONTRA FLUXO, PROD 40 A 80 TON/HORA - CHP DIURNO. AF_05/2023</v>
          </cell>
          <cell r="D1841" t="str">
            <v>CHP</v>
          </cell>
          <cell r="F1841">
            <v>2668.56</v>
          </cell>
          <cell r="G1841">
            <v>0.1588</v>
          </cell>
          <cell r="H1841">
            <v>2744.74</v>
          </cell>
          <cell r="I1841">
            <v>0</v>
          </cell>
          <cell r="K1841">
            <v>2678.48</v>
          </cell>
          <cell r="L1841">
            <v>0.15820000000000001</v>
          </cell>
          <cell r="M1841">
            <v>2757</v>
          </cell>
          <cell r="N1841">
            <v>0</v>
          </cell>
        </row>
        <row r="1842">
          <cell r="B1842">
            <v>95122</v>
          </cell>
          <cell r="C1842" t="str">
            <v>USINA MISTURADORA DE SOLOS, CAPACIDADE DE 200 A 500 TON/H, POTENCIA 75KW - CHI DIURNO. AF_07/2016</v>
          </cell>
          <cell r="D1842" t="str">
            <v>CHI</v>
          </cell>
          <cell r="F1842">
            <v>216.56</v>
          </cell>
          <cell r="G1842">
            <v>0.45910000000000001</v>
          </cell>
          <cell r="H1842">
            <v>245.94</v>
          </cell>
          <cell r="I1842">
            <v>0</v>
          </cell>
          <cell r="K1842">
            <v>226.48</v>
          </cell>
          <cell r="L1842">
            <v>0.439</v>
          </cell>
          <cell r="M1842">
            <v>258.2</v>
          </cell>
          <cell r="N1842">
            <v>0</v>
          </cell>
        </row>
        <row r="1843">
          <cell r="B1843">
            <v>95121</v>
          </cell>
          <cell r="C1843" t="str">
            <v>USINA MISTURADORA DE SOLOS, CAPACIDADE DE 200 A 500 TON/H, POTENCIA 75KW - CHP DIURNO. AF_07/2016</v>
          </cell>
          <cell r="D1843" t="str">
            <v>CHP</v>
          </cell>
          <cell r="F1843">
            <v>363.43</v>
          </cell>
          <cell r="G1843">
            <v>0.50229999999999997</v>
          </cell>
          <cell r="H1843">
            <v>378.78</v>
          </cell>
          <cell r="I1843">
            <v>0</v>
          </cell>
          <cell r="K1843">
            <v>373.35</v>
          </cell>
          <cell r="L1843">
            <v>0.4889</v>
          </cell>
          <cell r="M1843">
            <v>391.04</v>
          </cell>
          <cell r="N1843">
            <v>0</v>
          </cell>
        </row>
        <row r="1844">
          <cell r="B1844">
            <v>103662</v>
          </cell>
          <cell r="C1844" t="str">
            <v>VARREDEIRA DE GRAMA SINTÉTICA A GASOLINA, 2,4 CV, 4 TEMPOS - CHI DIURNO. AF_05/2023</v>
          </cell>
          <cell r="D1844" t="str">
            <v>CHI</v>
          </cell>
          <cell r="F1844">
            <v>0</v>
          </cell>
          <cell r="H1844">
            <v>0</v>
          </cell>
          <cell r="K1844">
            <v>0</v>
          </cell>
          <cell r="M1844">
            <v>0</v>
          </cell>
        </row>
        <row r="1845">
          <cell r="B1845">
            <v>103661</v>
          </cell>
          <cell r="C1845" t="str">
            <v>VARREDEIRA DE GRAMA SINTÉTICA A GASOLINA, 2,4 CV, 4 TEMPOS - CHP DIURNO. AF_05/2023</v>
          </cell>
          <cell r="D1845" t="str">
            <v>CHP</v>
          </cell>
          <cell r="F1845">
            <v>0</v>
          </cell>
          <cell r="H1845">
            <v>0</v>
          </cell>
          <cell r="K1845">
            <v>0</v>
          </cell>
          <cell r="M1845">
            <v>0</v>
          </cell>
        </row>
        <row r="1846">
          <cell r="B1846">
            <v>5841</v>
          </cell>
          <cell r="C1846" t="str">
            <v>VASSOURA MECÂNICA REBOCÁVEL COM ESCOVA CILÍNDRICA, LARGURA ÚTIL DE VARRIMENTO DE 2,44 M - CHI DIURNO. AF_06/2014</v>
          </cell>
          <cell r="D1846" t="str">
            <v>CHI</v>
          </cell>
          <cell r="F1846">
            <v>4.8499999999999996</v>
          </cell>
          <cell r="G1846">
            <v>1</v>
          </cell>
          <cell r="H1846">
            <v>4.8499999999999996</v>
          </cell>
          <cell r="I1846">
            <v>0</v>
          </cell>
          <cell r="K1846">
            <v>4.8499999999999996</v>
          </cell>
          <cell r="L1846">
            <v>1</v>
          </cell>
          <cell r="M1846">
            <v>4.8499999999999996</v>
          </cell>
          <cell r="N1846">
            <v>0</v>
          </cell>
        </row>
        <row r="1847">
          <cell r="B1847">
            <v>5839</v>
          </cell>
          <cell r="C1847" t="str">
            <v>VASSOURA MECÂNICA REBOCÁVEL COM ESCOVA CILÍNDRICA, LARGURA ÚTIL DE VARRIMENTO DE 2,44 M - CHP DIURNO. AF_06/2014</v>
          </cell>
          <cell r="D1847" t="str">
            <v>CHP</v>
          </cell>
          <cell r="F1847">
            <v>9.65</v>
          </cell>
          <cell r="G1847">
            <v>1</v>
          </cell>
          <cell r="H1847">
            <v>9.65</v>
          </cell>
          <cell r="I1847">
            <v>0</v>
          </cell>
          <cell r="K1847">
            <v>9.65</v>
          </cell>
          <cell r="L1847">
            <v>1</v>
          </cell>
          <cell r="M1847">
            <v>9.65</v>
          </cell>
          <cell r="N1847">
            <v>0</v>
          </cell>
        </row>
        <row r="1848">
          <cell r="B1848">
            <v>90587</v>
          </cell>
          <cell r="C1848" t="str">
            <v>VIBRADOR DE IMERSÃO, DIÂMETRO DE PONTEIRA 45MM, MOTOR ELÉTRICO TRIFÁSICO POTÊNCIA DE 2 CV - CHI DIURNO. AF_06/2015</v>
          </cell>
          <cell r="D1848" t="str">
            <v>CHI</v>
          </cell>
          <cell r="F1848">
            <v>0.53</v>
          </cell>
          <cell r="G1848">
            <v>1</v>
          </cell>
          <cell r="H1848">
            <v>0.53</v>
          </cell>
          <cell r="I1848">
            <v>0</v>
          </cell>
          <cell r="K1848">
            <v>0.53</v>
          </cell>
          <cell r="L1848">
            <v>1</v>
          </cell>
          <cell r="M1848">
            <v>0.53</v>
          </cell>
          <cell r="N1848">
            <v>0</v>
          </cell>
        </row>
        <row r="1849">
          <cell r="B1849">
            <v>90586</v>
          </cell>
          <cell r="C1849" t="str">
            <v>VIBRADOR DE IMERSÃO, DIÂMETRO DE PONTEIRA 45MM, MOTOR ELÉTRICO TRIFÁSICO POTÊNCIA DE 2 CV - CHP DIURNO. AF_06/2015</v>
          </cell>
          <cell r="D1849" t="str">
            <v>CHP</v>
          </cell>
          <cell r="F1849">
            <v>1.38</v>
          </cell>
          <cell r="G1849">
            <v>0.62319999999999998</v>
          </cell>
          <cell r="H1849">
            <v>1.26</v>
          </cell>
          <cell r="I1849">
            <v>0</v>
          </cell>
          <cell r="K1849">
            <v>1.38</v>
          </cell>
          <cell r="L1849">
            <v>0.62319999999999998</v>
          </cell>
          <cell r="M1849">
            <v>1.26</v>
          </cell>
          <cell r="N1849">
            <v>0</v>
          </cell>
        </row>
        <row r="1850">
          <cell r="B1850">
            <v>5837</v>
          </cell>
          <cell r="C1850" t="str">
            <v>VIBROACABADORA DE ASFALTO SOBRE ESTEIRAS, LARGURA DE PAVIMENTAÇÃO 1,90 M A 5,30 M, POTÊNCIA 105 HP CAPACIDADE 450 T/H - CHI DIURNO. AF_11/2014</v>
          </cell>
          <cell r="D1850" t="str">
            <v>CHI</v>
          </cell>
          <cell r="F1850">
            <v>132.91999999999999</v>
          </cell>
          <cell r="G1850">
            <v>0.81640000000000001</v>
          </cell>
          <cell r="H1850">
            <v>136.94</v>
          </cell>
          <cell r="I1850">
            <v>0</v>
          </cell>
          <cell r="K1850">
            <v>135.12</v>
          </cell>
          <cell r="L1850">
            <v>0.80310000000000004</v>
          </cell>
          <cell r="M1850">
            <v>139.38</v>
          </cell>
          <cell r="N1850">
            <v>0</v>
          </cell>
        </row>
        <row r="1851">
          <cell r="B1851">
            <v>5835</v>
          </cell>
          <cell r="C1851" t="str">
            <v>VIBROACABADORA DE ASFALTO SOBRE ESTEIRAS, LARGURA DE PAVIMENTAÇÃO 1,90 M A 5,30 M, POTÊNCIA 105 HP CAPACIDADE 450 T/H - CHP DIURNO. AF_11/2014</v>
          </cell>
          <cell r="D1851" t="str">
            <v>CHP</v>
          </cell>
          <cell r="F1851">
            <v>349.85</v>
          </cell>
          <cell r="G1851">
            <v>0.67889999999999995</v>
          </cell>
          <cell r="H1851">
            <v>355.8</v>
          </cell>
          <cell r="I1851">
            <v>0</v>
          </cell>
          <cell r="K1851">
            <v>352.05</v>
          </cell>
          <cell r="L1851">
            <v>0.67459999999999998</v>
          </cell>
          <cell r="M1851">
            <v>358.24</v>
          </cell>
          <cell r="N1851">
            <v>0</v>
          </cell>
        </row>
        <row r="1852">
          <cell r="B1852">
            <v>89257</v>
          </cell>
          <cell r="C1852" t="str">
            <v>VIBROACABADORA DE ASFALTO SOBRE ESTEIRAS, LARGURA DE PAVIMENTAÇÃO 2,13 M A 4,55 M, POTÊNCIA 100 HP CAPACIDADE 400 T/H - CHP DIURNO. AF_11/2014</v>
          </cell>
          <cell r="D1852" t="str">
            <v>CHP</v>
          </cell>
          <cell r="F1852">
            <v>302.77</v>
          </cell>
          <cell r="G1852">
            <v>0.64280000000000004</v>
          </cell>
          <cell r="H1852">
            <v>308.63</v>
          </cell>
          <cell r="I1852">
            <v>0</v>
          </cell>
          <cell r="K1852">
            <v>304.97000000000003</v>
          </cell>
          <cell r="L1852">
            <v>0.63819999999999999</v>
          </cell>
          <cell r="M1852">
            <v>311.07</v>
          </cell>
          <cell r="N1852">
            <v>0</v>
          </cell>
        </row>
        <row r="1853">
          <cell r="B1853">
            <v>89258</v>
          </cell>
          <cell r="C1853" t="str">
            <v>VIBROACABADORA DE ASFALTO SOBRE ESTEIRAS, LARGURA DE PAVIMENTAÇÃO 2,13 M A 4,55 M, POTÊNCIA 100 HP, CAPACIDADE 400 T/H - CHI DIURNO. AF_11/2014</v>
          </cell>
          <cell r="D1853" t="str">
            <v>CHI</v>
          </cell>
          <cell r="F1853">
            <v>113.33</v>
          </cell>
          <cell r="G1853">
            <v>0.78469999999999995</v>
          </cell>
          <cell r="H1853">
            <v>117.35</v>
          </cell>
          <cell r="I1853">
            <v>0</v>
          </cell>
          <cell r="K1853">
            <v>115.53</v>
          </cell>
          <cell r="L1853">
            <v>0.76980000000000004</v>
          </cell>
          <cell r="M1853">
            <v>119.79</v>
          </cell>
          <cell r="N1853">
            <v>0</v>
          </cell>
        </row>
        <row r="1854">
          <cell r="B1854">
            <v>97621</v>
          </cell>
          <cell r="C1854" t="str">
            <v>DEMOLIÇÃO DE ALVENARIA DE BLOCO FURADO, DE FORMA MANUAL, COM REAPROVEITAMENTO. AF_09/2023</v>
          </cell>
          <cell r="D1854" t="str">
            <v>M3</v>
          </cell>
          <cell r="F1854">
            <v>120.19</v>
          </cell>
          <cell r="G1854">
            <v>0</v>
          </cell>
          <cell r="H1854">
            <v>146.91999999999999</v>
          </cell>
          <cell r="I1854">
            <v>0</v>
          </cell>
          <cell r="K1854">
            <v>130.15</v>
          </cell>
          <cell r="L1854">
            <v>0</v>
          </cell>
          <cell r="M1854">
            <v>158.86000000000001</v>
          </cell>
          <cell r="N1854">
            <v>0</v>
          </cell>
        </row>
        <row r="1855">
          <cell r="B1855">
            <v>97622</v>
          </cell>
          <cell r="C1855" t="str">
            <v>DEMOLIÇÃO DE ALVENARIA DE BLOCO FURADO, DE FORMA MANUAL, SEM REAPROVEITAMENTO. AF_09/2023</v>
          </cell>
          <cell r="D1855" t="str">
            <v>M3</v>
          </cell>
          <cell r="F1855">
            <v>58.57</v>
          </cell>
          <cell r="G1855">
            <v>0</v>
          </cell>
          <cell r="H1855">
            <v>71.61</v>
          </cell>
          <cell r="I1855">
            <v>0</v>
          </cell>
          <cell r="K1855">
            <v>63.43</v>
          </cell>
          <cell r="L1855">
            <v>0</v>
          </cell>
          <cell r="M1855">
            <v>77.42</v>
          </cell>
          <cell r="N1855">
            <v>0</v>
          </cell>
        </row>
        <row r="1856">
          <cell r="B1856">
            <v>97623</v>
          </cell>
          <cell r="C1856" t="str">
            <v>DEMOLIÇÃO DE ALVENARIA DE TIJOLO MACIÇO, DE FORMA MANUAL, COM REAPROVEITAMENTO. AF_09/2023</v>
          </cell>
          <cell r="D1856" t="str">
            <v>M3</v>
          </cell>
          <cell r="F1856">
            <v>179.44</v>
          </cell>
          <cell r="G1856">
            <v>0</v>
          </cell>
          <cell r="H1856">
            <v>219.36</v>
          </cell>
          <cell r="I1856">
            <v>0</v>
          </cell>
          <cell r="K1856">
            <v>194.31</v>
          </cell>
          <cell r="L1856">
            <v>0</v>
          </cell>
          <cell r="M1856">
            <v>237.17</v>
          </cell>
          <cell r="N1856">
            <v>0</v>
          </cell>
        </row>
        <row r="1857">
          <cell r="B1857">
            <v>97624</v>
          </cell>
          <cell r="C1857" t="str">
            <v>DEMOLIÇÃO DE ALVENARIA DE TIJOLO MACIÇO, DE FORMA MANUAL, SEM REAPROVEITAMENTO. AF_09/2023</v>
          </cell>
          <cell r="D1857" t="str">
            <v>M3</v>
          </cell>
          <cell r="F1857">
            <v>110.13</v>
          </cell>
          <cell r="G1857">
            <v>0</v>
          </cell>
          <cell r="H1857">
            <v>134.63</v>
          </cell>
          <cell r="I1857">
            <v>0</v>
          </cell>
          <cell r="K1857">
            <v>119.26</v>
          </cell>
          <cell r="L1857">
            <v>0</v>
          </cell>
          <cell r="M1857">
            <v>145.57</v>
          </cell>
          <cell r="N1857">
            <v>0</v>
          </cell>
        </row>
        <row r="1858">
          <cell r="B1858">
            <v>97625</v>
          </cell>
          <cell r="C1858" t="str">
            <v>DEMOLIÇÃO DE ALVENARIA PARA QUALQUER TIPO DE BLOCO, DE FORMA MECANIZADA, SEM REAPROVEITAMENTO. AF_09/2023</v>
          </cell>
          <cell r="D1858" t="str">
            <v>M3</v>
          </cell>
          <cell r="F1858">
            <v>49.12</v>
          </cell>
          <cell r="G1858">
            <v>0.59099999999999997</v>
          </cell>
          <cell r="H1858">
            <v>50.88</v>
          </cell>
          <cell r="I1858">
            <v>0</v>
          </cell>
          <cell r="K1858">
            <v>49.96</v>
          </cell>
          <cell r="L1858">
            <v>0.58109999999999995</v>
          </cell>
          <cell r="M1858">
            <v>51.81</v>
          </cell>
          <cell r="N1858">
            <v>0</v>
          </cell>
        </row>
        <row r="1859">
          <cell r="B1859">
            <v>104791</v>
          </cell>
          <cell r="C1859" t="str">
            <v>DEMOLIÇÃO DE ARGAMASSAS, DE FORMA DE FORMA MECANIZADA COM MARTELETE, SEM REAPROVEITAMENTO. AF_09/2023</v>
          </cell>
          <cell r="D1859" t="str">
            <v>M2</v>
          </cell>
          <cell r="F1859">
            <v>5.7</v>
          </cell>
          <cell r="G1859">
            <v>3.1600000000000003E-2</v>
          </cell>
          <cell r="H1859">
            <v>7.05</v>
          </cell>
          <cell r="I1859">
            <v>0</v>
          </cell>
          <cell r="K1859">
            <v>6.17</v>
          </cell>
          <cell r="L1859">
            <v>2.92E-2</v>
          </cell>
          <cell r="M1859">
            <v>7.61</v>
          </cell>
          <cell r="N1859">
            <v>0</v>
          </cell>
        </row>
        <row r="1860">
          <cell r="B1860">
            <v>97631</v>
          </cell>
          <cell r="C1860" t="str">
            <v>DEMOLIÇÃO DE ARGAMASSAS, DE FORMA MANUAL, SEM REAPROVEITAMENTO. AF_09/2023</v>
          </cell>
          <cell r="D1860" t="str">
            <v>M2</v>
          </cell>
          <cell r="F1860">
            <v>11.76</v>
          </cell>
          <cell r="G1860">
            <v>0</v>
          </cell>
          <cell r="H1860">
            <v>14.27</v>
          </cell>
          <cell r="I1860">
            <v>0</v>
          </cell>
          <cell r="K1860">
            <v>12.75</v>
          </cell>
          <cell r="L1860">
            <v>0</v>
          </cell>
          <cell r="M1860">
            <v>15.44</v>
          </cell>
          <cell r="N1860">
            <v>0</v>
          </cell>
        </row>
        <row r="1861">
          <cell r="B1861">
            <v>97630</v>
          </cell>
          <cell r="C1861" t="str">
            <v>DEMOLIÇÃO DE ESTRUTURAS DE CONCRETO ARMADO EM GERAL, DE FORMA MECANIZADA COM ROMPEDOR ACOPLADO EM ESCAVADEIRA HIDRÁULICA, SEM REAPROVEITAMENTO. AF_09/2023</v>
          </cell>
          <cell r="D1861" t="str">
            <v>M3</v>
          </cell>
          <cell r="F1861">
            <v>0</v>
          </cell>
          <cell r="H1861">
            <v>0</v>
          </cell>
          <cell r="K1861">
            <v>0</v>
          </cell>
          <cell r="M1861">
            <v>0</v>
          </cell>
        </row>
        <row r="1862">
          <cell r="B1862">
            <v>104796</v>
          </cell>
          <cell r="C1862" t="str">
            <v>DEMOLIÇÃO DE GUIAS, SARJETAS OU SARJETÕES, DE FORMA MECANIZADA, SEM REAPROVEITAMENTO. AF_09/2023</v>
          </cell>
          <cell r="D1862" t="str">
            <v>M</v>
          </cell>
          <cell r="F1862">
            <v>13.53</v>
          </cell>
          <cell r="G1862">
            <v>0.18260000000000001</v>
          </cell>
          <cell r="H1862">
            <v>15.61</v>
          </cell>
          <cell r="I1862">
            <v>0</v>
          </cell>
          <cell r="K1862">
            <v>14.38</v>
          </cell>
          <cell r="L1862">
            <v>0.17180000000000001</v>
          </cell>
          <cell r="M1862">
            <v>16.600000000000001</v>
          </cell>
          <cell r="N1862">
            <v>0</v>
          </cell>
        </row>
        <row r="1863">
          <cell r="B1863">
            <v>97628</v>
          </cell>
          <cell r="C1863" t="str">
            <v>DEMOLIÇÃO DE LAJES, EM CONCRETO ARMADO, DE FORMA MANUAL, SEM REAPROVEITAMENTO. AF_09/2023</v>
          </cell>
          <cell r="D1863" t="str">
            <v>M3</v>
          </cell>
          <cell r="F1863">
            <v>274.18</v>
          </cell>
          <cell r="G1863">
            <v>0</v>
          </cell>
          <cell r="H1863">
            <v>335.17</v>
          </cell>
          <cell r="I1863">
            <v>0</v>
          </cell>
          <cell r="K1863">
            <v>296.91000000000003</v>
          </cell>
          <cell r="L1863">
            <v>0</v>
          </cell>
          <cell r="M1863">
            <v>362.39</v>
          </cell>
          <cell r="N1863">
            <v>0</v>
          </cell>
        </row>
        <row r="1864">
          <cell r="B1864">
            <v>97629</v>
          </cell>
          <cell r="C1864" t="str">
            <v>DEMOLIÇÃO DE LAJES, EM CONCRETO ARMADO, DE FORMA MECANIZADA COM MARTELETE, SEM REAPROVEITAMENTO. AF_09/2023</v>
          </cell>
          <cell r="D1864" t="str">
            <v>M3</v>
          </cell>
          <cell r="F1864">
            <v>77.47</v>
          </cell>
          <cell r="G1864">
            <v>4.5199999999999997E-2</v>
          </cell>
          <cell r="H1864">
            <v>96.64</v>
          </cell>
          <cell r="I1864">
            <v>0</v>
          </cell>
          <cell r="K1864">
            <v>83.54</v>
          </cell>
          <cell r="L1864">
            <v>4.19E-2</v>
          </cell>
          <cell r="M1864">
            <v>104.25</v>
          </cell>
          <cell r="N1864">
            <v>0</v>
          </cell>
        </row>
        <row r="1865">
          <cell r="B1865">
            <v>97626</v>
          </cell>
          <cell r="C1865" t="str">
            <v>DEMOLIÇÃO DE PILARES E VIGAS EM CONCRETO ARMADO, DE FORMA MANUAL, SEM REAPROVEITAMENTO. AF_09/2023</v>
          </cell>
          <cell r="D1865" t="str">
            <v>M3</v>
          </cell>
          <cell r="F1865">
            <v>588.70000000000005</v>
          </cell>
          <cell r="G1865">
            <v>0</v>
          </cell>
          <cell r="H1865">
            <v>719.66</v>
          </cell>
          <cell r="I1865">
            <v>0</v>
          </cell>
          <cell r="K1865">
            <v>637.51</v>
          </cell>
          <cell r="L1865">
            <v>0</v>
          </cell>
          <cell r="M1865">
            <v>778.1</v>
          </cell>
          <cell r="N1865">
            <v>0</v>
          </cell>
        </row>
        <row r="1866">
          <cell r="B1866">
            <v>97627</v>
          </cell>
          <cell r="C1866" t="str">
            <v>DEMOLIÇÃO DE PILARES E VIGAS EM CONCRETO ARMADO, DE FORMA MECANIZADA COM MARTELETE, SEM REAPROVEITAMENTO. AF_09/2023</v>
          </cell>
          <cell r="D1866" t="str">
            <v>M3</v>
          </cell>
          <cell r="F1866">
            <v>166.35</v>
          </cell>
          <cell r="G1866">
            <v>4.5199999999999997E-2</v>
          </cell>
          <cell r="H1866">
            <v>207.51</v>
          </cell>
          <cell r="I1866">
            <v>0</v>
          </cell>
          <cell r="K1866">
            <v>179.38</v>
          </cell>
          <cell r="L1866">
            <v>4.19E-2</v>
          </cell>
          <cell r="M1866">
            <v>223.85</v>
          </cell>
          <cell r="N1866">
            <v>0</v>
          </cell>
        </row>
        <row r="1867">
          <cell r="B1867">
            <v>104789</v>
          </cell>
          <cell r="C1867" t="str">
            <v>DEMOLIÇÃO DE PISO DE CONCRETO SIMPLES, DE FORMA MANUAL, SEM REAPROVEITAMENTO. AF_09/2023</v>
          </cell>
          <cell r="D1867" t="str">
            <v>M3</v>
          </cell>
          <cell r="F1867">
            <v>206.16</v>
          </cell>
          <cell r="G1867">
            <v>0</v>
          </cell>
          <cell r="H1867">
            <v>252.01</v>
          </cell>
          <cell r="I1867">
            <v>0</v>
          </cell>
          <cell r="K1867">
            <v>223.24</v>
          </cell>
          <cell r="L1867">
            <v>0</v>
          </cell>
          <cell r="M1867">
            <v>272.48</v>
          </cell>
          <cell r="N1867">
            <v>0</v>
          </cell>
        </row>
        <row r="1868">
          <cell r="B1868">
            <v>104790</v>
          </cell>
          <cell r="C1868" t="str">
            <v>DEMOLIÇÃO DE PISO DE CONCRETO SIMPLES, DE FORMA MECANIZADA COM MARTELETE, SEM REAPROVEITAMENTO. AF_09/2023</v>
          </cell>
          <cell r="D1868" t="str">
            <v>M3</v>
          </cell>
          <cell r="F1868">
            <v>102.89</v>
          </cell>
          <cell r="G1868">
            <v>0.31490000000000001</v>
          </cell>
          <cell r="H1868">
            <v>118.1</v>
          </cell>
          <cell r="I1868">
            <v>0</v>
          </cell>
          <cell r="K1868">
            <v>107.45</v>
          </cell>
          <cell r="L1868">
            <v>0.30149999999999999</v>
          </cell>
          <cell r="M1868">
            <v>123.83</v>
          </cell>
          <cell r="N1868">
            <v>0</v>
          </cell>
        </row>
        <row r="1869">
          <cell r="B1869">
            <v>97633</v>
          </cell>
          <cell r="C1869" t="str">
            <v>DEMOLIÇÃO DE REVESTIMENTO CERÂMICO, DE FORMA MANUAL, SEM REAPROVEITAMENTO. AF_09/2023</v>
          </cell>
          <cell r="D1869" t="str">
            <v>M2</v>
          </cell>
          <cell r="F1869">
            <v>23.49</v>
          </cell>
          <cell r="G1869">
            <v>0</v>
          </cell>
          <cell r="H1869">
            <v>28.51</v>
          </cell>
          <cell r="I1869">
            <v>0</v>
          </cell>
          <cell r="K1869">
            <v>25.46</v>
          </cell>
          <cell r="L1869">
            <v>0</v>
          </cell>
          <cell r="M1869">
            <v>30.84</v>
          </cell>
          <cell r="N1869">
            <v>0</v>
          </cell>
        </row>
        <row r="1870">
          <cell r="B1870">
            <v>97634</v>
          </cell>
          <cell r="C1870" t="str">
            <v>DEMOLIÇÃO DE REVESTIMENTO CERÂMICO, DE FORMA MECANIZADA COM MARTELETE, SEM REAPROVEITAMENTO. AF_09/2023</v>
          </cell>
          <cell r="D1870" t="str">
            <v>M2</v>
          </cell>
          <cell r="F1870">
            <v>6.49</v>
          </cell>
          <cell r="G1870">
            <v>2.7699999999999999E-2</v>
          </cell>
          <cell r="H1870">
            <v>8.01</v>
          </cell>
          <cell r="I1870">
            <v>0</v>
          </cell>
          <cell r="K1870">
            <v>7.01</v>
          </cell>
          <cell r="L1870">
            <v>2.5700000000000001E-2</v>
          </cell>
          <cell r="M1870">
            <v>8.65</v>
          </cell>
          <cell r="N1870">
            <v>0</v>
          </cell>
        </row>
        <row r="1871">
          <cell r="B1871">
            <v>97632</v>
          </cell>
          <cell r="C1871" t="str">
            <v>DEMOLIÇÃO DE RODAPÉ CERÂMICO, DE FORMA MANUAL, SEM REAPROVEITAMENTO. AF_09/2023</v>
          </cell>
          <cell r="D1871" t="str">
            <v>M</v>
          </cell>
          <cell r="F1871">
            <v>2.69</v>
          </cell>
          <cell r="G1871">
            <v>0</v>
          </cell>
          <cell r="H1871">
            <v>3.26</v>
          </cell>
          <cell r="I1871">
            <v>0</v>
          </cell>
          <cell r="K1871">
            <v>2.91</v>
          </cell>
          <cell r="L1871">
            <v>0</v>
          </cell>
          <cell r="M1871">
            <v>3.53</v>
          </cell>
          <cell r="N1871">
            <v>0</v>
          </cell>
        </row>
        <row r="1872">
          <cell r="B1872">
            <v>97636</v>
          </cell>
          <cell r="C1872" t="str">
            <v>DEMOLIÇÃO PARCIAL DE PAVIMENTO ASFÁLTICO, DE FORMA MECANIZADA, SEM REAPROVEITAMENTO. AF_09/2023</v>
          </cell>
          <cell r="D1872" t="str">
            <v>M2</v>
          </cell>
          <cell r="F1872">
            <v>21.68</v>
          </cell>
          <cell r="G1872">
            <v>0</v>
          </cell>
          <cell r="H1872">
            <v>24.02</v>
          </cell>
          <cell r="I1872">
            <v>0</v>
          </cell>
          <cell r="K1872">
            <v>22.57</v>
          </cell>
          <cell r="L1872">
            <v>0</v>
          </cell>
          <cell r="M1872">
            <v>25.07</v>
          </cell>
          <cell r="N1872">
            <v>0</v>
          </cell>
        </row>
        <row r="1873">
          <cell r="B1873">
            <v>104797</v>
          </cell>
          <cell r="C1873" t="str">
            <v>REMOÇAO DE GUIAS PRÉ-FABRICADAS DE CONCRETO, DE FORMA MECANIZADA, COM REAPROVEITAMENTO. AF_09/2023</v>
          </cell>
          <cell r="D1873" t="str">
            <v>M</v>
          </cell>
          <cell r="F1873">
            <v>16.91</v>
          </cell>
          <cell r="G1873">
            <v>0.18390000000000001</v>
          </cell>
          <cell r="H1873">
            <v>19.52</v>
          </cell>
          <cell r="I1873">
            <v>0</v>
          </cell>
          <cell r="K1873">
            <v>17.98</v>
          </cell>
          <cell r="L1873">
            <v>0.17299999999999999</v>
          </cell>
          <cell r="M1873">
            <v>20.77</v>
          </cell>
          <cell r="N1873">
            <v>0</v>
          </cell>
        </row>
        <row r="1874">
          <cell r="B1874">
            <v>104803</v>
          </cell>
          <cell r="C1874" t="str">
            <v>REMOÇÃO CALHAS E RUFOS, DE FORMA MANUAL, SEM REAPROVEITAMENTO. AF_09/2023</v>
          </cell>
          <cell r="D1874" t="str">
            <v>M</v>
          </cell>
          <cell r="F1874">
            <v>4.68</v>
          </cell>
          <cell r="G1874">
            <v>0</v>
          </cell>
          <cell r="H1874">
            <v>5.61</v>
          </cell>
          <cell r="I1874">
            <v>0</v>
          </cell>
          <cell r="K1874">
            <v>5.08</v>
          </cell>
          <cell r="L1874">
            <v>0</v>
          </cell>
          <cell r="M1874">
            <v>6.08</v>
          </cell>
          <cell r="N1874">
            <v>0</v>
          </cell>
        </row>
        <row r="1875">
          <cell r="B1875">
            <v>97664</v>
          </cell>
          <cell r="C1875" t="str">
            <v>REMOÇÃO DE ACESSÓRIOS, DE FORMA MANUAL, SEM REAPROVEITAMENTO. AF_09/2023</v>
          </cell>
          <cell r="D1875" t="str">
            <v>UN</v>
          </cell>
          <cell r="F1875">
            <v>1.61</v>
          </cell>
          <cell r="G1875">
            <v>0</v>
          </cell>
          <cell r="H1875">
            <v>2.04</v>
          </cell>
          <cell r="I1875">
            <v>0</v>
          </cell>
          <cell r="K1875">
            <v>1.75</v>
          </cell>
          <cell r="L1875">
            <v>0</v>
          </cell>
          <cell r="M1875">
            <v>2.21</v>
          </cell>
          <cell r="N1875">
            <v>0</v>
          </cell>
        </row>
        <row r="1876">
          <cell r="B1876">
            <v>104801</v>
          </cell>
          <cell r="C1876" t="str">
            <v>REMOÇÃO DE ALAMBRADOS PARA QUADRAS POLIESPORTIVAS, ESTRUTURADO POR TUBOS DE AÇO GALVANIZADO, COM TELA DE ARAME GALVANIZADO, DE FORMA MANUAL, SEM REAPROVEITAMENTO. AF_09/2023</v>
          </cell>
          <cell r="D1876" t="str">
            <v>M2</v>
          </cell>
          <cell r="F1876">
            <v>14.45</v>
          </cell>
          <cell r="G1876">
            <v>0</v>
          </cell>
          <cell r="H1876">
            <v>17.34</v>
          </cell>
          <cell r="I1876">
            <v>0</v>
          </cell>
          <cell r="K1876">
            <v>15.69</v>
          </cell>
          <cell r="L1876">
            <v>0</v>
          </cell>
          <cell r="M1876">
            <v>18.78</v>
          </cell>
          <cell r="N1876">
            <v>0</v>
          </cell>
        </row>
        <row r="1877">
          <cell r="B1877">
            <v>97661</v>
          </cell>
          <cell r="C1877" t="str">
            <v>REMOÇÃO DE CABOS ELÉTRICOS, COM SEÇÃO DE 10 MM², FORMA MANUAL, SEM REAPROVEITAMENTO. AF_09/2023</v>
          </cell>
          <cell r="D1877" t="str">
            <v>M</v>
          </cell>
          <cell r="F1877">
            <v>0.73</v>
          </cell>
          <cell r="G1877">
            <v>0</v>
          </cell>
          <cell r="H1877">
            <v>0.95</v>
          </cell>
          <cell r="I1877">
            <v>0</v>
          </cell>
          <cell r="K1877">
            <v>0.79</v>
          </cell>
          <cell r="L1877">
            <v>0</v>
          </cell>
          <cell r="M1877">
            <v>1.03</v>
          </cell>
          <cell r="N1877">
            <v>0</v>
          </cell>
        </row>
        <row r="1878">
          <cell r="B1878">
            <v>104794</v>
          </cell>
          <cell r="C1878" t="str">
            <v>REMOÇÃO DE CABOS ELÉTRICOS, COM SEÇÃO DE 16 MM², FORMA MANUAL, SEM REAPROVEITAMENTO. AF_09/2023</v>
          </cell>
          <cell r="D1878" t="str">
            <v>M</v>
          </cell>
          <cell r="F1878">
            <v>0.99</v>
          </cell>
          <cell r="G1878">
            <v>0</v>
          </cell>
          <cell r="H1878">
            <v>1.29</v>
          </cell>
          <cell r="I1878">
            <v>0</v>
          </cell>
          <cell r="K1878">
            <v>1.08</v>
          </cell>
          <cell r="L1878">
            <v>0</v>
          </cell>
          <cell r="M1878">
            <v>1.4</v>
          </cell>
          <cell r="N1878">
            <v>0</v>
          </cell>
        </row>
        <row r="1879">
          <cell r="B1879">
            <v>104795</v>
          </cell>
          <cell r="C1879" t="str">
            <v>REMOÇÃO DE CABOS ELÉTRICOS, COM SEÇÃO DE 25 MM², FORMA MANUAL, SEM REAPROVEITAMENTO. AF_09/2023</v>
          </cell>
          <cell r="D1879" t="str">
            <v>M</v>
          </cell>
          <cell r="F1879">
            <v>1.38</v>
          </cell>
          <cell r="G1879">
            <v>0</v>
          </cell>
          <cell r="H1879">
            <v>1.81</v>
          </cell>
          <cell r="I1879">
            <v>0</v>
          </cell>
          <cell r="K1879">
            <v>1.5</v>
          </cell>
          <cell r="L1879">
            <v>0</v>
          </cell>
          <cell r="M1879">
            <v>1.96</v>
          </cell>
          <cell r="N1879">
            <v>0</v>
          </cell>
        </row>
        <row r="1880">
          <cell r="B1880">
            <v>104792</v>
          </cell>
          <cell r="C1880" t="str">
            <v>REMOÇÃO DE CABOS ELÉTRICOS, COM SEÇÃO DE ATÉ 2,5 MM², DE FORMA MANUAL, SEM REAPROVEITAMENTO. AF_09/2023</v>
          </cell>
          <cell r="D1880" t="str">
            <v>M</v>
          </cell>
          <cell r="F1880">
            <v>0.4</v>
          </cell>
          <cell r="G1880">
            <v>0</v>
          </cell>
          <cell r="H1880">
            <v>0.53</v>
          </cell>
          <cell r="I1880">
            <v>0</v>
          </cell>
          <cell r="K1880">
            <v>0.43</v>
          </cell>
          <cell r="L1880">
            <v>0</v>
          </cell>
          <cell r="M1880">
            <v>0.56999999999999995</v>
          </cell>
          <cell r="N1880">
            <v>0</v>
          </cell>
        </row>
        <row r="1881">
          <cell r="B1881">
            <v>104793</v>
          </cell>
          <cell r="C1881" t="str">
            <v>REMOÇÃO DE CABOS ELÉTRICOS, COM SEÇÃO MAIOR QUE 2,5 MM² E MENOR QUE 10 MM², DE FORMA MANUAL, SEM REAPROVEITAMENTO. AF_09/2023</v>
          </cell>
          <cell r="D1881" t="str">
            <v>M</v>
          </cell>
          <cell r="F1881">
            <v>0.56000000000000005</v>
          </cell>
          <cell r="G1881">
            <v>0</v>
          </cell>
          <cell r="H1881">
            <v>0.72</v>
          </cell>
          <cell r="I1881">
            <v>0</v>
          </cell>
          <cell r="K1881">
            <v>0.6</v>
          </cell>
          <cell r="L1881">
            <v>0</v>
          </cell>
          <cell r="M1881">
            <v>0.79</v>
          </cell>
          <cell r="N1881">
            <v>0</v>
          </cell>
        </row>
        <row r="1882">
          <cell r="B1882">
            <v>104800</v>
          </cell>
          <cell r="C1882" t="str">
            <v>REMOÇÃO DE CERCAS E MOURÕES, DE FORMA MANUAL, SEM REAPROVEITAMENTO. AF_09/2023</v>
          </cell>
          <cell r="D1882" t="str">
            <v>M</v>
          </cell>
          <cell r="F1882">
            <v>9.51</v>
          </cell>
          <cell r="G1882">
            <v>0</v>
          </cell>
          <cell r="H1882">
            <v>11.3</v>
          </cell>
          <cell r="I1882">
            <v>0</v>
          </cell>
          <cell r="K1882">
            <v>10.33</v>
          </cell>
          <cell r="L1882">
            <v>0</v>
          </cell>
          <cell r="M1882">
            <v>12.23</v>
          </cell>
          <cell r="N1882">
            <v>0</v>
          </cell>
        </row>
        <row r="1883">
          <cell r="B1883">
            <v>97638</v>
          </cell>
          <cell r="C1883" t="str">
            <v>REMOÇÃO DE CHAPAS E PERFIS DE DRYWALL, DE FORMA MANUAL, SEM REAPROVEITAMENTO. AF_09/2023</v>
          </cell>
          <cell r="D1883" t="str">
            <v>M2</v>
          </cell>
          <cell r="F1883">
            <v>8.16</v>
          </cell>
          <cell r="G1883">
            <v>0</v>
          </cell>
          <cell r="H1883">
            <v>10.25</v>
          </cell>
          <cell r="I1883">
            <v>0</v>
          </cell>
          <cell r="K1883">
            <v>8.85</v>
          </cell>
          <cell r="L1883">
            <v>0</v>
          </cell>
          <cell r="M1883">
            <v>11.08</v>
          </cell>
          <cell r="N1883">
            <v>0</v>
          </cell>
        </row>
        <row r="1884">
          <cell r="B1884">
            <v>97641</v>
          </cell>
          <cell r="C1884" t="str">
            <v>REMOÇÃO DE FORRO DE GESSO, DE FORMA MANUAL, SEM REAPROVEITAMENTO. AF_09/2023</v>
          </cell>
          <cell r="D1884" t="str">
            <v>M2</v>
          </cell>
          <cell r="F1884">
            <v>3.02</v>
          </cell>
          <cell r="G1884">
            <v>0</v>
          </cell>
          <cell r="H1884">
            <v>3.66</v>
          </cell>
          <cell r="I1884">
            <v>0</v>
          </cell>
          <cell r="K1884">
            <v>3.28</v>
          </cell>
          <cell r="L1884">
            <v>0</v>
          </cell>
          <cell r="M1884">
            <v>3.96</v>
          </cell>
          <cell r="N1884">
            <v>0</v>
          </cell>
        </row>
        <row r="1885">
          <cell r="B1885">
            <v>97640</v>
          </cell>
          <cell r="C1885" t="str">
            <v>REMOÇÃO DE FORROS DE DRYWALL, PVC E FIBROMINERAL, DE FORMA MANUAL, SEM REAPROVEITAMENTO. AF_09/2023</v>
          </cell>
          <cell r="D1885" t="str">
            <v>M2</v>
          </cell>
          <cell r="F1885">
            <v>1.91</v>
          </cell>
          <cell r="G1885">
            <v>0</v>
          </cell>
          <cell r="H1885">
            <v>2.39</v>
          </cell>
          <cell r="I1885">
            <v>0</v>
          </cell>
          <cell r="K1885">
            <v>2.06</v>
          </cell>
          <cell r="L1885">
            <v>0</v>
          </cell>
          <cell r="M1885">
            <v>2.58</v>
          </cell>
          <cell r="N1885">
            <v>0</v>
          </cell>
        </row>
        <row r="1886">
          <cell r="B1886">
            <v>97660</v>
          </cell>
          <cell r="C1886" t="str">
            <v>REMOÇÃO DE INTERRUPTORES/TOMADAS ELÉTRICAS, DE FORMA MANUAL, SEM REAPROVEITAMENTO. AF_09/2023</v>
          </cell>
          <cell r="D1886" t="str">
            <v>UN</v>
          </cell>
          <cell r="F1886">
            <v>0.68</v>
          </cell>
          <cell r="G1886">
            <v>0</v>
          </cell>
          <cell r="H1886">
            <v>0.89</v>
          </cell>
          <cell r="I1886">
            <v>0</v>
          </cell>
          <cell r="K1886">
            <v>0.73</v>
          </cell>
          <cell r="L1886">
            <v>0</v>
          </cell>
          <cell r="M1886">
            <v>0.97</v>
          </cell>
          <cell r="N1886">
            <v>0</v>
          </cell>
        </row>
        <row r="1887">
          <cell r="B1887">
            <v>97645</v>
          </cell>
          <cell r="C1887" t="str">
            <v>REMOÇÃO DE JANELAS, DE FORMA MANUAL, SEM REAPROVEITAMENTO. AF_09/2023</v>
          </cell>
          <cell r="D1887" t="str">
            <v>M2</v>
          </cell>
          <cell r="F1887">
            <v>25.35</v>
          </cell>
          <cell r="G1887">
            <v>0</v>
          </cell>
          <cell r="H1887">
            <v>30.67</v>
          </cell>
          <cell r="I1887">
            <v>0</v>
          </cell>
          <cell r="K1887">
            <v>27.47</v>
          </cell>
          <cell r="L1887">
            <v>0</v>
          </cell>
          <cell r="M1887">
            <v>33.18</v>
          </cell>
          <cell r="N1887">
            <v>0</v>
          </cell>
        </row>
        <row r="1888">
          <cell r="B1888">
            <v>97663</v>
          </cell>
          <cell r="C1888" t="str">
            <v>REMOÇÃO DE LOUÇAS, DE FORMA MANUAL, SEM REAPROVEITAMENTO. AF_09/2023</v>
          </cell>
          <cell r="D1888" t="str">
            <v>UN</v>
          </cell>
          <cell r="F1888">
            <v>12.97</v>
          </cell>
          <cell r="G1888">
            <v>0</v>
          </cell>
          <cell r="H1888">
            <v>16.37</v>
          </cell>
          <cell r="I1888">
            <v>0</v>
          </cell>
          <cell r="K1888">
            <v>14.07</v>
          </cell>
          <cell r="L1888">
            <v>0</v>
          </cell>
          <cell r="M1888">
            <v>17.739999999999998</v>
          </cell>
          <cell r="N1888">
            <v>0</v>
          </cell>
        </row>
        <row r="1889">
          <cell r="B1889">
            <v>97665</v>
          </cell>
          <cell r="C1889" t="str">
            <v>REMOÇÃO DE LUMINÁRIAS, DE FORMA MANUAL, SEM REAPROVEITAMENTO. AF_09/2023</v>
          </cell>
          <cell r="D1889" t="str">
            <v>UN</v>
          </cell>
          <cell r="F1889">
            <v>1.85</v>
          </cell>
          <cell r="G1889">
            <v>0</v>
          </cell>
          <cell r="H1889">
            <v>2.41</v>
          </cell>
          <cell r="I1889">
            <v>0</v>
          </cell>
          <cell r="K1889">
            <v>2</v>
          </cell>
          <cell r="L1889">
            <v>0</v>
          </cell>
          <cell r="M1889">
            <v>2.62</v>
          </cell>
          <cell r="N1889">
            <v>0</v>
          </cell>
        </row>
        <row r="1890">
          <cell r="B1890">
            <v>97666</v>
          </cell>
          <cell r="C1890" t="str">
            <v>REMOÇÃO DE METAIS SANITÁRIOS, DE FORMA MANUAL, SEM REAPROVEITAMENTO. AF_09/2023</v>
          </cell>
          <cell r="D1890" t="str">
            <v>UN</v>
          </cell>
          <cell r="F1890">
            <v>9.4600000000000009</v>
          </cell>
          <cell r="G1890">
            <v>0</v>
          </cell>
          <cell r="H1890">
            <v>11.93</v>
          </cell>
          <cell r="I1890">
            <v>0</v>
          </cell>
          <cell r="K1890">
            <v>10.26</v>
          </cell>
          <cell r="L1890">
            <v>0</v>
          </cell>
          <cell r="M1890">
            <v>12.93</v>
          </cell>
          <cell r="N1890">
            <v>0</v>
          </cell>
        </row>
        <row r="1891">
          <cell r="B1891">
            <v>97635</v>
          </cell>
          <cell r="C1891" t="str">
            <v>REMOÇÃO DE PISO DE BLOCO INTERTRAVADO OU DE PEDRA PORTUGUESA, DE FORMA MANUAL, COM REAPROVEITAMENTO. AF_09/2023</v>
          </cell>
          <cell r="D1891" t="str">
            <v>M2</v>
          </cell>
          <cell r="F1891">
            <v>17.809999999999999</v>
          </cell>
          <cell r="G1891">
            <v>0</v>
          </cell>
          <cell r="H1891">
            <v>20.83</v>
          </cell>
          <cell r="I1891">
            <v>0</v>
          </cell>
          <cell r="K1891">
            <v>19.34</v>
          </cell>
          <cell r="L1891">
            <v>0</v>
          </cell>
          <cell r="M1891">
            <v>22.57</v>
          </cell>
          <cell r="N1891">
            <v>0</v>
          </cell>
        </row>
        <row r="1892">
          <cell r="B1892">
            <v>97643</v>
          </cell>
          <cell r="C1892" t="str">
            <v>REMOÇÃO DE PISO DE MADEIRA (ASSOALHO E BARROTE), DE FORMA MANUAL, SEM REAPROVEITAMENTO. AF_09/2023</v>
          </cell>
          <cell r="D1892" t="str">
            <v>M2</v>
          </cell>
          <cell r="F1892">
            <v>25.99</v>
          </cell>
          <cell r="G1892">
            <v>0</v>
          </cell>
          <cell r="H1892">
            <v>31.46</v>
          </cell>
          <cell r="I1892">
            <v>0</v>
          </cell>
          <cell r="K1892">
            <v>28.16</v>
          </cell>
          <cell r="L1892">
            <v>0</v>
          </cell>
          <cell r="M1892">
            <v>34.03</v>
          </cell>
          <cell r="N1892">
            <v>0</v>
          </cell>
        </row>
        <row r="1893">
          <cell r="B1893">
            <v>104799</v>
          </cell>
          <cell r="C1893" t="str">
            <v>REMOÇÃO DE PLACAS DE SINALIZAÇÃO VIÁRIA, DE FORMA MANUAL, SEM REAPROVEITAMENTO. AF_09/2023</v>
          </cell>
          <cell r="D1893" t="str">
            <v>M2</v>
          </cell>
          <cell r="F1893">
            <v>10.57</v>
          </cell>
          <cell r="G1893">
            <v>0</v>
          </cell>
          <cell r="H1893">
            <v>13.25</v>
          </cell>
          <cell r="I1893">
            <v>0</v>
          </cell>
          <cell r="K1893">
            <v>11.44</v>
          </cell>
          <cell r="L1893">
            <v>0</v>
          </cell>
          <cell r="M1893">
            <v>14.33</v>
          </cell>
          <cell r="N1893">
            <v>0</v>
          </cell>
        </row>
        <row r="1894">
          <cell r="B1894">
            <v>97639</v>
          </cell>
          <cell r="C1894" t="str">
            <v>REMOÇÃO DE PLACAS E PILARETES DE CONCRETO, DE FORMA MANUAL, SEM REAPROVEITAMENTO. AF_09/2023</v>
          </cell>
          <cell r="D1894" t="str">
            <v>M2</v>
          </cell>
          <cell r="F1894">
            <v>21.2</v>
          </cell>
          <cell r="G1894">
            <v>0</v>
          </cell>
          <cell r="H1894">
            <v>25.65</v>
          </cell>
          <cell r="I1894">
            <v>0</v>
          </cell>
          <cell r="K1894">
            <v>22.97</v>
          </cell>
          <cell r="L1894">
            <v>0</v>
          </cell>
          <cell r="M1894">
            <v>27.74</v>
          </cell>
          <cell r="N1894">
            <v>0</v>
          </cell>
        </row>
        <row r="1895">
          <cell r="B1895">
            <v>97644</v>
          </cell>
          <cell r="C1895" t="str">
            <v>REMOÇÃO DE PORTAS, DE FORMA MANUAL, SEM REAPROVEITAMENTO. AF_09/2023</v>
          </cell>
          <cell r="D1895" t="str">
            <v>M2</v>
          </cell>
          <cell r="F1895">
            <v>9.82</v>
          </cell>
          <cell r="G1895">
            <v>0</v>
          </cell>
          <cell r="H1895">
            <v>11.88</v>
          </cell>
          <cell r="I1895">
            <v>0</v>
          </cell>
          <cell r="K1895">
            <v>10.64</v>
          </cell>
          <cell r="L1895">
            <v>0</v>
          </cell>
          <cell r="M1895">
            <v>12.85</v>
          </cell>
          <cell r="N1895">
            <v>0</v>
          </cell>
        </row>
        <row r="1896">
          <cell r="B1896">
            <v>97648</v>
          </cell>
          <cell r="C1896" t="str">
            <v>REMOÇÃO DE PROTEÇÃO TÉRMICA PARA COBERTURA EM EPS, DE FORMA MANUAL, SEM REAPROVEITAMENTO. AF_09/2023</v>
          </cell>
          <cell r="D1896" t="str">
            <v>M2</v>
          </cell>
          <cell r="F1896">
            <v>2.09</v>
          </cell>
          <cell r="G1896">
            <v>0</v>
          </cell>
          <cell r="H1896">
            <v>2.54</v>
          </cell>
          <cell r="I1896">
            <v>0</v>
          </cell>
          <cell r="K1896">
            <v>2.27</v>
          </cell>
          <cell r="L1896">
            <v>0</v>
          </cell>
          <cell r="M1896">
            <v>2.76</v>
          </cell>
          <cell r="N1896">
            <v>0</v>
          </cell>
        </row>
        <row r="1897">
          <cell r="B1897">
            <v>104798</v>
          </cell>
          <cell r="C1897" t="str">
            <v>REMOÇÃO DE SUPORTE METÁLICO OU DE MADEIRA PARA PLACAS DE SINALIZAÇÃO VIÁRIA, DE FORMA MANUAL, SEM REAPROVEITAMENTO. AF_09/2023</v>
          </cell>
          <cell r="D1897" t="str">
            <v>UN</v>
          </cell>
          <cell r="F1897">
            <v>13.47</v>
          </cell>
          <cell r="G1897">
            <v>0</v>
          </cell>
          <cell r="H1897">
            <v>16.88</v>
          </cell>
          <cell r="I1897">
            <v>0</v>
          </cell>
          <cell r="K1897">
            <v>14.58</v>
          </cell>
          <cell r="L1897">
            <v>0</v>
          </cell>
          <cell r="M1897">
            <v>18.260000000000002</v>
          </cell>
          <cell r="N1897">
            <v>0</v>
          </cell>
        </row>
        <row r="1898">
          <cell r="B1898">
            <v>97637</v>
          </cell>
          <cell r="C1898" t="str">
            <v>REMOÇÃO DE TAPUME/ CHAPAS METÁLICAS E DE MADEIRA, DE FORMA MANUAL, SEM REAPROVEITAMENTO. AF_09/2023</v>
          </cell>
          <cell r="D1898" t="str">
            <v>M2</v>
          </cell>
          <cell r="F1898">
            <v>2.8</v>
          </cell>
          <cell r="G1898">
            <v>0</v>
          </cell>
          <cell r="H1898">
            <v>3.52</v>
          </cell>
          <cell r="I1898">
            <v>0</v>
          </cell>
          <cell r="K1898">
            <v>3.04</v>
          </cell>
          <cell r="L1898">
            <v>0</v>
          </cell>
          <cell r="M1898">
            <v>3.81</v>
          </cell>
          <cell r="N1898">
            <v>0</v>
          </cell>
        </row>
        <row r="1899">
          <cell r="B1899">
            <v>104802</v>
          </cell>
          <cell r="C1899" t="str">
            <v>REMOÇÃO DE TELA DE ARAME GALVANIZADO DE ALAMBRADOS PARA QUADRAS POLIESPORTIVAS, DE FORMA MANUAL, SEM REMOÇÃO DA ESTRUTURA DE SUSTENTAÇÃO, SEM REAPROVEITAMENTO. AF_09/2023</v>
          </cell>
          <cell r="D1899" t="str">
            <v>M2</v>
          </cell>
          <cell r="F1899">
            <v>9.61</v>
          </cell>
          <cell r="G1899">
            <v>0</v>
          </cell>
          <cell r="H1899">
            <v>11.53</v>
          </cell>
          <cell r="I1899">
            <v>0</v>
          </cell>
          <cell r="K1899">
            <v>10.44</v>
          </cell>
          <cell r="L1899">
            <v>0</v>
          </cell>
          <cell r="M1899">
            <v>12.5</v>
          </cell>
          <cell r="N1899">
            <v>0</v>
          </cell>
        </row>
        <row r="1900">
          <cell r="B1900">
            <v>97647</v>
          </cell>
          <cell r="C1900" t="str">
            <v>REMOÇÃO DE TELHAS DE FIBROCIMENTO METÁLICA E CERÂMICA, DE FORMA MANUAL, SEM REAPROVEITAMENTO. AF_09/2023</v>
          </cell>
          <cell r="D1900" t="str">
            <v>M2</v>
          </cell>
          <cell r="F1900">
            <v>3.65</v>
          </cell>
          <cell r="G1900">
            <v>0</v>
          </cell>
          <cell r="H1900">
            <v>4.43</v>
          </cell>
          <cell r="I1900">
            <v>0</v>
          </cell>
          <cell r="K1900">
            <v>3.95</v>
          </cell>
          <cell r="L1900">
            <v>0</v>
          </cell>
          <cell r="M1900">
            <v>4.8</v>
          </cell>
          <cell r="N1900">
            <v>0</v>
          </cell>
        </row>
        <row r="1901">
          <cell r="B1901">
            <v>97649</v>
          </cell>
          <cell r="C1901" t="str">
            <v>REMOÇÃO DE TELHAS DE FIBROCIMENTO, METÁLICA E CERÂMICA, DE FORMA MECANIZADA, COM USO DE GUINDASTE, SEM REAPROVEITAMENTO. AF_09/2023</v>
          </cell>
          <cell r="D1901" t="str">
            <v>M2</v>
          </cell>
          <cell r="F1901">
            <v>4.63</v>
          </cell>
          <cell r="G1901">
            <v>0.13819999999999999</v>
          </cell>
          <cell r="H1901">
            <v>5.43</v>
          </cell>
          <cell r="I1901">
            <v>0</v>
          </cell>
          <cell r="K1901">
            <v>4.96</v>
          </cell>
          <cell r="L1901">
            <v>0.129</v>
          </cell>
          <cell r="M1901">
            <v>5.83</v>
          </cell>
          <cell r="N1901">
            <v>0</v>
          </cell>
        </row>
        <row r="1902">
          <cell r="B1902">
            <v>97652</v>
          </cell>
          <cell r="C1902" t="str">
            <v>REMOÇÃO DE TESOURAS DE MADEIRA, COM VÃO MAIOR OU IGUAL A 8M, DE FORMA MANUAL, SEM REAPROVEITAMENTO. AF_09/2023</v>
          </cell>
          <cell r="D1902" t="str">
            <v>UN</v>
          </cell>
          <cell r="F1902">
            <v>194.63</v>
          </cell>
          <cell r="G1902">
            <v>0</v>
          </cell>
          <cell r="H1902">
            <v>236.27</v>
          </cell>
          <cell r="I1902">
            <v>0</v>
          </cell>
          <cell r="K1902">
            <v>210.94</v>
          </cell>
          <cell r="L1902">
            <v>0</v>
          </cell>
          <cell r="M1902">
            <v>255.6</v>
          </cell>
          <cell r="N1902">
            <v>0</v>
          </cell>
        </row>
        <row r="1903">
          <cell r="B1903">
            <v>97654</v>
          </cell>
          <cell r="C1903" t="str">
            <v>REMOÇÃO DE TESOURAS DE MADEIRA, COM VÃO MAIOR OU IGUAL A 8M, DE FORMA MECANIZADA, COM REAPROVEITAMENTO. AF_09/2023</v>
          </cell>
          <cell r="D1903" t="str">
            <v>UN</v>
          </cell>
          <cell r="F1903">
            <v>179.1</v>
          </cell>
          <cell r="G1903">
            <v>0.54410000000000003</v>
          </cell>
          <cell r="H1903">
            <v>191.19</v>
          </cell>
          <cell r="I1903">
            <v>0</v>
          </cell>
          <cell r="K1903">
            <v>186.05</v>
          </cell>
          <cell r="L1903">
            <v>0.52380000000000004</v>
          </cell>
          <cell r="M1903">
            <v>198.84</v>
          </cell>
          <cell r="N1903">
            <v>0</v>
          </cell>
        </row>
        <row r="1904">
          <cell r="B1904">
            <v>97651</v>
          </cell>
          <cell r="C1904" t="str">
            <v>REMOÇÃO DE TESOURAS DE MADEIRA, COM VÃO MENOR QUE 8M, DE FORMA MANUAL, SEM REAPROVEITAMENTO. AF_09/2023</v>
          </cell>
          <cell r="D1904" t="str">
            <v>UN</v>
          </cell>
          <cell r="F1904">
            <v>85.85</v>
          </cell>
          <cell r="G1904">
            <v>0</v>
          </cell>
          <cell r="H1904">
            <v>104.22</v>
          </cell>
          <cell r="I1904">
            <v>0</v>
          </cell>
          <cell r="K1904">
            <v>93.05</v>
          </cell>
          <cell r="L1904">
            <v>0</v>
          </cell>
          <cell r="M1904">
            <v>112.75</v>
          </cell>
          <cell r="N1904">
            <v>0</v>
          </cell>
        </row>
        <row r="1905">
          <cell r="B1905">
            <v>97653</v>
          </cell>
          <cell r="C1905" t="str">
            <v>REMOÇÃO DE TESOURAS DE MADEIRA, COM VÃO MENOR QUE 8M, DE FORMA MECANIZADA, COM REAPROVEITAMENTO. AF_09/2023</v>
          </cell>
          <cell r="D1905" t="str">
            <v>UN</v>
          </cell>
          <cell r="F1905">
            <v>143.5</v>
          </cell>
          <cell r="G1905">
            <v>0.67910000000000004</v>
          </cell>
          <cell r="H1905">
            <v>147.97999999999999</v>
          </cell>
          <cell r="I1905">
            <v>0</v>
          </cell>
          <cell r="K1905">
            <v>147.46</v>
          </cell>
          <cell r="L1905">
            <v>0.66090000000000004</v>
          </cell>
          <cell r="M1905">
            <v>152.08000000000001</v>
          </cell>
          <cell r="N1905">
            <v>0</v>
          </cell>
        </row>
        <row r="1906">
          <cell r="B1906">
            <v>97657</v>
          </cell>
          <cell r="C1906" t="str">
            <v>REMOÇÃO DE TESOURAS METÁLICAS, COM VÃO MAIOR OU IGUAL A 8M, DE FORMA MANUAL, SEM REAPROVEITAMENTO. AF_09/2023</v>
          </cell>
          <cell r="D1906" t="str">
            <v>UN</v>
          </cell>
          <cell r="F1906">
            <v>687.05</v>
          </cell>
          <cell r="G1906">
            <v>0.45479999999999998</v>
          </cell>
          <cell r="H1906">
            <v>766.96</v>
          </cell>
          <cell r="I1906">
            <v>0</v>
          </cell>
          <cell r="K1906">
            <v>718.26</v>
          </cell>
          <cell r="L1906">
            <v>0.43509999999999999</v>
          </cell>
          <cell r="M1906">
            <v>803.95</v>
          </cell>
          <cell r="N1906">
            <v>0</v>
          </cell>
        </row>
        <row r="1907">
          <cell r="B1907">
            <v>97659</v>
          </cell>
          <cell r="C1907" t="str">
            <v>REMOÇÃO DE TESOURAS METÁLICAS, COM VÃO MAIOR OU IGUAL A 8M, DE FORMA MECANIZADA, COM REAPROVEITAMENTO. AF_09/2023</v>
          </cell>
          <cell r="D1907" t="str">
            <v>UN</v>
          </cell>
          <cell r="F1907">
            <v>313.42</v>
          </cell>
          <cell r="G1907">
            <v>0.54159999999999997</v>
          </cell>
          <cell r="H1907">
            <v>338.68</v>
          </cell>
          <cell r="I1907">
            <v>0</v>
          </cell>
          <cell r="K1907">
            <v>325.52</v>
          </cell>
          <cell r="L1907">
            <v>0.52149999999999996</v>
          </cell>
          <cell r="M1907">
            <v>352.44</v>
          </cell>
          <cell r="N1907">
            <v>0</v>
          </cell>
        </row>
        <row r="1908">
          <cell r="B1908">
            <v>97656</v>
          </cell>
          <cell r="C1908" t="str">
            <v>REMOÇÃO DE TESOURAS METÁLICAS, COM VÃO MENOR QUE 8M, DE FORMA MANUAL, SEM REAPROVEITAMENTO. AF_09/2023</v>
          </cell>
          <cell r="D1908" t="str">
            <v>UN</v>
          </cell>
          <cell r="F1908">
            <v>346.63</v>
          </cell>
          <cell r="G1908">
            <v>0.45479999999999998</v>
          </cell>
          <cell r="H1908">
            <v>386.94</v>
          </cell>
          <cell r="I1908">
            <v>0</v>
          </cell>
          <cell r="K1908">
            <v>362.38</v>
          </cell>
          <cell r="L1908">
            <v>0.43509999999999999</v>
          </cell>
          <cell r="M1908">
            <v>405.6</v>
          </cell>
          <cell r="N1908">
            <v>0</v>
          </cell>
        </row>
        <row r="1909">
          <cell r="B1909">
            <v>97658</v>
          </cell>
          <cell r="C1909" t="str">
            <v>REMOÇÃO DE TESOURAS METÁLICAS, COM VÃO MENOR QUE 8M, DE FORMA MECANIZADA, COM REAPROVEITAMENTO. AF_09/2023</v>
          </cell>
          <cell r="D1909" t="str">
            <v>UN</v>
          </cell>
          <cell r="F1909">
            <v>225.03</v>
          </cell>
          <cell r="G1909">
            <v>0.61160000000000003</v>
          </cell>
          <cell r="H1909">
            <v>238.29</v>
          </cell>
          <cell r="I1909">
            <v>0</v>
          </cell>
          <cell r="K1909">
            <v>232.43</v>
          </cell>
          <cell r="L1909">
            <v>0.59209999999999996</v>
          </cell>
          <cell r="M1909">
            <v>246.5</v>
          </cell>
          <cell r="N1909">
            <v>0</v>
          </cell>
        </row>
        <row r="1910">
          <cell r="B1910">
            <v>97650</v>
          </cell>
          <cell r="C1910" t="str">
            <v>REMOÇÃO DE TRAMA DE MADEIRA PARA COBERTURA, DE FORMA MANUAL, SEM REAPROVEITAMENTO. AF_09/2023</v>
          </cell>
          <cell r="D1910" t="str">
            <v>M2</v>
          </cell>
          <cell r="F1910">
            <v>7.88</v>
          </cell>
          <cell r="G1910">
            <v>0</v>
          </cell>
          <cell r="H1910">
            <v>9.57</v>
          </cell>
          <cell r="I1910">
            <v>0</v>
          </cell>
          <cell r="K1910">
            <v>8.5399999999999991</v>
          </cell>
          <cell r="L1910">
            <v>0</v>
          </cell>
          <cell r="M1910">
            <v>10.35</v>
          </cell>
          <cell r="N1910">
            <v>0</v>
          </cell>
        </row>
        <row r="1911">
          <cell r="B1911">
            <v>97642</v>
          </cell>
          <cell r="C1911" t="str">
            <v>REMOÇÃO DE TRAMA METÁLICA OU DE MADEIRA PARA FORRO, DE FORMA MANUAL, SEM REAPROVEITAMENTO. AF_09/2023</v>
          </cell>
          <cell r="D1911" t="str">
            <v>M2</v>
          </cell>
          <cell r="F1911">
            <v>2.73</v>
          </cell>
          <cell r="G1911">
            <v>0</v>
          </cell>
          <cell r="H1911">
            <v>3.43</v>
          </cell>
          <cell r="I1911">
            <v>0</v>
          </cell>
          <cell r="K1911">
            <v>2.96</v>
          </cell>
          <cell r="L1911">
            <v>0</v>
          </cell>
          <cell r="M1911">
            <v>3.7</v>
          </cell>
          <cell r="N1911">
            <v>0</v>
          </cell>
        </row>
        <row r="1912">
          <cell r="B1912">
            <v>97655</v>
          </cell>
          <cell r="C1912" t="str">
            <v>REMOÇÃO DE TRAMA METÁLICA PARA COBERTURA, DE FORMA MANUAL, SEM REAPROVEITAMENTO. AF_09/2023</v>
          </cell>
          <cell r="D1912" t="str">
            <v>M2</v>
          </cell>
          <cell r="F1912">
            <v>38.1</v>
          </cell>
          <cell r="G1912">
            <v>0.5262</v>
          </cell>
          <cell r="H1912">
            <v>41.96</v>
          </cell>
          <cell r="I1912">
            <v>0</v>
          </cell>
          <cell r="K1912">
            <v>39.61</v>
          </cell>
          <cell r="L1912">
            <v>0.50619999999999998</v>
          </cell>
          <cell r="M1912">
            <v>43.74</v>
          </cell>
          <cell r="N1912">
            <v>0</v>
          </cell>
        </row>
        <row r="1913">
          <cell r="B1913">
            <v>97662</v>
          </cell>
          <cell r="C1913" t="str">
            <v>REMOÇÃO DE TUBULAÇÕES (TUBOS E CONEXÕES) DE ÁGUA FRIA, DE FORMA MANUAL, SEM REAPROVEITAMENTO. AF_09/2023</v>
          </cell>
          <cell r="D1913" t="str">
            <v>M</v>
          </cell>
          <cell r="F1913">
            <v>0.51</v>
          </cell>
          <cell r="G1913">
            <v>0</v>
          </cell>
          <cell r="H1913">
            <v>0.65</v>
          </cell>
          <cell r="I1913">
            <v>0</v>
          </cell>
          <cell r="K1913">
            <v>0.56000000000000005</v>
          </cell>
          <cell r="L1913">
            <v>0</v>
          </cell>
          <cell r="M1913">
            <v>0.71</v>
          </cell>
          <cell r="N1913">
            <v>0</v>
          </cell>
        </row>
        <row r="1914">
          <cell r="B1914">
            <v>97646</v>
          </cell>
          <cell r="C1914" t="str">
            <v>REMOÇÃO DE VIDRO, EM FACHADAS DE VIDRO, DE FORMA MECANIZADA, COM USO DE PLATAFORMA ELEVATÓRIA, SEM REAPROVEITAMENTO. AF_09/2023</v>
          </cell>
          <cell r="D1914" t="str">
            <v>M2</v>
          </cell>
          <cell r="F1914">
            <v>0</v>
          </cell>
          <cell r="H1914">
            <v>0</v>
          </cell>
          <cell r="K1914">
            <v>0</v>
          </cell>
          <cell r="M1914">
            <v>0</v>
          </cell>
        </row>
        <row r="1915">
          <cell r="B1915">
            <v>92712</v>
          </cell>
          <cell r="C1915" t="str">
            <v>APARELHO PARA CORTE E SOLDA OXI-ACETILENO SOBRE RODAS, INCLUSIVE CILINDROS E MAÇARICOS - DEPRECIAÇÃO. AF_05/2023</v>
          </cell>
          <cell r="D1915" t="str">
            <v>H</v>
          </cell>
          <cell r="F1915">
            <v>0.13</v>
          </cell>
          <cell r="G1915">
            <v>0</v>
          </cell>
          <cell r="H1915">
            <v>0.15</v>
          </cell>
          <cell r="I1915">
            <v>0</v>
          </cell>
          <cell r="K1915">
            <v>0.13</v>
          </cell>
          <cell r="L1915">
            <v>0</v>
          </cell>
          <cell r="M1915">
            <v>0.15</v>
          </cell>
          <cell r="N1915">
            <v>0</v>
          </cell>
        </row>
        <row r="1916">
          <cell r="B1916">
            <v>92713</v>
          </cell>
          <cell r="C1916" t="str">
            <v>APARELHO PARA CORTE E SOLDA OXI-ACETILENO SOBRE RODAS, INCLUSIVE CILINDROS E MAÇARICOS - JUROS. AF_05/2023</v>
          </cell>
          <cell r="D1916" t="str">
            <v>H</v>
          </cell>
          <cell r="F1916">
            <v>0.03</v>
          </cell>
          <cell r="G1916">
            <v>0</v>
          </cell>
          <cell r="H1916">
            <v>0.03</v>
          </cell>
          <cell r="I1916">
            <v>0</v>
          </cell>
          <cell r="K1916">
            <v>0.03</v>
          </cell>
          <cell r="L1916">
            <v>0</v>
          </cell>
          <cell r="M1916">
            <v>0.03</v>
          </cell>
          <cell r="N1916">
            <v>0</v>
          </cell>
        </row>
        <row r="1917">
          <cell r="B1917">
            <v>92714</v>
          </cell>
          <cell r="C1917" t="str">
            <v>APARELHO PARA CORTE E SOLDA OXI-ACETILENO SOBRE RODAS, INCLUSIVE CILINDROS E MAÇARICOS - MANUTENÇÃO. AF_05/2023</v>
          </cell>
          <cell r="D1917" t="str">
            <v>H</v>
          </cell>
          <cell r="F1917">
            <v>0.17</v>
          </cell>
          <cell r="G1917">
            <v>0</v>
          </cell>
          <cell r="H1917">
            <v>0.18</v>
          </cell>
          <cell r="I1917">
            <v>0</v>
          </cell>
          <cell r="K1917">
            <v>0.17</v>
          </cell>
          <cell r="L1917">
            <v>0</v>
          </cell>
          <cell r="M1917">
            <v>0.18</v>
          </cell>
          <cell r="N1917">
            <v>0</v>
          </cell>
        </row>
        <row r="1918">
          <cell r="B1918">
            <v>92715</v>
          </cell>
          <cell r="C1918" t="str">
            <v>APARELHO PARA CORTE E SOLDA OXI-ACETILENO SOBRE RODAS, INCLUSIVE CILINDROS E MAÇARICOS - MATERIAIS NA OPERAÇÃO. AF_05/2023</v>
          </cell>
          <cell r="D1918" t="str">
            <v>H</v>
          </cell>
          <cell r="F1918">
            <v>109</v>
          </cell>
          <cell r="G1918">
            <v>1</v>
          </cell>
          <cell r="H1918">
            <v>109</v>
          </cell>
          <cell r="I1918">
            <v>0</v>
          </cell>
          <cell r="K1918">
            <v>109</v>
          </cell>
          <cell r="L1918">
            <v>1</v>
          </cell>
          <cell r="M1918">
            <v>109</v>
          </cell>
          <cell r="N1918">
            <v>0</v>
          </cell>
        </row>
        <row r="1919">
          <cell r="B1919">
            <v>103663</v>
          </cell>
          <cell r="C1919" t="str">
            <v>BATE ESTACA PARA INSTALAÇÃO DE DEFENSAS METÁLICAS (GUARD RAIL) FIXO, INCLUSIVE CAMINHÃO TOCO PBT 9.700 KG, POTÊNCIA DE 160 CV - DEPRECIAÇÃO. AF_05/2023</v>
          </cell>
          <cell r="D1919" t="str">
            <v>H</v>
          </cell>
          <cell r="F1919">
            <v>0</v>
          </cell>
          <cell r="H1919">
            <v>0</v>
          </cell>
          <cell r="K1919">
            <v>0</v>
          </cell>
          <cell r="M1919">
            <v>0</v>
          </cell>
        </row>
        <row r="1920">
          <cell r="B1920">
            <v>104390</v>
          </cell>
          <cell r="C1920" t="str">
            <v>BATE ESTACA PARA INSTALAÇÃO DE DEFENSAS METÁLICAS (GUARD RAIL) FIXO, INCLUSIVE CAMINHÃO TOCO PBT 9.700 KG, POTÊNCIA DE 160 CV - IMPOSTOS E SEGUROS. AF_05/2023</v>
          </cell>
          <cell r="D1920" t="str">
            <v>H</v>
          </cell>
          <cell r="F1920">
            <v>0</v>
          </cell>
          <cell r="H1920">
            <v>0</v>
          </cell>
          <cell r="K1920">
            <v>0</v>
          </cell>
          <cell r="M1920">
            <v>0</v>
          </cell>
        </row>
        <row r="1921">
          <cell r="B1921">
            <v>103664</v>
          </cell>
          <cell r="C1921" t="str">
            <v>BATE ESTACA PARA INSTALAÇÃO DE DEFENSAS METÁLICAS (GUARD RAIL) FIXO, INCLUSIVE CAMINHÃO TOCO PBT 9.700 KG, POTÊNCIA DE 160 CV - JUROS. AF_05/2023</v>
          </cell>
          <cell r="D1921" t="str">
            <v>H</v>
          </cell>
          <cell r="F1921">
            <v>0</v>
          </cell>
          <cell r="H1921">
            <v>0</v>
          </cell>
          <cell r="K1921">
            <v>0</v>
          </cell>
          <cell r="M1921">
            <v>0</v>
          </cell>
        </row>
        <row r="1922">
          <cell r="B1922">
            <v>104451</v>
          </cell>
          <cell r="C1922" t="str">
            <v>BATE ESTACA PARA INSTALAÇÃO DE DEFENSAS METÁLICAS (GUARD RAIL) FIXO, INCLUSIVE CAMINHÃO TOCO PBT 9.700 KG, POTÊNCIA DE 160 CV - MANUTENÇÃO. AF_05/2023</v>
          </cell>
          <cell r="D1922" t="str">
            <v>H</v>
          </cell>
          <cell r="F1922">
            <v>0</v>
          </cell>
          <cell r="H1922">
            <v>0</v>
          </cell>
          <cell r="K1922">
            <v>0</v>
          </cell>
          <cell r="M1922">
            <v>0</v>
          </cell>
        </row>
        <row r="1923">
          <cell r="B1923">
            <v>103666</v>
          </cell>
          <cell r="C1923" t="str">
            <v>BATE ESTACA PARA INSTALAÇÃO DE DEFENSAS METÁLICAS (GUARD RAIL) FIXO, INCLUSIVE CAMINHÃO TOCO PBT 9.700 KG, POTÊNCIA DE 160 CV - MATERIAIS NA OPERAÇÃO. AF_05/2023</v>
          </cell>
          <cell r="D1923" t="str">
            <v>H</v>
          </cell>
          <cell r="F1923">
            <v>134.03</v>
          </cell>
          <cell r="G1923">
            <v>0</v>
          </cell>
          <cell r="H1923">
            <v>136.97999999999999</v>
          </cell>
          <cell r="I1923">
            <v>0</v>
          </cell>
          <cell r="K1923">
            <v>134.03</v>
          </cell>
          <cell r="L1923">
            <v>0</v>
          </cell>
          <cell r="M1923">
            <v>136.97999999999999</v>
          </cell>
          <cell r="N1923">
            <v>0</v>
          </cell>
        </row>
        <row r="1924">
          <cell r="B1924">
            <v>89212</v>
          </cell>
          <cell r="C1924" t="str">
            <v>BATE-ESTACAS POR GRAVIDADE, POTÊNCIA DE 160 HP, PESO DO MARTELO ATÉ 3 TONELADAS - DEPRECIAÇÃO. AF_11/2014</v>
          </cell>
          <cell r="D1924" t="str">
            <v>H</v>
          </cell>
          <cell r="F1924">
            <v>29.76</v>
          </cell>
          <cell r="G1924">
            <v>1</v>
          </cell>
          <cell r="H1924">
            <v>29.76</v>
          </cell>
          <cell r="I1924">
            <v>0</v>
          </cell>
          <cell r="K1924">
            <v>29.76</v>
          </cell>
          <cell r="L1924">
            <v>1</v>
          </cell>
          <cell r="M1924">
            <v>29.76</v>
          </cell>
          <cell r="N1924">
            <v>0</v>
          </cell>
        </row>
        <row r="1925">
          <cell r="B1925">
            <v>89213</v>
          </cell>
          <cell r="C1925" t="str">
            <v>BATE-ESTACAS POR GRAVIDADE, POTÊNCIA DE 160 HP, PESO DO MARTELO ATÉ 3 TONELADAS - JUROS. AF_11/2014</v>
          </cell>
          <cell r="D1925" t="str">
            <v>H</v>
          </cell>
          <cell r="F1925">
            <v>9.18</v>
          </cell>
          <cell r="G1925">
            <v>1</v>
          </cell>
          <cell r="H1925">
            <v>9.18</v>
          </cell>
          <cell r="I1925">
            <v>0</v>
          </cell>
          <cell r="K1925">
            <v>9.18</v>
          </cell>
          <cell r="L1925">
            <v>1</v>
          </cell>
          <cell r="M1925">
            <v>9.18</v>
          </cell>
          <cell r="N1925">
            <v>0</v>
          </cell>
        </row>
        <row r="1926">
          <cell r="B1926">
            <v>89214</v>
          </cell>
          <cell r="C1926" t="str">
            <v>BATE-ESTACAS POR GRAVIDADE, POTÊNCIA DE 160 HP, PESO DO MARTELO ATÉ 3 TONELADAS - MANUTENÇÃO. AF_11/2014</v>
          </cell>
          <cell r="D1926" t="str">
            <v>H</v>
          </cell>
          <cell r="F1926">
            <v>27.94</v>
          </cell>
          <cell r="G1926">
            <v>1</v>
          </cell>
          <cell r="H1926">
            <v>27.94</v>
          </cell>
          <cell r="I1926">
            <v>0</v>
          </cell>
          <cell r="K1926">
            <v>27.94</v>
          </cell>
          <cell r="L1926">
            <v>1</v>
          </cell>
          <cell r="M1926">
            <v>27.94</v>
          </cell>
          <cell r="N1926">
            <v>0</v>
          </cell>
        </row>
        <row r="1927">
          <cell r="B1927">
            <v>89215</v>
          </cell>
          <cell r="C1927" t="str">
            <v>BATE-ESTACAS POR GRAVIDADE, POTÊNCIA DE 160 HP, PESO DO MARTELO ATÉ 3 TONELADAS - MATERIAIS NA OPERAÇÃO. AF_11/2014</v>
          </cell>
          <cell r="D1927" t="str">
            <v>H</v>
          </cell>
          <cell r="F1927">
            <v>91.72</v>
          </cell>
          <cell r="G1927">
            <v>0</v>
          </cell>
          <cell r="H1927">
            <v>93.74</v>
          </cell>
          <cell r="I1927">
            <v>0</v>
          </cell>
          <cell r="K1927">
            <v>91.72</v>
          </cell>
          <cell r="L1927">
            <v>0</v>
          </cell>
          <cell r="M1927">
            <v>93.74</v>
          </cell>
          <cell r="N1927">
            <v>0</v>
          </cell>
        </row>
        <row r="1928">
          <cell r="B1928">
            <v>87441</v>
          </cell>
          <cell r="C1928" t="str">
            <v>BETONEIRA CAPACIDADE NOMINAL 400 L, CAPACIDADE DE MISTURA 310 L, MOTOR A DIESEL POTÊNCIA 5,0 CV, SEM CARREGADOR - DEPRECIAÇÃO. AF_05/2023</v>
          </cell>
          <cell r="D1928" t="str">
            <v>H</v>
          </cell>
          <cell r="F1928">
            <v>0.47</v>
          </cell>
          <cell r="G1928">
            <v>0</v>
          </cell>
          <cell r="H1928">
            <v>0.44</v>
          </cell>
          <cell r="I1928">
            <v>0</v>
          </cell>
          <cell r="K1928">
            <v>0.47</v>
          </cell>
          <cell r="L1928">
            <v>0</v>
          </cell>
          <cell r="M1928">
            <v>0.44</v>
          </cell>
          <cell r="N1928">
            <v>0</v>
          </cell>
        </row>
        <row r="1929">
          <cell r="B1929">
            <v>87442</v>
          </cell>
          <cell r="C1929" t="str">
            <v>BETONEIRA CAPACIDADE NOMINAL 400 L, CAPACIDADE DE MISTURA 310 L, MOTOR A DIESEL POTÊNCIA 5,0 CV, SEM CARREGADOR - JUROS. AF_05/2023</v>
          </cell>
          <cell r="D1929" t="str">
            <v>H</v>
          </cell>
          <cell r="F1929">
            <v>0.1</v>
          </cell>
          <cell r="G1929">
            <v>0</v>
          </cell>
          <cell r="H1929">
            <v>0.1</v>
          </cell>
          <cell r="I1929">
            <v>0</v>
          </cell>
          <cell r="K1929">
            <v>0.1</v>
          </cell>
          <cell r="L1929">
            <v>0</v>
          </cell>
          <cell r="M1929">
            <v>0.1</v>
          </cell>
          <cell r="N1929">
            <v>0</v>
          </cell>
        </row>
        <row r="1930">
          <cell r="B1930">
            <v>87443</v>
          </cell>
          <cell r="C1930" t="str">
            <v>BETONEIRA CAPACIDADE NOMINAL 400 L, CAPACIDADE DE MISTURA 310 L, MOTOR A DIESEL POTÊNCIA 5,0 CV, SEM CARREGADOR - MANUTENÇÃO. AF_05/2023</v>
          </cell>
          <cell r="D1930" t="str">
            <v>H</v>
          </cell>
          <cell r="F1930">
            <v>0.57999999999999996</v>
          </cell>
          <cell r="G1930">
            <v>0</v>
          </cell>
          <cell r="H1930">
            <v>0.55000000000000004</v>
          </cell>
          <cell r="I1930">
            <v>0</v>
          </cell>
          <cell r="K1930">
            <v>0.57999999999999996</v>
          </cell>
          <cell r="L1930">
            <v>0</v>
          </cell>
          <cell r="M1930">
            <v>0.55000000000000004</v>
          </cell>
          <cell r="N1930">
            <v>0</v>
          </cell>
        </row>
        <row r="1931">
          <cell r="B1931">
            <v>87444</v>
          </cell>
          <cell r="C1931" t="str">
            <v>BETONEIRA CAPACIDADE NOMINAL 400 L, CAPACIDADE DE MISTURA 310 L, MOTOR A DIESEL POTÊNCIA 5,0 CV, SEM CARREGADOR - MATERIAIS NA OPERAÇÃO. AF_05/2023</v>
          </cell>
          <cell r="D1931" t="str">
            <v>H</v>
          </cell>
          <cell r="F1931">
            <v>4.13</v>
          </cell>
          <cell r="G1931">
            <v>0</v>
          </cell>
          <cell r="H1931">
            <v>4.22</v>
          </cell>
          <cell r="I1931">
            <v>0</v>
          </cell>
          <cell r="K1931">
            <v>4.13</v>
          </cell>
          <cell r="L1931">
            <v>0</v>
          </cell>
          <cell r="M1931">
            <v>4.22</v>
          </cell>
          <cell r="N1931">
            <v>0</v>
          </cell>
        </row>
        <row r="1932">
          <cell r="B1932">
            <v>93229</v>
          </cell>
          <cell r="C1932" t="str">
            <v>BETONEIRA CAPACIDADE NOMINAL 400 L, CAPACIDADE DE MISTURA 310 L, MOTOR A GASOLINA POTÊNCIA 5,5 CV, SEM CARREGADOR - DEPRECIAÇÃO. AF_02/2016</v>
          </cell>
          <cell r="D1932" t="str">
            <v>H</v>
          </cell>
          <cell r="F1932">
            <v>0.43</v>
          </cell>
          <cell r="G1932">
            <v>0</v>
          </cell>
          <cell r="H1932">
            <v>0.4</v>
          </cell>
          <cell r="I1932">
            <v>0</v>
          </cell>
          <cell r="K1932">
            <v>0.43</v>
          </cell>
          <cell r="L1932">
            <v>0</v>
          </cell>
          <cell r="M1932">
            <v>0.4</v>
          </cell>
          <cell r="N1932">
            <v>0</v>
          </cell>
        </row>
        <row r="1933">
          <cell r="B1933">
            <v>93230</v>
          </cell>
          <cell r="C1933" t="str">
            <v>BETONEIRA CAPACIDADE NOMINAL 400 L, CAPACIDADE DE MISTURA 310 L, MOTOR A GASOLINA POTÊNCIA 5,5 CV, SEM CARREGADOR - JUROS. AF_02/2016</v>
          </cell>
          <cell r="D1933" t="str">
            <v>H</v>
          </cell>
          <cell r="F1933">
            <v>0.09</v>
          </cell>
          <cell r="G1933">
            <v>0</v>
          </cell>
          <cell r="H1933">
            <v>0.09</v>
          </cell>
          <cell r="I1933">
            <v>0</v>
          </cell>
          <cell r="K1933">
            <v>0.09</v>
          </cell>
          <cell r="L1933">
            <v>0</v>
          </cell>
          <cell r="M1933">
            <v>0.09</v>
          </cell>
          <cell r="N1933">
            <v>0</v>
          </cell>
        </row>
        <row r="1934">
          <cell r="B1934">
            <v>93231</v>
          </cell>
          <cell r="C1934" t="str">
            <v>BETONEIRA CAPACIDADE NOMINAL 400 L, CAPACIDADE DE MISTURA 310 L, MOTOR A GASOLINA POTÊNCIA 5,5 CV, SEM CARREGADOR - MANUTENÇÃO. AF_02/2016</v>
          </cell>
          <cell r="D1934" t="str">
            <v>H</v>
          </cell>
          <cell r="F1934">
            <v>0.54</v>
          </cell>
          <cell r="G1934">
            <v>0</v>
          </cell>
          <cell r="H1934">
            <v>0.51</v>
          </cell>
          <cell r="I1934">
            <v>0</v>
          </cell>
          <cell r="K1934">
            <v>0.54</v>
          </cell>
          <cell r="L1934">
            <v>0</v>
          </cell>
          <cell r="M1934">
            <v>0.51</v>
          </cell>
          <cell r="N1934">
            <v>0</v>
          </cell>
        </row>
        <row r="1935">
          <cell r="B1935">
            <v>93232</v>
          </cell>
          <cell r="C1935" t="str">
            <v>BETONEIRA CAPACIDADE NOMINAL 400 L, CAPACIDADE DE MISTURA 310 L, MOTOR A GASOLINA POTÊNCIA 5,5 CV, SEM CARREGADOR - MATERIAIS NA OPERAÇÃO. AF_02/2016</v>
          </cell>
          <cell r="D1935" t="str">
            <v>H</v>
          </cell>
          <cell r="F1935">
            <v>4.92</v>
          </cell>
          <cell r="G1935">
            <v>0</v>
          </cell>
          <cell r="H1935">
            <v>4.72</v>
          </cell>
          <cell r="I1935">
            <v>0</v>
          </cell>
          <cell r="K1935">
            <v>4.92</v>
          </cell>
          <cell r="L1935">
            <v>0</v>
          </cell>
          <cell r="M1935">
            <v>4.72</v>
          </cell>
          <cell r="N1935">
            <v>0</v>
          </cell>
        </row>
        <row r="1936">
          <cell r="B1936">
            <v>102948</v>
          </cell>
          <cell r="C1936" t="str">
            <v>BETONEIRA CAPACIDADE NOMINAL DE 250 L, CAPACIDADE DE MISTURA DE 175 L, MOTOR ELÉTRICO MONOFÁSICO POTÊNCIA 1CV - DEPRECIAÇÃO. AF_05/2023</v>
          </cell>
          <cell r="D1936" t="str">
            <v>H</v>
          </cell>
          <cell r="F1936">
            <v>0</v>
          </cell>
          <cell r="H1936">
            <v>0</v>
          </cell>
          <cell r="K1936">
            <v>0</v>
          </cell>
          <cell r="M1936">
            <v>0</v>
          </cell>
        </row>
        <row r="1937">
          <cell r="B1937">
            <v>102949</v>
          </cell>
          <cell r="C1937" t="str">
            <v>BETONEIRA CAPACIDADE NOMINAL DE 250 L, CAPACIDADE DE MISTURA DE 175 L, MOTOR ELÉTRICO MONOFÁSICO POTÊNCIA 1CV - JUROS. AF_05/2023</v>
          </cell>
          <cell r="D1937" t="str">
            <v>H</v>
          </cell>
          <cell r="F1937">
            <v>0</v>
          </cell>
          <cell r="H1937">
            <v>0</v>
          </cell>
          <cell r="K1937">
            <v>0</v>
          </cell>
          <cell r="M1937">
            <v>0</v>
          </cell>
        </row>
        <row r="1938">
          <cell r="B1938">
            <v>102950</v>
          </cell>
          <cell r="C1938" t="str">
            <v>BETONEIRA CAPACIDADE NOMINAL DE 250 L, CAPACIDADE DE MISTURA DE 175 L, MOTOR ELÉTRICO MONOFÁSICO POTÊNCIA 1CV - MANUTENÇÃO. AF_05/2023</v>
          </cell>
          <cell r="D1938" t="str">
            <v>H</v>
          </cell>
          <cell r="F1938">
            <v>0</v>
          </cell>
          <cell r="H1938">
            <v>0</v>
          </cell>
          <cell r="K1938">
            <v>0</v>
          </cell>
          <cell r="M1938">
            <v>0</v>
          </cell>
        </row>
        <row r="1939">
          <cell r="B1939">
            <v>102951</v>
          </cell>
          <cell r="C1939" t="str">
            <v>BETONEIRA CAPACIDADE NOMINAL DE 250 L, CAPACIDADE DE MISTURA DE 175 L, MOTOR ELÉTRICO MONOFÁSICO POTÊNCIA 1CV - MATERIAIS NA OPERAÇÃO. AF_05/2023</v>
          </cell>
          <cell r="D1939" t="str">
            <v>H</v>
          </cell>
          <cell r="F1939">
            <v>0.63</v>
          </cell>
          <cell r="G1939">
            <v>0</v>
          </cell>
          <cell r="H1939">
            <v>0.49</v>
          </cell>
          <cell r="I1939">
            <v>0</v>
          </cell>
          <cell r="K1939">
            <v>0.63</v>
          </cell>
          <cell r="L1939">
            <v>0</v>
          </cell>
          <cell r="M1939">
            <v>0.49</v>
          </cell>
          <cell r="N1939">
            <v>0</v>
          </cell>
        </row>
        <row r="1940">
          <cell r="B1940">
            <v>88826</v>
          </cell>
          <cell r="C1940" t="str">
            <v>BETONEIRA CAPACIDADE NOMINAL DE 400 L, CAPACIDADE DE MISTURA 280 L, MOTOR ELÉTRICO TRIFÁSICO POTÊNCIA DE 2 CV, SEM CARREGADOR - DEPRECIAÇÃO. AF_05/2023</v>
          </cell>
          <cell r="D1940" t="str">
            <v>H</v>
          </cell>
          <cell r="F1940">
            <v>0.34</v>
          </cell>
          <cell r="G1940">
            <v>0</v>
          </cell>
          <cell r="H1940">
            <v>0.32</v>
          </cell>
          <cell r="I1940">
            <v>0</v>
          </cell>
          <cell r="K1940">
            <v>0.34</v>
          </cell>
          <cell r="L1940">
            <v>0</v>
          </cell>
          <cell r="M1940">
            <v>0.32</v>
          </cell>
          <cell r="N1940">
            <v>0</v>
          </cell>
        </row>
        <row r="1941">
          <cell r="B1941">
            <v>88827</v>
          </cell>
          <cell r="C1941" t="str">
            <v>BETONEIRA CAPACIDADE NOMINAL DE 400 L, CAPACIDADE DE MISTURA 280 L, MOTOR ELÉTRICO TRIFÁSICO POTÊNCIA DE 2 CV, SEM CARREGADOR - JUROS. AF_05/2023</v>
          </cell>
          <cell r="D1941" t="str">
            <v>H</v>
          </cell>
          <cell r="F1941">
            <v>7.0000000000000007E-2</v>
          </cell>
          <cell r="G1941">
            <v>0</v>
          </cell>
          <cell r="H1941">
            <v>7.0000000000000007E-2</v>
          </cell>
          <cell r="I1941">
            <v>0</v>
          </cell>
          <cell r="K1941">
            <v>7.0000000000000007E-2</v>
          </cell>
          <cell r="L1941">
            <v>0</v>
          </cell>
          <cell r="M1941">
            <v>7.0000000000000007E-2</v>
          </cell>
          <cell r="N1941">
            <v>0</v>
          </cell>
        </row>
        <row r="1942">
          <cell r="B1942">
            <v>88828</v>
          </cell>
          <cell r="C1942" t="str">
            <v>BETONEIRA CAPACIDADE NOMINAL DE 400 L, CAPACIDADE DE MISTURA 280 L, MOTOR ELÉTRICO TRIFÁSICO POTÊNCIA DE 2 CV, SEM CARREGADOR - MANUTENÇÃO. AF_05/2023</v>
          </cell>
          <cell r="D1942" t="str">
            <v>H</v>
          </cell>
          <cell r="F1942">
            <v>0.37</v>
          </cell>
          <cell r="G1942">
            <v>0</v>
          </cell>
          <cell r="H1942">
            <v>0.35</v>
          </cell>
          <cell r="I1942">
            <v>0</v>
          </cell>
          <cell r="K1942">
            <v>0.37</v>
          </cell>
          <cell r="L1942">
            <v>0</v>
          </cell>
          <cell r="M1942">
            <v>0.35</v>
          </cell>
          <cell r="N1942">
            <v>0</v>
          </cell>
        </row>
        <row r="1943">
          <cell r="B1943">
            <v>88829</v>
          </cell>
          <cell r="C1943" t="str">
            <v>BETONEIRA CAPACIDADE NOMINAL DE 400 L, CAPACIDADE DE MISTURA 280 L, MOTOR ELÉTRICO TRIFÁSICO POTÊNCIA DE 2 CV, SEM CARREGADOR - MATERIAIS NA OPERAÇÃO. AF_05/2023</v>
          </cell>
          <cell r="D1943" t="str">
            <v>H</v>
          </cell>
          <cell r="F1943">
            <v>1.25</v>
          </cell>
          <cell r="G1943">
            <v>0</v>
          </cell>
          <cell r="H1943">
            <v>0.97</v>
          </cell>
          <cell r="I1943">
            <v>0</v>
          </cell>
          <cell r="K1943">
            <v>1.25</v>
          </cell>
          <cell r="L1943">
            <v>0</v>
          </cell>
          <cell r="M1943">
            <v>0.97</v>
          </cell>
          <cell r="N1943">
            <v>0</v>
          </cell>
        </row>
        <row r="1944">
          <cell r="B1944">
            <v>89221</v>
          </cell>
          <cell r="C1944" t="str">
            <v>BETONEIRA CAPACIDADE NOMINAL DE 600 L, CAPACIDADE DE MISTURA 360 L, MOTOR ELÉTRICO TRIFÁSICO POTÊNCIA DE 4 CV, SEM CARREGADOR - DEPRECIAÇÃO. AF_05/2023</v>
          </cell>
          <cell r="D1944" t="str">
            <v>H</v>
          </cell>
          <cell r="F1944">
            <v>1.4</v>
          </cell>
          <cell r="G1944">
            <v>0</v>
          </cell>
          <cell r="H1944">
            <v>1.32</v>
          </cell>
          <cell r="I1944">
            <v>0</v>
          </cell>
          <cell r="K1944">
            <v>1.4</v>
          </cell>
          <cell r="L1944">
            <v>0</v>
          </cell>
          <cell r="M1944">
            <v>1.32</v>
          </cell>
          <cell r="N1944">
            <v>0</v>
          </cell>
        </row>
        <row r="1945">
          <cell r="B1945">
            <v>89222</v>
          </cell>
          <cell r="C1945" t="str">
            <v>BETONEIRA CAPACIDADE NOMINAL DE 600 L, CAPACIDADE DE MISTURA 360 L, MOTOR ELÉTRICO TRIFÁSICO POTÊNCIA DE 4 CV, SEM CARREGADOR - JUROS. AF_05/2023</v>
          </cell>
          <cell r="D1945" t="str">
            <v>H</v>
          </cell>
          <cell r="F1945">
            <v>0.32</v>
          </cell>
          <cell r="G1945">
            <v>0</v>
          </cell>
          <cell r="H1945">
            <v>0.3</v>
          </cell>
          <cell r="I1945">
            <v>0</v>
          </cell>
          <cell r="K1945">
            <v>0.32</v>
          </cell>
          <cell r="L1945">
            <v>0</v>
          </cell>
          <cell r="M1945">
            <v>0.3</v>
          </cell>
          <cell r="N1945">
            <v>0</v>
          </cell>
        </row>
        <row r="1946">
          <cell r="B1946">
            <v>89223</v>
          </cell>
          <cell r="C1946" t="str">
            <v>BETONEIRA CAPACIDADE NOMINAL DE 600 L, CAPACIDADE DE MISTURA 360 L, MOTOR ELÉTRICO TRIFÁSICO POTÊNCIA DE 4 CV, SEM CARREGADOR - MANUTENÇÃO. AF_05/2023</v>
          </cell>
          <cell r="D1946" t="str">
            <v>H</v>
          </cell>
          <cell r="F1946">
            <v>1.53</v>
          </cell>
          <cell r="G1946">
            <v>0</v>
          </cell>
          <cell r="H1946">
            <v>1.45</v>
          </cell>
          <cell r="I1946">
            <v>0</v>
          </cell>
          <cell r="K1946">
            <v>1.53</v>
          </cell>
          <cell r="L1946">
            <v>0</v>
          </cell>
          <cell r="M1946">
            <v>1.45</v>
          </cell>
          <cell r="N1946">
            <v>0</v>
          </cell>
        </row>
        <row r="1947">
          <cell r="B1947">
            <v>89224</v>
          </cell>
          <cell r="C1947" t="str">
            <v>BETONEIRA CAPACIDADE NOMINAL DE 600 L, CAPACIDADE DE MISTURA 360 L, MOTOR ELÉTRICO TRIFÁSICO POTÊNCIA DE 4 CV, SEM CARREGADOR - MATERIAIS NA OPERAÇÃO. AF_05/2023</v>
          </cell>
          <cell r="D1947" t="str">
            <v>H</v>
          </cell>
          <cell r="F1947">
            <v>2.5</v>
          </cell>
          <cell r="G1947">
            <v>0</v>
          </cell>
          <cell r="H1947">
            <v>1.95</v>
          </cell>
          <cell r="I1947">
            <v>0</v>
          </cell>
          <cell r="K1947">
            <v>2.5</v>
          </cell>
          <cell r="L1947">
            <v>0</v>
          </cell>
          <cell r="M1947">
            <v>1.95</v>
          </cell>
          <cell r="N1947">
            <v>0</v>
          </cell>
        </row>
        <row r="1948">
          <cell r="B1948">
            <v>89274</v>
          </cell>
          <cell r="C1948" t="str">
            <v>BETONEIRA CAPACIDADE NOMINAL DE 600 L, CAPACIDADE DE MISTURA 440 L, MOTOR A DIESEL POTÊNCIA 10 CV, COM CARREGADOR - DEPRECIAÇÃO. AF_05/2023</v>
          </cell>
          <cell r="D1948" t="str">
            <v>H</v>
          </cell>
          <cell r="F1948">
            <v>1.7</v>
          </cell>
          <cell r="G1948">
            <v>0</v>
          </cell>
          <cell r="H1948">
            <v>1.61</v>
          </cell>
          <cell r="I1948">
            <v>0</v>
          </cell>
          <cell r="K1948">
            <v>1.7</v>
          </cell>
          <cell r="L1948">
            <v>0</v>
          </cell>
          <cell r="M1948">
            <v>1.61</v>
          </cell>
          <cell r="N1948">
            <v>0</v>
          </cell>
        </row>
        <row r="1949">
          <cell r="B1949">
            <v>89275</v>
          </cell>
          <cell r="C1949" t="str">
            <v>BETONEIRA CAPACIDADE NOMINAL DE 600 L, CAPACIDADE DE MISTURA 440 L, MOTOR A DIESEL POTÊNCIA 10 CV, COM CARREGADOR - JUROS. AF_05/2023</v>
          </cell>
          <cell r="D1949" t="str">
            <v>H</v>
          </cell>
          <cell r="F1949">
            <v>0.39</v>
          </cell>
          <cell r="G1949">
            <v>0</v>
          </cell>
          <cell r="H1949">
            <v>0.37</v>
          </cell>
          <cell r="I1949">
            <v>0</v>
          </cell>
          <cell r="K1949">
            <v>0.39</v>
          </cell>
          <cell r="L1949">
            <v>0</v>
          </cell>
          <cell r="M1949">
            <v>0.37</v>
          </cell>
          <cell r="N1949">
            <v>0</v>
          </cell>
        </row>
        <row r="1950">
          <cell r="B1950">
            <v>89276</v>
          </cell>
          <cell r="C1950" t="str">
            <v>BETONEIRA CAPACIDADE NOMINAL DE 600 L, CAPACIDADE DE MISTURA 440 L, MOTOR A DIESEL POTÊNCIA 10 CV, COM CARREGADOR - MANUTENÇÃO. AF_05/2023</v>
          </cell>
          <cell r="D1950" t="str">
            <v>H</v>
          </cell>
          <cell r="F1950">
            <v>2.13</v>
          </cell>
          <cell r="G1950">
            <v>0</v>
          </cell>
          <cell r="H1950">
            <v>2.0099999999999998</v>
          </cell>
          <cell r="I1950">
            <v>0</v>
          </cell>
          <cell r="K1950">
            <v>2.13</v>
          </cell>
          <cell r="L1950">
            <v>0</v>
          </cell>
          <cell r="M1950">
            <v>2.0099999999999998</v>
          </cell>
          <cell r="N1950">
            <v>0</v>
          </cell>
        </row>
        <row r="1951">
          <cell r="B1951">
            <v>89277</v>
          </cell>
          <cell r="C1951" t="str">
            <v>BETONEIRA CAPACIDADE NOMINAL DE 600 L, CAPACIDADE DE MISTURA 440 L, MOTOR A DIESEL POTÊNCIA 10 CV, COM CARREGADOR - MATERIAIS NA OPERAÇÃO. AF_05/2023</v>
          </cell>
          <cell r="D1951" t="str">
            <v>H</v>
          </cell>
          <cell r="F1951">
            <v>8.27</v>
          </cell>
          <cell r="G1951">
            <v>0</v>
          </cell>
          <cell r="H1951">
            <v>8.4499999999999993</v>
          </cell>
          <cell r="I1951">
            <v>0</v>
          </cell>
          <cell r="K1951">
            <v>8.27</v>
          </cell>
          <cell r="L1951">
            <v>0</v>
          </cell>
          <cell r="M1951">
            <v>8.4499999999999993</v>
          </cell>
          <cell r="N1951">
            <v>0</v>
          </cell>
        </row>
        <row r="1952">
          <cell r="B1952">
            <v>90646</v>
          </cell>
          <cell r="C1952" t="str">
            <v>BOMBA CENTRÍFUGA MONOESTÁGIO COM MOTOR ELÉTRICO MONOFÁSICO, POTÊNCIA 15 HP, DIÂMETRO DO ROTOR 173 MM, HM/Q = 30 MCA / 90 M3/H A 45 MCA / 55 M3/H - DEPRECIAÇÃO. AF_06/2015</v>
          </cell>
          <cell r="D1952" t="str">
            <v>H</v>
          </cell>
          <cell r="F1952">
            <v>0.56000000000000005</v>
          </cell>
          <cell r="G1952">
            <v>0</v>
          </cell>
          <cell r="H1952">
            <v>0.87</v>
          </cell>
          <cell r="I1952">
            <v>0</v>
          </cell>
          <cell r="K1952">
            <v>0.56000000000000005</v>
          </cell>
          <cell r="L1952">
            <v>0</v>
          </cell>
          <cell r="M1952">
            <v>0.87</v>
          </cell>
          <cell r="N1952">
            <v>0</v>
          </cell>
        </row>
        <row r="1953">
          <cell r="B1953">
            <v>90647</v>
          </cell>
          <cell r="C1953" t="str">
            <v>BOMBA CENTRÍFUGA MONOESTÁGIO COM MOTOR ELÉTRICO MONOFÁSICO, POTÊNCIA 15 HP, DIÂMETRO DO ROTOR 173 MM, HM/Q = 30 MCA / 90 M3/H A 45 MCA / 55 M3/H - JUROS. AF_06/2015</v>
          </cell>
          <cell r="D1953" t="str">
            <v>H</v>
          </cell>
          <cell r="F1953">
            <v>0.13</v>
          </cell>
          <cell r="G1953">
            <v>0</v>
          </cell>
          <cell r="H1953">
            <v>0.2</v>
          </cell>
          <cell r="I1953">
            <v>0</v>
          </cell>
          <cell r="K1953">
            <v>0.13</v>
          </cell>
          <cell r="L1953">
            <v>0</v>
          </cell>
          <cell r="M1953">
            <v>0.2</v>
          </cell>
          <cell r="N1953">
            <v>0</v>
          </cell>
        </row>
        <row r="1954">
          <cell r="B1954">
            <v>90648</v>
          </cell>
          <cell r="C1954" t="str">
            <v>BOMBA CENTRÍFUGA MONOESTÁGIO COM MOTOR ELÉTRICO MONOFÁSICO, POTÊNCIA 15 HP, DIÂMETRO DO ROTOR 173 MM, HM/Q = 30 MCA / 90 M3/H A 45 MCA / 55 M3/H - MANUTENÇÃO. AF_06/2015</v>
          </cell>
          <cell r="D1954" t="str">
            <v>H</v>
          </cell>
          <cell r="F1954">
            <v>0.62</v>
          </cell>
          <cell r="G1954">
            <v>0</v>
          </cell>
          <cell r="H1954">
            <v>0.96</v>
          </cell>
          <cell r="I1954">
            <v>0</v>
          </cell>
          <cell r="K1954">
            <v>0.62</v>
          </cell>
          <cell r="L1954">
            <v>0</v>
          </cell>
          <cell r="M1954">
            <v>0.96</v>
          </cell>
          <cell r="N1954">
            <v>0</v>
          </cell>
        </row>
        <row r="1955">
          <cell r="B1955">
            <v>90649</v>
          </cell>
          <cell r="C1955" t="str">
            <v>BOMBA CENTRÍFUGA MONOESTÁGIO COM MOTOR ELÉTRICO MONOFÁSICO, POTÊNCIA 15 HP, DIÂMETRO DO ROTOR 173 MM, HM/Q = 30 MCA / 90 M3/H A 45 MCA / 55 M3/H - MATERIAIS NA OPERAÇÃO. AF_06/2015</v>
          </cell>
          <cell r="D1955" t="str">
            <v>H</v>
          </cell>
          <cell r="F1955">
            <v>9.6999999999999993</v>
          </cell>
          <cell r="G1955">
            <v>0</v>
          </cell>
          <cell r="H1955">
            <v>7.6</v>
          </cell>
          <cell r="I1955">
            <v>0</v>
          </cell>
          <cell r="K1955">
            <v>9.6999999999999993</v>
          </cell>
          <cell r="L1955">
            <v>0</v>
          </cell>
          <cell r="M1955">
            <v>7.6</v>
          </cell>
          <cell r="N1955">
            <v>0</v>
          </cell>
        </row>
        <row r="1956">
          <cell r="B1956">
            <v>90652</v>
          </cell>
          <cell r="C1956" t="str">
            <v>BOMBA DE PROJEÇÃO DE CONCRETO SECO, POTÊNCIA 10 CV, VAZÃO 3 M3/H - DEPRECIAÇÃO. AF_06/2015</v>
          </cell>
          <cell r="D1956" t="str">
            <v>H</v>
          </cell>
          <cell r="F1956">
            <v>4.21</v>
          </cell>
          <cell r="G1956">
            <v>0</v>
          </cell>
          <cell r="H1956">
            <v>3.97</v>
          </cell>
          <cell r="I1956">
            <v>0</v>
          </cell>
          <cell r="K1956">
            <v>4.21</v>
          </cell>
          <cell r="L1956">
            <v>0</v>
          </cell>
          <cell r="M1956">
            <v>3.97</v>
          </cell>
          <cell r="N1956">
            <v>0</v>
          </cell>
        </row>
        <row r="1957">
          <cell r="B1957">
            <v>90653</v>
          </cell>
          <cell r="C1957" t="str">
            <v>BOMBA DE PROJEÇÃO DE CONCRETO SECO, POTÊNCIA 10 CV, VAZÃO 3 M3/H - JUROS. AF_06/2015</v>
          </cell>
          <cell r="D1957" t="str">
            <v>H</v>
          </cell>
          <cell r="F1957">
            <v>0.97</v>
          </cell>
          <cell r="G1957">
            <v>0</v>
          </cell>
          <cell r="H1957">
            <v>0.92</v>
          </cell>
          <cell r="I1957">
            <v>0</v>
          </cell>
          <cell r="K1957">
            <v>0.97</v>
          </cell>
          <cell r="L1957">
            <v>0</v>
          </cell>
          <cell r="M1957">
            <v>0.92</v>
          </cell>
          <cell r="N1957">
            <v>0</v>
          </cell>
        </row>
        <row r="1958">
          <cell r="B1958">
            <v>90654</v>
          </cell>
          <cell r="C1958" t="str">
            <v>BOMBA DE PROJEÇÃO DE CONCRETO SECO, POTÊNCIA 10 CV, VAZÃO 3 M3/H - MANUTENÇÃO. AF_06/2015</v>
          </cell>
          <cell r="D1958" t="str">
            <v>H</v>
          </cell>
          <cell r="F1958">
            <v>4.5999999999999996</v>
          </cell>
          <cell r="G1958">
            <v>0</v>
          </cell>
          <cell r="H1958">
            <v>4.3499999999999996</v>
          </cell>
          <cell r="I1958">
            <v>0</v>
          </cell>
          <cell r="K1958">
            <v>4.5999999999999996</v>
          </cell>
          <cell r="L1958">
            <v>0</v>
          </cell>
          <cell r="M1958">
            <v>4.3499999999999996</v>
          </cell>
          <cell r="N1958">
            <v>0</v>
          </cell>
        </row>
        <row r="1959">
          <cell r="B1959">
            <v>90655</v>
          </cell>
          <cell r="C1959" t="str">
            <v>BOMBA DE PROJEÇÃO DE CONCRETO SECO, POTÊNCIA 10 CV, VAZÃO 3 M3/H - MATERIAIS NA OPERAÇÃO. AF_06/2015</v>
          </cell>
          <cell r="D1959" t="str">
            <v>H</v>
          </cell>
          <cell r="F1959">
            <v>6.38</v>
          </cell>
          <cell r="G1959">
            <v>0</v>
          </cell>
          <cell r="H1959">
            <v>5</v>
          </cell>
          <cell r="I1959">
            <v>0</v>
          </cell>
          <cell r="K1959">
            <v>6.38</v>
          </cell>
          <cell r="L1959">
            <v>0</v>
          </cell>
          <cell r="M1959">
            <v>5</v>
          </cell>
          <cell r="N1959">
            <v>0</v>
          </cell>
        </row>
        <row r="1960">
          <cell r="B1960">
            <v>90658</v>
          </cell>
          <cell r="C1960" t="str">
            <v>BOMBA DE PROJEÇÃO DE CONCRETO SECO, POTÊNCIA 10 CV, VAZÃO 6 M3/H - DEPRECIAÇÃO. AF_06/2015</v>
          </cell>
          <cell r="D1960" t="str">
            <v>H</v>
          </cell>
          <cell r="F1960">
            <v>4.51</v>
          </cell>
          <cell r="G1960">
            <v>0</v>
          </cell>
          <cell r="H1960">
            <v>4.26</v>
          </cell>
          <cell r="I1960">
            <v>0</v>
          </cell>
          <cell r="K1960">
            <v>4.51</v>
          </cell>
          <cell r="L1960">
            <v>0</v>
          </cell>
          <cell r="M1960">
            <v>4.26</v>
          </cell>
          <cell r="N1960">
            <v>0</v>
          </cell>
        </row>
        <row r="1961">
          <cell r="B1961">
            <v>90659</v>
          </cell>
          <cell r="C1961" t="str">
            <v>BOMBA DE PROJEÇÃO DE CONCRETO SECO, POTÊNCIA 10 CV, VAZÃO 6 M3/H - JUROS. AF_06/2015</v>
          </cell>
          <cell r="D1961" t="str">
            <v>H</v>
          </cell>
          <cell r="F1961">
            <v>1.04</v>
          </cell>
          <cell r="G1961">
            <v>0</v>
          </cell>
          <cell r="H1961">
            <v>0.98</v>
          </cell>
          <cell r="I1961">
            <v>0</v>
          </cell>
          <cell r="K1961">
            <v>1.04</v>
          </cell>
          <cell r="L1961">
            <v>0</v>
          </cell>
          <cell r="M1961">
            <v>0.98</v>
          </cell>
          <cell r="N1961">
            <v>0</v>
          </cell>
        </row>
        <row r="1962">
          <cell r="B1962">
            <v>90660</v>
          </cell>
          <cell r="C1962" t="str">
            <v>BOMBA DE PROJEÇÃO DE CONCRETO SECO, POTÊNCIA 10 CV, VAZÃO 6 M3/H - MANUTENÇÃO. AF_06/2015</v>
          </cell>
          <cell r="D1962" t="str">
            <v>H</v>
          </cell>
          <cell r="F1962">
            <v>4.93</v>
          </cell>
          <cell r="G1962">
            <v>0</v>
          </cell>
          <cell r="H1962">
            <v>4.66</v>
          </cell>
          <cell r="I1962">
            <v>0</v>
          </cell>
          <cell r="K1962">
            <v>4.93</v>
          </cell>
          <cell r="L1962">
            <v>0</v>
          </cell>
          <cell r="M1962">
            <v>4.66</v>
          </cell>
          <cell r="N1962">
            <v>0</v>
          </cell>
        </row>
        <row r="1963">
          <cell r="B1963">
            <v>90661</v>
          </cell>
          <cell r="C1963" t="str">
            <v>BOMBA DE PROJEÇÃO DE CONCRETO SECO, POTÊNCIA 10 CV, VAZÃO 6 M3/H - MATERIAIS NA OPERAÇÃO. AF_06/2015</v>
          </cell>
          <cell r="D1963" t="str">
            <v>H</v>
          </cell>
          <cell r="F1963">
            <v>6.38</v>
          </cell>
          <cell r="G1963">
            <v>0</v>
          </cell>
          <cell r="H1963">
            <v>5</v>
          </cell>
          <cell r="I1963">
            <v>0</v>
          </cell>
          <cell r="K1963">
            <v>6.38</v>
          </cell>
          <cell r="L1963">
            <v>0</v>
          </cell>
          <cell r="M1963">
            <v>5</v>
          </cell>
          <cell r="N1963">
            <v>0</v>
          </cell>
        </row>
        <row r="1964">
          <cell r="B1964">
            <v>89019</v>
          </cell>
          <cell r="C1964" t="str">
            <v>BOMBA SUBMERSÍVEL ELÉTRICA TRIFÁSICA, POTÊNCIA 2,96 HP, Ø ROTOR 144 MM SEMI-ABERTO, BOCAL DE SAÍDA Ø 2", HM/Q = 2 MCA / 38,8 M3/H A 28 MCA / 5 M3/H - DEPRECIAÇÃO. AF_06/2014</v>
          </cell>
          <cell r="D1964" t="str">
            <v>H</v>
          </cell>
          <cell r="F1964">
            <v>0.26</v>
          </cell>
          <cell r="G1964">
            <v>0</v>
          </cell>
          <cell r="H1964">
            <v>0.38</v>
          </cell>
          <cell r="I1964">
            <v>0</v>
          </cell>
          <cell r="K1964">
            <v>0.26</v>
          </cell>
          <cell r="L1964">
            <v>0</v>
          </cell>
          <cell r="M1964">
            <v>0.38</v>
          </cell>
          <cell r="N1964">
            <v>0</v>
          </cell>
        </row>
        <row r="1965">
          <cell r="B1965">
            <v>89020</v>
          </cell>
          <cell r="C1965" t="str">
            <v>BOMBA SUBMERSÍVEL ELÉTRICA TRIFÁSICA, POTÊNCIA 2,96 HP, Ø ROTOR 144 MM SEMI-ABERTO, BOCAL DE SAÍDA Ø 2", HM/Q = 2 MCA / 38,8 M3/H A 28 MCA / 5 M3/H - JUROS. AF_06/2014</v>
          </cell>
          <cell r="D1965" t="str">
            <v>H</v>
          </cell>
          <cell r="F1965">
            <v>0.06</v>
          </cell>
          <cell r="G1965">
            <v>0</v>
          </cell>
          <cell r="H1965">
            <v>0.08</v>
          </cell>
          <cell r="I1965">
            <v>0</v>
          </cell>
          <cell r="K1965">
            <v>0.06</v>
          </cell>
          <cell r="L1965">
            <v>0</v>
          </cell>
          <cell r="M1965">
            <v>0.08</v>
          </cell>
          <cell r="N1965">
            <v>0</v>
          </cell>
        </row>
        <row r="1966">
          <cell r="B1966">
            <v>5800</v>
          </cell>
          <cell r="C1966" t="str">
            <v>BOMBA SUBMERSÍVEL ELÉTRICA TRIFÁSICA, POTÊNCIA 2,96 HP, Ø ROTOR 144 MM SEMI-ABERTO, BOCAL DE SAÍDA Ø 2", HM/Q = 2 MCA / 38,8 M3/H A 28 MCA / 5 M3/H - MANUTENÇÃO. AF_06/2014</v>
          </cell>
          <cell r="D1966" t="str">
            <v>H</v>
          </cell>
          <cell r="F1966">
            <v>0.28999999999999998</v>
          </cell>
          <cell r="G1966">
            <v>0</v>
          </cell>
          <cell r="H1966">
            <v>0.42</v>
          </cell>
          <cell r="I1966">
            <v>0</v>
          </cell>
          <cell r="K1966">
            <v>0.28999999999999998</v>
          </cell>
          <cell r="L1966">
            <v>0</v>
          </cell>
          <cell r="M1966">
            <v>0.42</v>
          </cell>
          <cell r="N1966">
            <v>0</v>
          </cell>
        </row>
        <row r="1967">
          <cell r="B1967">
            <v>53866</v>
          </cell>
          <cell r="C1967" t="str">
            <v>BOMBA SUBMERSÍVEL ELÉTRICA TRIFÁSICA, POTÊNCIA 2,96 HP, Ø ROTOR 144 MM SEMI-ABERTO, BOCAL DE SAÍDA Ø 2", HM/Q = 2 MCA / 38,8 M3/H A 28 MCA / 5 M3/H - MATERIAIS NA OPERAÇÃO. AF_06/2014</v>
          </cell>
          <cell r="D1967" t="str">
            <v>H</v>
          </cell>
          <cell r="F1967">
            <v>1.91</v>
          </cell>
          <cell r="G1967">
            <v>0</v>
          </cell>
          <cell r="H1967">
            <v>1.5</v>
          </cell>
          <cell r="I1967">
            <v>0</v>
          </cell>
          <cell r="K1967">
            <v>1.91</v>
          </cell>
          <cell r="L1967">
            <v>0</v>
          </cell>
          <cell r="M1967">
            <v>1.5</v>
          </cell>
          <cell r="N1967">
            <v>0</v>
          </cell>
        </row>
        <row r="1968">
          <cell r="B1968">
            <v>90639</v>
          </cell>
          <cell r="C1968" t="str">
            <v>BOMBA TRIPLEX, PARA INJEÇÃO DE NATA DE CIMENTO, VAZÃO MÁXIMA DE 100 LITROS/MINUTO, PRESSÃO MÁXIMA DE 70 BAR - DEPRECIAÇÃO. AF_06/2015</v>
          </cell>
          <cell r="D1968" t="str">
            <v>H</v>
          </cell>
          <cell r="F1968">
            <v>6.47</v>
          </cell>
          <cell r="G1968">
            <v>0</v>
          </cell>
          <cell r="H1968">
            <v>6.11</v>
          </cell>
          <cell r="I1968">
            <v>0</v>
          </cell>
          <cell r="K1968">
            <v>6.47</v>
          </cell>
          <cell r="L1968">
            <v>0</v>
          </cell>
          <cell r="M1968">
            <v>6.11</v>
          </cell>
          <cell r="N1968">
            <v>0</v>
          </cell>
        </row>
        <row r="1969">
          <cell r="B1969">
            <v>90640</v>
          </cell>
          <cell r="C1969" t="str">
            <v>BOMBA TRIPLEX, PARA INJEÇÃO DE NATA DE CIMENTO, VAZÃO MÁXIMA DE 100 LITROS/MINUTO, PRESSÃO MÁXIMA DE 70 BAR - JUROS. AF_06/2015</v>
          </cell>
          <cell r="D1969" t="str">
            <v>H</v>
          </cell>
          <cell r="F1969">
            <v>1.49</v>
          </cell>
          <cell r="G1969">
            <v>0</v>
          </cell>
          <cell r="H1969">
            <v>1.41</v>
          </cell>
          <cell r="I1969">
            <v>0</v>
          </cell>
          <cell r="K1969">
            <v>1.49</v>
          </cell>
          <cell r="L1969">
            <v>0</v>
          </cell>
          <cell r="M1969">
            <v>1.41</v>
          </cell>
          <cell r="N1969">
            <v>0</v>
          </cell>
        </row>
        <row r="1970">
          <cell r="B1970">
            <v>90641</v>
          </cell>
          <cell r="C1970" t="str">
            <v>BOMBA TRIPLEX, PARA INJEÇÃO DE NATA DE CIMENTO, VAZÃO MÁXIMA DE 100 LITROS/MINUTO, PRESSÃO MÁXIMA DE 70 BAR - MANUTENÇÃO. AF_06/2015</v>
          </cell>
          <cell r="D1970" t="str">
            <v>H</v>
          </cell>
          <cell r="F1970">
            <v>7.07</v>
          </cell>
          <cell r="G1970">
            <v>0</v>
          </cell>
          <cell r="H1970">
            <v>6.68</v>
          </cell>
          <cell r="I1970">
            <v>0</v>
          </cell>
          <cell r="K1970">
            <v>7.07</v>
          </cell>
          <cell r="L1970">
            <v>0</v>
          </cell>
          <cell r="M1970">
            <v>6.68</v>
          </cell>
          <cell r="N1970">
            <v>0</v>
          </cell>
        </row>
        <row r="1971">
          <cell r="B1971">
            <v>90642</v>
          </cell>
          <cell r="C1971" t="str">
            <v>BOMBA TRIPLEX, PARA INJEÇÃO DE NATA DE CIMENTO, VAZÃO MÁXIMA DE 100 LITROS/MINUTO, PRESSÃO MÁXIMA DE 70 BAR - MATERIAIS NA OPERAÇÃO. AF_06/2015</v>
          </cell>
          <cell r="D1971" t="str">
            <v>H</v>
          </cell>
          <cell r="F1971">
            <v>12.41</v>
          </cell>
          <cell r="G1971">
            <v>0</v>
          </cell>
          <cell r="H1971">
            <v>12.68</v>
          </cell>
          <cell r="I1971">
            <v>0</v>
          </cell>
          <cell r="K1971">
            <v>12.41</v>
          </cell>
          <cell r="L1971">
            <v>0</v>
          </cell>
          <cell r="M1971">
            <v>12.68</v>
          </cell>
          <cell r="N1971">
            <v>0</v>
          </cell>
        </row>
        <row r="1972">
          <cell r="B1972">
            <v>102806</v>
          </cell>
          <cell r="C1972" t="str">
            <v>CALDEIRA A GÁS COM TERMOSTATO, CAPACIDADE 100 LITROS - DEPRECIAÇÃO. AF_05/2023</v>
          </cell>
          <cell r="D1972" t="str">
            <v>H</v>
          </cell>
          <cell r="F1972">
            <v>0</v>
          </cell>
          <cell r="H1972">
            <v>0</v>
          </cell>
          <cell r="K1972">
            <v>0</v>
          </cell>
          <cell r="M1972">
            <v>0</v>
          </cell>
        </row>
        <row r="1973">
          <cell r="B1973">
            <v>102807</v>
          </cell>
          <cell r="C1973" t="str">
            <v>CALDEIRA A GÁS COM TERMOSTATO, CAPACIDADE 100 LITROS - JUROS. AF_05/2023</v>
          </cell>
          <cell r="D1973" t="str">
            <v>H</v>
          </cell>
          <cell r="F1973">
            <v>0</v>
          </cell>
          <cell r="H1973">
            <v>0</v>
          </cell>
          <cell r="K1973">
            <v>0</v>
          </cell>
          <cell r="M1973">
            <v>0</v>
          </cell>
        </row>
        <row r="1974">
          <cell r="B1974">
            <v>102808</v>
          </cell>
          <cell r="C1974" t="str">
            <v>CALDEIRA A GÁS COM TERMOSTATO, CAPACIDADE 100 LITROS - MANUTENÇÃO. AF_05/2023</v>
          </cell>
          <cell r="D1974" t="str">
            <v>H</v>
          </cell>
          <cell r="F1974">
            <v>0</v>
          </cell>
          <cell r="H1974">
            <v>0</v>
          </cell>
          <cell r="K1974">
            <v>0</v>
          </cell>
          <cell r="M1974">
            <v>0</v>
          </cell>
        </row>
        <row r="1975">
          <cell r="B1975">
            <v>102809</v>
          </cell>
          <cell r="C1975" t="str">
            <v>CALDEIRA A GÁS COM TERMOSTATO, CAPACIDADE 100 LITROS - MATERIAIS NA OPERAÇÃO. AF_05/2023</v>
          </cell>
          <cell r="D1975" t="str">
            <v>H</v>
          </cell>
          <cell r="F1975">
            <v>16.02</v>
          </cell>
          <cell r="G1975">
            <v>0</v>
          </cell>
          <cell r="H1975">
            <v>17.78</v>
          </cell>
          <cell r="I1975">
            <v>0</v>
          </cell>
          <cell r="K1975">
            <v>16.02</v>
          </cell>
          <cell r="L1975">
            <v>0</v>
          </cell>
          <cell r="M1975">
            <v>17.78</v>
          </cell>
          <cell r="N1975">
            <v>0</v>
          </cell>
        </row>
        <row r="1976">
          <cell r="B1976">
            <v>92140</v>
          </cell>
          <cell r="C1976" t="str">
            <v>CAMINHONETE CABINE SIMPLES COM MOTOR 1.6 FLEX, CÂMBIO MANUAL, POTÊNCIA 101/104 CV, 2 PORTAS - DEPRECIAÇÃO. AF_11/2015</v>
          </cell>
          <cell r="D1976" t="str">
            <v>H</v>
          </cell>
          <cell r="F1976">
            <v>4.7300000000000004</v>
          </cell>
          <cell r="G1976">
            <v>0</v>
          </cell>
          <cell r="H1976">
            <v>4.7300000000000004</v>
          </cell>
          <cell r="I1976">
            <v>0</v>
          </cell>
          <cell r="K1976">
            <v>4.7300000000000004</v>
          </cell>
          <cell r="L1976">
            <v>0</v>
          </cell>
          <cell r="M1976">
            <v>4.7300000000000004</v>
          </cell>
          <cell r="N1976">
            <v>0</v>
          </cell>
        </row>
        <row r="1977">
          <cell r="B1977">
            <v>92142</v>
          </cell>
          <cell r="C1977" t="str">
            <v>CAMINHONETE CABINE SIMPLES COM MOTOR 1.6 FLEX, CÂMBIO MANUAL, POTÊNCIA 101/104 CV, 2 PORTAS - IMPOSTOS E SEGUROS. AF_11/2015</v>
          </cell>
          <cell r="D1977" t="str">
            <v>H</v>
          </cell>
          <cell r="F1977">
            <v>0.59</v>
          </cell>
          <cell r="G1977">
            <v>0</v>
          </cell>
          <cell r="H1977">
            <v>0.59</v>
          </cell>
          <cell r="I1977">
            <v>0</v>
          </cell>
          <cell r="K1977">
            <v>0.59</v>
          </cell>
          <cell r="L1977">
            <v>0</v>
          </cell>
          <cell r="M1977">
            <v>0.59</v>
          </cell>
          <cell r="N1977">
            <v>0</v>
          </cell>
        </row>
        <row r="1978">
          <cell r="B1978">
            <v>92141</v>
          </cell>
          <cell r="C1978" t="str">
            <v>CAMINHONETE CABINE SIMPLES COM MOTOR 1.6 FLEX, CÂMBIO MANUAL, POTÊNCIA 101/104 CV, 2 PORTAS - JUROS. AF_11/2015</v>
          </cell>
          <cell r="D1978" t="str">
            <v>H</v>
          </cell>
          <cell r="F1978">
            <v>1.46</v>
          </cell>
          <cell r="G1978">
            <v>0</v>
          </cell>
          <cell r="H1978">
            <v>1.46</v>
          </cell>
          <cell r="I1978">
            <v>0</v>
          </cell>
          <cell r="K1978">
            <v>1.46</v>
          </cell>
          <cell r="L1978">
            <v>0</v>
          </cell>
          <cell r="M1978">
            <v>1.46</v>
          </cell>
          <cell r="N1978">
            <v>0</v>
          </cell>
        </row>
        <row r="1979">
          <cell r="B1979">
            <v>92143</v>
          </cell>
          <cell r="C1979" t="str">
            <v>CAMINHONETE CABINE SIMPLES COM MOTOR 1.6 FLEX, CÂMBIO MANUAL, POTÊNCIA 101/104 CV, 2 PORTAS - MANUTENÇÃO. AF_11/2015</v>
          </cell>
          <cell r="D1979" t="str">
            <v>H</v>
          </cell>
          <cell r="F1979">
            <v>5.92</v>
          </cell>
          <cell r="G1979">
            <v>0</v>
          </cell>
          <cell r="H1979">
            <v>5.92</v>
          </cell>
          <cell r="I1979">
            <v>0</v>
          </cell>
          <cell r="K1979">
            <v>5.92</v>
          </cell>
          <cell r="L1979">
            <v>0</v>
          </cell>
          <cell r="M1979">
            <v>5.92</v>
          </cell>
          <cell r="N1979">
            <v>0</v>
          </cell>
        </row>
        <row r="1980">
          <cell r="B1980">
            <v>92144</v>
          </cell>
          <cell r="C1980" t="str">
            <v>CAMINHONETE CABINE SIMPLES COM MOTOR 1.6 FLEX, CÂMBIO MANUAL, POTÊNCIA 101/104 CV, 2 PORTAS - MATERIAIS NA OPERAÇÃO. AF_11/2015</v>
          </cell>
          <cell r="D1980" t="str">
            <v>H</v>
          </cell>
          <cell r="F1980">
            <v>42.81</v>
          </cell>
          <cell r="G1980">
            <v>0</v>
          </cell>
          <cell r="H1980">
            <v>41</v>
          </cell>
          <cell r="I1980">
            <v>0</v>
          </cell>
          <cell r="K1980">
            <v>42.81</v>
          </cell>
          <cell r="L1980">
            <v>0</v>
          </cell>
          <cell r="M1980">
            <v>41</v>
          </cell>
          <cell r="N1980">
            <v>0</v>
          </cell>
        </row>
        <row r="1981">
          <cell r="B1981">
            <v>92133</v>
          </cell>
          <cell r="C1981" t="str">
            <v>CAMINHONETE COM MOTOR A DIESEL, POTÊNCIA 180 CV, CABINE DUPLA, 4X4 - DEPRECIAÇÃO. AF_11/2015</v>
          </cell>
          <cell r="D1981" t="str">
            <v>H</v>
          </cell>
          <cell r="F1981">
            <v>12.92</v>
          </cell>
          <cell r="G1981">
            <v>0</v>
          </cell>
          <cell r="H1981">
            <v>12.92</v>
          </cell>
          <cell r="I1981">
            <v>0</v>
          </cell>
          <cell r="K1981">
            <v>12.92</v>
          </cell>
          <cell r="L1981">
            <v>0</v>
          </cell>
          <cell r="M1981">
            <v>12.92</v>
          </cell>
          <cell r="N1981">
            <v>0</v>
          </cell>
        </row>
        <row r="1982">
          <cell r="B1982">
            <v>92135</v>
          </cell>
          <cell r="C1982" t="str">
            <v>CAMINHONETE COM MOTOR A DIESEL, POTÊNCIA 180 CV, CABINE DUPLA, 4X4 - IMPOSTOS E SEGUROS. AF_11/2015</v>
          </cell>
          <cell r="D1982" t="str">
            <v>H</v>
          </cell>
          <cell r="F1982">
            <v>1.61</v>
          </cell>
          <cell r="G1982">
            <v>0</v>
          </cell>
          <cell r="H1982">
            <v>1.61</v>
          </cell>
          <cell r="I1982">
            <v>0</v>
          </cell>
          <cell r="K1982">
            <v>1.61</v>
          </cell>
          <cell r="L1982">
            <v>0</v>
          </cell>
          <cell r="M1982">
            <v>1.61</v>
          </cell>
          <cell r="N1982">
            <v>0</v>
          </cell>
        </row>
        <row r="1983">
          <cell r="B1983">
            <v>92134</v>
          </cell>
          <cell r="C1983" t="str">
            <v>CAMINHONETE COM MOTOR A DIESEL, POTÊNCIA 180 CV, CABINE DUPLA, 4X4 - JUROS. AF_11/2015</v>
          </cell>
          <cell r="D1983" t="str">
            <v>H</v>
          </cell>
          <cell r="F1983">
            <v>3.98</v>
          </cell>
          <cell r="G1983">
            <v>0</v>
          </cell>
          <cell r="H1983">
            <v>3.98</v>
          </cell>
          <cell r="I1983">
            <v>0</v>
          </cell>
          <cell r="K1983">
            <v>3.98</v>
          </cell>
          <cell r="L1983">
            <v>0</v>
          </cell>
          <cell r="M1983">
            <v>3.98</v>
          </cell>
          <cell r="N1983">
            <v>0</v>
          </cell>
        </row>
        <row r="1984">
          <cell r="B1984">
            <v>92136</v>
          </cell>
          <cell r="C1984" t="str">
            <v>CAMINHONETE COM MOTOR A DIESEL, POTÊNCIA 180 CV, CABINE DUPLA, 4X4 - MANUTENÇÃO. AF_11/2015</v>
          </cell>
          <cell r="D1984" t="str">
            <v>H</v>
          </cell>
          <cell r="F1984">
            <v>16.149999999999999</v>
          </cell>
          <cell r="G1984">
            <v>0</v>
          </cell>
          <cell r="H1984">
            <v>16.149999999999999</v>
          </cell>
          <cell r="I1984">
            <v>0</v>
          </cell>
          <cell r="K1984">
            <v>16.149999999999999</v>
          </cell>
          <cell r="L1984">
            <v>0</v>
          </cell>
          <cell r="M1984">
            <v>16.149999999999999</v>
          </cell>
          <cell r="N1984">
            <v>0</v>
          </cell>
        </row>
        <row r="1985">
          <cell r="B1985">
            <v>92137</v>
          </cell>
          <cell r="C1985" t="str">
            <v>CAMINHONETE COM MOTOR A DIESEL, POTÊNCIA 180 CV, CABINE DUPLA, 4X4 - MATERIAIS NA OPERAÇÃO. AF_11/2015</v>
          </cell>
          <cell r="D1985" t="str">
            <v>H</v>
          </cell>
          <cell r="F1985">
            <v>34.799999999999997</v>
          </cell>
          <cell r="G1985">
            <v>0</v>
          </cell>
          <cell r="H1985">
            <v>35.57</v>
          </cell>
          <cell r="I1985">
            <v>0</v>
          </cell>
          <cell r="K1985">
            <v>34.799999999999997</v>
          </cell>
          <cell r="L1985">
            <v>0</v>
          </cell>
          <cell r="M1985">
            <v>35.57</v>
          </cell>
          <cell r="N1985">
            <v>0</v>
          </cell>
        </row>
        <row r="1986">
          <cell r="B1986">
            <v>91380</v>
          </cell>
          <cell r="C1986" t="str">
            <v>CAMINHÃO BASCULANTE 10 M3, TRUCADO CABINE SIMPLES, PESO BRUTO TOTAL 23.000 KG, CARGA ÚTIL MÁXIMA 15.935 KG, DISTÂNCIA ENTRE EIXOS 4,80 M, POTÊNCIA 230 CV INCLUSIVE CAÇAMBA METÁLICA - DEPRECIAÇÃO. AF_06/2014</v>
          </cell>
          <cell r="D1986" t="str">
            <v>H</v>
          </cell>
          <cell r="F1986">
            <v>30.36</v>
          </cell>
          <cell r="G1986">
            <v>0.16209999999999999</v>
          </cell>
          <cell r="H1986">
            <v>29.3</v>
          </cell>
          <cell r="I1986">
            <v>0</v>
          </cell>
          <cell r="K1986">
            <v>30.36</v>
          </cell>
          <cell r="L1986">
            <v>0.16209999999999999</v>
          </cell>
          <cell r="M1986">
            <v>29.3</v>
          </cell>
          <cell r="N1986">
            <v>0</v>
          </cell>
        </row>
        <row r="1987">
          <cell r="B1987">
            <v>91382</v>
          </cell>
          <cell r="C1987" t="str">
            <v>CAMINHÃO BASCULANTE 10 M3, TRUCADO CABINE SIMPLES, PESO BRUTO TOTAL 23.000 KG, CARGA ÚTIL MÁXIMA 15.935 KG, DISTÂNCIA ENTRE EIXOS 4,80 M, POTÊNCIA 230 CV INCLUSIVE CAÇAMBA METÁLICA - IMPOSTOS E SEGUROS. AF_06/2014</v>
          </cell>
          <cell r="D1987" t="str">
            <v>H</v>
          </cell>
          <cell r="F1987">
            <v>4.72</v>
          </cell>
          <cell r="G1987">
            <v>0.1017</v>
          </cell>
          <cell r="H1987">
            <v>4.54</v>
          </cell>
          <cell r="I1987">
            <v>0</v>
          </cell>
          <cell r="K1987">
            <v>4.72</v>
          </cell>
          <cell r="L1987">
            <v>0.1017</v>
          </cell>
          <cell r="M1987">
            <v>4.54</v>
          </cell>
          <cell r="N1987">
            <v>0</v>
          </cell>
        </row>
        <row r="1988">
          <cell r="B1988">
            <v>91381</v>
          </cell>
          <cell r="C1988" t="str">
            <v>CAMINHÃO BASCULANTE 10 M3, TRUCADO CABINE SIMPLES, PESO BRUTO TOTAL 23.000 KG, CARGA ÚTIL MÁXIMA 15.935 KG, DISTÂNCIA ENTRE EIXOS 4,80 M, POTÊNCIA 230 CV INCLUSIVE CAÇAMBA METÁLICA - JUROS. AF_06/2014</v>
          </cell>
          <cell r="D1988" t="str">
            <v>H</v>
          </cell>
          <cell r="F1988">
            <v>11.67</v>
          </cell>
          <cell r="G1988">
            <v>0.10199999999999999</v>
          </cell>
          <cell r="H1988">
            <v>11.24</v>
          </cell>
          <cell r="I1988">
            <v>0</v>
          </cell>
          <cell r="K1988">
            <v>11.67</v>
          </cell>
          <cell r="L1988">
            <v>0.10199999999999999</v>
          </cell>
          <cell r="M1988">
            <v>11.24</v>
          </cell>
          <cell r="N1988">
            <v>0</v>
          </cell>
        </row>
        <row r="1989">
          <cell r="B1989">
            <v>91383</v>
          </cell>
          <cell r="C1989" t="str">
            <v>CAMINHÃO BASCULANTE 10 M3, TRUCADO CABINE SIMPLES, PESO BRUTO TOTAL 23.000 KG, CARGA ÚTIL MÁXIMA 15.935 KG, DISTÂNCIA ENTRE EIXOS 4,80 M, POTÊNCIA 230 CV INCLUSIVE CAÇAMBA METÁLICA - MANUTENÇÃO. AF_06/2014</v>
          </cell>
          <cell r="D1989" t="str">
            <v>H</v>
          </cell>
          <cell r="F1989">
            <v>54.69</v>
          </cell>
          <cell r="G1989">
            <v>0.12670000000000001</v>
          </cell>
          <cell r="H1989">
            <v>52.71</v>
          </cell>
          <cell r="I1989">
            <v>0</v>
          </cell>
          <cell r="K1989">
            <v>54.69</v>
          </cell>
          <cell r="L1989">
            <v>0.12670000000000001</v>
          </cell>
          <cell r="M1989">
            <v>52.71</v>
          </cell>
          <cell r="N1989">
            <v>0</v>
          </cell>
        </row>
        <row r="1990">
          <cell r="B1990">
            <v>91384</v>
          </cell>
          <cell r="C1990" t="str">
            <v>CAMINHÃO BASCULANTE 10 M3, TRUCADO CABINE SIMPLES, PESO BRUTO TOTAL 23.000 KG, CARGA ÚTIL MÁXIMA 15.935 KG, DISTÂNCIA ENTRE EIXOS 4,80 M, POTÊNCIA 230 CV INCLUSIVE CAÇAMBA METÁLICA - MATERIAIS NA OPERAÇÃO. AF_06/2014</v>
          </cell>
          <cell r="D1990" t="str">
            <v>H</v>
          </cell>
          <cell r="F1990">
            <v>140.06</v>
          </cell>
          <cell r="G1990">
            <v>0</v>
          </cell>
          <cell r="H1990">
            <v>143.13999999999999</v>
          </cell>
          <cell r="I1990">
            <v>0</v>
          </cell>
          <cell r="K1990">
            <v>140.06</v>
          </cell>
          <cell r="L1990">
            <v>0</v>
          </cell>
          <cell r="M1990">
            <v>143.13999999999999</v>
          </cell>
          <cell r="N1990">
            <v>0</v>
          </cell>
        </row>
        <row r="1991">
          <cell r="B1991">
            <v>96030</v>
          </cell>
          <cell r="C1991" t="str">
            <v>CAMINHÃO BASCULANTE 10 M3, TRUCADO, POTÊNCIA 230 CV, INCLUSIVE CAÇAMBA METÁLICA, COM DISTRIBUIDOR DE AGREGADOS ACOPLADO - DEPRECIAÇÃO. AF_02/2017</v>
          </cell>
          <cell r="D1991" t="str">
            <v>H</v>
          </cell>
          <cell r="F1991">
            <v>36.83</v>
          </cell>
          <cell r="G1991">
            <v>0.30930000000000002</v>
          </cell>
          <cell r="H1991">
            <v>35.770000000000003</v>
          </cell>
          <cell r="I1991">
            <v>0</v>
          </cell>
          <cell r="K1991">
            <v>36.83</v>
          </cell>
          <cell r="L1991">
            <v>0.30930000000000002</v>
          </cell>
          <cell r="M1991">
            <v>35.770000000000003</v>
          </cell>
          <cell r="N1991">
            <v>0</v>
          </cell>
        </row>
        <row r="1992">
          <cell r="B1992">
            <v>96032</v>
          </cell>
          <cell r="C1992" t="str">
            <v>CAMINHÃO BASCULANTE 10 M3, TRUCADO, POTÊNCIA 230 CV, INCLUSIVE CAÇAMBA METÁLICA, COM DISTRIBUIDOR DE AGREGADOS ACOPLADO - IMPOSTOS E SEGUROS. AF_02/2017</v>
          </cell>
          <cell r="D1992" t="str">
            <v>H</v>
          </cell>
          <cell r="F1992">
            <v>5.23</v>
          </cell>
          <cell r="G1992">
            <v>0.1893</v>
          </cell>
          <cell r="H1992">
            <v>5.05</v>
          </cell>
          <cell r="I1992">
            <v>0</v>
          </cell>
          <cell r="K1992">
            <v>5.23</v>
          </cell>
          <cell r="L1992">
            <v>0.1893</v>
          </cell>
          <cell r="M1992">
            <v>5.05</v>
          </cell>
          <cell r="N1992">
            <v>0</v>
          </cell>
        </row>
        <row r="1993">
          <cell r="B1993">
            <v>96031</v>
          </cell>
          <cell r="C1993" t="str">
            <v>CAMINHÃO BASCULANTE 10 M3, TRUCADO, POTÊNCIA 230 CV, INCLUSIVE CAÇAMBA METÁLICA, COM DISTRIBUIDOR DE AGREGADOS ACOPLADO - JUROS. AF_02/2017</v>
          </cell>
          <cell r="D1993" t="str">
            <v>H</v>
          </cell>
          <cell r="F1993">
            <v>13</v>
          </cell>
          <cell r="G1993">
            <v>0.1938</v>
          </cell>
          <cell r="H1993">
            <v>12.57</v>
          </cell>
          <cell r="I1993">
            <v>0</v>
          </cell>
          <cell r="K1993">
            <v>13</v>
          </cell>
          <cell r="L1993">
            <v>0.1938</v>
          </cell>
          <cell r="M1993">
            <v>12.57</v>
          </cell>
          <cell r="N1993">
            <v>0</v>
          </cell>
        </row>
        <row r="1994">
          <cell r="B1994">
            <v>96033</v>
          </cell>
          <cell r="C1994" t="str">
            <v>CAMINHÃO BASCULANTE 10 M3, TRUCADO, POTÊNCIA 230 CV, INCLUSIVE CAÇAMBA METÁLICA, COM DISTRIBUIDOR DE AGREGADOS ACOPLADO - MANUTENÇÃO. AF_02/2017</v>
          </cell>
          <cell r="D1994" t="str">
            <v>H</v>
          </cell>
          <cell r="F1994">
            <v>60.08</v>
          </cell>
          <cell r="G1994">
            <v>0.2051</v>
          </cell>
          <cell r="H1994">
            <v>58.1</v>
          </cell>
          <cell r="I1994">
            <v>0</v>
          </cell>
          <cell r="K1994">
            <v>60.08</v>
          </cell>
          <cell r="L1994">
            <v>0.2051</v>
          </cell>
          <cell r="M1994">
            <v>58.1</v>
          </cell>
          <cell r="N1994">
            <v>0</v>
          </cell>
        </row>
        <row r="1995">
          <cell r="B1995">
            <v>96034</v>
          </cell>
          <cell r="C1995" t="str">
            <v>CAMINHÃO BASCULANTE 10 M3, TRUCADO, POTÊNCIA 230 CV, INCLUSIVE CAÇAMBA METÁLICA, COM DISTRIBUIDOR DE AGREGADOS ACOPLADO - MATERIAIS NA OPERAÇÃO. AF_02/2017</v>
          </cell>
          <cell r="D1995" t="str">
            <v>H</v>
          </cell>
          <cell r="F1995">
            <v>140.06</v>
          </cell>
          <cell r="G1995">
            <v>0</v>
          </cell>
          <cell r="H1995">
            <v>143.13999999999999</v>
          </cell>
          <cell r="I1995">
            <v>0</v>
          </cell>
          <cell r="K1995">
            <v>140.06</v>
          </cell>
          <cell r="L1995">
            <v>0</v>
          </cell>
          <cell r="M1995">
            <v>143.13999999999999</v>
          </cell>
          <cell r="N1995">
            <v>0</v>
          </cell>
        </row>
        <row r="1996">
          <cell r="B1996">
            <v>89870</v>
          </cell>
          <cell r="C1996" t="str">
            <v>CAMINHÃO BASCULANTE 14 M3, COM CAVALO MECÂNICO DE CAPACIDADE MÁXIMA DE TRAÇÃO COMBINADO DE 36000 KG, POTÊNCIA 286 CV, INCLUSIVE SEMIREBOQUE COM CAÇAMBA METÁLICA - DEPRECIAÇÃO. AF_12/2014</v>
          </cell>
          <cell r="D1996" t="str">
            <v>H</v>
          </cell>
          <cell r="F1996">
            <v>37.99</v>
          </cell>
          <cell r="G1996">
            <v>0.3775</v>
          </cell>
          <cell r="H1996">
            <v>39.71</v>
          </cell>
          <cell r="I1996">
            <v>0</v>
          </cell>
          <cell r="K1996">
            <v>37.99</v>
          </cell>
          <cell r="L1996">
            <v>0.3775</v>
          </cell>
          <cell r="M1996">
            <v>39.71</v>
          </cell>
          <cell r="N1996">
            <v>0</v>
          </cell>
        </row>
        <row r="1997">
          <cell r="B1997">
            <v>89872</v>
          </cell>
          <cell r="C1997" t="str">
            <v>CAMINHÃO BASCULANTE 14 M3, COM CAVALO MECÂNICO DE CAPACIDADE MÁXIMA DE TRAÇÃO COMBINADO DE 36000 KG, POTÊNCIA 286 CV, INCLUSIVE SEMIREBOQUE COM CAÇAMBA METÁLICA - IMPOSTOS E SEGUROS. AF_12/2014</v>
          </cell>
          <cell r="D1997" t="str">
            <v>H</v>
          </cell>
          <cell r="F1997">
            <v>5.34</v>
          </cell>
          <cell r="G1997">
            <v>0.26219999999999999</v>
          </cell>
          <cell r="H1997">
            <v>5.62</v>
          </cell>
          <cell r="I1997">
            <v>0</v>
          </cell>
          <cell r="K1997">
            <v>5.34</v>
          </cell>
          <cell r="L1997">
            <v>0.26219999999999999</v>
          </cell>
          <cell r="M1997">
            <v>5.62</v>
          </cell>
          <cell r="N1997">
            <v>0</v>
          </cell>
        </row>
        <row r="1998">
          <cell r="B1998">
            <v>89871</v>
          </cell>
          <cell r="C1998" t="str">
            <v>CAMINHÃO BASCULANTE 14 M3, COM CAVALO MECÂNICO DE CAPACIDADE MÁXIMA DE TRAÇÃO COMBINADO DE 36000 KG, POTÊNCIA 286 CV, INCLUSIVE SEMIREBOQUE COM CAÇAMBA METÁLICA - JUROS. AF_12/2014</v>
          </cell>
          <cell r="D1998" t="str">
            <v>H</v>
          </cell>
          <cell r="F1998">
            <v>13.22</v>
          </cell>
          <cell r="G1998">
            <v>0.26250000000000001</v>
          </cell>
          <cell r="H1998">
            <v>13.93</v>
          </cell>
          <cell r="I1998">
            <v>0</v>
          </cell>
          <cell r="K1998">
            <v>13.22</v>
          </cell>
          <cell r="L1998">
            <v>0.26250000000000001</v>
          </cell>
          <cell r="M1998">
            <v>13.93</v>
          </cell>
          <cell r="N1998">
            <v>0</v>
          </cell>
        </row>
        <row r="1999">
          <cell r="B1999">
            <v>89873</v>
          </cell>
          <cell r="C1999" t="str">
            <v>CAMINHÃO BASCULANTE 14 M3, COM CAVALO MECÂNICO DE CAPACIDADE MÁXIMA DE TRAÇÃO COMBINADO DE 36000 KG, POTÊNCIA 286 CV, INCLUSIVE SEMIREBOQUE COM CAÇAMBA METÁLICA - MANUTENÇÃO. AF_12/2014</v>
          </cell>
          <cell r="D1999" t="str">
            <v>H</v>
          </cell>
          <cell r="F1999">
            <v>64.599999999999994</v>
          </cell>
          <cell r="G1999">
            <v>0.3125</v>
          </cell>
          <cell r="H1999">
            <v>67.819999999999993</v>
          </cell>
          <cell r="I1999">
            <v>0</v>
          </cell>
          <cell r="K1999">
            <v>64.599999999999994</v>
          </cell>
          <cell r="L1999">
            <v>0.3125</v>
          </cell>
          <cell r="M1999">
            <v>67.819999999999993</v>
          </cell>
          <cell r="N1999">
            <v>0</v>
          </cell>
        </row>
        <row r="2000">
          <cell r="B2000">
            <v>89874</v>
          </cell>
          <cell r="C2000" t="str">
            <v>CAMINHÃO BASCULANTE 14 M3, COM CAVALO MECÂNICO DE CAPACIDADE MÁXIMA DE TRAÇÃO COMBINADO DE 36000 KG, POTÊNCIA 286 CV, INCLUSIVE SEMIREBOQUE COM CAÇAMBA METÁLICA - MATERIAIS NA OPERAÇÃO. AF_12/2014</v>
          </cell>
          <cell r="D2000" t="str">
            <v>H</v>
          </cell>
          <cell r="F2000">
            <v>174.16</v>
          </cell>
          <cell r="G2000">
            <v>0</v>
          </cell>
          <cell r="H2000">
            <v>177.99</v>
          </cell>
          <cell r="I2000">
            <v>0</v>
          </cell>
          <cell r="K2000">
            <v>174.16</v>
          </cell>
          <cell r="L2000">
            <v>0</v>
          </cell>
          <cell r="M2000">
            <v>177.99</v>
          </cell>
          <cell r="N2000">
            <v>0</v>
          </cell>
        </row>
        <row r="2001">
          <cell r="B2001">
            <v>89878</v>
          </cell>
          <cell r="C2001" t="str">
            <v>CAMINHÃO BASCULANTE 18 M3, COM CAVALO MECÂNICO DE CAPACIDADE MÁXIMA DE TRAÇÃO COMBINADO DE 45000 KG, POTÊNCIA 330 CV, INCLUSIVE SEMIREBOQUE COM CAÇAMBA METÁLICA - DEPRECIAÇÃO. AF_12/2014</v>
          </cell>
          <cell r="D2001" t="str">
            <v>H</v>
          </cell>
          <cell r="F2001">
            <v>40.799999999999997</v>
          </cell>
          <cell r="G2001">
            <v>0.41320000000000001</v>
          </cell>
          <cell r="H2001">
            <v>42.54</v>
          </cell>
          <cell r="I2001">
            <v>0</v>
          </cell>
          <cell r="K2001">
            <v>40.799999999999997</v>
          </cell>
          <cell r="L2001">
            <v>0.41320000000000001</v>
          </cell>
          <cell r="M2001">
            <v>42.54</v>
          </cell>
          <cell r="N2001">
            <v>0</v>
          </cell>
        </row>
        <row r="2002">
          <cell r="B2002">
            <v>89880</v>
          </cell>
          <cell r="C2002" t="str">
            <v>CAMINHÃO BASCULANTE 18 M3, COM CAVALO MECÂNICO DE CAPACIDADE MÁXIMA DE TRAÇÃO COMBINADO DE 45000 KG, POTÊNCIA 330 CV, INCLUSIVE SEMIREBOQUE COM CAÇAMBA METÁLICA - IMPOSTOS E SEGUROS. AF_12/2014</v>
          </cell>
          <cell r="D2002" t="str">
            <v>H</v>
          </cell>
          <cell r="F2002">
            <v>5.63</v>
          </cell>
          <cell r="G2002">
            <v>0.2913</v>
          </cell>
          <cell r="H2002">
            <v>5.92</v>
          </cell>
          <cell r="I2002">
            <v>0</v>
          </cell>
          <cell r="K2002">
            <v>5.63</v>
          </cell>
          <cell r="L2002">
            <v>0.2913</v>
          </cell>
          <cell r="M2002">
            <v>5.92</v>
          </cell>
          <cell r="N2002">
            <v>0</v>
          </cell>
        </row>
        <row r="2003">
          <cell r="B2003">
            <v>89879</v>
          </cell>
          <cell r="C2003" t="str">
            <v>CAMINHÃO BASCULANTE 18 M3, COM CAVALO MECÂNICO DE CAPACIDADE MÁXIMA DE TRAÇÃO COMBINADO DE 45000 KG, POTÊNCIA 330 CV, INCLUSIVE SEMIREBOQUE COM CAÇAMBA METÁLICA - JUROS. AF_12/2014</v>
          </cell>
          <cell r="D2003" t="str">
            <v>H</v>
          </cell>
          <cell r="F2003">
            <v>13.95</v>
          </cell>
          <cell r="G2003">
            <v>0.29249999999999998</v>
          </cell>
          <cell r="H2003">
            <v>14.66</v>
          </cell>
          <cell r="I2003">
            <v>0</v>
          </cell>
          <cell r="K2003">
            <v>13.95</v>
          </cell>
          <cell r="L2003">
            <v>0.29249999999999998</v>
          </cell>
          <cell r="M2003">
            <v>14.66</v>
          </cell>
          <cell r="N2003">
            <v>0</v>
          </cell>
        </row>
        <row r="2004">
          <cell r="B2004">
            <v>89881</v>
          </cell>
          <cell r="C2004" t="str">
            <v>CAMINHÃO BASCULANTE 18 M3, COM CAVALO MECÂNICO DE CAPACIDADE MÁXIMA DE TRAÇÃO COMBINADO DE 45000 KG, POTÊNCIA 330 CV, INCLUSIVE SEMIREBOQUE COM CAÇAMBA METÁLICA - MANUTENÇÃO. AF_12/2014</v>
          </cell>
          <cell r="D2004" t="str">
            <v>H</v>
          </cell>
          <cell r="F2004">
            <v>68.69</v>
          </cell>
          <cell r="G2004">
            <v>0.34560000000000002</v>
          </cell>
          <cell r="H2004">
            <v>71.95</v>
          </cell>
          <cell r="I2004">
            <v>0</v>
          </cell>
          <cell r="K2004">
            <v>68.69</v>
          </cell>
          <cell r="L2004">
            <v>0.34560000000000002</v>
          </cell>
          <cell r="M2004">
            <v>71.95</v>
          </cell>
          <cell r="N2004">
            <v>0</v>
          </cell>
        </row>
        <row r="2005">
          <cell r="B2005">
            <v>89882</v>
          </cell>
          <cell r="C2005" t="str">
            <v>CAMINHÃO BASCULANTE 18 M3, COM CAVALO MECÂNICO DE CAPACIDADE MÁXIMA DE TRAÇÃO COMBINADO DE 45000 KG, POTÊNCIA 330 CV, INCLUSIVE SEMIREBOQUE COM CAÇAMBA METÁLICA - MATERIAIS NA OPERAÇÃO. AF_12/2014</v>
          </cell>
          <cell r="D2005" t="str">
            <v>H</v>
          </cell>
          <cell r="F2005">
            <v>200.94</v>
          </cell>
          <cell r="G2005">
            <v>0</v>
          </cell>
          <cell r="H2005">
            <v>205.36</v>
          </cell>
          <cell r="I2005">
            <v>0</v>
          </cell>
          <cell r="K2005">
            <v>200.94</v>
          </cell>
          <cell r="L2005">
            <v>0</v>
          </cell>
          <cell r="M2005">
            <v>205.36</v>
          </cell>
          <cell r="N2005">
            <v>0</v>
          </cell>
        </row>
        <row r="2006">
          <cell r="B2006">
            <v>7058</v>
          </cell>
          <cell r="C2006" t="str">
            <v>CAMINHÃO BASCULANTE 6 M3 TOCO, PESO BRUTO TOTAL 16.000 KG, CARGA ÚTIL MÁXIMA 11.130 KG, DISTÂNCIA ENTRE EIXOS 5,36 M, POTÊNCIA 185 CV, INCLUSIVE CAÇAMBA METÁLICA - DEPRECIAÇÃO. AF_06/2014</v>
          </cell>
          <cell r="D2006" t="str">
            <v>H</v>
          </cell>
          <cell r="F2006">
            <v>23.87</v>
          </cell>
          <cell r="G2006">
            <v>0.15459999999999999</v>
          </cell>
          <cell r="H2006">
            <v>23.04</v>
          </cell>
          <cell r="I2006">
            <v>0</v>
          </cell>
          <cell r="K2006">
            <v>23.87</v>
          </cell>
          <cell r="L2006">
            <v>0.15459999999999999</v>
          </cell>
          <cell r="M2006">
            <v>23.04</v>
          </cell>
          <cell r="N2006">
            <v>0</v>
          </cell>
        </row>
        <row r="2007">
          <cell r="B2007">
            <v>91402</v>
          </cell>
          <cell r="C2007" t="str">
            <v>CAMINHÃO BASCULANTE 6 M3 TOCO, PESO BRUTO TOTAL 16.000 KG, CARGA ÚTIL MÁXIMA 11.130 KG, DISTÂNCIA ENTRE EIXOS 5,36 M, POTÊNCIA 185 CV, INCLUSIVE CAÇAMBA METÁLICA - IMPOSTOS E SEGUROS. AF_06/2014</v>
          </cell>
          <cell r="D2007" t="str">
            <v>H</v>
          </cell>
          <cell r="F2007">
            <v>3.72</v>
          </cell>
          <cell r="G2007">
            <v>9.6799999999999997E-2</v>
          </cell>
          <cell r="H2007">
            <v>3.58</v>
          </cell>
          <cell r="I2007">
            <v>0</v>
          </cell>
          <cell r="K2007">
            <v>3.72</v>
          </cell>
          <cell r="L2007">
            <v>9.6799999999999997E-2</v>
          </cell>
          <cell r="M2007">
            <v>3.58</v>
          </cell>
          <cell r="N2007">
            <v>0</v>
          </cell>
        </row>
        <row r="2008">
          <cell r="B2008">
            <v>7059</v>
          </cell>
          <cell r="C2008" t="str">
            <v>CAMINHÃO BASCULANTE 6 M3 TOCO, PESO BRUTO TOTAL 16.000 KG, CARGA ÚTIL MÁXIMA 11.130 KG, DISTÂNCIA ENTRE EIXOS 5,36 M, POTÊNCIA 185 CV, INCLUSIVE CAÇAMBA METÁLICA - JUROS. AF_06/2014</v>
          </cell>
          <cell r="D2008" t="str">
            <v>H</v>
          </cell>
          <cell r="F2008">
            <v>9.2100000000000009</v>
          </cell>
          <cell r="G2008">
            <v>9.6600000000000005E-2</v>
          </cell>
          <cell r="H2008">
            <v>8.86</v>
          </cell>
          <cell r="I2008">
            <v>0</v>
          </cell>
          <cell r="K2008">
            <v>9.2100000000000009</v>
          </cell>
          <cell r="L2008">
            <v>9.6600000000000005E-2</v>
          </cell>
          <cell r="M2008">
            <v>8.86</v>
          </cell>
          <cell r="N2008">
            <v>0</v>
          </cell>
        </row>
        <row r="2009">
          <cell r="B2009">
            <v>7060</v>
          </cell>
          <cell r="C2009" t="str">
            <v>CAMINHÃO BASCULANTE 6 M3 TOCO, PESO BRUTO TOTAL 16.000 KG, CARGA ÚTIL MÁXIMA 11.130 KG, DISTÂNCIA ENTRE EIXOS 5,36 M, POTÊNCIA 185 CV, INCLUSIVE CAÇAMBA METÁLICA - MANUTENÇÃO. AF_06/2014</v>
          </cell>
          <cell r="D2009" t="str">
            <v>H</v>
          </cell>
          <cell r="F2009">
            <v>43.09</v>
          </cell>
          <cell r="G2009">
            <v>0.1207</v>
          </cell>
          <cell r="H2009">
            <v>41.52</v>
          </cell>
          <cell r="I2009">
            <v>0</v>
          </cell>
          <cell r="K2009">
            <v>43.09</v>
          </cell>
          <cell r="L2009">
            <v>0.1207</v>
          </cell>
          <cell r="M2009">
            <v>41.52</v>
          </cell>
          <cell r="N2009">
            <v>0</v>
          </cell>
        </row>
        <row r="2010">
          <cell r="B2010">
            <v>7061</v>
          </cell>
          <cell r="C2010" t="str">
            <v>CAMINHÃO BASCULANTE 6 M3 TOCO, PESO BRUTO TOTAL 16.000 KG, CARGA ÚTIL MÁXIMA 11.130 KG, DISTÂNCIA ENTRE EIXOS 5,36 M, POTÊNCIA 185 CV, INCLUSIVE CAÇAMBA METÁLICA - MATERIAIS NA OPERAÇÃO. AF_06/2014</v>
          </cell>
          <cell r="D2010" t="str">
            <v>H</v>
          </cell>
          <cell r="F2010">
            <v>80.489999999999995</v>
          </cell>
          <cell r="G2010">
            <v>0</v>
          </cell>
          <cell r="H2010">
            <v>82.26</v>
          </cell>
          <cell r="I2010">
            <v>0</v>
          </cell>
          <cell r="K2010">
            <v>80.489999999999995</v>
          </cell>
          <cell r="L2010">
            <v>0</v>
          </cell>
          <cell r="M2010">
            <v>82.26</v>
          </cell>
          <cell r="N2010">
            <v>0</v>
          </cell>
        </row>
        <row r="2011">
          <cell r="B2011">
            <v>91367</v>
          </cell>
          <cell r="C2011" t="str">
            <v>CAMINHÃO BASCULANTE 6 M3, PESO BRUTO TOTAL 16.000 KG, CARGA ÚTIL MÁXIMA 13.071 KG, DISTÂNCIA ENTRE EIXOS 4,80 M, POTÊNCIA 230 CV INCLUSIVE CAÇAMBA METÁLICA - DEPRECIAÇÃO. AF_06/2014</v>
          </cell>
          <cell r="D2011" t="str">
            <v>H</v>
          </cell>
          <cell r="F2011">
            <v>23.07</v>
          </cell>
          <cell r="G2011">
            <v>0.15989999999999999</v>
          </cell>
          <cell r="H2011">
            <v>22.27</v>
          </cell>
          <cell r="I2011">
            <v>0</v>
          </cell>
          <cell r="K2011">
            <v>23.07</v>
          </cell>
          <cell r="L2011">
            <v>0.15989999999999999</v>
          </cell>
          <cell r="M2011">
            <v>22.27</v>
          </cell>
          <cell r="N2011">
            <v>0</v>
          </cell>
        </row>
        <row r="2012">
          <cell r="B2012">
            <v>91369</v>
          </cell>
          <cell r="C2012" t="str">
            <v>CAMINHÃO BASCULANTE 6 M3, PESO BRUTO TOTAL 16.000 KG, CARGA ÚTIL MÁXIMA 13.071 KG, DISTÂNCIA ENTRE EIXOS 4,80 M, POTÊNCIA 230 CV INCLUSIVE CAÇAMBA METÁLICA - IMPOSTOS E SEGUROS. AF_06/2014</v>
          </cell>
          <cell r="D2012" t="str">
            <v>H</v>
          </cell>
          <cell r="F2012">
            <v>3.59</v>
          </cell>
          <cell r="G2012">
            <v>0.1003</v>
          </cell>
          <cell r="H2012">
            <v>3.45</v>
          </cell>
          <cell r="I2012">
            <v>0</v>
          </cell>
          <cell r="K2012">
            <v>3.59</v>
          </cell>
          <cell r="L2012">
            <v>0.1003</v>
          </cell>
          <cell r="M2012">
            <v>3.45</v>
          </cell>
          <cell r="N2012">
            <v>0</v>
          </cell>
        </row>
        <row r="2013">
          <cell r="B2013">
            <v>91368</v>
          </cell>
          <cell r="C2013" t="str">
            <v>CAMINHÃO BASCULANTE 6 M3, PESO BRUTO TOTAL 16.000 KG, CARGA ÚTIL MÁXIMA 13.071 KG, DISTÂNCIA ENTRE EIXOS 4,80 M, POTÊNCIA 230 CV INCLUSIVE CAÇAMBA METÁLICA - JUROS. AF_06/2014</v>
          </cell>
          <cell r="D2013" t="str">
            <v>H</v>
          </cell>
          <cell r="F2013">
            <v>8.8800000000000008</v>
          </cell>
          <cell r="G2013">
            <v>0.1002</v>
          </cell>
          <cell r="H2013">
            <v>8.5500000000000007</v>
          </cell>
          <cell r="I2013">
            <v>0</v>
          </cell>
          <cell r="K2013">
            <v>8.8800000000000008</v>
          </cell>
          <cell r="L2013">
            <v>0.1002</v>
          </cell>
          <cell r="M2013">
            <v>8.5500000000000007</v>
          </cell>
          <cell r="N2013">
            <v>0</v>
          </cell>
        </row>
        <row r="2014">
          <cell r="B2014">
            <v>5695</v>
          </cell>
          <cell r="C2014" t="str">
            <v>CAMINHÃO BASCULANTE 6 M3, PESO BRUTO TOTAL 16.000 KG, CARGA ÚTIL MÁXIMA 13.071 KG, DISTÂNCIA ENTRE EIXOS 4,80 M, POTÊNCIA 230 CV INCLUSIVE CAÇAMBA METÁLICA - MANUTENÇÃO. AF_06/2014</v>
          </cell>
          <cell r="D2014" t="str">
            <v>H</v>
          </cell>
          <cell r="F2014">
            <v>41.64</v>
          </cell>
          <cell r="G2014">
            <v>0.1249</v>
          </cell>
          <cell r="H2014">
            <v>40.130000000000003</v>
          </cell>
          <cell r="I2014">
            <v>0</v>
          </cell>
          <cell r="K2014">
            <v>41.64</v>
          </cell>
          <cell r="L2014">
            <v>0.1249</v>
          </cell>
          <cell r="M2014">
            <v>40.130000000000003</v>
          </cell>
          <cell r="N2014">
            <v>0</v>
          </cell>
        </row>
        <row r="2015">
          <cell r="B2015">
            <v>53792</v>
          </cell>
          <cell r="C2015" t="str">
            <v>CAMINHÃO BASCULANTE 6 M3, PESO BRUTO TOTAL 16.000 KG, CARGA ÚTIL MÁXIMA 13.071 KG, DISTÂNCIA ENTRE EIXOS 4,80 M, POTÊNCIA 230 CV INCLUSIVE CAÇAMBA METÁLICA - MATERIAIS NA OPERAÇÃO. AF_06/2014</v>
          </cell>
          <cell r="D2015" t="str">
            <v>H</v>
          </cell>
          <cell r="F2015">
            <v>100.05</v>
          </cell>
          <cell r="G2015">
            <v>0</v>
          </cell>
          <cell r="H2015">
            <v>102.25</v>
          </cell>
          <cell r="I2015">
            <v>0</v>
          </cell>
          <cell r="K2015">
            <v>100.05</v>
          </cell>
          <cell r="L2015">
            <v>0</v>
          </cell>
          <cell r="M2015">
            <v>102.25</v>
          </cell>
          <cell r="N2015">
            <v>0</v>
          </cell>
        </row>
        <row r="2016">
          <cell r="B2016">
            <v>92237</v>
          </cell>
          <cell r="C2016" t="str">
            <v>CAMINHÃO DE TRANSPORTE DE MATERIAL ASFÁLTICO 20.000 L, COM CAVALO MECÂNICO DE CAPACIDADE MÁXIMA DE TRAÇÃO COMBINADO DE 45.000 KG, POTÊNCIA 330 CV, INCLUSIVE TANQUE DE ASFALTO COM MAÇARICO - DEPRECIAÇÃO. AF_12/2015</v>
          </cell>
          <cell r="D2016" t="str">
            <v>H</v>
          </cell>
          <cell r="F2016">
            <v>27.83</v>
          </cell>
          <cell r="G2016">
            <v>0.13730000000000001</v>
          </cell>
          <cell r="H2016">
            <v>29.57</v>
          </cell>
          <cell r="I2016">
            <v>0</v>
          </cell>
          <cell r="K2016">
            <v>27.83</v>
          </cell>
          <cell r="L2016">
            <v>0.13730000000000001</v>
          </cell>
          <cell r="M2016">
            <v>29.57</v>
          </cell>
          <cell r="N2016">
            <v>0</v>
          </cell>
        </row>
        <row r="2017">
          <cell r="B2017">
            <v>92239</v>
          </cell>
          <cell r="C2017" t="str">
            <v>CAMINHÃO DE TRANSPORTE DE MATERIAL ASFÁLTICO 20.000 L, COM CAVALO MECÂNICO DE CAPACIDADE MÁXIMA DE TRAÇÃO COMBINADO DE 45.000 KG, POTÊNCIA 330 CV, INCLUSIVE TANQUE DE ASFALTO COM MAÇARICO - IMPOSTOS E SEGUROS. AF_12/2015</v>
          </cell>
          <cell r="D2017" t="str">
            <v>H</v>
          </cell>
          <cell r="F2017">
            <v>4.5199999999999996</v>
          </cell>
          <cell r="G2017">
            <v>0.1173</v>
          </cell>
          <cell r="H2017">
            <v>4.8099999999999996</v>
          </cell>
          <cell r="I2017">
            <v>0</v>
          </cell>
          <cell r="K2017">
            <v>4.5199999999999996</v>
          </cell>
          <cell r="L2017">
            <v>0.1173</v>
          </cell>
          <cell r="M2017">
            <v>4.8099999999999996</v>
          </cell>
          <cell r="N2017">
            <v>0</v>
          </cell>
        </row>
        <row r="2018">
          <cell r="B2018">
            <v>92238</v>
          </cell>
          <cell r="C2018" t="str">
            <v>CAMINHÃO DE TRANSPORTE DE MATERIAL ASFÁLTICO 20.000 L, COM CAVALO MECÂNICO DE CAPACIDADE MÁXIMA DE TRAÇÃO COMBINADO DE 45.000 KG, POTÊNCIA 330 CV, INCLUSIVE TANQUE DE ASFALTO COM MAÇARICO - JUROS. AF_12/2015</v>
          </cell>
          <cell r="D2018" t="str">
            <v>H</v>
          </cell>
          <cell r="F2018">
            <v>11.19</v>
          </cell>
          <cell r="G2018">
            <v>0.11799999999999999</v>
          </cell>
          <cell r="H2018">
            <v>11.9</v>
          </cell>
          <cell r="I2018">
            <v>0</v>
          </cell>
          <cell r="K2018">
            <v>11.19</v>
          </cell>
          <cell r="L2018">
            <v>0.11799999999999999</v>
          </cell>
          <cell r="M2018">
            <v>11.9</v>
          </cell>
          <cell r="N2018">
            <v>0</v>
          </cell>
        </row>
        <row r="2019">
          <cell r="B2019">
            <v>92240</v>
          </cell>
          <cell r="C2019" t="str">
            <v>CAMINHÃO DE TRANSPORTE DE MATERIAL ASFÁLTICO 20.000 L, COM CAVALO MECÂNICO DE CAPACIDADE MÁXIMA DE TRAÇÃO COMBINADO DE 45.000 KG, POTÊNCIA 330 CV, INCLUSIVE TANQUE DE ASFALTO COM MAÇARICO - MANUTENÇÃO. AF_12/2015</v>
          </cell>
          <cell r="D2019" t="str">
            <v>H</v>
          </cell>
          <cell r="F2019">
            <v>49.8</v>
          </cell>
          <cell r="G2019">
            <v>9.6000000000000002E-2</v>
          </cell>
          <cell r="H2019">
            <v>53.06</v>
          </cell>
          <cell r="I2019">
            <v>0</v>
          </cell>
          <cell r="K2019">
            <v>49.8</v>
          </cell>
          <cell r="L2019">
            <v>9.6000000000000002E-2</v>
          </cell>
          <cell r="M2019">
            <v>53.06</v>
          </cell>
          <cell r="N2019">
            <v>0</v>
          </cell>
        </row>
        <row r="2020">
          <cell r="B2020">
            <v>92241</v>
          </cell>
          <cell r="C2020" t="str">
            <v>CAMINHÃO DE TRANSPORTE DE MATERIAL ASFÁLTICO 20.000 L, COM CAVALO MECÂNICO DE CAPACIDADE MÁXIMA DE TRAÇÃO COMBINADO DE 45.000 KG, POTÊNCIA 330 CV, INCLUSIVE TANQUE DE ASFALTO COM MAÇARICO - MATERIAIS NA OPERAÇÃO. AF_12/2015</v>
          </cell>
          <cell r="D2020" t="str">
            <v>H</v>
          </cell>
          <cell r="F2020">
            <v>272.74</v>
          </cell>
          <cell r="G2020">
            <v>0</v>
          </cell>
          <cell r="H2020">
            <v>278.74</v>
          </cell>
          <cell r="I2020">
            <v>0</v>
          </cell>
          <cell r="K2020">
            <v>272.74</v>
          </cell>
          <cell r="L2020">
            <v>0</v>
          </cell>
          <cell r="M2020">
            <v>278.74</v>
          </cell>
          <cell r="N2020">
            <v>0</v>
          </cell>
        </row>
        <row r="2021">
          <cell r="B2021">
            <v>91640</v>
          </cell>
          <cell r="C2021" t="str">
            <v>CAMINHÃO DE TRANSPORTE DE MATERIAL ASFÁLTICO 30.000 L, COM CAVALO MECÂNICO DE CAPACIDADE MÁXIMA DE TRAÇÃO COMBINADO DE 66.000 KG, POTÊNCIA 360 CV, INCLUSIVE TANQUE DE ASFALTO COM SERPENTINA - DEPRECIAÇÃO. AF_08/2015</v>
          </cell>
          <cell r="D2021" t="str">
            <v>H</v>
          </cell>
          <cell r="F2021">
            <v>38.18</v>
          </cell>
          <cell r="G2021">
            <v>0.1231</v>
          </cell>
          <cell r="H2021">
            <v>40.6</v>
          </cell>
          <cell r="I2021">
            <v>0</v>
          </cell>
          <cell r="K2021">
            <v>38.18</v>
          </cell>
          <cell r="L2021">
            <v>0.1231</v>
          </cell>
          <cell r="M2021">
            <v>40.6</v>
          </cell>
          <cell r="N2021">
            <v>0</v>
          </cell>
        </row>
        <row r="2022">
          <cell r="B2022">
            <v>91642</v>
          </cell>
          <cell r="C2022" t="str">
            <v>CAMINHÃO DE TRANSPORTE DE MATERIAL ASFÁLTICO 30.000 L, COM CAVALO MECÂNICO DE CAPACIDADE MÁXIMA DE TRAÇÃO COMBINADO DE 66.000 KG, POTÊNCIA 360 CV, INCLUSIVE TANQUE DE ASFALTO COM SERPENTINA - IMPOSTOS E SEGUROS. AF_08/2015</v>
          </cell>
          <cell r="D2022" t="str">
            <v>H</v>
          </cell>
          <cell r="F2022">
            <v>6.22</v>
          </cell>
          <cell r="G2022">
            <v>0.1061</v>
          </cell>
          <cell r="H2022">
            <v>6.62</v>
          </cell>
          <cell r="I2022">
            <v>0</v>
          </cell>
          <cell r="K2022">
            <v>6.22</v>
          </cell>
          <cell r="L2022">
            <v>0.1061</v>
          </cell>
          <cell r="M2022">
            <v>6.62</v>
          </cell>
          <cell r="N2022">
            <v>0</v>
          </cell>
        </row>
        <row r="2023">
          <cell r="B2023">
            <v>91641</v>
          </cell>
          <cell r="C2023" t="str">
            <v>CAMINHÃO DE TRANSPORTE DE MATERIAL ASFÁLTICO 30.000 L, COM CAVALO MECÂNICO DE CAPACIDADE MÁXIMA DE TRAÇÃO COMBINADO DE 66.000 KG, POTÊNCIA 360 CV, INCLUSIVE TANQUE DE ASFALTO COM SERPENTINA - JUROS. AF_08/2015</v>
          </cell>
          <cell r="D2023" t="str">
            <v>H</v>
          </cell>
          <cell r="F2023">
            <v>15.39</v>
          </cell>
          <cell r="G2023">
            <v>0.10589999999999999</v>
          </cell>
          <cell r="H2023">
            <v>16.39</v>
          </cell>
          <cell r="I2023">
            <v>0</v>
          </cell>
          <cell r="K2023">
            <v>15.39</v>
          </cell>
          <cell r="L2023">
            <v>0.10589999999999999</v>
          </cell>
          <cell r="M2023">
            <v>16.39</v>
          </cell>
          <cell r="N2023">
            <v>0</v>
          </cell>
        </row>
        <row r="2024">
          <cell r="B2024">
            <v>91643</v>
          </cell>
          <cell r="C2024" t="str">
            <v>CAMINHÃO DE TRANSPORTE DE MATERIAL ASFÁLTICO 30.000 L, COM CAVALO MECÂNICO DE CAPACIDADE MÁXIMA DE TRAÇÃO COMBINADO DE 66.000 KG, POTÊNCIA 360 CV, INCLUSIVE TANQUE DE ASFALTO COM SERPENTINA - MANUTENÇÃO. AF_08/2015</v>
          </cell>
          <cell r="D2024" t="str">
            <v>H</v>
          </cell>
          <cell r="F2024">
            <v>68.64</v>
          </cell>
          <cell r="G2024">
            <v>8.5699999999999998E-2</v>
          </cell>
          <cell r="H2024">
            <v>73.19</v>
          </cell>
          <cell r="I2024">
            <v>0</v>
          </cell>
          <cell r="K2024">
            <v>68.64</v>
          </cell>
          <cell r="L2024">
            <v>8.5699999999999998E-2</v>
          </cell>
          <cell r="M2024">
            <v>73.19</v>
          </cell>
          <cell r="N2024">
            <v>0</v>
          </cell>
        </row>
        <row r="2025">
          <cell r="B2025">
            <v>91644</v>
          </cell>
          <cell r="C2025" t="str">
            <v>CAMINHÃO DE TRANSPORTE DE MATERIAL ASFÁLTICO 30.000 L, COM CAVALO MECÂNICO DE CAPACIDADE MÁXIMA DE TRAÇÃO COMBINADO DE 66.000 KG, POTÊNCIA 360 CV, INCLUSIVE TANQUE DE ASFALTO COM SERPENTINA - MATERIAIS NA OPERAÇÃO. AF_08/2015</v>
          </cell>
          <cell r="D2025" t="str">
            <v>H</v>
          </cell>
          <cell r="F2025">
            <v>297.5</v>
          </cell>
          <cell r="G2025">
            <v>0</v>
          </cell>
          <cell r="H2025">
            <v>304.05</v>
          </cell>
          <cell r="I2025">
            <v>0</v>
          </cell>
          <cell r="K2025">
            <v>297.5</v>
          </cell>
          <cell r="L2025">
            <v>0</v>
          </cell>
          <cell r="M2025">
            <v>304.05</v>
          </cell>
          <cell r="N2025">
            <v>0</v>
          </cell>
        </row>
        <row r="2026">
          <cell r="B2026">
            <v>92105</v>
          </cell>
          <cell r="C2026" t="str">
            <v>CAMINHÃO PARA EQUIPAMENTO DE LIMPEZA A SUCÇÃO COM CAMINHÃO TRUCADO DE PESO BRUTO TOTAL 23000 KG, CARGA ÚTIL MÁX. 15935 KG, DISTÂNCIA ENTRE EIXOS 4,80 M, POTÊNCIA 230 CV, INCLUSIVE LIMPADORA A SUCÇÃO, TANQUE 12000 L - MATERIAIS NA OPERAÇÃO. AF_05/2023</v>
          </cell>
          <cell r="D2026" t="str">
            <v>H</v>
          </cell>
          <cell r="F2026">
            <v>190.06</v>
          </cell>
          <cell r="G2026">
            <v>0</v>
          </cell>
          <cell r="H2026">
            <v>194.24</v>
          </cell>
          <cell r="I2026">
            <v>0</v>
          </cell>
          <cell r="K2026">
            <v>190.06</v>
          </cell>
          <cell r="L2026">
            <v>0</v>
          </cell>
          <cell r="M2026">
            <v>194.24</v>
          </cell>
          <cell r="N2026">
            <v>0</v>
          </cell>
        </row>
        <row r="2027">
          <cell r="B2027">
            <v>92101</v>
          </cell>
          <cell r="C2027" t="str">
            <v>CAMINHÃO PARA EQUIPAMENTO DE LIMPEZA A SUCÇÃO COM CAMINHÃO TRUCADO DE PESO BRUTO TOTAL 23000 KG, CARGA ÚTIL MÁXIMA 15935 KG, DISTÂNCIA ENTRE EIXOS 4,80 M, POTÊNCIA 230 CV, INCLUSIVE LIMPADORA A SUCÇÃO, TANQUE 12000 L - DEPRECIAÇÃO. AF_05/2023</v>
          </cell>
          <cell r="D2027" t="str">
            <v>H</v>
          </cell>
          <cell r="F2027">
            <v>45.92</v>
          </cell>
          <cell r="G2027">
            <v>0.46250000000000002</v>
          </cell>
          <cell r="H2027">
            <v>44.89</v>
          </cell>
          <cell r="I2027">
            <v>0</v>
          </cell>
          <cell r="K2027">
            <v>45.92</v>
          </cell>
          <cell r="L2027">
            <v>0.46250000000000002</v>
          </cell>
          <cell r="M2027">
            <v>44.89</v>
          </cell>
          <cell r="N2027">
            <v>0</v>
          </cell>
        </row>
        <row r="2028">
          <cell r="B2028">
            <v>92103</v>
          </cell>
          <cell r="C2028" t="str">
            <v>CAMINHÃO PARA EQUIPAMENTO DE LIMPEZA A SUCÇÃO COM CAMINHÃO TRUCADO DE PESO BRUTO TOTAL 23000 KG, CARGA ÚTIL MÁXIMA 15935 KG, DISTÂNCIA ENTRE EIXOS 4,80 M, POTÊNCIA 230 CV, INCLUSIVE LIMPADORA A SUCÇÃO, TANQUE 12000 L - IMPOSTOS E SEGUROS. AF_05/2023</v>
          </cell>
          <cell r="D2028" t="str">
            <v>H</v>
          </cell>
          <cell r="F2028">
            <v>5.87</v>
          </cell>
          <cell r="G2028">
            <v>0.30149999999999999</v>
          </cell>
          <cell r="H2028">
            <v>5.7</v>
          </cell>
          <cell r="I2028">
            <v>0</v>
          </cell>
          <cell r="K2028">
            <v>5.87</v>
          </cell>
          <cell r="L2028">
            <v>0.30149999999999999</v>
          </cell>
          <cell r="M2028">
            <v>5.7</v>
          </cell>
          <cell r="N2028">
            <v>0</v>
          </cell>
        </row>
        <row r="2029">
          <cell r="B2029">
            <v>92102</v>
          </cell>
          <cell r="C2029" t="str">
            <v>CAMINHÃO PARA EQUIPAMENTO DE LIMPEZA A SUCÇÃO COM CAMINHÃO TRUCADO DE PESO BRUTO TOTAL 23000 KG, CARGA ÚTIL MÁXIMA 15935 KG, DISTÂNCIA ENTRE EIXOS 4,80 M, POTÊNCIA 230 CV, INCLUSIVE LIMPADORA A SUCÇÃO, TANQUE 12000 L - JUROS. AF_05/2023</v>
          </cell>
          <cell r="D2029" t="str">
            <v>H</v>
          </cell>
          <cell r="F2029">
            <v>14.5</v>
          </cell>
          <cell r="G2029">
            <v>0.30070000000000002</v>
          </cell>
          <cell r="H2029">
            <v>14.08</v>
          </cell>
          <cell r="I2029">
            <v>0</v>
          </cell>
          <cell r="K2029">
            <v>14.5</v>
          </cell>
          <cell r="L2029">
            <v>0.30070000000000002</v>
          </cell>
          <cell r="M2029">
            <v>14.08</v>
          </cell>
          <cell r="N2029">
            <v>0</v>
          </cell>
        </row>
        <row r="2030">
          <cell r="B2030">
            <v>92104</v>
          </cell>
          <cell r="C2030" t="str">
            <v>CAMINHÃO PARA EQUIPAMENTO DE LIMPEZA A SUCÇÃO COM CAMINHÃO TRUCADO DE PESO BRUTO TOTAL 23000 KG, CARGA ÚTIL MÁXIMA 15935 KG, DISTÂNCIA ENTRE EIXOS 4,80 M, POTÊNCIA 230 CV, INCLUSIVE LIMPADORA A SUCÇÃO, TANQUE 12000 L - MANUTENÇÃO. AF_05/2023</v>
          </cell>
          <cell r="D2030" t="str">
            <v>H</v>
          </cell>
          <cell r="F2030">
            <v>72.81</v>
          </cell>
          <cell r="G2030">
            <v>0.36459999999999998</v>
          </cell>
          <cell r="H2030">
            <v>70.900000000000006</v>
          </cell>
          <cell r="I2030">
            <v>0</v>
          </cell>
          <cell r="K2030">
            <v>72.81</v>
          </cell>
          <cell r="L2030">
            <v>0.36459999999999998</v>
          </cell>
          <cell r="M2030">
            <v>70.900000000000006</v>
          </cell>
          <cell r="N2030">
            <v>0</v>
          </cell>
        </row>
        <row r="2031">
          <cell r="B2031">
            <v>91396</v>
          </cell>
          <cell r="C2031" t="str">
            <v>CAMINHÃO PIPA 10.000 L TRUCADO, PESO BRUTO TOTAL 23.000 KG, CARGA ÚTIL MÁXIMA 15.935 KG, DISTÂNCIA ENTRE EIXOS 4,8 M, POTÊNCIA 230 CV, INCLUSIVE TANQUE DE AÇO PARA TRANSPORTE DE ÁGUA - DEPRECIAÇÃO. AF_06/2014</v>
          </cell>
          <cell r="D2031" t="str">
            <v>H</v>
          </cell>
          <cell r="F2031">
            <v>30.24</v>
          </cell>
          <cell r="G2031">
            <v>0.15640000000000001</v>
          </cell>
          <cell r="H2031">
            <v>29.18</v>
          </cell>
          <cell r="I2031">
            <v>0</v>
          </cell>
          <cell r="K2031">
            <v>30.24</v>
          </cell>
          <cell r="L2031">
            <v>0.15640000000000001</v>
          </cell>
          <cell r="M2031">
            <v>29.18</v>
          </cell>
          <cell r="N2031">
            <v>0</v>
          </cell>
        </row>
        <row r="2032">
          <cell r="B2032">
            <v>91398</v>
          </cell>
          <cell r="C2032" t="str">
            <v>CAMINHÃO PIPA 10.000 L TRUCADO, PESO BRUTO TOTAL 23.000 KG, CARGA ÚTIL MÁXIMA 15.935 KG, DISTÂNCIA ENTRE EIXOS 4,8 M, POTÊNCIA 230 CV, INCLUSIVE TANQUE DE AÇO PARA TRANSPORTE DE ÁGUA - IMPOSTOS E SEGUROS. AF_06/2014</v>
          </cell>
          <cell r="D2032" t="str">
            <v>H</v>
          </cell>
          <cell r="F2032">
            <v>4.7300000000000004</v>
          </cell>
          <cell r="G2032">
            <v>0.1036</v>
          </cell>
          <cell r="H2032">
            <v>4.55</v>
          </cell>
          <cell r="I2032">
            <v>0</v>
          </cell>
          <cell r="K2032">
            <v>4.7300000000000004</v>
          </cell>
          <cell r="L2032">
            <v>0.1036</v>
          </cell>
          <cell r="M2032">
            <v>4.55</v>
          </cell>
          <cell r="N2032">
            <v>0</v>
          </cell>
        </row>
        <row r="2033">
          <cell r="B2033">
            <v>91397</v>
          </cell>
          <cell r="C2033" t="str">
            <v>CAMINHÃO PIPA 10.000 L TRUCADO, PESO BRUTO TOTAL 23.000 KG, CARGA ÚTIL MÁXIMA 15.935 KG, DISTÂNCIA ENTRE EIXOS 4,8 M, POTÊNCIA 230 CV, INCLUSIVE TANQUE DE AÇO PARA TRANSPORTE DE ÁGUA - JUROS. AF_06/2014</v>
          </cell>
          <cell r="D2033" t="str">
            <v>H</v>
          </cell>
          <cell r="F2033">
            <v>11.71</v>
          </cell>
          <cell r="G2033">
            <v>0.105</v>
          </cell>
          <cell r="H2033">
            <v>11.28</v>
          </cell>
          <cell r="I2033">
            <v>0</v>
          </cell>
          <cell r="K2033">
            <v>11.71</v>
          </cell>
          <cell r="L2033">
            <v>0.105</v>
          </cell>
          <cell r="M2033">
            <v>11.28</v>
          </cell>
          <cell r="N2033">
            <v>0</v>
          </cell>
        </row>
        <row r="2034">
          <cell r="B2034">
            <v>5763</v>
          </cell>
          <cell r="C2034" t="str">
            <v>CAMINHÃO PIPA 10.000 L TRUCADO, PESO BRUTO TOTAL 23.000 KG, CARGA ÚTIL MÁXIMA 15.935 KG, DISTÂNCIA ENTRE EIXOS 4,8 M, POTÊNCIA 230 CV, INCLUSIVE TANQUE DE AÇO PARA TRANSPORTE DE ÁGUA - MANUTENÇÃO. AF_06/2014</v>
          </cell>
          <cell r="D2034" t="str">
            <v>H</v>
          </cell>
          <cell r="F2034">
            <v>53.75</v>
          </cell>
          <cell r="G2034">
            <v>0.1101</v>
          </cell>
          <cell r="H2034">
            <v>51.77</v>
          </cell>
          <cell r="I2034">
            <v>0</v>
          </cell>
          <cell r="K2034">
            <v>53.75</v>
          </cell>
          <cell r="L2034">
            <v>0.1101</v>
          </cell>
          <cell r="M2034">
            <v>51.77</v>
          </cell>
          <cell r="N2034">
            <v>0</v>
          </cell>
        </row>
        <row r="2035">
          <cell r="B2035">
            <v>53831</v>
          </cell>
          <cell r="C2035" t="str">
            <v>CAMINHÃO PIPA 10.000 L TRUCADO, PESO BRUTO TOTAL 23.000 KG, CARGA ÚTIL MÁXIMA 15.935 KG, DISTÂNCIA ENTRE EIXOS 4,8 M, POTÊNCIA 230 CV, INCLUSIVE TANQUE DE AÇO PARA TRANSPORTE DE ÁGUA - MATERIAIS NA OPERAÇÃO. AF_06/2014</v>
          </cell>
          <cell r="D2035" t="str">
            <v>H</v>
          </cell>
          <cell r="F2035">
            <v>190.06</v>
          </cell>
          <cell r="G2035">
            <v>0</v>
          </cell>
          <cell r="H2035">
            <v>194.24</v>
          </cell>
          <cell r="I2035">
            <v>0</v>
          </cell>
          <cell r="K2035">
            <v>190.06</v>
          </cell>
          <cell r="L2035">
            <v>0</v>
          </cell>
          <cell r="M2035">
            <v>194.24</v>
          </cell>
          <cell r="N2035">
            <v>0</v>
          </cell>
        </row>
        <row r="2036">
          <cell r="B2036">
            <v>91359</v>
          </cell>
          <cell r="C2036" t="str">
            <v>CAMINHÃO PIPA 6.000 L, PESO BRUTO TOTAL 13.000 KG, DISTÂNCIA ENTRE EIXOS 4,80 M, POTÊNCIA 189 CV INCLUSIVE TANQUE DE AÇO PARA TRANSPORTE DE ÁGUA, CAPACIDADE 6 M3 - DEPRECIAÇÃO. AF_06/2014</v>
          </cell>
          <cell r="D2036" t="str">
            <v>H</v>
          </cell>
          <cell r="F2036">
            <v>21.78</v>
          </cell>
          <cell r="G2036">
            <v>0.18140000000000001</v>
          </cell>
          <cell r="H2036">
            <v>21.04</v>
          </cell>
          <cell r="I2036">
            <v>0</v>
          </cell>
          <cell r="K2036">
            <v>21.78</v>
          </cell>
          <cell r="L2036">
            <v>0.18140000000000001</v>
          </cell>
          <cell r="M2036">
            <v>21.04</v>
          </cell>
          <cell r="N2036">
            <v>0</v>
          </cell>
        </row>
        <row r="2037">
          <cell r="B2037">
            <v>91361</v>
          </cell>
          <cell r="C2037" t="str">
            <v>CAMINHÃO PIPA 6.000 L, PESO BRUTO TOTAL 13.000 KG, DISTÂNCIA ENTRE EIXOS 4,80 M, POTÊNCIA 189 CV INCLUSIVE TANQUE DE AÇO PARA TRANSPORTE DE ÁGUA, CAPACIDADE 6 M3 - IMPOSTOS E SEGUROS. AF_06/2014</v>
          </cell>
          <cell r="D2037" t="str">
            <v>H</v>
          </cell>
          <cell r="F2037">
            <v>3.37</v>
          </cell>
          <cell r="G2037">
            <v>0.1217</v>
          </cell>
          <cell r="H2037">
            <v>3.25</v>
          </cell>
          <cell r="I2037">
            <v>0</v>
          </cell>
          <cell r="K2037">
            <v>3.37</v>
          </cell>
          <cell r="L2037">
            <v>0.1217</v>
          </cell>
          <cell r="M2037">
            <v>3.25</v>
          </cell>
          <cell r="N2037">
            <v>0</v>
          </cell>
        </row>
        <row r="2038">
          <cell r="B2038">
            <v>91360</v>
          </cell>
          <cell r="C2038" t="str">
            <v>CAMINHÃO PIPA 6.000 L, PESO BRUTO TOTAL 13.000 KG, DISTÂNCIA ENTRE EIXOS 4,80 M, POTÊNCIA 189 CV INCLUSIVE TANQUE DE AÇO PARA TRANSPORTE DE ÁGUA, CAPACIDADE 6 M3 - JUROS. AF_06/2014</v>
          </cell>
          <cell r="D2038" t="str">
            <v>H</v>
          </cell>
          <cell r="F2038">
            <v>8.36</v>
          </cell>
          <cell r="G2038">
            <v>0.1232</v>
          </cell>
          <cell r="H2038">
            <v>8.0500000000000007</v>
          </cell>
          <cell r="I2038">
            <v>0</v>
          </cell>
          <cell r="K2038">
            <v>8.36</v>
          </cell>
          <cell r="L2038">
            <v>0.1232</v>
          </cell>
          <cell r="M2038">
            <v>8.0500000000000007</v>
          </cell>
          <cell r="N2038">
            <v>0</v>
          </cell>
        </row>
        <row r="2039">
          <cell r="B2039">
            <v>53882</v>
          </cell>
          <cell r="C2039" t="str">
            <v>CAMINHÃO PIPA 6.000 L, PESO BRUTO TOTAL 13.000 KG, DISTÂNCIA ENTRE EIXOS 4,80 M, POTÊNCIA 189 CV INCLUSIVE TANQUE DE AÇO PARA TRANSPORTE DE ÁGUA, CAPACIDADE 6 M3 - MANUTENÇÃO. AF_06/2014</v>
          </cell>
          <cell r="D2039" t="str">
            <v>H</v>
          </cell>
          <cell r="F2039">
            <v>38.369999999999997</v>
          </cell>
          <cell r="G2039">
            <v>0.12870000000000001</v>
          </cell>
          <cell r="H2039">
            <v>36.99</v>
          </cell>
          <cell r="I2039">
            <v>0</v>
          </cell>
          <cell r="K2039">
            <v>38.369999999999997</v>
          </cell>
          <cell r="L2039">
            <v>0.12870000000000001</v>
          </cell>
          <cell r="M2039">
            <v>36.99</v>
          </cell>
          <cell r="N2039">
            <v>0</v>
          </cell>
        </row>
        <row r="2040">
          <cell r="B2040">
            <v>5747</v>
          </cell>
          <cell r="C2040" t="str">
            <v>CAMINHÃO PIPA 6.000 L, PESO BRUTO TOTAL 13.000 KG, DISTÂNCIA ENTRE EIXOS 4,80 M, POTÊNCIA 189 CV INCLUSIVE TANQUE DE AÇO PARA TRANSPORTE DE ÁGUA, CAPACIDADE 6 M3 - MATERIAIS NA OPERAÇÃO. AF_06/2014</v>
          </cell>
          <cell r="D2040" t="str">
            <v>H</v>
          </cell>
          <cell r="F2040">
            <v>156.19999999999999</v>
          </cell>
          <cell r="G2040">
            <v>0</v>
          </cell>
          <cell r="H2040">
            <v>159.63</v>
          </cell>
          <cell r="I2040">
            <v>0</v>
          </cell>
          <cell r="K2040">
            <v>156.19999999999999</v>
          </cell>
          <cell r="L2040">
            <v>0</v>
          </cell>
          <cell r="M2040">
            <v>159.63</v>
          </cell>
          <cell r="N2040">
            <v>0</v>
          </cell>
        </row>
        <row r="2041">
          <cell r="B2041">
            <v>104699</v>
          </cell>
          <cell r="C2041" t="str">
            <v>CAMINHÃO TANQUE PARA HIDROSSEMEADURA, COM CAPACIDADE DE 8.000 LITROS, INCLUINDO BOMBA PARA LANÇAMENTO COM MOTOR DIESEL COM POTÊNCIA DE 105 CV - DEPRECIAÇÃO. AF_06/2023</v>
          </cell>
          <cell r="D2041" t="str">
            <v>H</v>
          </cell>
          <cell r="F2041">
            <v>0</v>
          </cell>
          <cell r="H2041">
            <v>0</v>
          </cell>
          <cell r="K2041">
            <v>0</v>
          </cell>
          <cell r="M2041">
            <v>0</v>
          </cell>
        </row>
        <row r="2042">
          <cell r="B2042">
            <v>104702</v>
          </cell>
          <cell r="C2042" t="str">
            <v>CAMINHÃO TANQUE PARA HIDROSSEMEADURA, COM CAPACIDADE DE 8.000 LITROS, INCLUINDO BOMBA PARA LANÇAMENTO COM MOTOR DIESEL COM POTÊNCIA DE 105 CV - IMPOSTOS E SEGUROS. AF_06/2023</v>
          </cell>
          <cell r="D2042" t="str">
            <v>H</v>
          </cell>
          <cell r="F2042">
            <v>0</v>
          </cell>
          <cell r="H2042">
            <v>0</v>
          </cell>
          <cell r="K2042">
            <v>0</v>
          </cell>
          <cell r="M2042">
            <v>0</v>
          </cell>
        </row>
        <row r="2043">
          <cell r="B2043">
            <v>104700</v>
          </cell>
          <cell r="C2043" t="str">
            <v>CAMINHÃO TANQUE PARA HIDROSSEMEADURA, COM CAPACIDADE DE 8.000 LITROS, INCLUINDO BOMBA PARA LANÇAMENTO COM MOTOR DIESEL COM POTÊNCIA DE 105 CV - JUROS. AF_06/2023</v>
          </cell>
          <cell r="D2043" t="str">
            <v>H</v>
          </cell>
          <cell r="F2043">
            <v>0</v>
          </cell>
          <cell r="H2043">
            <v>0</v>
          </cell>
          <cell r="K2043">
            <v>0</v>
          </cell>
          <cell r="M2043">
            <v>0</v>
          </cell>
        </row>
        <row r="2044">
          <cell r="B2044">
            <v>104701</v>
          </cell>
          <cell r="C2044" t="str">
            <v>CAMINHÃO TANQUE PARA HIDROSSEMEADURA, COM CAPACIDADE DE 8.000 LITROS, INCLUINDO BOMBA PARA LANÇAMENTO COM MOTOR DIESEL COM POTÊNCIA DE 105 CV - MANUTENÇÃO. AF_06/2023</v>
          </cell>
          <cell r="D2044" t="str">
            <v>H</v>
          </cell>
          <cell r="F2044">
            <v>0</v>
          </cell>
          <cell r="H2044">
            <v>0</v>
          </cell>
          <cell r="K2044">
            <v>0</v>
          </cell>
          <cell r="M2044">
            <v>0</v>
          </cell>
        </row>
        <row r="2045">
          <cell r="B2045">
            <v>104703</v>
          </cell>
          <cell r="C2045" t="str">
            <v>CAMINHÃO TANQUE PARA HIDROSSEMEADURA, COM CAPACIDADE DE 8.000 LITROS, INCLUINDO BOMBA PARA LANÇAMENTO COM MOTOR DIESEL COM POTÊNCIA DE 105 CV - MATERIAIS NA OPERAÇÃO. AF_06/2023</v>
          </cell>
          <cell r="D2045" t="str">
            <v>H</v>
          </cell>
          <cell r="F2045">
            <v>91.36</v>
          </cell>
          <cell r="G2045">
            <v>0</v>
          </cell>
          <cell r="H2045">
            <v>93.37</v>
          </cell>
          <cell r="I2045">
            <v>0</v>
          </cell>
          <cell r="K2045">
            <v>91.36</v>
          </cell>
          <cell r="L2045">
            <v>0</v>
          </cell>
          <cell r="M2045">
            <v>93.37</v>
          </cell>
          <cell r="N2045">
            <v>0</v>
          </cell>
        </row>
        <row r="2046">
          <cell r="B2046">
            <v>91390</v>
          </cell>
          <cell r="C2046" t="str">
            <v>CAMINHÃO TOCO, PBT 14.300 KG, CARGA ÚTIL MÁX. 9.710 KG, DIST. ENTRE EIXOS 3,56 M, POTÊNCIA 185 CV, INCLUSIVE CARROCERIA FIXA ABERTA DE MADEIRA P/ TRANSPORTE GERAL DE CARGA SECA, DIMEN. APROX. 2,50 X 6,50 X 0,50 M - DEPRECIAÇÃO. AF_06/2014</v>
          </cell>
          <cell r="D2046" t="str">
            <v>H</v>
          </cell>
          <cell r="F2046">
            <v>20.09</v>
          </cell>
          <cell r="G2046">
            <v>8.2100000000000006E-2</v>
          </cell>
          <cell r="H2046">
            <v>19.32</v>
          </cell>
          <cell r="I2046">
            <v>0</v>
          </cell>
          <cell r="K2046">
            <v>20.09</v>
          </cell>
          <cell r="L2046">
            <v>8.2100000000000006E-2</v>
          </cell>
          <cell r="M2046">
            <v>19.32</v>
          </cell>
          <cell r="N2046">
            <v>0</v>
          </cell>
        </row>
        <row r="2047">
          <cell r="B2047">
            <v>91392</v>
          </cell>
          <cell r="C2047" t="str">
            <v>CAMINHÃO TOCO, PBT 14.300 KG, CARGA ÚTIL MÁX. 9.710 KG, DIST. ENTRE EIXOS 3,56 M, POTÊNCIA 185 CV, INCLUSIVE CARROCERIA FIXA ABERTA DE MADEIRA P/ TRANSPORTE GERAL DE CARGA SECA, DIMEN. APROX. 2,50 X 6,50 X 0,50 M - IMPOSTOS E SEGUROS. AF_06/2014</v>
          </cell>
          <cell r="D2047" t="str">
            <v>H</v>
          </cell>
          <cell r="F2047">
            <v>3.23</v>
          </cell>
          <cell r="G2047">
            <v>5.2600000000000001E-2</v>
          </cell>
          <cell r="H2047">
            <v>3.1</v>
          </cell>
          <cell r="I2047">
            <v>0</v>
          </cell>
          <cell r="K2047">
            <v>3.23</v>
          </cell>
          <cell r="L2047">
            <v>5.2600000000000001E-2</v>
          </cell>
          <cell r="M2047">
            <v>3.1</v>
          </cell>
          <cell r="N2047">
            <v>0</v>
          </cell>
        </row>
        <row r="2048">
          <cell r="B2048">
            <v>91391</v>
          </cell>
          <cell r="C2048" t="str">
            <v>CAMINHÃO TOCO, PBT 14.300 KG, CARGA ÚTIL MÁX. 9.710 KG, DIST. ENTRE EIXOS 3,56 M, POTÊNCIA 185 CV, INCLUSIVE CARROCERIA FIXA ABERTA DE MADEIRA P/ TRANSPORTE GERAL DE CARGA SECA, DIMEN. APROX. 2,50 X 6,50 X 0,50 M - JUROS. AF_06/2014</v>
          </cell>
          <cell r="D2048" t="str">
            <v>H</v>
          </cell>
          <cell r="F2048">
            <v>8.01</v>
          </cell>
          <cell r="G2048">
            <v>5.3699999999999998E-2</v>
          </cell>
          <cell r="H2048">
            <v>7.69</v>
          </cell>
          <cell r="I2048">
            <v>0</v>
          </cell>
          <cell r="K2048">
            <v>8.01</v>
          </cell>
          <cell r="L2048">
            <v>5.3699999999999998E-2</v>
          </cell>
          <cell r="M2048">
            <v>7.69</v>
          </cell>
          <cell r="N2048">
            <v>0</v>
          </cell>
        </row>
        <row r="2049">
          <cell r="B2049">
            <v>73335</v>
          </cell>
          <cell r="C2049" t="str">
            <v>CAMINHÃO TOCO, PBT 14.300 KG, CARGA ÚTIL MÁX. 9.710 KG, DIST. ENTRE EIXOS 3,56 M, POTÊNCIA 185 CV, INCLUSIVE CARROCERIA FIXA ABERTA DE MADEIRA P/ TRANSPORTE GERAL DE CARGA SECA, DIMEN. APROX. 2,50 X 6,50 X 0,50 M - MANUTENÇÃO. AF_06/2014</v>
          </cell>
          <cell r="D2049" t="str">
            <v>H</v>
          </cell>
          <cell r="F2049">
            <v>36.630000000000003</v>
          </cell>
          <cell r="G2049">
            <v>5.6500000000000002E-2</v>
          </cell>
          <cell r="H2049">
            <v>35.200000000000003</v>
          </cell>
          <cell r="I2049">
            <v>0</v>
          </cell>
          <cell r="K2049">
            <v>36.630000000000003</v>
          </cell>
          <cell r="L2049">
            <v>5.6500000000000002E-2</v>
          </cell>
          <cell r="M2049">
            <v>35.200000000000003</v>
          </cell>
          <cell r="N2049">
            <v>0</v>
          </cell>
        </row>
        <row r="2050">
          <cell r="B2050">
            <v>73340</v>
          </cell>
          <cell r="C2050" t="str">
            <v>CAMINHÃO TOCO, PBT 14.300 KG, CARGA ÚTIL MÁX. 9.710 KG, DIST. ENTRE EIXOS 3,56 M, POTÊNCIA 185 CV, INCLUSIVE CARROCERIA FIXA ABERTA DE MADEIRA P/ TRANSPORTE GERAL DE CARGA SECA, DIMEN. APROX. 2,50 X 6,50 X 0,50 M - MATERIAIS NA OPERAÇÃO. AF_06/2014</v>
          </cell>
          <cell r="D2050" t="str">
            <v>H</v>
          </cell>
          <cell r="F2050">
            <v>152.88999999999999</v>
          </cell>
          <cell r="G2050">
            <v>0</v>
          </cell>
          <cell r="H2050">
            <v>156.25</v>
          </cell>
          <cell r="I2050">
            <v>0</v>
          </cell>
          <cell r="K2050">
            <v>152.88999999999999</v>
          </cell>
          <cell r="L2050">
            <v>0</v>
          </cell>
          <cell r="M2050">
            <v>156.25</v>
          </cell>
          <cell r="N2050">
            <v>0</v>
          </cell>
        </row>
        <row r="2051">
          <cell r="B2051">
            <v>89264</v>
          </cell>
          <cell r="C2051" t="str">
            <v>CAMINHÃO TOCO, PBT 16.000 KG, CARGA ÚTIL MÁX. 10.685 KG, DIST. ENTRE EIXOS 4,8 M, POTÊNCIA 189 CV, INCLUSIVE CARROCERIA FIXA ABERTA DE MADEIRA P/ TRANSPORTE GERAL DE CARGA SECA, DIMEN. APROX. 2,5 X 7,00 X 0,50 M - DEPRECIAÇÃO. AF_06/2014</v>
          </cell>
          <cell r="D2051" t="str">
            <v>H</v>
          </cell>
          <cell r="F2051">
            <v>22.01</v>
          </cell>
          <cell r="G2051">
            <v>8.0399999999999999E-2</v>
          </cell>
          <cell r="H2051">
            <v>21.17</v>
          </cell>
          <cell r="I2051">
            <v>0</v>
          </cell>
          <cell r="K2051">
            <v>22.01</v>
          </cell>
          <cell r="L2051">
            <v>8.0399999999999999E-2</v>
          </cell>
          <cell r="M2051">
            <v>21.17</v>
          </cell>
          <cell r="N2051">
            <v>0</v>
          </cell>
        </row>
        <row r="2052">
          <cell r="B2052">
            <v>89266</v>
          </cell>
          <cell r="C2052" t="str">
            <v>CAMINHÃO TOCO, PBT 16.000 KG, CARGA ÚTIL MÁX. 10.685 KG, DIST. ENTRE EIXOS 4,8 M, POTÊNCIA 189 CV, INCLUSIVE CARROCERIA FIXA ABERTA DE MADEIRA P/ TRANSPORTE GERAL DE CARGA SECA, DIMEN. APROX. 2,5 X 7,00 X 0,50 M - IMPOSTOS E SEGUROS. AF_06/2014</v>
          </cell>
          <cell r="D2052" t="str">
            <v>H</v>
          </cell>
          <cell r="F2052">
            <v>3.54</v>
          </cell>
          <cell r="G2052">
            <v>5.0799999999999998E-2</v>
          </cell>
          <cell r="H2052">
            <v>3.4</v>
          </cell>
          <cell r="I2052">
            <v>0</v>
          </cell>
          <cell r="K2052">
            <v>3.54</v>
          </cell>
          <cell r="L2052">
            <v>5.0799999999999998E-2</v>
          </cell>
          <cell r="M2052">
            <v>3.4</v>
          </cell>
          <cell r="N2052">
            <v>0</v>
          </cell>
        </row>
        <row r="2053">
          <cell r="B2053">
            <v>89265</v>
          </cell>
          <cell r="C2053" t="str">
            <v>CAMINHÃO TOCO, PBT 16.000 KG, CARGA ÚTIL MÁX. 10.685 KG, DIST. ENTRE EIXOS 4,8 M, POTÊNCIA 189 CV, INCLUSIVE CARROCERIA FIXA ABERTA DE MADEIRA P/ TRANSPORTE GERAL DE CARGA SECA, DIMEN. APROX. 2,5 X 7,00 X 0,50 M - JUROS. AF_06/2014</v>
          </cell>
          <cell r="D2053" t="str">
            <v>H</v>
          </cell>
          <cell r="F2053">
            <v>8.7799999999999994</v>
          </cell>
          <cell r="G2053">
            <v>5.2400000000000002E-2</v>
          </cell>
          <cell r="H2053">
            <v>8.43</v>
          </cell>
          <cell r="I2053">
            <v>0</v>
          </cell>
          <cell r="K2053">
            <v>8.7799999999999994</v>
          </cell>
          <cell r="L2053">
            <v>5.2400000000000002E-2</v>
          </cell>
          <cell r="M2053">
            <v>8.43</v>
          </cell>
          <cell r="N2053">
            <v>0</v>
          </cell>
        </row>
        <row r="2054">
          <cell r="B2054">
            <v>5705</v>
          </cell>
          <cell r="C2054" t="str">
            <v>CAMINHÃO TOCO, PBT 16.000 KG, CARGA ÚTIL MÁX. 10.685 KG, DIST. ENTRE EIXOS 4,8 M, POTÊNCIA 189 CV, INCLUSIVE CARROCERIA FIXA ABERTA DE MADEIRA P/ TRANSPORTE GERAL DE CARGA SECA, DIMEN. APROX. 2,5 X 7,00 X 0,50 M - MANUTENÇÃO. AF_06/2014</v>
          </cell>
          <cell r="D2054" t="str">
            <v>H</v>
          </cell>
          <cell r="F2054">
            <v>40.17</v>
          </cell>
          <cell r="G2054">
            <v>5.5300000000000002E-2</v>
          </cell>
          <cell r="H2054">
            <v>38.6</v>
          </cell>
          <cell r="I2054">
            <v>0</v>
          </cell>
          <cell r="K2054">
            <v>40.17</v>
          </cell>
          <cell r="L2054">
            <v>5.5300000000000002E-2</v>
          </cell>
          <cell r="M2054">
            <v>38.6</v>
          </cell>
          <cell r="N2054">
            <v>0</v>
          </cell>
        </row>
        <row r="2055">
          <cell r="B2055">
            <v>53797</v>
          </cell>
          <cell r="C2055" t="str">
            <v>CAMINHÃO TOCO, PBT 16.000 KG, CARGA ÚTIL MÁX. 10.685 KG, DIST. ENTRE EIXOS 4,8 M, POTÊNCIA 189 CV, INCLUSIVE CARROCERIA FIXA ABERTA DE MADEIRA P/ TRANSPORTE GERAL DE CARGA SECA, DIMEN. APROX. 2,5 X 7,00 X 0,50 M - MATERIAIS NA OPERAÇÃO. AF_06/2014</v>
          </cell>
          <cell r="D2055" t="str">
            <v>H</v>
          </cell>
          <cell r="F2055">
            <v>115.06</v>
          </cell>
          <cell r="G2055">
            <v>0</v>
          </cell>
          <cell r="H2055">
            <v>117.59</v>
          </cell>
          <cell r="I2055">
            <v>0</v>
          </cell>
          <cell r="K2055">
            <v>115.06</v>
          </cell>
          <cell r="L2055">
            <v>0</v>
          </cell>
          <cell r="M2055">
            <v>117.59</v>
          </cell>
          <cell r="N2055">
            <v>0</v>
          </cell>
        </row>
        <row r="2056">
          <cell r="B2056">
            <v>91354</v>
          </cell>
          <cell r="C2056" t="str">
            <v>CAMINHÃO TOCO, PESO BRUTO TOTAL 14.300 KG, CARGA ÚTIL MÁXIMA 9590 KG, DISTÂNCIA ENTRE EIXOS 4,76 M, POTÊNCIA 185 CV (NÃO INCLUI CARROCERIA) - DEPRECIAÇÃO. AF_06/2014</v>
          </cell>
          <cell r="D2056" t="str">
            <v>H</v>
          </cell>
          <cell r="F2056">
            <v>18.440000000000001</v>
          </cell>
          <cell r="G2056">
            <v>0</v>
          </cell>
          <cell r="H2056">
            <v>17.670000000000002</v>
          </cell>
          <cell r="I2056">
            <v>0</v>
          </cell>
          <cell r="K2056">
            <v>18.440000000000001</v>
          </cell>
          <cell r="L2056">
            <v>0</v>
          </cell>
          <cell r="M2056">
            <v>17.670000000000002</v>
          </cell>
          <cell r="N2056">
            <v>0</v>
          </cell>
        </row>
        <row r="2057">
          <cell r="B2057">
            <v>91356</v>
          </cell>
          <cell r="C2057" t="str">
            <v>CAMINHÃO TOCO, PESO BRUTO TOTAL 14.300 KG, CARGA ÚTIL MÁXIMA 9590 KG, DISTÂNCIA ENTRE EIXOS 4,76 M, POTÊNCIA 185 CV (NÃO INCLUI CARROCERIA) - IMPOSTOS E SEGUROS. AF_06/2014</v>
          </cell>
          <cell r="D2057" t="str">
            <v>H</v>
          </cell>
          <cell r="F2057">
            <v>3.06</v>
          </cell>
          <cell r="G2057">
            <v>0</v>
          </cell>
          <cell r="H2057">
            <v>2.93</v>
          </cell>
          <cell r="I2057">
            <v>0</v>
          </cell>
          <cell r="K2057">
            <v>3.06</v>
          </cell>
          <cell r="L2057">
            <v>0</v>
          </cell>
          <cell r="M2057">
            <v>2.93</v>
          </cell>
          <cell r="N2057">
            <v>0</v>
          </cell>
        </row>
        <row r="2058">
          <cell r="B2058">
            <v>91355</v>
          </cell>
          <cell r="C2058" t="str">
            <v>CAMINHÃO TOCO, PESO BRUTO TOTAL 14.300 KG, CARGA ÚTIL MÁXIMA 9590 KG, DISTÂNCIA ENTRE EIXOS 4,76 M, POTÊNCIA 185 CV (NÃO INCLUI CARROCERIA) - JUROS. AF_06/2014</v>
          </cell>
          <cell r="D2058" t="str">
            <v>H</v>
          </cell>
          <cell r="F2058">
            <v>7.58</v>
          </cell>
          <cell r="G2058">
            <v>0</v>
          </cell>
          <cell r="H2058">
            <v>7.26</v>
          </cell>
          <cell r="I2058">
            <v>0</v>
          </cell>
          <cell r="K2058">
            <v>7.58</v>
          </cell>
          <cell r="L2058">
            <v>0</v>
          </cell>
          <cell r="M2058">
            <v>7.26</v>
          </cell>
          <cell r="N2058">
            <v>0</v>
          </cell>
        </row>
        <row r="2059">
          <cell r="B2059">
            <v>5751</v>
          </cell>
          <cell r="C2059" t="str">
            <v>CAMINHÃO TOCO, PESO BRUTO TOTAL 14.300 KG, CARGA ÚTIL MÁXIMA 9590 KG, DISTÂNCIA ENTRE EIXOS 4,76 M, POTÊNCIA 185 CV (NÃO INCLUI CARROCERIA) - MANUTENÇÃO. AF_06/2014</v>
          </cell>
          <cell r="D2059" t="str">
            <v>H</v>
          </cell>
          <cell r="F2059">
            <v>34.56</v>
          </cell>
          <cell r="G2059">
            <v>0</v>
          </cell>
          <cell r="H2059">
            <v>33.130000000000003</v>
          </cell>
          <cell r="I2059">
            <v>0</v>
          </cell>
          <cell r="K2059">
            <v>34.56</v>
          </cell>
          <cell r="L2059">
            <v>0</v>
          </cell>
          <cell r="M2059">
            <v>33.130000000000003</v>
          </cell>
          <cell r="N2059">
            <v>0</v>
          </cell>
        </row>
        <row r="2060">
          <cell r="B2060">
            <v>53827</v>
          </cell>
          <cell r="C2060" t="str">
            <v>CAMINHÃO TOCO, PESO BRUTO TOTAL 14.300 KG, CARGA ÚTIL MÁXIMA 9590 KG, DISTÂNCIA ENTRE EIXOS 4,76 M, POTÊNCIA 185 CV (NÃO INCLUI CARROCERIA) - MATERIAIS NA OPERAÇÃO. AF_06/2014</v>
          </cell>
          <cell r="D2060" t="str">
            <v>H</v>
          </cell>
          <cell r="F2060">
            <v>112.64</v>
          </cell>
          <cell r="G2060">
            <v>0</v>
          </cell>
          <cell r="H2060">
            <v>115.12</v>
          </cell>
          <cell r="I2060">
            <v>0</v>
          </cell>
          <cell r="K2060">
            <v>112.64</v>
          </cell>
          <cell r="L2060">
            <v>0</v>
          </cell>
          <cell r="M2060">
            <v>115.12</v>
          </cell>
          <cell r="N2060">
            <v>0</v>
          </cell>
        </row>
        <row r="2061">
          <cell r="B2061">
            <v>91375</v>
          </cell>
          <cell r="C2061" t="str">
            <v>CAMINHÃO TOCO, PESO BRUTO TOTAL 16.000 KG, CARGA ÚTIL MÁXIMA DE 10.685 KG, DISTÂNCIA ENTRE EIXOS 4,80 M, POTÊNCIA 189 CV EXCLUSIVE CARROCERIA - DEPRECIAÇÃO. AF_06/2014</v>
          </cell>
          <cell r="D2061" t="str">
            <v>H</v>
          </cell>
          <cell r="F2061">
            <v>20.239999999999998</v>
          </cell>
          <cell r="G2061">
            <v>0</v>
          </cell>
          <cell r="H2061">
            <v>19.399999999999999</v>
          </cell>
          <cell r="I2061">
            <v>0</v>
          </cell>
          <cell r="K2061">
            <v>20.239999999999998</v>
          </cell>
          <cell r="L2061">
            <v>0</v>
          </cell>
          <cell r="M2061">
            <v>19.399999999999999</v>
          </cell>
          <cell r="N2061">
            <v>0</v>
          </cell>
        </row>
        <row r="2062">
          <cell r="B2062">
            <v>91377</v>
          </cell>
          <cell r="C2062" t="str">
            <v>CAMINHÃO TOCO, PESO BRUTO TOTAL 16.000 KG, CARGA ÚTIL MÁXIMA DE 10.685 KG, DISTÂNCIA ENTRE EIXOS 4,80 M, POTÊNCIA 189 CV EXCLUSIVE CARROCERIA - IMPOSTOS E SEGUROS. AF_06/2014</v>
          </cell>
          <cell r="D2062" t="str">
            <v>H</v>
          </cell>
          <cell r="F2062">
            <v>3.36</v>
          </cell>
          <cell r="G2062">
            <v>0</v>
          </cell>
          <cell r="H2062">
            <v>3.22</v>
          </cell>
          <cell r="I2062">
            <v>0</v>
          </cell>
          <cell r="K2062">
            <v>3.36</v>
          </cell>
          <cell r="L2062">
            <v>0</v>
          </cell>
          <cell r="M2062">
            <v>3.22</v>
          </cell>
          <cell r="N2062">
            <v>0</v>
          </cell>
        </row>
        <row r="2063">
          <cell r="B2063">
            <v>91376</v>
          </cell>
          <cell r="C2063" t="str">
            <v>CAMINHÃO TOCO, PESO BRUTO TOTAL 16.000 KG, CARGA ÚTIL MÁXIMA DE 10.685 KG, DISTÂNCIA ENTRE EIXOS 4,80 M, POTÊNCIA 189 CV EXCLUSIVE CARROCERIA - JUROS. AF_06/2014</v>
          </cell>
          <cell r="D2063" t="str">
            <v>H</v>
          </cell>
          <cell r="F2063">
            <v>8.32</v>
          </cell>
          <cell r="G2063">
            <v>0</v>
          </cell>
          <cell r="H2063">
            <v>7.97</v>
          </cell>
          <cell r="I2063">
            <v>0</v>
          </cell>
          <cell r="K2063">
            <v>8.32</v>
          </cell>
          <cell r="L2063">
            <v>0</v>
          </cell>
          <cell r="M2063">
            <v>7.97</v>
          </cell>
          <cell r="N2063">
            <v>0</v>
          </cell>
        </row>
        <row r="2064">
          <cell r="B2064">
            <v>5754</v>
          </cell>
          <cell r="C2064" t="str">
            <v>CAMINHÃO TOCO, PESO BRUTO TOTAL 16.000 KG, CARGA ÚTIL MÁXIMA DE 10.685 KG, DISTÂNCIA ENTRE EIXOS 4,80 M, POTÊNCIA 189 CV EXCLUSIVE CARROCERIA - MANUTENÇÃO. AF_06/2014</v>
          </cell>
          <cell r="D2064" t="str">
            <v>H</v>
          </cell>
          <cell r="F2064">
            <v>37.950000000000003</v>
          </cell>
          <cell r="G2064">
            <v>0</v>
          </cell>
          <cell r="H2064">
            <v>36.380000000000003</v>
          </cell>
          <cell r="I2064">
            <v>0</v>
          </cell>
          <cell r="K2064">
            <v>37.950000000000003</v>
          </cell>
          <cell r="L2064">
            <v>0</v>
          </cell>
          <cell r="M2064">
            <v>36.380000000000003</v>
          </cell>
          <cell r="N2064">
            <v>0</v>
          </cell>
        </row>
        <row r="2065">
          <cell r="B2065">
            <v>53829</v>
          </cell>
          <cell r="C2065" t="str">
            <v>CAMINHÃO TOCO, PESO BRUTO TOTAL 16.000 KG, CARGA ÚTIL MÁXIMA DE 10.685 KG, DISTÂNCIA ENTRE EIXOS 4,80 M, POTÊNCIA 189 CV EXCLUSIVE CARROCERIA - MATERIAIS NA OPERAÇÃO. AF_06/2014</v>
          </cell>
          <cell r="D2065" t="str">
            <v>H</v>
          </cell>
          <cell r="F2065">
            <v>115.06</v>
          </cell>
          <cell r="G2065">
            <v>0</v>
          </cell>
          <cell r="H2065">
            <v>117.59</v>
          </cell>
          <cell r="I2065">
            <v>0</v>
          </cell>
          <cell r="K2065">
            <v>115.06</v>
          </cell>
          <cell r="L2065">
            <v>0</v>
          </cell>
          <cell r="M2065">
            <v>117.59</v>
          </cell>
          <cell r="N2065">
            <v>0</v>
          </cell>
        </row>
        <row r="2066">
          <cell r="B2066">
            <v>91026</v>
          </cell>
          <cell r="C2066" t="str">
            <v>CAMINHÃO TRUCADO (C/ TERCEIRO EIXO) ELETRÔNICO - POTÊNCIA 231CV - PBT = 22000KG - DIST. ENTRE EIXOS 5170 MM - INCLUI CARROCERIA FIXA ABERTA DE MADEIRA - DEPRECIAÇÃO. AF_06/2015</v>
          </cell>
          <cell r="D2066" t="str">
            <v>H</v>
          </cell>
          <cell r="F2066">
            <v>25.84</v>
          </cell>
          <cell r="G2066">
            <v>6.3899999999999998E-2</v>
          </cell>
          <cell r="H2066">
            <v>24.84</v>
          </cell>
          <cell r="I2066">
            <v>0</v>
          </cell>
          <cell r="K2066">
            <v>25.84</v>
          </cell>
          <cell r="L2066">
            <v>6.3899999999999998E-2</v>
          </cell>
          <cell r="M2066">
            <v>24.84</v>
          </cell>
          <cell r="N2066">
            <v>0</v>
          </cell>
        </row>
        <row r="2067">
          <cell r="B2067">
            <v>91028</v>
          </cell>
          <cell r="C2067" t="str">
            <v>CAMINHÃO TRUCADO (C/ TERCEIRO EIXO) ELETRÔNICO - POTÊNCIA 231CV - PBT = 22000KG - DIST. ENTRE EIXOS 5170 MM - INCLUI CARROCERIA FIXA ABERTA DE MADEIRA - IMPOSTOS E SEGUROS. AF_06/2015</v>
          </cell>
          <cell r="D2067" t="str">
            <v>H</v>
          </cell>
          <cell r="F2067">
            <v>4.1900000000000004</v>
          </cell>
          <cell r="G2067">
            <v>4.0599999999999997E-2</v>
          </cell>
          <cell r="H2067">
            <v>4.0199999999999996</v>
          </cell>
          <cell r="I2067">
            <v>0</v>
          </cell>
          <cell r="K2067">
            <v>4.1900000000000004</v>
          </cell>
          <cell r="L2067">
            <v>4.0599999999999997E-2</v>
          </cell>
          <cell r="M2067">
            <v>4.0199999999999996</v>
          </cell>
          <cell r="N2067">
            <v>0</v>
          </cell>
        </row>
        <row r="2068">
          <cell r="B2068">
            <v>91027</v>
          </cell>
          <cell r="C2068" t="str">
            <v>CAMINHÃO TRUCADO (C/ TERCEIRO EIXO) ELETRÔNICO - POTÊNCIA 231CV - PBT = 22000KG - DIST. ENTRE EIXOS 5170 MM - INCLUI CARROCERIA FIXA ABERTA DE MADEIRA - JUROS. AF_06/2015</v>
          </cell>
          <cell r="D2068" t="str">
            <v>H</v>
          </cell>
          <cell r="F2068">
            <v>10.37</v>
          </cell>
          <cell r="G2068">
            <v>4.1500000000000002E-2</v>
          </cell>
          <cell r="H2068">
            <v>9.9600000000000009</v>
          </cell>
          <cell r="I2068">
            <v>0</v>
          </cell>
          <cell r="K2068">
            <v>10.37</v>
          </cell>
          <cell r="L2068">
            <v>4.1500000000000002E-2</v>
          </cell>
          <cell r="M2068">
            <v>9.9600000000000009</v>
          </cell>
          <cell r="N2068">
            <v>0</v>
          </cell>
        </row>
        <row r="2069">
          <cell r="B2069">
            <v>91029</v>
          </cell>
          <cell r="C2069" t="str">
            <v>CAMINHÃO TRUCADO (C/ TERCEIRO EIXO) ELETRÔNICO - POTÊNCIA 231CV - PBT = 22000KG - DIST. ENTRE EIXOS 5170 MM - INCLUI CARROCERIA FIXA ABERTA DE MADEIRA - MANUTENÇÃO. AF_06/2015</v>
          </cell>
          <cell r="D2069" t="str">
            <v>H</v>
          </cell>
          <cell r="F2069">
            <v>47.43</v>
          </cell>
          <cell r="G2069">
            <v>4.36E-2</v>
          </cell>
          <cell r="H2069">
            <v>45.55</v>
          </cell>
          <cell r="I2069">
            <v>0</v>
          </cell>
          <cell r="K2069">
            <v>47.43</v>
          </cell>
          <cell r="L2069">
            <v>4.36E-2</v>
          </cell>
          <cell r="M2069">
            <v>45.55</v>
          </cell>
          <cell r="N2069">
            <v>0</v>
          </cell>
        </row>
        <row r="2070">
          <cell r="B2070">
            <v>91030</v>
          </cell>
          <cell r="C2070" t="str">
            <v>CAMINHÃO TRUCADO (C/ TERCEIRO EIXO) ELETRÔNICO - POTÊNCIA 231CV - PBT = 22000KG - DIST. ENTRE EIXOS 5170 MM - INCLUI CARROCERIA FIXA ABERTA DE MADEIRA - MATERIAIS NA OPERAÇÃO. AF_06/2015</v>
          </cell>
          <cell r="D2070" t="str">
            <v>H</v>
          </cell>
          <cell r="F2070">
            <v>144.91</v>
          </cell>
          <cell r="G2070">
            <v>0</v>
          </cell>
          <cell r="H2070">
            <v>148.1</v>
          </cell>
          <cell r="I2070">
            <v>0</v>
          </cell>
          <cell r="K2070">
            <v>144.91</v>
          </cell>
          <cell r="L2070">
            <v>0</v>
          </cell>
          <cell r="M2070">
            <v>148.1</v>
          </cell>
          <cell r="N2070">
            <v>0</v>
          </cell>
        </row>
        <row r="2071">
          <cell r="B2071">
            <v>102812</v>
          </cell>
          <cell r="C2071" t="str">
            <v>CENTRAL DE LAMA BENTONÍTICA (DEPÓSITO DE BENTONITA, MISTURADOR DE ALTA TURBULÊNCIA, SILOS DE ARMAZENAMENTO DE LAMA E ÁGUA, LABORATÓRIO DE CONTROLE DE QUALIDADE DA LAMA) - DEPRECIAÇÃO. AF_04/2019</v>
          </cell>
          <cell r="D2071" t="str">
            <v>H</v>
          </cell>
          <cell r="F2071">
            <v>0</v>
          </cell>
          <cell r="H2071">
            <v>0</v>
          </cell>
          <cell r="K2071">
            <v>0</v>
          </cell>
          <cell r="M2071">
            <v>0</v>
          </cell>
        </row>
        <row r="2072">
          <cell r="B2072">
            <v>102813</v>
          </cell>
          <cell r="C2072" t="str">
            <v>CENTRAL DE LAMA BENTONÍTICA (DEPÓSITO DE BENTONITA, MISTURADOR DE ALTA TURBULÊNCIA, SILOS DE ARMAZENAMENTO DE LAMA E ÁGUA, LABORATÓRIO DE CONTROLE DE QUALIDADE DA LAMA) - JUROS. AF_04/2019</v>
          </cell>
          <cell r="D2072" t="str">
            <v>H</v>
          </cell>
          <cell r="F2072">
            <v>0</v>
          </cell>
          <cell r="H2072">
            <v>0</v>
          </cell>
          <cell r="K2072">
            <v>0</v>
          </cell>
          <cell r="M2072">
            <v>0</v>
          </cell>
        </row>
        <row r="2073">
          <cell r="B2073">
            <v>102814</v>
          </cell>
          <cell r="C2073" t="str">
            <v>CENTRAL DE LAMA BENTONÍTICA (DEPÓSITO DE BENTONITA, MISTURADOR DE ALTA TURBULÊNCIA, SILOS DE ARMAZENAMENTO DE LAMA E ÁGUA, LABORATÓRIO DE CONTROLE DE QUALIDADE DA LAMA) - MANUTENÇÃO. AF_04/2019</v>
          </cell>
          <cell r="D2073" t="str">
            <v>H</v>
          </cell>
          <cell r="F2073">
            <v>0</v>
          </cell>
          <cell r="H2073">
            <v>0</v>
          </cell>
          <cell r="K2073">
            <v>0</v>
          </cell>
          <cell r="M2073">
            <v>0</v>
          </cell>
        </row>
        <row r="2074">
          <cell r="B2074">
            <v>102815</v>
          </cell>
          <cell r="C2074" t="str">
            <v>CENTRAL DE LAMA BENTONÍTICA (DEPÓSITO DE BENTONITA, MISTURADOR DE ALTA TURBULÊNCIA, SILOS DE ARMAZENAMENTO DE LAMA E ÁGUA, LABORATÓRIO DE CONTROLE DE QUALIDADE DA LAMA) - MATERIAIS NA OPERAÇÃO. AF_04/2019</v>
          </cell>
          <cell r="D2074" t="str">
            <v>H</v>
          </cell>
          <cell r="F2074">
            <v>3.4</v>
          </cell>
          <cell r="G2074">
            <v>0</v>
          </cell>
          <cell r="H2074">
            <v>2.65</v>
          </cell>
          <cell r="I2074">
            <v>0</v>
          </cell>
          <cell r="K2074">
            <v>3.4</v>
          </cell>
          <cell r="L2074">
            <v>0</v>
          </cell>
          <cell r="M2074">
            <v>2.65</v>
          </cell>
          <cell r="N2074">
            <v>0</v>
          </cell>
        </row>
        <row r="2075">
          <cell r="B2075">
            <v>91529</v>
          </cell>
          <cell r="C2075" t="str">
            <v>COMPACTADOR DE SOLOS DE PERCUSSÃO (SOQUETE) COM MOTOR A GASOLINA 4 TEMPOS, POTÊNCIA 4 CV - DEPRECIAÇÃO. AF_08/2015</v>
          </cell>
          <cell r="D2075" t="str">
            <v>H</v>
          </cell>
          <cell r="F2075">
            <v>0.84</v>
          </cell>
          <cell r="G2075">
            <v>1</v>
          </cell>
          <cell r="H2075">
            <v>0.84</v>
          </cell>
          <cell r="I2075">
            <v>0</v>
          </cell>
          <cell r="K2075">
            <v>0.84</v>
          </cell>
          <cell r="L2075">
            <v>1</v>
          </cell>
          <cell r="M2075">
            <v>0.84</v>
          </cell>
          <cell r="N2075">
            <v>0</v>
          </cell>
        </row>
        <row r="2076">
          <cell r="B2076">
            <v>91530</v>
          </cell>
          <cell r="C2076" t="str">
            <v>COMPACTADOR DE SOLOS DE PERCUSSÃO (SOQUETE) COM MOTOR A GASOLINA 4 TEMPOS, POTÊNCIA 4 CV - JUROS. AF_08/2015</v>
          </cell>
          <cell r="D2076" t="str">
            <v>H</v>
          </cell>
          <cell r="F2076">
            <v>0.22</v>
          </cell>
          <cell r="G2076">
            <v>1</v>
          </cell>
          <cell r="H2076">
            <v>0.22</v>
          </cell>
          <cell r="I2076">
            <v>0</v>
          </cell>
          <cell r="K2076">
            <v>0.22</v>
          </cell>
          <cell r="L2076">
            <v>1</v>
          </cell>
          <cell r="M2076">
            <v>0.22</v>
          </cell>
          <cell r="N2076">
            <v>0</v>
          </cell>
        </row>
        <row r="2077">
          <cell r="B2077">
            <v>91531</v>
          </cell>
          <cell r="C2077" t="str">
            <v>COMPACTADOR DE SOLOS DE PERCUSSÃO (SOQUETE) COM MOTOR A GASOLINA 4 TEMPOS, POTÊNCIA 4 CV - MANUTENÇÃO. AF_08/2015</v>
          </cell>
          <cell r="D2077" t="str">
            <v>H</v>
          </cell>
          <cell r="F2077">
            <v>1.05</v>
          </cell>
          <cell r="G2077">
            <v>1</v>
          </cell>
          <cell r="H2077">
            <v>1.05</v>
          </cell>
          <cell r="I2077">
            <v>0</v>
          </cell>
          <cell r="K2077">
            <v>1.05</v>
          </cell>
          <cell r="L2077">
            <v>1</v>
          </cell>
          <cell r="M2077">
            <v>1.05</v>
          </cell>
          <cell r="N2077">
            <v>0</v>
          </cell>
        </row>
        <row r="2078">
          <cell r="B2078">
            <v>91532</v>
          </cell>
          <cell r="C2078" t="str">
            <v>COMPACTADOR DE SOLOS DE PERCUSSÃO (SOQUETE) COM MOTOR A GASOLINA 4 TEMPOS, POTÊNCIA 4 CV - MATERIAIS NA OPERAÇÃO. AF_08/2015</v>
          </cell>
          <cell r="D2078" t="str">
            <v>H</v>
          </cell>
          <cell r="F2078">
            <v>6.59</v>
          </cell>
          <cell r="G2078">
            <v>0</v>
          </cell>
          <cell r="H2078">
            <v>6.31</v>
          </cell>
          <cell r="I2078">
            <v>0</v>
          </cell>
          <cell r="K2078">
            <v>6.59</v>
          </cell>
          <cell r="L2078">
            <v>0</v>
          </cell>
          <cell r="M2078">
            <v>6.31</v>
          </cell>
          <cell r="N2078">
            <v>0</v>
          </cell>
        </row>
        <row r="2079">
          <cell r="B2079">
            <v>95260</v>
          </cell>
          <cell r="C2079" t="str">
            <v>COMPACTADOR DE SOLOS DE PERCUSÃO (SOQUETE) COM MOTOR A GASOLINA, POTÊNCIA 3 CV - DEPRECIAÇÃO. AF_09/2016</v>
          </cell>
          <cell r="D2079" t="str">
            <v>H</v>
          </cell>
          <cell r="F2079">
            <v>0.68</v>
          </cell>
          <cell r="G2079">
            <v>1</v>
          </cell>
          <cell r="H2079">
            <v>0.68</v>
          </cell>
          <cell r="I2079">
            <v>0</v>
          </cell>
          <cell r="K2079">
            <v>0.68</v>
          </cell>
          <cell r="L2079">
            <v>1</v>
          </cell>
          <cell r="M2079">
            <v>0.68</v>
          </cell>
          <cell r="N2079">
            <v>0</v>
          </cell>
        </row>
        <row r="2080">
          <cell r="B2080">
            <v>95261</v>
          </cell>
          <cell r="C2080" t="str">
            <v>COMPACTADOR DE SOLOS DE PERCUSÃO (SOQUETE) COM MOTOR A GASOLINA, POTÊNCIA 3 CV - JUROS. AF_09/2016</v>
          </cell>
          <cell r="D2080" t="str">
            <v>H</v>
          </cell>
          <cell r="F2080">
            <v>0.18</v>
          </cell>
          <cell r="G2080">
            <v>1</v>
          </cell>
          <cell r="H2080">
            <v>0.18</v>
          </cell>
          <cell r="I2080">
            <v>0</v>
          </cell>
          <cell r="K2080">
            <v>0.18</v>
          </cell>
          <cell r="L2080">
            <v>1</v>
          </cell>
          <cell r="M2080">
            <v>0.18</v>
          </cell>
          <cell r="N2080">
            <v>0</v>
          </cell>
        </row>
        <row r="2081">
          <cell r="B2081">
            <v>95262</v>
          </cell>
          <cell r="C2081" t="str">
            <v>COMPACTADOR DE SOLOS DE PERCUSÃO (SOQUETE) COM MOTOR A GASOLINA, POTÊNCIA 3 CV - MANUTENÇÃO. AF_09/2016</v>
          </cell>
          <cell r="D2081" t="str">
            <v>H</v>
          </cell>
          <cell r="F2081">
            <v>0.85</v>
          </cell>
          <cell r="G2081">
            <v>1</v>
          </cell>
          <cell r="H2081">
            <v>0.85</v>
          </cell>
          <cell r="I2081">
            <v>0</v>
          </cell>
          <cell r="K2081">
            <v>0.85</v>
          </cell>
          <cell r="L2081">
            <v>1</v>
          </cell>
          <cell r="M2081">
            <v>0.85</v>
          </cell>
          <cell r="N2081">
            <v>0</v>
          </cell>
        </row>
        <row r="2082">
          <cell r="B2082">
            <v>95263</v>
          </cell>
          <cell r="C2082" t="str">
            <v>COMPACTADOR DE SOLOS DE PERCUSÃO (SOQUETE) COM MOTOR A GASOLINA, POTÊNCIA 3 CV - MATERIAIS NA OPERAÇÃO. AF_09/2016</v>
          </cell>
          <cell r="D2082" t="str">
            <v>H</v>
          </cell>
          <cell r="F2082">
            <v>4.99</v>
          </cell>
          <cell r="G2082">
            <v>0</v>
          </cell>
          <cell r="H2082">
            <v>4.78</v>
          </cell>
          <cell r="I2082">
            <v>0</v>
          </cell>
          <cell r="K2082">
            <v>4.99</v>
          </cell>
          <cell r="L2082">
            <v>0</v>
          </cell>
          <cell r="M2082">
            <v>4.78</v>
          </cell>
          <cell r="N2082">
            <v>0</v>
          </cell>
        </row>
        <row r="2083">
          <cell r="B2083">
            <v>90968</v>
          </cell>
          <cell r="C2083" t="str">
            <v>COMPRESSOR DE AR REBOCAVEL, VAZÃO 250 PCM, PRESSAO DE TRABALHO 102 PSI, MOTOR A DIESEL POTÊNCIA 81 CV - DEPRECIAÇÃO. AF_06/2015</v>
          </cell>
          <cell r="D2083" t="str">
            <v>H</v>
          </cell>
          <cell r="F2083">
            <v>6.66</v>
          </cell>
          <cell r="G2083">
            <v>1</v>
          </cell>
          <cell r="H2083">
            <v>6.66</v>
          </cell>
          <cell r="I2083">
            <v>0</v>
          </cell>
          <cell r="K2083">
            <v>6.66</v>
          </cell>
          <cell r="L2083">
            <v>1</v>
          </cell>
          <cell r="M2083">
            <v>6.66</v>
          </cell>
          <cell r="N2083">
            <v>0</v>
          </cell>
        </row>
        <row r="2084">
          <cell r="B2084">
            <v>90969</v>
          </cell>
          <cell r="C2084" t="str">
            <v>COMPRESSOR DE AR REBOCAVEL, VAZÃO 250 PCM, PRESSAO DE TRABALHO 102 PSI, MOTOR A DIESEL POTÊNCIA 81 CV - JUROS. AF_06/2015</v>
          </cell>
          <cell r="D2084" t="str">
            <v>H</v>
          </cell>
          <cell r="F2084">
            <v>1.78</v>
          </cell>
          <cell r="G2084">
            <v>1</v>
          </cell>
          <cell r="H2084">
            <v>1.78</v>
          </cell>
          <cell r="I2084">
            <v>0</v>
          </cell>
          <cell r="K2084">
            <v>1.78</v>
          </cell>
          <cell r="L2084">
            <v>1</v>
          </cell>
          <cell r="M2084">
            <v>1.78</v>
          </cell>
          <cell r="N2084">
            <v>0</v>
          </cell>
        </row>
        <row r="2085">
          <cell r="B2085">
            <v>90970</v>
          </cell>
          <cell r="C2085" t="str">
            <v>COMPRESSOR DE AR REBOCAVEL, VAZÃO 250 PCM, PRESSAO DE TRABALHO 102 PSI, MOTOR A DIESEL POTÊNCIA 81 CV - MANUTENÇÃO. AF_06/2015</v>
          </cell>
          <cell r="D2085" t="str">
            <v>H</v>
          </cell>
          <cell r="F2085">
            <v>8.34</v>
          </cell>
          <cell r="G2085">
            <v>1</v>
          </cell>
          <cell r="H2085">
            <v>8.34</v>
          </cell>
          <cell r="I2085">
            <v>0</v>
          </cell>
          <cell r="K2085">
            <v>8.34</v>
          </cell>
          <cell r="L2085">
            <v>1</v>
          </cell>
          <cell r="M2085">
            <v>8.34</v>
          </cell>
          <cell r="N2085">
            <v>0</v>
          </cell>
        </row>
        <row r="2086">
          <cell r="B2086">
            <v>90971</v>
          </cell>
          <cell r="C2086" t="str">
            <v>COMPRESSOR DE AR REBOCAVEL, VAZÃO 250 PCM, PRESSAO DE TRABALHO 102 PSI, MOTOR A DIESEL POTÊNCIA 81 CV - MATERIAIS NA OPERAÇÃO. AF_06/2015</v>
          </cell>
          <cell r="D2086" t="str">
            <v>H</v>
          </cell>
          <cell r="F2086">
            <v>59.86</v>
          </cell>
          <cell r="G2086">
            <v>0</v>
          </cell>
          <cell r="H2086">
            <v>61.18</v>
          </cell>
          <cell r="I2086">
            <v>0</v>
          </cell>
          <cell r="K2086">
            <v>59.86</v>
          </cell>
          <cell r="L2086">
            <v>0</v>
          </cell>
          <cell r="M2086">
            <v>61.18</v>
          </cell>
          <cell r="N2086">
            <v>0</v>
          </cell>
        </row>
        <row r="2087">
          <cell r="B2087">
            <v>90992</v>
          </cell>
          <cell r="C2087" t="str">
            <v>COMPRESSOR DE AR REBOCAVEL, VAZÃO 400 PCM, PRESSAO DE TRABALHO 102 PSI, MOTOR A DIESEL POTÊNCIA 110 CV - DEPRECIAÇÃO. AF_06/2015</v>
          </cell>
          <cell r="D2087" t="str">
            <v>H</v>
          </cell>
          <cell r="F2087">
            <v>7.9</v>
          </cell>
          <cell r="G2087">
            <v>1</v>
          </cell>
          <cell r="H2087">
            <v>7.9</v>
          </cell>
          <cell r="I2087">
            <v>0</v>
          </cell>
          <cell r="K2087">
            <v>7.9</v>
          </cell>
          <cell r="L2087">
            <v>1</v>
          </cell>
          <cell r="M2087">
            <v>7.9</v>
          </cell>
          <cell r="N2087">
            <v>0</v>
          </cell>
        </row>
        <row r="2088">
          <cell r="B2088">
            <v>90993</v>
          </cell>
          <cell r="C2088" t="str">
            <v>COMPRESSOR DE AR REBOCAVEL, VAZÃO 400 PCM, PRESSAO DE TRABALHO 102 PSI, MOTOR A DIESEL POTÊNCIA 110 CV - JUROS. AF_06/2015</v>
          </cell>
          <cell r="D2088" t="str">
            <v>H</v>
          </cell>
          <cell r="F2088">
            <v>2.12</v>
          </cell>
          <cell r="G2088">
            <v>1</v>
          </cell>
          <cell r="H2088">
            <v>2.12</v>
          </cell>
          <cell r="I2088">
            <v>0</v>
          </cell>
          <cell r="K2088">
            <v>2.12</v>
          </cell>
          <cell r="L2088">
            <v>1</v>
          </cell>
          <cell r="M2088">
            <v>2.12</v>
          </cell>
          <cell r="N2088">
            <v>0</v>
          </cell>
        </row>
        <row r="2089">
          <cell r="B2089">
            <v>90994</v>
          </cell>
          <cell r="C2089" t="str">
            <v>COMPRESSOR DE AR REBOCAVEL, VAZÃO 400 PCM, PRESSAO DE TRABALHO 102 PSI, MOTOR A DIESEL POTÊNCIA 110 CV - MANUTENÇÃO. AF_06/2015</v>
          </cell>
          <cell r="D2089" t="str">
            <v>H</v>
          </cell>
          <cell r="F2089">
            <v>9.89</v>
          </cell>
          <cell r="G2089">
            <v>1</v>
          </cell>
          <cell r="H2089">
            <v>9.89</v>
          </cell>
          <cell r="I2089">
            <v>0</v>
          </cell>
          <cell r="K2089">
            <v>9.89</v>
          </cell>
          <cell r="L2089">
            <v>1</v>
          </cell>
          <cell r="M2089">
            <v>9.89</v>
          </cell>
          <cell r="N2089">
            <v>0</v>
          </cell>
        </row>
        <row r="2090">
          <cell r="B2090">
            <v>90995</v>
          </cell>
          <cell r="C2090" t="str">
            <v>COMPRESSOR DE AR REBOCAVEL, VAZÃO 400 PCM, PRESSAO DE TRABALHO 102 PSI, MOTOR A DIESEL POTÊNCIA 110 CV - MATERIAIS NA OPERAÇÃO. AF_06/2015</v>
          </cell>
          <cell r="D2090" t="str">
            <v>H</v>
          </cell>
          <cell r="F2090">
            <v>81.319999999999993</v>
          </cell>
          <cell r="G2090">
            <v>0</v>
          </cell>
          <cell r="H2090">
            <v>83.11</v>
          </cell>
          <cell r="I2090">
            <v>0</v>
          </cell>
          <cell r="K2090">
            <v>81.319999999999993</v>
          </cell>
          <cell r="L2090">
            <v>0</v>
          </cell>
          <cell r="M2090">
            <v>83.11</v>
          </cell>
          <cell r="N2090">
            <v>0</v>
          </cell>
        </row>
        <row r="2091">
          <cell r="B2091">
            <v>90957</v>
          </cell>
          <cell r="C2091" t="str">
            <v>COMPRESSOR DE AR REBOCÁVEL, VAZÃO 189 PCM, PRESSÃO EFETIVA DE TRABALHO 102 PSI, MOTOR DIESEL, POTÊNCIA 63 CV - DEPRECIAÇÃO. AF_06/2015</v>
          </cell>
          <cell r="D2091" t="str">
            <v>H</v>
          </cell>
          <cell r="F2091">
            <v>4.97</v>
          </cell>
          <cell r="G2091">
            <v>1</v>
          </cell>
          <cell r="H2091">
            <v>4.97</v>
          </cell>
          <cell r="I2091">
            <v>0</v>
          </cell>
          <cell r="K2091">
            <v>4.97</v>
          </cell>
          <cell r="L2091">
            <v>1</v>
          </cell>
          <cell r="M2091">
            <v>4.97</v>
          </cell>
          <cell r="N2091">
            <v>0</v>
          </cell>
        </row>
        <row r="2092">
          <cell r="B2092">
            <v>90958</v>
          </cell>
          <cell r="C2092" t="str">
            <v>COMPRESSOR DE AR REBOCÁVEL, VAZÃO 189 PCM, PRESSÃO EFETIVA DE TRABALHO 102 PSI, MOTOR DIESEL, POTÊNCIA 63 CV - JUROS. AF_06/2015</v>
          </cell>
          <cell r="D2092" t="str">
            <v>H</v>
          </cell>
          <cell r="F2092">
            <v>1.33</v>
          </cell>
          <cell r="G2092">
            <v>1</v>
          </cell>
          <cell r="H2092">
            <v>1.33</v>
          </cell>
          <cell r="I2092">
            <v>0</v>
          </cell>
          <cell r="K2092">
            <v>1.33</v>
          </cell>
          <cell r="L2092">
            <v>1</v>
          </cell>
          <cell r="M2092">
            <v>1.33</v>
          </cell>
          <cell r="N2092">
            <v>0</v>
          </cell>
        </row>
        <row r="2093">
          <cell r="B2093">
            <v>5797</v>
          </cell>
          <cell r="C2093" t="str">
            <v>COMPRESSOR DE AR REBOCÁVEL, VAZÃO 189 PCM, PRESSÃO EFETIVA DE TRABALHO 102 PSI, MOTOR DIESEL, POTÊNCIA 63 CV - MANUTENÇÃO. AF_06/2015</v>
          </cell>
          <cell r="D2093" t="str">
            <v>H</v>
          </cell>
          <cell r="F2093">
            <v>6.22</v>
          </cell>
          <cell r="G2093">
            <v>1</v>
          </cell>
          <cell r="H2093">
            <v>6.22</v>
          </cell>
          <cell r="I2093">
            <v>0</v>
          </cell>
          <cell r="K2093">
            <v>6.22</v>
          </cell>
          <cell r="L2093">
            <v>1</v>
          </cell>
          <cell r="M2093">
            <v>6.22</v>
          </cell>
          <cell r="N2093">
            <v>0</v>
          </cell>
        </row>
        <row r="2094">
          <cell r="B2094">
            <v>53865</v>
          </cell>
          <cell r="C2094" t="str">
            <v>COMPRESSOR DE AR REBOCÁVEL, VAZÃO 189 PCM, PRESSÃO EFETIVA DE TRABALHO 102 PSI, MOTOR DIESEL, POTÊNCIA 63 CV - MATERIAIS NA OPERAÇÃO. AF_06/2015</v>
          </cell>
          <cell r="D2094" t="str">
            <v>H</v>
          </cell>
          <cell r="F2094">
            <v>46.57</v>
          </cell>
          <cell r="G2094">
            <v>0</v>
          </cell>
          <cell r="H2094">
            <v>47.59</v>
          </cell>
          <cell r="I2094">
            <v>0</v>
          </cell>
          <cell r="K2094">
            <v>46.57</v>
          </cell>
          <cell r="L2094">
            <v>0</v>
          </cell>
          <cell r="M2094">
            <v>47.59</v>
          </cell>
          <cell r="N2094">
            <v>0</v>
          </cell>
        </row>
        <row r="2095">
          <cell r="B2095">
            <v>90975</v>
          </cell>
          <cell r="C2095" t="str">
            <v>COMPRESSOR DE AR REBOCÁVEL, VAZÃO 748 PCM, PRESSÃO EFETIVA DE TRABALHO 102 PSI, MOTOR DIESEL, POTÊNCIA 210 CV - DEPRECIAÇÃO. AF_06/2015</v>
          </cell>
          <cell r="D2095" t="str">
            <v>H</v>
          </cell>
          <cell r="F2095">
            <v>16.920000000000002</v>
          </cell>
          <cell r="G2095">
            <v>1</v>
          </cell>
          <cell r="H2095">
            <v>16.920000000000002</v>
          </cell>
          <cell r="I2095">
            <v>0</v>
          </cell>
          <cell r="K2095">
            <v>16.920000000000002</v>
          </cell>
          <cell r="L2095">
            <v>1</v>
          </cell>
          <cell r="M2095">
            <v>16.920000000000002</v>
          </cell>
          <cell r="N2095">
            <v>0</v>
          </cell>
        </row>
        <row r="2096">
          <cell r="B2096">
            <v>90976</v>
          </cell>
          <cell r="C2096" t="str">
            <v>COMPRESSOR DE AR REBOCÁVEL, VAZÃO 748 PCM, PRESSÃO EFETIVA DE TRABALHO 102 PSI, MOTOR DIESEL, POTÊNCIA 210 CV - JUROS. AF_06/2015</v>
          </cell>
          <cell r="D2096" t="str">
            <v>H</v>
          </cell>
          <cell r="F2096">
            <v>4.54</v>
          </cell>
          <cell r="G2096">
            <v>1</v>
          </cell>
          <cell r="H2096">
            <v>4.54</v>
          </cell>
          <cell r="I2096">
            <v>0</v>
          </cell>
          <cell r="K2096">
            <v>4.54</v>
          </cell>
          <cell r="L2096">
            <v>1</v>
          </cell>
          <cell r="M2096">
            <v>4.54</v>
          </cell>
          <cell r="N2096">
            <v>0</v>
          </cell>
        </row>
        <row r="2097">
          <cell r="B2097">
            <v>90977</v>
          </cell>
          <cell r="C2097" t="str">
            <v>COMPRESSOR DE AR REBOCÁVEL, VAZÃO 748 PCM, PRESSÃO EFETIVA DE TRABALHO 102 PSI, MOTOR DIESEL, POTÊNCIA 210 CV - MANUTENÇÃO. AF_06/2015</v>
          </cell>
          <cell r="D2097" t="str">
            <v>H</v>
          </cell>
          <cell r="F2097">
            <v>21.17</v>
          </cell>
          <cell r="G2097">
            <v>1</v>
          </cell>
          <cell r="H2097">
            <v>21.17</v>
          </cell>
          <cell r="I2097">
            <v>0</v>
          </cell>
          <cell r="K2097">
            <v>21.17</v>
          </cell>
          <cell r="L2097">
            <v>1</v>
          </cell>
          <cell r="M2097">
            <v>21.17</v>
          </cell>
          <cell r="N2097">
            <v>0</v>
          </cell>
        </row>
        <row r="2098">
          <cell r="B2098">
            <v>90978</v>
          </cell>
          <cell r="C2098" t="str">
            <v>COMPRESSOR DE AR REBOCÁVEL, VAZÃO 748 PCM, PRESSÃO EFETIVA DE TRABALHO 102 PSI, MOTOR DIESEL, POTÊNCIA 210 CV - MATERIAIS NA OPERAÇÃO. AF_06/2015</v>
          </cell>
          <cell r="D2098" t="str">
            <v>H</v>
          </cell>
          <cell r="F2098">
            <v>155.31</v>
          </cell>
          <cell r="G2098">
            <v>0</v>
          </cell>
          <cell r="H2098">
            <v>158.72999999999999</v>
          </cell>
          <cell r="I2098">
            <v>0</v>
          </cell>
          <cell r="K2098">
            <v>155.31</v>
          </cell>
          <cell r="L2098">
            <v>0</v>
          </cell>
          <cell r="M2098">
            <v>158.72999999999999</v>
          </cell>
          <cell r="N2098">
            <v>0</v>
          </cell>
        </row>
        <row r="2099">
          <cell r="B2099">
            <v>90960</v>
          </cell>
          <cell r="C2099" t="str">
            <v>COMPRESSOR DE AR REBOCÁVEL, VAZÃO 89 PCM, PRESSÃO EFETIVA DE TRABALHO 102 PSI, MOTOR DIESEL, POTÊNCIA 20 CV - DEPRECIAÇÃO. AF_06/2015</v>
          </cell>
          <cell r="D2099" t="str">
            <v>H</v>
          </cell>
          <cell r="F2099">
            <v>6.64</v>
          </cell>
          <cell r="G2099">
            <v>1</v>
          </cell>
          <cell r="H2099">
            <v>6.64</v>
          </cell>
          <cell r="I2099">
            <v>0</v>
          </cell>
          <cell r="K2099">
            <v>6.64</v>
          </cell>
          <cell r="L2099">
            <v>1</v>
          </cell>
          <cell r="M2099">
            <v>6.64</v>
          </cell>
          <cell r="N2099">
            <v>0</v>
          </cell>
        </row>
        <row r="2100">
          <cell r="B2100">
            <v>90961</v>
          </cell>
          <cell r="C2100" t="str">
            <v>COMPRESSOR DE AR REBOCÁVEL, VAZÃO 89 PCM, PRESSÃO EFETIVA DE TRABALHO 102 PSI, MOTOR DIESEL, POTÊNCIA 20 CV - JUROS. AF_06/2015</v>
          </cell>
          <cell r="D2100" t="str">
            <v>H</v>
          </cell>
          <cell r="F2100">
            <v>1.78</v>
          </cell>
          <cell r="G2100">
            <v>1</v>
          </cell>
          <cell r="H2100">
            <v>1.78</v>
          </cell>
          <cell r="I2100">
            <v>0</v>
          </cell>
          <cell r="K2100">
            <v>1.78</v>
          </cell>
          <cell r="L2100">
            <v>1</v>
          </cell>
          <cell r="M2100">
            <v>1.78</v>
          </cell>
          <cell r="N2100">
            <v>0</v>
          </cell>
        </row>
        <row r="2101">
          <cell r="B2101">
            <v>90962</v>
          </cell>
          <cell r="C2101" t="str">
            <v>COMPRESSOR DE AR REBOCÁVEL, VAZÃO 89 PCM, PRESSÃO EFETIVA DE TRABALHO 102 PSI, MOTOR DIESEL, POTÊNCIA 20 CV - MANUTENÇÃO. AF_06/2015</v>
          </cell>
          <cell r="D2101" t="str">
            <v>H</v>
          </cell>
          <cell r="F2101">
            <v>8.31</v>
          </cell>
          <cell r="G2101">
            <v>1</v>
          </cell>
          <cell r="H2101">
            <v>8.31</v>
          </cell>
          <cell r="I2101">
            <v>0</v>
          </cell>
          <cell r="K2101">
            <v>8.31</v>
          </cell>
          <cell r="L2101">
            <v>1</v>
          </cell>
          <cell r="M2101">
            <v>8.31</v>
          </cell>
          <cell r="N2101">
            <v>0</v>
          </cell>
        </row>
        <row r="2102">
          <cell r="B2102">
            <v>90963</v>
          </cell>
          <cell r="C2102" t="str">
            <v>COMPRESSOR DE AR REBOCÁVEL, VAZÃO 89 PCM, PRESSÃO EFETIVA DE TRABALHO 102 PSI, MOTOR DIESEL, POTÊNCIA 20 CV - MATERIAIS NA OPERAÇÃO. AF_06/2015</v>
          </cell>
          <cell r="D2102" t="str">
            <v>H</v>
          </cell>
          <cell r="F2102">
            <v>14.77</v>
          </cell>
          <cell r="G2102">
            <v>0</v>
          </cell>
          <cell r="H2102">
            <v>15.1</v>
          </cell>
          <cell r="I2102">
            <v>0</v>
          </cell>
          <cell r="K2102">
            <v>14.77</v>
          </cell>
          <cell r="L2102">
            <v>0</v>
          </cell>
          <cell r="M2102">
            <v>15.1</v>
          </cell>
          <cell r="N2102">
            <v>0</v>
          </cell>
        </row>
        <row r="2103">
          <cell r="B2103">
            <v>102966</v>
          </cell>
          <cell r="C2103" t="str">
            <v>COMPRESSOR DE AR, VAZAO DE 10 PCM, RESERVATORIO 100 L, PRESSAO DE TRABALHO ENTRE 6,9 E 9,7 BAR, POTENCIA 2 HP, TENSAO 110/220 V - DEPRECIAÇÃO. AF_05/2023</v>
          </cell>
          <cell r="D2103" t="str">
            <v>H</v>
          </cell>
          <cell r="F2103">
            <v>0</v>
          </cell>
          <cell r="H2103">
            <v>0</v>
          </cell>
          <cell r="K2103">
            <v>0</v>
          </cell>
          <cell r="M2103">
            <v>0</v>
          </cell>
        </row>
        <row r="2104">
          <cell r="B2104">
            <v>102967</v>
          </cell>
          <cell r="C2104" t="str">
            <v>COMPRESSOR DE AR, VAZAO DE 10 PCM, RESERVATORIO 100 L, PRESSAO DE TRABALHO ENTRE 6,9 E 9,7 BAR, POTENCIA 2 HP, TENSAO 110/220 V - JUROS. AF_05/2023</v>
          </cell>
          <cell r="D2104" t="str">
            <v>H</v>
          </cell>
          <cell r="F2104">
            <v>0</v>
          </cell>
          <cell r="H2104">
            <v>0</v>
          </cell>
          <cell r="K2104">
            <v>0</v>
          </cell>
          <cell r="M2104">
            <v>0</v>
          </cell>
        </row>
        <row r="2105">
          <cell r="B2105">
            <v>102968</v>
          </cell>
          <cell r="C2105" t="str">
            <v>COMPRESSOR DE AR, VAZAO DE 10 PCM, RESERVATORIO 100 L, PRESSAO DE TRABALHO ENTRE 6,9 E 9,7 BAR, POTENCIA 2 HP, TENSAO 110/220 V - MANUTENÇÃO. AF_05/2023</v>
          </cell>
          <cell r="D2105" t="str">
            <v>H</v>
          </cell>
          <cell r="F2105">
            <v>0</v>
          </cell>
          <cell r="H2105">
            <v>0</v>
          </cell>
          <cell r="K2105">
            <v>0</v>
          </cell>
          <cell r="M2105">
            <v>0</v>
          </cell>
        </row>
        <row r="2106">
          <cell r="B2106">
            <v>102969</v>
          </cell>
          <cell r="C2106" t="str">
            <v>COMPRESSOR DE AR, VAZAO DE 10 PCM, RESERVATORIO 100 L, PRESSAO DE TRABALHO ENTRE 6,9 E 9,7 BAR, POTENCIA 2 HP, TENSAO 110/220 V - MATERIAIS NA OPERAÇÃO. AF_05/2023</v>
          </cell>
          <cell r="D2106" t="str">
            <v>H</v>
          </cell>
          <cell r="F2106">
            <v>0.15</v>
          </cell>
          <cell r="G2106">
            <v>0</v>
          </cell>
          <cell r="H2106">
            <v>0.11</v>
          </cell>
          <cell r="I2106">
            <v>0</v>
          </cell>
          <cell r="K2106">
            <v>0.15</v>
          </cell>
          <cell r="L2106">
            <v>0</v>
          </cell>
          <cell r="M2106">
            <v>0.11</v>
          </cell>
          <cell r="N2106">
            <v>0</v>
          </cell>
        </row>
        <row r="2107">
          <cell r="B2107">
            <v>102818</v>
          </cell>
          <cell r="C2107" t="str">
            <v>CONJUNTO CILINDRO E BOMBA HIDRÁULICA PARA PROTENSÃO DE MONOBARRAS PARA TIRANTES, ESFORÇO MÁXIMO DE 30 TONELADAS - DEPRECIAÇÃO. AF_05/2023</v>
          </cell>
          <cell r="D2107" t="str">
            <v>H</v>
          </cell>
          <cell r="F2107">
            <v>0</v>
          </cell>
          <cell r="H2107">
            <v>0</v>
          </cell>
          <cell r="K2107">
            <v>0</v>
          </cell>
          <cell r="M2107">
            <v>0</v>
          </cell>
        </row>
        <row r="2108">
          <cell r="B2108">
            <v>102819</v>
          </cell>
          <cell r="C2108" t="str">
            <v>CONJUNTO CILINDRO E BOMBA HIDRÁULICA PARA PROTENSÃO DE MONOBARRAS PARA TIRANTES, ESFORÇO MÁXIMO DE 30 TONELADAS - JUROS. AF_05/2023</v>
          </cell>
          <cell r="D2108" t="str">
            <v>H</v>
          </cell>
          <cell r="F2108">
            <v>0</v>
          </cell>
          <cell r="H2108">
            <v>0</v>
          </cell>
          <cell r="K2108">
            <v>0</v>
          </cell>
          <cell r="M2108">
            <v>0</v>
          </cell>
        </row>
        <row r="2109">
          <cell r="B2109">
            <v>102820</v>
          </cell>
          <cell r="C2109" t="str">
            <v>CONJUNTO CILINDRO E BOMBA HIDRÁULICA PARA PROTENSÃO DE MONOBARRAS PARA TIRANTES, ESFORÇO MÁXIMO DE 30 TONELADAS - MANUTENÇÃO. AF_05/2023</v>
          </cell>
          <cell r="D2109" t="str">
            <v>H</v>
          </cell>
          <cell r="F2109">
            <v>0</v>
          </cell>
          <cell r="H2109">
            <v>0</v>
          </cell>
          <cell r="K2109">
            <v>0</v>
          </cell>
          <cell r="M2109">
            <v>0</v>
          </cell>
        </row>
        <row r="2110">
          <cell r="B2110">
            <v>102832</v>
          </cell>
          <cell r="C2110" t="str">
            <v>CONJUNTO CILINDRO E BOMBA HIDRÁULICA PARA PROTENSÃO DE MONOBARRAS PARA TIRANTES, ESFORÇO MÁXIMO DE 30 TONELADAS - MATERIAIS NA OPERAÇÃO. AF_05/2023</v>
          </cell>
          <cell r="D2110" t="str">
            <v>H</v>
          </cell>
          <cell r="F2110">
            <v>8.5</v>
          </cell>
          <cell r="G2110">
            <v>0</v>
          </cell>
          <cell r="H2110">
            <v>6.63</v>
          </cell>
          <cell r="I2110">
            <v>0</v>
          </cell>
          <cell r="K2110">
            <v>8.5</v>
          </cell>
          <cell r="L2110">
            <v>0</v>
          </cell>
          <cell r="M2110">
            <v>6.63</v>
          </cell>
          <cell r="N2110">
            <v>0</v>
          </cell>
        </row>
        <row r="2111">
          <cell r="B2111">
            <v>102823</v>
          </cell>
          <cell r="C2111" t="str">
            <v>CONJUNTO MACACO E BOMBA HIDRÁULICA PARA PROTENSAO DE CORDOALHAS, ESFORÇO MAXIMO DE 115 TONELADAS - DEPRECIAÇÃO. AF_05/2023</v>
          </cell>
          <cell r="D2111" t="str">
            <v>H</v>
          </cell>
          <cell r="F2111">
            <v>0</v>
          </cell>
          <cell r="H2111">
            <v>0</v>
          </cell>
          <cell r="K2111">
            <v>0</v>
          </cell>
          <cell r="M2111">
            <v>0</v>
          </cell>
        </row>
        <row r="2112">
          <cell r="B2112">
            <v>102824</v>
          </cell>
          <cell r="C2112" t="str">
            <v>CONJUNTO MACACO E BOMBA HIDRÁULICA PARA PROTENSAO DE CORDOALHAS, ESFORÇO MAXIMO DE 115 TONELADAS - JUROS. AF_05/2023</v>
          </cell>
          <cell r="D2112" t="str">
            <v>H</v>
          </cell>
          <cell r="F2112">
            <v>0</v>
          </cell>
          <cell r="H2112">
            <v>0</v>
          </cell>
          <cell r="K2112">
            <v>0</v>
          </cell>
          <cell r="M2112">
            <v>0</v>
          </cell>
        </row>
        <row r="2113">
          <cell r="B2113">
            <v>102825</v>
          </cell>
          <cell r="C2113" t="str">
            <v>CONJUNTO MACACO E BOMBA HIDRÁULICA PARA PROTENSAO DE CORDOALHAS, ESFORÇO MAXIMO DE 115 TONELADAS - MANUTENÇÃO. AF_05/2023</v>
          </cell>
          <cell r="D2113" t="str">
            <v>H</v>
          </cell>
          <cell r="F2113">
            <v>0</v>
          </cell>
          <cell r="H2113">
            <v>0</v>
          </cell>
          <cell r="K2113">
            <v>0</v>
          </cell>
          <cell r="M2113">
            <v>0</v>
          </cell>
        </row>
        <row r="2114">
          <cell r="B2114">
            <v>102826</v>
          </cell>
          <cell r="C2114" t="str">
            <v>CONJUNTO MACACO E BOMBA HIDRÁULICA PARA PROTENSAO DE CORDOALHAS, ESFORÇO MAXIMO DE 115 TONELADAS - MATERIAIS NA OPERAÇÃO. AF_05/2023</v>
          </cell>
          <cell r="D2114" t="str">
            <v>H</v>
          </cell>
          <cell r="F2114">
            <v>6.38</v>
          </cell>
          <cell r="G2114">
            <v>0</v>
          </cell>
          <cell r="H2114">
            <v>4.97</v>
          </cell>
          <cell r="I2114">
            <v>0</v>
          </cell>
          <cell r="K2114">
            <v>6.38</v>
          </cell>
          <cell r="L2114">
            <v>0</v>
          </cell>
          <cell r="M2114">
            <v>4.97</v>
          </cell>
          <cell r="N2114">
            <v>0</v>
          </cell>
        </row>
        <row r="2115">
          <cell r="B2115">
            <v>103934</v>
          </cell>
          <cell r="C2115" t="str">
            <v>CONJUNTO MACACO HIDRÁULICO E CENTRAL DE BOMBEAMENTO MOTORIZADO 1,8 KW PARA PROTENSÃO DE MONOCABOS PARA CONCRETO PROTENDIDO, ESFORÇO MÁXIMO DE 20 TONELADAS - DEPRECIAÇÃO. AF_05/2022</v>
          </cell>
          <cell r="D2115" t="str">
            <v>H</v>
          </cell>
          <cell r="F2115">
            <v>0</v>
          </cell>
          <cell r="H2115">
            <v>0</v>
          </cell>
          <cell r="K2115">
            <v>0</v>
          </cell>
          <cell r="M2115">
            <v>0</v>
          </cell>
        </row>
        <row r="2116">
          <cell r="B2116">
            <v>103935</v>
          </cell>
          <cell r="C2116" t="str">
            <v>CONJUNTO MACACO HIDRÁULICO E CENTRAL DE BOMBEAMENTO MOTORIZADO 1,8 KW PARA PROTENSÃO DE MONOCABOS PARA CONCRETO PROTENDIDO, ESFORÇO MÁXIMO DE 20 TONELADAS - JUROS. AF_05/2022</v>
          </cell>
          <cell r="D2116" t="str">
            <v>H</v>
          </cell>
          <cell r="F2116">
            <v>0</v>
          </cell>
          <cell r="H2116">
            <v>0</v>
          </cell>
          <cell r="K2116">
            <v>0</v>
          </cell>
          <cell r="M2116">
            <v>0</v>
          </cell>
        </row>
        <row r="2117">
          <cell r="B2117">
            <v>103936</v>
          </cell>
          <cell r="C2117" t="str">
            <v>CONJUNTO MACACO HIDRÁULICO E CENTRAL DE BOMBEAMENTO MOTORIZADO 1,8 KW PARA PROTENSÃO DE MONOCABOS PARA CONCRETO PROTENDIDO, ESFORÇO MÁXIMO DE 20 TONELADAS - MANUTENÇÃO. AF_05/2022</v>
          </cell>
          <cell r="D2117" t="str">
            <v>H</v>
          </cell>
          <cell r="F2117">
            <v>0</v>
          </cell>
          <cell r="H2117">
            <v>0</v>
          </cell>
          <cell r="K2117">
            <v>0</v>
          </cell>
          <cell r="M2117">
            <v>0</v>
          </cell>
        </row>
        <row r="2118">
          <cell r="B2118">
            <v>103937</v>
          </cell>
          <cell r="C2118" t="str">
            <v>CONJUNTO MACACO HIDRÁULICO E CENTRAL DE BOMBEAMENTO MOTORIZADO 1,8 KW PARA PROTENSÃO DE MONOCABOS PARA CONCRETO PROTENDIDO, ESFORÇO MÁXIMO DE 20 TONELADAS - MATERIAIS NA OPERAÇÃO. AF_05/2022</v>
          </cell>
          <cell r="D2118" t="str">
            <v>H</v>
          </cell>
          <cell r="F2118">
            <v>1.53</v>
          </cell>
          <cell r="G2118">
            <v>0</v>
          </cell>
          <cell r="H2118">
            <v>1.19</v>
          </cell>
          <cell r="I2118">
            <v>0</v>
          </cell>
          <cell r="K2118">
            <v>1.53</v>
          </cell>
          <cell r="L2118">
            <v>0</v>
          </cell>
          <cell r="M2118">
            <v>1.19</v>
          </cell>
          <cell r="N2118">
            <v>0</v>
          </cell>
        </row>
        <row r="2119">
          <cell r="B2119">
            <v>103940</v>
          </cell>
          <cell r="C2119" t="str">
            <v>CONJUNTO MACACO HIDRÁULICO E CENTRAL DE BOMBEAMENTO MOTORIZADO 1,8 KW PARA PROTENSÃO DE MONOCABOS PARA CONCRETO PROTENDIDO, ESFORÇO MÁXIMO DE 30 TONELADAS - DEPRECIAÇÃO. AF_05/2022</v>
          </cell>
          <cell r="D2119" t="str">
            <v>H</v>
          </cell>
          <cell r="F2119">
            <v>0</v>
          </cell>
          <cell r="H2119">
            <v>0</v>
          </cell>
          <cell r="K2119">
            <v>0</v>
          </cell>
          <cell r="M2119">
            <v>0</v>
          </cell>
        </row>
        <row r="2120">
          <cell r="B2120">
            <v>103941</v>
          </cell>
          <cell r="C2120" t="str">
            <v>CONJUNTO MACACO HIDRÁULICO E CENTRAL DE BOMBEAMENTO MOTORIZADO 1,8 KW PARA PROTENSÃO DE MONOCABOS PARA CONCRETO PROTENDIDO, ESFORÇO MÁXIMO DE 30 TONELADAS - JUROS. AF_05/2022</v>
          </cell>
          <cell r="D2120" t="str">
            <v>H</v>
          </cell>
          <cell r="F2120">
            <v>0</v>
          </cell>
          <cell r="H2120">
            <v>0</v>
          </cell>
          <cell r="K2120">
            <v>0</v>
          </cell>
          <cell r="M2120">
            <v>0</v>
          </cell>
        </row>
        <row r="2121">
          <cell r="B2121">
            <v>103942</v>
          </cell>
          <cell r="C2121" t="str">
            <v>CONJUNTO MACACO HIDRÁULICO E CENTRAL DE BOMBEAMENTO MOTORIZADO 1,8 KW PARA PROTENSÃO DE MONOCABOS PARA CONCRETO PROTENDIDO, ESFORÇO MÁXIMO DE 30 TONELADAS - MANUTENÇÃO. AF_05/2022</v>
          </cell>
          <cell r="D2121" t="str">
            <v>H</v>
          </cell>
          <cell r="F2121">
            <v>0</v>
          </cell>
          <cell r="H2121">
            <v>0</v>
          </cell>
          <cell r="K2121">
            <v>0</v>
          </cell>
          <cell r="M2121">
            <v>0</v>
          </cell>
        </row>
        <row r="2122">
          <cell r="B2122">
            <v>103943</v>
          </cell>
          <cell r="C2122" t="str">
            <v>CONJUNTO MACACO HIDRÁULICO E CENTRAL DE BOMBEAMENTO MOTORIZADO 1,8 KW PARA PROTENSÃO DE MONOCABOS PARA CONCRETO PROTENDIDO, ESFORÇO MÁXIMO DE 30 TONELADAS - MATERIAIS NA OPERAÇÃO. AF_05/2022</v>
          </cell>
          <cell r="D2122" t="str">
            <v>H</v>
          </cell>
          <cell r="F2122">
            <v>1.53</v>
          </cell>
          <cell r="G2122">
            <v>0</v>
          </cell>
          <cell r="H2122">
            <v>1.19</v>
          </cell>
          <cell r="I2122">
            <v>0</v>
          </cell>
          <cell r="K2122">
            <v>1.53</v>
          </cell>
          <cell r="L2122">
            <v>0</v>
          </cell>
          <cell r="M2122">
            <v>1.19</v>
          </cell>
          <cell r="N2122">
            <v>0</v>
          </cell>
        </row>
        <row r="2123">
          <cell r="B2123">
            <v>91279</v>
          </cell>
          <cell r="C2123" t="str">
            <v>CORTADORA DE PISO COM MOTOR 4 TEMPOS A GASOLINA, POTÊNCIA DE 13 HP, COM DISCO DE CORTE DIAMANTADO SEGMENTADO PARA CONCRETO, DIÂMETRO DE 350 MM, FURO DE 1" (14 X 1") - DEPRECIAÇÃO. AF_08/2015</v>
          </cell>
          <cell r="D2123" t="str">
            <v>H</v>
          </cell>
          <cell r="F2123">
            <v>0.89</v>
          </cell>
          <cell r="G2123">
            <v>0</v>
          </cell>
          <cell r="H2123">
            <v>0.83</v>
          </cell>
          <cell r="I2123">
            <v>0</v>
          </cell>
          <cell r="K2123">
            <v>0.89</v>
          </cell>
          <cell r="L2123">
            <v>0</v>
          </cell>
          <cell r="M2123">
            <v>0.83</v>
          </cell>
          <cell r="N2123">
            <v>0</v>
          </cell>
        </row>
        <row r="2124">
          <cell r="B2124">
            <v>91280</v>
          </cell>
          <cell r="C2124" t="str">
            <v>CORTADORA DE PISO COM MOTOR 4 TEMPOS A GASOLINA, POTÊNCIA DE 13 HP, COM DISCO DE CORTE DIAMANTADO SEGMENTADO PARA CONCRETO, DIÂMETRO DE 350 MM, FURO DE 1" (14 X 1") - JUROS. AF_08/2015</v>
          </cell>
          <cell r="D2124" t="str">
            <v>H</v>
          </cell>
          <cell r="F2124">
            <v>0.2</v>
          </cell>
          <cell r="G2124">
            <v>0</v>
          </cell>
          <cell r="H2124">
            <v>0.19</v>
          </cell>
          <cell r="I2124">
            <v>0</v>
          </cell>
          <cell r="K2124">
            <v>0.2</v>
          </cell>
          <cell r="L2124">
            <v>0</v>
          </cell>
          <cell r="M2124">
            <v>0.19</v>
          </cell>
          <cell r="N2124">
            <v>0</v>
          </cell>
        </row>
        <row r="2125">
          <cell r="B2125">
            <v>91281</v>
          </cell>
          <cell r="C2125" t="str">
            <v>CORTADORA DE PISO COM MOTOR 4 TEMPOS A GASOLINA, POTÊNCIA DE 13 HP, COM DISCO DE CORTE DIAMANTADO SEGMENTADO PARA CONCRETO, DIÂMETRO DE 350 MM, FURO DE 1" (14 X 1") - MANUTENÇÃO. AF_08/2015</v>
          </cell>
          <cell r="D2125" t="str">
            <v>H</v>
          </cell>
          <cell r="F2125">
            <v>1.1200000000000001</v>
          </cell>
          <cell r="G2125">
            <v>0</v>
          </cell>
          <cell r="H2125">
            <v>1.05</v>
          </cell>
          <cell r="I2125">
            <v>0</v>
          </cell>
          <cell r="K2125">
            <v>1.1200000000000001</v>
          </cell>
          <cell r="L2125">
            <v>0</v>
          </cell>
          <cell r="M2125">
            <v>1.05</v>
          </cell>
          <cell r="N2125">
            <v>0</v>
          </cell>
        </row>
        <row r="2126">
          <cell r="B2126">
            <v>91282</v>
          </cell>
          <cell r="C2126" t="str">
            <v>CORTADORA DE PISO COM MOTOR 4 TEMPOS A GASOLINA, POTÊNCIA DE 13 HP, COM DISCO DE CORTE DIAMANTADO SEGMENTADO PARA CONCRETO, DIÂMETRO DE 350 MM, FURO DE 1" (14 X 1") - MATERIAIS NA OPERAÇÃO. AF_08/2015</v>
          </cell>
          <cell r="D2126" t="str">
            <v>H</v>
          </cell>
          <cell r="F2126">
            <v>9.2799999999999994</v>
          </cell>
          <cell r="G2126">
            <v>0</v>
          </cell>
          <cell r="H2126">
            <v>8.8800000000000008</v>
          </cell>
          <cell r="I2126">
            <v>0</v>
          </cell>
          <cell r="K2126">
            <v>9.2799999999999994</v>
          </cell>
          <cell r="L2126">
            <v>0</v>
          </cell>
          <cell r="M2126">
            <v>8.8800000000000008</v>
          </cell>
          <cell r="N2126">
            <v>0</v>
          </cell>
        </row>
        <row r="2127">
          <cell r="B2127">
            <v>95278</v>
          </cell>
          <cell r="C2127" t="str">
            <v>DESEMPENADEIRA DE CONCRETO, PESO DE 78 KG, 4 PÁS, MOTOR A GASOLINA, POTÊNCIA 5,5 HP - DEPRECIAÇÃO. AF_05/2023</v>
          </cell>
          <cell r="D2127" t="str">
            <v>H</v>
          </cell>
          <cell r="F2127">
            <v>0.67</v>
          </cell>
          <cell r="G2127">
            <v>1</v>
          </cell>
          <cell r="H2127">
            <v>0.67</v>
          </cell>
          <cell r="I2127">
            <v>0</v>
          </cell>
          <cell r="K2127">
            <v>0.67</v>
          </cell>
          <cell r="L2127">
            <v>1</v>
          </cell>
          <cell r="M2127">
            <v>0.67</v>
          </cell>
          <cell r="N2127">
            <v>0</v>
          </cell>
        </row>
        <row r="2128">
          <cell r="B2128">
            <v>95279</v>
          </cell>
          <cell r="C2128" t="str">
            <v>DESEMPENADEIRA DE CONCRETO, PESO DE 78 KG, 4 PÁS, MOTOR A GASOLINA, POTÊNCIA 5,5 HP - JUROS. AF_05/2023</v>
          </cell>
          <cell r="D2128" t="str">
            <v>H</v>
          </cell>
          <cell r="F2128">
            <v>0.13</v>
          </cell>
          <cell r="G2128">
            <v>1</v>
          </cell>
          <cell r="H2128">
            <v>0.13</v>
          </cell>
          <cell r="I2128">
            <v>0</v>
          </cell>
          <cell r="K2128">
            <v>0.13</v>
          </cell>
          <cell r="L2128">
            <v>1</v>
          </cell>
          <cell r="M2128">
            <v>0.13</v>
          </cell>
          <cell r="N2128">
            <v>0</v>
          </cell>
        </row>
        <row r="2129">
          <cell r="B2129">
            <v>95280</v>
          </cell>
          <cell r="C2129" t="str">
            <v>DESEMPENADEIRA DE CONCRETO, PESO DE 78 KG, 4 PÁS, MOTOR A GASOLINA, POTÊNCIA 5,5 HP - MANUTENÇÃO. AF_05/2023</v>
          </cell>
          <cell r="D2129" t="str">
            <v>H</v>
          </cell>
          <cell r="F2129">
            <v>0.65</v>
          </cell>
          <cell r="G2129">
            <v>1</v>
          </cell>
          <cell r="H2129">
            <v>0.65</v>
          </cell>
          <cell r="I2129">
            <v>0</v>
          </cell>
          <cell r="K2129">
            <v>0.65</v>
          </cell>
          <cell r="L2129">
            <v>1</v>
          </cell>
          <cell r="M2129">
            <v>0.65</v>
          </cell>
          <cell r="N2129">
            <v>0</v>
          </cell>
        </row>
        <row r="2130">
          <cell r="B2130">
            <v>95281</v>
          </cell>
          <cell r="C2130" t="str">
            <v>DESEMPENADEIRA DE CONCRETO, PESO DE 78 KG, 4 PÁS, MOTOR A GASOLINA, POTÊNCIA 5,5 HP MATERIAIS NA OPERAÇÃO. AF_05/2023</v>
          </cell>
          <cell r="D2130" t="str">
            <v>H</v>
          </cell>
          <cell r="F2130">
            <v>9.2100000000000009</v>
          </cell>
          <cell r="G2130">
            <v>0</v>
          </cell>
          <cell r="H2130">
            <v>8.82</v>
          </cell>
          <cell r="I2130">
            <v>0</v>
          </cell>
          <cell r="K2130">
            <v>9.2100000000000009</v>
          </cell>
          <cell r="L2130">
            <v>0</v>
          </cell>
          <cell r="M2130">
            <v>8.82</v>
          </cell>
          <cell r="N2130">
            <v>0</v>
          </cell>
        </row>
        <row r="2131">
          <cell r="B2131">
            <v>95124</v>
          </cell>
          <cell r="C2131" t="str">
            <v>DISTRIBUIDOR DE AGREGADOS AUTOPROPELIDO, C/AP 3 M3, A DIESEL, POTÊNCIA 176CV - JUROS. AF_07/2016</v>
          </cell>
          <cell r="D2131" t="str">
            <v>H</v>
          </cell>
          <cell r="F2131">
            <v>5.51</v>
          </cell>
          <cell r="G2131">
            <v>1</v>
          </cell>
          <cell r="H2131">
            <v>5.51</v>
          </cell>
          <cell r="I2131">
            <v>0</v>
          </cell>
          <cell r="K2131">
            <v>5.51</v>
          </cell>
          <cell r="L2131">
            <v>1</v>
          </cell>
          <cell r="M2131">
            <v>5.51</v>
          </cell>
          <cell r="N2131">
            <v>0</v>
          </cell>
        </row>
        <row r="2132">
          <cell r="B2132">
            <v>95123</v>
          </cell>
          <cell r="C2132" t="str">
            <v>DISTRIBUIDOR DE AGREGADOS AUTOPROPELIDO, CAP 3 M3, A DIESEL, POTÊNCIA 176CV - DEPRECIAÇÃO. AF_07/2016</v>
          </cell>
          <cell r="D2132" t="str">
            <v>H</v>
          </cell>
          <cell r="F2132">
            <v>17.87</v>
          </cell>
          <cell r="G2132">
            <v>1</v>
          </cell>
          <cell r="H2132">
            <v>17.87</v>
          </cell>
          <cell r="I2132">
            <v>0</v>
          </cell>
          <cell r="K2132">
            <v>17.87</v>
          </cell>
          <cell r="L2132">
            <v>1</v>
          </cell>
          <cell r="M2132">
            <v>17.87</v>
          </cell>
          <cell r="N2132">
            <v>0</v>
          </cell>
        </row>
        <row r="2133">
          <cell r="B2133">
            <v>95125</v>
          </cell>
          <cell r="C2133" t="str">
            <v>DISTRIBUIDOR DE AGREGADOS AUTOPROPELIDO, CAP 3 M3, A DIESEL, POTÊNCIA 176CV - MANUTENÇÃO. AF_07/2016</v>
          </cell>
          <cell r="D2133" t="str">
            <v>H</v>
          </cell>
          <cell r="F2133">
            <v>19.559999999999999</v>
          </cell>
          <cell r="G2133">
            <v>1</v>
          </cell>
          <cell r="H2133">
            <v>19.559999999999999</v>
          </cell>
          <cell r="I2133">
            <v>0</v>
          </cell>
          <cell r="K2133">
            <v>19.559999999999999</v>
          </cell>
          <cell r="L2133">
            <v>1</v>
          </cell>
          <cell r="M2133">
            <v>19.559999999999999</v>
          </cell>
          <cell r="N2133">
            <v>0</v>
          </cell>
        </row>
        <row r="2134">
          <cell r="B2134">
            <v>95126</v>
          </cell>
          <cell r="C2134" t="str">
            <v>DISTRIBUIDOR DE AGREGADOS AUTOPROPELIDO, CAP 3 M3, A DIESEL, POTÊNCIA 176CV - MATERIAIS NA OPERAÇÃO. AF_07/2016</v>
          </cell>
          <cell r="D2134" t="str">
            <v>H</v>
          </cell>
          <cell r="F2134">
            <v>145.44</v>
          </cell>
          <cell r="G2134">
            <v>0</v>
          </cell>
          <cell r="H2134">
            <v>148.63999999999999</v>
          </cell>
          <cell r="I2134">
            <v>0</v>
          </cell>
          <cell r="K2134">
            <v>145.44</v>
          </cell>
          <cell r="L2134">
            <v>0</v>
          </cell>
          <cell r="M2134">
            <v>148.63999999999999</v>
          </cell>
          <cell r="N2134">
            <v>0</v>
          </cell>
        </row>
        <row r="2135">
          <cell r="B2135">
            <v>92040</v>
          </cell>
          <cell r="C2135" t="str">
            <v>DISTRIBUIDOR DE AGREGADOS REBOCAVEL, CAPACIDADE 1,9 M³, LARGURA DE TRABALHO 3,66 M - DEPRECIAÇÃO. AF_11/2015</v>
          </cell>
          <cell r="D2135" t="str">
            <v>H</v>
          </cell>
          <cell r="F2135">
            <v>6.47</v>
          </cell>
          <cell r="G2135">
            <v>1</v>
          </cell>
          <cell r="H2135">
            <v>6.47</v>
          </cell>
          <cell r="I2135">
            <v>0</v>
          </cell>
          <cell r="K2135">
            <v>6.47</v>
          </cell>
          <cell r="L2135">
            <v>1</v>
          </cell>
          <cell r="M2135">
            <v>6.47</v>
          </cell>
          <cell r="N2135">
            <v>0</v>
          </cell>
        </row>
        <row r="2136">
          <cell r="B2136">
            <v>92041</v>
          </cell>
          <cell r="C2136" t="str">
            <v>DISTRIBUIDOR DE AGREGADOS REBOCAVEL, CAPACIDADE 1,9 M³, LARGURA DE TRABALHO 3,66 M - JUROS. AF_11/2015</v>
          </cell>
          <cell r="D2136" t="str">
            <v>H</v>
          </cell>
          <cell r="F2136">
            <v>1.33</v>
          </cell>
          <cell r="G2136">
            <v>1</v>
          </cell>
          <cell r="H2136">
            <v>1.33</v>
          </cell>
          <cell r="I2136">
            <v>0</v>
          </cell>
          <cell r="K2136">
            <v>1.33</v>
          </cell>
          <cell r="L2136">
            <v>1</v>
          </cell>
          <cell r="M2136">
            <v>1.33</v>
          </cell>
          <cell r="N2136">
            <v>0</v>
          </cell>
        </row>
        <row r="2137">
          <cell r="B2137">
            <v>92042</v>
          </cell>
          <cell r="C2137" t="str">
            <v>DISTRIBUIDOR DE AGREGADOS REBOCAVEL, CAPACIDADE 1,9 M³, LARGURA DE TRABALHO 3,66 M - MANUTENÇÃO. AF_11/2015</v>
          </cell>
          <cell r="D2137" t="str">
            <v>H</v>
          </cell>
          <cell r="F2137">
            <v>5.39</v>
          </cell>
          <cell r="G2137">
            <v>1</v>
          </cell>
          <cell r="H2137">
            <v>5.39</v>
          </cell>
          <cell r="I2137">
            <v>0</v>
          </cell>
          <cell r="K2137">
            <v>5.39</v>
          </cell>
          <cell r="L2137">
            <v>1</v>
          </cell>
          <cell r="M2137">
            <v>5.39</v>
          </cell>
          <cell r="N2137">
            <v>0</v>
          </cell>
        </row>
        <row r="2138">
          <cell r="B2138">
            <v>102829</v>
          </cell>
          <cell r="C2138" t="str">
            <v>DOBRADEIRA TDC, ESPESSURA 1,5MM - DEPRECIAÇÃO. AF_05/2023</v>
          </cell>
          <cell r="D2138" t="str">
            <v>H</v>
          </cell>
          <cell r="F2138">
            <v>0</v>
          </cell>
          <cell r="H2138">
            <v>0</v>
          </cell>
          <cell r="K2138">
            <v>0</v>
          </cell>
          <cell r="M2138">
            <v>0</v>
          </cell>
        </row>
        <row r="2139">
          <cell r="B2139">
            <v>102830</v>
          </cell>
          <cell r="C2139" t="str">
            <v>DOBRADEIRA TDC, ESPESSURA 1,5MM - JUROS. AF_05/2023</v>
          </cell>
          <cell r="D2139" t="str">
            <v>H</v>
          </cell>
          <cell r="F2139">
            <v>0</v>
          </cell>
          <cell r="H2139">
            <v>0</v>
          </cell>
          <cell r="K2139">
            <v>0</v>
          </cell>
          <cell r="M2139">
            <v>0</v>
          </cell>
        </row>
        <row r="2140">
          <cell r="B2140">
            <v>102831</v>
          </cell>
          <cell r="C2140" t="str">
            <v>DOBRADEIRA TDC, ESPESSURA 1,5MM - MANUTENÇÃO. AF_05/2023</v>
          </cell>
          <cell r="D2140" t="str">
            <v>H</v>
          </cell>
          <cell r="F2140">
            <v>0</v>
          </cell>
          <cell r="H2140">
            <v>0</v>
          </cell>
          <cell r="K2140">
            <v>0</v>
          </cell>
          <cell r="M2140">
            <v>0</v>
          </cell>
        </row>
        <row r="2141">
          <cell r="B2141">
            <v>92114</v>
          </cell>
          <cell r="C2141" t="str">
            <v>DOSADOR DE AREIA, CAPACIDADE DE 26 LITROS - DEPRECIAÇÃO. AF_05/2023</v>
          </cell>
          <cell r="D2141" t="str">
            <v>H</v>
          </cell>
          <cell r="F2141">
            <v>0.25</v>
          </cell>
          <cell r="G2141">
            <v>0</v>
          </cell>
          <cell r="H2141">
            <v>0.24</v>
          </cell>
          <cell r="I2141">
            <v>0</v>
          </cell>
          <cell r="K2141">
            <v>0.25</v>
          </cell>
          <cell r="L2141">
            <v>0</v>
          </cell>
          <cell r="M2141">
            <v>0.24</v>
          </cell>
          <cell r="N2141">
            <v>0</v>
          </cell>
        </row>
        <row r="2142">
          <cell r="B2142">
            <v>92115</v>
          </cell>
          <cell r="C2142" t="str">
            <v>DOSADOR DE AREIA, CAPACIDADE DE 26 LITROS - JUROS. AF_05/2023</v>
          </cell>
          <cell r="D2142" t="str">
            <v>H</v>
          </cell>
          <cell r="F2142">
            <v>0.05</v>
          </cell>
          <cell r="G2142">
            <v>0</v>
          </cell>
          <cell r="H2142">
            <v>0.05</v>
          </cell>
          <cell r="I2142">
            <v>0</v>
          </cell>
          <cell r="K2142">
            <v>0.05</v>
          </cell>
          <cell r="L2142">
            <v>0</v>
          </cell>
          <cell r="M2142">
            <v>0.05</v>
          </cell>
          <cell r="N2142">
            <v>0</v>
          </cell>
        </row>
        <row r="2143">
          <cell r="B2143">
            <v>92116</v>
          </cell>
          <cell r="C2143" t="str">
            <v>DOSADOR DE AREIA, CAPACIDADE DE 26 LITROS - MANUTENÇÃO. AF_05/2023</v>
          </cell>
          <cell r="D2143" t="str">
            <v>H</v>
          </cell>
          <cell r="F2143">
            <v>0.17</v>
          </cell>
          <cell r="G2143">
            <v>0</v>
          </cell>
          <cell r="H2143">
            <v>0.16</v>
          </cell>
          <cell r="I2143">
            <v>0</v>
          </cell>
          <cell r="K2143">
            <v>0.17</v>
          </cell>
          <cell r="L2143">
            <v>0</v>
          </cell>
          <cell r="M2143">
            <v>0.16</v>
          </cell>
          <cell r="N2143">
            <v>0</v>
          </cell>
        </row>
        <row r="2144">
          <cell r="B2144">
            <v>102912</v>
          </cell>
          <cell r="C2144" t="str">
            <v>ENCERADEIRA INDUSTRIAL, 400 MM, 220V, 1 HP - DEPRECIAÇÃO. AF_05/2023</v>
          </cell>
          <cell r="D2144" t="str">
            <v>H</v>
          </cell>
          <cell r="F2144">
            <v>0</v>
          </cell>
          <cell r="H2144">
            <v>0</v>
          </cell>
          <cell r="K2144">
            <v>0</v>
          </cell>
          <cell r="M2144">
            <v>0</v>
          </cell>
        </row>
        <row r="2145">
          <cell r="B2145">
            <v>102913</v>
          </cell>
          <cell r="C2145" t="str">
            <v>ENCERADEIRA INDUSTRIAL, 400 MM, 220V, 1 HP - JUROS. AF_05/2023</v>
          </cell>
          <cell r="D2145" t="str">
            <v>H</v>
          </cell>
          <cell r="F2145">
            <v>0</v>
          </cell>
          <cell r="H2145">
            <v>0</v>
          </cell>
          <cell r="K2145">
            <v>0</v>
          </cell>
          <cell r="M2145">
            <v>0</v>
          </cell>
        </row>
        <row r="2146">
          <cell r="B2146">
            <v>102914</v>
          </cell>
          <cell r="C2146" t="str">
            <v>ENCERADEIRA INDUSTRIAL, 400 MM, 220V, 1 HP - MANUTENÇÃO. AF_05/2023</v>
          </cell>
          <cell r="D2146" t="str">
            <v>H</v>
          </cell>
          <cell r="F2146">
            <v>0</v>
          </cell>
          <cell r="H2146">
            <v>0</v>
          </cell>
          <cell r="K2146">
            <v>0</v>
          </cell>
          <cell r="M2146">
            <v>0</v>
          </cell>
        </row>
        <row r="2147">
          <cell r="B2147">
            <v>102915</v>
          </cell>
          <cell r="C2147" t="str">
            <v>ENCERADEIRA INDUSTRIAL, 400 MM, 220V, 1 HP - MATERIAIS NA OPERAÇÃO. AF_05/2023</v>
          </cell>
          <cell r="D2147" t="str">
            <v>H</v>
          </cell>
          <cell r="F2147">
            <v>0.63</v>
          </cell>
          <cell r="G2147">
            <v>0</v>
          </cell>
          <cell r="H2147">
            <v>0.49</v>
          </cell>
          <cell r="I2147">
            <v>0</v>
          </cell>
          <cell r="K2147">
            <v>0.63</v>
          </cell>
          <cell r="L2147">
            <v>0</v>
          </cell>
          <cell r="M2147">
            <v>0.49</v>
          </cell>
          <cell r="N2147">
            <v>0</v>
          </cell>
        </row>
        <row r="2148">
          <cell r="B2148">
            <v>95716</v>
          </cell>
          <cell r="C2148" t="str">
            <v>ESCAVADEIRA HIDRAULICA SOBRE ESTEIRA, EQUIPADA COM CLAMSHELL, COM CAPACIDADE DA CAÇAMBA ENTRE 1,20 E 1,50 M3, PESO OPERACIONAL ENTRE 20,00 E 22,00 TON, POTENCIA LIQUIDA ENTRE 150 E 160 HP - DEPRECIAÇÃO. AF_11/2016</v>
          </cell>
          <cell r="D2148" t="str">
            <v>H</v>
          </cell>
          <cell r="F2148">
            <v>64.36</v>
          </cell>
          <cell r="G2148">
            <v>0</v>
          </cell>
          <cell r="H2148">
            <v>65.91</v>
          </cell>
          <cell r="I2148">
            <v>0</v>
          </cell>
          <cell r="K2148">
            <v>64.36</v>
          </cell>
          <cell r="L2148">
            <v>0</v>
          </cell>
          <cell r="M2148">
            <v>65.91</v>
          </cell>
          <cell r="N2148">
            <v>0</v>
          </cell>
        </row>
        <row r="2149">
          <cell r="B2149">
            <v>95717</v>
          </cell>
          <cell r="C2149" t="str">
            <v>ESCAVADEIRA HIDRAULICA SOBRE ESTEIRA, EQUIPADA COM CLAMSHELL, COM CAPACIDADE DA CAÇAMBA ENTRE 1,20 E 1,50 M3, PESO OPERACIONAL ENTRE 20,00 E 22,00 TON, POTENCIA LIQUIDA ENTRE 150 E 160 HP - JUROS. AF_11/2016</v>
          </cell>
          <cell r="D2149" t="str">
            <v>H</v>
          </cell>
          <cell r="F2149">
            <v>17.010000000000002</v>
          </cell>
          <cell r="G2149">
            <v>0</v>
          </cell>
          <cell r="H2149">
            <v>17.420000000000002</v>
          </cell>
          <cell r="I2149">
            <v>0</v>
          </cell>
          <cell r="K2149">
            <v>17.010000000000002</v>
          </cell>
          <cell r="L2149">
            <v>0</v>
          </cell>
          <cell r="M2149">
            <v>17.420000000000002</v>
          </cell>
          <cell r="N2149">
            <v>0</v>
          </cell>
        </row>
        <row r="2150">
          <cell r="B2150">
            <v>95718</v>
          </cell>
          <cell r="C2150" t="str">
            <v>ESCAVADEIRA HIDRAULICA SOBRE ESTEIRA, EQUIPADA COM CLAMSHELL, COM CAPACIDADE DA CAÇAMBA ENTRE 1,20 E 1,50 M3, PESO OPERACIONAL ENTRE 20,00 E 22,00 TON, POTENCIA LIQUIDA ENTRE 150 E 160 HP - MANUTENÇÃO. AF_11/2016</v>
          </cell>
          <cell r="D2150" t="str">
            <v>H</v>
          </cell>
          <cell r="F2150">
            <v>80.45</v>
          </cell>
          <cell r="G2150">
            <v>0</v>
          </cell>
          <cell r="H2150">
            <v>82.39</v>
          </cell>
          <cell r="I2150">
            <v>0</v>
          </cell>
          <cell r="K2150">
            <v>80.45</v>
          </cell>
          <cell r="L2150">
            <v>0</v>
          </cell>
          <cell r="M2150">
            <v>82.39</v>
          </cell>
          <cell r="N2150">
            <v>0</v>
          </cell>
        </row>
        <row r="2151">
          <cell r="B2151">
            <v>95719</v>
          </cell>
          <cell r="C2151" t="str">
            <v>ESCAVADEIRA HIDRAULICA SOBRE ESTEIRA, EQUIPADA COM CLAMSHELL, COM CAPACIDADE DA CAÇAMBA ENTRE 1,20 E 1,50 M3, PESO OPERACIONAL ENTRE 20,00 E 22,00 TON, POTENCIA LIQUIDA ENTRE 150 E 160 HP - MATERIAIS NA OPERAÇÃO. AF_11/2016</v>
          </cell>
          <cell r="D2151" t="str">
            <v>H</v>
          </cell>
          <cell r="F2151">
            <v>88.82</v>
          </cell>
          <cell r="G2151">
            <v>0</v>
          </cell>
          <cell r="H2151">
            <v>90.78</v>
          </cell>
          <cell r="I2151">
            <v>0</v>
          </cell>
          <cell r="K2151">
            <v>88.82</v>
          </cell>
          <cell r="L2151">
            <v>0</v>
          </cell>
          <cell r="M2151">
            <v>90.78</v>
          </cell>
          <cell r="N2151">
            <v>0</v>
          </cell>
        </row>
        <row r="2152">
          <cell r="B2152">
            <v>104712</v>
          </cell>
          <cell r="C2152" t="str">
            <v>ESCAVADEIRA HIDRÁULICA DE BRAÇO LONGO (LONGO ALCANCE) SOBRE ESTEIRAS, CAÇAMBA 0,52 M3, PESO OPERACIONAL 24 T, POTÊNCIA LÍQUIDA 155 HP - DEPRECIAÇÃO. AF_06/2023</v>
          </cell>
          <cell r="D2152" t="str">
            <v>H</v>
          </cell>
          <cell r="F2152">
            <v>60.49</v>
          </cell>
          <cell r="G2152">
            <v>0</v>
          </cell>
          <cell r="H2152">
            <v>61.95</v>
          </cell>
          <cell r="I2152">
            <v>0</v>
          </cell>
          <cell r="K2152">
            <v>60.49</v>
          </cell>
          <cell r="L2152">
            <v>0</v>
          </cell>
          <cell r="M2152">
            <v>61.95</v>
          </cell>
          <cell r="N2152">
            <v>0</v>
          </cell>
        </row>
        <row r="2153">
          <cell r="B2153">
            <v>104713</v>
          </cell>
          <cell r="C2153" t="str">
            <v>ESCAVADEIRA HIDRÁULICA DE BRAÇO LONGO (LONGO ALCANCE) SOBRE ESTEIRAS, CAÇAMBA 0,52 M3, PESO OPERACIONAL 24 T, POTÊNCIA LÍQUIDA 155 HP - JUROS. AF_06/2023</v>
          </cell>
          <cell r="D2153" t="str">
            <v>H</v>
          </cell>
          <cell r="F2153">
            <v>15.98</v>
          </cell>
          <cell r="G2153">
            <v>0</v>
          </cell>
          <cell r="H2153">
            <v>16.37</v>
          </cell>
          <cell r="I2153">
            <v>0</v>
          </cell>
          <cell r="K2153">
            <v>15.98</v>
          </cell>
          <cell r="L2153">
            <v>0</v>
          </cell>
          <cell r="M2153">
            <v>16.37</v>
          </cell>
          <cell r="N2153">
            <v>0</v>
          </cell>
        </row>
        <row r="2154">
          <cell r="B2154">
            <v>104714</v>
          </cell>
          <cell r="C2154" t="str">
            <v>ESCAVADEIRA HIDRÁULICA DE BRAÇO LONGO (LONGO ALCANCE) SOBRE ESTEIRAS, CAÇAMBA 0,52 M3, PESO OPERACIONAL 24 T, POTÊNCIA LÍQUIDA 155 HP - MANUTENÇÃO. AF_06/2023</v>
          </cell>
          <cell r="D2154" t="str">
            <v>H</v>
          </cell>
          <cell r="F2154">
            <v>75.61</v>
          </cell>
          <cell r="G2154">
            <v>0</v>
          </cell>
          <cell r="H2154">
            <v>77.430000000000007</v>
          </cell>
          <cell r="I2154">
            <v>0</v>
          </cell>
          <cell r="K2154">
            <v>75.61</v>
          </cell>
          <cell r="L2154">
            <v>0</v>
          </cell>
          <cell r="M2154">
            <v>77.430000000000007</v>
          </cell>
          <cell r="N2154">
            <v>0</v>
          </cell>
        </row>
        <row r="2155">
          <cell r="B2155">
            <v>104715</v>
          </cell>
          <cell r="C2155" t="str">
            <v>ESCAVADEIRA HIDRÁULICA DE BRAÇO LONGO (LONGO ALCANCE) SOBRE ESTEIRAS, CAÇAMBA 0,52 M3, PESO OPERACIONAL 24 T, POTÊNCIA LÍQUIDA 155 HP - MATERIAIS NA OPERAÇÃO. AF_06/2023</v>
          </cell>
          <cell r="D2155" t="str">
            <v>H</v>
          </cell>
          <cell r="F2155">
            <v>88.82</v>
          </cell>
          <cell r="G2155">
            <v>0</v>
          </cell>
          <cell r="H2155">
            <v>90.78</v>
          </cell>
          <cell r="I2155">
            <v>0</v>
          </cell>
          <cell r="K2155">
            <v>88.82</v>
          </cell>
          <cell r="L2155">
            <v>0</v>
          </cell>
          <cell r="M2155">
            <v>90.78</v>
          </cell>
          <cell r="N2155">
            <v>0</v>
          </cell>
        </row>
        <row r="2156">
          <cell r="B2156">
            <v>102894</v>
          </cell>
          <cell r="C2156" t="str">
            <v>ESCAVADEIRA HIDRÁULICA SOBRE ESTEIRA, PESO OPERACIONAL ENTRE 22,00 E 23,50 T, POTÊNCIA NOMINAL 139 HP, COM MARTELO ROMPEDOR HIDRÁULICO 1700 KG - DEPRECIAÇÃO. AF_04/2019</v>
          </cell>
          <cell r="D2156" t="str">
            <v>H</v>
          </cell>
          <cell r="F2156">
            <v>0</v>
          </cell>
          <cell r="H2156">
            <v>0</v>
          </cell>
          <cell r="K2156">
            <v>0</v>
          </cell>
          <cell r="M2156">
            <v>0</v>
          </cell>
        </row>
        <row r="2157">
          <cell r="B2157">
            <v>104161</v>
          </cell>
          <cell r="C2157" t="str">
            <v>ESCAVADEIRA HIDRÁULICA SOBRE ESTEIRA, PESO OPERACIONAL ENTRE 22,00 E 23,50 T, POTÊNCIA NOMINAL 139 HP, COM MARTELO ROMPEDOR HIDRÁULICO 1700 KG - JUROS. AF_04/2019</v>
          </cell>
          <cell r="D2157" t="str">
            <v>H</v>
          </cell>
          <cell r="F2157">
            <v>0</v>
          </cell>
          <cell r="H2157">
            <v>0</v>
          </cell>
          <cell r="K2157">
            <v>0</v>
          </cell>
          <cell r="M2157">
            <v>0</v>
          </cell>
        </row>
        <row r="2158">
          <cell r="B2158">
            <v>102896</v>
          </cell>
          <cell r="C2158" t="str">
            <v>ESCAVADEIRA HIDRÁULICA SOBRE ESTEIRA, PESO OPERACIONAL ENTRE 22,00 E 23,50 T, POTÊNCIA NOMINAL 139 HP, COM MARTELO ROMPEDOR HIDRÁULICO 1700 KG - MANUTENÇÃO. AF_04/2019</v>
          </cell>
          <cell r="D2158" t="str">
            <v>H</v>
          </cell>
          <cell r="F2158">
            <v>0</v>
          </cell>
          <cell r="H2158">
            <v>0</v>
          </cell>
          <cell r="K2158">
            <v>0</v>
          </cell>
          <cell r="M2158">
            <v>0</v>
          </cell>
        </row>
        <row r="2159">
          <cell r="B2159">
            <v>102897</v>
          </cell>
          <cell r="C2159" t="str">
            <v>ESCAVADEIRA HIDRÁULICA SOBRE ESTEIRA, PESO OPERACIONAL ENTRE 22,00 E 23,50 T, POTÊNCIA NOMINAL 139 HP, COM MARTELO ROMPEDOR HIDRÁULICO 1700 KG - MATERIAIS NA OPERAÇÃO. AF_04/2019</v>
          </cell>
          <cell r="D2159" t="str">
            <v>H</v>
          </cell>
          <cell r="F2159">
            <v>88.82</v>
          </cell>
          <cell r="G2159">
            <v>0</v>
          </cell>
          <cell r="H2159">
            <v>90.78</v>
          </cell>
          <cell r="I2159">
            <v>0</v>
          </cell>
          <cell r="K2159">
            <v>88.82</v>
          </cell>
          <cell r="L2159">
            <v>0</v>
          </cell>
          <cell r="M2159">
            <v>90.78</v>
          </cell>
          <cell r="N2159">
            <v>0</v>
          </cell>
        </row>
        <row r="2160">
          <cell r="B2160">
            <v>5627</v>
          </cell>
          <cell r="C2160" t="str">
            <v>ESCAVADEIRA HIDRÁULICA SOBRE ESTEIRAS, CAÇAMBA 0,80 M3, PESO OPERACIONAL 17 T, POTENCIA BRUTA 111 HP - DEPRECIAÇÃO. AF_06/2014</v>
          </cell>
          <cell r="D2160" t="str">
            <v>H</v>
          </cell>
          <cell r="F2160">
            <v>46.48</v>
          </cell>
          <cell r="G2160">
            <v>0</v>
          </cell>
          <cell r="H2160">
            <v>47.6</v>
          </cell>
          <cell r="I2160">
            <v>0</v>
          </cell>
          <cell r="K2160">
            <v>46.48</v>
          </cell>
          <cell r="L2160">
            <v>0</v>
          </cell>
          <cell r="M2160">
            <v>47.6</v>
          </cell>
          <cell r="N2160">
            <v>0</v>
          </cell>
        </row>
        <row r="2161">
          <cell r="B2161">
            <v>5628</v>
          </cell>
          <cell r="C2161" t="str">
            <v>ESCAVADEIRA HIDRÁULICA SOBRE ESTEIRAS, CAÇAMBA 0,80 M3, PESO OPERACIONAL 17 T, POTENCIA BRUTA 111 HP - JUROS. AF_06/2014</v>
          </cell>
          <cell r="D2161" t="str">
            <v>H</v>
          </cell>
          <cell r="F2161">
            <v>12.28</v>
          </cell>
          <cell r="G2161">
            <v>0</v>
          </cell>
          <cell r="H2161">
            <v>12.58</v>
          </cell>
          <cell r="I2161">
            <v>0</v>
          </cell>
          <cell r="K2161">
            <v>12.28</v>
          </cell>
          <cell r="L2161">
            <v>0</v>
          </cell>
          <cell r="M2161">
            <v>12.58</v>
          </cell>
          <cell r="N2161">
            <v>0</v>
          </cell>
        </row>
        <row r="2162">
          <cell r="B2162">
            <v>5629</v>
          </cell>
          <cell r="C2162" t="str">
            <v>ESCAVADEIRA HIDRÁULICA SOBRE ESTEIRAS, CAÇAMBA 0,80 M3, PESO OPERACIONAL 17 T, POTENCIA BRUTA 111 HP - MANUTENÇÃO. AF_06/2014</v>
          </cell>
          <cell r="D2162" t="str">
            <v>H</v>
          </cell>
          <cell r="F2162">
            <v>58.1</v>
          </cell>
          <cell r="G2162">
            <v>0</v>
          </cell>
          <cell r="H2162">
            <v>59.5</v>
          </cell>
          <cell r="I2162">
            <v>0</v>
          </cell>
          <cell r="K2162">
            <v>58.1</v>
          </cell>
          <cell r="L2162">
            <v>0</v>
          </cell>
          <cell r="M2162">
            <v>59.5</v>
          </cell>
          <cell r="N2162">
            <v>0</v>
          </cell>
        </row>
        <row r="2163">
          <cell r="B2163">
            <v>5630</v>
          </cell>
          <cell r="C2163" t="str">
            <v>ESCAVADEIRA HIDRÁULICA SOBRE ESTEIRAS, CAÇAMBA 0,80 M3, PESO OPERACIONAL 17 T, POTENCIA BRUTA 111 HP - MATERIAIS NA OPERAÇÃO. AF_06/2014</v>
          </cell>
          <cell r="D2163" t="str">
            <v>H</v>
          </cell>
          <cell r="F2163">
            <v>63.65</v>
          </cell>
          <cell r="G2163">
            <v>0</v>
          </cell>
          <cell r="H2163">
            <v>65.05</v>
          </cell>
          <cell r="I2163">
            <v>0</v>
          </cell>
          <cell r="K2163">
            <v>63.65</v>
          </cell>
          <cell r="L2163">
            <v>0</v>
          </cell>
          <cell r="M2163">
            <v>65.05</v>
          </cell>
          <cell r="N2163">
            <v>0</v>
          </cell>
        </row>
        <row r="2164">
          <cell r="B2164">
            <v>88900</v>
          </cell>
          <cell r="C2164" t="str">
            <v>ESCAVADEIRA HIDRÁULICA SOBRE ESTEIRAS, CAÇAMBA 1,20 M3, PESO OPERACIONAL 21 T, POTÊNCIA BRUTA 155 HP - DEPRECIAÇÃO. AF_06/2014</v>
          </cell>
          <cell r="D2164" t="str">
            <v>H</v>
          </cell>
          <cell r="F2164">
            <v>52.59</v>
          </cell>
          <cell r="G2164">
            <v>0</v>
          </cell>
          <cell r="H2164">
            <v>53.86</v>
          </cell>
          <cell r="I2164">
            <v>0</v>
          </cell>
          <cell r="K2164">
            <v>52.59</v>
          </cell>
          <cell r="L2164">
            <v>0</v>
          </cell>
          <cell r="M2164">
            <v>53.86</v>
          </cell>
          <cell r="N2164">
            <v>0</v>
          </cell>
        </row>
        <row r="2165">
          <cell r="B2165">
            <v>88902</v>
          </cell>
          <cell r="C2165" t="str">
            <v>ESCAVADEIRA HIDRÁULICA SOBRE ESTEIRAS, CAÇAMBA 1,20 M3, PESO OPERACIONAL 21 T, POTÊNCIA BRUTA 155 HP - JUROS. AF_06/2014</v>
          </cell>
          <cell r="D2165" t="str">
            <v>H</v>
          </cell>
          <cell r="F2165">
            <v>13.89</v>
          </cell>
          <cell r="G2165">
            <v>0</v>
          </cell>
          <cell r="H2165">
            <v>14.23</v>
          </cell>
          <cell r="I2165">
            <v>0</v>
          </cell>
          <cell r="K2165">
            <v>13.89</v>
          </cell>
          <cell r="L2165">
            <v>0</v>
          </cell>
          <cell r="M2165">
            <v>14.23</v>
          </cell>
          <cell r="N2165">
            <v>0</v>
          </cell>
        </row>
        <row r="2166">
          <cell r="B2166">
            <v>88903</v>
          </cell>
          <cell r="C2166" t="str">
            <v>ESCAVADEIRA HIDRÁULICA SOBRE ESTEIRAS, CAÇAMBA 1,20 M3, PESO OPERACIONAL 21 T, POTÊNCIA BRUTA 155 HP - MANUTENÇÃO. AF_06/2014</v>
          </cell>
          <cell r="D2166" t="str">
            <v>H</v>
          </cell>
          <cell r="F2166">
            <v>65.739999999999995</v>
          </cell>
          <cell r="G2166">
            <v>0</v>
          </cell>
          <cell r="H2166">
            <v>67.319999999999993</v>
          </cell>
          <cell r="I2166">
            <v>0</v>
          </cell>
          <cell r="K2166">
            <v>65.739999999999995</v>
          </cell>
          <cell r="L2166">
            <v>0</v>
          </cell>
          <cell r="M2166">
            <v>67.319999999999993</v>
          </cell>
          <cell r="N2166">
            <v>0</v>
          </cell>
        </row>
        <row r="2167">
          <cell r="B2167">
            <v>88904</v>
          </cell>
          <cell r="C2167" t="str">
            <v>ESCAVADEIRA HIDRÁULICA SOBRE ESTEIRAS, CAÇAMBA 1,20 M3, PESO OPERACIONAL 21 T, POTÊNCIA BRUTA 155 HP - MATERIAIS NA OPERAÇÃO. AF_06/2014</v>
          </cell>
          <cell r="D2167" t="str">
            <v>H</v>
          </cell>
          <cell r="F2167">
            <v>88.82</v>
          </cell>
          <cell r="G2167">
            <v>0</v>
          </cell>
          <cell r="H2167">
            <v>90.78</v>
          </cell>
          <cell r="I2167">
            <v>0</v>
          </cell>
          <cell r="K2167">
            <v>88.82</v>
          </cell>
          <cell r="L2167">
            <v>0</v>
          </cell>
          <cell r="M2167">
            <v>90.78</v>
          </cell>
          <cell r="N2167">
            <v>0</v>
          </cell>
        </row>
        <row r="2168">
          <cell r="B2168">
            <v>88569</v>
          </cell>
          <cell r="C2168" t="str">
            <v>ESPARGIDOR DE ASFALTO PRESSURIZADO COM TANQUE DE 2500 L, REBOCÁVEL COM MOTOR A GASOLINA POTÊNCIA 3,4 HP - DEPRECIAÇÃO. AF_07/2014</v>
          </cell>
          <cell r="D2168" t="str">
            <v>H</v>
          </cell>
          <cell r="F2168">
            <v>3.71</v>
          </cell>
          <cell r="G2168">
            <v>1</v>
          </cell>
          <cell r="H2168">
            <v>3.71</v>
          </cell>
          <cell r="I2168">
            <v>0</v>
          </cell>
          <cell r="K2168">
            <v>3.71</v>
          </cell>
          <cell r="L2168">
            <v>1</v>
          </cell>
          <cell r="M2168">
            <v>3.71</v>
          </cell>
          <cell r="N2168">
            <v>0</v>
          </cell>
        </row>
        <row r="2169">
          <cell r="B2169">
            <v>88570</v>
          </cell>
          <cell r="C2169" t="str">
            <v>ESPARGIDOR DE ASFALTO PRESSURIZADO COM TANQUE DE 2500 L, REBOCÁVEL COM MOTOR A GASOLINA POTÊNCIA 3,4 HP - JUROS. AF_07/2014</v>
          </cell>
          <cell r="D2169" t="str">
            <v>H</v>
          </cell>
          <cell r="F2169">
            <v>1.28</v>
          </cell>
          <cell r="G2169">
            <v>1</v>
          </cell>
          <cell r="H2169">
            <v>1.28</v>
          </cell>
          <cell r="I2169">
            <v>0</v>
          </cell>
          <cell r="K2169">
            <v>1.28</v>
          </cell>
          <cell r="L2169">
            <v>1</v>
          </cell>
          <cell r="M2169">
            <v>1.28</v>
          </cell>
          <cell r="N2169">
            <v>0</v>
          </cell>
        </row>
        <row r="2170">
          <cell r="B2170">
            <v>5765</v>
          </cell>
          <cell r="C2170" t="str">
            <v>ESPARGIDOR DE ASFALTO PRESSURIZADO COM TANQUE DE 2500 L, REBOCÁVEL COM MOTOR A GASOLINA POTÊNCIA 3,4 HP - MANUTENÇÃO. AF_07/2014</v>
          </cell>
          <cell r="D2170" t="str">
            <v>H</v>
          </cell>
          <cell r="F2170">
            <v>4.6399999999999997</v>
          </cell>
          <cell r="G2170">
            <v>1</v>
          </cell>
          <cell r="H2170">
            <v>4.6399999999999997</v>
          </cell>
          <cell r="I2170">
            <v>0</v>
          </cell>
          <cell r="K2170">
            <v>4.6399999999999997</v>
          </cell>
          <cell r="L2170">
            <v>1</v>
          </cell>
          <cell r="M2170">
            <v>4.6399999999999997</v>
          </cell>
          <cell r="N2170">
            <v>0</v>
          </cell>
        </row>
        <row r="2171">
          <cell r="B2171">
            <v>5766</v>
          </cell>
          <cell r="C2171" t="str">
            <v>ESPARGIDOR DE ASFALTO PRESSURIZADO COM TANQUE DE 2500 L, REBOCÁVEL COM MOTOR A GASOLINA POTÊNCIA 3,4 HP - MATERIAIS NA OPERAÇÃO. AF_07/2014</v>
          </cell>
          <cell r="D2171" t="str">
            <v>H</v>
          </cell>
          <cell r="F2171">
            <v>3.07</v>
          </cell>
          <cell r="G2171">
            <v>0</v>
          </cell>
          <cell r="H2171">
            <v>2.94</v>
          </cell>
          <cell r="I2171">
            <v>0</v>
          </cell>
          <cell r="K2171">
            <v>3.07</v>
          </cell>
          <cell r="L2171">
            <v>0</v>
          </cell>
          <cell r="M2171">
            <v>2.94</v>
          </cell>
          <cell r="N2171">
            <v>0</v>
          </cell>
        </row>
        <row r="2172">
          <cell r="B2172">
            <v>91468</v>
          </cell>
          <cell r="C2172" t="str">
            <v>ESPARGIDOR DE ASFALTO PRESSURIZADO, TANQUE 6 M3 COM ISOLAÇÃO TÉRMICA, AQUECIDO COM 2 MAÇARICOS, COM BARRA ESPARGIDORA 3,60 M, MONTADO SOBRE CAMINHÃO TOCO, PBT 14.300 KG, POTÊNCIA 185 CV - DEPRECIAÇÃO. AF_05/2023</v>
          </cell>
          <cell r="D2172" t="str">
            <v>H</v>
          </cell>
          <cell r="F2172">
            <v>26.31</v>
          </cell>
          <cell r="G2172">
            <v>0.29909999999999998</v>
          </cell>
          <cell r="H2172">
            <v>25.54</v>
          </cell>
          <cell r="I2172">
            <v>0</v>
          </cell>
          <cell r="K2172">
            <v>26.31</v>
          </cell>
          <cell r="L2172">
            <v>0.29909999999999998</v>
          </cell>
          <cell r="M2172">
            <v>25.54</v>
          </cell>
          <cell r="N2172">
            <v>0</v>
          </cell>
        </row>
        <row r="2173">
          <cell r="B2173">
            <v>91484</v>
          </cell>
          <cell r="C2173" t="str">
            <v>ESPARGIDOR DE ASFALTO PRESSURIZADO, TANQUE 6 M3 COM ISOLAÇÃO TÉRMICA, AQUECIDO COM 2 MAÇARICOS, COM BARRA ESPARGIDORA 3,60 M, MONTADO SOBRE CAMINHÃO TOCO, PBT 14.300 KG, POTÊNCIA 185 CV - IMPOSTOS E SEGUROS. AF_05/2023</v>
          </cell>
          <cell r="D2173" t="str">
            <v>H</v>
          </cell>
          <cell r="F2173">
            <v>4.16</v>
          </cell>
          <cell r="G2173">
            <v>0.26440000000000002</v>
          </cell>
          <cell r="H2173">
            <v>4.03</v>
          </cell>
          <cell r="I2173">
            <v>0</v>
          </cell>
          <cell r="K2173">
            <v>4.16</v>
          </cell>
          <cell r="L2173">
            <v>0.26440000000000002</v>
          </cell>
          <cell r="M2173">
            <v>4.03</v>
          </cell>
          <cell r="N2173">
            <v>0</v>
          </cell>
        </row>
        <row r="2174">
          <cell r="B2174">
            <v>91469</v>
          </cell>
          <cell r="C2174" t="str">
            <v>ESPARGIDOR DE ASFALTO PRESSURIZADO, TANQUE 6 M3 COM ISOLAÇÃO TÉRMICA, AQUECIDO COM 2 MAÇARICOS, COM BARRA ESPARGIDORA 3,60 M, MONTADO SOBRE CAMINHÃO TOCO, PBT 14.300 KG, POTÊNCIA 185 CV - JUROS. AF_05/2023</v>
          </cell>
          <cell r="D2174" t="str">
            <v>H</v>
          </cell>
          <cell r="F2174">
            <v>10.31</v>
          </cell>
          <cell r="G2174">
            <v>0.26479999999999998</v>
          </cell>
          <cell r="H2174">
            <v>9.99</v>
          </cell>
          <cell r="I2174">
            <v>0</v>
          </cell>
          <cell r="K2174">
            <v>10.31</v>
          </cell>
          <cell r="L2174">
            <v>0.26479999999999998</v>
          </cell>
          <cell r="M2174">
            <v>9.99</v>
          </cell>
          <cell r="N2174">
            <v>0</v>
          </cell>
        </row>
        <row r="2175">
          <cell r="B2175">
            <v>83361</v>
          </cell>
          <cell r="C2175" t="str">
            <v>ESPARGIDOR DE ASFALTO PRESSURIZADO, TANQUE 6 M3 COM ISOLAÇÃO TÉRMICA, AQUECIDO COM 2 MAÇARICOS, COM BARRA ESPARGIDORA 3,60 M, MONTADO SOBRE CAMINHÃO TOCO, PBT 14.300 KG, POTÊNCIA 185 CV - MANUTENÇÃO. AF_08/2015</v>
          </cell>
          <cell r="D2175" t="str">
            <v>H</v>
          </cell>
          <cell r="F2175">
            <v>44.35</v>
          </cell>
          <cell r="G2175">
            <v>0.22189999999999999</v>
          </cell>
          <cell r="H2175">
            <v>42.92</v>
          </cell>
          <cell r="I2175">
            <v>0</v>
          </cell>
          <cell r="K2175">
            <v>44.35</v>
          </cell>
          <cell r="L2175">
            <v>0.22189999999999999</v>
          </cell>
          <cell r="M2175">
            <v>42.92</v>
          </cell>
          <cell r="N2175">
            <v>0</v>
          </cell>
        </row>
        <row r="2176">
          <cell r="B2176">
            <v>91485</v>
          </cell>
          <cell r="C2176" t="str">
            <v>ESPARGIDOR DE ASFALTO PRESSURIZADO, TANQUE 6 M3 COM ISOLAÇÃO TÉRMICA, AQUECIDO COM 2 MAÇARICOS, COM BARRA ESPARGIDORA 3,60 M, MONTADO SOBRE CAMINHÃO TOCO, PBT 14.300 KG, POTÊNCIA 185 CV - MATERIAIS NA OPERAÇÃO. AF_05/2023</v>
          </cell>
          <cell r="D2176" t="str">
            <v>H</v>
          </cell>
          <cell r="F2176">
            <v>152.88999999999999</v>
          </cell>
          <cell r="G2176">
            <v>0</v>
          </cell>
          <cell r="H2176">
            <v>156.25</v>
          </cell>
          <cell r="I2176">
            <v>0</v>
          </cell>
          <cell r="K2176">
            <v>152.88999999999999</v>
          </cell>
          <cell r="L2176">
            <v>0</v>
          </cell>
          <cell r="M2176">
            <v>156.25</v>
          </cell>
          <cell r="N2176">
            <v>0</v>
          </cell>
        </row>
        <row r="2177">
          <cell r="B2177">
            <v>102835</v>
          </cell>
          <cell r="C2177" t="str">
            <v>ESTABILIZADOR DE LINHA E PRESSÃO, CAPACIDADE DE 120 BAR, COM MANÔMETRO DE LEITURA, REGISTRO DE 1 COM RETORNO E LINHA - DEPRECIAÇÃO. AF_05/2023</v>
          </cell>
          <cell r="D2177" t="str">
            <v>H</v>
          </cell>
          <cell r="F2177">
            <v>0</v>
          </cell>
          <cell r="H2177">
            <v>0</v>
          </cell>
          <cell r="K2177">
            <v>0</v>
          </cell>
          <cell r="M2177">
            <v>0</v>
          </cell>
        </row>
        <row r="2178">
          <cell r="B2178">
            <v>102836</v>
          </cell>
          <cell r="C2178" t="str">
            <v>ESTABILIZADOR DE LINHA E PRESSÃO, CAPACIDADE DE 120 BAR, COM MANÔMETRO DE LEITURA, REGISTRO DE 1 COM RETORNO E LINHA - JUROS. AF_05/2023</v>
          </cell>
          <cell r="D2178" t="str">
            <v>H</v>
          </cell>
          <cell r="F2178">
            <v>0</v>
          </cell>
          <cell r="H2178">
            <v>0</v>
          </cell>
          <cell r="K2178">
            <v>0</v>
          </cell>
          <cell r="M2178">
            <v>0</v>
          </cell>
        </row>
        <row r="2179">
          <cell r="B2179">
            <v>102837</v>
          </cell>
          <cell r="C2179" t="str">
            <v>ESTABILIZADOR DE LINHA E PRESSÃO, CAPACIDADE DE 120 BAR, COM MANÔMETRO DE LEITURA, REGISTRO DE 1 COM RETORNO E LINHA - MANUTENÇÃO. AF_05/2023</v>
          </cell>
          <cell r="D2179" t="str">
            <v>H</v>
          </cell>
          <cell r="F2179">
            <v>0</v>
          </cell>
          <cell r="H2179">
            <v>0</v>
          </cell>
          <cell r="K2179">
            <v>0</v>
          </cell>
          <cell r="M2179">
            <v>0</v>
          </cell>
        </row>
        <row r="2180">
          <cell r="B2180">
            <v>89230</v>
          </cell>
          <cell r="C2180" t="str">
            <v>FRESADORA DE ASFALTO A FRIO SOBRE RODAS, LARGURA FRESAGEM DE 1,0 M, POTÊNCIA 208 HP - DEPRECIAÇÃO. AF_11/2014</v>
          </cell>
          <cell r="D2180" t="str">
            <v>H</v>
          </cell>
          <cell r="F2180">
            <v>111.93</v>
          </cell>
          <cell r="G2180">
            <v>1</v>
          </cell>
          <cell r="H2180">
            <v>111.93</v>
          </cell>
          <cell r="I2180">
            <v>0</v>
          </cell>
          <cell r="K2180">
            <v>111.93</v>
          </cell>
          <cell r="L2180">
            <v>1</v>
          </cell>
          <cell r="M2180">
            <v>111.93</v>
          </cell>
          <cell r="N2180">
            <v>0</v>
          </cell>
        </row>
        <row r="2181">
          <cell r="B2181">
            <v>89231</v>
          </cell>
          <cell r="C2181" t="str">
            <v>FRESADORA DE ASFALTO A FRIO SOBRE RODAS, LARGURA FRESAGEM DE 1,0 M, POTÊNCIA 208 HP - JUROS. AF_11/2014</v>
          </cell>
          <cell r="D2181" t="str">
            <v>H</v>
          </cell>
          <cell r="F2181">
            <v>34.270000000000003</v>
          </cell>
          <cell r="G2181">
            <v>1</v>
          </cell>
          <cell r="H2181">
            <v>34.270000000000003</v>
          </cell>
          <cell r="I2181">
            <v>0</v>
          </cell>
          <cell r="K2181">
            <v>34.270000000000003</v>
          </cell>
          <cell r="L2181">
            <v>1</v>
          </cell>
          <cell r="M2181">
            <v>34.270000000000003</v>
          </cell>
          <cell r="N2181">
            <v>0</v>
          </cell>
        </row>
        <row r="2182">
          <cell r="B2182">
            <v>89232</v>
          </cell>
          <cell r="C2182" t="str">
            <v>FRESADORA DE ASFALTO A FRIO SOBRE RODAS, LARGURA FRESAGEM DE 1,0 M, POTÊNCIA 208 HP - MANUTENÇÃO. AF_11/2014</v>
          </cell>
          <cell r="D2182" t="str">
            <v>H</v>
          </cell>
          <cell r="F2182">
            <v>199.66</v>
          </cell>
          <cell r="G2182">
            <v>1</v>
          </cell>
          <cell r="H2182">
            <v>199.66</v>
          </cell>
          <cell r="I2182">
            <v>0</v>
          </cell>
          <cell r="K2182">
            <v>199.66</v>
          </cell>
          <cell r="L2182">
            <v>1</v>
          </cell>
          <cell r="M2182">
            <v>199.66</v>
          </cell>
          <cell r="N2182">
            <v>0</v>
          </cell>
        </row>
        <row r="2183">
          <cell r="B2183">
            <v>89233</v>
          </cell>
          <cell r="C2183" t="str">
            <v>FRESADORA DE ASFALTO A FRIO SOBRE RODAS, LARGURA FRESAGEM DE 1,0 M, POTÊNCIA 208 HP - MATERIAIS NA OPERAÇÃO. AF_11/2014</v>
          </cell>
          <cell r="D2183" t="str">
            <v>H</v>
          </cell>
          <cell r="F2183">
            <v>165.06</v>
          </cell>
          <cell r="G2183">
            <v>0</v>
          </cell>
          <cell r="H2183">
            <v>168.69</v>
          </cell>
          <cell r="I2183">
            <v>0</v>
          </cell>
          <cell r="K2183">
            <v>165.06</v>
          </cell>
          <cell r="L2183">
            <v>0</v>
          </cell>
          <cell r="M2183">
            <v>168.69</v>
          </cell>
          <cell r="N2183">
            <v>0</v>
          </cell>
        </row>
        <row r="2184">
          <cell r="B2184">
            <v>89236</v>
          </cell>
          <cell r="C2184" t="str">
            <v>FRESADORA DE ASFALTO A FRIO SOBRE RODAS, LARGURA FRESAGEM DE 2,0 M, POTÊNCIA 550 HP - DEPRECIAÇÃO. AF_11/2014</v>
          </cell>
          <cell r="D2184" t="str">
            <v>H</v>
          </cell>
          <cell r="F2184">
            <v>261.47000000000003</v>
          </cell>
          <cell r="G2184">
            <v>1</v>
          </cell>
          <cell r="H2184">
            <v>261.47000000000003</v>
          </cell>
          <cell r="I2184">
            <v>0</v>
          </cell>
          <cell r="K2184">
            <v>261.47000000000003</v>
          </cell>
          <cell r="L2184">
            <v>1</v>
          </cell>
          <cell r="M2184">
            <v>261.47000000000003</v>
          </cell>
          <cell r="N2184">
            <v>0</v>
          </cell>
        </row>
        <row r="2185">
          <cell r="B2185">
            <v>89237</v>
          </cell>
          <cell r="C2185" t="str">
            <v>FRESADORA DE ASFALTO A FRIO SOBRE RODAS, LARGURA FRESAGEM DE 2,0 M, POTÊNCIA 550 HP - JUROS. AF_11/2014</v>
          </cell>
          <cell r="D2185" t="str">
            <v>H</v>
          </cell>
          <cell r="F2185">
            <v>80.06</v>
          </cell>
          <cell r="G2185">
            <v>1</v>
          </cell>
          <cell r="H2185">
            <v>80.06</v>
          </cell>
          <cell r="I2185">
            <v>0</v>
          </cell>
          <cell r="K2185">
            <v>80.06</v>
          </cell>
          <cell r="L2185">
            <v>1</v>
          </cell>
          <cell r="M2185">
            <v>80.06</v>
          </cell>
          <cell r="N2185">
            <v>0</v>
          </cell>
        </row>
        <row r="2186">
          <cell r="B2186">
            <v>89238</v>
          </cell>
          <cell r="C2186" t="str">
            <v>FRESADORA DE ASFALTO A FRIO SOBRE RODAS, LARGURA FRESAGEM DE 2,0 M, POTÊNCIA 550 HP - MANUTENÇÃO. AF_11/2014</v>
          </cell>
          <cell r="D2186" t="str">
            <v>H</v>
          </cell>
          <cell r="F2186">
            <v>466.4</v>
          </cell>
          <cell r="G2186">
            <v>1</v>
          </cell>
          <cell r="H2186">
            <v>466.4</v>
          </cell>
          <cell r="I2186">
            <v>0</v>
          </cell>
          <cell r="K2186">
            <v>466.4</v>
          </cell>
          <cell r="L2186">
            <v>1</v>
          </cell>
          <cell r="M2186">
            <v>466.4</v>
          </cell>
          <cell r="N2186">
            <v>0</v>
          </cell>
        </row>
        <row r="2187">
          <cell r="B2187">
            <v>89239</v>
          </cell>
          <cell r="C2187" t="str">
            <v>FRESADORA DE ASFALTO A FRIO SOBRE RODAS, LARGURA FRESAGEM DE 2,0 M, POTÊNCIA 550 HP - MATERIAIS NA OPERAÇÃO. AF_11/2014</v>
          </cell>
          <cell r="D2187" t="str">
            <v>H</v>
          </cell>
          <cell r="F2187">
            <v>436.51</v>
          </cell>
          <cell r="G2187">
            <v>0</v>
          </cell>
          <cell r="H2187">
            <v>446.11</v>
          </cell>
          <cell r="I2187">
            <v>0</v>
          </cell>
          <cell r="K2187">
            <v>436.51</v>
          </cell>
          <cell r="L2187">
            <v>0</v>
          </cell>
          <cell r="M2187">
            <v>446.11</v>
          </cell>
          <cell r="N2187">
            <v>0</v>
          </cell>
        </row>
        <row r="2188">
          <cell r="B2188">
            <v>102930</v>
          </cell>
          <cell r="C2188" t="str">
            <v>FURADEIRA ELETROMAGNÉTICA, VELOCIDADE (SEM CARGA/ COM CARGA) 450/ 270 RPM, ESPESSURA MÁXIMA DA CHAPA A SER FURADA 50 MM, PORÇA DE ADESÃO MAGNÉTICA 17000 N, POTÊNCIA 1100 W, ALIMENTÇÃO 220 - 60 HZ, MONOFÁSICA - DEPRECIAÇÃO. AF_08/2019</v>
          </cell>
          <cell r="D2188" t="str">
            <v>H</v>
          </cell>
          <cell r="F2188">
            <v>0</v>
          </cell>
          <cell r="H2188">
            <v>0</v>
          </cell>
          <cell r="K2188">
            <v>0</v>
          </cell>
          <cell r="M2188">
            <v>0</v>
          </cell>
        </row>
        <row r="2189">
          <cell r="B2189">
            <v>102931</v>
          </cell>
          <cell r="C2189" t="str">
            <v>FURADEIRA ELETROMAGNÉTICA, VELOCIDADE (SEM CARGA/ COM CARGA) 450/ 270 RPM, ESPESSURA MÁXIMA DA CHAPA A SER FURADA 50 MM, PORÇA DE ADESÃO MAGNÉTICA 17000 N, POTÊNCIA 1100 W, ALIMENTÇÃO 220 - 60 HZ, MONOFÁSICA - JUROS. AF_08/2019</v>
          </cell>
          <cell r="D2189" t="str">
            <v>H</v>
          </cell>
          <cell r="F2189">
            <v>0</v>
          </cell>
          <cell r="H2189">
            <v>0</v>
          </cell>
          <cell r="K2189">
            <v>0</v>
          </cell>
          <cell r="M2189">
            <v>0</v>
          </cell>
        </row>
        <row r="2190">
          <cell r="B2190">
            <v>102932</v>
          </cell>
          <cell r="C2190" t="str">
            <v>FURADEIRA ELETROMAGNÉTICA, VELOCIDADE (SEM CARGA/ COM CARGA) 450/ 270 RPM, ESPESSURA MÁXIMA DA CHAPA A SER FURADA 50 MM, PORÇA DE ADESÃO MAGNÉTICA 17000 N, POTÊNCIA 1100 W, ALIMENTÇÃO 220 - 60 HZ, MONOFÁSICA - MANUTENÇÃO. AF_08/2019</v>
          </cell>
          <cell r="D2190" t="str">
            <v>H</v>
          </cell>
          <cell r="F2190">
            <v>0</v>
          </cell>
          <cell r="H2190">
            <v>0</v>
          </cell>
          <cell r="K2190">
            <v>0</v>
          </cell>
          <cell r="M2190">
            <v>0</v>
          </cell>
        </row>
        <row r="2191">
          <cell r="B2191">
            <v>102933</v>
          </cell>
          <cell r="C2191" t="str">
            <v>FURADEIRA ELETROMAGNÉTICA, VELOCIDADE (SEM CARGA/ COM CARGA) 450/ 270 RPM, ESPESSURA MÁXIMA DA CHAPA A SER FURADA 50 MM, PORÇA DE ADESÃO MAGNÉTICA 17000 N, POTÊNCIA 1100 W, ALIMENTÇÃO 220 - 60 HZ, MONOFÁSICA - MATERIAIS NA OPERAÇÃO. AF_08/2019</v>
          </cell>
          <cell r="D2191" t="str">
            <v>H</v>
          </cell>
          <cell r="F2191">
            <v>0.94</v>
          </cell>
          <cell r="G2191">
            <v>0</v>
          </cell>
          <cell r="H2191">
            <v>0.73</v>
          </cell>
          <cell r="I2191">
            <v>0</v>
          </cell>
          <cell r="K2191">
            <v>0.94</v>
          </cell>
          <cell r="L2191">
            <v>0</v>
          </cell>
          <cell r="M2191">
            <v>0.73</v>
          </cell>
          <cell r="N2191">
            <v>0</v>
          </cell>
        </row>
        <row r="2192">
          <cell r="B2192">
            <v>93411</v>
          </cell>
          <cell r="C2192" t="str">
            <v>GERADOR PORTÁTIL MONOFÁSICO, POTÊNCIA 5500 VA, MOTOR A GASOLINA, POTÊNCIA DO MOTOR 13 CV - DEPRECIAÇÃO. AF_03/2016</v>
          </cell>
          <cell r="D2192" t="str">
            <v>H</v>
          </cell>
          <cell r="F2192">
            <v>0.34</v>
          </cell>
          <cell r="G2192">
            <v>0</v>
          </cell>
          <cell r="H2192">
            <v>0.38</v>
          </cell>
          <cell r="I2192">
            <v>0</v>
          </cell>
          <cell r="K2192">
            <v>0.34</v>
          </cell>
          <cell r="L2192">
            <v>0</v>
          </cell>
          <cell r="M2192">
            <v>0.38</v>
          </cell>
          <cell r="N2192">
            <v>0</v>
          </cell>
        </row>
        <row r="2193">
          <cell r="B2193">
            <v>93412</v>
          </cell>
          <cell r="C2193" t="str">
            <v>GERADOR PORTÁTIL MONOFÁSICO, POTÊNCIA 5500 VA, MOTOR A GASOLINA, POTÊNCIA DO MOTOR 13 CV - JUROS. AF_03/2016</v>
          </cell>
          <cell r="D2193" t="str">
            <v>H</v>
          </cell>
          <cell r="F2193">
            <v>0.12</v>
          </cell>
          <cell r="G2193">
            <v>0</v>
          </cell>
          <cell r="H2193">
            <v>0.13</v>
          </cell>
          <cell r="I2193">
            <v>0</v>
          </cell>
          <cell r="K2193">
            <v>0.12</v>
          </cell>
          <cell r="L2193">
            <v>0</v>
          </cell>
          <cell r="M2193">
            <v>0.13</v>
          </cell>
          <cell r="N2193">
            <v>0</v>
          </cell>
        </row>
        <row r="2194">
          <cell r="B2194">
            <v>93413</v>
          </cell>
          <cell r="C2194" t="str">
            <v>GERADOR PORTÁTIL MONOFÁSICO, POTÊNCIA 5500 VA, MOTOR A GASOLINA, POTÊNCIA DO MOTOR 13 CV - MANUTENÇÃO. AF_03/2016</v>
          </cell>
          <cell r="D2194" t="str">
            <v>H</v>
          </cell>
          <cell r="F2194">
            <v>0.3</v>
          </cell>
          <cell r="G2194">
            <v>0</v>
          </cell>
          <cell r="H2194">
            <v>0.34</v>
          </cell>
          <cell r="I2194">
            <v>0</v>
          </cell>
          <cell r="K2194">
            <v>0.3</v>
          </cell>
          <cell r="L2194">
            <v>0</v>
          </cell>
          <cell r="M2194">
            <v>0.34</v>
          </cell>
          <cell r="N2194">
            <v>0</v>
          </cell>
        </row>
        <row r="2195">
          <cell r="B2195">
            <v>93414</v>
          </cell>
          <cell r="C2195" t="str">
            <v>GERADOR PORTÁTIL MONOFÁSICO, POTÊNCIA 5500 VA, MOTOR A GASOLINA, POTÊNCIA DO MOTOR 13 CV - MATERIAIS NA OPERAÇÃO. AF_03/2016</v>
          </cell>
          <cell r="D2195" t="str">
            <v>H</v>
          </cell>
          <cell r="F2195">
            <v>11.64</v>
          </cell>
          <cell r="G2195">
            <v>0</v>
          </cell>
          <cell r="H2195">
            <v>11.15</v>
          </cell>
          <cell r="I2195">
            <v>0</v>
          </cell>
          <cell r="K2195">
            <v>11.64</v>
          </cell>
          <cell r="L2195">
            <v>0</v>
          </cell>
          <cell r="M2195">
            <v>11.15</v>
          </cell>
          <cell r="N2195">
            <v>0</v>
          </cell>
        </row>
        <row r="2196">
          <cell r="B2196">
            <v>88855</v>
          </cell>
          <cell r="C2196" t="str">
            <v>GRADE DE DISCO CONTROLE REMOTO REBOCÁVEL, COM 24 DISCOS 24" X 6 MM COM PNEUS PARA TRANSPORTE - DEPRECIAÇÃO. AF_06/2014</v>
          </cell>
          <cell r="D2196" t="str">
            <v>H</v>
          </cell>
          <cell r="F2196">
            <v>3.33</v>
          </cell>
          <cell r="G2196">
            <v>1</v>
          </cell>
          <cell r="H2196">
            <v>3.33</v>
          </cell>
          <cell r="I2196">
            <v>0</v>
          </cell>
          <cell r="K2196">
            <v>3.33</v>
          </cell>
          <cell r="L2196">
            <v>1</v>
          </cell>
          <cell r="M2196">
            <v>3.33</v>
          </cell>
          <cell r="N2196">
            <v>0</v>
          </cell>
        </row>
        <row r="2197">
          <cell r="B2197">
            <v>88856</v>
          </cell>
          <cell r="C2197" t="str">
            <v>GRADE DE DISCO CONTROLE REMOTO REBOCÁVEL, COM 24 DISCOS 24" X 6 MM COM PNEUS PARA TRANSPORTE - JUROS. AF_06/2014</v>
          </cell>
          <cell r="D2197" t="str">
            <v>H</v>
          </cell>
          <cell r="F2197">
            <v>0.91</v>
          </cell>
          <cell r="G2197">
            <v>1</v>
          </cell>
          <cell r="H2197">
            <v>0.91</v>
          </cell>
          <cell r="I2197">
            <v>0</v>
          </cell>
          <cell r="K2197">
            <v>0.91</v>
          </cell>
          <cell r="L2197">
            <v>1</v>
          </cell>
          <cell r="M2197">
            <v>0.91</v>
          </cell>
          <cell r="N2197">
            <v>0</v>
          </cell>
        </row>
        <row r="2198">
          <cell r="B2198">
            <v>5658</v>
          </cell>
          <cell r="C2198" t="str">
            <v>GRADE DE DISCO CONTROLE REMOTO REBOCÁVEL, COM 24 DISCOS 24" X 6 MM COM PNEUS PARA TRANSPORTE - MANUTENÇÃO. AF_06/2014</v>
          </cell>
          <cell r="D2198" t="str">
            <v>H</v>
          </cell>
          <cell r="F2198">
            <v>2.31</v>
          </cell>
          <cell r="G2198">
            <v>1</v>
          </cell>
          <cell r="H2198">
            <v>2.31</v>
          </cell>
          <cell r="I2198">
            <v>0</v>
          </cell>
          <cell r="K2198">
            <v>2.31</v>
          </cell>
          <cell r="L2198">
            <v>1</v>
          </cell>
          <cell r="M2198">
            <v>2.31</v>
          </cell>
          <cell r="N2198">
            <v>0</v>
          </cell>
        </row>
        <row r="2199">
          <cell r="B2199">
            <v>53840</v>
          </cell>
          <cell r="C2199" t="str">
            <v>GRADE DE DISCO REBOCÁVEL COM 20 DISCOS 24" X 6 MM COM PNEUS PARA TRANSPORTE - DEPRECIAÇÃO. AF_06/2014</v>
          </cell>
          <cell r="D2199" t="str">
            <v>H</v>
          </cell>
          <cell r="F2199">
            <v>2.61</v>
          </cell>
          <cell r="G2199">
            <v>1</v>
          </cell>
          <cell r="H2199">
            <v>2.61</v>
          </cell>
          <cell r="I2199">
            <v>0</v>
          </cell>
          <cell r="K2199">
            <v>2.61</v>
          </cell>
          <cell r="L2199">
            <v>1</v>
          </cell>
          <cell r="M2199">
            <v>2.61</v>
          </cell>
          <cell r="N2199">
            <v>0</v>
          </cell>
        </row>
        <row r="2200">
          <cell r="B2200">
            <v>87026</v>
          </cell>
          <cell r="C2200" t="str">
            <v>GRADE DE DISCO REBOCÁVEL COM 20 DISCOS 24" X 6 MM COM PNEUS PARA TRANSPORTE - JUROS. AF_06/2014</v>
          </cell>
          <cell r="D2200" t="str">
            <v>H</v>
          </cell>
          <cell r="F2200">
            <v>0.71</v>
          </cell>
          <cell r="G2200">
            <v>1</v>
          </cell>
          <cell r="H2200">
            <v>0.71</v>
          </cell>
          <cell r="I2200">
            <v>0</v>
          </cell>
          <cell r="K2200">
            <v>0.71</v>
          </cell>
          <cell r="L2200">
            <v>1</v>
          </cell>
          <cell r="M2200">
            <v>0.71</v>
          </cell>
          <cell r="N2200">
            <v>0</v>
          </cell>
        </row>
        <row r="2201">
          <cell r="B2201">
            <v>53841</v>
          </cell>
          <cell r="C2201" t="str">
            <v>GRADE DE DISCO REBOCÁVEL COM 20 DISCOS 24" X 6 MM COM PNEUS PARA TRANSPORTE - MANUTENÇÃO. AF_06/2014</v>
          </cell>
          <cell r="D2201" t="str">
            <v>H</v>
          </cell>
          <cell r="F2201">
            <v>1.81</v>
          </cell>
          <cell r="G2201">
            <v>1</v>
          </cell>
          <cell r="H2201">
            <v>1.81</v>
          </cell>
          <cell r="I2201">
            <v>0</v>
          </cell>
          <cell r="K2201">
            <v>1.81</v>
          </cell>
          <cell r="L2201">
            <v>1</v>
          </cell>
          <cell r="M2201">
            <v>1.81</v>
          </cell>
          <cell r="N2201">
            <v>0</v>
          </cell>
        </row>
        <row r="2202">
          <cell r="B2202">
            <v>95209</v>
          </cell>
          <cell r="C2202" t="str">
            <v>GRUA ASCENCIONAL, LANCA DE 42 M, CAPACIDADE DE 1,5 T A 30 M, ALTURA ATE 39 M JUROS. AF_05/2023</v>
          </cell>
          <cell r="D2202" t="str">
            <v>H</v>
          </cell>
          <cell r="F2202">
            <v>12.42</v>
          </cell>
          <cell r="G2202">
            <v>1</v>
          </cell>
          <cell r="H2202">
            <v>12.42</v>
          </cell>
          <cell r="I2202">
            <v>0</v>
          </cell>
          <cell r="K2202">
            <v>12.42</v>
          </cell>
          <cell r="L2202">
            <v>1</v>
          </cell>
          <cell r="M2202">
            <v>12.42</v>
          </cell>
          <cell r="N2202">
            <v>0</v>
          </cell>
        </row>
        <row r="2203">
          <cell r="B2203">
            <v>95210</v>
          </cell>
          <cell r="C2203" t="str">
            <v>GRUA ASCENCIONAL, LANCA DE 42 M, CAPACIDADE DE 1,5 T A 30 M, ALTURA ATE 39 M MANUTENÇÃO. AF_05/2023</v>
          </cell>
          <cell r="D2203" t="str">
            <v>H</v>
          </cell>
          <cell r="F2203">
            <v>58.74</v>
          </cell>
          <cell r="G2203">
            <v>1</v>
          </cell>
          <cell r="H2203">
            <v>58.74</v>
          </cell>
          <cell r="I2203">
            <v>0</v>
          </cell>
          <cell r="K2203">
            <v>58.74</v>
          </cell>
          <cell r="L2203">
            <v>1</v>
          </cell>
          <cell r="M2203">
            <v>58.74</v>
          </cell>
          <cell r="N2203">
            <v>0</v>
          </cell>
        </row>
        <row r="2204">
          <cell r="B2204">
            <v>95211</v>
          </cell>
          <cell r="C2204" t="str">
            <v>GRUA ASCENCIONAL, LANCA DE 42 M, CAPACIDADE DE 1,5 T A 30 M, ALTURA ATE 39 M MATERIAIS NA OPERAÇÃO. AF_05/2023</v>
          </cell>
          <cell r="D2204" t="str">
            <v>H</v>
          </cell>
          <cell r="F2204">
            <v>9.35</v>
          </cell>
          <cell r="G2204">
            <v>0</v>
          </cell>
          <cell r="H2204">
            <v>7.29</v>
          </cell>
          <cell r="I2204">
            <v>0</v>
          </cell>
          <cell r="K2204">
            <v>9.35</v>
          </cell>
          <cell r="L2204">
            <v>0</v>
          </cell>
          <cell r="M2204">
            <v>7.29</v>
          </cell>
          <cell r="N2204">
            <v>0</v>
          </cell>
        </row>
        <row r="2205">
          <cell r="B2205">
            <v>93267</v>
          </cell>
          <cell r="C2205" t="str">
            <v>GRUA ASCENCIONAL, LANÇA DE 30 M, CAPACIDADE DE 1,0 T A 30 M, ALTURA ATÉ 39 M DEPRECIAÇÃO. AF_05/2023</v>
          </cell>
          <cell r="D2205" t="str">
            <v>H</v>
          </cell>
          <cell r="F2205">
            <v>26.66</v>
          </cell>
          <cell r="G2205">
            <v>1</v>
          </cell>
          <cell r="H2205">
            <v>26.66</v>
          </cell>
          <cell r="I2205">
            <v>0</v>
          </cell>
          <cell r="K2205">
            <v>26.66</v>
          </cell>
          <cell r="L2205">
            <v>1</v>
          </cell>
          <cell r="M2205">
            <v>26.66</v>
          </cell>
          <cell r="N2205">
            <v>0</v>
          </cell>
        </row>
        <row r="2206">
          <cell r="B2206">
            <v>93269</v>
          </cell>
          <cell r="C2206" t="str">
            <v>GRUA ASCENCIONAL, LANÇA DE 30 M, CAPACIDADE DE 1,0 T A 30 M, ALTURA ATÉ 39 M JUROS. AF_05/2023</v>
          </cell>
          <cell r="D2206" t="str">
            <v>H</v>
          </cell>
          <cell r="F2206">
            <v>10</v>
          </cell>
          <cell r="G2206">
            <v>1</v>
          </cell>
          <cell r="H2206">
            <v>10</v>
          </cell>
          <cell r="I2206">
            <v>0</v>
          </cell>
          <cell r="K2206">
            <v>10</v>
          </cell>
          <cell r="L2206">
            <v>1</v>
          </cell>
          <cell r="M2206">
            <v>10</v>
          </cell>
          <cell r="N2206">
            <v>0</v>
          </cell>
        </row>
        <row r="2207">
          <cell r="B2207">
            <v>93270</v>
          </cell>
          <cell r="C2207" t="str">
            <v>GRUA ASCENCIONAL, LANÇA DE 30 M, CAPACIDADE DE 1,0 T A 30 M, ALTURA ATÉ 39 M MANUTENÇÃO. AF_05/2023</v>
          </cell>
          <cell r="D2207" t="str">
            <v>H</v>
          </cell>
          <cell r="F2207">
            <v>25.92</v>
          </cell>
          <cell r="G2207">
            <v>1</v>
          </cell>
          <cell r="H2207">
            <v>25.92</v>
          </cell>
          <cell r="I2207">
            <v>0</v>
          </cell>
          <cell r="K2207">
            <v>25.92</v>
          </cell>
          <cell r="L2207">
            <v>1</v>
          </cell>
          <cell r="M2207">
            <v>25.92</v>
          </cell>
          <cell r="N2207">
            <v>0</v>
          </cell>
        </row>
        <row r="2208">
          <cell r="B2208">
            <v>93271</v>
          </cell>
          <cell r="C2208" t="str">
            <v>GRUA ASCENCIONAL, LANÇA DE 30 M, CAPACIDADE DE 1,0 T A 30 M, ALTURA ATÉ 39 M MATERIAIS NA OPERAÇÃO. AF_05/2023</v>
          </cell>
          <cell r="D2208" t="str">
            <v>H</v>
          </cell>
          <cell r="F2208">
            <v>9.35</v>
          </cell>
          <cell r="G2208">
            <v>0</v>
          </cell>
          <cell r="H2208">
            <v>7.29</v>
          </cell>
          <cell r="I2208">
            <v>0</v>
          </cell>
          <cell r="K2208">
            <v>9.35</v>
          </cell>
          <cell r="L2208">
            <v>0</v>
          </cell>
          <cell r="M2208">
            <v>7.29</v>
          </cell>
          <cell r="N2208">
            <v>0</v>
          </cell>
        </row>
        <row r="2209">
          <cell r="B2209">
            <v>95208</v>
          </cell>
          <cell r="C2209" t="str">
            <v>GRUA ASCENCIONAL, LANÇA DE 42 M, CAPACIDADE DE 1,5 T A 30 M, ALTURA ATÉ 39 M DEPRECIAÇÃO. AF_05/2023</v>
          </cell>
          <cell r="D2209" t="str">
            <v>H</v>
          </cell>
          <cell r="F2209">
            <v>53.71</v>
          </cell>
          <cell r="G2209">
            <v>1</v>
          </cell>
          <cell r="H2209">
            <v>53.71</v>
          </cell>
          <cell r="I2209">
            <v>0</v>
          </cell>
          <cell r="K2209">
            <v>53.71</v>
          </cell>
          <cell r="L2209">
            <v>1</v>
          </cell>
          <cell r="M2209">
            <v>53.71</v>
          </cell>
          <cell r="N2209">
            <v>0</v>
          </cell>
        </row>
        <row r="2210">
          <cell r="B2210">
            <v>83761</v>
          </cell>
          <cell r="C2210" t="str">
            <v>GRUPO DE SOLDAGEM COM GERADOR A DIESEL 60 CV PARA SOLDA ELÉTRICA, SOBRE 04 RODAS, COM MOTOR 4 CILINDROS 600 A - DEPRECIAÇÃO. AF_02/2016</v>
          </cell>
          <cell r="D2210" t="str">
            <v>H</v>
          </cell>
          <cell r="F2210">
            <v>9.4700000000000006</v>
          </cell>
          <cell r="G2210">
            <v>0</v>
          </cell>
          <cell r="H2210">
            <v>10.57</v>
          </cell>
          <cell r="I2210">
            <v>0</v>
          </cell>
          <cell r="K2210">
            <v>9.4700000000000006</v>
          </cell>
          <cell r="L2210">
            <v>0</v>
          </cell>
          <cell r="M2210">
            <v>10.57</v>
          </cell>
          <cell r="N2210">
            <v>0</v>
          </cell>
        </row>
        <row r="2211">
          <cell r="B2211">
            <v>83764</v>
          </cell>
          <cell r="C2211" t="str">
            <v>GRUPO DE SOLDAGEM COM GERADOR A DIESEL 60 CV PARA SOLDA ELÉTRICA, SOBRE 04 RODAS, COM MOTOR 4 CILINDROS 600 A - JUROS. AF_02/2016</v>
          </cell>
          <cell r="D2211" t="str">
            <v>H</v>
          </cell>
          <cell r="F2211">
            <v>3.33</v>
          </cell>
          <cell r="G2211">
            <v>0</v>
          </cell>
          <cell r="H2211">
            <v>3.72</v>
          </cell>
          <cell r="I2211">
            <v>0</v>
          </cell>
          <cell r="K2211">
            <v>3.33</v>
          </cell>
          <cell r="L2211">
            <v>0</v>
          </cell>
          <cell r="M2211">
            <v>3.72</v>
          </cell>
          <cell r="N2211">
            <v>0</v>
          </cell>
        </row>
        <row r="2212">
          <cell r="B2212">
            <v>83762</v>
          </cell>
          <cell r="C2212" t="str">
            <v>GRUPO DE SOLDAGEM COM GERADOR A DIESEL 60 CV PARA SOLDA ELÉTRICA, SOBRE 04 RODAS, COM MOTOR 4 CILINDROS 600 A - MANUTENÇÃO. AF_02/2016</v>
          </cell>
          <cell r="D2212" t="str">
            <v>H</v>
          </cell>
          <cell r="F2212">
            <v>8.4499999999999993</v>
          </cell>
          <cell r="G2212">
            <v>0</v>
          </cell>
          <cell r="H2212">
            <v>9.43</v>
          </cell>
          <cell r="I2212">
            <v>0</v>
          </cell>
          <cell r="K2212">
            <v>8.4499999999999993</v>
          </cell>
          <cell r="L2212">
            <v>0</v>
          </cell>
          <cell r="M2212">
            <v>9.43</v>
          </cell>
          <cell r="N2212">
            <v>0</v>
          </cell>
        </row>
        <row r="2213">
          <cell r="B2213">
            <v>83763</v>
          </cell>
          <cell r="C2213" t="str">
            <v>GRUPO DE SOLDAGEM COM GERADOR A DIESEL 60 CV PARA SOLDA ELÉTRICA, SOBRE 04 RODAS, COM MOTOR 4 CILINDROS 600 A - MATERIAIS NA OPERAÇÃO. AF_02/2016</v>
          </cell>
          <cell r="D2213" t="str">
            <v>H</v>
          </cell>
          <cell r="F2213">
            <v>49.58</v>
          </cell>
          <cell r="G2213">
            <v>0</v>
          </cell>
          <cell r="H2213">
            <v>50.67</v>
          </cell>
          <cell r="I2213">
            <v>0</v>
          </cell>
          <cell r="K2213">
            <v>49.58</v>
          </cell>
          <cell r="L2213">
            <v>0</v>
          </cell>
          <cell r="M2213">
            <v>50.67</v>
          </cell>
          <cell r="N2213">
            <v>0</v>
          </cell>
        </row>
        <row r="2214">
          <cell r="B2214">
            <v>95874</v>
          </cell>
          <cell r="C2214" t="str">
            <v>GRUPO GERADOR COM CARENAGEM, MOTOR DIESEL POTÊNCIA STANDART ENTRE 250 E 260 KVA - DEPRECIAÇÃO. AF_12/2016</v>
          </cell>
          <cell r="D2214" t="str">
            <v>H</v>
          </cell>
          <cell r="F2214">
            <v>10.119999999999999</v>
          </cell>
          <cell r="G2214">
            <v>0</v>
          </cell>
          <cell r="H2214">
            <v>11.29</v>
          </cell>
          <cell r="I2214">
            <v>0</v>
          </cell>
          <cell r="K2214">
            <v>10.119999999999999</v>
          </cell>
          <cell r="L2214">
            <v>0</v>
          </cell>
          <cell r="M2214">
            <v>11.29</v>
          </cell>
          <cell r="N2214">
            <v>0</v>
          </cell>
        </row>
        <row r="2215">
          <cell r="B2215">
            <v>95869</v>
          </cell>
          <cell r="C2215" t="str">
            <v>GRUPO GERADOR COM CARENAGEM, MOTOR DIESEL POTÊNCIA STANDART ENTRE 250 E 260 KVA - JUROS. AF_12/2016</v>
          </cell>
          <cell r="D2215" t="str">
            <v>H</v>
          </cell>
          <cell r="F2215">
            <v>3.56</v>
          </cell>
          <cell r="G2215">
            <v>0</v>
          </cell>
          <cell r="H2215">
            <v>3.98</v>
          </cell>
          <cell r="I2215">
            <v>0</v>
          </cell>
          <cell r="K2215">
            <v>3.56</v>
          </cell>
          <cell r="L2215">
            <v>0</v>
          </cell>
          <cell r="M2215">
            <v>3.98</v>
          </cell>
          <cell r="N2215">
            <v>0</v>
          </cell>
        </row>
        <row r="2216">
          <cell r="B2216">
            <v>95870</v>
          </cell>
          <cell r="C2216" t="str">
            <v>GRUPO GERADOR COM CARENAGEM, MOTOR DIESEL POTÊNCIA STANDART ENTRE 250 E 260 KVA - MANUTENÇÃO. AF_12/2016</v>
          </cell>
          <cell r="D2216" t="str">
            <v>H</v>
          </cell>
          <cell r="F2216">
            <v>9.0299999999999994</v>
          </cell>
          <cell r="G2216">
            <v>0</v>
          </cell>
          <cell r="H2216">
            <v>10.07</v>
          </cell>
          <cell r="I2216">
            <v>0</v>
          </cell>
          <cell r="K2216">
            <v>9.0299999999999994</v>
          </cell>
          <cell r="L2216">
            <v>0</v>
          </cell>
          <cell r="M2216">
            <v>10.07</v>
          </cell>
          <cell r="N2216">
            <v>0</v>
          </cell>
        </row>
        <row r="2217">
          <cell r="B2217">
            <v>95871</v>
          </cell>
          <cell r="C2217" t="str">
            <v>GRUPO GERADOR COM CARENAGEM, MOTOR DIESEL POTÊNCIA STANDART ENTRE 250 E 260 KVA - MATERIAIS NA OPERAÇÃO. AF_12/2016</v>
          </cell>
          <cell r="D2217" t="str">
            <v>H</v>
          </cell>
          <cell r="F2217">
            <v>269.73</v>
          </cell>
          <cell r="G2217">
            <v>0</v>
          </cell>
          <cell r="H2217">
            <v>275.66000000000003</v>
          </cell>
          <cell r="I2217">
            <v>0</v>
          </cell>
          <cell r="K2217">
            <v>269.73</v>
          </cell>
          <cell r="L2217">
            <v>0</v>
          </cell>
          <cell r="M2217">
            <v>275.66000000000003</v>
          </cell>
          <cell r="N2217">
            <v>0</v>
          </cell>
        </row>
        <row r="2218">
          <cell r="B2218">
            <v>104684</v>
          </cell>
          <cell r="C2218" t="str">
            <v>GRUPO GERADOR DIESEL, COM CARENAGEM, POTÊNCIA STANDART ENTRE 400 E 460 KVA, VELOCIDADE DE 1800 RPM, FREQUÊNCIA DE 60 HZ - DEPRECIAÇÃO. AF_05/2023</v>
          </cell>
          <cell r="D2218" t="str">
            <v>H</v>
          </cell>
          <cell r="F2218">
            <v>0</v>
          </cell>
          <cell r="H2218">
            <v>0</v>
          </cell>
          <cell r="K2218">
            <v>0</v>
          </cell>
          <cell r="M2218">
            <v>0</v>
          </cell>
        </row>
        <row r="2219">
          <cell r="B2219">
            <v>104685</v>
          </cell>
          <cell r="C2219" t="str">
            <v>GRUPO GERADOR DIESEL, COM CARENAGEM, POTÊNCIA STANDART ENTRE 400 E 460 KVA, VELOCIDADE DE 1800 RPM, FREQUÊNCIA DE 60 HZ - JUROS. AF_05/2023</v>
          </cell>
          <cell r="D2219" t="str">
            <v>H</v>
          </cell>
          <cell r="F2219">
            <v>0</v>
          </cell>
          <cell r="H2219">
            <v>0</v>
          </cell>
          <cell r="K2219">
            <v>0</v>
          </cell>
          <cell r="M2219">
            <v>0</v>
          </cell>
        </row>
        <row r="2220">
          <cell r="B2220">
            <v>104686</v>
          </cell>
          <cell r="C2220" t="str">
            <v>GRUPO GERADOR DIESEL, COM CARENAGEM, POTÊNCIA STANDART ENTRE 400 E 460 KVA, VELOCIDADE DE 1800 RPM, FREQUÊNCIA DE 60 HZ - MANUTENÇÃO. AF_05/2023</v>
          </cell>
          <cell r="D2220" t="str">
            <v>H</v>
          </cell>
          <cell r="F2220">
            <v>0</v>
          </cell>
          <cell r="H2220">
            <v>0</v>
          </cell>
          <cell r="K2220">
            <v>0</v>
          </cell>
          <cell r="M2220">
            <v>0</v>
          </cell>
        </row>
        <row r="2221">
          <cell r="B2221">
            <v>104687</v>
          </cell>
          <cell r="C2221" t="str">
            <v>GRUPO GERADOR DIESEL, COM CARENAGEM, POTÊNCIA STANDART ENTRE 400 E 460 KVA, VELOCIDADE DE 1800 RPM, FREQUÊNCIA DE 60 HZ - MATERIAIS NA OPERAÇÃO. AF_05/2023</v>
          </cell>
          <cell r="D2221" t="str">
            <v>H</v>
          </cell>
          <cell r="F2221">
            <v>443.95</v>
          </cell>
          <cell r="G2221">
            <v>0</v>
          </cell>
          <cell r="H2221">
            <v>453.72</v>
          </cell>
          <cell r="I2221">
            <v>0</v>
          </cell>
          <cell r="K2221">
            <v>443.95</v>
          </cell>
          <cell r="L2221">
            <v>0</v>
          </cell>
          <cell r="M2221">
            <v>453.72</v>
          </cell>
          <cell r="N2221">
            <v>0</v>
          </cell>
        </row>
        <row r="2222">
          <cell r="B2222">
            <v>73303</v>
          </cell>
          <cell r="C2222" t="str">
            <v>GRUPO GERADOR ESTACIONÁRIO, MOTOR DIESEL POTÊNCIA 170 KVA - DEPRECIAÇÃO. AF_02/2016</v>
          </cell>
          <cell r="D2222" t="str">
            <v>H</v>
          </cell>
          <cell r="F2222">
            <v>7.11</v>
          </cell>
          <cell r="G2222">
            <v>0</v>
          </cell>
          <cell r="H2222">
            <v>7.93</v>
          </cell>
          <cell r="I2222">
            <v>0</v>
          </cell>
          <cell r="K2222">
            <v>7.11</v>
          </cell>
          <cell r="L2222">
            <v>0</v>
          </cell>
          <cell r="M2222">
            <v>7.93</v>
          </cell>
          <cell r="N2222">
            <v>0</v>
          </cell>
        </row>
        <row r="2223">
          <cell r="B2223">
            <v>93235</v>
          </cell>
          <cell r="C2223" t="str">
            <v>GRUPO GERADOR ESTACIONÁRIO, MOTOR DIESEL POTÊNCIA 170 KVA - JUROS. AF_02/2016</v>
          </cell>
          <cell r="D2223" t="str">
            <v>H</v>
          </cell>
          <cell r="F2223">
            <v>2.5</v>
          </cell>
          <cell r="G2223">
            <v>0</v>
          </cell>
          <cell r="H2223">
            <v>2.79</v>
          </cell>
          <cell r="I2223">
            <v>0</v>
          </cell>
          <cell r="K2223">
            <v>2.5</v>
          </cell>
          <cell r="L2223">
            <v>0</v>
          </cell>
          <cell r="M2223">
            <v>2.79</v>
          </cell>
          <cell r="N2223">
            <v>0</v>
          </cell>
        </row>
        <row r="2224">
          <cell r="B2224">
            <v>73307</v>
          </cell>
          <cell r="C2224" t="str">
            <v>GRUPO GERADOR ESTACIONÁRIO, MOTOR DIESEL POTÊNCIA 170 KVA - MANUTENÇÃO. AF_02/2016</v>
          </cell>
          <cell r="D2224" t="str">
            <v>H</v>
          </cell>
          <cell r="F2224">
            <v>6.34</v>
          </cell>
          <cell r="G2224">
            <v>0</v>
          </cell>
          <cell r="H2224">
            <v>7.08</v>
          </cell>
          <cell r="I2224">
            <v>0</v>
          </cell>
          <cell r="K2224">
            <v>6.34</v>
          </cell>
          <cell r="L2224">
            <v>0</v>
          </cell>
          <cell r="M2224">
            <v>7.08</v>
          </cell>
          <cell r="N2224">
            <v>0</v>
          </cell>
        </row>
        <row r="2225">
          <cell r="B2225">
            <v>73311</v>
          </cell>
          <cell r="C2225" t="str">
            <v>GRUPO GERADOR ESTACIONÁRIO, MOTOR DIESEL POTÊNCIA 170 KVA - MATERIAIS NA OPERAÇÃO. AF_02/2016</v>
          </cell>
          <cell r="D2225" t="str">
            <v>H</v>
          </cell>
          <cell r="F2225">
            <v>175.94</v>
          </cell>
          <cell r="G2225">
            <v>0</v>
          </cell>
          <cell r="H2225">
            <v>179.81</v>
          </cell>
          <cell r="I2225">
            <v>0</v>
          </cell>
          <cell r="K2225">
            <v>175.94</v>
          </cell>
          <cell r="L2225">
            <v>0</v>
          </cell>
          <cell r="M2225">
            <v>179.81</v>
          </cell>
          <cell r="N2225">
            <v>0</v>
          </cell>
        </row>
        <row r="2226">
          <cell r="B2226">
            <v>93423</v>
          </cell>
          <cell r="C2226" t="str">
            <v>GRUPO GERADOR ESTACIONÁRIO, POTÊNCIA 150 KVA, MOTOR A DIESEL- DEPRECIAÇÃO. AF_03/2016</v>
          </cell>
          <cell r="D2226" t="str">
            <v>H</v>
          </cell>
          <cell r="F2226">
            <v>6.33</v>
          </cell>
          <cell r="G2226">
            <v>0</v>
          </cell>
          <cell r="H2226">
            <v>7.06</v>
          </cell>
          <cell r="I2226">
            <v>0</v>
          </cell>
          <cell r="K2226">
            <v>6.33</v>
          </cell>
          <cell r="L2226">
            <v>0</v>
          </cell>
          <cell r="M2226">
            <v>7.06</v>
          </cell>
          <cell r="N2226">
            <v>0</v>
          </cell>
        </row>
        <row r="2227">
          <cell r="B2227">
            <v>93424</v>
          </cell>
          <cell r="C2227" t="str">
            <v>GRUPO GERADOR ESTACIONÁRIO, POTÊNCIA 150 KVA, MOTOR A DIESEL- JUROS. AF_03/2016</v>
          </cell>
          <cell r="D2227" t="str">
            <v>H</v>
          </cell>
          <cell r="F2227">
            <v>2.23</v>
          </cell>
          <cell r="G2227">
            <v>0</v>
          </cell>
          <cell r="H2227">
            <v>2.4900000000000002</v>
          </cell>
          <cell r="I2227">
            <v>0</v>
          </cell>
          <cell r="K2227">
            <v>2.23</v>
          </cell>
          <cell r="L2227">
            <v>0</v>
          </cell>
          <cell r="M2227">
            <v>2.4900000000000002</v>
          </cell>
          <cell r="N2227">
            <v>0</v>
          </cell>
        </row>
        <row r="2228">
          <cell r="B2228">
            <v>93425</v>
          </cell>
          <cell r="C2228" t="str">
            <v>GRUPO GERADOR ESTACIONÁRIO, POTÊNCIA 150 KVA, MOTOR A DIESEL- MANUTENÇÃO. AF_03/2016</v>
          </cell>
          <cell r="D2228" t="str">
            <v>H</v>
          </cell>
          <cell r="F2228">
            <v>5.65</v>
          </cell>
          <cell r="G2228">
            <v>0</v>
          </cell>
          <cell r="H2228">
            <v>6.3</v>
          </cell>
          <cell r="I2228">
            <v>0</v>
          </cell>
          <cell r="K2228">
            <v>5.65</v>
          </cell>
          <cell r="L2228">
            <v>0</v>
          </cell>
          <cell r="M2228">
            <v>6.3</v>
          </cell>
          <cell r="N2228">
            <v>0</v>
          </cell>
        </row>
        <row r="2229">
          <cell r="B2229">
            <v>93426</v>
          </cell>
          <cell r="C2229" t="str">
            <v>GRUPO GERADOR ESTACIONÁRIO, POTÊNCIA 150 KVA, MOTOR A DIESEL- MATERIAIS NA OPERAÇÃO. AF_03/2016</v>
          </cell>
          <cell r="D2229" t="str">
            <v>H</v>
          </cell>
          <cell r="F2229">
            <v>158.32</v>
          </cell>
          <cell r="G2229">
            <v>0</v>
          </cell>
          <cell r="H2229">
            <v>161.81</v>
          </cell>
          <cell r="I2229">
            <v>0</v>
          </cell>
          <cell r="K2229">
            <v>158.32</v>
          </cell>
          <cell r="L2229">
            <v>0</v>
          </cell>
          <cell r="M2229">
            <v>161.81</v>
          </cell>
          <cell r="N2229">
            <v>0</v>
          </cell>
        </row>
        <row r="2230">
          <cell r="B2230">
            <v>93417</v>
          </cell>
          <cell r="C2230" t="str">
            <v>GRUPO GERADOR REBOCÁVEL, POTÊNCIA 66 KVA, MOTOR A DIESEL - DEPRECIAÇÃO. AF_03/2016</v>
          </cell>
          <cell r="D2230" t="str">
            <v>H</v>
          </cell>
          <cell r="F2230">
            <v>4.47</v>
          </cell>
          <cell r="G2230">
            <v>0</v>
          </cell>
          <cell r="H2230">
            <v>4.99</v>
          </cell>
          <cell r="I2230">
            <v>0</v>
          </cell>
          <cell r="K2230">
            <v>4.47</v>
          </cell>
          <cell r="L2230">
            <v>0</v>
          </cell>
          <cell r="M2230">
            <v>4.99</v>
          </cell>
          <cell r="N2230">
            <v>0</v>
          </cell>
        </row>
        <row r="2231">
          <cell r="B2231">
            <v>93418</v>
          </cell>
          <cell r="C2231" t="str">
            <v>GRUPO GERADOR REBOCÁVEL, POTÊNCIA 66 KVA, MOTOR A DIESEL - JUROS. AF_03/2016</v>
          </cell>
          <cell r="D2231" t="str">
            <v>H</v>
          </cell>
          <cell r="F2231">
            <v>1.57</v>
          </cell>
          <cell r="G2231">
            <v>0</v>
          </cell>
          <cell r="H2231">
            <v>1.76</v>
          </cell>
          <cell r="I2231">
            <v>0</v>
          </cell>
          <cell r="K2231">
            <v>1.57</v>
          </cell>
          <cell r="L2231">
            <v>0</v>
          </cell>
          <cell r="M2231">
            <v>1.76</v>
          </cell>
          <cell r="N2231">
            <v>0</v>
          </cell>
        </row>
        <row r="2232">
          <cell r="B2232">
            <v>93419</v>
          </cell>
          <cell r="C2232" t="str">
            <v>GRUPO GERADOR REBOCÁVEL, POTÊNCIA 66 KVA, MOTOR A DIESEL - MANUTENÇÃO. AF_03/2016</v>
          </cell>
          <cell r="D2232" t="str">
            <v>H</v>
          </cell>
          <cell r="F2232">
            <v>3.99</v>
          </cell>
          <cell r="G2232">
            <v>0</v>
          </cell>
          <cell r="H2232">
            <v>4.45</v>
          </cell>
          <cell r="I2232">
            <v>0</v>
          </cell>
          <cell r="K2232">
            <v>3.99</v>
          </cell>
          <cell r="L2232">
            <v>0</v>
          </cell>
          <cell r="M2232">
            <v>4.45</v>
          </cell>
          <cell r="N2232">
            <v>0</v>
          </cell>
        </row>
        <row r="2233">
          <cell r="B2233">
            <v>93420</v>
          </cell>
          <cell r="C2233" t="str">
            <v>GRUPO GERADOR REBOCÁVEL, POTÊNCIA 66 KVA, MOTOR A DIESEL - MATERIAIS NA OPERAÇÃO. AF_03/2016</v>
          </cell>
          <cell r="D2233" t="str">
            <v>H</v>
          </cell>
          <cell r="F2233">
            <v>66.25</v>
          </cell>
          <cell r="G2233">
            <v>0</v>
          </cell>
          <cell r="H2233">
            <v>67.7</v>
          </cell>
          <cell r="I2233">
            <v>0</v>
          </cell>
          <cell r="K2233">
            <v>66.25</v>
          </cell>
          <cell r="L2233">
            <v>0</v>
          </cell>
          <cell r="M2233">
            <v>67.7</v>
          </cell>
          <cell r="N2233">
            <v>0</v>
          </cell>
        </row>
        <row r="2234">
          <cell r="B2234">
            <v>93277</v>
          </cell>
          <cell r="C2234" t="str">
            <v>GUINCHO ELÉTRICO DE COLUNA, CAPACIDADE 400 KG, COM MOTO FREIO, MOTOR TRIFÁSICO DE 1,25 CV - DEPRECIAÇÃO. AF_03/2016</v>
          </cell>
          <cell r="D2234" t="str">
            <v>H</v>
          </cell>
          <cell r="F2234">
            <v>0.34</v>
          </cell>
          <cell r="G2234">
            <v>0</v>
          </cell>
          <cell r="H2234">
            <v>0.3</v>
          </cell>
          <cell r="I2234">
            <v>0</v>
          </cell>
          <cell r="K2234">
            <v>0.34</v>
          </cell>
          <cell r="L2234">
            <v>0</v>
          </cell>
          <cell r="M2234">
            <v>0.3</v>
          </cell>
          <cell r="N2234">
            <v>0</v>
          </cell>
        </row>
        <row r="2235">
          <cell r="B2235">
            <v>93278</v>
          </cell>
          <cell r="C2235" t="str">
            <v>GUINCHO ELÉTRICO DE COLUNA, CAPACIDADE 400 KG, COM MOTO FREIO, MOTOR TRIFÁSICO DE 1,25 CV - JUROS. AF_03/2016</v>
          </cell>
          <cell r="D2235" t="str">
            <v>H</v>
          </cell>
          <cell r="F2235">
            <v>0.08</v>
          </cell>
          <cell r="G2235">
            <v>0</v>
          </cell>
          <cell r="H2235">
            <v>7.0000000000000007E-2</v>
          </cell>
          <cell r="I2235">
            <v>0</v>
          </cell>
          <cell r="K2235">
            <v>0.08</v>
          </cell>
          <cell r="L2235">
            <v>0</v>
          </cell>
          <cell r="M2235">
            <v>7.0000000000000007E-2</v>
          </cell>
          <cell r="N2235">
            <v>0</v>
          </cell>
        </row>
        <row r="2236">
          <cell r="B2236">
            <v>93279</v>
          </cell>
          <cell r="C2236" t="str">
            <v>GUINCHO ELÉTRICO DE COLUNA, CAPACIDADE 400 KG, COM MOTO FREIO, MOTOR TRIFÁSICO DE 1,25 CV - MANUTENÇÃO. AF_03/2016</v>
          </cell>
          <cell r="D2236" t="str">
            <v>H</v>
          </cell>
          <cell r="F2236">
            <v>0.32</v>
          </cell>
          <cell r="G2236">
            <v>0</v>
          </cell>
          <cell r="H2236">
            <v>0.28000000000000003</v>
          </cell>
          <cell r="I2236">
            <v>0</v>
          </cell>
          <cell r="K2236">
            <v>0.32</v>
          </cell>
          <cell r="L2236">
            <v>0</v>
          </cell>
          <cell r="M2236">
            <v>0.28000000000000003</v>
          </cell>
          <cell r="N2236">
            <v>0</v>
          </cell>
        </row>
        <row r="2237">
          <cell r="B2237">
            <v>93280</v>
          </cell>
          <cell r="C2237" t="str">
            <v>GUINCHO ELÉTRICO DE COLUNA, CAPACIDADE 400 KG, COM MOTO FREIO, MOTOR TRIFÁSICO DE 1,25 CV - MATERIAIS NA OPERAÇÃO. AF_03/2016</v>
          </cell>
          <cell r="D2237" t="str">
            <v>H</v>
          </cell>
          <cell r="F2237">
            <v>0.78</v>
          </cell>
          <cell r="G2237">
            <v>0</v>
          </cell>
          <cell r="H2237">
            <v>0.6</v>
          </cell>
          <cell r="I2237">
            <v>0</v>
          </cell>
          <cell r="K2237">
            <v>0.78</v>
          </cell>
          <cell r="L2237">
            <v>0</v>
          </cell>
          <cell r="M2237">
            <v>0.6</v>
          </cell>
          <cell r="N2237">
            <v>0</v>
          </cell>
        </row>
        <row r="2238">
          <cell r="B2238">
            <v>104909</v>
          </cell>
          <cell r="C2238" t="str">
            <v>GUINDASTE DERRICK, LANÇA DE *20* M, CARGA MÁXIMA 10T, POTÊNCIA 45 KW - DEPRECIAÇÃO. AF_01/2024</v>
          </cell>
          <cell r="D2238" t="str">
            <v>H</v>
          </cell>
          <cell r="F2238">
            <v>0</v>
          </cell>
          <cell r="H2238">
            <v>0</v>
          </cell>
          <cell r="K2238">
            <v>0</v>
          </cell>
          <cell r="M2238">
            <v>0</v>
          </cell>
        </row>
        <row r="2239">
          <cell r="B2239">
            <v>104910</v>
          </cell>
          <cell r="C2239" t="str">
            <v>GUINDASTE DERRICK, LANÇA DE *20* M, CARGA MÁXIMA 10T, POTÊNCIA 45 KW - JUROS. AF_01/2024</v>
          </cell>
          <cell r="D2239" t="str">
            <v>H</v>
          </cell>
          <cell r="F2239">
            <v>0</v>
          </cell>
          <cell r="H2239">
            <v>0</v>
          </cell>
          <cell r="K2239">
            <v>0</v>
          </cell>
          <cell r="M2239">
            <v>0</v>
          </cell>
        </row>
        <row r="2240">
          <cell r="B2240">
            <v>104911</v>
          </cell>
          <cell r="C2240" t="str">
            <v>GUINDASTE DERRICK, LANÇA DE *20* M, CARGA MÁXIMA 10T, POTÊNCIA 45 KW - MANUTENÇÃO. AF_01/2024</v>
          </cell>
          <cell r="D2240" t="str">
            <v>H</v>
          </cell>
          <cell r="F2240">
            <v>0</v>
          </cell>
          <cell r="H2240">
            <v>0</v>
          </cell>
          <cell r="K2240">
            <v>0</v>
          </cell>
          <cell r="M2240">
            <v>0</v>
          </cell>
        </row>
        <row r="2241">
          <cell r="B2241">
            <v>104912</v>
          </cell>
          <cell r="C2241" t="str">
            <v>GUINDASTE DERRICK, LANÇA DE *20* M, CARGA MÁXIMA 10T, POTÊNCIA 45 KW - MATERIAIS NA OPERAÇÃO. AF_01/2024</v>
          </cell>
          <cell r="D2241" t="str">
            <v>H</v>
          </cell>
          <cell r="F2241">
            <v>38.25</v>
          </cell>
          <cell r="G2241">
            <v>0</v>
          </cell>
          <cell r="H2241">
            <v>29.83</v>
          </cell>
          <cell r="I2241">
            <v>0</v>
          </cell>
          <cell r="K2241">
            <v>38.25</v>
          </cell>
          <cell r="L2241">
            <v>0</v>
          </cell>
          <cell r="M2241">
            <v>29.83</v>
          </cell>
          <cell r="N2241">
            <v>0</v>
          </cell>
        </row>
        <row r="2242">
          <cell r="B2242">
            <v>102840</v>
          </cell>
          <cell r="C2242" t="str">
            <v>GUINDASTE HIDRAULICO AUTOPROPELIDO, COM LANÇA TRELIÇADA 40 M, CAPACIDADE MÁXIMA 75 T, EQUIPADO COM CLAMSHELL - DEPRECIAÇÃO. AF_04/2019</v>
          </cell>
          <cell r="D2242" t="str">
            <v>H</v>
          </cell>
          <cell r="F2242">
            <v>0</v>
          </cell>
          <cell r="H2242">
            <v>0</v>
          </cell>
          <cell r="K2242">
            <v>0</v>
          </cell>
          <cell r="M2242">
            <v>0</v>
          </cell>
        </row>
        <row r="2243">
          <cell r="B2243">
            <v>102841</v>
          </cell>
          <cell r="C2243" t="str">
            <v>GUINDASTE HIDRAULICO AUTOPROPELIDO, COM LANÇA TRELIÇADA 40 M, CAPACIDADE MÁXIMA 75 T, EQUIPADO COM CLAMSHELL - JUROS. AF_04/2019</v>
          </cell>
          <cell r="D2243" t="str">
            <v>H</v>
          </cell>
          <cell r="F2243">
            <v>0</v>
          </cell>
          <cell r="H2243">
            <v>0</v>
          </cell>
          <cell r="K2243">
            <v>0</v>
          </cell>
          <cell r="M2243">
            <v>0</v>
          </cell>
        </row>
        <row r="2244">
          <cell r="B2244">
            <v>102842</v>
          </cell>
          <cell r="C2244" t="str">
            <v>GUINDASTE HIDRAULICO AUTOPROPELIDO, COM LANÇA TRELIÇADA 40 M, CAPACIDADE MÁXIMA 75 T, EQUIPADO COM CLAMSHELL - MANUTENÇÃO. AF_04/2019</v>
          </cell>
          <cell r="D2244" t="str">
            <v>H</v>
          </cell>
          <cell r="F2244">
            <v>0</v>
          </cell>
          <cell r="H2244">
            <v>0</v>
          </cell>
          <cell r="K2244">
            <v>0</v>
          </cell>
          <cell r="M2244">
            <v>0</v>
          </cell>
        </row>
        <row r="2245">
          <cell r="B2245">
            <v>102843</v>
          </cell>
          <cell r="C2245" t="str">
            <v>GUINDASTE HIDRAULICO AUTOPROPELIDO, COM LANÇA TRELIÇADA 40 M, CAPACIDADE MÁXIMA 75 T, EQUIPADO COM CLAMSHELL - MATERIAIS NA OPERAÇÃO. AF_04/2019</v>
          </cell>
          <cell r="D2245" t="str">
            <v>H</v>
          </cell>
          <cell r="F2245">
            <v>132.97</v>
          </cell>
          <cell r="G2245">
            <v>0</v>
          </cell>
          <cell r="H2245">
            <v>135.9</v>
          </cell>
          <cell r="I2245">
            <v>0</v>
          </cell>
          <cell r="K2245">
            <v>132.97</v>
          </cell>
          <cell r="L2245">
            <v>0</v>
          </cell>
          <cell r="M2245">
            <v>135.9</v>
          </cell>
          <cell r="N2245">
            <v>0</v>
          </cell>
        </row>
        <row r="2246">
          <cell r="B2246">
            <v>89267</v>
          </cell>
          <cell r="C2246" t="str">
            <v>GUINDASTE HIDRÁULICO AUTOPROPELIDO, COM LANÇA TELESCÓPICA 28,80 M, CAPACIDADE MÁXIMA 30 T, POTÊNCIA 97 KW, TRAÇÃO 4 X 4 - DEPRECIAÇÃO. AF_11/2014</v>
          </cell>
          <cell r="D2246" t="str">
            <v>H</v>
          </cell>
          <cell r="F2246">
            <v>51.81</v>
          </cell>
          <cell r="G2246">
            <v>1</v>
          </cell>
          <cell r="H2246">
            <v>51.81</v>
          </cell>
          <cell r="I2246">
            <v>0</v>
          </cell>
          <cell r="K2246">
            <v>51.81</v>
          </cell>
          <cell r="L2246">
            <v>1</v>
          </cell>
          <cell r="M2246">
            <v>51.81</v>
          </cell>
          <cell r="N2246">
            <v>0</v>
          </cell>
        </row>
        <row r="2247">
          <cell r="B2247">
            <v>89269</v>
          </cell>
          <cell r="C2247" t="str">
            <v>GUINDASTE HIDRÁULICO AUTOPROPELIDO, COM LANÇA TELESCÓPICA 28,80 M, CAPACIDADE MÁXIMA 30 T, POTÊNCIA 97 KW, TRAÇÃO 4 X 4 - IMPOSTOS E SEGUROS. AF_11/2014</v>
          </cell>
          <cell r="D2247" t="str">
            <v>H</v>
          </cell>
          <cell r="F2247">
            <v>7.38</v>
          </cell>
          <cell r="G2247">
            <v>1</v>
          </cell>
          <cell r="H2247">
            <v>7.38</v>
          </cell>
          <cell r="I2247">
            <v>0</v>
          </cell>
          <cell r="K2247">
            <v>7.38</v>
          </cell>
          <cell r="L2247">
            <v>1</v>
          </cell>
          <cell r="M2247">
            <v>7.38</v>
          </cell>
          <cell r="N2247">
            <v>0</v>
          </cell>
        </row>
        <row r="2248">
          <cell r="B2248">
            <v>89268</v>
          </cell>
          <cell r="C2248" t="str">
            <v>GUINDASTE HIDRÁULICO AUTOPROPELIDO, COM LANÇA TELESCÓPICA 28,80 M, CAPACIDADE MÁXIMA 30 T, POTÊNCIA 97 KW, TRAÇÃO 4 X 4 - JUROS. AF_11/2014</v>
          </cell>
          <cell r="D2248" t="str">
            <v>H</v>
          </cell>
          <cell r="F2248">
            <v>18.260000000000002</v>
          </cell>
          <cell r="G2248">
            <v>1</v>
          </cell>
          <cell r="H2248">
            <v>18.260000000000002</v>
          </cell>
          <cell r="I2248">
            <v>0</v>
          </cell>
          <cell r="K2248">
            <v>18.260000000000002</v>
          </cell>
          <cell r="L2248">
            <v>1</v>
          </cell>
          <cell r="M2248">
            <v>18.260000000000002</v>
          </cell>
          <cell r="N2248">
            <v>0</v>
          </cell>
        </row>
        <row r="2249">
          <cell r="B2249">
            <v>89270</v>
          </cell>
          <cell r="C2249" t="str">
            <v>GUINDASTE HIDRÁULICO AUTOPROPELIDO, COM LANÇA TELESCÓPICA 28,80 M, CAPACIDADE MÁXIMA 30 T, POTÊNCIA 97 KW, TRAÇÃO 4 X 4 - MANUTENÇÃO. AF_11/2014</v>
          </cell>
          <cell r="D2249" t="str">
            <v>H</v>
          </cell>
          <cell r="F2249">
            <v>83.29</v>
          </cell>
          <cell r="G2249">
            <v>1</v>
          </cell>
          <cell r="H2249">
            <v>83.29</v>
          </cell>
          <cell r="I2249">
            <v>0</v>
          </cell>
          <cell r="K2249">
            <v>83.29</v>
          </cell>
          <cell r="L2249">
            <v>1</v>
          </cell>
          <cell r="M2249">
            <v>83.29</v>
          </cell>
          <cell r="N2249">
            <v>0</v>
          </cell>
        </row>
        <row r="2250">
          <cell r="B2250">
            <v>89271</v>
          </cell>
          <cell r="C2250" t="str">
            <v>GUINDASTE HIDRÁULICO AUTOPROPELIDO, COM LANÇA TELESCÓPICA 28,80 M, CAPACIDADE MÁXIMA 30 T, POTÊNCIA 97 KW, TRAÇÃO 4 X 4 - MATERIAIS NA OPERAÇÃO. AF_11/2014</v>
          </cell>
          <cell r="D2250" t="str">
            <v>H</v>
          </cell>
          <cell r="F2250">
            <v>28.66</v>
          </cell>
          <cell r="G2250">
            <v>0</v>
          </cell>
          <cell r="H2250">
            <v>29.29</v>
          </cell>
          <cell r="I2250">
            <v>0</v>
          </cell>
          <cell r="K2250">
            <v>28.66</v>
          </cell>
          <cell r="L2250">
            <v>0</v>
          </cell>
          <cell r="M2250">
            <v>29.29</v>
          </cell>
          <cell r="N2250">
            <v>0</v>
          </cell>
        </row>
        <row r="2251">
          <cell r="B2251">
            <v>93283</v>
          </cell>
          <cell r="C2251" t="str">
            <v>GUINDASTE HIDRÁULICO AUTOPROPELIDO, COM LANÇA TELESCÓPICA 40 M, CAPACIDADE MÁXIMA 60 T, POTÊNCIA 260 KW - DEPRECIAÇÃO. AF_03/2016</v>
          </cell>
          <cell r="D2251" t="str">
            <v>H</v>
          </cell>
          <cell r="F2251">
            <v>99.64</v>
          </cell>
          <cell r="G2251">
            <v>1</v>
          </cell>
          <cell r="H2251">
            <v>99.64</v>
          </cell>
          <cell r="I2251">
            <v>0</v>
          </cell>
          <cell r="K2251">
            <v>99.64</v>
          </cell>
          <cell r="L2251">
            <v>1</v>
          </cell>
          <cell r="M2251">
            <v>99.64</v>
          </cell>
          <cell r="N2251">
            <v>0</v>
          </cell>
        </row>
        <row r="2252">
          <cell r="B2252">
            <v>93296</v>
          </cell>
          <cell r="C2252" t="str">
            <v>GUINDASTE HIDRÁULICO AUTOPROPELIDO, COM LANÇA TELESCÓPICA 40 M, CAPACIDADE MÁXIMA 60 T, POTÊNCIA 260 KW - IMPOSTOS E SEGUROS. AF_03/2016</v>
          </cell>
          <cell r="D2252" t="str">
            <v>H</v>
          </cell>
          <cell r="F2252">
            <v>14.19</v>
          </cell>
          <cell r="G2252">
            <v>1</v>
          </cell>
          <cell r="H2252">
            <v>14.19</v>
          </cell>
          <cell r="I2252">
            <v>0</v>
          </cell>
          <cell r="K2252">
            <v>14.19</v>
          </cell>
          <cell r="L2252">
            <v>1</v>
          </cell>
          <cell r="M2252">
            <v>14.19</v>
          </cell>
          <cell r="N2252">
            <v>0</v>
          </cell>
        </row>
        <row r="2253">
          <cell r="B2253">
            <v>93284</v>
          </cell>
          <cell r="C2253" t="str">
            <v>GUINDASTE HIDRÁULICO AUTOPROPELIDO, COM LANÇA TELESCÓPICA 40 M, CAPACIDADE MÁXIMA 60 T, POTÊNCIA 260 KW - JUROS. AF_03/2016</v>
          </cell>
          <cell r="D2253" t="str">
            <v>H</v>
          </cell>
          <cell r="F2253">
            <v>35.119999999999997</v>
          </cell>
          <cell r="G2253">
            <v>1</v>
          </cell>
          <cell r="H2253">
            <v>35.119999999999997</v>
          </cell>
          <cell r="I2253">
            <v>0</v>
          </cell>
          <cell r="K2253">
            <v>35.119999999999997</v>
          </cell>
          <cell r="L2253">
            <v>1</v>
          </cell>
          <cell r="M2253">
            <v>35.119999999999997</v>
          </cell>
          <cell r="N2253">
            <v>0</v>
          </cell>
        </row>
        <row r="2254">
          <cell r="B2254">
            <v>93285</v>
          </cell>
          <cell r="C2254" t="str">
            <v>GUINDASTE HIDRÁULICO AUTOPROPELIDO, COM LANÇA TELESCÓPICA 40 M, CAPACIDADE MÁXIMA 60 T, POTÊNCIA 260 KW - MANUTENÇÃO. AF_03/2016</v>
          </cell>
          <cell r="D2254" t="str">
            <v>H</v>
          </cell>
          <cell r="F2254">
            <v>160.16999999999999</v>
          </cell>
          <cell r="G2254">
            <v>1</v>
          </cell>
          <cell r="H2254">
            <v>160.16999999999999</v>
          </cell>
          <cell r="I2254">
            <v>0</v>
          </cell>
          <cell r="K2254">
            <v>160.16999999999999</v>
          </cell>
          <cell r="L2254">
            <v>1</v>
          </cell>
          <cell r="M2254">
            <v>160.16999999999999</v>
          </cell>
          <cell r="N2254">
            <v>0</v>
          </cell>
        </row>
        <row r="2255">
          <cell r="B2255">
            <v>93286</v>
          </cell>
          <cell r="C2255" t="str">
            <v>GUINDASTE HIDRÁULICO AUTOPROPELIDO, COM LANÇA TELESCÓPICA 40 M, CAPACIDADE MÁXIMA 60 T, POTÊNCIA 260 KW - MATERIAIS NA OPERAÇÃO. AF_03/2016</v>
          </cell>
          <cell r="D2255" t="str">
            <v>H</v>
          </cell>
          <cell r="F2255">
            <v>13</v>
          </cell>
          <cell r="G2255">
            <v>0</v>
          </cell>
          <cell r="H2255">
            <v>10.14</v>
          </cell>
          <cell r="I2255">
            <v>0</v>
          </cell>
          <cell r="K2255">
            <v>13</v>
          </cell>
          <cell r="L2255">
            <v>0</v>
          </cell>
          <cell r="M2255">
            <v>10.14</v>
          </cell>
          <cell r="N2255">
            <v>0</v>
          </cell>
        </row>
        <row r="2256">
          <cell r="B2256">
            <v>104706</v>
          </cell>
          <cell r="C2256" t="str">
            <v>GUINDASTE HIDRÁULICO AUTOPROPELIDO, COM LANÇA TRELICADA 41 M, CAPACIDADE MÁXIMA DE ELEVAÇÃO 43 T, POTÊNCIA 230 KW, EQUIPADO COM CAÇAMBA DE ARRASTO (DRAGLINE) DE 0,76 M3 - DEPRECIAÇÃO. AF_06/2023</v>
          </cell>
          <cell r="D2256" t="str">
            <v>H</v>
          </cell>
          <cell r="F2256">
            <v>0</v>
          </cell>
          <cell r="H2256">
            <v>0</v>
          </cell>
          <cell r="K2256">
            <v>0</v>
          </cell>
          <cell r="M2256">
            <v>0</v>
          </cell>
        </row>
        <row r="2257">
          <cell r="B2257">
            <v>104707</v>
          </cell>
          <cell r="C2257" t="str">
            <v>GUINDASTE HIDRÁULICO AUTOPROPELIDO, COM LANÇA TRELICADA 41 M, CAPACIDADE MÁXIMA DE ELEVAÇÃO 43 T, POTÊNCIA 230 KW, EQUIPADO COM CAÇAMBA DE ARRASTO (DRAGLINE) DE 0,76 M3 - JUROS. AF_06/2023</v>
          </cell>
          <cell r="D2257" t="str">
            <v>H</v>
          </cell>
          <cell r="F2257">
            <v>0</v>
          </cell>
          <cell r="H2257">
            <v>0</v>
          </cell>
          <cell r="K2257">
            <v>0</v>
          </cell>
          <cell r="M2257">
            <v>0</v>
          </cell>
        </row>
        <row r="2258">
          <cell r="B2258">
            <v>104708</v>
          </cell>
          <cell r="C2258" t="str">
            <v>GUINDASTE HIDRÁULICO AUTOPROPELIDO, COM LANÇA TRELICADA 41 M, CAPACIDADE MÁXIMA DE ELEVAÇÃO 43 T, POTÊNCIA 230 KW, EQUIPADO COM CAÇAMBA DE ARRASTO (DRAGLINE) DE 0,76 M3 - MANUTENÇÃO. AF_06/2023</v>
          </cell>
          <cell r="D2258" t="str">
            <v>H</v>
          </cell>
          <cell r="F2258">
            <v>0</v>
          </cell>
          <cell r="H2258">
            <v>0</v>
          </cell>
          <cell r="K2258">
            <v>0</v>
          </cell>
          <cell r="M2258">
            <v>0</v>
          </cell>
        </row>
        <row r="2259">
          <cell r="B2259">
            <v>104709</v>
          </cell>
          <cell r="C2259" t="str">
            <v>GUINDASTE HIDRÁULICO AUTOPROPELIDO, COM LANÇA TRELICADA 41 M, CAPACIDADE MÁXIMA DE ELEVAÇÃO 43 T, POTÊNCIA 230 KW, EQUIPADO COM CAÇAMBA DE ARRASTO (DRAGLINE) DE 0,76 M3 - MATERIAIS NA OPERAÇÃO. AF_06/2023</v>
          </cell>
          <cell r="D2259" t="str">
            <v>H</v>
          </cell>
          <cell r="F2259">
            <v>1155.4000000000001</v>
          </cell>
          <cell r="G2259">
            <v>0</v>
          </cell>
          <cell r="H2259">
            <v>1180.82</v>
          </cell>
          <cell r="I2259">
            <v>0</v>
          </cell>
          <cell r="K2259">
            <v>1155.4000000000001</v>
          </cell>
          <cell r="L2259">
            <v>0</v>
          </cell>
          <cell r="M2259">
            <v>1180.82</v>
          </cell>
          <cell r="N2259">
            <v>0</v>
          </cell>
        </row>
        <row r="2260">
          <cell r="B2260">
            <v>104903</v>
          </cell>
          <cell r="C2260" t="str">
            <v>GUINDASTE HIDRÁULICO RODOVIÁRIO, LANCA TELESCÓPICA DE *50+20* M, CAPACIDADE MÁXIMA DE 90T, 4 EIXOS, POTÊNCIA 330 KW, MOTOR DIESEL - DEPRECIAÇÃO. AF_01/2024</v>
          </cell>
          <cell r="D2260" t="str">
            <v>H</v>
          </cell>
          <cell r="F2260">
            <v>0</v>
          </cell>
          <cell r="H2260">
            <v>0</v>
          </cell>
          <cell r="K2260">
            <v>0</v>
          </cell>
          <cell r="M2260">
            <v>0</v>
          </cell>
        </row>
        <row r="2261">
          <cell r="B2261">
            <v>104904</v>
          </cell>
          <cell r="C2261" t="str">
            <v>GUINDASTE HIDRÁULICO RODOVIÁRIO, LANCA TELESCÓPICA DE *50+20* M, CAPACIDADE MÁXIMA DE 90T, 4 EIXOS, POTÊNCIA 330 KW, MOTOR DIESEL - JUROS. AF_01/2024</v>
          </cell>
          <cell r="D2261" t="str">
            <v>H</v>
          </cell>
          <cell r="F2261">
            <v>0</v>
          </cell>
          <cell r="H2261">
            <v>0</v>
          </cell>
          <cell r="K2261">
            <v>0</v>
          </cell>
          <cell r="M2261">
            <v>0</v>
          </cell>
        </row>
        <row r="2262">
          <cell r="B2262">
            <v>104905</v>
          </cell>
          <cell r="C2262" t="str">
            <v>GUINDASTE HIDRÁULICO RODOVIÁRIO, LANCA TELESCÓPICA DE *50+20* M, CAPACIDADE MÁXIMA DE 90T, 4 EIXOS, POTÊNCIA 330 KW, MOTOR DIESEL - MANUTENÇÃO. AF_01/2024</v>
          </cell>
          <cell r="D2262" t="str">
            <v>H</v>
          </cell>
          <cell r="F2262">
            <v>0</v>
          </cell>
          <cell r="H2262">
            <v>0</v>
          </cell>
          <cell r="K2262">
            <v>0</v>
          </cell>
          <cell r="M2262">
            <v>0</v>
          </cell>
        </row>
        <row r="2263">
          <cell r="B2263">
            <v>104906</v>
          </cell>
          <cell r="C2263" t="str">
            <v>GUINDASTE HIDRÁULICO RODOVIÁRIO, LANCA TELESCÓPICA DE *50+20* M, CAPACIDADE MÁXIMA DE 90T, 4 EIXOS, POTÊNCIA 330 KW, MOTOR DIESEL - MATERIAIS NA OPERAÇÃO. AF_01/2024</v>
          </cell>
          <cell r="D2263" t="str">
            <v>H</v>
          </cell>
          <cell r="F2263">
            <v>97.51</v>
          </cell>
          <cell r="G2263">
            <v>0</v>
          </cell>
          <cell r="H2263">
            <v>99.66</v>
          </cell>
          <cell r="I2263">
            <v>0</v>
          </cell>
          <cell r="K2263">
            <v>97.51</v>
          </cell>
          <cell r="L2263">
            <v>0</v>
          </cell>
          <cell r="M2263">
            <v>99.66</v>
          </cell>
          <cell r="N2263">
            <v>0</v>
          </cell>
        </row>
        <row r="2264">
          <cell r="B2264">
            <v>102846</v>
          </cell>
          <cell r="C2264" t="str">
            <v>GUINDASTE SOBRE ESTEIRAS, COM LANÇA TRELIÇADA 40 M, CAPACIDADE MÁXIMA 75 T - DEPRECIAÇÃO. AF_04/2019</v>
          </cell>
          <cell r="D2264" t="str">
            <v>H</v>
          </cell>
          <cell r="F2264">
            <v>0</v>
          </cell>
          <cell r="H2264">
            <v>0</v>
          </cell>
          <cell r="K2264">
            <v>0</v>
          </cell>
          <cell r="M2264">
            <v>0</v>
          </cell>
        </row>
        <row r="2265">
          <cell r="B2265">
            <v>102847</v>
          </cell>
          <cell r="C2265" t="str">
            <v>GUINDASTE SOBRE ESTEIRAS, COM LANÇA TRELIÇADA 40 M, CAPACIDADE MÁXIMA 75 T - JUROS. AF_04/2019</v>
          </cell>
          <cell r="D2265" t="str">
            <v>H</v>
          </cell>
          <cell r="F2265">
            <v>0</v>
          </cell>
          <cell r="H2265">
            <v>0</v>
          </cell>
          <cell r="K2265">
            <v>0</v>
          </cell>
          <cell r="M2265">
            <v>0</v>
          </cell>
        </row>
        <row r="2266">
          <cell r="B2266">
            <v>102848</v>
          </cell>
          <cell r="C2266" t="str">
            <v>GUINDASTE SOBRE ESTEIRAS, COM LANÇA TRELIÇADA 40 M, CAPACIDADE MÁXIMA 75 T - MANUTENÇÃO. AF_04/2019</v>
          </cell>
          <cell r="D2266" t="str">
            <v>H</v>
          </cell>
          <cell r="F2266">
            <v>0</v>
          </cell>
          <cell r="H2266">
            <v>0</v>
          </cell>
          <cell r="K2266">
            <v>0</v>
          </cell>
          <cell r="M2266">
            <v>0</v>
          </cell>
        </row>
        <row r="2267">
          <cell r="B2267">
            <v>102849</v>
          </cell>
          <cell r="C2267" t="str">
            <v>GUINDASTE SOBRE ESTEIRAS, COM LANÇA TRELIÇADA 40 M, CAPACIDADE MÁXIMA 75 T - MATERIAIS NA OPERAÇÃO. AF_04/2019</v>
          </cell>
          <cell r="D2267" t="str">
            <v>H</v>
          </cell>
          <cell r="F2267">
            <v>65.010000000000005</v>
          </cell>
          <cell r="G2267">
            <v>0</v>
          </cell>
          <cell r="H2267">
            <v>66.44</v>
          </cell>
          <cell r="I2267">
            <v>0</v>
          </cell>
          <cell r="K2267">
            <v>65.010000000000005</v>
          </cell>
          <cell r="L2267">
            <v>0</v>
          </cell>
          <cell r="M2267">
            <v>66.44</v>
          </cell>
          <cell r="N2267">
            <v>0</v>
          </cell>
        </row>
        <row r="2268">
          <cell r="B2268">
            <v>102852</v>
          </cell>
          <cell r="C2268" t="str">
            <v>GUINDASTE SOBRE ESTEIRAS, COM LANÇA TRELIÇADA 40 M, CAPACIDADE MÁXIMA 75 T, EQUIPADO COM CLAMSHELL - DEPRECIAÇÃO. AF_04/2019</v>
          </cell>
          <cell r="D2268" t="str">
            <v>H</v>
          </cell>
          <cell r="F2268">
            <v>0</v>
          </cell>
          <cell r="H2268">
            <v>0</v>
          </cell>
          <cell r="K2268">
            <v>0</v>
          </cell>
          <cell r="M2268">
            <v>0</v>
          </cell>
        </row>
        <row r="2269">
          <cell r="B2269">
            <v>102853</v>
          </cell>
          <cell r="C2269" t="str">
            <v>GUINDASTE SOBRE ESTEIRAS, COM LANÇA TRELIÇADA 40 M, CAPACIDADE MÁXIMA 75 T, EQUIPADO COM CLAMSHELL - JUROS. AF_04/2019</v>
          </cell>
          <cell r="D2269" t="str">
            <v>H</v>
          </cell>
          <cell r="F2269">
            <v>0</v>
          </cell>
          <cell r="H2269">
            <v>0</v>
          </cell>
          <cell r="K2269">
            <v>0</v>
          </cell>
          <cell r="M2269">
            <v>0</v>
          </cell>
        </row>
        <row r="2270">
          <cell r="B2270">
            <v>102854</v>
          </cell>
          <cell r="C2270" t="str">
            <v>GUINDASTE SOBRE ESTEIRAS, COM LANÇA TRELIÇADA 40 M, CAPACIDADE MÁXIMA 75 T, EQUIPADO COM CLAMSHELL - MANUTENÇÃO. AF_04/2019</v>
          </cell>
          <cell r="D2270" t="str">
            <v>H</v>
          </cell>
          <cell r="F2270">
            <v>0</v>
          </cell>
          <cell r="H2270">
            <v>0</v>
          </cell>
          <cell r="K2270">
            <v>0</v>
          </cell>
          <cell r="M2270">
            <v>0</v>
          </cell>
        </row>
        <row r="2271">
          <cell r="B2271">
            <v>102855</v>
          </cell>
          <cell r="C2271" t="str">
            <v>GUINDASTE SOBRE ESTEIRAS, COM LANÇA TRELIÇADA 40 M, CAPACIDADE MÁXIMA 75 T, EQUIPADO COM CLAMSHELL - MATERIAIS NA OPERAÇÃO. AF_04/2019</v>
          </cell>
          <cell r="D2271" t="str">
            <v>H</v>
          </cell>
          <cell r="F2271">
            <v>65.010000000000005</v>
          </cell>
          <cell r="G2271">
            <v>0</v>
          </cell>
          <cell r="H2271">
            <v>66.44</v>
          </cell>
          <cell r="I2271">
            <v>0</v>
          </cell>
          <cell r="K2271">
            <v>65.010000000000005</v>
          </cell>
          <cell r="L2271">
            <v>0</v>
          </cell>
          <cell r="M2271">
            <v>66.44</v>
          </cell>
          <cell r="N2271">
            <v>0</v>
          </cell>
        </row>
        <row r="2272">
          <cell r="B2272">
            <v>93397</v>
          </cell>
          <cell r="C2272" t="str">
            <v>GUINDAUTO HIDRÁULICO, CAPACIDADE MÁXIMA DE CARGA 3300 KG, MOMENTO MÁXIMO DE CARGA 5,8 TM, ALCANCE MÁXIMO HORIZONTAL 7,60 M, INCLUSIVE CAMINHÃO TOCO PBT 16.000 KG, POTÊNCIA DE 189 CV - DEPRECIAÇÃO. AF_03/2016</v>
          </cell>
          <cell r="D2272" t="str">
            <v>H</v>
          </cell>
          <cell r="F2272">
            <v>25.87</v>
          </cell>
          <cell r="G2272">
            <v>0.21759999999999999</v>
          </cell>
          <cell r="H2272">
            <v>25.03</v>
          </cell>
          <cell r="I2272">
            <v>0</v>
          </cell>
          <cell r="K2272">
            <v>25.87</v>
          </cell>
          <cell r="L2272">
            <v>0.21759999999999999</v>
          </cell>
          <cell r="M2272">
            <v>25.03</v>
          </cell>
          <cell r="N2272">
            <v>0</v>
          </cell>
        </row>
        <row r="2273">
          <cell r="B2273">
            <v>93399</v>
          </cell>
          <cell r="C2273" t="str">
            <v>GUINDAUTO HIDRÁULICO, CAPACIDADE MÁXIMA DE CARGA 3300 KG, MOMENTO MÁXIMO DE CARGA 5,8 TM, ALCANCE MÁXIMO HORIZONTAL 7,60 M, INCLUSIVE CAMINHÃO TOCO PBT 16.000 KG, POTÊNCIA DE 189 CV - IMPOSTOS E SEGUROS. AF_03/2016</v>
          </cell>
          <cell r="D2273" t="str">
            <v>H</v>
          </cell>
          <cell r="F2273">
            <v>3.95</v>
          </cell>
          <cell r="G2273">
            <v>0.14940000000000001</v>
          </cell>
          <cell r="H2273">
            <v>3.81</v>
          </cell>
          <cell r="I2273">
            <v>0</v>
          </cell>
          <cell r="K2273">
            <v>3.95</v>
          </cell>
          <cell r="L2273">
            <v>0.14940000000000001</v>
          </cell>
          <cell r="M2273">
            <v>3.81</v>
          </cell>
          <cell r="N2273">
            <v>0</v>
          </cell>
        </row>
        <row r="2274">
          <cell r="B2274">
            <v>93398</v>
          </cell>
          <cell r="C2274" t="str">
            <v>GUINDAUTO HIDRÁULICO, CAPACIDADE MÁXIMA DE CARGA 3300 KG, MOMENTO MÁXIMO DE CARGA 5,8 TM, ALCANCE MÁXIMO HORIZONTAL 7,60 M, INCLUSIVE CAMINHÃO TOCO PBT 16.000 KG, POTÊNCIA DE 189 CV - JUROS. AF_03/2016</v>
          </cell>
          <cell r="D2274" t="str">
            <v>H</v>
          </cell>
          <cell r="F2274">
            <v>9.7899999999999991</v>
          </cell>
          <cell r="G2274">
            <v>0.1502</v>
          </cell>
          <cell r="H2274">
            <v>9.44</v>
          </cell>
          <cell r="I2274">
            <v>0</v>
          </cell>
          <cell r="K2274">
            <v>9.7899999999999991</v>
          </cell>
          <cell r="L2274">
            <v>0.1502</v>
          </cell>
          <cell r="M2274">
            <v>9.44</v>
          </cell>
          <cell r="N2274">
            <v>0</v>
          </cell>
        </row>
        <row r="2275">
          <cell r="B2275">
            <v>93400</v>
          </cell>
          <cell r="C2275" t="str">
            <v>GUINDAUTO HIDRÁULICO, CAPACIDADE MÁXIMA DE CARGA 3300 KG, MOMENTO MÁXIMO DE CARGA 5,8 TM, ALCANCE MÁXIMO HORIZONTAL 7,60 M, INCLUSIVE CAMINHÃO TOCO PBT 16.000 KG, POTÊNCIA DE 189 CV - MANUTENÇÃO. AF_03/2016</v>
          </cell>
          <cell r="D2275" t="str">
            <v>H</v>
          </cell>
          <cell r="F2275">
            <v>44.99</v>
          </cell>
          <cell r="G2275">
            <v>0.1565</v>
          </cell>
          <cell r="H2275">
            <v>43.42</v>
          </cell>
          <cell r="I2275">
            <v>0</v>
          </cell>
          <cell r="K2275">
            <v>44.99</v>
          </cell>
          <cell r="L2275">
            <v>0.1565</v>
          </cell>
          <cell r="M2275">
            <v>43.42</v>
          </cell>
          <cell r="N2275">
            <v>0</v>
          </cell>
        </row>
        <row r="2276">
          <cell r="B2276">
            <v>93401</v>
          </cell>
          <cell r="C2276" t="str">
            <v>GUINDAUTO HIDRÁULICO, CAPACIDADE MÁXIMA DE CARGA 3300 KG, MOMENTO MÁXIMO DE CARGA 5,8 TM, ALCANCE MÁXIMO HORIZONTAL 7,60 M, INCLUSIVE CAMINHÃO TOCO PBT 16.000 KG, POTÊNCIA DE 189 CV - MATERIAIS NA OPERAÇÃO. AF_03/2016</v>
          </cell>
          <cell r="D2276" t="str">
            <v>H</v>
          </cell>
          <cell r="F2276">
            <v>156.19999999999999</v>
          </cell>
          <cell r="G2276">
            <v>0</v>
          </cell>
          <cell r="H2276">
            <v>159.63</v>
          </cell>
          <cell r="I2276">
            <v>0</v>
          </cell>
          <cell r="K2276">
            <v>156.19999999999999</v>
          </cell>
          <cell r="L2276">
            <v>0</v>
          </cell>
          <cell r="M2276">
            <v>159.63</v>
          </cell>
          <cell r="N2276">
            <v>0</v>
          </cell>
        </row>
        <row r="2277">
          <cell r="B2277">
            <v>89259</v>
          </cell>
          <cell r="C2277" t="str">
            <v>GUINDAUTO HIDRÁULICO, CAPACIDADE MÁXIMA DE CARGA 6200 KG, MOMENTO MÁXIMO DE CARGA 11,7 TM, ALCANCE MÁXIMO HORIZONTAL 9,70 M, INCLUSIVE CAMINHÃO TOCO PBT 16.000 KG, POTÊNCIA DE 189 CV - DEPRECIAÇÃO. AF_06/2014</v>
          </cell>
          <cell r="D2277" t="str">
            <v>H</v>
          </cell>
          <cell r="F2277">
            <v>28.16</v>
          </cell>
          <cell r="G2277">
            <v>0.28120000000000001</v>
          </cell>
          <cell r="H2277">
            <v>27.32</v>
          </cell>
          <cell r="I2277">
            <v>0</v>
          </cell>
          <cell r="K2277">
            <v>28.16</v>
          </cell>
          <cell r="L2277">
            <v>0.28120000000000001</v>
          </cell>
          <cell r="M2277">
            <v>27.32</v>
          </cell>
          <cell r="N2277">
            <v>0</v>
          </cell>
        </row>
        <row r="2278">
          <cell r="B2278">
            <v>91466</v>
          </cell>
          <cell r="C2278" t="str">
            <v>GUINDAUTO HIDRÁULICO, CAPACIDADE MÁXIMA DE CARGA 6200 KG, MOMENTO MÁXIMO DE CARGA 11,7 TM, ALCANCE MÁXIMO HORIZONTAL 9,70 M, INCLUSIVE CAMINHÃO TOCO PBT 16.000 KG, POTÊNCIA DE 189 CV - IMPOSTOS E SEGUROS. AF_08/2015</v>
          </cell>
          <cell r="D2278" t="str">
            <v>H</v>
          </cell>
          <cell r="F2278">
            <v>4.1900000000000004</v>
          </cell>
          <cell r="G2278">
            <v>0.1981</v>
          </cell>
          <cell r="H2278">
            <v>4.05</v>
          </cell>
          <cell r="I2278">
            <v>0</v>
          </cell>
          <cell r="K2278">
            <v>4.1900000000000004</v>
          </cell>
          <cell r="L2278">
            <v>0.1981</v>
          </cell>
          <cell r="M2278">
            <v>4.05</v>
          </cell>
          <cell r="N2278">
            <v>0</v>
          </cell>
        </row>
        <row r="2279">
          <cell r="B2279">
            <v>89260</v>
          </cell>
          <cell r="C2279" t="str">
            <v>GUINDAUTO HIDRÁULICO, CAPACIDADE MÁXIMA DE CARGA 6200 KG, MOMENTO MÁXIMO DE CARGA 11,7 TM, ALCANCE MÁXIMO HORIZONTAL 9,70 M, INCLUSIVE CAMINHÃO TOCO PBT 16.000 KG, POTÊNCIA DE 189 CV - JUROS. AF_06/2014</v>
          </cell>
          <cell r="D2279" t="str">
            <v>H</v>
          </cell>
          <cell r="F2279">
            <v>10.39</v>
          </cell>
          <cell r="G2279">
            <v>0.19919999999999999</v>
          </cell>
          <cell r="H2279">
            <v>10.039999999999999</v>
          </cell>
          <cell r="I2279">
            <v>0</v>
          </cell>
          <cell r="K2279">
            <v>10.39</v>
          </cell>
          <cell r="L2279">
            <v>0.19919999999999999</v>
          </cell>
          <cell r="M2279">
            <v>10.039999999999999</v>
          </cell>
          <cell r="N2279">
            <v>0</v>
          </cell>
        </row>
        <row r="2280">
          <cell r="B2280">
            <v>89262</v>
          </cell>
          <cell r="C2280" t="str">
            <v>GUINDAUTO HIDRÁULICO, CAPACIDADE MÁXIMA DE CARGA 6200 KG, MOMENTO MÁXIMO DE CARGA 11,7 TM, ALCANCE MÁXIMO HORIZONTAL 9,70 M, INCLUSIVE CAMINHÃO TOCO PBT 16.000 KG, POTÊNCIA DE 189 CV - MANUTENÇÃO. AF_06/2014</v>
          </cell>
          <cell r="D2280" t="str">
            <v>H</v>
          </cell>
          <cell r="F2280">
            <v>47.85</v>
          </cell>
          <cell r="G2280">
            <v>0.2069</v>
          </cell>
          <cell r="H2280">
            <v>46.28</v>
          </cell>
          <cell r="I2280">
            <v>0</v>
          </cell>
          <cell r="K2280">
            <v>47.85</v>
          </cell>
          <cell r="L2280">
            <v>0.2069</v>
          </cell>
          <cell r="M2280">
            <v>46.28</v>
          </cell>
          <cell r="N2280">
            <v>0</v>
          </cell>
        </row>
        <row r="2281">
          <cell r="B2281">
            <v>91467</v>
          </cell>
          <cell r="C2281" t="str">
            <v>GUINDAUTO HIDRÁULICO, CAPACIDADE MÁXIMA DE CARGA 6200 KG, MOMENTO MÁXIMO DE CARGA 11,7 TM, ALCANCE MÁXIMO HORIZONTAL 9,70 M, INCLUSIVE CAMINHÃO TOCO PBT 16.000 KG, POTÊNCIA DE 189 CV - MATERIAIS NA OPERAÇÃO. AF_08/2015</v>
          </cell>
          <cell r="D2281" t="str">
            <v>H</v>
          </cell>
          <cell r="F2281">
            <v>156.19999999999999</v>
          </cell>
          <cell r="G2281">
            <v>0</v>
          </cell>
          <cell r="H2281">
            <v>159.63</v>
          </cell>
          <cell r="I2281">
            <v>0</v>
          </cell>
          <cell r="K2281">
            <v>156.19999999999999</v>
          </cell>
          <cell r="L2281">
            <v>0</v>
          </cell>
          <cell r="M2281">
            <v>159.63</v>
          </cell>
          <cell r="N2281">
            <v>0</v>
          </cell>
        </row>
        <row r="2282">
          <cell r="B2282">
            <v>105839</v>
          </cell>
          <cell r="C2282" t="str">
            <v>GUINDAUTO HIDRÁULICO, CAPACIDADE MÁXIMA DE CARGA 6200 KG, MOMENTO MÁXIMO DE CARGA 11,7 TM, ALCANCE MÁXIMO HORIZONTAL 9,70 M, INCLUSIVE CAMINHÃO TOCO PBT 16.000 KG, POTÊNCIA DE 189 CV E CESTA AÉREA COM ISOLAMENTO CLASSE C - DEPRECIAÇÃO. AF_01/2025</v>
          </cell>
          <cell r="D2282" t="str">
            <v>H</v>
          </cell>
          <cell r="F2282">
            <v>0</v>
          </cell>
          <cell r="H2282">
            <v>0</v>
          </cell>
          <cell r="K2282">
            <v>0</v>
          </cell>
          <cell r="M2282">
            <v>0</v>
          </cell>
        </row>
        <row r="2283">
          <cell r="B2283">
            <v>105842</v>
          </cell>
          <cell r="C2283" t="str">
            <v>GUINDAUTO HIDRÁULICO, CAPACIDADE MÁXIMA DE CARGA 6200 KG, MOMENTO MÁXIMO DE CARGA 11,7 TM, ALCANCE MÁXIMO HORIZONTAL 9,70 M, INCLUSIVE CAMINHÃO TOCO PBT 16.000 KG, POTÊNCIA DE 189 CV E CESTA AÉREA COM ISOLAMENTO CLASSE C - IMPOSTOS E SEGUROS. AF_01/2025</v>
          </cell>
          <cell r="D2283" t="str">
            <v>H</v>
          </cell>
          <cell r="F2283">
            <v>0</v>
          </cell>
          <cell r="H2283">
            <v>0</v>
          </cell>
          <cell r="K2283">
            <v>0</v>
          </cell>
          <cell r="M2283">
            <v>0</v>
          </cell>
        </row>
        <row r="2284">
          <cell r="B2284">
            <v>105840</v>
          </cell>
          <cell r="C2284" t="str">
            <v>GUINDAUTO HIDRÁULICO, CAPACIDADE MÁXIMA DE CARGA 6200 KG, MOMENTO MÁXIMO DE CARGA 11,7 TM, ALCANCE MÁXIMO HORIZONTAL 9,70 M, INCLUSIVE CAMINHÃO TOCO PBT 16.000 KG, POTÊNCIA DE 189 CV E CESTA AÉREA COM ISOLAMENTO CLASSE C - JUROS. AF_01/2025</v>
          </cell>
          <cell r="D2284" t="str">
            <v>H</v>
          </cell>
          <cell r="F2284">
            <v>0</v>
          </cell>
          <cell r="H2284">
            <v>0</v>
          </cell>
          <cell r="K2284">
            <v>0</v>
          </cell>
          <cell r="M2284">
            <v>0</v>
          </cell>
        </row>
        <row r="2285">
          <cell r="B2285">
            <v>105841</v>
          </cell>
          <cell r="C2285" t="str">
            <v>GUINDAUTO HIDRÁULICO, CAPACIDADE MÁXIMA DE CARGA 6200 KG, MOMENTO MÁXIMO DE CARGA 11,7 TM, ALCANCE MÁXIMO HORIZONTAL 9,70 M, INCLUSIVE CAMINHÃO TOCO PBT 16.000 KG, POTÊNCIA DE 189 CV E CESTA AÉREA COM ISOLAMENTO CLASSE C - MANUTENÇÃO. AF_01/2025</v>
          </cell>
          <cell r="D2285" t="str">
            <v>H</v>
          </cell>
          <cell r="F2285">
            <v>0</v>
          </cell>
          <cell r="H2285">
            <v>0</v>
          </cell>
          <cell r="K2285">
            <v>0</v>
          </cell>
          <cell r="M2285">
            <v>0</v>
          </cell>
        </row>
        <row r="2286">
          <cell r="B2286">
            <v>105843</v>
          </cell>
          <cell r="C2286" t="str">
            <v>GUINDAUTO HIDRÁULICO, CAPACIDADE MÁXIMA DE CARGA 6200 KG, MOMENTO MÁXIMO DE CARGA 11,7 TM, ALCANCE MÁXIMO HORIZONTAL 9,70 M, INCLUSIVE CAMINHÃO TOCO PBT 16.000 KG, POTÊNCIA DE 189 CV E CESTA AÉREA COM ISOLAMENTO CLASSE C - MATERIAIS NA OPERAÇÃO. AF_01/2025</v>
          </cell>
          <cell r="D2286" t="str">
            <v>H</v>
          </cell>
          <cell r="F2286">
            <v>82.2</v>
          </cell>
          <cell r="G2286">
            <v>0</v>
          </cell>
          <cell r="H2286">
            <v>84.01</v>
          </cell>
          <cell r="I2286">
            <v>0</v>
          </cell>
          <cell r="K2286">
            <v>82.2</v>
          </cell>
          <cell r="L2286">
            <v>0</v>
          </cell>
          <cell r="M2286">
            <v>84.01</v>
          </cell>
          <cell r="N2286">
            <v>0</v>
          </cell>
        </row>
        <row r="2287">
          <cell r="B2287">
            <v>91629</v>
          </cell>
          <cell r="C2287" t="str">
            <v>GUINDAUTO HIDRÁULICO, CAPACIDADE MÁXIMA DE CARGA 6500 KG, MOMENTO MÁXIMO DE CARGA 5,8 TM, ALCANCE MÁXIMO HORIZONTAL 7,60 M, INCLUSIVE CAMINHÃO TOCO PBT 9.700 KG, POTÊNCIA DE 160 CV - DEPRECIAÇÃO. AF_08/2015</v>
          </cell>
          <cell r="D2287" t="str">
            <v>H</v>
          </cell>
          <cell r="F2287">
            <v>22.34</v>
          </cell>
          <cell r="G2287">
            <v>0.252</v>
          </cell>
          <cell r="H2287">
            <v>21.64</v>
          </cell>
          <cell r="I2287">
            <v>0</v>
          </cell>
          <cell r="K2287">
            <v>22.34</v>
          </cell>
          <cell r="L2287">
            <v>0.252</v>
          </cell>
          <cell r="M2287">
            <v>21.64</v>
          </cell>
          <cell r="N2287">
            <v>0</v>
          </cell>
        </row>
        <row r="2288">
          <cell r="B2288">
            <v>91631</v>
          </cell>
          <cell r="C2288" t="str">
            <v>GUINDAUTO HIDRÁULICO, CAPACIDADE MÁXIMA DE CARGA 6500 KG, MOMENTO MÁXIMO DE CARGA 5,8 TM, ALCANCE MÁXIMO HORIZONTAL 7,60 M, INCLUSIVE CAMINHÃO TOCO PBT 9.700 KG, POTÊNCIA DE 160 CV - IMPOSTOS E SEGUROS. AF_08/2015</v>
          </cell>
          <cell r="D2288" t="str">
            <v>H</v>
          </cell>
          <cell r="F2288">
            <v>3.36</v>
          </cell>
          <cell r="G2288">
            <v>0.17560000000000001</v>
          </cell>
          <cell r="H2288">
            <v>3.25</v>
          </cell>
          <cell r="I2288">
            <v>0</v>
          </cell>
          <cell r="K2288">
            <v>3.36</v>
          </cell>
          <cell r="L2288">
            <v>0.17560000000000001</v>
          </cell>
          <cell r="M2288">
            <v>3.25</v>
          </cell>
          <cell r="N2288">
            <v>0</v>
          </cell>
        </row>
        <row r="2289">
          <cell r="B2289">
            <v>91630</v>
          </cell>
          <cell r="C2289" t="str">
            <v>GUINDAUTO HIDRÁULICO, CAPACIDADE MÁXIMA DE CARGA 6500 KG, MOMENTO MÁXIMO DE CARGA 5,8 TM, ALCANCE MÁXIMO HORIZONTAL 7,60 M, INCLUSIVE CAMINHÃO TOCO PBT 9.700 KG, POTÊNCIA DE 160 CV - JUROS. AF_08/2015</v>
          </cell>
          <cell r="D2289" t="str">
            <v>H</v>
          </cell>
          <cell r="F2289">
            <v>8.33</v>
          </cell>
          <cell r="G2289">
            <v>0.17649999999999999</v>
          </cell>
          <cell r="H2289">
            <v>8.0500000000000007</v>
          </cell>
          <cell r="I2289">
            <v>0</v>
          </cell>
          <cell r="K2289">
            <v>8.33</v>
          </cell>
          <cell r="L2289">
            <v>0.17649999999999999</v>
          </cell>
          <cell r="M2289">
            <v>8.0500000000000007</v>
          </cell>
          <cell r="N2289">
            <v>0</v>
          </cell>
        </row>
        <row r="2290">
          <cell r="B2290">
            <v>91632</v>
          </cell>
          <cell r="C2290" t="str">
            <v>GUINDAUTO HIDRÁULICO, CAPACIDADE MÁXIMA DE CARGA 6500 KG, MOMENTO MÁXIMO DE CARGA 5,8 TM, ALCANCE MÁXIMO HORIZONTAL 7,60 M, INCLUSIVE CAMINHÃO TOCO PBT 9.700 KG, POTÊNCIA DE 160 CV - MANUTENÇÃO. AF_08/2015</v>
          </cell>
          <cell r="D2290" t="str">
            <v>H</v>
          </cell>
          <cell r="F2290">
            <v>38.36</v>
          </cell>
          <cell r="G2290">
            <v>0.1835</v>
          </cell>
          <cell r="H2290">
            <v>37.06</v>
          </cell>
          <cell r="I2290">
            <v>0</v>
          </cell>
          <cell r="K2290">
            <v>38.36</v>
          </cell>
          <cell r="L2290">
            <v>0.1835</v>
          </cell>
          <cell r="M2290">
            <v>37.06</v>
          </cell>
          <cell r="N2290">
            <v>0</v>
          </cell>
        </row>
        <row r="2291">
          <cell r="B2291">
            <v>91633</v>
          </cell>
          <cell r="C2291" t="str">
            <v>GUINDAUTO HIDRÁULICO, CAPACIDADE MÁXIMA DE CARGA 6500 KG, MOMENTO MÁXIMO DE CARGA 5,8 TM, ALCANCE MÁXIMO HORIZONTAL 7,60 M, INCLUSIVE CAMINHÃO TOCO PBT 9.700 KG, POTÊNCIA DE 160 CV - MATERIAIS NA OPERAÇÃO. AF_08/2015</v>
          </cell>
          <cell r="D2291" t="str">
            <v>H</v>
          </cell>
          <cell r="F2291">
            <v>132.19999999999999</v>
          </cell>
          <cell r="G2291">
            <v>0</v>
          </cell>
          <cell r="H2291">
            <v>135.11000000000001</v>
          </cell>
          <cell r="I2291">
            <v>0</v>
          </cell>
          <cell r="K2291">
            <v>132.19999999999999</v>
          </cell>
          <cell r="L2291">
            <v>0</v>
          </cell>
          <cell r="M2291">
            <v>135.11000000000001</v>
          </cell>
          <cell r="N2291">
            <v>0</v>
          </cell>
        </row>
        <row r="2292">
          <cell r="B2292">
            <v>105979</v>
          </cell>
          <cell r="C2292" t="str">
            <v>GUINDAUTO HIDRÁULICO, CAPACIDADE MÁXIMA DE CARGA 8500 KG, MOMENTO MÁXIMO DE CARGA 30,4 TM, ALCANCE MÁXIMO HORIZONTAL 14,30 M, INCLUSIVE CAMINHÃO TRUCADO PBT 23.000 KG, POTÊNCIA DE 256 CV E CARROCERIA FIXA ABERTA DE MADEIRA - DEPRECIAÇÃO. AF_05/2025</v>
          </cell>
          <cell r="D2292" t="str">
            <v>H</v>
          </cell>
          <cell r="F2292">
            <v>44.75</v>
          </cell>
          <cell r="G2292">
            <v>0.45939999999999998</v>
          </cell>
          <cell r="H2292">
            <v>43.75</v>
          </cell>
          <cell r="I2292">
            <v>0</v>
          </cell>
          <cell r="K2292">
            <v>44.75</v>
          </cell>
          <cell r="L2292">
            <v>0.45939999999999998</v>
          </cell>
          <cell r="M2292">
            <v>43.75</v>
          </cell>
          <cell r="N2292">
            <v>0</v>
          </cell>
        </row>
        <row r="2293">
          <cell r="B2293">
            <v>105982</v>
          </cell>
          <cell r="C2293" t="str">
            <v>GUINDAUTO HIDRÁULICO, CAPACIDADE MÁXIMA DE CARGA 8500 KG, MOMENTO MÁXIMO DE CARGA 30,4 TM, ALCANCE MÁXIMO HORIZONTAL 14,30 M, INCLUSIVE CAMINHÃO TRUCADO PBT 23.000 KG, POTÊNCIA DE 256 CV E CARROCERIA FIXA ABERTA DE MADEIRA - IMPOSTOS E SEGUROS. AF_05/2025</v>
          </cell>
          <cell r="D2293" t="str">
            <v>H</v>
          </cell>
          <cell r="F2293">
            <v>6.21</v>
          </cell>
          <cell r="G2293">
            <v>0.35270000000000001</v>
          </cell>
          <cell r="H2293">
            <v>6.04</v>
          </cell>
          <cell r="I2293">
            <v>0</v>
          </cell>
          <cell r="K2293">
            <v>6.21</v>
          </cell>
          <cell r="L2293">
            <v>0.35270000000000001</v>
          </cell>
          <cell r="M2293">
            <v>6.04</v>
          </cell>
          <cell r="N2293">
            <v>0</v>
          </cell>
        </row>
        <row r="2294">
          <cell r="B2294">
            <v>105980</v>
          </cell>
          <cell r="C2294" t="str">
            <v>GUINDAUTO HIDRÁULICO, CAPACIDADE MÁXIMA DE CARGA 8500 KG, MOMENTO MÁXIMO DE CARGA 30,4 TM, ALCANCE MÁXIMO HORIZONTAL 14,30 M, INCLUSIVE CAMINHÃO TRUCADO PBT 23.000 KG, POTÊNCIA DE 256 CV E CARROCERIA FIXA ABERTA DE MADEIRA - JUROS. AF_05/2025</v>
          </cell>
          <cell r="D2294" t="str">
            <v>H</v>
          </cell>
          <cell r="F2294">
            <v>15.34</v>
          </cell>
          <cell r="G2294">
            <v>0.35199999999999998</v>
          </cell>
          <cell r="H2294">
            <v>14.93</v>
          </cell>
          <cell r="I2294">
            <v>0</v>
          </cell>
          <cell r="K2294">
            <v>15.34</v>
          </cell>
          <cell r="L2294">
            <v>0.35199999999999998</v>
          </cell>
          <cell r="M2294">
            <v>14.93</v>
          </cell>
          <cell r="N2294">
            <v>0</v>
          </cell>
        </row>
        <row r="2295">
          <cell r="B2295">
            <v>105981</v>
          </cell>
          <cell r="C2295" t="str">
            <v>GUINDAUTO HIDRÁULICO, CAPACIDADE MÁXIMA DE CARGA 8500 KG, MOMENTO MÁXIMO DE CARGA 30,4 TM, ALCANCE MÁXIMO HORIZONTAL 14,30 M, INCLUSIVE CAMINHÃO TRUCADO PBT 23.000 KG, POTÊNCIA DE 256 CV E CARROCERIA FIXA ABERTA DE MADEIRA - MANUTENÇÃO. AF_05/2025</v>
          </cell>
          <cell r="D2295" t="str">
            <v>H</v>
          </cell>
          <cell r="F2295">
            <v>71.069999999999993</v>
          </cell>
          <cell r="G2295">
            <v>0.36180000000000001</v>
          </cell>
          <cell r="H2295">
            <v>69.19</v>
          </cell>
          <cell r="I2295">
            <v>0</v>
          </cell>
          <cell r="K2295">
            <v>71.069999999999993</v>
          </cell>
          <cell r="L2295">
            <v>0.36180000000000001</v>
          </cell>
          <cell r="M2295">
            <v>69.19</v>
          </cell>
          <cell r="N2295">
            <v>0</v>
          </cell>
        </row>
        <row r="2296">
          <cell r="B2296">
            <v>105983</v>
          </cell>
          <cell r="C2296" t="str">
            <v>GUINDAUTO HIDRÁULICO, CAPACIDADE MÁXIMA DE CARGA 8500 KG, MOMENTO MÁXIMO DE CARGA 30,4 TM, ALCANCE MÁXIMO HORIZONTAL 14,30 M, INCLUSIVE CAMINHÃO TRUCADO PBT 23.000 KG, POTÊNCIA DE 256 CV E CARROCERIA FIXA ABERTA DE MADEIRA - MATERIAIS NA OPERAÇÃO. AF_05/2025</v>
          </cell>
          <cell r="D2296" t="str">
            <v>H</v>
          </cell>
          <cell r="F2296">
            <v>155.9</v>
          </cell>
          <cell r="G2296">
            <v>0</v>
          </cell>
          <cell r="H2296">
            <v>159.33000000000001</v>
          </cell>
          <cell r="I2296">
            <v>0</v>
          </cell>
          <cell r="K2296">
            <v>155.9</v>
          </cell>
          <cell r="L2296">
            <v>0</v>
          </cell>
          <cell r="M2296">
            <v>159.33000000000001</v>
          </cell>
          <cell r="N2296">
            <v>0</v>
          </cell>
        </row>
        <row r="2297">
          <cell r="B2297">
            <v>98760</v>
          </cell>
          <cell r="C2297" t="str">
            <v>INVERSOR DE SOLDA MONOFÁSICO DE 160 A, POTÊNCIA DE 5400 W, TENSÃO DE 220 V, PARA SOLDA COM ELETRODOS DE 2,0 A 4,0 MM E PROCESSO TIG - DEPRECIAÇÃO. AF_06/2018</v>
          </cell>
          <cell r="D2297" t="str">
            <v>H</v>
          </cell>
          <cell r="F2297">
            <v>0.05</v>
          </cell>
          <cell r="G2297">
            <v>0</v>
          </cell>
          <cell r="H2297">
            <v>0.05</v>
          </cell>
          <cell r="I2297">
            <v>0</v>
          </cell>
          <cell r="K2297">
            <v>0.05</v>
          </cell>
          <cell r="L2297">
            <v>0</v>
          </cell>
          <cell r="M2297">
            <v>0.05</v>
          </cell>
          <cell r="N2297">
            <v>0</v>
          </cell>
        </row>
        <row r="2298">
          <cell r="B2298">
            <v>98761</v>
          </cell>
          <cell r="C2298" t="str">
            <v>INVERSOR DE SOLDA MONOFÁSICO DE 160 A, POTÊNCIA DE 5400 W, TENSÃO DE 220 V, PARA SOLDA COM ELETRODOS DE 2,0 A 4,0 MM E PROCESSO TIG - JUROS. AF_06/2018</v>
          </cell>
          <cell r="D2298" t="str">
            <v>H</v>
          </cell>
          <cell r="F2298">
            <v>0.01</v>
          </cell>
          <cell r="G2298">
            <v>0</v>
          </cell>
          <cell r="H2298">
            <v>0.01</v>
          </cell>
          <cell r="I2298">
            <v>0</v>
          </cell>
          <cell r="K2298">
            <v>0.01</v>
          </cell>
          <cell r="L2298">
            <v>0</v>
          </cell>
          <cell r="M2298">
            <v>0.01</v>
          </cell>
          <cell r="N2298">
            <v>0</v>
          </cell>
        </row>
        <row r="2299">
          <cell r="B2299">
            <v>98762</v>
          </cell>
          <cell r="C2299" t="str">
            <v>INVERSOR DE SOLDA MONOFÁSICO DE 160 A, POTÊNCIA DE 5400 W, TENSÃO DE 220 V, PARA SOLDA COM ELETRODOS DE 2,0 A 4,0 MM E PROCESSO TIG - MANUTENÇÃO. AF_06/2018</v>
          </cell>
          <cell r="D2299" t="str">
            <v>H</v>
          </cell>
          <cell r="F2299">
            <v>0.06</v>
          </cell>
          <cell r="G2299">
            <v>0</v>
          </cell>
          <cell r="H2299">
            <v>7.0000000000000007E-2</v>
          </cell>
          <cell r="I2299">
            <v>0</v>
          </cell>
          <cell r="K2299">
            <v>0.06</v>
          </cell>
          <cell r="L2299">
            <v>0</v>
          </cell>
          <cell r="M2299">
            <v>7.0000000000000007E-2</v>
          </cell>
          <cell r="N2299">
            <v>0</v>
          </cell>
        </row>
        <row r="2300">
          <cell r="B2300">
            <v>98763</v>
          </cell>
          <cell r="C2300" t="str">
            <v>INVERSOR DE SOLDA MONOFÁSICO DE 160 A, POTÊNCIA DE 5400 W, TENSÃO DE 220 V, PARA SOLDA COM ELETRODOS DE 2,0 A 4,0 MM E PROCESSO TIG - MATERIAIS NA OPERAÇÃO. AF_06/2018</v>
          </cell>
          <cell r="D2300" t="str">
            <v>H</v>
          </cell>
          <cell r="F2300">
            <v>4.59</v>
          </cell>
          <cell r="G2300">
            <v>0</v>
          </cell>
          <cell r="H2300">
            <v>3.58</v>
          </cell>
          <cell r="I2300">
            <v>0</v>
          </cell>
          <cell r="K2300">
            <v>4.59</v>
          </cell>
          <cell r="L2300">
            <v>0</v>
          </cell>
          <cell r="M2300">
            <v>3.58</v>
          </cell>
          <cell r="N2300">
            <v>0</v>
          </cell>
        </row>
        <row r="2301">
          <cell r="B2301">
            <v>99829</v>
          </cell>
          <cell r="C2301" t="str">
            <v>LAVADORA DE ALTA PRESSAO (LAVA-JATO) PARA AGUA FRIA, PRESSAO DE OPERACAO ENTRE 1400 E 1900 LIB/POL2, VAZAO MAXIMA ENTRE 400 E 700 L/H - DEPRECIAÇÃO. AF_05/2023</v>
          </cell>
          <cell r="D2301" t="str">
            <v>H</v>
          </cell>
          <cell r="F2301">
            <v>0.13</v>
          </cell>
          <cell r="G2301">
            <v>0</v>
          </cell>
          <cell r="H2301">
            <v>0.19</v>
          </cell>
          <cell r="I2301">
            <v>0</v>
          </cell>
          <cell r="K2301">
            <v>0.13</v>
          </cell>
          <cell r="L2301">
            <v>0</v>
          </cell>
          <cell r="M2301">
            <v>0.19</v>
          </cell>
          <cell r="N2301">
            <v>0</v>
          </cell>
        </row>
        <row r="2302">
          <cell r="B2302">
            <v>99830</v>
          </cell>
          <cell r="C2302" t="str">
            <v>LAVADORA DE ALTA PRESSAO (LAVA-JATO) PARA AGUA FRIA, PRESSAO DE OPERACAO ENTRE 1400 E 1900 LIB/POL2, VAZAO MAXIMA ENTRE 400 E 700 L/H - JUROS. AF_05/2023</v>
          </cell>
          <cell r="D2302" t="str">
            <v>H</v>
          </cell>
          <cell r="F2302">
            <v>0.02</v>
          </cell>
          <cell r="G2302">
            <v>0</v>
          </cell>
          <cell r="H2302">
            <v>0.03</v>
          </cell>
          <cell r="I2302">
            <v>0</v>
          </cell>
          <cell r="K2302">
            <v>0.02</v>
          </cell>
          <cell r="L2302">
            <v>0</v>
          </cell>
          <cell r="M2302">
            <v>0.03</v>
          </cell>
          <cell r="N2302">
            <v>0</v>
          </cell>
        </row>
        <row r="2303">
          <cell r="B2303">
            <v>99831</v>
          </cell>
          <cell r="C2303" t="str">
            <v>LAVADORA DE ALTA PRESSAO (LAVA-JATO) PARA AGUA FRIA, PRESSAO DE OPERACAO ENTRE 1400 E 1900 LIB/POL2, VAZAO MAXIMA ENTRE 400 E 700 L/H - MANUTENÇÃO. AF_05/2023</v>
          </cell>
          <cell r="D2303" t="str">
            <v>H</v>
          </cell>
          <cell r="F2303">
            <v>0.09</v>
          </cell>
          <cell r="G2303">
            <v>0</v>
          </cell>
          <cell r="H2303">
            <v>0.13</v>
          </cell>
          <cell r="I2303">
            <v>0</v>
          </cell>
          <cell r="K2303">
            <v>0.09</v>
          </cell>
          <cell r="L2303">
            <v>0</v>
          </cell>
          <cell r="M2303">
            <v>0.13</v>
          </cell>
          <cell r="N2303">
            <v>0</v>
          </cell>
        </row>
        <row r="2304">
          <cell r="B2304">
            <v>99832</v>
          </cell>
          <cell r="C2304" t="str">
            <v>LAVADORA DE ALTA PRESSAO (LAVA-JATO) PARA AGUA FRIA, PRESSAO DE OPERACAO ENTRE 1400 E 1900 LIB/POL2, VAZAO MAXIMA ENTRE 400 E 700 L/H - MATERIAIS NA OPERAÇÃO. AF_05/2023</v>
          </cell>
          <cell r="D2304" t="str">
            <v>H</v>
          </cell>
          <cell r="F2304">
            <v>4.42</v>
          </cell>
          <cell r="G2304">
            <v>0</v>
          </cell>
          <cell r="H2304">
            <v>3.44</v>
          </cell>
          <cell r="I2304">
            <v>0</v>
          </cell>
          <cell r="K2304">
            <v>4.42</v>
          </cell>
          <cell r="L2304">
            <v>0</v>
          </cell>
          <cell r="M2304">
            <v>3.44</v>
          </cell>
          <cell r="N2304">
            <v>0</v>
          </cell>
        </row>
        <row r="2305">
          <cell r="B2305">
            <v>104516</v>
          </cell>
          <cell r="C2305" t="str">
            <v>LIXADEIRA DE PAREDE, COM LED, POTÊNCIA 750 W, FREQUÊNCIA 60 HZ, VELOCIDADE 1000 A 2100 RPM, DIÂMETRO DA LIXA 225 MM - DEPRECIAÇÃO. AF_12/2022</v>
          </cell>
          <cell r="D2305" t="str">
            <v>H</v>
          </cell>
          <cell r="F2305">
            <v>0</v>
          </cell>
          <cell r="H2305">
            <v>0</v>
          </cell>
          <cell r="K2305">
            <v>0</v>
          </cell>
          <cell r="M2305">
            <v>0</v>
          </cell>
        </row>
        <row r="2306">
          <cell r="B2306">
            <v>104517</v>
          </cell>
          <cell r="C2306" t="str">
            <v>LIXADEIRA DE PAREDE, COM LED, POTÊNCIA 750 W, FREQUÊNCIA 60 HZ, VELOCIDADE 1000 A 2100 RPM, DIÂMETRO DA LIXA 225 MM - JUROS. AF_12/2022</v>
          </cell>
          <cell r="D2306" t="str">
            <v>H</v>
          </cell>
          <cell r="F2306">
            <v>0</v>
          </cell>
          <cell r="H2306">
            <v>0</v>
          </cell>
          <cell r="K2306">
            <v>0</v>
          </cell>
          <cell r="M2306">
            <v>0</v>
          </cell>
        </row>
        <row r="2307">
          <cell r="B2307">
            <v>104518</v>
          </cell>
          <cell r="C2307" t="str">
            <v>LIXADEIRA DE PAREDE, COM LED, POTÊNCIA 750 W, FREQUÊNCIA 60 HZ, VELOCIDADE 1000 A 2100 RPM, DIÂMETRO DA LIXA 225 MM - MANUTENÇÃO. AF_12/2022</v>
          </cell>
          <cell r="D2307" t="str">
            <v>H</v>
          </cell>
          <cell r="F2307">
            <v>0</v>
          </cell>
          <cell r="H2307">
            <v>0</v>
          </cell>
          <cell r="K2307">
            <v>0</v>
          </cell>
          <cell r="M2307">
            <v>0</v>
          </cell>
        </row>
        <row r="2308">
          <cell r="B2308">
            <v>104519</v>
          </cell>
          <cell r="C2308" t="str">
            <v>LIXADEIRA DE PAREDE, COM LED, POTÊNCIA 750 W, FREQUÊNCIA 60 HZ, VELOCIDADE 1000 A 2100 RPM, DIÂMETRO DA LIXA 225 MM - MATERIAIS NA OPERAÇÃO. AF_12/2022</v>
          </cell>
          <cell r="D2308" t="str">
            <v>H</v>
          </cell>
          <cell r="F2308">
            <v>0.64</v>
          </cell>
          <cell r="G2308">
            <v>0</v>
          </cell>
          <cell r="H2308">
            <v>0.49</v>
          </cell>
          <cell r="I2308">
            <v>0</v>
          </cell>
          <cell r="K2308">
            <v>0.64</v>
          </cell>
          <cell r="L2308">
            <v>0</v>
          </cell>
          <cell r="M2308">
            <v>0.49</v>
          </cell>
          <cell r="N2308">
            <v>0</v>
          </cell>
        </row>
        <row r="2309">
          <cell r="B2309">
            <v>90682</v>
          </cell>
          <cell r="C2309" t="str">
            <v>MANIPULADOR TELESCÓPICO, POTÊNCIA DE 85 HP, CAPACIDADE DE CARGA DE 3.500 KG, ALTURA MÁXIMA DE ELEVAÇÃO DE 12,3 M - DEPRECIAÇÃO. AF_05/2023</v>
          </cell>
          <cell r="D2309" t="str">
            <v>H</v>
          </cell>
          <cell r="F2309">
            <v>39.94</v>
          </cell>
          <cell r="G2309">
            <v>1</v>
          </cell>
          <cell r="H2309">
            <v>39.94</v>
          </cell>
          <cell r="I2309">
            <v>0</v>
          </cell>
          <cell r="K2309">
            <v>39.94</v>
          </cell>
          <cell r="L2309">
            <v>1</v>
          </cell>
          <cell r="M2309">
            <v>39.94</v>
          </cell>
          <cell r="N2309">
            <v>0</v>
          </cell>
        </row>
        <row r="2310">
          <cell r="B2310">
            <v>90683</v>
          </cell>
          <cell r="C2310" t="str">
            <v>MANIPULADOR TELESCÓPICO, POTÊNCIA DE 85 HP, CAPACIDADE DE CARGA DE 3.500 KG, ALTURA MÁXIMA DE ELEVAÇÃO DE 12,3 M - JUROS. AF_05/2023</v>
          </cell>
          <cell r="D2310" t="str">
            <v>H</v>
          </cell>
          <cell r="F2310">
            <v>9.23</v>
          </cell>
          <cell r="G2310">
            <v>1</v>
          </cell>
          <cell r="H2310">
            <v>9.23</v>
          </cell>
          <cell r="I2310">
            <v>0</v>
          </cell>
          <cell r="K2310">
            <v>9.23</v>
          </cell>
          <cell r="L2310">
            <v>1</v>
          </cell>
          <cell r="M2310">
            <v>9.23</v>
          </cell>
          <cell r="N2310">
            <v>0</v>
          </cell>
        </row>
        <row r="2311">
          <cell r="B2311">
            <v>90684</v>
          </cell>
          <cell r="C2311" t="str">
            <v>MANIPULADOR TELESCÓPICO, POTÊNCIA DE 85 HP, CAPACIDADE DE CARGA DE 3.500 KG, ALTURA MÁXIMA DE ELEVAÇÃO DE 12,3 M - MANUTENÇÃO. AF_05/2023</v>
          </cell>
          <cell r="D2311" t="str">
            <v>H</v>
          </cell>
          <cell r="F2311">
            <v>43.68</v>
          </cell>
          <cell r="G2311">
            <v>1</v>
          </cell>
          <cell r="H2311">
            <v>43.68</v>
          </cell>
          <cell r="I2311">
            <v>0</v>
          </cell>
          <cell r="K2311">
            <v>43.68</v>
          </cell>
          <cell r="L2311">
            <v>1</v>
          </cell>
          <cell r="M2311">
            <v>43.68</v>
          </cell>
          <cell r="N2311">
            <v>0</v>
          </cell>
        </row>
        <row r="2312">
          <cell r="B2312">
            <v>90685</v>
          </cell>
          <cell r="C2312" t="str">
            <v>MANIPULADOR TELESCÓPICO, POTÊNCIA DE 85 HP, CAPACIDADE DE CARGA DE 3.500 KG, ALTURA MÁXIMA DE ELEVAÇÃO DE 12,3 M - MATERIAIS NA OPERAÇÃO. AF_05/2023</v>
          </cell>
          <cell r="D2312" t="str">
            <v>H</v>
          </cell>
          <cell r="F2312">
            <v>56.2</v>
          </cell>
          <cell r="G2312">
            <v>0</v>
          </cell>
          <cell r="H2312">
            <v>57.44</v>
          </cell>
          <cell r="I2312">
            <v>0</v>
          </cell>
          <cell r="K2312">
            <v>56.2</v>
          </cell>
          <cell r="L2312">
            <v>0</v>
          </cell>
          <cell r="M2312">
            <v>57.44</v>
          </cell>
          <cell r="N2312">
            <v>0</v>
          </cell>
        </row>
        <row r="2313">
          <cell r="B2313">
            <v>95114</v>
          </cell>
          <cell r="C2313" t="str">
            <v>MARTELETE OU ROMPEDOR PNEUMÁTICO MANUAL, 28 KG, COM SILENCIADOR - DEPRECIAÇÃO. AF_07/2016</v>
          </cell>
          <cell r="D2313" t="str">
            <v>H</v>
          </cell>
          <cell r="F2313">
            <v>1.56</v>
          </cell>
          <cell r="G2313">
            <v>1</v>
          </cell>
          <cell r="H2313">
            <v>1.56</v>
          </cell>
          <cell r="I2313">
            <v>0</v>
          </cell>
          <cell r="K2313">
            <v>1.56</v>
          </cell>
          <cell r="L2313">
            <v>1</v>
          </cell>
          <cell r="M2313">
            <v>1.56</v>
          </cell>
          <cell r="N2313">
            <v>0</v>
          </cell>
        </row>
        <row r="2314">
          <cell r="B2314">
            <v>95115</v>
          </cell>
          <cell r="C2314" t="str">
            <v>MARTELETE OU ROMPEDOR PNEUMÁTICO MANUAL, 28 KG, COM SILENCIADOR - JUROS. AF_07/2016</v>
          </cell>
          <cell r="D2314" t="str">
            <v>H</v>
          </cell>
          <cell r="F2314">
            <v>0.36</v>
          </cell>
          <cell r="G2314">
            <v>1</v>
          </cell>
          <cell r="H2314">
            <v>0.36</v>
          </cell>
          <cell r="I2314">
            <v>0</v>
          </cell>
          <cell r="K2314">
            <v>0.36</v>
          </cell>
          <cell r="L2314">
            <v>1</v>
          </cell>
          <cell r="M2314">
            <v>0.36</v>
          </cell>
          <cell r="N2314">
            <v>0</v>
          </cell>
        </row>
        <row r="2315">
          <cell r="B2315">
            <v>53863</v>
          </cell>
          <cell r="C2315" t="str">
            <v>MARTELETE OU ROMPEDOR PNEUMÁTICO MANUAL, 28 KG, COM SILENCIADOR - MANUTENÇÃO. AF_07/2016</v>
          </cell>
          <cell r="D2315" t="str">
            <v>H</v>
          </cell>
          <cell r="F2315">
            <v>1.95</v>
          </cell>
          <cell r="G2315">
            <v>1</v>
          </cell>
          <cell r="H2315">
            <v>1.95</v>
          </cell>
          <cell r="I2315">
            <v>0</v>
          </cell>
          <cell r="K2315">
            <v>1.95</v>
          </cell>
          <cell r="L2315">
            <v>1</v>
          </cell>
          <cell r="M2315">
            <v>1.95</v>
          </cell>
          <cell r="N2315">
            <v>0</v>
          </cell>
        </row>
        <row r="2316">
          <cell r="B2316">
            <v>104652</v>
          </cell>
          <cell r="C2316" t="str">
            <v>MARTELETE PERFURADOR/ ROMPEDOR ELÉTRICO, POTÊNCIA 800 W, 220 V - DEPRECIAÇÃO. AF_05/2023</v>
          </cell>
          <cell r="D2316" t="str">
            <v>H</v>
          </cell>
          <cell r="F2316">
            <v>0</v>
          </cell>
          <cell r="H2316">
            <v>0</v>
          </cell>
          <cell r="K2316">
            <v>0</v>
          </cell>
          <cell r="M2316">
            <v>0</v>
          </cell>
        </row>
        <row r="2317">
          <cell r="B2317">
            <v>104653</v>
          </cell>
          <cell r="C2317" t="str">
            <v>MARTELETE PERFURADOR/ ROMPEDOR ELÉTRICO, POTÊNCIA 800 W, 220 V - JUROS. AF_05/2023</v>
          </cell>
          <cell r="D2317" t="str">
            <v>H</v>
          </cell>
          <cell r="F2317">
            <v>0</v>
          </cell>
          <cell r="H2317">
            <v>0</v>
          </cell>
          <cell r="K2317">
            <v>0</v>
          </cell>
          <cell r="M2317">
            <v>0</v>
          </cell>
        </row>
        <row r="2318">
          <cell r="B2318">
            <v>104654</v>
          </cell>
          <cell r="C2318" t="str">
            <v>MARTELETE PERFURADOR/ ROMPEDOR ELÉTRICO, POTÊNCIA 800 W, 220 V - MANUTENÇÃO. AF_05/2023</v>
          </cell>
          <cell r="D2318" t="str">
            <v>H</v>
          </cell>
          <cell r="F2318">
            <v>0</v>
          </cell>
          <cell r="H2318">
            <v>0</v>
          </cell>
          <cell r="K2318">
            <v>0</v>
          </cell>
          <cell r="M2318">
            <v>0</v>
          </cell>
        </row>
        <row r="2319">
          <cell r="B2319">
            <v>104655</v>
          </cell>
          <cell r="C2319" t="str">
            <v>MARTELETE PERFURADOR/ ROMPEDOR ELÉTRICO, POTÊNCIA 800 W, 220 V - MATERIAIS NA OPERAÇÃO. AF_05/2023</v>
          </cell>
          <cell r="D2319" t="str">
            <v>H</v>
          </cell>
          <cell r="F2319">
            <v>0.68</v>
          </cell>
          <cell r="G2319">
            <v>0</v>
          </cell>
          <cell r="H2319">
            <v>0.53</v>
          </cell>
          <cell r="I2319">
            <v>0</v>
          </cell>
          <cell r="K2319">
            <v>0.68</v>
          </cell>
          <cell r="L2319">
            <v>0</v>
          </cell>
          <cell r="M2319">
            <v>0.53</v>
          </cell>
          <cell r="N2319">
            <v>0</v>
          </cell>
        </row>
        <row r="2320">
          <cell r="B2320">
            <v>102270</v>
          </cell>
          <cell r="C2320" t="str">
            <v>MARTELO DEMOLIDOR ELÉTRICO, COM POTÊNCIA DE 2.000 W, 1.000 IMPACTOS POR MINUTO, PESO DE 30 KG - DEPRECIAÇÃO. AF_01/2021</v>
          </cell>
          <cell r="D2320" t="str">
            <v>H</v>
          </cell>
          <cell r="F2320">
            <v>0.68</v>
          </cell>
          <cell r="G2320">
            <v>1</v>
          </cell>
          <cell r="H2320">
            <v>0.68</v>
          </cell>
          <cell r="I2320">
            <v>0</v>
          </cell>
          <cell r="K2320">
            <v>0.68</v>
          </cell>
          <cell r="L2320">
            <v>1</v>
          </cell>
          <cell r="M2320">
            <v>0.68</v>
          </cell>
          <cell r="N2320">
            <v>0</v>
          </cell>
        </row>
        <row r="2321">
          <cell r="B2321">
            <v>102271</v>
          </cell>
          <cell r="C2321" t="str">
            <v>MARTELO DEMOLIDOR ELÉTRICO, COM POTÊNCIA DE 2.000 W, 1.000 IMPACTOS POR MINUTO, PESO DE 30 KG - JUROS. AF_01/2021</v>
          </cell>
          <cell r="D2321" t="str">
            <v>H</v>
          </cell>
          <cell r="F2321">
            <v>0.15</v>
          </cell>
          <cell r="G2321">
            <v>1</v>
          </cell>
          <cell r="H2321">
            <v>0.15</v>
          </cell>
          <cell r="I2321">
            <v>0</v>
          </cell>
          <cell r="K2321">
            <v>0.15</v>
          </cell>
          <cell r="L2321">
            <v>1</v>
          </cell>
          <cell r="M2321">
            <v>0.15</v>
          </cell>
          <cell r="N2321">
            <v>0</v>
          </cell>
        </row>
        <row r="2322">
          <cell r="B2322">
            <v>102272</v>
          </cell>
          <cell r="C2322" t="str">
            <v>MARTELO DEMOLIDOR ELÉTRICO, COM POTÊNCIA DE 2.000 W, 1.000 IMPACTOS POR MINUTO, PESO DE 30 KG - MANUTENÇÃO. AF_01/2021</v>
          </cell>
          <cell r="D2322" t="str">
            <v>H</v>
          </cell>
          <cell r="F2322">
            <v>0.85</v>
          </cell>
          <cell r="G2322">
            <v>1</v>
          </cell>
          <cell r="H2322">
            <v>0.85</v>
          </cell>
          <cell r="I2322">
            <v>0</v>
          </cell>
          <cell r="K2322">
            <v>0.85</v>
          </cell>
          <cell r="L2322">
            <v>1</v>
          </cell>
          <cell r="M2322">
            <v>0.85</v>
          </cell>
          <cell r="N2322">
            <v>0</v>
          </cell>
        </row>
        <row r="2323">
          <cell r="B2323">
            <v>102273</v>
          </cell>
          <cell r="C2323" t="str">
            <v>MARTELO DEMOLIDOR ELÉTRICO, COM POTÊNCIA DE 2.000 W, 1.000 IMPACTOS POR MINUTO, PESO DE 30 KG - MATERIAIS NA OPERAÇÃO. AF_01/2021</v>
          </cell>
          <cell r="D2323" t="str">
            <v>H</v>
          </cell>
          <cell r="F2323">
            <v>1.7</v>
          </cell>
          <cell r="G2323">
            <v>0</v>
          </cell>
          <cell r="H2323">
            <v>1.32</v>
          </cell>
          <cell r="I2323">
            <v>0</v>
          </cell>
          <cell r="K2323">
            <v>1.7</v>
          </cell>
          <cell r="L2323">
            <v>0</v>
          </cell>
          <cell r="M2323">
            <v>1.32</v>
          </cell>
          <cell r="N2323">
            <v>0</v>
          </cell>
        </row>
        <row r="2324">
          <cell r="B2324">
            <v>95255</v>
          </cell>
          <cell r="C2324" t="str">
            <v>MARTELO DEMOLIDOR PNEUMÁTICO MANUAL, 32 KG - DEPRECIAÇÃO. AF_09/2016</v>
          </cell>
          <cell r="D2324" t="str">
            <v>H</v>
          </cell>
          <cell r="F2324">
            <v>1.38</v>
          </cell>
          <cell r="G2324">
            <v>1</v>
          </cell>
          <cell r="H2324">
            <v>1.38</v>
          </cell>
          <cell r="I2324">
            <v>0</v>
          </cell>
          <cell r="K2324">
            <v>1.38</v>
          </cell>
          <cell r="L2324">
            <v>1</v>
          </cell>
          <cell r="M2324">
            <v>1.38</v>
          </cell>
          <cell r="N2324">
            <v>0</v>
          </cell>
        </row>
        <row r="2325">
          <cell r="B2325">
            <v>95256</v>
          </cell>
          <cell r="C2325" t="str">
            <v>MARTELO DEMOLIDOR PNEUMÁTICO MANUAL, 32 KG - JUROS. AF_09/2016</v>
          </cell>
          <cell r="D2325" t="str">
            <v>H</v>
          </cell>
          <cell r="F2325">
            <v>0.32</v>
          </cell>
          <cell r="G2325">
            <v>1</v>
          </cell>
          <cell r="H2325">
            <v>0.32</v>
          </cell>
          <cell r="I2325">
            <v>0</v>
          </cell>
          <cell r="K2325">
            <v>0.32</v>
          </cell>
          <cell r="L2325">
            <v>1</v>
          </cell>
          <cell r="M2325">
            <v>0.32</v>
          </cell>
          <cell r="N2325">
            <v>0</v>
          </cell>
        </row>
        <row r="2326">
          <cell r="B2326">
            <v>95257</v>
          </cell>
          <cell r="C2326" t="str">
            <v>MARTELO DEMOLIDOR PNEUMÁTICO MANUAL, 32 KG - MANUTENÇÃO. AF_09/2016</v>
          </cell>
          <cell r="D2326" t="str">
            <v>H</v>
          </cell>
          <cell r="F2326">
            <v>1.73</v>
          </cell>
          <cell r="G2326">
            <v>1</v>
          </cell>
          <cell r="H2326">
            <v>1.73</v>
          </cell>
          <cell r="I2326">
            <v>0</v>
          </cell>
          <cell r="K2326">
            <v>1.73</v>
          </cell>
          <cell r="L2326">
            <v>1</v>
          </cell>
          <cell r="M2326">
            <v>1.73</v>
          </cell>
          <cell r="N2326">
            <v>0</v>
          </cell>
        </row>
        <row r="2327">
          <cell r="B2327">
            <v>105913</v>
          </cell>
          <cell r="C2327" t="str">
            <v>MARTELO PERFURADOR PNEUMÁTICO MANUAL, HASTE 19 X 108 MM, *11* KG - DEPRECIAÇÃO. AF_02/2025</v>
          </cell>
          <cell r="D2327" t="str">
            <v>H</v>
          </cell>
          <cell r="F2327">
            <v>0</v>
          </cell>
          <cell r="H2327">
            <v>0</v>
          </cell>
          <cell r="K2327">
            <v>0</v>
          </cell>
          <cell r="M2327">
            <v>0</v>
          </cell>
        </row>
        <row r="2328">
          <cell r="B2328">
            <v>105914</v>
          </cell>
          <cell r="C2328" t="str">
            <v>MARTELO PERFURADOR PNEUMÁTICO MANUAL, HASTE 19 X 108 MM, *11* KG - JUROS. AF_02/2025</v>
          </cell>
          <cell r="D2328" t="str">
            <v>H</v>
          </cell>
          <cell r="F2328">
            <v>0</v>
          </cell>
          <cell r="H2328">
            <v>0</v>
          </cell>
          <cell r="K2328">
            <v>0</v>
          </cell>
          <cell r="M2328">
            <v>0</v>
          </cell>
        </row>
        <row r="2329">
          <cell r="B2329">
            <v>105915</v>
          </cell>
          <cell r="C2329" t="str">
            <v>MARTELO PERFURADOR PNEUMÁTICO MANUAL, HASTE 19 X 108 MM, *11* KG - MANUTENÇÃO. AF_02/2025</v>
          </cell>
          <cell r="D2329" t="str">
            <v>H</v>
          </cell>
          <cell r="F2329">
            <v>0</v>
          </cell>
          <cell r="H2329">
            <v>0</v>
          </cell>
          <cell r="K2329">
            <v>0</v>
          </cell>
          <cell r="M2329">
            <v>0</v>
          </cell>
        </row>
        <row r="2330">
          <cell r="B2330">
            <v>92963</v>
          </cell>
          <cell r="C2330" t="str">
            <v>MARTELO PERFURADOR PNEUMÁTICO MANUAL, HASTE 25 X 75 MM, 21 KG - DEPRECIAÇÃO. AF_12/2015</v>
          </cell>
          <cell r="D2330" t="str">
            <v>H</v>
          </cell>
          <cell r="F2330">
            <v>1.6</v>
          </cell>
          <cell r="G2330">
            <v>1</v>
          </cell>
          <cell r="H2330">
            <v>1.6</v>
          </cell>
          <cell r="I2330">
            <v>0</v>
          </cell>
          <cell r="K2330">
            <v>1.6</v>
          </cell>
          <cell r="L2330">
            <v>1</v>
          </cell>
          <cell r="M2330">
            <v>1.6</v>
          </cell>
          <cell r="N2330">
            <v>0</v>
          </cell>
        </row>
        <row r="2331">
          <cell r="B2331">
            <v>92964</v>
          </cell>
          <cell r="C2331" t="str">
            <v>MARTELO PERFURADOR PNEUMÁTICO MANUAL, HASTE 25 X 75 MM, 21 KG - JUROS. AF_12/2015</v>
          </cell>
          <cell r="D2331" t="str">
            <v>H</v>
          </cell>
          <cell r="F2331">
            <v>0.37</v>
          </cell>
          <cell r="G2331">
            <v>1</v>
          </cell>
          <cell r="H2331">
            <v>0.37</v>
          </cell>
          <cell r="I2331">
            <v>0</v>
          </cell>
          <cell r="K2331">
            <v>0.37</v>
          </cell>
          <cell r="L2331">
            <v>1</v>
          </cell>
          <cell r="M2331">
            <v>0.37</v>
          </cell>
          <cell r="N2331">
            <v>0</v>
          </cell>
        </row>
        <row r="2332">
          <cell r="B2332">
            <v>92965</v>
          </cell>
          <cell r="C2332" t="str">
            <v>MARTELO PERFURADOR PNEUMÁTICO MANUAL, HASTE 25 X 75 MM, 21 KG - MANUTENÇÃO. AF_12/2015</v>
          </cell>
          <cell r="D2332" t="str">
            <v>H</v>
          </cell>
          <cell r="F2332">
            <v>2.0099999999999998</v>
          </cell>
          <cell r="G2332">
            <v>1</v>
          </cell>
          <cell r="H2332">
            <v>2.0099999999999998</v>
          </cell>
          <cell r="I2332">
            <v>0</v>
          </cell>
          <cell r="K2332">
            <v>2.0099999999999998</v>
          </cell>
          <cell r="L2332">
            <v>1</v>
          </cell>
          <cell r="M2332">
            <v>2.0099999999999998</v>
          </cell>
          <cell r="N2332">
            <v>0</v>
          </cell>
        </row>
        <row r="2333">
          <cell r="B2333">
            <v>103792</v>
          </cell>
          <cell r="C2333" t="str">
            <v>MINI GUINDASTE ARANHA SOBRE ESTEIRAS E LANCA TELESCÓPICA, CAPACIDADE MÁXIMA DE CARGA 3,0 TON, RAIO MÁXIMO DE TRABALHO 8,25 M, ALTURA DE LANÇA DO SOLO 9,2 M, 55 M DE CABO DE AÇO 8 MM, MOTOR ELÉTRICO 220/380 VOLTS - MATERIAIS NA OPERAÇÃO. AF_03/2022</v>
          </cell>
          <cell r="D2333" t="str">
            <v>H</v>
          </cell>
          <cell r="F2333">
            <v>4.68</v>
          </cell>
          <cell r="G2333">
            <v>0</v>
          </cell>
          <cell r="H2333">
            <v>3.65</v>
          </cell>
          <cell r="I2333">
            <v>0</v>
          </cell>
          <cell r="K2333">
            <v>4.68</v>
          </cell>
          <cell r="L2333">
            <v>0</v>
          </cell>
          <cell r="M2333">
            <v>3.65</v>
          </cell>
          <cell r="N2333">
            <v>0</v>
          </cell>
        </row>
        <row r="2334">
          <cell r="B2334">
            <v>103789</v>
          </cell>
          <cell r="C2334" t="str">
            <v>MINI GUINDASTE ARANHA SOBRE ESTEIRAS E LANCA TELESCÓPICA, CAPACIDADE MÁXIMA DE CARGA 3,0 TON, RAIO MÁXIMO DE TRABALHO 8,25 M, ALTURA DE LANÇA DO SOLO 9,2 M, 55 M DE CABO DE AÇO 8 MM, MOTOR ELÉTRICO 220/380 VOLTS TRIFÁSICO - DEPRECIAÇÃO. AF_03/2022</v>
          </cell>
          <cell r="D2334" t="str">
            <v>H</v>
          </cell>
          <cell r="F2334">
            <v>0</v>
          </cell>
          <cell r="H2334">
            <v>0</v>
          </cell>
          <cell r="K2334">
            <v>0</v>
          </cell>
          <cell r="M2334">
            <v>0</v>
          </cell>
        </row>
        <row r="2335">
          <cell r="B2335">
            <v>103790</v>
          </cell>
          <cell r="C2335" t="str">
            <v>MINI GUINDASTE ARANHA SOBRE ESTEIRAS E LANCA TELESCÓPICA, CAPACIDADE MÁXIMA DE CARGA 3,0 TON, RAIO MÁXIMO DE TRABALHO 8,25 M, ALTURA DE LANÇA DO SOLO 9,2 M, 55 M DE CABO DE AÇO 8 MM, MOTOR ELÉTRICO 220/380 VOLTS TRIFÁSICO - JUROS. AF_03/2022</v>
          </cell>
          <cell r="D2335" t="str">
            <v>H</v>
          </cell>
          <cell r="F2335">
            <v>0</v>
          </cell>
          <cell r="H2335">
            <v>0</v>
          </cell>
          <cell r="K2335">
            <v>0</v>
          </cell>
          <cell r="M2335">
            <v>0</v>
          </cell>
        </row>
        <row r="2336">
          <cell r="B2336">
            <v>103791</v>
          </cell>
          <cell r="C2336" t="str">
            <v>MINI GUINDASTE ARANHA SOBRE ESTEIRAS E LANCA TELESCÓPICA, CAPACIDADE MÁXIMA DE CARGA 3,0 TON, RAIO MÁXIMO DE TRABALHO 8,25 M, ALTURA DE LANÇA DO SOLO 9,2 M, 55 M DE CABO DE AÇO 8 MM, MOTOR ELÉTRICO 220/380 VOLTS TRIFÁSICO - MANUTENÇÃO. AF_03/2022</v>
          </cell>
          <cell r="D2336" t="str">
            <v>H</v>
          </cell>
          <cell r="F2336">
            <v>0</v>
          </cell>
          <cell r="H2336">
            <v>0</v>
          </cell>
          <cell r="K2336">
            <v>0</v>
          </cell>
          <cell r="M2336">
            <v>0</v>
          </cell>
        </row>
        <row r="2337">
          <cell r="B2337">
            <v>96054</v>
          </cell>
          <cell r="C2337" t="str">
            <v>MINICARREGADEIRA SOBRE RODAS POTENCIA 47HP CAPACIDADE OPERACAO 646 KG, COM VASSOURA MECÂNICA ACOPLADA - DEPRECIAÇÃO. AF_03/2017</v>
          </cell>
          <cell r="D2337" t="str">
            <v>H</v>
          </cell>
          <cell r="F2337">
            <v>30.44</v>
          </cell>
          <cell r="G2337">
            <v>1</v>
          </cell>
          <cell r="H2337">
            <v>30.44</v>
          </cell>
          <cell r="I2337">
            <v>0</v>
          </cell>
          <cell r="K2337">
            <v>30.44</v>
          </cell>
          <cell r="L2337">
            <v>1</v>
          </cell>
          <cell r="M2337">
            <v>30.44</v>
          </cell>
          <cell r="N2337">
            <v>0</v>
          </cell>
        </row>
        <row r="2338">
          <cell r="B2338">
            <v>96060</v>
          </cell>
          <cell r="C2338" t="str">
            <v>MINICARREGADEIRA SOBRE RODAS POTENCIA 47HP CAPACIDADE OPERACAO 646 KG, COM VASSOURA MECÂNICA ACOPLADA - JUROS. AF_03/2017</v>
          </cell>
          <cell r="D2338" t="str">
            <v>H</v>
          </cell>
          <cell r="F2338">
            <v>6.26</v>
          </cell>
          <cell r="G2338">
            <v>1</v>
          </cell>
          <cell r="H2338">
            <v>6.26</v>
          </cell>
          <cell r="I2338">
            <v>0</v>
          </cell>
          <cell r="K2338">
            <v>6.26</v>
          </cell>
          <cell r="L2338">
            <v>1</v>
          </cell>
          <cell r="M2338">
            <v>6.26</v>
          </cell>
          <cell r="N2338">
            <v>0</v>
          </cell>
        </row>
        <row r="2339">
          <cell r="B2339">
            <v>96061</v>
          </cell>
          <cell r="C2339" t="str">
            <v>MINICARREGADEIRA SOBRE RODAS POTENCIA 47HP CAPACIDADE OPERACAO 646 KG, COM VASSOURA MECÂNICA ACOPLADA - MANUTENÇÃO. AF_03/2017</v>
          </cell>
          <cell r="D2339" t="str">
            <v>H</v>
          </cell>
          <cell r="F2339">
            <v>38.049999999999997</v>
          </cell>
          <cell r="G2339">
            <v>1</v>
          </cell>
          <cell r="H2339">
            <v>38.049999999999997</v>
          </cell>
          <cell r="I2339">
            <v>0</v>
          </cell>
          <cell r="K2339">
            <v>38.049999999999997</v>
          </cell>
          <cell r="L2339">
            <v>1</v>
          </cell>
          <cell r="M2339">
            <v>38.049999999999997</v>
          </cell>
          <cell r="N2339">
            <v>0</v>
          </cell>
        </row>
        <row r="2340">
          <cell r="B2340">
            <v>96062</v>
          </cell>
          <cell r="C2340" t="str">
            <v>MINICARREGADEIRA SOBRE RODAS POTENCIA 47HP CAPACIDADE OPERACAO 646 KG, COM VASSOURA MECÂNICA ACOPLADA - MATERIAIS NA OPERAÇÃO. AF_03/2017</v>
          </cell>
          <cell r="D2340" t="str">
            <v>H</v>
          </cell>
          <cell r="F2340">
            <v>39.36</v>
          </cell>
          <cell r="G2340">
            <v>0</v>
          </cell>
          <cell r="H2340">
            <v>40.22</v>
          </cell>
          <cell r="I2340">
            <v>0</v>
          </cell>
          <cell r="K2340">
            <v>39.36</v>
          </cell>
          <cell r="L2340">
            <v>0</v>
          </cell>
          <cell r="M2340">
            <v>40.22</v>
          </cell>
          <cell r="N2340">
            <v>0</v>
          </cell>
        </row>
        <row r="2341">
          <cell r="B2341">
            <v>90688</v>
          </cell>
          <cell r="C2341" t="str">
            <v>MINICARREGADEIRA SOBRE RODAS, POTÊNCIA LÍQUIDA DE 47 HP, CAPACIDADE NOMINAL DE OPERAÇÃO DE 646 KG - DEPRECIAÇÃO. AF_06/2015</v>
          </cell>
          <cell r="D2341" t="str">
            <v>H</v>
          </cell>
          <cell r="F2341">
            <v>26.6</v>
          </cell>
          <cell r="G2341">
            <v>1</v>
          </cell>
          <cell r="H2341">
            <v>26.6</v>
          </cell>
          <cell r="I2341">
            <v>0</v>
          </cell>
          <cell r="K2341">
            <v>26.6</v>
          </cell>
          <cell r="L2341">
            <v>1</v>
          </cell>
          <cell r="M2341">
            <v>26.6</v>
          </cell>
          <cell r="N2341">
            <v>0</v>
          </cell>
        </row>
        <row r="2342">
          <cell r="B2342">
            <v>90689</v>
          </cell>
          <cell r="C2342" t="str">
            <v>MINICARREGADEIRA SOBRE RODAS, POTÊNCIA LÍQUIDA DE 47 HP, CAPACIDADE NOMINAL DE OPERAÇÃO DE 646 KG - JUROS. AF_06/2015</v>
          </cell>
          <cell r="D2342" t="str">
            <v>H</v>
          </cell>
          <cell r="F2342">
            <v>5.25</v>
          </cell>
          <cell r="G2342">
            <v>1</v>
          </cell>
          <cell r="H2342">
            <v>5.25</v>
          </cell>
          <cell r="I2342">
            <v>0</v>
          </cell>
          <cell r="K2342">
            <v>5.25</v>
          </cell>
          <cell r="L2342">
            <v>1</v>
          </cell>
          <cell r="M2342">
            <v>5.25</v>
          </cell>
          <cell r="N2342">
            <v>0</v>
          </cell>
        </row>
        <row r="2343">
          <cell r="B2343">
            <v>90690</v>
          </cell>
          <cell r="C2343" t="str">
            <v>MINICARREGADEIRA SOBRE RODAS, POTÊNCIA LÍQUIDA DE 47 HP, CAPACIDADE NOMINAL DE OPERAÇÃO DE 646 KG - MANUTENÇÃO. AF_06/2015</v>
          </cell>
          <cell r="D2343" t="str">
            <v>H</v>
          </cell>
          <cell r="F2343">
            <v>33.25</v>
          </cell>
          <cell r="G2343">
            <v>1</v>
          </cell>
          <cell r="H2343">
            <v>33.25</v>
          </cell>
          <cell r="I2343">
            <v>0</v>
          </cell>
          <cell r="K2343">
            <v>33.25</v>
          </cell>
          <cell r="L2343">
            <v>1</v>
          </cell>
          <cell r="M2343">
            <v>33.25</v>
          </cell>
          <cell r="N2343">
            <v>0</v>
          </cell>
        </row>
        <row r="2344">
          <cell r="B2344">
            <v>90691</v>
          </cell>
          <cell r="C2344" t="str">
            <v>MINICARREGADEIRA SOBRE RODAS, POTÊNCIA LÍQUIDA DE 47 HP, CAPACIDADE NOMINAL DE OPERAÇÃO DE 646 KG - MATERIAIS NA OPERAÇÃO. AF_06/2015</v>
          </cell>
          <cell r="D2344" t="str">
            <v>H</v>
          </cell>
          <cell r="F2344">
            <v>39.36</v>
          </cell>
          <cell r="G2344">
            <v>0</v>
          </cell>
          <cell r="H2344">
            <v>40.22</v>
          </cell>
          <cell r="I2344">
            <v>0</v>
          </cell>
          <cell r="K2344">
            <v>39.36</v>
          </cell>
          <cell r="L2344">
            <v>0</v>
          </cell>
          <cell r="M2344">
            <v>40.22</v>
          </cell>
          <cell r="N2344">
            <v>0</v>
          </cell>
        </row>
        <row r="2345">
          <cell r="B2345">
            <v>96241</v>
          </cell>
          <cell r="C2345" t="str">
            <v>MINIESCAVADEIRA SOBRE ESTEIRAS, POTÊNCIA LÍQUIDA DE *30* HP, PESO OPERACIONAL DE *3.500* KG - DEPRECIAÇÃO. AF_04/2017</v>
          </cell>
          <cell r="D2345" t="str">
            <v>H</v>
          </cell>
          <cell r="F2345">
            <v>28.26</v>
          </cell>
          <cell r="G2345">
            <v>1</v>
          </cell>
          <cell r="H2345">
            <v>28.26</v>
          </cell>
          <cell r="I2345">
            <v>0</v>
          </cell>
          <cell r="K2345">
            <v>28.26</v>
          </cell>
          <cell r="L2345">
            <v>1</v>
          </cell>
          <cell r="M2345">
            <v>28.26</v>
          </cell>
          <cell r="N2345">
            <v>0</v>
          </cell>
        </row>
        <row r="2346">
          <cell r="B2346">
            <v>96242</v>
          </cell>
          <cell r="C2346" t="str">
            <v>MINIESCAVADEIRA SOBRE ESTEIRAS, POTÊNCIA LÍQUIDA DE *30* HP, PESO OPERACIONAL DE *3.500* KG - JUROS. AF_04/2017</v>
          </cell>
          <cell r="D2346" t="str">
            <v>H</v>
          </cell>
          <cell r="F2346">
            <v>7.47</v>
          </cell>
          <cell r="G2346">
            <v>1</v>
          </cell>
          <cell r="H2346">
            <v>7.47</v>
          </cell>
          <cell r="I2346">
            <v>0</v>
          </cell>
          <cell r="K2346">
            <v>7.47</v>
          </cell>
          <cell r="L2346">
            <v>1</v>
          </cell>
          <cell r="M2346">
            <v>7.47</v>
          </cell>
          <cell r="N2346">
            <v>0</v>
          </cell>
        </row>
        <row r="2347">
          <cell r="B2347">
            <v>96243</v>
          </cell>
          <cell r="C2347" t="str">
            <v>MINIESCAVADEIRA SOBRE ESTEIRAS, POTÊNCIA LÍQUIDA DE *30* HP, PESO OPERACIONAL DE *3.500* KG - MANUTENÇÃO. AF_04/2017</v>
          </cell>
          <cell r="D2347" t="str">
            <v>H</v>
          </cell>
          <cell r="F2347">
            <v>35.33</v>
          </cell>
          <cell r="G2347">
            <v>1</v>
          </cell>
          <cell r="H2347">
            <v>35.33</v>
          </cell>
          <cell r="I2347">
            <v>0</v>
          </cell>
          <cell r="K2347">
            <v>35.33</v>
          </cell>
          <cell r="L2347">
            <v>1</v>
          </cell>
          <cell r="M2347">
            <v>35.33</v>
          </cell>
          <cell r="N2347">
            <v>0</v>
          </cell>
        </row>
        <row r="2348">
          <cell r="B2348">
            <v>96244</v>
          </cell>
          <cell r="C2348" t="str">
            <v>MINIESCAVADEIRA SOBRE ESTEIRAS, POTÊNCIA LÍQUIDA DE *30* HP, PESO OPERACIONAL DE *3.500* KG - MATERIAIS NA OPERAÇÃO. AF_04/2017</v>
          </cell>
          <cell r="D2348" t="str">
            <v>H</v>
          </cell>
          <cell r="F2348">
            <v>17.190000000000001</v>
          </cell>
          <cell r="G2348">
            <v>0</v>
          </cell>
          <cell r="H2348">
            <v>17.57</v>
          </cell>
          <cell r="I2348">
            <v>0</v>
          </cell>
          <cell r="K2348">
            <v>17.190000000000001</v>
          </cell>
          <cell r="L2348">
            <v>0</v>
          </cell>
          <cell r="M2348">
            <v>17.57</v>
          </cell>
          <cell r="N2348">
            <v>0</v>
          </cell>
        </row>
        <row r="2349">
          <cell r="B2349">
            <v>88400</v>
          </cell>
          <cell r="C2349" t="str">
            <v>MISTURADOR DE ARGAMASSA, EIXO HORIZONTAL, CAPACIDADE DE MISTURA 160 KG, MOTOR ELÉTRICO POTÊNCIA 3 CV - DEPRECIAÇÃO. AF_05/2023</v>
          </cell>
          <cell r="D2349" t="str">
            <v>H</v>
          </cell>
          <cell r="F2349">
            <v>0.86</v>
          </cell>
          <cell r="G2349">
            <v>0</v>
          </cell>
          <cell r="H2349">
            <v>0.81</v>
          </cell>
          <cell r="I2349">
            <v>0</v>
          </cell>
          <cell r="K2349">
            <v>0.86</v>
          </cell>
          <cell r="L2349">
            <v>0</v>
          </cell>
          <cell r="M2349">
            <v>0.81</v>
          </cell>
          <cell r="N2349">
            <v>0</v>
          </cell>
        </row>
        <row r="2350">
          <cell r="B2350">
            <v>88401</v>
          </cell>
          <cell r="C2350" t="str">
            <v>MISTURADOR DE ARGAMASSA, EIXO HORIZONTAL, CAPACIDADE DE MISTURA 160 KG, MOTOR ELÉTRICO POTÊNCIA 3 CV - JUROS. AF_05/2023</v>
          </cell>
          <cell r="D2350" t="str">
            <v>H</v>
          </cell>
          <cell r="F2350">
            <v>0.2</v>
          </cell>
          <cell r="G2350">
            <v>0</v>
          </cell>
          <cell r="H2350">
            <v>0.18</v>
          </cell>
          <cell r="I2350">
            <v>0</v>
          </cell>
          <cell r="K2350">
            <v>0.2</v>
          </cell>
          <cell r="L2350">
            <v>0</v>
          </cell>
          <cell r="M2350">
            <v>0.18</v>
          </cell>
          <cell r="N2350">
            <v>0</v>
          </cell>
        </row>
        <row r="2351">
          <cell r="B2351">
            <v>88402</v>
          </cell>
          <cell r="C2351" t="str">
            <v>MISTURADOR DE ARGAMASSA, EIXO HORIZONTAL, CAPACIDADE DE MISTURA 160 KG, MOTOR ELÉTRICO POTÊNCIA 3 CV - MANUTENÇÃO. AF_05/2023</v>
          </cell>
          <cell r="D2351" t="str">
            <v>H</v>
          </cell>
          <cell r="F2351">
            <v>0.94</v>
          </cell>
          <cell r="G2351">
            <v>0</v>
          </cell>
          <cell r="H2351">
            <v>0.89</v>
          </cell>
          <cell r="I2351">
            <v>0</v>
          </cell>
          <cell r="K2351">
            <v>0.94</v>
          </cell>
          <cell r="L2351">
            <v>0</v>
          </cell>
          <cell r="M2351">
            <v>0.89</v>
          </cell>
          <cell r="N2351">
            <v>0</v>
          </cell>
        </row>
        <row r="2352">
          <cell r="B2352">
            <v>88403</v>
          </cell>
          <cell r="C2352" t="str">
            <v>MISTURADOR DE ARGAMASSA, EIXO HORIZONTAL, CAPACIDADE DE MISTURA 160 KG, MOTOR ELÉTRICO POTÊNCIA 3 CV - MATERIAIS NA OPERAÇÃO. AF_05/2023</v>
          </cell>
          <cell r="D2352" t="str">
            <v>H</v>
          </cell>
          <cell r="F2352">
            <v>1.88</v>
          </cell>
          <cell r="G2352">
            <v>0</v>
          </cell>
          <cell r="H2352">
            <v>1.46</v>
          </cell>
          <cell r="I2352">
            <v>0</v>
          </cell>
          <cell r="K2352">
            <v>1.88</v>
          </cell>
          <cell r="L2352">
            <v>0</v>
          </cell>
          <cell r="M2352">
            <v>1.46</v>
          </cell>
          <cell r="N2352">
            <v>0</v>
          </cell>
        </row>
        <row r="2353">
          <cell r="B2353">
            <v>88387</v>
          </cell>
          <cell r="C2353" t="str">
            <v>MISTURADOR DE ARGAMASSA, EIXO HORIZONTAL, CAPACIDADE DE MISTURA 300 KG, MOTOR ELÉTRICO POTÊNCIA 5 CV - DEPRECIAÇÃO. AF_05/2023</v>
          </cell>
          <cell r="D2353" t="str">
            <v>H</v>
          </cell>
          <cell r="F2353">
            <v>0.91</v>
          </cell>
          <cell r="G2353">
            <v>0</v>
          </cell>
          <cell r="H2353">
            <v>0.86</v>
          </cell>
          <cell r="I2353">
            <v>0</v>
          </cell>
          <cell r="K2353">
            <v>0.91</v>
          </cell>
          <cell r="L2353">
            <v>0</v>
          </cell>
          <cell r="M2353">
            <v>0.86</v>
          </cell>
          <cell r="N2353">
            <v>0</v>
          </cell>
        </row>
        <row r="2354">
          <cell r="B2354">
            <v>88389</v>
          </cell>
          <cell r="C2354" t="str">
            <v>MISTURADOR DE ARGAMASSA, EIXO HORIZONTAL, CAPACIDADE DE MISTURA 300 KG, MOTOR ELÉTRICO POTÊNCIA 5 CV - JUROS. AF_05/2023</v>
          </cell>
          <cell r="D2354" t="str">
            <v>H</v>
          </cell>
          <cell r="F2354">
            <v>0.21</v>
          </cell>
          <cell r="G2354">
            <v>0</v>
          </cell>
          <cell r="H2354">
            <v>0.2</v>
          </cell>
          <cell r="I2354">
            <v>0</v>
          </cell>
          <cell r="K2354">
            <v>0.21</v>
          </cell>
          <cell r="L2354">
            <v>0</v>
          </cell>
          <cell r="M2354">
            <v>0.2</v>
          </cell>
          <cell r="N2354">
            <v>0</v>
          </cell>
        </row>
        <row r="2355">
          <cell r="B2355">
            <v>88390</v>
          </cell>
          <cell r="C2355" t="str">
            <v>MISTURADOR DE ARGAMASSA, EIXO HORIZONTAL, CAPACIDADE DE MISTURA 300 KG, MOTOR ELÉTRICO POTÊNCIA 5 CV - MANUTENÇÃO. AF_05/2023</v>
          </cell>
          <cell r="D2355" t="str">
            <v>H</v>
          </cell>
          <cell r="F2355">
            <v>1</v>
          </cell>
          <cell r="G2355">
            <v>0</v>
          </cell>
          <cell r="H2355">
            <v>0.94</v>
          </cell>
          <cell r="I2355">
            <v>0</v>
          </cell>
          <cell r="K2355">
            <v>1</v>
          </cell>
          <cell r="L2355">
            <v>0</v>
          </cell>
          <cell r="M2355">
            <v>0.94</v>
          </cell>
          <cell r="N2355">
            <v>0</v>
          </cell>
        </row>
        <row r="2356">
          <cell r="B2356">
            <v>88391</v>
          </cell>
          <cell r="C2356" t="str">
            <v>MISTURADOR DE ARGAMASSA, EIXO HORIZONTAL, CAPACIDADE DE MISTURA 300 KG, MOTOR ELÉTRICO POTÊNCIA 5 CV - MATERIAIS NA OPERAÇÃO. AF_05/2023</v>
          </cell>
          <cell r="D2356" t="str">
            <v>H</v>
          </cell>
          <cell r="F2356">
            <v>3.13</v>
          </cell>
          <cell r="G2356">
            <v>0</v>
          </cell>
          <cell r="H2356">
            <v>2.44</v>
          </cell>
          <cell r="I2356">
            <v>0</v>
          </cell>
          <cell r="K2356">
            <v>3.13</v>
          </cell>
          <cell r="L2356">
            <v>0</v>
          </cell>
          <cell r="M2356">
            <v>2.44</v>
          </cell>
          <cell r="N2356">
            <v>0</v>
          </cell>
        </row>
        <row r="2357">
          <cell r="B2357">
            <v>88394</v>
          </cell>
          <cell r="C2357" t="str">
            <v>MISTURADOR DE ARGAMASSA, EIXO HORIZONTAL, CAPACIDADE DE MISTURA 600 KG, MOTOR ELÉTRICO POTÊNCIA 7,5 CV - DEPRECIAÇÃO. AF_05/2023</v>
          </cell>
          <cell r="D2357" t="str">
            <v>H</v>
          </cell>
          <cell r="F2357">
            <v>1.08</v>
          </cell>
          <cell r="G2357">
            <v>0</v>
          </cell>
          <cell r="H2357">
            <v>1.02</v>
          </cell>
          <cell r="I2357">
            <v>0</v>
          </cell>
          <cell r="K2357">
            <v>1.08</v>
          </cell>
          <cell r="L2357">
            <v>0</v>
          </cell>
          <cell r="M2357">
            <v>1.02</v>
          </cell>
          <cell r="N2357">
            <v>0</v>
          </cell>
        </row>
        <row r="2358">
          <cell r="B2358">
            <v>88395</v>
          </cell>
          <cell r="C2358" t="str">
            <v>MISTURADOR DE ARGAMASSA, EIXO HORIZONTAL, CAPACIDADE DE MISTURA 600 KG, MOTOR ELÉTRICO POTÊNCIA 7,5 CV - JUROS. AF_05/2023</v>
          </cell>
          <cell r="D2358" t="str">
            <v>H</v>
          </cell>
          <cell r="F2358">
            <v>0.25</v>
          </cell>
          <cell r="G2358">
            <v>0</v>
          </cell>
          <cell r="H2358">
            <v>0.23</v>
          </cell>
          <cell r="I2358">
            <v>0</v>
          </cell>
          <cell r="K2358">
            <v>0.25</v>
          </cell>
          <cell r="L2358">
            <v>0</v>
          </cell>
          <cell r="M2358">
            <v>0.23</v>
          </cell>
          <cell r="N2358">
            <v>0</v>
          </cell>
        </row>
        <row r="2359">
          <cell r="B2359">
            <v>88396</v>
          </cell>
          <cell r="C2359" t="str">
            <v>MISTURADOR DE ARGAMASSA, EIXO HORIZONTAL, CAPACIDADE DE MISTURA 600 KG, MOTOR ELÉTRICO POTÊNCIA 7,5 CV - MANUTENÇÃO. AF_05/2023</v>
          </cell>
          <cell r="D2359" t="str">
            <v>H</v>
          </cell>
          <cell r="F2359">
            <v>1.19</v>
          </cell>
          <cell r="G2359">
            <v>0</v>
          </cell>
          <cell r="H2359">
            <v>1.1200000000000001</v>
          </cell>
          <cell r="I2359">
            <v>0</v>
          </cell>
          <cell r="K2359">
            <v>1.19</v>
          </cell>
          <cell r="L2359">
            <v>0</v>
          </cell>
          <cell r="M2359">
            <v>1.1200000000000001</v>
          </cell>
          <cell r="N2359">
            <v>0</v>
          </cell>
        </row>
        <row r="2360">
          <cell r="B2360">
            <v>88397</v>
          </cell>
          <cell r="C2360" t="str">
            <v>MISTURADOR DE ARGAMASSA, EIXO HORIZONTAL, CAPACIDADE DE MISTURA 600 KG, MOTOR ELÉTRICO POTÊNCIA 7,5 CV - MATERIAIS NA OPERAÇÃO. AF_05/2023</v>
          </cell>
          <cell r="D2360" t="str">
            <v>H</v>
          </cell>
          <cell r="F2360">
            <v>4.6900000000000004</v>
          </cell>
          <cell r="G2360">
            <v>0</v>
          </cell>
          <cell r="H2360">
            <v>3.65</v>
          </cell>
          <cell r="I2360">
            <v>0</v>
          </cell>
          <cell r="K2360">
            <v>4.6900000000000004</v>
          </cell>
          <cell r="L2360">
            <v>0</v>
          </cell>
          <cell r="M2360">
            <v>3.65</v>
          </cell>
          <cell r="N2360">
            <v>0</v>
          </cell>
        </row>
        <row r="2361">
          <cell r="B2361">
            <v>90633</v>
          </cell>
          <cell r="C2361" t="str">
            <v>MISTURADOR DUPLO HORIZONTAL DE ALTA TURBULÊNCIA, CAPACIDADE / VOLUME 2 X 500 LITROS, MOTORES ELÉTRICOS MÍNIMO 5 CV CADA, PARA NATA CIMENTO, ARGAMASSA E OUTROS - DEPRECIAÇÃO. AF_06/2015</v>
          </cell>
          <cell r="D2361" t="str">
            <v>H</v>
          </cell>
          <cell r="F2361">
            <v>4.33</v>
          </cell>
          <cell r="G2361">
            <v>0</v>
          </cell>
          <cell r="H2361">
            <v>4.09</v>
          </cell>
          <cell r="I2361">
            <v>0</v>
          </cell>
          <cell r="K2361">
            <v>4.33</v>
          </cell>
          <cell r="L2361">
            <v>0</v>
          </cell>
          <cell r="M2361">
            <v>4.09</v>
          </cell>
          <cell r="N2361">
            <v>0</v>
          </cell>
        </row>
        <row r="2362">
          <cell r="B2362">
            <v>90634</v>
          </cell>
          <cell r="C2362" t="str">
            <v>MISTURADOR DUPLO HORIZONTAL DE ALTA TURBULÊNCIA, CAPACIDADE / VOLUME 2 X 500 LITROS, MOTORES ELÉTRICOS MÍNIMO 5 CV CADA, PARA NATA CIMENTO, ARGAMASSA E OUTROS - JUROS. AF_06/2015</v>
          </cell>
          <cell r="D2362" t="str">
            <v>H</v>
          </cell>
          <cell r="F2362">
            <v>1</v>
          </cell>
          <cell r="G2362">
            <v>0</v>
          </cell>
          <cell r="H2362">
            <v>0.94</v>
          </cell>
          <cell r="I2362">
            <v>0</v>
          </cell>
          <cell r="K2362">
            <v>1</v>
          </cell>
          <cell r="L2362">
            <v>0</v>
          </cell>
          <cell r="M2362">
            <v>0.94</v>
          </cell>
          <cell r="N2362">
            <v>0</v>
          </cell>
        </row>
        <row r="2363">
          <cell r="B2363">
            <v>90635</v>
          </cell>
          <cell r="C2363" t="str">
            <v>MISTURADOR DUPLO HORIZONTAL DE ALTA TURBULÊNCIA, CAPACIDADE / VOLUME 2 X 500 LITROS, MOTORES ELÉTRICOS MÍNIMO 5 CV CADA, PARA NATA CIMENTO, ARGAMASSA E OUTROS - MANUTENÇÃO. AF_06/2015</v>
          </cell>
          <cell r="D2363" t="str">
            <v>H</v>
          </cell>
          <cell r="F2363">
            <v>4.74</v>
          </cell>
          <cell r="G2363">
            <v>0</v>
          </cell>
          <cell r="H2363">
            <v>4.47</v>
          </cell>
          <cell r="I2363">
            <v>0</v>
          </cell>
          <cell r="K2363">
            <v>4.74</v>
          </cell>
          <cell r="L2363">
            <v>0</v>
          </cell>
          <cell r="M2363">
            <v>4.47</v>
          </cell>
          <cell r="N2363">
            <v>0</v>
          </cell>
        </row>
        <row r="2364">
          <cell r="B2364">
            <v>90636</v>
          </cell>
          <cell r="C2364" t="str">
            <v>MISTURADOR DUPLO HORIZONTAL DE ALTA TURBULÊNCIA, CAPACIDADE / VOLUME 2 X 500 LITROS, MOTORES ELÉTRICOS MÍNIMO 5 CV CADA, PARA NATA CIMENTO, ARGAMASSA E OUTROS - MATERIAIS NA OPERAÇÃO. AF_06/2015</v>
          </cell>
          <cell r="D2364" t="str">
            <v>H</v>
          </cell>
          <cell r="F2364">
            <v>6.26</v>
          </cell>
          <cell r="G2364">
            <v>0</v>
          </cell>
          <cell r="H2364">
            <v>4.88</v>
          </cell>
          <cell r="I2364">
            <v>0</v>
          </cell>
          <cell r="K2364">
            <v>6.26</v>
          </cell>
          <cell r="L2364">
            <v>0</v>
          </cell>
          <cell r="M2364">
            <v>4.88</v>
          </cell>
          <cell r="N2364">
            <v>0</v>
          </cell>
        </row>
        <row r="2365">
          <cell r="B2365">
            <v>103238</v>
          </cell>
          <cell r="C2365" t="str">
            <v>MISTURADOR PARA PREPARO DE LAMA ESTABILIZANTE COM CAPACIDADE DE *4000* L, COM BOMBA CENTRÍFUGA 5,5 HP A 23,07 HP, PARA SISTEMA DE FURO DIRECIONAL - DEPRECIAÇÃO. AF_05/2023</v>
          </cell>
          <cell r="D2365" t="str">
            <v>H</v>
          </cell>
          <cell r="F2365">
            <v>0</v>
          </cell>
          <cell r="H2365">
            <v>0</v>
          </cell>
          <cell r="K2365">
            <v>0</v>
          </cell>
          <cell r="M2365">
            <v>0</v>
          </cell>
        </row>
        <row r="2366">
          <cell r="B2366">
            <v>103239</v>
          </cell>
          <cell r="C2366" t="str">
            <v>MISTURADOR PARA PREPARO DE LAMA ESTABILIZANTE COM CAPACIDADE DE *4000* L, COM BOMBA CENTRÍFUGA 5,5 HP A 23,07 HP, PARA SISTEMA DE FURO DIRECIONAL - JUROS. AF_05/2023</v>
          </cell>
          <cell r="D2366" t="str">
            <v>H</v>
          </cell>
          <cell r="F2366">
            <v>0</v>
          </cell>
          <cell r="H2366">
            <v>0</v>
          </cell>
          <cell r="K2366">
            <v>0</v>
          </cell>
          <cell r="M2366">
            <v>0</v>
          </cell>
        </row>
        <row r="2367">
          <cell r="B2367">
            <v>103240</v>
          </cell>
          <cell r="C2367" t="str">
            <v>MISTURADOR PARA PREPARO DE LAMA ESTABILIZANTE COM CAPACIDADE DE *4000* L, COM BOMBA CENTRÍFUGA 5,5 HP A 23,07 HP, PARA SISTEMA DE FURO DIRECIONAL - MANUTENÇÃO. AF_05/2023</v>
          </cell>
          <cell r="D2367" t="str">
            <v>H</v>
          </cell>
          <cell r="F2367">
            <v>0</v>
          </cell>
          <cell r="H2367">
            <v>0</v>
          </cell>
          <cell r="K2367">
            <v>0</v>
          </cell>
          <cell r="M2367">
            <v>0</v>
          </cell>
        </row>
        <row r="2368">
          <cell r="B2368">
            <v>103241</v>
          </cell>
          <cell r="C2368" t="str">
            <v>MISTURADOR PARA PREPARO DE LAMA ESTABILIZANTE COM CAPACIDADE DE *4000* L, COM BOMBA CENTRÍFUGA 5,5 HP A 23,07 HP, PARA SISTEMA DE FURO DIRECIONAL - MATERIAIS NA OPERAÇÃO. AF_05/2023</v>
          </cell>
          <cell r="D2368" t="str">
            <v>H</v>
          </cell>
          <cell r="F2368">
            <v>11.73</v>
          </cell>
          <cell r="G2368">
            <v>0</v>
          </cell>
          <cell r="H2368">
            <v>9.14</v>
          </cell>
          <cell r="I2368">
            <v>0</v>
          </cell>
          <cell r="K2368">
            <v>11.73</v>
          </cell>
          <cell r="L2368">
            <v>0</v>
          </cell>
          <cell r="M2368">
            <v>9.14</v>
          </cell>
          <cell r="N2368">
            <v>0</v>
          </cell>
        </row>
        <row r="2369">
          <cell r="B2369">
            <v>88853</v>
          </cell>
          <cell r="C2369" t="str">
            <v>MOTOBOMBA CENTRÍFUGA, MOTOR A GASOLINA, POTÊNCIA 5,42 HP, BOCAIS 1 1/2" X 1", DIÂMETRO ROTOR 143 MM HM/Q = 6 MCA / 16,8 M3/H A 38 MCA / 6,6 M3/H - DEPRECIAÇÃO. AF_06/2014</v>
          </cell>
          <cell r="D2369" t="str">
            <v>H</v>
          </cell>
          <cell r="F2369">
            <v>0.16</v>
          </cell>
          <cell r="G2369">
            <v>0</v>
          </cell>
          <cell r="H2369">
            <v>0.25</v>
          </cell>
          <cell r="I2369">
            <v>0</v>
          </cell>
          <cell r="K2369">
            <v>0.16</v>
          </cell>
          <cell r="L2369">
            <v>0</v>
          </cell>
          <cell r="M2369">
            <v>0.25</v>
          </cell>
          <cell r="N2369">
            <v>0</v>
          </cell>
        </row>
        <row r="2370">
          <cell r="B2370">
            <v>88854</v>
          </cell>
          <cell r="C2370" t="str">
            <v>MOTOBOMBA CENTRÍFUGA, MOTOR A GASOLINA, POTÊNCIA 5,42 HP, BOCAIS 1 1/2" X 1", DIÂMETRO ROTOR 143 MM HM/Q = 6 MCA / 16,8 M3/H A 38 MCA / 6,6 M3/H - JUROS. AF_06/2014</v>
          </cell>
          <cell r="D2370" t="str">
            <v>H</v>
          </cell>
          <cell r="F2370">
            <v>0.03</v>
          </cell>
          <cell r="G2370">
            <v>0</v>
          </cell>
          <cell r="H2370">
            <v>0.05</v>
          </cell>
          <cell r="I2370">
            <v>0</v>
          </cell>
          <cell r="K2370">
            <v>0.03</v>
          </cell>
          <cell r="L2370">
            <v>0</v>
          </cell>
          <cell r="M2370">
            <v>0.05</v>
          </cell>
          <cell r="N2370">
            <v>0</v>
          </cell>
        </row>
        <row r="2371">
          <cell r="B2371">
            <v>5692</v>
          </cell>
          <cell r="C2371" t="str">
            <v>MOTOBOMBA CENTRÍFUGA, MOTOR A GASOLINA, POTÊNCIA 5,42 HP, BOCAIS 1 1/2" X 1", DIÂMETRO ROTOR 143 MM HM/Q = 6 MCA / 16,8 M3/H A 38 MCA / 6,6 M3/H - MANUTENÇÃO. AF_06/2014</v>
          </cell>
          <cell r="D2371" t="str">
            <v>H</v>
          </cell>
          <cell r="F2371">
            <v>0.17</v>
          </cell>
          <cell r="G2371">
            <v>0</v>
          </cell>
          <cell r="H2371">
            <v>0.27</v>
          </cell>
          <cell r="I2371">
            <v>0</v>
          </cell>
          <cell r="K2371">
            <v>0.17</v>
          </cell>
          <cell r="L2371">
            <v>0</v>
          </cell>
          <cell r="M2371">
            <v>0.27</v>
          </cell>
          <cell r="N2371">
            <v>0</v>
          </cell>
        </row>
        <row r="2372">
          <cell r="B2372">
            <v>5693</v>
          </cell>
          <cell r="C2372" t="str">
            <v>MOTOBOMBA CENTRÍFUGA, MOTOR A GASOLINA, POTÊNCIA 5,42 HP, BOCAIS 1 1/2" X 1", DIÂMETRO ROTOR 143 MM HM/Q = 6 MCA / 16,8 M3/H A 38 MCA / 6,6 M3/H - MATERIAIS NA OPERAÇÃO. AF_06/2014</v>
          </cell>
          <cell r="D2372" t="str">
            <v>H</v>
          </cell>
          <cell r="F2372">
            <v>22.01</v>
          </cell>
          <cell r="G2372">
            <v>0</v>
          </cell>
          <cell r="H2372">
            <v>21.08</v>
          </cell>
          <cell r="I2372">
            <v>0</v>
          </cell>
          <cell r="K2372">
            <v>22.01</v>
          </cell>
          <cell r="L2372">
            <v>0</v>
          </cell>
          <cell r="M2372">
            <v>21.08</v>
          </cell>
          <cell r="N2372">
            <v>0</v>
          </cell>
        </row>
        <row r="2373">
          <cell r="B2373">
            <v>7044</v>
          </cell>
          <cell r="C2373" t="str">
            <v>MOTOBOMBA TRASH (PARA ÁGUA SUJA) AUTO ESCORVANTE, MOTOR GASOLINA DE 6,41 HP, DIÂMETROS DE SUCÇÃO X RECALQUE: 3" X 3", HM/Q = 10 MCA / 60 M3/H A 23 MCA / 0 M3/H - DEPRECIAÇÃO. AF_10/2014</v>
          </cell>
          <cell r="D2373" t="str">
            <v>H</v>
          </cell>
          <cell r="F2373">
            <v>0.2</v>
          </cell>
          <cell r="G2373">
            <v>0</v>
          </cell>
          <cell r="H2373">
            <v>0.3</v>
          </cell>
          <cell r="I2373">
            <v>0</v>
          </cell>
          <cell r="K2373">
            <v>0.2</v>
          </cell>
          <cell r="L2373">
            <v>0</v>
          </cell>
          <cell r="M2373">
            <v>0.3</v>
          </cell>
          <cell r="N2373">
            <v>0</v>
          </cell>
        </row>
        <row r="2374">
          <cell r="B2374">
            <v>7045</v>
          </cell>
          <cell r="C2374" t="str">
            <v>MOTOBOMBA TRASH (PARA ÁGUA SUJA) AUTO ESCORVANTE, MOTOR GASOLINA DE 6,41 HP, DIÂMETROS DE SUCÇÃO X RECALQUE: 3" X 3", HM/Q = 10 MCA / 60 M3/H A 23 MCA / 0 M3/H - JUROS. AF_10/2014</v>
          </cell>
          <cell r="D2374" t="str">
            <v>H</v>
          </cell>
          <cell r="F2374">
            <v>0.04</v>
          </cell>
          <cell r="G2374">
            <v>0</v>
          </cell>
          <cell r="H2374">
            <v>7.0000000000000007E-2</v>
          </cell>
          <cell r="I2374">
            <v>0</v>
          </cell>
          <cell r="K2374">
            <v>0.04</v>
          </cell>
          <cell r="L2374">
            <v>0</v>
          </cell>
          <cell r="M2374">
            <v>7.0000000000000007E-2</v>
          </cell>
          <cell r="N2374">
            <v>0</v>
          </cell>
        </row>
        <row r="2375">
          <cell r="B2375">
            <v>7046</v>
          </cell>
          <cell r="C2375" t="str">
            <v>MOTOBOMBA TRASH (PARA ÁGUA SUJA) AUTO ESCORVANTE, MOTOR GASOLINA DE 6,41 HP, DIÂMETROS DE SUCÇÃO X RECALQUE: 3" X 3", HM/Q = 10 MCA / 60 M3/H A 23 MCA / 0 M3/H - MANUTENÇÃO. AF_10/2014</v>
          </cell>
          <cell r="D2375" t="str">
            <v>H</v>
          </cell>
          <cell r="F2375">
            <v>0.21</v>
          </cell>
          <cell r="G2375">
            <v>0</v>
          </cell>
          <cell r="H2375">
            <v>0.33</v>
          </cell>
          <cell r="I2375">
            <v>0</v>
          </cell>
          <cell r="K2375">
            <v>0.21</v>
          </cell>
          <cell r="L2375">
            <v>0</v>
          </cell>
          <cell r="M2375">
            <v>0.33</v>
          </cell>
          <cell r="N2375">
            <v>0</v>
          </cell>
        </row>
        <row r="2376">
          <cell r="B2376">
            <v>7047</v>
          </cell>
          <cell r="C2376" t="str">
            <v>MOTOBOMBA TRASH (PARA ÁGUA SUJA) AUTO ESCORVANTE, MOTOR GASOLINA DE 6,41 HP, DIÂMETROS DE SUCÇÃO X RECALQUE: 3" X 3", HM/Q = 10 MCA / 60 M3/H A 23 MCA / 0 M3/H - MATERIAIS NA OPERAÇÃO. AF_10/2014</v>
          </cell>
          <cell r="D2376" t="str">
            <v>H</v>
          </cell>
          <cell r="F2376">
            <v>25.98</v>
          </cell>
          <cell r="G2376">
            <v>0</v>
          </cell>
          <cell r="H2376">
            <v>24.88</v>
          </cell>
          <cell r="I2376">
            <v>0</v>
          </cell>
          <cell r="K2376">
            <v>25.98</v>
          </cell>
          <cell r="L2376">
            <v>0</v>
          </cell>
          <cell r="M2376">
            <v>24.88</v>
          </cell>
          <cell r="N2376">
            <v>0</v>
          </cell>
        </row>
        <row r="2377">
          <cell r="B2377">
            <v>89228</v>
          </cell>
          <cell r="C2377" t="str">
            <v>MOTONIVELADORA POTÊNCIA BÁSICA LÍQUIDA (PRIMEIRA MARCHA) 125 HP, PESO BRUTO 13032 KG, LARGURA DA LÂMINA DE 3,7 M - DEPRECIAÇÃO. AF_06/2014</v>
          </cell>
          <cell r="D2377" t="str">
            <v>H</v>
          </cell>
          <cell r="F2377">
            <v>46.4</v>
          </cell>
          <cell r="G2377">
            <v>0</v>
          </cell>
          <cell r="H2377">
            <v>46.8</v>
          </cell>
          <cell r="I2377">
            <v>0</v>
          </cell>
          <cell r="K2377">
            <v>46.4</v>
          </cell>
          <cell r="L2377">
            <v>0</v>
          </cell>
          <cell r="M2377">
            <v>46.8</v>
          </cell>
          <cell r="N2377">
            <v>0</v>
          </cell>
        </row>
        <row r="2378">
          <cell r="B2378">
            <v>89229</v>
          </cell>
          <cell r="C2378" t="str">
            <v>MOTONIVELADORA POTÊNCIA BÁSICA LÍQUIDA (PRIMEIRA MARCHA) 125 HP, PESO BRUTO 13032 KG, LARGURA DA LÂMINA DE 3,7 M - JUROS. AF_06/2014</v>
          </cell>
          <cell r="D2378" t="str">
            <v>H</v>
          </cell>
          <cell r="F2378">
            <v>16.350000000000001</v>
          </cell>
          <cell r="G2378">
            <v>0</v>
          </cell>
          <cell r="H2378">
            <v>16.489999999999998</v>
          </cell>
          <cell r="I2378">
            <v>0</v>
          </cell>
          <cell r="K2378">
            <v>16.350000000000001</v>
          </cell>
          <cell r="L2378">
            <v>0</v>
          </cell>
          <cell r="M2378">
            <v>16.489999999999998</v>
          </cell>
          <cell r="N2378">
            <v>0</v>
          </cell>
        </row>
        <row r="2379">
          <cell r="B2379">
            <v>5779</v>
          </cell>
          <cell r="C2379" t="str">
            <v>MOTONIVELADORA POTÊNCIA BÁSICA LÍQUIDA (PRIMEIRA MARCHA) 125 HP, PESO BRUTO 13032 KG, LARGURA DA LÂMINA DE 3,7 M - MANUTENÇÃO. AF_06/2014</v>
          </cell>
          <cell r="D2379" t="str">
            <v>H</v>
          </cell>
          <cell r="F2379">
            <v>74.58</v>
          </cell>
          <cell r="G2379">
            <v>0</v>
          </cell>
          <cell r="H2379">
            <v>75.23</v>
          </cell>
          <cell r="I2379">
            <v>0</v>
          </cell>
          <cell r="K2379">
            <v>74.58</v>
          </cell>
          <cell r="L2379">
            <v>0</v>
          </cell>
          <cell r="M2379">
            <v>75.23</v>
          </cell>
          <cell r="N2379">
            <v>0</v>
          </cell>
        </row>
        <row r="2380">
          <cell r="B2380">
            <v>53849</v>
          </cell>
          <cell r="C2380" t="str">
            <v>MOTONIVELADORA POTÊNCIA BÁSICA LÍQUIDA (PRIMEIRA MARCHA) 125 HP, PESO BRUTO 13032 KG, LARGURA DA LÂMINA DE 3,7 M - MATERIAIS NA OPERAÇÃO. AF_06/2014</v>
          </cell>
          <cell r="D2380" t="str">
            <v>H</v>
          </cell>
          <cell r="F2380">
            <v>82.68</v>
          </cell>
          <cell r="G2380">
            <v>0</v>
          </cell>
          <cell r="H2380">
            <v>84.49</v>
          </cell>
          <cell r="I2380">
            <v>0</v>
          </cell>
          <cell r="K2380">
            <v>82.68</v>
          </cell>
          <cell r="L2380">
            <v>0</v>
          </cell>
          <cell r="M2380">
            <v>84.49</v>
          </cell>
          <cell r="N2380">
            <v>0</v>
          </cell>
        </row>
        <row r="2381">
          <cell r="B2381">
            <v>95129</v>
          </cell>
          <cell r="C2381" t="str">
            <v>MÁQUINA DEMARCADORA DE FAIXA DE TRÁFEGO À FRIO, AUTOPROPELIDA, POTÊNCIA 38 HP - DEPRECIAÇÃO. AF_07/2016</v>
          </cell>
          <cell r="D2381" t="str">
            <v>H</v>
          </cell>
          <cell r="F2381">
            <v>47.9</v>
          </cell>
          <cell r="G2381">
            <v>1</v>
          </cell>
          <cell r="H2381">
            <v>47.9</v>
          </cell>
          <cell r="I2381">
            <v>0</v>
          </cell>
          <cell r="K2381">
            <v>47.9</v>
          </cell>
          <cell r="L2381">
            <v>1</v>
          </cell>
          <cell r="M2381">
            <v>47.9</v>
          </cell>
          <cell r="N2381">
            <v>0</v>
          </cell>
        </row>
        <row r="2382">
          <cell r="B2382">
            <v>95130</v>
          </cell>
          <cell r="C2382" t="str">
            <v>MÁQUINA DEMARCADORA DE FAIXA DE TRÁFEGO À FRIO, AUTOPROPELIDA, POTÊNCIA 38 HP - JUROS. AF_07/2016</v>
          </cell>
          <cell r="D2382" t="str">
            <v>H</v>
          </cell>
          <cell r="F2382">
            <v>17.36</v>
          </cell>
          <cell r="G2382">
            <v>1</v>
          </cell>
          <cell r="H2382">
            <v>17.36</v>
          </cell>
          <cell r="I2382">
            <v>0</v>
          </cell>
          <cell r="K2382">
            <v>17.36</v>
          </cell>
          <cell r="L2382">
            <v>1</v>
          </cell>
          <cell r="M2382">
            <v>17.36</v>
          </cell>
          <cell r="N2382">
            <v>0</v>
          </cell>
        </row>
        <row r="2383">
          <cell r="B2383">
            <v>95131</v>
          </cell>
          <cell r="C2383" t="str">
            <v>MÁQUINA DEMARCADORA DE FAIXA DE TRÁFEGO À FRIO, AUTOPROPELIDA, POTÊNCIA 38 HP - MANUTENÇÃO. AF_07/2016</v>
          </cell>
          <cell r="D2383" t="str">
            <v>H</v>
          </cell>
          <cell r="F2383">
            <v>56.38</v>
          </cell>
          <cell r="G2383">
            <v>1</v>
          </cell>
          <cell r="H2383">
            <v>56.38</v>
          </cell>
          <cell r="I2383">
            <v>0</v>
          </cell>
          <cell r="K2383">
            <v>56.38</v>
          </cell>
          <cell r="L2383">
            <v>1</v>
          </cell>
          <cell r="M2383">
            <v>56.38</v>
          </cell>
          <cell r="N2383">
            <v>0</v>
          </cell>
        </row>
        <row r="2384">
          <cell r="B2384">
            <v>95132</v>
          </cell>
          <cell r="C2384" t="str">
            <v>MÁQUINA DEMARCADORA DE FAIXA DE TRÁFEGO À FRIO, AUTOPROPELIDA, POTÊNCIA 38 HP - MATERIAIS NA OPERAÇÃO. AF_07/2016</v>
          </cell>
          <cell r="D2384" t="str">
            <v>H</v>
          </cell>
          <cell r="F2384">
            <v>31.85</v>
          </cell>
          <cell r="G2384">
            <v>0</v>
          </cell>
          <cell r="H2384">
            <v>32.549999999999997</v>
          </cell>
          <cell r="I2384">
            <v>0</v>
          </cell>
          <cell r="K2384">
            <v>31.85</v>
          </cell>
          <cell r="L2384">
            <v>0</v>
          </cell>
          <cell r="M2384">
            <v>32.549999999999997</v>
          </cell>
          <cell r="N2384">
            <v>0</v>
          </cell>
        </row>
        <row r="2385">
          <cell r="B2385">
            <v>102982</v>
          </cell>
          <cell r="C2385" t="str">
            <v>MÁQUINA DEMARCADORA DE FAIXA DE TRÁFEGO À FRIO, TRAÇÃO MANUAL, 4 CV, PRESSÃO MAX 3300 PSI, TANQUE 20 L - DEPRECIAÇÃO. AF_06/2021</v>
          </cell>
          <cell r="D2385" t="str">
            <v>H</v>
          </cell>
          <cell r="F2385">
            <v>0</v>
          </cell>
          <cell r="H2385">
            <v>0</v>
          </cell>
          <cell r="K2385">
            <v>0</v>
          </cell>
          <cell r="M2385">
            <v>0</v>
          </cell>
        </row>
        <row r="2386">
          <cell r="B2386">
            <v>102983</v>
          </cell>
          <cell r="C2386" t="str">
            <v>MÁQUINA DEMARCADORA DE FAIXA DE TRÁFEGO À FRIO, TRAÇÃO MANUAL, 4 CV, PRESSÃO MAX 3300 PSI, TANQUE 20 L - JUROS. AF_06/2021</v>
          </cell>
          <cell r="D2386" t="str">
            <v>H</v>
          </cell>
          <cell r="F2386">
            <v>0</v>
          </cell>
          <cell r="H2386">
            <v>0</v>
          </cell>
          <cell r="K2386">
            <v>0</v>
          </cell>
          <cell r="M2386">
            <v>0</v>
          </cell>
        </row>
        <row r="2387">
          <cell r="B2387">
            <v>102984</v>
          </cell>
          <cell r="C2387" t="str">
            <v>MÁQUINA DEMARCADORA DE FAIXA DE TRÁFEGO À FRIO, TRAÇÃO MANUAL, 4 CV, PRESSÃO MAX 3300 PSI, TANQUE 20 L - MANUTENÇÃO. AF_06/2021</v>
          </cell>
          <cell r="D2387" t="str">
            <v>H</v>
          </cell>
          <cell r="F2387">
            <v>0</v>
          </cell>
          <cell r="H2387">
            <v>0</v>
          </cell>
          <cell r="K2387">
            <v>0</v>
          </cell>
          <cell r="M2387">
            <v>0</v>
          </cell>
        </row>
        <row r="2388">
          <cell r="B2388">
            <v>102985</v>
          </cell>
          <cell r="C2388" t="str">
            <v>MÁQUINA DEMARCADORA DE FAIXA DE TRÁFEGO À FRIO, TRAÇÃO MANUAL, 4 CV, PRESSÃO MAX 3300 PSI, TANQUE 20 L - MATERIAIS NA OPERAÇÃO. AF_06/2021</v>
          </cell>
          <cell r="D2388" t="str">
            <v>H</v>
          </cell>
          <cell r="F2388">
            <v>14.77</v>
          </cell>
          <cell r="G2388">
            <v>0</v>
          </cell>
          <cell r="H2388">
            <v>15.1</v>
          </cell>
          <cell r="I2388">
            <v>0</v>
          </cell>
          <cell r="K2388">
            <v>14.77</v>
          </cell>
          <cell r="L2388">
            <v>0</v>
          </cell>
          <cell r="M2388">
            <v>15.1</v>
          </cell>
          <cell r="N2388">
            <v>0</v>
          </cell>
        </row>
        <row r="2389">
          <cell r="B2389">
            <v>92956</v>
          </cell>
          <cell r="C2389" t="str">
            <v>MÁQUINA EXTRUSORA DE CONCRETO PARA GUIAS E SARJETAS, MOTOR A DIESEL, POTÊNCIA 14 CV - DEPRECIAÇÃO. AF_12/2015</v>
          </cell>
          <cell r="D2389" t="str">
            <v>H</v>
          </cell>
          <cell r="F2389">
            <v>4.26</v>
          </cell>
          <cell r="G2389">
            <v>1</v>
          </cell>
          <cell r="H2389">
            <v>4.26</v>
          </cell>
          <cell r="I2389">
            <v>0</v>
          </cell>
          <cell r="K2389">
            <v>4.26</v>
          </cell>
          <cell r="L2389">
            <v>1</v>
          </cell>
          <cell r="M2389">
            <v>4.26</v>
          </cell>
          <cell r="N2389">
            <v>0</v>
          </cell>
        </row>
        <row r="2390">
          <cell r="B2390">
            <v>92957</v>
          </cell>
          <cell r="C2390" t="str">
            <v>MÁQUINA EXTRUSORA DE CONCRETO PARA GUIAS E SARJETAS, MOTOR A DIESEL, POTÊNCIA 14 CV - JUROS. AF_12/2015</v>
          </cell>
          <cell r="D2390" t="str">
            <v>H</v>
          </cell>
          <cell r="F2390">
            <v>0.98</v>
          </cell>
          <cell r="G2390">
            <v>1</v>
          </cell>
          <cell r="H2390">
            <v>0.98</v>
          </cell>
          <cell r="I2390">
            <v>0</v>
          </cell>
          <cell r="K2390">
            <v>0.98</v>
          </cell>
          <cell r="L2390">
            <v>1</v>
          </cell>
          <cell r="M2390">
            <v>0.98</v>
          </cell>
          <cell r="N2390">
            <v>0</v>
          </cell>
        </row>
        <row r="2391">
          <cell r="B2391">
            <v>92958</v>
          </cell>
          <cell r="C2391" t="str">
            <v>MÁQUINA EXTRUSORA DE CONCRETO PARA GUIAS E SARJETAS, MOTOR A DIESEL, POTÊNCIA 14 CV - MANUTENÇÃO. AF_12/2015</v>
          </cell>
          <cell r="D2391" t="str">
            <v>H</v>
          </cell>
          <cell r="F2391">
            <v>4.66</v>
          </cell>
          <cell r="G2391">
            <v>1</v>
          </cell>
          <cell r="H2391">
            <v>4.66</v>
          </cell>
          <cell r="I2391">
            <v>0</v>
          </cell>
          <cell r="K2391">
            <v>4.66</v>
          </cell>
          <cell r="L2391">
            <v>1</v>
          </cell>
          <cell r="M2391">
            <v>4.66</v>
          </cell>
          <cell r="N2391">
            <v>0</v>
          </cell>
        </row>
        <row r="2392">
          <cell r="B2392">
            <v>92959</v>
          </cell>
          <cell r="C2392" t="str">
            <v>MÁQUINA EXTRUSORA DE CONCRETO PARA GUIAS E SARJETAS, MOTOR A DIESEL, POTÊNCIA 14 CV - MATERIAIS NA OPERAÇÃO. AF_12/2015</v>
          </cell>
          <cell r="D2392" t="str">
            <v>H</v>
          </cell>
          <cell r="F2392">
            <v>9.16</v>
          </cell>
          <cell r="G2392">
            <v>0</v>
          </cell>
          <cell r="H2392">
            <v>9.36</v>
          </cell>
          <cell r="I2392">
            <v>0</v>
          </cell>
          <cell r="K2392">
            <v>9.16</v>
          </cell>
          <cell r="L2392">
            <v>0</v>
          </cell>
          <cell r="M2392">
            <v>9.36</v>
          </cell>
          <cell r="N2392">
            <v>0</v>
          </cell>
        </row>
        <row r="2393">
          <cell r="B2393">
            <v>102858</v>
          </cell>
          <cell r="C2393" t="str">
            <v>MÁQUINA FORMER DOBRAS DIVERSAS: 220V/380V TRIFÁSICO OU MONOFÁSICO, CAPACIDADE 0,5-1,27MM, MOTOR 2CV - DEPRECIAÇÃO. AF_05/2023</v>
          </cell>
          <cell r="D2393" t="str">
            <v>H</v>
          </cell>
          <cell r="F2393">
            <v>0</v>
          </cell>
          <cell r="H2393">
            <v>0</v>
          </cell>
          <cell r="K2393">
            <v>0</v>
          </cell>
          <cell r="M2393">
            <v>0</v>
          </cell>
        </row>
        <row r="2394">
          <cell r="B2394">
            <v>102859</v>
          </cell>
          <cell r="C2394" t="str">
            <v>MÁQUINA FORMER DOBRAS DIVERSAS: 220V/380V TRIFÁSICO OU MONOFÁSICO, CAPACIDADE 0,5-1,27MM, MOTOR 2CV - JUROS. AF_05/2023</v>
          </cell>
          <cell r="D2394" t="str">
            <v>H</v>
          </cell>
          <cell r="F2394">
            <v>0</v>
          </cell>
          <cell r="H2394">
            <v>0</v>
          </cell>
          <cell r="K2394">
            <v>0</v>
          </cell>
          <cell r="M2394">
            <v>0</v>
          </cell>
        </row>
        <row r="2395">
          <cell r="B2395">
            <v>102860</v>
          </cell>
          <cell r="C2395" t="str">
            <v>MÁQUINA FORMER DOBRAS DIVERSAS: 220V/380V TRIFÁSICO OU MONOFÁSICO, CAPACIDADE 0,5-1,27MM, MOTOR 2CV - MANUTENÇÃO. AF_05/2023</v>
          </cell>
          <cell r="D2395" t="str">
            <v>H</v>
          </cell>
          <cell r="F2395">
            <v>0</v>
          </cell>
          <cell r="H2395">
            <v>0</v>
          </cell>
          <cell r="K2395">
            <v>0</v>
          </cell>
          <cell r="M2395">
            <v>0</v>
          </cell>
        </row>
        <row r="2396">
          <cell r="B2396">
            <v>102861</v>
          </cell>
          <cell r="C2396" t="str">
            <v>MÁQUINA FORMER DOBRAS DIVERSAS: 220V/380V TRIFÁSICO OU MONOFÁSICO, CAPACIDADE 0,5-1,27MM, MOTOR 2CV - MATERIAIS NA OPERAÇÃO. AF_05/2023</v>
          </cell>
          <cell r="D2396" t="str">
            <v>H</v>
          </cell>
          <cell r="F2396">
            <v>1.25</v>
          </cell>
          <cell r="G2396">
            <v>0</v>
          </cell>
          <cell r="H2396">
            <v>0.97</v>
          </cell>
          <cell r="I2396">
            <v>0</v>
          </cell>
          <cell r="K2396">
            <v>1.25</v>
          </cell>
          <cell r="L2396">
            <v>0</v>
          </cell>
          <cell r="M2396">
            <v>0.97</v>
          </cell>
          <cell r="N2396">
            <v>0</v>
          </cell>
        </row>
        <row r="2397">
          <cell r="B2397">
            <v>93404</v>
          </cell>
          <cell r="C2397" t="str">
            <v>MÁQUINA JATO DE PRESSAO PORTÁTIL, CAMARA DE 1 SAIDA, CAPACIDADE 280 L, DIAMETRO 670 MM, BICO DE JATO CURTO VENTURI DE 5/16", MANGUEIRA DE 1" COM COMPRESSOR DE AR REBOCÁVEL 189 PCM E MOTOR DIESEL 63 CV - DEPRECIAÇÃO. AF_05/2023</v>
          </cell>
          <cell r="D2397" t="str">
            <v>H</v>
          </cell>
          <cell r="F2397">
            <v>7.33</v>
          </cell>
          <cell r="G2397">
            <v>1</v>
          </cell>
          <cell r="H2397">
            <v>7.33</v>
          </cell>
          <cell r="I2397">
            <v>0</v>
          </cell>
          <cell r="K2397">
            <v>7.33</v>
          </cell>
          <cell r="L2397">
            <v>1</v>
          </cell>
          <cell r="M2397">
            <v>7.33</v>
          </cell>
          <cell r="N2397">
            <v>0</v>
          </cell>
        </row>
        <row r="2398">
          <cell r="B2398">
            <v>93405</v>
          </cell>
          <cell r="C2398" t="str">
            <v>MÁQUINA JATO DE PRESSAO PORTÁTIL, CAMARA DE 1 SAIDA, CAPACIDADE 280 L, DIAMETRO 670 MM, BICO DE JATO CURTO VENTURI DE 5/16", MANGUEIRA DE 1" COM COMPRESSOR DE AR REBOCÁVEL 189 PCM E MOTOR DIESEL 63 CV - JUROS. AF_05/2023</v>
          </cell>
          <cell r="D2398" t="str">
            <v>H</v>
          </cell>
          <cell r="F2398">
            <v>1.87</v>
          </cell>
          <cell r="G2398">
            <v>1</v>
          </cell>
          <cell r="H2398">
            <v>1.87</v>
          </cell>
          <cell r="I2398">
            <v>0</v>
          </cell>
          <cell r="K2398">
            <v>1.87</v>
          </cell>
          <cell r="L2398">
            <v>1</v>
          </cell>
          <cell r="M2398">
            <v>1.87</v>
          </cell>
          <cell r="N2398">
            <v>0</v>
          </cell>
        </row>
        <row r="2399">
          <cell r="B2399">
            <v>93406</v>
          </cell>
          <cell r="C2399" t="str">
            <v>MÁQUINA JATO DE PRESSAO PORTÁTIL, CAMARA DE 1 SAIDA, CAPACIDADE 280 L, DIAMETRO 670 MM, BICO DE JATO CURTO VENTURI DE 5/16", MANGUEIRA DE 1" COM COMPRESSOR DE AR REBOCÁVEL 189 PCM E MOTOR DIESEL 63 CV - MANUTENÇÃO. AF_05/2023</v>
          </cell>
          <cell r="D2399" t="str">
            <v>H</v>
          </cell>
          <cell r="F2399">
            <v>8.8000000000000007</v>
          </cell>
          <cell r="G2399">
            <v>1</v>
          </cell>
          <cell r="H2399">
            <v>8.8000000000000007</v>
          </cell>
          <cell r="I2399">
            <v>0</v>
          </cell>
          <cell r="K2399">
            <v>8.8000000000000007</v>
          </cell>
          <cell r="L2399">
            <v>1</v>
          </cell>
          <cell r="M2399">
            <v>8.8000000000000007</v>
          </cell>
          <cell r="N2399">
            <v>0</v>
          </cell>
        </row>
        <row r="2400">
          <cell r="B2400">
            <v>93407</v>
          </cell>
          <cell r="C2400" t="str">
            <v>MÁQUINA JATO DE PRESSAO PORTÁTIL, CAMARA DE 1 SAIDA, CAPACIDADE 280 L, DIAMETRO 670 MM, BICO DE JATO CURTO VENTURI DE 5/16", MANGUEIRA DE 1" COM COMPRESSOR DE AR REBOCÁVEL 189 PCM E MOTOR DIESEL 63 CV - MATERIAIS NA OPERAÇÃO. AF_05/2023</v>
          </cell>
          <cell r="D2400" t="str">
            <v>H</v>
          </cell>
          <cell r="F2400">
            <v>46.57</v>
          </cell>
          <cell r="G2400">
            <v>0</v>
          </cell>
          <cell r="H2400">
            <v>47.59</v>
          </cell>
          <cell r="I2400">
            <v>0</v>
          </cell>
          <cell r="K2400">
            <v>46.57</v>
          </cell>
          <cell r="L2400">
            <v>0</v>
          </cell>
          <cell r="M2400">
            <v>47.59</v>
          </cell>
          <cell r="N2400">
            <v>0</v>
          </cell>
        </row>
        <row r="2401">
          <cell r="B2401">
            <v>102936</v>
          </cell>
          <cell r="C2401" t="str">
            <v>MÁQUINA METALEIRA UNIVERSAL MODELO IW 110/180 BTD - DEPRECIAÇÃO. AF_05/2023</v>
          </cell>
          <cell r="D2401" t="str">
            <v>H</v>
          </cell>
          <cell r="F2401">
            <v>0</v>
          </cell>
          <cell r="H2401">
            <v>0</v>
          </cell>
          <cell r="K2401">
            <v>0</v>
          </cell>
          <cell r="M2401">
            <v>0</v>
          </cell>
        </row>
        <row r="2402">
          <cell r="B2402">
            <v>102937</v>
          </cell>
          <cell r="C2402" t="str">
            <v>MÁQUINA METALEIRA UNIVERSAL MODELO IW 110/180 BTD - JUROS. AF_05/2023</v>
          </cell>
          <cell r="D2402" t="str">
            <v>H</v>
          </cell>
          <cell r="F2402">
            <v>0</v>
          </cell>
          <cell r="H2402">
            <v>0</v>
          </cell>
          <cell r="K2402">
            <v>0</v>
          </cell>
          <cell r="M2402">
            <v>0</v>
          </cell>
        </row>
        <row r="2403">
          <cell r="B2403">
            <v>102938</v>
          </cell>
          <cell r="C2403" t="str">
            <v>MÁQUINA METALEIRA UNIVERSAL MODELO IW 110/180 BTD - MANUTENÇÃO. AF_05/2023</v>
          </cell>
          <cell r="D2403" t="str">
            <v>H</v>
          </cell>
          <cell r="F2403">
            <v>0</v>
          </cell>
          <cell r="H2403">
            <v>0</v>
          </cell>
          <cell r="K2403">
            <v>0</v>
          </cell>
          <cell r="M2403">
            <v>0</v>
          </cell>
        </row>
        <row r="2404">
          <cell r="B2404">
            <v>102939</v>
          </cell>
          <cell r="C2404" t="str">
            <v>MÁQUINA METALEIRA UNIVERSAL MODELO IW 110/180 BTD - MATERIAIS NA OPERAÇÃO. AF_05/2023</v>
          </cell>
          <cell r="D2404" t="str">
            <v>H</v>
          </cell>
          <cell r="F2404">
            <v>9.35</v>
          </cell>
          <cell r="G2404">
            <v>0</v>
          </cell>
          <cell r="H2404">
            <v>7.29</v>
          </cell>
          <cell r="I2404">
            <v>0</v>
          </cell>
          <cell r="K2404">
            <v>9.35</v>
          </cell>
          <cell r="L2404">
            <v>0</v>
          </cell>
          <cell r="M2404">
            <v>7.29</v>
          </cell>
          <cell r="N2404">
            <v>0</v>
          </cell>
        </row>
        <row r="2405">
          <cell r="B2405">
            <v>103159</v>
          </cell>
          <cell r="C2405" t="str">
            <v>MÁQUINA PARA SOLDA POR ELETROFUSÃO PARA TUBOS DE POLIETILENO DE ALTA DENSIDADE (PEAD) COM DIÂMETRO EXTERNO DE 20 A 1600 MM, POTÊNCIA DE 3500 W - DEPRECIAÇÃO. AF_05/2023</v>
          </cell>
          <cell r="D2405" t="str">
            <v>H</v>
          </cell>
          <cell r="F2405">
            <v>0</v>
          </cell>
          <cell r="H2405">
            <v>0</v>
          </cell>
          <cell r="K2405">
            <v>0</v>
          </cell>
          <cell r="M2405">
            <v>0</v>
          </cell>
        </row>
        <row r="2406">
          <cell r="B2406">
            <v>103160</v>
          </cell>
          <cell r="C2406" t="str">
            <v>MÁQUINA PARA SOLDA POR ELETROFUSÃO PARA TUBOS DE POLIETILENO DE ALTA DENSIDADE (PEAD) COM DIÂMETRO EXTERNO DE 20 A 1600 MM, POTÊNCIA DE 3500 W - JUROS. AF_05/2023</v>
          </cell>
          <cell r="D2406" t="str">
            <v>H</v>
          </cell>
          <cell r="F2406">
            <v>0</v>
          </cell>
          <cell r="H2406">
            <v>0</v>
          </cell>
          <cell r="K2406">
            <v>0</v>
          </cell>
          <cell r="M2406">
            <v>0</v>
          </cell>
        </row>
        <row r="2407">
          <cell r="B2407">
            <v>103161</v>
          </cell>
          <cell r="C2407" t="str">
            <v>MÁQUINA PARA SOLDA POR ELETROFUSÃO PARA TUBOS DE POLIETILENO DE ALTA DENSIDADE (PEAD) COM DIÂMETRO EXTERNO DE 20 A 1600 MM, POTÊNCIA DE 3500 W - MANUTENÇÃO. AF_05/2023</v>
          </cell>
          <cell r="D2407" t="str">
            <v>H</v>
          </cell>
          <cell r="F2407">
            <v>0</v>
          </cell>
          <cell r="H2407">
            <v>0</v>
          </cell>
          <cell r="K2407">
            <v>0</v>
          </cell>
          <cell r="M2407">
            <v>0</v>
          </cell>
        </row>
        <row r="2408">
          <cell r="B2408">
            <v>103162</v>
          </cell>
          <cell r="C2408" t="str">
            <v>MÁQUINA PARA SOLDA POR ELETROFUSÃO PARA TUBOS DE POLIETILENO DE ALTA DENSIDADE (PEAD) COM DIÂMETRO EXTERNO DE 20 A 1600 MM, POTÊNCIA DE 3500 W - MATERIAIS NA OPERAÇÃO. AF_05/2023</v>
          </cell>
          <cell r="D2408" t="str">
            <v>H</v>
          </cell>
          <cell r="F2408">
            <v>0.67</v>
          </cell>
          <cell r="G2408">
            <v>0</v>
          </cell>
          <cell r="H2408">
            <v>0.52</v>
          </cell>
          <cell r="I2408">
            <v>0</v>
          </cell>
          <cell r="K2408">
            <v>0.67</v>
          </cell>
          <cell r="L2408">
            <v>0</v>
          </cell>
          <cell r="M2408">
            <v>0.52</v>
          </cell>
          <cell r="N2408">
            <v>0</v>
          </cell>
        </row>
        <row r="2409">
          <cell r="B2409">
            <v>103153</v>
          </cell>
          <cell r="C2409" t="str">
            <v>MÁQUINA PARA SOLDA POR ELETROFUSÃO PARA TUBOS DE POLIETILENO DE ALTA DENSIDADE (PEAD) COM DIÂMETRO EXTERNO DE 20 A 800 MM, POTÊNCIA ENTRE 2750 E 3000 W - DEPRECIAÇÃO. AF_05/2023</v>
          </cell>
          <cell r="D2409" t="str">
            <v>H</v>
          </cell>
          <cell r="F2409">
            <v>0</v>
          </cell>
          <cell r="H2409">
            <v>0</v>
          </cell>
          <cell r="K2409">
            <v>0</v>
          </cell>
          <cell r="M2409">
            <v>0</v>
          </cell>
        </row>
        <row r="2410">
          <cell r="B2410">
            <v>103154</v>
          </cell>
          <cell r="C2410" t="str">
            <v>MÁQUINA PARA SOLDA POR ELETROFUSÃO PARA TUBOS DE POLIETILENO DE ALTA DENSIDADE (PEAD) COM DIÂMETRO EXTERNO DE 20 A 800 MM, POTÊNCIA ENTRE 2750 E 3000 W - JUROS. AF_05/2023</v>
          </cell>
          <cell r="D2410" t="str">
            <v>H</v>
          </cell>
          <cell r="F2410">
            <v>0</v>
          </cell>
          <cell r="H2410">
            <v>0</v>
          </cell>
          <cell r="K2410">
            <v>0</v>
          </cell>
          <cell r="M2410">
            <v>0</v>
          </cell>
        </row>
        <row r="2411">
          <cell r="B2411">
            <v>103155</v>
          </cell>
          <cell r="C2411" t="str">
            <v>MÁQUINA PARA SOLDA POR ELETROFUSÃO PARA TUBOS DE POLIETILENO DE ALTA DENSIDADE (PEAD) COM DIÂMETRO EXTERNO DE 20 A 800 MM, POTÊNCIA ENTRE 2750 E 3000 W - MANUTENÇÃO. AF_05/2023</v>
          </cell>
          <cell r="D2411" t="str">
            <v>H</v>
          </cell>
          <cell r="F2411">
            <v>0</v>
          </cell>
          <cell r="H2411">
            <v>0</v>
          </cell>
          <cell r="K2411">
            <v>0</v>
          </cell>
          <cell r="M2411">
            <v>0</v>
          </cell>
        </row>
        <row r="2412">
          <cell r="B2412">
            <v>103156</v>
          </cell>
          <cell r="C2412" t="str">
            <v>MÁQUINA PARA SOLDA POR ELETROFUSÃO PARA TUBOS DE POLIETILENO DE ALTA DENSIDADE (PEAD) COM DIÂMETRO EXTERNO DE 20 A 800 MM, POTÊNCIA ENTRE 2750 E 3000 W - MATERIAIS NA OPERAÇÃO. AF_05/2023</v>
          </cell>
          <cell r="D2412" t="str">
            <v>H</v>
          </cell>
          <cell r="F2412">
            <v>2.38</v>
          </cell>
          <cell r="G2412">
            <v>0</v>
          </cell>
          <cell r="H2412">
            <v>1.85</v>
          </cell>
          <cell r="I2412">
            <v>0</v>
          </cell>
          <cell r="K2412">
            <v>2.38</v>
          </cell>
          <cell r="L2412">
            <v>0</v>
          </cell>
          <cell r="M2412">
            <v>1.85</v>
          </cell>
          <cell r="N2412">
            <v>0</v>
          </cell>
        </row>
        <row r="2413">
          <cell r="B2413">
            <v>103171</v>
          </cell>
          <cell r="C2413" t="str">
            <v>MÁQUINA PARA SOLDA POR TERMOFUSÃO PARA TUBOS DE POLIETILENO DE ALTA DENSIDADE (PEAD) COM DIÂMETRO EXTERNO DE 315 A 630 MM, POTÊNCIA ENTRE 8000 E 12350 W - DEPRECIAÇÃO. AF_05/2023</v>
          </cell>
          <cell r="D2413" t="str">
            <v>H</v>
          </cell>
          <cell r="F2413">
            <v>0</v>
          </cell>
          <cell r="H2413">
            <v>0</v>
          </cell>
          <cell r="K2413">
            <v>0</v>
          </cell>
          <cell r="M2413">
            <v>0</v>
          </cell>
        </row>
        <row r="2414">
          <cell r="B2414">
            <v>103172</v>
          </cell>
          <cell r="C2414" t="str">
            <v>MÁQUINA PARA SOLDA POR TERMOFUSÃO PARA TUBOS DE POLIETILENO DE ALTA DENSIDADE (PEAD) COM DIÂMETRO EXTERNO DE 315 A 630 MM, POTÊNCIA ENTRE 8000 E 12350 W - JUROS. AF_05/2023</v>
          </cell>
          <cell r="D2414" t="str">
            <v>H</v>
          </cell>
          <cell r="F2414">
            <v>0</v>
          </cell>
          <cell r="H2414">
            <v>0</v>
          </cell>
          <cell r="K2414">
            <v>0</v>
          </cell>
          <cell r="M2414">
            <v>0</v>
          </cell>
        </row>
        <row r="2415">
          <cell r="B2415">
            <v>103173</v>
          </cell>
          <cell r="C2415" t="str">
            <v>MÁQUINA PARA SOLDA POR TERMOFUSÃO PARA TUBOS DE POLIETILENO DE ALTA DENSIDADE (PEAD) COM DIÂMETRO EXTERNO DE 315 A 630 MM, POTÊNCIA ENTRE 8000 E 12350 W - MANUTENÇÃO. AF_05/2023</v>
          </cell>
          <cell r="D2415" t="str">
            <v>H</v>
          </cell>
          <cell r="F2415">
            <v>0</v>
          </cell>
          <cell r="H2415">
            <v>0</v>
          </cell>
          <cell r="K2415">
            <v>0</v>
          </cell>
          <cell r="M2415">
            <v>0</v>
          </cell>
        </row>
        <row r="2416">
          <cell r="B2416">
            <v>103174</v>
          </cell>
          <cell r="C2416" t="str">
            <v>MÁQUINA PARA SOLDA POR TERMOFUSÃO PARA TUBOS DE POLIETILENO DE ALTA DENSIDADE (PEAD) COM DIÂMETRO EXTERNO DE 315 A 630 MM, POTÊNCIA ENTRE 8000 E 12350 W - MATERIAIS NA OPERAÇÃO. AF_05/2023</v>
          </cell>
          <cell r="D2416" t="str">
            <v>H</v>
          </cell>
          <cell r="F2416">
            <v>1.9</v>
          </cell>
          <cell r="G2416">
            <v>0</v>
          </cell>
          <cell r="H2416">
            <v>1.48</v>
          </cell>
          <cell r="I2416">
            <v>0</v>
          </cell>
          <cell r="K2416">
            <v>1.9</v>
          </cell>
          <cell r="L2416">
            <v>0</v>
          </cell>
          <cell r="M2416">
            <v>1.48</v>
          </cell>
          <cell r="N2416">
            <v>0</v>
          </cell>
        </row>
        <row r="2417">
          <cell r="B2417">
            <v>103177</v>
          </cell>
          <cell r="C2417" t="str">
            <v>MÁQUINA PARA SOLDA POR TERMOFUSÃO PARA TUBOS DE POLIETILENO DE ALTA DENSIDADE (PEAD) COM DIÂMETRO EXTERNO DE 710 A 1200 MM, POTÊNCIA ENTRE 16000 E 29500 W - DEPRECIAÇÃO. AF_05/2023</v>
          </cell>
          <cell r="D2417" t="str">
            <v>H</v>
          </cell>
          <cell r="F2417">
            <v>0</v>
          </cell>
          <cell r="H2417">
            <v>0</v>
          </cell>
          <cell r="K2417">
            <v>0</v>
          </cell>
          <cell r="M2417">
            <v>0</v>
          </cell>
        </row>
        <row r="2418">
          <cell r="B2418">
            <v>103178</v>
          </cell>
          <cell r="C2418" t="str">
            <v>MÁQUINA PARA SOLDA POR TERMOFUSÃO PARA TUBOS DE POLIETILENO DE ALTA DENSIDADE (PEAD) COM DIÂMETRO EXTERNO DE 710 A 1200 MM, POTÊNCIA ENTRE 16000 E 29500 W - JUROS. AF_05/2023</v>
          </cell>
          <cell r="D2418" t="str">
            <v>H</v>
          </cell>
          <cell r="F2418">
            <v>0</v>
          </cell>
          <cell r="H2418">
            <v>0</v>
          </cell>
          <cell r="K2418">
            <v>0</v>
          </cell>
          <cell r="M2418">
            <v>0</v>
          </cell>
        </row>
        <row r="2419">
          <cell r="B2419">
            <v>103179</v>
          </cell>
          <cell r="C2419" t="str">
            <v>MÁQUINA PARA SOLDA POR TERMOFUSÃO PARA TUBOS DE POLIETILENO DE ALTA DENSIDADE (PEAD) COM DIÂMETRO EXTERNO DE 710 A 1200 MM, POTÊNCIA ENTRE 16000 E 29500 W - MANUTENÇÃO. AF_05/2023</v>
          </cell>
          <cell r="D2419" t="str">
            <v>H</v>
          </cell>
          <cell r="F2419">
            <v>0</v>
          </cell>
          <cell r="H2419">
            <v>0</v>
          </cell>
          <cell r="K2419">
            <v>0</v>
          </cell>
          <cell r="M2419">
            <v>0</v>
          </cell>
        </row>
        <row r="2420">
          <cell r="B2420">
            <v>103180</v>
          </cell>
          <cell r="C2420" t="str">
            <v>MÁQUINA PARA SOLDA POR TERMOFUSÃO PARA TUBOS DE POLIETILENO DE ALTA DENSIDADE (PEAD) COM DIÂMETRO EXTERNO DE 710 A 1200 MM, POTÊNCIA ENTRE 16000 E 29500 W - MATERIAIS NA OPERAÇÃO. AF_05/2023</v>
          </cell>
          <cell r="D2420" t="str">
            <v>H</v>
          </cell>
          <cell r="F2420">
            <v>4.37</v>
          </cell>
          <cell r="G2420">
            <v>0</v>
          </cell>
          <cell r="H2420">
            <v>3.4</v>
          </cell>
          <cell r="I2420">
            <v>0</v>
          </cell>
          <cell r="K2420">
            <v>4.37</v>
          </cell>
          <cell r="L2420">
            <v>0</v>
          </cell>
          <cell r="M2420">
            <v>3.4</v>
          </cell>
          <cell r="N2420">
            <v>0</v>
          </cell>
        </row>
        <row r="2421">
          <cell r="B2421">
            <v>103165</v>
          </cell>
          <cell r="C2421" t="str">
            <v>MÁQUINA PARA SOLDA POR TERMOFUSÃO PARA TUBOS DE POLIETILENO DE ALTA DENSIDADE (PEAD) COM DIÂMETRO EXTERNO DE 90 A 315 MM, POTÊNCIA ENTRE 2500 E 5350 W - DEPRECIAÇÃO. AF_05/2023</v>
          </cell>
          <cell r="D2421" t="str">
            <v>H</v>
          </cell>
          <cell r="F2421">
            <v>0</v>
          </cell>
          <cell r="H2421">
            <v>0</v>
          </cell>
          <cell r="K2421">
            <v>0</v>
          </cell>
          <cell r="M2421">
            <v>0</v>
          </cell>
        </row>
        <row r="2422">
          <cell r="B2422">
            <v>103166</v>
          </cell>
          <cell r="C2422" t="str">
            <v>MÁQUINA PARA SOLDA POR TERMOFUSÃO PARA TUBOS DE POLIETILENO DE ALTA DENSIDADE (PEAD) COM DIÂMETRO EXTERNO DE 90 A 315 MM, POTÊNCIA ENTRE 2500 E 5350 W - JUROS. AF_05/2023</v>
          </cell>
          <cell r="D2422" t="str">
            <v>H</v>
          </cell>
          <cell r="F2422">
            <v>0</v>
          </cell>
          <cell r="H2422">
            <v>0</v>
          </cell>
          <cell r="K2422">
            <v>0</v>
          </cell>
          <cell r="M2422">
            <v>0</v>
          </cell>
        </row>
        <row r="2423">
          <cell r="B2423">
            <v>103167</v>
          </cell>
          <cell r="C2423" t="str">
            <v>MÁQUINA PARA SOLDA POR TERMOFUSÃO PARA TUBOS DE POLIETILENO DE ALTA DENSIDADE (PEAD) COM DIÂMETRO EXTERNO DE 90 A 315 MM, POTÊNCIA ENTRE 2500 E 5350 W - MANUTENÇÃO. AF_05/2023</v>
          </cell>
          <cell r="D2423" t="str">
            <v>H</v>
          </cell>
          <cell r="F2423">
            <v>0</v>
          </cell>
          <cell r="H2423">
            <v>0</v>
          </cell>
          <cell r="K2423">
            <v>0</v>
          </cell>
          <cell r="M2423">
            <v>0</v>
          </cell>
        </row>
        <row r="2424">
          <cell r="B2424">
            <v>103168</v>
          </cell>
          <cell r="C2424" t="str">
            <v>MÁQUINA PARA SOLDA POR TERMOFUSÃO PARA TUBOS DE POLIETILENO DE ALTA DENSIDADE (PEAD) COM DIÂMETRO EXTERNO DE 90 A 315 MM, POTÊNCIA ENTRE 2500 E 5350 W - MATERIAIS NA OPERAÇÃO. AF_05/2023</v>
          </cell>
          <cell r="D2424" t="str">
            <v>H</v>
          </cell>
          <cell r="F2424">
            <v>0.76</v>
          </cell>
          <cell r="G2424">
            <v>0</v>
          </cell>
          <cell r="H2424">
            <v>0.59</v>
          </cell>
          <cell r="I2424">
            <v>0</v>
          </cell>
          <cell r="K2424">
            <v>0.76</v>
          </cell>
          <cell r="L2424">
            <v>0</v>
          </cell>
          <cell r="M2424">
            <v>0.59</v>
          </cell>
          <cell r="N2424">
            <v>0</v>
          </cell>
        </row>
        <row r="2425">
          <cell r="B2425">
            <v>102864</v>
          </cell>
          <cell r="C2425" t="str">
            <v>MÁQUINA SOLDA ARCO COM PISTOLA DE SOLDAGEM PARA STUD BOLT DE 5 MM A 22 MM - DEPRECIAÇÃO. AF_05/2023</v>
          </cell>
          <cell r="D2425" t="str">
            <v>H</v>
          </cell>
          <cell r="F2425">
            <v>0</v>
          </cell>
          <cell r="H2425">
            <v>0</v>
          </cell>
          <cell r="K2425">
            <v>0</v>
          </cell>
          <cell r="M2425">
            <v>0</v>
          </cell>
        </row>
        <row r="2426">
          <cell r="B2426">
            <v>102865</v>
          </cell>
          <cell r="C2426" t="str">
            <v>MÁQUINA SOLDA ARCO COM PISTOLA DE SOLDAGEM PARA STUD BOLT DE 5 MM A 22 MM - JUROS. AF_05/2023</v>
          </cell>
          <cell r="D2426" t="str">
            <v>H</v>
          </cell>
          <cell r="F2426">
            <v>0</v>
          </cell>
          <cell r="H2426">
            <v>0</v>
          </cell>
          <cell r="K2426">
            <v>0</v>
          </cell>
          <cell r="M2426">
            <v>0</v>
          </cell>
        </row>
        <row r="2427">
          <cell r="B2427">
            <v>102866</v>
          </cell>
          <cell r="C2427" t="str">
            <v>MÁQUINA SOLDA ARCO COM PISTOLA DE SOLDAGEM PARA STUD BOLT DE 5 MM A 22 MM - MANUTENÇÃO. AF_05/2023</v>
          </cell>
          <cell r="D2427" t="str">
            <v>H</v>
          </cell>
          <cell r="F2427">
            <v>0</v>
          </cell>
          <cell r="H2427">
            <v>0</v>
          </cell>
          <cell r="K2427">
            <v>0</v>
          </cell>
          <cell r="M2427">
            <v>0</v>
          </cell>
        </row>
        <row r="2428">
          <cell r="B2428">
            <v>102867</v>
          </cell>
          <cell r="C2428" t="str">
            <v>MÁQUINA SOLDA ARCO COM PISTOLA DE SOLDAGEM PARA STUD BOLT DE 5 MM A 22 MM - MATERIAIS NA OPERAÇÃO. AF_05/2023</v>
          </cell>
          <cell r="D2428" t="str">
            <v>H</v>
          </cell>
          <cell r="F2428">
            <v>0.68</v>
          </cell>
          <cell r="G2428">
            <v>0</v>
          </cell>
          <cell r="H2428">
            <v>0.53</v>
          </cell>
          <cell r="I2428">
            <v>0</v>
          </cell>
          <cell r="K2428">
            <v>0.68</v>
          </cell>
          <cell r="L2428">
            <v>0</v>
          </cell>
          <cell r="M2428">
            <v>0.53</v>
          </cell>
          <cell r="N2428">
            <v>0</v>
          </cell>
        </row>
        <row r="2429">
          <cell r="B2429">
            <v>92108</v>
          </cell>
          <cell r="C2429" t="str">
            <v>PENEIRA ROTATIVA COM MOTOR ELÉTRICO TRIFÁSICO DE 2 CV, CILINDRO DE 1 M X 0,60 M, COM FUROS DE 3,17 MM - DEPRECIAÇÃO. AF_05/2023</v>
          </cell>
          <cell r="D2429" t="str">
            <v>H</v>
          </cell>
          <cell r="F2429">
            <v>1.01</v>
          </cell>
          <cell r="G2429">
            <v>0</v>
          </cell>
          <cell r="H2429">
            <v>0.95</v>
          </cell>
          <cell r="I2429">
            <v>0</v>
          </cell>
          <cell r="K2429">
            <v>1.01</v>
          </cell>
          <cell r="L2429">
            <v>0</v>
          </cell>
          <cell r="M2429">
            <v>0.95</v>
          </cell>
          <cell r="N2429">
            <v>0</v>
          </cell>
        </row>
        <row r="2430">
          <cell r="B2430">
            <v>92109</v>
          </cell>
          <cell r="C2430" t="str">
            <v>PENEIRA ROTATIVA COM MOTOR ELÉTRICO TRIFÁSICO DE 2 CV, CILINDRO DE 1 M X 0,60 M, COM FUROS DE 3,17 MM - JUROS. AF_05/2023</v>
          </cell>
          <cell r="D2430" t="str">
            <v>H</v>
          </cell>
          <cell r="F2430">
            <v>0.23</v>
          </cell>
          <cell r="G2430">
            <v>0</v>
          </cell>
          <cell r="H2430">
            <v>0.22</v>
          </cell>
          <cell r="I2430">
            <v>0</v>
          </cell>
          <cell r="K2430">
            <v>0.23</v>
          </cell>
          <cell r="L2430">
            <v>0</v>
          </cell>
          <cell r="M2430">
            <v>0.22</v>
          </cell>
          <cell r="N2430">
            <v>0</v>
          </cell>
        </row>
        <row r="2431">
          <cell r="B2431">
            <v>92110</v>
          </cell>
          <cell r="C2431" t="str">
            <v>PENEIRA ROTATIVA COM MOTOR ELÉTRICO TRIFÁSICO DE 2 CV, CILINDRO DE 1 M X 0,60 M, COM FUROS DE 3,17 MM - MANUTENÇÃO. AF_05/2023</v>
          </cell>
          <cell r="D2431" t="str">
            <v>H</v>
          </cell>
          <cell r="F2431">
            <v>1.26</v>
          </cell>
          <cell r="G2431">
            <v>0</v>
          </cell>
          <cell r="H2431">
            <v>1.19</v>
          </cell>
          <cell r="I2431">
            <v>0</v>
          </cell>
          <cell r="K2431">
            <v>1.26</v>
          </cell>
          <cell r="L2431">
            <v>0</v>
          </cell>
          <cell r="M2431">
            <v>1.19</v>
          </cell>
          <cell r="N2431">
            <v>0</v>
          </cell>
        </row>
        <row r="2432">
          <cell r="B2432">
            <v>92111</v>
          </cell>
          <cell r="C2432" t="str">
            <v>PENEIRA ROTATIVA COM MOTOR ELÉTRICO TRIFÁSICO DE 2 CV, CILINDRO DE 1 M X 0,60 M, COM FUROS DE 3,17 MM - MATERIAIS NA OPERAÇÃO. AF_05/2023</v>
          </cell>
          <cell r="D2432" t="str">
            <v>H</v>
          </cell>
          <cell r="F2432">
            <v>1.25</v>
          </cell>
          <cell r="G2432">
            <v>0</v>
          </cell>
          <cell r="H2432">
            <v>0.97</v>
          </cell>
          <cell r="I2432">
            <v>0</v>
          </cell>
          <cell r="K2432">
            <v>1.25</v>
          </cell>
          <cell r="L2432">
            <v>0</v>
          </cell>
          <cell r="M2432">
            <v>0.97</v>
          </cell>
          <cell r="N2432">
            <v>0</v>
          </cell>
        </row>
        <row r="2433">
          <cell r="B2433">
            <v>90670</v>
          </cell>
          <cell r="C2433" t="str">
            <v>PERFURATRIZ COM TORRE METÁLICA PARA EXECUÇÃO DE ESTACA HÉLICE CONTÍNUA, PROFUNDIDADE MÁXIMA DE 30 M, DIÂMETRO MÁXIMO DE 800 MM, POTÊNCIA INSTALADA DE 268 HP, MESA ROTATIVA COM TORQUE MÁXIMO DE 170 KNM - DEPRECIAÇÃO. AF_06/2015</v>
          </cell>
          <cell r="D2433" t="str">
            <v>H</v>
          </cell>
          <cell r="F2433">
            <v>239.12</v>
          </cell>
          <cell r="G2433">
            <v>0</v>
          </cell>
          <cell r="H2433">
            <v>244.89</v>
          </cell>
          <cell r="I2433">
            <v>0</v>
          </cell>
          <cell r="K2433">
            <v>239.12</v>
          </cell>
          <cell r="L2433">
            <v>0</v>
          </cell>
          <cell r="M2433">
            <v>244.89</v>
          </cell>
          <cell r="N2433">
            <v>0</v>
          </cell>
        </row>
        <row r="2434">
          <cell r="B2434">
            <v>90671</v>
          </cell>
          <cell r="C2434" t="str">
            <v>PERFURATRIZ COM TORRE METÁLICA PARA EXECUÇÃO DE ESTACA HÉLICE CONTÍNUA, PROFUNDIDADE MÁXIMA DE 30 M, DIÂMETRO MÁXIMO DE 800 MM, POTÊNCIA INSTALADA DE 268 HP, MESA ROTATIVA COM TORQUE MÁXIMO DE 170 KNM - JUROS. AF_06/2015</v>
          </cell>
          <cell r="D2434" t="str">
            <v>H</v>
          </cell>
          <cell r="F2434">
            <v>64.150000000000006</v>
          </cell>
          <cell r="G2434">
            <v>0</v>
          </cell>
          <cell r="H2434">
            <v>65.7</v>
          </cell>
          <cell r="I2434">
            <v>0</v>
          </cell>
          <cell r="K2434">
            <v>64.150000000000006</v>
          </cell>
          <cell r="L2434">
            <v>0</v>
          </cell>
          <cell r="M2434">
            <v>65.7</v>
          </cell>
          <cell r="N2434">
            <v>0</v>
          </cell>
        </row>
        <row r="2435">
          <cell r="B2435">
            <v>90672</v>
          </cell>
          <cell r="C2435" t="str">
            <v>PERFURATRIZ COM TORRE METÁLICA PARA EXECUÇÃO DE ESTACA HÉLICE CONTÍNUA, PROFUNDIDADE MÁXIMA DE 30 M, DIÂMETRO MÁXIMO DE 800 MM, POTÊNCIA INSTALADA DE 268 HP, MESA ROTATIVA COM TORQUE MÁXIMO DE 170 KNM - MANUTENÇÃO. AF_06/2015</v>
          </cell>
          <cell r="D2435" t="str">
            <v>H</v>
          </cell>
          <cell r="F2435">
            <v>299.24</v>
          </cell>
          <cell r="G2435">
            <v>0</v>
          </cell>
          <cell r="H2435">
            <v>306.45</v>
          </cell>
          <cell r="I2435">
            <v>0</v>
          </cell>
          <cell r="K2435">
            <v>299.24</v>
          </cell>
          <cell r="L2435">
            <v>0</v>
          </cell>
          <cell r="M2435">
            <v>306.45</v>
          </cell>
          <cell r="N2435">
            <v>0</v>
          </cell>
        </row>
        <row r="2436">
          <cell r="B2436">
            <v>90673</v>
          </cell>
          <cell r="C2436" t="str">
            <v>PERFURATRIZ COM TORRE METÁLICA PARA EXECUÇÃO DE ESTACA HÉLICE CONTÍNUA, PROFUNDIDADE MÁXIMA DE 30 M, DIÂMETRO MÁXIMO DE 800 MM, POTÊNCIA INSTALADA DE 268 HP, MESA ROTATIVA COM TORQUE MÁXIMO DE 170 KNM - MATERIAIS NA OPERAÇÃO. AF_06/2015</v>
          </cell>
          <cell r="D2436" t="str">
            <v>H</v>
          </cell>
          <cell r="F2436">
            <v>118.14</v>
          </cell>
          <cell r="G2436">
            <v>0</v>
          </cell>
          <cell r="H2436">
            <v>120.73</v>
          </cell>
          <cell r="I2436">
            <v>0</v>
          </cell>
          <cell r="K2436">
            <v>118.14</v>
          </cell>
          <cell r="L2436">
            <v>0</v>
          </cell>
          <cell r="M2436">
            <v>120.73</v>
          </cell>
          <cell r="N2436">
            <v>0</v>
          </cell>
        </row>
        <row r="2437">
          <cell r="B2437">
            <v>93220</v>
          </cell>
          <cell r="C2437" t="str">
            <v>PERFURATRIZ COM TORRE METÁLICA PARA EXECUÇÃO DE ESTACA HÉLICE CONTÍNUA, PROFUNDIDADE MÁXIMA DE 32 M, DIÂMETRO MÁXIMO DE 1000 MM, POTÊNCIA INSTALADA DE 350 HP, MESA ROTATIVA COM TORQUE MÁXIMO DE 263 KNM - DEPRECIAÇÃO. AF_01/2016</v>
          </cell>
          <cell r="D2437" t="str">
            <v>H</v>
          </cell>
          <cell r="F2437">
            <v>366.66</v>
          </cell>
          <cell r="G2437">
            <v>0</v>
          </cell>
          <cell r="H2437">
            <v>375.5</v>
          </cell>
          <cell r="I2437">
            <v>0</v>
          </cell>
          <cell r="K2437">
            <v>366.66</v>
          </cell>
          <cell r="L2437">
            <v>0</v>
          </cell>
          <cell r="M2437">
            <v>375.5</v>
          </cell>
          <cell r="N2437">
            <v>0</v>
          </cell>
        </row>
        <row r="2438">
          <cell r="B2438">
            <v>93221</v>
          </cell>
          <cell r="C2438" t="str">
            <v>PERFURATRIZ COM TORRE METÁLICA PARA EXECUÇÃO DE ESTACA HÉLICE CONTÍNUA, PROFUNDIDADE MÁXIMA DE 32 M, DIÂMETRO MÁXIMO DE 1000 MM, POTÊNCIA INSTALADA DE 350 HP, MESA ROTATIVA COM TORQUE MÁXIMO DE 263 KNM - JUROS. AF_01/2016</v>
          </cell>
          <cell r="D2438" t="str">
            <v>H</v>
          </cell>
          <cell r="F2438">
            <v>98.37</v>
          </cell>
          <cell r="G2438">
            <v>0</v>
          </cell>
          <cell r="H2438">
            <v>100.74</v>
          </cell>
          <cell r="I2438">
            <v>0</v>
          </cell>
          <cell r="K2438">
            <v>98.37</v>
          </cell>
          <cell r="L2438">
            <v>0</v>
          </cell>
          <cell r="M2438">
            <v>100.74</v>
          </cell>
          <cell r="N2438">
            <v>0</v>
          </cell>
        </row>
        <row r="2439">
          <cell r="B2439">
            <v>93222</v>
          </cell>
          <cell r="C2439" t="str">
            <v>PERFURATRIZ COM TORRE METÁLICA PARA EXECUÇÃO DE ESTACA HÉLICE CONTÍNUA, PROFUNDIDADE MÁXIMA DE 32 M, DIÂMETRO MÁXIMO DE 1000 MM, POTÊNCIA INSTALADA DE 350 HP, MESA ROTATIVA COM TORQUE MÁXIMO DE 263 KNM - MANUTENÇÃO. AF_01/2016</v>
          </cell>
          <cell r="D2439" t="str">
            <v>H</v>
          </cell>
          <cell r="F2439">
            <v>458.84</v>
          </cell>
          <cell r="G2439">
            <v>0</v>
          </cell>
          <cell r="H2439">
            <v>469.9</v>
          </cell>
          <cell r="I2439">
            <v>0</v>
          </cell>
          <cell r="K2439">
            <v>458.84</v>
          </cell>
          <cell r="L2439">
            <v>0</v>
          </cell>
          <cell r="M2439">
            <v>469.9</v>
          </cell>
          <cell r="N2439">
            <v>0</v>
          </cell>
        </row>
        <row r="2440">
          <cell r="B2440">
            <v>93223</v>
          </cell>
          <cell r="C2440" t="str">
            <v>PERFURATRIZ COM TORRE METÁLICA PARA EXECUÇÃO DE ESTACA HÉLICE CONTÍNUA, PROFUNDIDADE MÁXIMA DE 32 M, DIÂMETRO MÁXIMO DE 1000 MM, POTÊNCIA INSTALADA DE 350 HP, MESA ROTATIVA COM TORQUE MÁXIMO DE 263 KNM - MATERIAIS NA OPERAÇÃO. AF_01/2016</v>
          </cell>
          <cell r="D2440" t="str">
            <v>H</v>
          </cell>
          <cell r="F2440">
            <v>154.31</v>
          </cell>
          <cell r="G2440">
            <v>0</v>
          </cell>
          <cell r="H2440">
            <v>157.69999999999999</v>
          </cell>
          <cell r="I2440">
            <v>0</v>
          </cell>
          <cell r="K2440">
            <v>154.31</v>
          </cell>
          <cell r="L2440">
            <v>0</v>
          </cell>
          <cell r="M2440">
            <v>157.69999999999999</v>
          </cell>
          <cell r="N2440">
            <v>0</v>
          </cell>
        </row>
        <row r="2441">
          <cell r="B2441">
            <v>104691</v>
          </cell>
          <cell r="C2441" t="str">
            <v>PERFURATRIZ DE COROA DIAMANTADA PARA CONCRETO, DIÂMETRO ATÉ 250 MM, MOTOR ELÉTRICO 220 V, POTÊNCIA 2.500 W - DEPRECIAÇÃO. AF_05/2023</v>
          </cell>
          <cell r="D2441" t="str">
            <v>H</v>
          </cell>
          <cell r="F2441">
            <v>0.95</v>
          </cell>
          <cell r="G2441">
            <v>0</v>
          </cell>
          <cell r="H2441">
            <v>0.97</v>
          </cell>
          <cell r="I2441">
            <v>0</v>
          </cell>
          <cell r="K2441">
            <v>0.95</v>
          </cell>
          <cell r="L2441">
            <v>0</v>
          </cell>
          <cell r="M2441">
            <v>0.97</v>
          </cell>
          <cell r="N2441">
            <v>0</v>
          </cell>
        </row>
        <row r="2442">
          <cell r="B2442">
            <v>104692</v>
          </cell>
          <cell r="C2442" t="str">
            <v>PERFURATRIZ DE COROA DIAMANTADA PARA CONCRETO, DIÂMETRO ATÉ 250 MM, MOTOR ELÉTRICO 220 V, POTÊNCIA 2.500 W - JUROS. AF_05/2023</v>
          </cell>
          <cell r="D2442" t="str">
            <v>H</v>
          </cell>
          <cell r="F2442">
            <v>0.22</v>
          </cell>
          <cell r="G2442">
            <v>0</v>
          </cell>
          <cell r="H2442">
            <v>0.22</v>
          </cell>
          <cell r="I2442">
            <v>0</v>
          </cell>
          <cell r="K2442">
            <v>0.22</v>
          </cell>
          <cell r="L2442">
            <v>0</v>
          </cell>
          <cell r="M2442">
            <v>0.22</v>
          </cell>
          <cell r="N2442">
            <v>0</v>
          </cell>
        </row>
        <row r="2443">
          <cell r="B2443">
            <v>104693</v>
          </cell>
          <cell r="C2443" t="str">
            <v>PERFURATRIZ DE COROA DIAMANTADA PARA CONCRETO, DIÂMETRO ATÉ 250 MM, MOTOR ELÉTRICO 220 V, POTÊNCIA 2.500 W - MANUTENÇÃO. AF_05/2023</v>
          </cell>
          <cell r="D2443" t="str">
            <v>H</v>
          </cell>
          <cell r="F2443">
            <v>1.19</v>
          </cell>
          <cell r="G2443">
            <v>0</v>
          </cell>
          <cell r="H2443">
            <v>1.22</v>
          </cell>
          <cell r="I2443">
            <v>0</v>
          </cell>
          <cell r="K2443">
            <v>1.19</v>
          </cell>
          <cell r="L2443">
            <v>0</v>
          </cell>
          <cell r="M2443">
            <v>1.22</v>
          </cell>
          <cell r="N2443">
            <v>0</v>
          </cell>
        </row>
        <row r="2444">
          <cell r="B2444">
            <v>104694</v>
          </cell>
          <cell r="C2444" t="str">
            <v>PERFURATRIZ DE COROA DIAMANTADA PARA CONCRETO, DIÂMETRO ATÉ 250 MM, MOTOR ELÉTRICO 220 V, POTÊNCIA 2.500 W - MATERIAIS NA OPERAÇÃO. AF_05/2023</v>
          </cell>
          <cell r="D2444" t="str">
            <v>H</v>
          </cell>
          <cell r="F2444">
            <v>2.13</v>
          </cell>
          <cell r="G2444">
            <v>0</v>
          </cell>
          <cell r="H2444">
            <v>1.66</v>
          </cell>
          <cell r="I2444">
            <v>0</v>
          </cell>
          <cell r="K2444">
            <v>2.13</v>
          </cell>
          <cell r="L2444">
            <v>0</v>
          </cell>
          <cell r="M2444">
            <v>1.66</v>
          </cell>
          <cell r="N2444">
            <v>0</v>
          </cell>
        </row>
        <row r="2445">
          <cell r="B2445">
            <v>90676</v>
          </cell>
          <cell r="C2445" t="str">
            <v>PERFURATRIZ HIDRÁULICA SOBRE CAMINHÃO COM TRADO CURTO ACOPLADO, PROFUNDIDADE MÁXIMA DE 20 M, DIÂMETRO MÁXIMO DE 1500 MM, POTÊNCIA INSTALADA DE 137 HP, MESA ROTATIVA COM TORQUE MÁXIMO DE 30 KNM - DEPRECIAÇÃO. AF_06/2015</v>
          </cell>
          <cell r="D2445" t="str">
            <v>H</v>
          </cell>
          <cell r="F2445">
            <v>98.78</v>
          </cell>
          <cell r="G2445">
            <v>0</v>
          </cell>
          <cell r="H2445">
            <v>99.58</v>
          </cell>
          <cell r="I2445">
            <v>0</v>
          </cell>
          <cell r="K2445">
            <v>98.78</v>
          </cell>
          <cell r="L2445">
            <v>0</v>
          </cell>
          <cell r="M2445">
            <v>99.58</v>
          </cell>
          <cell r="N2445">
            <v>0</v>
          </cell>
        </row>
        <row r="2446">
          <cell r="B2446">
            <v>91021</v>
          </cell>
          <cell r="C2446" t="str">
            <v>PERFURATRIZ HIDRÁULICA SOBRE CAMINHÃO COM TRADO CURTO ACOPLADO, PROFUNDIDADE MÁXIMA DE 20 M, DIÂMETRO MÁXIMO DE 1500 MM, POTÊNCIA INSTALADA DE 137 HP, MESA ROTATIVA COM TORQUE MÁXIMO DE 30 KNM - IMPOSTOS E SEGUROS. AF_06/2015</v>
          </cell>
          <cell r="D2446" t="str">
            <v>H</v>
          </cell>
          <cell r="F2446">
            <v>12.14</v>
          </cell>
          <cell r="G2446">
            <v>0</v>
          </cell>
          <cell r="H2446">
            <v>12.17</v>
          </cell>
          <cell r="I2446">
            <v>0</v>
          </cell>
          <cell r="K2446">
            <v>12.14</v>
          </cell>
          <cell r="L2446">
            <v>0</v>
          </cell>
          <cell r="M2446">
            <v>12.17</v>
          </cell>
          <cell r="N2446">
            <v>0</v>
          </cell>
        </row>
        <row r="2447">
          <cell r="B2447">
            <v>90677</v>
          </cell>
          <cell r="C2447" t="str">
            <v>PERFURATRIZ HIDRÁULICA SOBRE CAMINHÃO COM TRADO CURTO ACOPLADO, PROFUNDIDADE MÁXIMA DE 20 M, DIÂMETRO MÁXIMO DE 1500 MM, POTÊNCIA INSTALADA DE 137 HP, MESA ROTATIVA COM TORQUE MÁXIMO DE 30 KNM - JUROS. AF_06/2015</v>
          </cell>
          <cell r="D2447" t="str">
            <v>H</v>
          </cell>
          <cell r="F2447">
            <v>29.97</v>
          </cell>
          <cell r="G2447">
            <v>0</v>
          </cell>
          <cell r="H2447">
            <v>30.04</v>
          </cell>
          <cell r="I2447">
            <v>0</v>
          </cell>
          <cell r="K2447">
            <v>29.97</v>
          </cell>
          <cell r="L2447">
            <v>0</v>
          </cell>
          <cell r="M2447">
            <v>30.04</v>
          </cell>
          <cell r="N2447">
            <v>0</v>
          </cell>
        </row>
        <row r="2448">
          <cell r="B2448">
            <v>90678</v>
          </cell>
          <cell r="C2448" t="str">
            <v>PERFURATRIZ HIDRÁULICA SOBRE CAMINHÃO COM TRADO CURTO ACOPLADO, PROFUNDIDADE MÁXIMA DE 20 M, DIÂMETRO MÁXIMO DE 1500 MM, POTÊNCIA INSTALADA DE 137 HP, MESA ROTATIVA COM TORQUE MÁXIMO DE 30 KNM - MANUTENÇÃO. AF_06/2015</v>
          </cell>
          <cell r="D2448" t="str">
            <v>H</v>
          </cell>
          <cell r="F2448">
            <v>138.72</v>
          </cell>
          <cell r="G2448">
            <v>0</v>
          </cell>
          <cell r="H2448">
            <v>139.09</v>
          </cell>
          <cell r="I2448">
            <v>0</v>
          </cell>
          <cell r="K2448">
            <v>138.72</v>
          </cell>
          <cell r="L2448">
            <v>0</v>
          </cell>
          <cell r="M2448">
            <v>139.09</v>
          </cell>
          <cell r="N2448">
            <v>0</v>
          </cell>
        </row>
        <row r="2449">
          <cell r="B2449">
            <v>90679</v>
          </cell>
          <cell r="C2449" t="str">
            <v>PERFURATRIZ HIDRÁULICA SOBRE CAMINHÃO COM TRADO CURTO ACOPLADO, PROFUNDIDADE MÁXIMA DE 20 M, DIÂMETRO MÁXIMO DE 1500 MM, POTÊNCIA INSTALADA DE 137 HP, MESA ROTATIVA COM TORQUE MÁXIMO DE 30 KNM - MATERIAIS NA OPERAÇÃO. AF_06/2015</v>
          </cell>
          <cell r="D2449" t="str">
            <v>H</v>
          </cell>
          <cell r="F2449">
            <v>90.6</v>
          </cell>
          <cell r="G2449">
            <v>0</v>
          </cell>
          <cell r="H2449">
            <v>92.59</v>
          </cell>
          <cell r="I2449">
            <v>0</v>
          </cell>
          <cell r="K2449">
            <v>90.6</v>
          </cell>
          <cell r="L2449">
            <v>0</v>
          </cell>
          <cell r="M2449">
            <v>92.59</v>
          </cell>
          <cell r="N2449">
            <v>0</v>
          </cell>
        </row>
        <row r="2450">
          <cell r="B2450">
            <v>102870</v>
          </cell>
          <cell r="C2450" t="str">
            <v>PERFURATRIZ HIDRÁULICA SOBRE ESTEIRA, TORQUE MÁXIMO 161 KNM, PROFUNDIDADE MÁXIMA 54 M, DIÂMETRO MÁXIMO 1500 MM, POTÊNCIA MOTOR 268 HP - DEPRECIAÇÃO. AF_04/2019</v>
          </cell>
          <cell r="D2450" t="str">
            <v>H</v>
          </cell>
          <cell r="F2450">
            <v>348.74</v>
          </cell>
          <cell r="G2450">
            <v>0</v>
          </cell>
          <cell r="H2450">
            <v>357.14</v>
          </cell>
          <cell r="I2450">
            <v>0</v>
          </cell>
          <cell r="K2450">
            <v>348.74</v>
          </cell>
          <cell r="L2450">
            <v>0</v>
          </cell>
          <cell r="M2450">
            <v>357.14</v>
          </cell>
          <cell r="N2450">
            <v>0</v>
          </cell>
        </row>
        <row r="2451">
          <cell r="B2451">
            <v>102871</v>
          </cell>
          <cell r="C2451" t="str">
            <v>PERFURATRIZ HIDRÁULICA SOBRE ESTEIRA, TORQUE MÁXIMO 161 KNM, PROFUNDIDADE MÁXIMA 54 M, DIÂMETRO MÁXIMO 1500 MM, POTÊNCIA MOTOR 268 HP - JUROS. AF_04/2019</v>
          </cell>
          <cell r="D2451" t="str">
            <v>H</v>
          </cell>
          <cell r="F2451">
            <v>94.21</v>
          </cell>
          <cell r="G2451">
            <v>0</v>
          </cell>
          <cell r="H2451">
            <v>96.48</v>
          </cell>
          <cell r="I2451">
            <v>0</v>
          </cell>
          <cell r="K2451">
            <v>94.21</v>
          </cell>
          <cell r="L2451">
            <v>0</v>
          </cell>
          <cell r="M2451">
            <v>96.48</v>
          </cell>
          <cell r="N2451">
            <v>0</v>
          </cell>
        </row>
        <row r="2452">
          <cell r="B2452">
            <v>102872</v>
          </cell>
          <cell r="C2452" t="str">
            <v>PERFURATRIZ HIDRÁULICA SOBRE ESTEIRA, TORQUE MÁXIMO 161 KNM, PROFUNDIDADE MÁXIMA 54 M, DIÂMETRO MÁXIMO 1500 MM, POTÊNCIA MOTOR 268 HP - MANUTENÇÃO. AF_04/2019</v>
          </cell>
          <cell r="D2452" t="str">
            <v>H</v>
          </cell>
          <cell r="F2452">
            <v>436.41</v>
          </cell>
          <cell r="G2452">
            <v>0</v>
          </cell>
          <cell r="H2452">
            <v>446.93</v>
          </cell>
          <cell r="I2452">
            <v>0</v>
          </cell>
          <cell r="K2452">
            <v>436.41</v>
          </cell>
          <cell r="L2452">
            <v>0</v>
          </cell>
          <cell r="M2452">
            <v>446.93</v>
          </cell>
          <cell r="N2452">
            <v>0</v>
          </cell>
        </row>
        <row r="2453">
          <cell r="B2453">
            <v>102873</v>
          </cell>
          <cell r="C2453" t="str">
            <v>PERFURATRIZ HIDRÁULICA SOBRE ESTEIRA, TORQUE MÁXIMO 161 KNM, PROFUNDIDADE MÁXIMA 54 M, DIÂMETRO MÁXIMO 1500 MM, POTÊNCIA MOTOR 268 HP - MATERIAIS NA OPERAÇÃO. AF_04/2019</v>
          </cell>
          <cell r="D2453" t="str">
            <v>H</v>
          </cell>
          <cell r="F2453">
            <v>118.14</v>
          </cell>
          <cell r="G2453">
            <v>0</v>
          </cell>
          <cell r="H2453">
            <v>120.73</v>
          </cell>
          <cell r="I2453">
            <v>0</v>
          </cell>
          <cell r="K2453">
            <v>118.14</v>
          </cell>
          <cell r="L2453">
            <v>0</v>
          </cell>
          <cell r="M2453">
            <v>120.73</v>
          </cell>
          <cell r="N2453">
            <v>0</v>
          </cell>
        </row>
        <row r="2454">
          <cell r="B2454">
            <v>102960</v>
          </cell>
          <cell r="C2454" t="str">
            <v>PERFURATRIZ HIDRÁULICA SOBRE ESTEIRA, TORQUE MÁXIMO 98 KNM, PROFUNDIDADE MÁXIMA 25 M, DIÂMETRO MÁXIMO 115 MM, POTÊNCIA MOTOR 190 HP - DEPRECIAÇÃO. AF_02/2021</v>
          </cell>
          <cell r="D2454" t="str">
            <v>H</v>
          </cell>
          <cell r="F2454">
            <v>169.25</v>
          </cell>
          <cell r="G2454">
            <v>0</v>
          </cell>
          <cell r="H2454">
            <v>173.32</v>
          </cell>
          <cell r="I2454">
            <v>0</v>
          </cell>
          <cell r="K2454">
            <v>169.25</v>
          </cell>
          <cell r="L2454">
            <v>0</v>
          </cell>
          <cell r="M2454">
            <v>173.32</v>
          </cell>
          <cell r="N2454">
            <v>0</v>
          </cell>
        </row>
        <row r="2455">
          <cell r="B2455">
            <v>102961</v>
          </cell>
          <cell r="C2455" t="str">
            <v>PERFURATRIZ HIDRÁULICA SOBRE ESTEIRA, TORQUE MÁXIMO 98 KNM, PROFUNDIDADE MÁXIMA 25 M, DIÂMETRO MÁXIMO 115 MM, POTÊNCIA MOTOR 190 HP - JUROS. AF_02/2021</v>
          </cell>
          <cell r="D2455" t="str">
            <v>H</v>
          </cell>
          <cell r="F2455">
            <v>45.72</v>
          </cell>
          <cell r="G2455">
            <v>0</v>
          </cell>
          <cell r="H2455">
            <v>46.82</v>
          </cell>
          <cell r="I2455">
            <v>0</v>
          </cell>
          <cell r="K2455">
            <v>45.72</v>
          </cell>
          <cell r="L2455">
            <v>0</v>
          </cell>
          <cell r="M2455">
            <v>46.82</v>
          </cell>
          <cell r="N2455">
            <v>0</v>
          </cell>
        </row>
        <row r="2456">
          <cell r="B2456">
            <v>102962</v>
          </cell>
          <cell r="C2456" t="str">
            <v>PERFURATRIZ HIDRÁULICA SOBRE ESTEIRA, TORQUE MÁXIMO 98 KNM, PROFUNDIDADE MÁXIMA 25 M, DIÂMETRO MÁXIMO 115 MM, POTÊNCIA MOTOR 190 HP - MANUTENÇÃO. AF_02/2021</v>
          </cell>
          <cell r="D2456" t="str">
            <v>H</v>
          </cell>
          <cell r="F2456">
            <v>158.77000000000001</v>
          </cell>
          <cell r="G2456">
            <v>0</v>
          </cell>
          <cell r="H2456">
            <v>162.59</v>
          </cell>
          <cell r="I2456">
            <v>0</v>
          </cell>
          <cell r="K2456">
            <v>158.77000000000001</v>
          </cell>
          <cell r="L2456">
            <v>0</v>
          </cell>
          <cell r="M2456">
            <v>162.59</v>
          </cell>
          <cell r="N2456">
            <v>0</v>
          </cell>
        </row>
        <row r="2457">
          <cell r="B2457">
            <v>102963</v>
          </cell>
          <cell r="C2457" t="str">
            <v>PERFURATRIZ HIDRÁULICA SOBRE ESTEIRA, TORQUE MÁXIMO 98 KNM, PROFUNDIDADE MÁXIMA 25 M, DIÂMETRO MÁXIMO 115 MM, POTÊNCIA MOTOR 190 HP - MATERIAIS NA OPERAÇÃO. AF_02/2021</v>
          </cell>
          <cell r="D2457" t="str">
            <v>H</v>
          </cell>
          <cell r="F2457">
            <v>83.74</v>
          </cell>
          <cell r="G2457">
            <v>0</v>
          </cell>
          <cell r="H2457">
            <v>85.58</v>
          </cell>
          <cell r="I2457">
            <v>0</v>
          </cell>
          <cell r="K2457">
            <v>83.74</v>
          </cell>
          <cell r="L2457">
            <v>0</v>
          </cell>
          <cell r="M2457">
            <v>85.58</v>
          </cell>
          <cell r="N2457">
            <v>0</v>
          </cell>
        </row>
        <row r="2458">
          <cell r="B2458">
            <v>95698</v>
          </cell>
          <cell r="C2458" t="str">
            <v>PERFURATRIZ MANUAL, TORQUE MAXIMO 55 KGF.M, POTENCIA 5 CV, COM DIAMETRO MAXIMO 8 1/2" - DEPRECIAÇÃO. AF_11/2016</v>
          </cell>
          <cell r="D2458" t="str">
            <v>H</v>
          </cell>
          <cell r="F2458">
            <v>4.6100000000000003</v>
          </cell>
          <cell r="G2458">
            <v>1</v>
          </cell>
          <cell r="H2458">
            <v>4.6100000000000003</v>
          </cell>
          <cell r="I2458">
            <v>0</v>
          </cell>
          <cell r="K2458">
            <v>4.6100000000000003</v>
          </cell>
          <cell r="L2458">
            <v>1</v>
          </cell>
          <cell r="M2458">
            <v>4.6100000000000003</v>
          </cell>
          <cell r="N2458">
            <v>0</v>
          </cell>
        </row>
        <row r="2459">
          <cell r="B2459">
            <v>95699</v>
          </cell>
          <cell r="C2459" t="str">
            <v>PERFURATRIZ MANUAL, TORQUE MAXIMO 55 KGF.M, POTENCIA 5 CV, COM DIAMETRO MAXIMO 8 1/2" - JUROS. AF_11/2016</v>
          </cell>
          <cell r="D2459" t="str">
            <v>H</v>
          </cell>
          <cell r="F2459">
            <v>1.06</v>
          </cell>
          <cell r="G2459">
            <v>1</v>
          </cell>
          <cell r="H2459">
            <v>1.06</v>
          </cell>
          <cell r="I2459">
            <v>0</v>
          </cell>
          <cell r="K2459">
            <v>1.06</v>
          </cell>
          <cell r="L2459">
            <v>1</v>
          </cell>
          <cell r="M2459">
            <v>1.06</v>
          </cell>
          <cell r="N2459">
            <v>0</v>
          </cell>
        </row>
        <row r="2460">
          <cell r="B2460">
            <v>95700</v>
          </cell>
          <cell r="C2460" t="str">
            <v>PERFURATRIZ MANUAL, TORQUE MAXIMO 55 KGF.M, POTENCIA 5 CV, COM DIAMETRO MAXIMO 8 1/2" - MANUTENÇÃO. AF_11/2016</v>
          </cell>
          <cell r="D2460" t="str">
            <v>H</v>
          </cell>
          <cell r="F2460">
            <v>5.77</v>
          </cell>
          <cell r="G2460">
            <v>1</v>
          </cell>
          <cell r="H2460">
            <v>5.77</v>
          </cell>
          <cell r="I2460">
            <v>0</v>
          </cell>
          <cell r="K2460">
            <v>5.77</v>
          </cell>
          <cell r="L2460">
            <v>1</v>
          </cell>
          <cell r="M2460">
            <v>5.77</v>
          </cell>
          <cell r="N2460">
            <v>0</v>
          </cell>
        </row>
        <row r="2461">
          <cell r="B2461">
            <v>95701</v>
          </cell>
          <cell r="C2461" t="str">
            <v>PERFURATRIZ MANUAL, TORQUE MAXIMO 55 KGF.M, POTENCIA 5 CV, COM DIAMETRO MAXIMO 8 1/2" - MATERIAIS NA OPERAÇÃO. AF_11/2016</v>
          </cell>
          <cell r="D2461" t="str">
            <v>H</v>
          </cell>
          <cell r="F2461">
            <v>3.13</v>
          </cell>
          <cell r="G2461">
            <v>0</v>
          </cell>
          <cell r="H2461">
            <v>2.44</v>
          </cell>
          <cell r="I2461">
            <v>0</v>
          </cell>
          <cell r="K2461">
            <v>3.13</v>
          </cell>
          <cell r="L2461">
            <v>0</v>
          </cell>
          <cell r="M2461">
            <v>2.44</v>
          </cell>
          <cell r="N2461">
            <v>0</v>
          </cell>
        </row>
        <row r="2462">
          <cell r="B2462">
            <v>90621</v>
          </cell>
          <cell r="C2462" t="str">
            <v>PERFURATRIZ MANUAL, TORQUE MÁXIMO 83 N.M, POTÊNCIA 5 CV, COM DIÂMETRO MÁXIMO 4" - DEPRECIAÇÃO. AF_06/2015</v>
          </cell>
          <cell r="D2462" t="str">
            <v>H</v>
          </cell>
          <cell r="F2462">
            <v>2.08</v>
          </cell>
          <cell r="G2462">
            <v>1</v>
          </cell>
          <cell r="H2462">
            <v>2.08</v>
          </cell>
          <cell r="I2462">
            <v>0</v>
          </cell>
          <cell r="K2462">
            <v>2.08</v>
          </cell>
          <cell r="L2462">
            <v>1</v>
          </cell>
          <cell r="M2462">
            <v>2.08</v>
          </cell>
          <cell r="N2462">
            <v>0</v>
          </cell>
        </row>
        <row r="2463">
          <cell r="B2463">
            <v>90622</v>
          </cell>
          <cell r="C2463" t="str">
            <v>PERFURATRIZ MANUAL, TORQUE MÁXIMO 83 N.M, POTÊNCIA 5 CV, COM DIÂMETRO MÁXIMO 4" - JUROS. AF_06/2015</v>
          </cell>
          <cell r="D2463" t="str">
            <v>H</v>
          </cell>
          <cell r="F2463">
            <v>0.48</v>
          </cell>
          <cell r="G2463">
            <v>1</v>
          </cell>
          <cell r="H2463">
            <v>0.48</v>
          </cell>
          <cell r="I2463">
            <v>0</v>
          </cell>
          <cell r="K2463">
            <v>0.48</v>
          </cell>
          <cell r="L2463">
            <v>1</v>
          </cell>
          <cell r="M2463">
            <v>0.48</v>
          </cell>
          <cell r="N2463">
            <v>0</v>
          </cell>
        </row>
        <row r="2464">
          <cell r="B2464">
            <v>90623</v>
          </cell>
          <cell r="C2464" t="str">
            <v>PERFURATRIZ MANUAL, TORQUE MÁXIMO 83 N.M, POTÊNCIA 5 CV, COM DIÂMETRO MÁXIMO 4" - MANUTENÇÃO. AF_06/2015</v>
          </cell>
          <cell r="D2464" t="str">
            <v>H</v>
          </cell>
          <cell r="F2464">
            <v>2.6</v>
          </cell>
          <cell r="G2464">
            <v>1</v>
          </cell>
          <cell r="H2464">
            <v>2.6</v>
          </cell>
          <cell r="I2464">
            <v>0</v>
          </cell>
          <cell r="K2464">
            <v>2.6</v>
          </cell>
          <cell r="L2464">
            <v>1</v>
          </cell>
          <cell r="M2464">
            <v>2.6</v>
          </cell>
          <cell r="N2464">
            <v>0</v>
          </cell>
        </row>
        <row r="2465">
          <cell r="B2465">
            <v>90624</v>
          </cell>
          <cell r="C2465" t="str">
            <v>PERFURATRIZ MANUAL, TORQUE MÁXIMO 83 N.M, POTÊNCIA 5 CV, COM DIÂMETRO MÁXIMO 4" - MATERIAIS NA OPERAÇÃO. AF_06/2015</v>
          </cell>
          <cell r="D2465" t="str">
            <v>H</v>
          </cell>
          <cell r="F2465">
            <v>3.13</v>
          </cell>
          <cell r="G2465">
            <v>0</v>
          </cell>
          <cell r="H2465">
            <v>2.44</v>
          </cell>
          <cell r="I2465">
            <v>0</v>
          </cell>
          <cell r="K2465">
            <v>3.13</v>
          </cell>
          <cell r="L2465">
            <v>0</v>
          </cell>
          <cell r="M2465">
            <v>2.44</v>
          </cell>
          <cell r="N2465">
            <v>0</v>
          </cell>
        </row>
        <row r="2466">
          <cell r="B2466">
            <v>102876</v>
          </cell>
          <cell r="C2466" t="str">
            <v>PERFURATRIZ PARA EXECUÇÃO DE ESTACAS SECANTES, TIPO HÉLICE CONTÍNUA COM CABEÇOTE DUPLO E TUBO METÁLICO - DEPRECIAÇÃO. AF_04/2019</v>
          </cell>
          <cell r="D2466" t="str">
            <v>H</v>
          </cell>
          <cell r="F2466">
            <v>484.63</v>
          </cell>
          <cell r="G2466">
            <v>0</v>
          </cell>
          <cell r="H2466">
            <v>496.31</v>
          </cell>
          <cell r="I2466">
            <v>0</v>
          </cell>
          <cell r="K2466">
            <v>484.63</v>
          </cell>
          <cell r="L2466">
            <v>0</v>
          </cell>
          <cell r="M2466">
            <v>496.31</v>
          </cell>
          <cell r="N2466">
            <v>0</v>
          </cell>
        </row>
        <row r="2467">
          <cell r="B2467">
            <v>102877</v>
          </cell>
          <cell r="C2467" t="str">
            <v>PERFURATRIZ PARA EXECUÇÃO DE ESTACAS SECANTES, TIPO HÉLICE CONTÍNUA COM CABEÇOTE DUPLO E TUBO METÁLICO - JUROS. AF_04/2019</v>
          </cell>
          <cell r="D2467" t="str">
            <v>H</v>
          </cell>
          <cell r="F2467">
            <v>130.93</v>
          </cell>
          <cell r="G2467">
            <v>0</v>
          </cell>
          <cell r="H2467">
            <v>134.08000000000001</v>
          </cell>
          <cell r="I2467">
            <v>0</v>
          </cell>
          <cell r="K2467">
            <v>130.93</v>
          </cell>
          <cell r="L2467">
            <v>0</v>
          </cell>
          <cell r="M2467">
            <v>134.08000000000001</v>
          </cell>
          <cell r="N2467">
            <v>0</v>
          </cell>
        </row>
        <row r="2468">
          <cell r="B2468">
            <v>102878</v>
          </cell>
          <cell r="C2468" t="str">
            <v>PERFURATRIZ PARA EXECUÇÃO DE ESTACAS SECANTES, TIPO HÉLICE CONTÍNUA COM CABEÇOTE DUPLO E TUBO METÁLICO - MANUTENÇÃO. AF_04/2019</v>
          </cell>
          <cell r="D2468" t="str">
            <v>H</v>
          </cell>
          <cell r="F2468">
            <v>606.47</v>
          </cell>
          <cell r="G2468">
            <v>0</v>
          </cell>
          <cell r="H2468">
            <v>621.09</v>
          </cell>
          <cell r="I2468">
            <v>0</v>
          </cell>
          <cell r="K2468">
            <v>606.47</v>
          </cell>
          <cell r="L2468">
            <v>0</v>
          </cell>
          <cell r="M2468">
            <v>621.09</v>
          </cell>
          <cell r="N2468">
            <v>0</v>
          </cell>
        </row>
        <row r="2469">
          <cell r="B2469">
            <v>102879</v>
          </cell>
          <cell r="C2469" t="str">
            <v>PERFURATRIZ PARA EXECUÇÃO DE ESTACAS SECANTES, TIPO HÉLICE CONTÍNUA COM CABEÇOTE DUPLO E TUBO METÁLICO - MATERIAIS NA OPERAÇÃO. AF_04/2019</v>
          </cell>
          <cell r="D2469" t="str">
            <v>H</v>
          </cell>
          <cell r="F2469">
            <v>177.3</v>
          </cell>
          <cell r="G2469">
            <v>0</v>
          </cell>
          <cell r="H2469">
            <v>181.2</v>
          </cell>
          <cell r="I2469">
            <v>0</v>
          </cell>
          <cell r="K2469">
            <v>177.3</v>
          </cell>
          <cell r="L2469">
            <v>0</v>
          </cell>
          <cell r="M2469">
            <v>181.2</v>
          </cell>
          <cell r="N2469">
            <v>0</v>
          </cell>
        </row>
        <row r="2470">
          <cell r="B2470">
            <v>103220</v>
          </cell>
          <cell r="C2470" t="str">
            <v>PERFURATRIZ PARA FURO DIRECIONAL HORIZONTAL (HDD) COM CAPACIDADE ATÉ 89 KN, POTÊNCIA 24,8 HP A 80 HP (INCLUSO FERRAMENTAS E LOCALIZADOR) - DEPRECIAÇÃO. AF_05/2023</v>
          </cell>
          <cell r="D2470" t="str">
            <v>H</v>
          </cell>
          <cell r="F2470">
            <v>148.21</v>
          </cell>
          <cell r="G2470">
            <v>0</v>
          </cell>
          <cell r="H2470">
            <v>151.78</v>
          </cell>
          <cell r="I2470">
            <v>0</v>
          </cell>
          <cell r="K2470">
            <v>148.21</v>
          </cell>
          <cell r="L2470">
            <v>0</v>
          </cell>
          <cell r="M2470">
            <v>151.78</v>
          </cell>
          <cell r="N2470">
            <v>0</v>
          </cell>
        </row>
        <row r="2471">
          <cell r="B2471">
            <v>103221</v>
          </cell>
          <cell r="C2471" t="str">
            <v>PERFURATRIZ PARA FURO DIRECIONAL HORIZONTAL (HDD) COM CAPACIDADE ATÉ 89 KN, POTÊNCIA 24,8 HP A 80 HP (INCLUSO FERRAMENTAS E LOCALIZADOR) - JUROS. AF_05/2023</v>
          </cell>
          <cell r="D2471" t="str">
            <v>H</v>
          </cell>
          <cell r="F2471">
            <v>40.04</v>
          </cell>
          <cell r="G2471">
            <v>0</v>
          </cell>
          <cell r="H2471">
            <v>41</v>
          </cell>
          <cell r="I2471">
            <v>0</v>
          </cell>
          <cell r="K2471">
            <v>40.04</v>
          </cell>
          <cell r="L2471">
            <v>0</v>
          </cell>
          <cell r="M2471">
            <v>41</v>
          </cell>
          <cell r="N2471">
            <v>0</v>
          </cell>
        </row>
        <row r="2472">
          <cell r="B2472">
            <v>103222</v>
          </cell>
          <cell r="C2472" t="str">
            <v>PERFURATRIZ PARA FURO DIRECIONAL HORIZONTAL (HDD) COM CAPACIDADE ATÉ 89 KN, POTÊNCIA 24,8 HP A 80 HP (INCLUSO FERRAMENTAS E LOCALIZADOR) - MANUTENÇÃO. AF_05/2023</v>
          </cell>
          <cell r="D2472" t="str">
            <v>H</v>
          </cell>
          <cell r="F2472">
            <v>185.47</v>
          </cell>
          <cell r="G2472">
            <v>0</v>
          </cell>
          <cell r="H2472">
            <v>189.94</v>
          </cell>
          <cell r="I2472">
            <v>0</v>
          </cell>
          <cell r="K2472">
            <v>185.47</v>
          </cell>
          <cell r="L2472">
            <v>0</v>
          </cell>
          <cell r="M2472">
            <v>189.94</v>
          </cell>
          <cell r="N2472">
            <v>0</v>
          </cell>
        </row>
        <row r="2473">
          <cell r="B2473">
            <v>103223</v>
          </cell>
          <cell r="C2473" t="str">
            <v>PERFURATRIZ PARA FURO DIRECIONAL HORIZONTAL (HDD) COM CAPACIDADE ATÉ 89 KN, POTÊNCIA 24,8 HP A 80 HP (INCLUSO FERRAMENTAS E LOCALIZADOR) - MATERIAIS NA OPERAÇÃO. AF_05/2023</v>
          </cell>
          <cell r="D2473" t="str">
            <v>H</v>
          </cell>
          <cell r="F2473">
            <v>34.630000000000003</v>
          </cell>
          <cell r="G2473">
            <v>0</v>
          </cell>
          <cell r="H2473">
            <v>35.39</v>
          </cell>
          <cell r="I2473">
            <v>0</v>
          </cell>
          <cell r="K2473">
            <v>34.630000000000003</v>
          </cell>
          <cell r="L2473">
            <v>0</v>
          </cell>
          <cell r="M2473">
            <v>35.39</v>
          </cell>
          <cell r="N2473">
            <v>0</v>
          </cell>
        </row>
        <row r="2474">
          <cell r="B2474">
            <v>103232</v>
          </cell>
          <cell r="C2474" t="str">
            <v>PERFURATRIZ PARA FURO DIRECIONAL HORIZONTAL (HDD) COM CAPACIDADE DE 201 KN A 560 KN, POTÊNCIA 200 HP A 260 HP (INCLUSO FERRAMENTAS E LOCALIZADOR) - DEPRECIAÇÃO. AF_05/2023</v>
          </cell>
          <cell r="D2474" t="str">
            <v>H</v>
          </cell>
          <cell r="F2474">
            <v>464.99</v>
          </cell>
          <cell r="G2474">
            <v>0</v>
          </cell>
          <cell r="H2474">
            <v>476.2</v>
          </cell>
          <cell r="I2474">
            <v>0</v>
          </cell>
          <cell r="K2474">
            <v>464.99</v>
          </cell>
          <cell r="L2474">
            <v>0</v>
          </cell>
          <cell r="M2474">
            <v>476.2</v>
          </cell>
          <cell r="N2474">
            <v>0</v>
          </cell>
        </row>
        <row r="2475">
          <cell r="B2475">
            <v>103233</v>
          </cell>
          <cell r="C2475" t="str">
            <v>PERFURATRIZ PARA FURO DIRECIONAL HORIZONTAL (HDD) COM CAPACIDADE DE 201 KN A 560 KN, POTÊNCIA 200 HP A 260 HP (INCLUSO FERRAMENTAS E LOCALIZADOR) - JUROS. AF_05/2023</v>
          </cell>
          <cell r="D2475" t="str">
            <v>H</v>
          </cell>
          <cell r="F2475">
            <v>125.62</v>
          </cell>
          <cell r="G2475">
            <v>0</v>
          </cell>
          <cell r="H2475">
            <v>128.65</v>
          </cell>
          <cell r="I2475">
            <v>0</v>
          </cell>
          <cell r="K2475">
            <v>125.62</v>
          </cell>
          <cell r="L2475">
            <v>0</v>
          </cell>
          <cell r="M2475">
            <v>128.65</v>
          </cell>
          <cell r="N2475">
            <v>0</v>
          </cell>
        </row>
        <row r="2476">
          <cell r="B2476">
            <v>103234</v>
          </cell>
          <cell r="C2476" t="str">
            <v>PERFURATRIZ PARA FURO DIRECIONAL HORIZONTAL (HDD) COM CAPACIDADE DE 201 KN A 560 KN, POTÊNCIA 200 HP A 260 HP (INCLUSO FERRAMENTAS E LOCALIZADOR) - MANUTENÇÃO. AF_05/2023</v>
          </cell>
          <cell r="D2476" t="str">
            <v>H</v>
          </cell>
          <cell r="F2476">
            <v>610.67999999999995</v>
          </cell>
          <cell r="G2476">
            <v>0</v>
          </cell>
          <cell r="H2476">
            <v>625.4</v>
          </cell>
          <cell r="I2476">
            <v>0</v>
          </cell>
          <cell r="K2476">
            <v>610.67999999999995</v>
          </cell>
          <cell r="L2476">
            <v>0</v>
          </cell>
          <cell r="M2476">
            <v>625.4</v>
          </cell>
          <cell r="N2476">
            <v>0</v>
          </cell>
        </row>
        <row r="2477">
          <cell r="B2477">
            <v>103235</v>
          </cell>
          <cell r="C2477" t="str">
            <v>PERFURATRIZ PARA FURO DIRECIONAL HORIZONTAL (HDD) COM CAPACIDADE DE 201 KN A 560 KN, POTÊNCIA 200 HP A 260 HP (INCLUSO FERRAMENTAS E LOCALIZADOR) - MATERIAIS NA OPERAÇÃO. AF_05/2023</v>
          </cell>
          <cell r="D2477" t="str">
            <v>H</v>
          </cell>
          <cell r="F2477">
            <v>101.4</v>
          </cell>
          <cell r="G2477">
            <v>0</v>
          </cell>
          <cell r="H2477">
            <v>103.63</v>
          </cell>
          <cell r="I2477">
            <v>0</v>
          </cell>
          <cell r="K2477">
            <v>101.4</v>
          </cell>
          <cell r="L2477">
            <v>0</v>
          </cell>
          <cell r="M2477">
            <v>103.63</v>
          </cell>
          <cell r="N2477">
            <v>0</v>
          </cell>
        </row>
        <row r="2478">
          <cell r="B2478">
            <v>103228</v>
          </cell>
          <cell r="C2478" t="str">
            <v>PERFURATRIZ PARA FURO DIRECIONAL HORIZONTAL (HDD) COM CAPACIDADE DE 90 KN A 200 KN, POTÊNCIA 100 HP A 160 HP (INCLUSO FERRAMENTAS E LOCALIZADOR - MANUTENÇÃO. AF_05/2023</v>
          </cell>
          <cell r="D2478" t="str">
            <v>H</v>
          </cell>
          <cell r="F2478">
            <v>425.51</v>
          </cell>
          <cell r="G2478">
            <v>0</v>
          </cell>
          <cell r="H2478">
            <v>435.76</v>
          </cell>
          <cell r="I2478">
            <v>0</v>
          </cell>
          <cell r="K2478">
            <v>425.51</v>
          </cell>
          <cell r="L2478">
            <v>0</v>
          </cell>
          <cell r="M2478">
            <v>435.76</v>
          </cell>
          <cell r="N2478">
            <v>0</v>
          </cell>
        </row>
        <row r="2479">
          <cell r="B2479">
            <v>103226</v>
          </cell>
          <cell r="C2479" t="str">
            <v>PERFURATRIZ PARA FURO DIRECIONAL HORIZONTAL (HDD) COM CAPACIDADE DE 90 KN A 200 KN, POTÊNCIA 100 HP A 160 HP (INCLUSO FERRAMENTAS E LOCALIZADOR) - DEPRECIAÇÃO. AF_05/2023</v>
          </cell>
          <cell r="D2479" t="str">
            <v>H</v>
          </cell>
          <cell r="F2479">
            <v>340.02</v>
          </cell>
          <cell r="G2479">
            <v>0</v>
          </cell>
          <cell r="H2479">
            <v>348.22</v>
          </cell>
          <cell r="I2479">
            <v>0</v>
          </cell>
          <cell r="K2479">
            <v>340.02</v>
          </cell>
          <cell r="L2479">
            <v>0</v>
          </cell>
          <cell r="M2479">
            <v>348.22</v>
          </cell>
          <cell r="N2479">
            <v>0</v>
          </cell>
        </row>
        <row r="2480">
          <cell r="B2480">
            <v>103227</v>
          </cell>
          <cell r="C2480" t="str">
            <v>PERFURATRIZ PARA FURO DIRECIONAL HORIZONTAL (HDD) COM CAPACIDADE DE 90 KN A 200 KN, POTÊNCIA 100 HP A 160 HP (INCLUSO FERRAMENTAS E LOCALIZADOR) - JUROS. AF_05/2023</v>
          </cell>
          <cell r="D2480" t="str">
            <v>H</v>
          </cell>
          <cell r="F2480">
            <v>91.86</v>
          </cell>
          <cell r="G2480">
            <v>0</v>
          </cell>
          <cell r="H2480">
            <v>94.07</v>
          </cell>
          <cell r="I2480">
            <v>0</v>
          </cell>
          <cell r="K2480">
            <v>91.86</v>
          </cell>
          <cell r="L2480">
            <v>0</v>
          </cell>
          <cell r="M2480">
            <v>94.07</v>
          </cell>
          <cell r="N2480">
            <v>0</v>
          </cell>
        </row>
        <row r="2481">
          <cell r="B2481">
            <v>103229</v>
          </cell>
          <cell r="C2481" t="str">
            <v>PERFURATRIZ PARA FURO DIRECIONAL HORIZONTAL (HDD) COM CAPACIDADE DE 90 KN A 200 KN, POTÊNCIA 100 HP A 160 HP (INCLUSO FERRAMENTAS E LOCALIZADOR) - MATERIAIS NA OPERAÇÃO. AF_05/2023</v>
          </cell>
          <cell r="D2481" t="str">
            <v>H</v>
          </cell>
          <cell r="F2481">
            <v>85.99</v>
          </cell>
          <cell r="G2481">
            <v>0</v>
          </cell>
          <cell r="H2481">
            <v>87.88</v>
          </cell>
          <cell r="I2481">
            <v>0</v>
          </cell>
          <cell r="K2481">
            <v>85.99</v>
          </cell>
          <cell r="L2481">
            <v>0</v>
          </cell>
          <cell r="M2481">
            <v>87.88</v>
          </cell>
          <cell r="N2481">
            <v>0</v>
          </cell>
        </row>
        <row r="2482">
          <cell r="B2482">
            <v>95617</v>
          </cell>
          <cell r="C2482" t="str">
            <v>PERFURATRIZ PNEUMATICA MANUAL DE PESO MEDIO, MARTELETE, 18KG, COMPRIMENTO MÁXIMO DE CURSO DE 6 M, DIAMETRO DO PISTAO DE 5,5 CM - DEPRECIAÇÃO. AF_11/2016</v>
          </cell>
          <cell r="D2482" t="str">
            <v>H</v>
          </cell>
          <cell r="F2482">
            <v>1.1299999999999999</v>
          </cell>
          <cell r="G2482">
            <v>1</v>
          </cell>
          <cell r="H2482">
            <v>1.1299999999999999</v>
          </cell>
          <cell r="I2482">
            <v>0</v>
          </cell>
          <cell r="K2482">
            <v>1.1299999999999999</v>
          </cell>
          <cell r="L2482">
            <v>1</v>
          </cell>
          <cell r="M2482">
            <v>1.1299999999999999</v>
          </cell>
          <cell r="N2482">
            <v>0</v>
          </cell>
        </row>
        <row r="2483">
          <cell r="B2483">
            <v>95618</v>
          </cell>
          <cell r="C2483" t="str">
            <v>PERFURATRIZ PNEUMATICA MANUAL DE PESO MEDIO, MARTELETE, 18KG, COMPRIMENTO MÁXIMO DE CURSO DE 6 M, DIAMETRO DO PISTAO DE 5,5 CM - JUROS. AF_11/2016</v>
          </cell>
          <cell r="D2483" t="str">
            <v>H</v>
          </cell>
          <cell r="F2483">
            <v>0.26</v>
          </cell>
          <cell r="G2483">
            <v>1</v>
          </cell>
          <cell r="H2483">
            <v>0.26</v>
          </cell>
          <cell r="I2483">
            <v>0</v>
          </cell>
          <cell r="K2483">
            <v>0.26</v>
          </cell>
          <cell r="L2483">
            <v>1</v>
          </cell>
          <cell r="M2483">
            <v>0.26</v>
          </cell>
          <cell r="N2483">
            <v>0</v>
          </cell>
        </row>
        <row r="2484">
          <cell r="B2484">
            <v>95619</v>
          </cell>
          <cell r="C2484" t="str">
            <v>PERFURATRIZ PNEUMATICA MANUAL DE PESO MEDIO, MARTELETE, 18KG, COMPRIMENTO MÁXIMO DE CURSO DE 6 M, DIAMETRO DO PISTAO DE 5,5 CM - MANUTENÇÃO. AF_11/2016</v>
          </cell>
          <cell r="D2484" t="str">
            <v>H</v>
          </cell>
          <cell r="F2484">
            <v>1.42</v>
          </cell>
          <cell r="G2484">
            <v>1</v>
          </cell>
          <cell r="H2484">
            <v>1.42</v>
          </cell>
          <cell r="I2484">
            <v>0</v>
          </cell>
          <cell r="K2484">
            <v>1.42</v>
          </cell>
          <cell r="L2484">
            <v>1</v>
          </cell>
          <cell r="M2484">
            <v>1.42</v>
          </cell>
          <cell r="N2484">
            <v>0</v>
          </cell>
        </row>
        <row r="2485">
          <cell r="B2485">
            <v>102972</v>
          </cell>
          <cell r="C2485" t="str">
            <v>PERFURATRIZ ROTATIVA SOBRE ESTEIRA, TORQUE MAXIMO 2500 KGM, POTENCIA 110 HP, MOTOR DIESEL - DEPRECIAÇÃO. AF_05/2017</v>
          </cell>
          <cell r="D2485" t="str">
            <v>H</v>
          </cell>
          <cell r="F2485">
            <v>90.33</v>
          </cell>
          <cell r="G2485">
            <v>0</v>
          </cell>
          <cell r="H2485">
            <v>92.51</v>
          </cell>
          <cell r="I2485">
            <v>0</v>
          </cell>
          <cell r="K2485">
            <v>90.33</v>
          </cell>
          <cell r="L2485">
            <v>0</v>
          </cell>
          <cell r="M2485">
            <v>92.51</v>
          </cell>
          <cell r="N2485">
            <v>0</v>
          </cell>
        </row>
        <row r="2486">
          <cell r="B2486">
            <v>102973</v>
          </cell>
          <cell r="C2486" t="str">
            <v>PERFURATRIZ ROTATIVA SOBRE ESTEIRA, TORQUE MAXIMO 2500 KGM, POTENCIA 110 HP, MOTOR DIESEL - JUROS. AF_05/2017</v>
          </cell>
          <cell r="D2486" t="str">
            <v>H</v>
          </cell>
          <cell r="F2486">
            <v>25.08</v>
          </cell>
          <cell r="G2486">
            <v>0</v>
          </cell>
          <cell r="H2486">
            <v>25.68</v>
          </cell>
          <cell r="I2486">
            <v>0</v>
          </cell>
          <cell r="K2486">
            <v>25.08</v>
          </cell>
          <cell r="L2486">
            <v>0</v>
          </cell>
          <cell r="M2486">
            <v>25.68</v>
          </cell>
          <cell r="N2486">
            <v>0</v>
          </cell>
        </row>
        <row r="2487">
          <cell r="B2487">
            <v>102974</v>
          </cell>
          <cell r="C2487" t="str">
            <v>PERFURATRIZ ROTATIVA SOBRE ESTEIRA, TORQUE MAXIMO 2500 KGM, POTENCIA 110 HP, MOTOR DIESEL - MANUTENÇÃO. AF_05/2017</v>
          </cell>
          <cell r="D2487" t="str">
            <v>H</v>
          </cell>
          <cell r="F2487">
            <v>84.74</v>
          </cell>
          <cell r="G2487">
            <v>0</v>
          </cell>
          <cell r="H2487">
            <v>86.78</v>
          </cell>
          <cell r="I2487">
            <v>0</v>
          </cell>
          <cell r="K2487">
            <v>84.74</v>
          </cell>
          <cell r="L2487">
            <v>0</v>
          </cell>
          <cell r="M2487">
            <v>86.78</v>
          </cell>
          <cell r="N2487">
            <v>0</v>
          </cell>
        </row>
        <row r="2488">
          <cell r="B2488">
            <v>96301</v>
          </cell>
          <cell r="C2488" t="str">
            <v>PERFURATRIZ ROTATIVA SOBRE ESTEIRA, TORQUE MAXIMO 2500 KGM, POTENCIA 110 HP, MOTOR DIESEL - MATERIAIS NA OPERAÇÃO. AF_05/2017</v>
          </cell>
          <cell r="D2488" t="str">
            <v>H</v>
          </cell>
          <cell r="F2488">
            <v>48.52</v>
          </cell>
          <cell r="G2488">
            <v>0</v>
          </cell>
          <cell r="H2488">
            <v>49.58</v>
          </cell>
          <cell r="I2488">
            <v>0</v>
          </cell>
          <cell r="K2488">
            <v>48.52</v>
          </cell>
          <cell r="L2488">
            <v>0</v>
          </cell>
          <cell r="M2488">
            <v>49.58</v>
          </cell>
          <cell r="N2488">
            <v>0</v>
          </cell>
        </row>
        <row r="2489">
          <cell r="B2489">
            <v>90627</v>
          </cell>
          <cell r="C2489" t="str">
            <v>PERFURATRIZ SOBRE ESTEIRA, TORQUE MÁXIMO 600 KGF, PESO MÉDIO 1000 KG, POTÊNCIA 20 HP, DIÂMETRO MÁXIMO 10" - DEPRECIAÇÃO. AF_06/2015</v>
          </cell>
          <cell r="D2489" t="str">
            <v>H</v>
          </cell>
          <cell r="F2489">
            <v>53</v>
          </cell>
          <cell r="G2489">
            <v>0</v>
          </cell>
          <cell r="H2489">
            <v>54.28</v>
          </cell>
          <cell r="I2489">
            <v>0</v>
          </cell>
          <cell r="K2489">
            <v>53</v>
          </cell>
          <cell r="L2489">
            <v>0</v>
          </cell>
          <cell r="M2489">
            <v>54.28</v>
          </cell>
          <cell r="N2489">
            <v>0</v>
          </cell>
        </row>
        <row r="2490">
          <cell r="B2490">
            <v>90628</v>
          </cell>
          <cell r="C2490" t="str">
            <v>PERFURATRIZ SOBRE ESTEIRA, TORQUE MÁXIMO 600 KGF, PESO MÉDIO 1000 KG, POTÊNCIA 20 HP, DIÂMETRO MÁXIMO 10" - JUROS. AF_06/2015</v>
          </cell>
          <cell r="D2490" t="str">
            <v>H</v>
          </cell>
          <cell r="F2490">
            <v>14.22</v>
          </cell>
          <cell r="G2490">
            <v>0</v>
          </cell>
          <cell r="H2490">
            <v>14.56</v>
          </cell>
          <cell r="I2490">
            <v>0</v>
          </cell>
          <cell r="K2490">
            <v>14.22</v>
          </cell>
          <cell r="L2490">
            <v>0</v>
          </cell>
          <cell r="M2490">
            <v>14.56</v>
          </cell>
          <cell r="N2490">
            <v>0</v>
          </cell>
        </row>
        <row r="2491">
          <cell r="B2491">
            <v>90629</v>
          </cell>
          <cell r="C2491" t="str">
            <v>PERFURATRIZ SOBRE ESTEIRA, TORQUE MÁXIMO 600 KGF, PESO MÉDIO 1000 KG, POTÊNCIA 20 HP, DIÂMETRO MÁXIMO 10" - MANUTENÇÃO. AF_06/2015</v>
          </cell>
          <cell r="D2491" t="str">
            <v>H</v>
          </cell>
          <cell r="F2491">
            <v>66.33</v>
          </cell>
          <cell r="G2491">
            <v>0</v>
          </cell>
          <cell r="H2491">
            <v>67.930000000000007</v>
          </cell>
          <cell r="I2491">
            <v>0</v>
          </cell>
          <cell r="K2491">
            <v>66.33</v>
          </cell>
          <cell r="L2491">
            <v>0</v>
          </cell>
          <cell r="M2491">
            <v>67.930000000000007</v>
          </cell>
          <cell r="N2491">
            <v>0</v>
          </cell>
        </row>
        <row r="2492">
          <cell r="B2492">
            <v>90630</v>
          </cell>
          <cell r="C2492" t="str">
            <v>PERFURATRIZ SOBRE ESTEIRA, TORQUE MÁXIMO 600 KGF, PESO MÉDIO 1000 KG, POTÊNCIA 20 HP, DIÂMETRO MÁXIMO 10" - MATERIAIS NA OPERAÇÃO. AF_06/2015</v>
          </cell>
          <cell r="D2492" t="str">
            <v>H</v>
          </cell>
          <cell r="F2492">
            <v>1.49</v>
          </cell>
          <cell r="G2492">
            <v>0</v>
          </cell>
          <cell r="H2492">
            <v>1.1599999999999999</v>
          </cell>
          <cell r="I2492">
            <v>0</v>
          </cell>
          <cell r="K2492">
            <v>1.49</v>
          </cell>
          <cell r="L2492">
            <v>0</v>
          </cell>
          <cell r="M2492">
            <v>1.1599999999999999</v>
          </cell>
          <cell r="N2492">
            <v>0</v>
          </cell>
        </row>
        <row r="2493">
          <cell r="B2493">
            <v>95704</v>
          </cell>
          <cell r="C2493" t="str">
            <v>PERFURATRIZ SOBRE ESTEIRA, TORQUE MÁXIMO 600 KGF, POTÊNCIA ENTRE 50 E 60 HP, DIÂMETRO MÁXIMO 10" - DEPRECIAÇÃO. AF_11/2016</v>
          </cell>
          <cell r="D2493" t="str">
            <v>H</v>
          </cell>
          <cell r="F2493">
            <v>53.52</v>
          </cell>
          <cell r="G2493">
            <v>0</v>
          </cell>
          <cell r="H2493">
            <v>54.81</v>
          </cell>
          <cell r="I2493">
            <v>0</v>
          </cell>
          <cell r="K2493">
            <v>53.52</v>
          </cell>
          <cell r="L2493">
            <v>0</v>
          </cell>
          <cell r="M2493">
            <v>54.81</v>
          </cell>
          <cell r="N2493">
            <v>0</v>
          </cell>
        </row>
        <row r="2494">
          <cell r="B2494">
            <v>95705</v>
          </cell>
          <cell r="C2494" t="str">
            <v>PERFURATRIZ SOBRE ESTEIRA, TORQUE MÁXIMO 600 KGF, POTÊNCIA ENTRE 50 E 60 HP, DIÂMETRO MÁXIMO 10" - JUROS. AF_11/2016</v>
          </cell>
          <cell r="D2494" t="str">
            <v>H</v>
          </cell>
          <cell r="F2494">
            <v>14.36</v>
          </cell>
          <cell r="G2494">
            <v>0</v>
          </cell>
          <cell r="H2494">
            <v>14.7</v>
          </cell>
          <cell r="I2494">
            <v>0</v>
          </cell>
          <cell r="K2494">
            <v>14.36</v>
          </cell>
          <cell r="L2494">
            <v>0</v>
          </cell>
          <cell r="M2494">
            <v>14.7</v>
          </cell>
          <cell r="N2494">
            <v>0</v>
          </cell>
        </row>
        <row r="2495">
          <cell r="B2495">
            <v>95706</v>
          </cell>
          <cell r="C2495" t="str">
            <v>PERFURATRIZ SOBRE ESTEIRA, TORQUE MÁXIMO 600 KGF, POTÊNCIA ENTRE 50 E 60 HP, DIÂMETRO MÁXIMO 10" - MANUTENÇÃO. AF_11/2016</v>
          </cell>
          <cell r="D2495" t="str">
            <v>H</v>
          </cell>
          <cell r="F2495">
            <v>66.98</v>
          </cell>
          <cell r="G2495">
            <v>0</v>
          </cell>
          <cell r="H2495">
            <v>68.59</v>
          </cell>
          <cell r="I2495">
            <v>0</v>
          </cell>
          <cell r="K2495">
            <v>66.98</v>
          </cell>
          <cell r="L2495">
            <v>0</v>
          </cell>
          <cell r="M2495">
            <v>68.59</v>
          </cell>
          <cell r="N2495">
            <v>0</v>
          </cell>
        </row>
        <row r="2496">
          <cell r="B2496">
            <v>95707</v>
          </cell>
          <cell r="C2496" t="str">
            <v>PERFURATRIZ SOBRE ESTEIRA, TORQUE MÁXIMO 600 KGF, POTÊNCIA ENTRE 50 E 60 HP, DIÂMETRO MÁXIMO 10" - MATERIAIS NA OPERAÇÃO. AF_11/2016</v>
          </cell>
          <cell r="D2496" t="str">
            <v>H</v>
          </cell>
          <cell r="F2496">
            <v>4.0999999999999996</v>
          </cell>
          <cell r="G2496">
            <v>0</v>
          </cell>
          <cell r="H2496">
            <v>3.19</v>
          </cell>
          <cell r="I2496">
            <v>0</v>
          </cell>
          <cell r="K2496">
            <v>4.0999999999999996</v>
          </cell>
          <cell r="L2496">
            <v>0</v>
          </cell>
          <cell r="M2496">
            <v>3.19</v>
          </cell>
          <cell r="N2496">
            <v>0</v>
          </cell>
        </row>
        <row r="2497">
          <cell r="B2497">
            <v>91273</v>
          </cell>
          <cell r="C2497" t="str">
            <v>PLACA VIBRATÓRIA REVERSÍVEL COM MOTOR 4 TEMPOS A GASOLINA, FORÇA CENTRÍFUGA DE 25 KN (2500 KGF), POTÊNCIA 5,5 CV - DEPRECIAÇÃO. AF_08/2015</v>
          </cell>
          <cell r="D2497" t="str">
            <v>H</v>
          </cell>
          <cell r="F2497">
            <v>0.56999999999999995</v>
          </cell>
          <cell r="G2497">
            <v>1</v>
          </cell>
          <cell r="H2497">
            <v>0.56999999999999995</v>
          </cell>
          <cell r="I2497">
            <v>0</v>
          </cell>
          <cell r="K2497">
            <v>0.56999999999999995</v>
          </cell>
          <cell r="L2497">
            <v>1</v>
          </cell>
          <cell r="M2497">
            <v>0.56999999999999995</v>
          </cell>
          <cell r="N2497">
            <v>0</v>
          </cell>
        </row>
        <row r="2498">
          <cell r="B2498">
            <v>91274</v>
          </cell>
          <cell r="C2498" t="str">
            <v>PLACA VIBRATÓRIA REVERSÍVEL COM MOTOR 4 TEMPOS A GASOLINA, FORÇA CENTRÍFUGA DE 25 KN (2500 KGF), POTÊNCIA 5,5 CV - JUROS. AF_08/2015</v>
          </cell>
          <cell r="D2498" t="str">
            <v>H</v>
          </cell>
          <cell r="F2498">
            <v>0.15</v>
          </cell>
          <cell r="G2498">
            <v>1</v>
          </cell>
          <cell r="H2498">
            <v>0.15</v>
          </cell>
          <cell r="I2498">
            <v>0</v>
          </cell>
          <cell r="K2498">
            <v>0.15</v>
          </cell>
          <cell r="L2498">
            <v>1</v>
          </cell>
          <cell r="M2498">
            <v>0.15</v>
          </cell>
          <cell r="N2498">
            <v>0</v>
          </cell>
        </row>
        <row r="2499">
          <cell r="B2499">
            <v>91275</v>
          </cell>
          <cell r="C2499" t="str">
            <v>PLACA VIBRATÓRIA REVERSÍVEL COM MOTOR 4 TEMPOS A GASOLINA, FORÇA CENTRÍFUGA DE 25 KN (2500 KGF), POTÊNCIA 5,5 CV - MANUTENÇÃO. AF_08/2015</v>
          </cell>
          <cell r="D2499" t="str">
            <v>H</v>
          </cell>
          <cell r="F2499">
            <v>0.71</v>
          </cell>
          <cell r="G2499">
            <v>1</v>
          </cell>
          <cell r="H2499">
            <v>0.71</v>
          </cell>
          <cell r="I2499">
            <v>0</v>
          </cell>
          <cell r="K2499">
            <v>0.71</v>
          </cell>
          <cell r="L2499">
            <v>1</v>
          </cell>
          <cell r="M2499">
            <v>0.71</v>
          </cell>
          <cell r="N2499">
            <v>0</v>
          </cell>
        </row>
        <row r="2500">
          <cell r="B2500">
            <v>91276</v>
          </cell>
          <cell r="C2500" t="str">
            <v>PLACA VIBRATÓRIA REVERSÍVEL COM MOTOR 4 TEMPOS A GASOLINA, FORÇA CENTRÍFUGA DE 25 KN (2500 KGF), POTÊNCIA 5,5 CV - MATERIAIS NA OPERAÇÃO. AF_08/2015</v>
          </cell>
          <cell r="D2500" t="str">
            <v>H</v>
          </cell>
          <cell r="F2500">
            <v>9.2100000000000009</v>
          </cell>
          <cell r="G2500">
            <v>0</v>
          </cell>
          <cell r="H2500">
            <v>8.82</v>
          </cell>
          <cell r="I2500">
            <v>0</v>
          </cell>
          <cell r="K2500">
            <v>9.2100000000000009</v>
          </cell>
          <cell r="L2500">
            <v>0</v>
          </cell>
          <cell r="M2500">
            <v>8.82</v>
          </cell>
          <cell r="N2500">
            <v>0</v>
          </cell>
        </row>
        <row r="2501">
          <cell r="B2501">
            <v>102882</v>
          </cell>
          <cell r="C2501" t="str">
            <v>PLATAFORMA ELEVATÓRIA - DEPRECIAÇÃO. AF_04/2019</v>
          </cell>
          <cell r="D2501" t="str">
            <v>H</v>
          </cell>
          <cell r="F2501">
            <v>0</v>
          </cell>
          <cell r="H2501">
            <v>0</v>
          </cell>
          <cell r="K2501">
            <v>0</v>
          </cell>
          <cell r="M2501">
            <v>0</v>
          </cell>
        </row>
        <row r="2502">
          <cell r="B2502">
            <v>102883</v>
          </cell>
          <cell r="C2502" t="str">
            <v>PLATAFORMA ELEVATÓRIA - JUROS. AF_04/2019</v>
          </cell>
          <cell r="D2502" t="str">
            <v>H</v>
          </cell>
          <cell r="F2502">
            <v>0</v>
          </cell>
          <cell r="H2502">
            <v>0</v>
          </cell>
          <cell r="K2502">
            <v>0</v>
          </cell>
          <cell r="M2502">
            <v>0</v>
          </cell>
        </row>
        <row r="2503">
          <cell r="B2503">
            <v>102884</v>
          </cell>
          <cell r="C2503" t="str">
            <v>PLATAFORMA ELEVATÓRIA - MANUTENÇÃO. AF_04/2019</v>
          </cell>
          <cell r="D2503" t="str">
            <v>H</v>
          </cell>
          <cell r="F2503">
            <v>0</v>
          </cell>
          <cell r="H2503">
            <v>0</v>
          </cell>
          <cell r="K2503">
            <v>0</v>
          </cell>
          <cell r="M2503">
            <v>0</v>
          </cell>
        </row>
        <row r="2504">
          <cell r="B2504">
            <v>102885</v>
          </cell>
          <cell r="C2504" t="str">
            <v>PLATAFORMA ELEVATÓRIA - MATERIAIS NA OPERAÇÃO. AF_04/2019</v>
          </cell>
          <cell r="D2504" t="str">
            <v>H</v>
          </cell>
          <cell r="F2504">
            <v>1.28</v>
          </cell>
          <cell r="G2504">
            <v>0</v>
          </cell>
          <cell r="H2504">
            <v>0.99</v>
          </cell>
          <cell r="I2504">
            <v>0</v>
          </cell>
          <cell r="K2504">
            <v>1.28</v>
          </cell>
          <cell r="L2504">
            <v>0</v>
          </cell>
          <cell r="M2504">
            <v>0.99</v>
          </cell>
          <cell r="N2504">
            <v>0</v>
          </cell>
        </row>
        <row r="2505">
          <cell r="B2505">
            <v>95272</v>
          </cell>
          <cell r="C2505" t="str">
            <v>POLIDORA DE PISO (POLITRIZ), PESO DE 100KG, DIÂMETRO 450 MM, MOTOR ELÉTRICO, POTÊNCIA 4 HP - DEPRECIAÇÃO. AF_05/2023</v>
          </cell>
          <cell r="D2505" t="str">
            <v>H</v>
          </cell>
          <cell r="F2505">
            <v>0.55000000000000004</v>
          </cell>
          <cell r="G2505">
            <v>1</v>
          </cell>
          <cell r="H2505">
            <v>0.55000000000000004</v>
          </cell>
          <cell r="I2505">
            <v>0</v>
          </cell>
          <cell r="K2505">
            <v>0.55000000000000004</v>
          </cell>
          <cell r="L2505">
            <v>1</v>
          </cell>
          <cell r="M2505">
            <v>0.55000000000000004</v>
          </cell>
          <cell r="N2505">
            <v>0</v>
          </cell>
        </row>
        <row r="2506">
          <cell r="B2506">
            <v>95273</v>
          </cell>
          <cell r="C2506" t="str">
            <v>POLIDORA DE PISO (POLITRIZ), PESO DE 100KG, DIÂMETRO 450 MM, MOTOR ELÉTRICO, POTÊNCIA 4 HP - JUROS. AF_05/2023</v>
          </cell>
          <cell r="D2506" t="str">
            <v>H</v>
          </cell>
          <cell r="F2506">
            <v>0.12</v>
          </cell>
          <cell r="G2506">
            <v>1</v>
          </cell>
          <cell r="H2506">
            <v>0.12</v>
          </cell>
          <cell r="I2506">
            <v>0</v>
          </cell>
          <cell r="K2506">
            <v>0.12</v>
          </cell>
          <cell r="L2506">
            <v>1</v>
          </cell>
          <cell r="M2506">
            <v>0.12</v>
          </cell>
          <cell r="N2506">
            <v>0</v>
          </cell>
        </row>
        <row r="2507">
          <cell r="B2507">
            <v>95274</v>
          </cell>
          <cell r="C2507" t="str">
            <v>POLIDORA DE PISO (POLITRIZ), PESO DE 100KG, DIÂMETRO 450 MM, MOTOR ELÉTRICO, POTÊNCIA 4 HP - MANUTENÇÃO. AF_05/2023</v>
          </cell>
          <cell r="D2507" t="str">
            <v>H</v>
          </cell>
          <cell r="F2507">
            <v>0.43</v>
          </cell>
          <cell r="G2507">
            <v>1</v>
          </cell>
          <cell r="H2507">
            <v>0.43</v>
          </cell>
          <cell r="I2507">
            <v>0</v>
          </cell>
          <cell r="K2507">
            <v>0.43</v>
          </cell>
          <cell r="L2507">
            <v>1</v>
          </cell>
          <cell r="M2507">
            <v>0.43</v>
          </cell>
          <cell r="N2507">
            <v>0</v>
          </cell>
        </row>
        <row r="2508">
          <cell r="B2508">
            <v>95275</v>
          </cell>
          <cell r="C2508" t="str">
            <v>POLIDORA DE PISO (POLITRIZ), PESO DE 100KG, DIÂMETRO 450 MM, MOTOR ELÉTRICO, POTÊNCIA 4 HP - MATERIAIS NA OPERAÇÃO. AF_05/2023</v>
          </cell>
          <cell r="D2508" t="str">
            <v>H</v>
          </cell>
          <cell r="F2508">
            <v>2.54</v>
          </cell>
          <cell r="G2508">
            <v>0</v>
          </cell>
          <cell r="H2508">
            <v>1.98</v>
          </cell>
          <cell r="I2508">
            <v>0</v>
          </cell>
          <cell r="K2508">
            <v>2.54</v>
          </cell>
          <cell r="L2508">
            <v>0</v>
          </cell>
          <cell r="M2508">
            <v>1.98</v>
          </cell>
          <cell r="N2508">
            <v>0</v>
          </cell>
        </row>
        <row r="2509">
          <cell r="B2509">
            <v>88419</v>
          </cell>
          <cell r="C2509" t="str">
            <v>PROJETOR DE ARGAMASSA, CAPACIDADE DE PROJEÇÃO 1,5 M3/H, ALCANCE DE 30 ATÉ 60 M, MOTOR ELÉTRICO POTÊNCIA 7,5 HP - DEPRECIAÇÃO. AF_06/2014</v>
          </cell>
          <cell r="D2509" t="str">
            <v>H</v>
          </cell>
          <cell r="F2509">
            <v>5.63</v>
          </cell>
          <cell r="G2509">
            <v>0</v>
          </cell>
          <cell r="H2509">
            <v>5.32</v>
          </cell>
          <cell r="I2509">
            <v>0</v>
          </cell>
          <cell r="K2509">
            <v>5.63</v>
          </cell>
          <cell r="L2509">
            <v>0</v>
          </cell>
          <cell r="M2509">
            <v>5.32</v>
          </cell>
          <cell r="N2509">
            <v>0</v>
          </cell>
        </row>
        <row r="2510">
          <cell r="B2510">
            <v>88422</v>
          </cell>
          <cell r="C2510" t="str">
            <v>PROJETOR DE ARGAMASSA, CAPACIDADE DE PROJEÇÃO 1,5 M3/H, ALCANCE DE 30 ATÉ 60 M, MOTOR ELÉTRICO POTÊNCIA 7,5 HP - JUROS. AF_06/2014</v>
          </cell>
          <cell r="D2510" t="str">
            <v>H</v>
          </cell>
          <cell r="F2510">
            <v>1.3</v>
          </cell>
          <cell r="G2510">
            <v>0</v>
          </cell>
          <cell r="H2510">
            <v>1.23</v>
          </cell>
          <cell r="I2510">
            <v>0</v>
          </cell>
          <cell r="K2510">
            <v>1.3</v>
          </cell>
          <cell r="L2510">
            <v>0</v>
          </cell>
          <cell r="M2510">
            <v>1.23</v>
          </cell>
          <cell r="N2510">
            <v>0</v>
          </cell>
        </row>
        <row r="2511">
          <cell r="B2511">
            <v>88425</v>
          </cell>
          <cell r="C2511" t="str">
            <v>PROJETOR DE ARGAMASSA, CAPACIDADE DE PROJEÇÃO 1,5 M3/H, ALCANCE DE 30 ATÉ 60 M, MOTOR ELÉTRICO POTÊNCIA 7,5 HP - MANUTENÇÃO. AF_06/2014</v>
          </cell>
          <cell r="D2511" t="str">
            <v>H</v>
          </cell>
          <cell r="F2511">
            <v>7.04</v>
          </cell>
          <cell r="G2511">
            <v>0</v>
          </cell>
          <cell r="H2511">
            <v>6.65</v>
          </cell>
          <cell r="I2511">
            <v>0</v>
          </cell>
          <cell r="K2511">
            <v>7.04</v>
          </cell>
          <cell r="L2511">
            <v>0</v>
          </cell>
          <cell r="M2511">
            <v>6.65</v>
          </cell>
          <cell r="N2511">
            <v>0</v>
          </cell>
        </row>
        <row r="2512">
          <cell r="B2512">
            <v>88427</v>
          </cell>
          <cell r="C2512" t="str">
            <v>PROJETOR DE ARGAMASSA, CAPACIDADE DE PROJEÇÃO 1,5 M3/H, ALCANCE DE 30 ATÉ 60 M, MOTOR ELÉTRICO POTÊNCIA 7,5 HP - MATERIAIS NA OPERAÇÃO. AF_06/2014</v>
          </cell>
          <cell r="D2512" t="str">
            <v>H</v>
          </cell>
          <cell r="F2512">
            <v>1.06</v>
          </cell>
          <cell r="G2512">
            <v>0</v>
          </cell>
          <cell r="H2512">
            <v>0.82</v>
          </cell>
          <cell r="I2512">
            <v>0</v>
          </cell>
          <cell r="K2512">
            <v>1.06</v>
          </cell>
          <cell r="L2512">
            <v>0</v>
          </cell>
          <cell r="M2512">
            <v>0.82</v>
          </cell>
          <cell r="N2512">
            <v>0</v>
          </cell>
        </row>
        <row r="2513">
          <cell r="B2513">
            <v>88434</v>
          </cell>
          <cell r="C2513" t="str">
            <v>PROJETOR DE ARGAMASSA, CAPACIDADE DE PROJEÇÃO 2 M3/H, ALCANCE ATÉ 50 M, MOTOR ELÉTRICO POTÊNCIA 7,5 HP - DEPRECIAÇÃO. AF_06/2014</v>
          </cell>
          <cell r="D2513" t="str">
            <v>H</v>
          </cell>
          <cell r="F2513">
            <v>7.46</v>
          </cell>
          <cell r="G2513">
            <v>0</v>
          </cell>
          <cell r="H2513">
            <v>7.05</v>
          </cell>
          <cell r="I2513">
            <v>0</v>
          </cell>
          <cell r="K2513">
            <v>7.46</v>
          </cell>
          <cell r="L2513">
            <v>0</v>
          </cell>
          <cell r="M2513">
            <v>7.05</v>
          </cell>
          <cell r="N2513">
            <v>0</v>
          </cell>
        </row>
        <row r="2514">
          <cell r="B2514">
            <v>88435</v>
          </cell>
          <cell r="C2514" t="str">
            <v>PROJETOR DE ARGAMASSA, CAPACIDADE DE PROJEÇÃO 2 M3/H, ALCANCE ATÉ 50 M, MOTOR ELÉTRICO POTÊNCIA 7,5 HP - JUROS. AF_06/2014</v>
          </cell>
          <cell r="D2514" t="str">
            <v>H</v>
          </cell>
          <cell r="F2514">
            <v>1.72</v>
          </cell>
          <cell r="G2514">
            <v>0</v>
          </cell>
          <cell r="H2514">
            <v>1.63</v>
          </cell>
          <cell r="I2514">
            <v>0</v>
          </cell>
          <cell r="K2514">
            <v>1.72</v>
          </cell>
          <cell r="L2514">
            <v>0</v>
          </cell>
          <cell r="M2514">
            <v>1.63</v>
          </cell>
          <cell r="N2514">
            <v>0</v>
          </cell>
        </row>
        <row r="2515">
          <cell r="B2515">
            <v>88436</v>
          </cell>
          <cell r="C2515" t="str">
            <v>PROJETOR DE ARGAMASSA, CAPACIDADE DE PROJEÇÃO 2 M3/H, ALCANCE ATÉ 50 M, MOTOR ELÉTRICO POTÊNCIA 7,5 HP - MANUTENÇÃO. AF_06/2014</v>
          </cell>
          <cell r="D2515" t="str">
            <v>H</v>
          </cell>
          <cell r="F2515">
            <v>9.33</v>
          </cell>
          <cell r="G2515">
            <v>0</v>
          </cell>
          <cell r="H2515">
            <v>8.81</v>
          </cell>
          <cell r="I2515">
            <v>0</v>
          </cell>
          <cell r="K2515">
            <v>9.33</v>
          </cell>
          <cell r="L2515">
            <v>0</v>
          </cell>
          <cell r="M2515">
            <v>8.81</v>
          </cell>
          <cell r="N2515">
            <v>0</v>
          </cell>
        </row>
        <row r="2516">
          <cell r="B2516">
            <v>88437</v>
          </cell>
          <cell r="C2516" t="str">
            <v>PROJETOR DE ARGAMASSA, CAPACIDADE DE PROJEÇÃO 2 M3/H, ALCANCE ATÉ 50 M, MOTOR ELÉTRICO POTÊNCIA 7,5 HP - MATERIAIS NA OPERAÇÃO. AF_06/2014</v>
          </cell>
          <cell r="D2516" t="str">
            <v>H</v>
          </cell>
          <cell r="F2516">
            <v>1.06</v>
          </cell>
          <cell r="G2516">
            <v>0</v>
          </cell>
          <cell r="H2516">
            <v>0.82</v>
          </cell>
          <cell r="I2516">
            <v>0</v>
          </cell>
          <cell r="K2516">
            <v>1.06</v>
          </cell>
          <cell r="L2516">
            <v>0</v>
          </cell>
          <cell r="M2516">
            <v>0.82</v>
          </cell>
          <cell r="N2516">
            <v>0</v>
          </cell>
        </row>
        <row r="2517">
          <cell r="B2517">
            <v>90664</v>
          </cell>
          <cell r="C2517" t="str">
            <v>PROJETOR PNEUMÁTICO DE ARGAMASSA PARA CHAPISCO E REBOCO COM RECIPIENTE ACOPLADO, TIPO CANEQUINHA, COM COMPRESSOR DE AR REBOCÁVEL VAZÃO 89 PCM E MOTOR DIESEL DE 20 CV - DEPRECIAÇÃO. AF_05/2023</v>
          </cell>
          <cell r="D2517" t="str">
            <v>H</v>
          </cell>
          <cell r="F2517">
            <v>6.68</v>
          </cell>
          <cell r="G2517">
            <v>0.99399999999999999</v>
          </cell>
          <cell r="H2517">
            <v>6.68</v>
          </cell>
          <cell r="I2517">
            <v>0</v>
          </cell>
          <cell r="K2517">
            <v>6.68</v>
          </cell>
          <cell r="L2517">
            <v>0.99399999999999999</v>
          </cell>
          <cell r="M2517">
            <v>6.68</v>
          </cell>
          <cell r="N2517">
            <v>0</v>
          </cell>
        </row>
        <row r="2518">
          <cell r="B2518">
            <v>90665</v>
          </cell>
          <cell r="C2518" t="str">
            <v>PROJETOR PNEUMÁTICO DE ARGAMASSA PARA CHAPISCO E REBOCO COM RECIPIENTE ACOPLADO, TIPO CANEQUINHA, COM COMPRESSOR DE AR REBOCÁVEL VAZÃO 89 PCM E MOTOR DIESEL DE 20 CV - JUROS. AF_05/2023</v>
          </cell>
          <cell r="D2518" t="str">
            <v>H</v>
          </cell>
          <cell r="F2518">
            <v>1.78</v>
          </cell>
          <cell r="G2518">
            <v>1</v>
          </cell>
          <cell r="H2518">
            <v>1.78</v>
          </cell>
          <cell r="I2518">
            <v>0</v>
          </cell>
          <cell r="K2518">
            <v>1.78</v>
          </cell>
          <cell r="L2518">
            <v>1</v>
          </cell>
          <cell r="M2518">
            <v>1.78</v>
          </cell>
          <cell r="N2518">
            <v>0</v>
          </cell>
        </row>
        <row r="2519">
          <cell r="B2519">
            <v>90666</v>
          </cell>
          <cell r="C2519" t="str">
            <v>PROJETOR PNEUMÁTICO DE ARGAMASSA PARA CHAPISCO E REBOCO COM RECIPIENTE ACOPLADO, TIPO CANEQUINHA, COM COMPRESSOR DE AR REBOCÁVEL VAZÃO 89 PCM E MOTOR DIESEL DE 20 CV - MANUTENÇÃO. AF_05/2023</v>
          </cell>
          <cell r="D2519" t="str">
            <v>H</v>
          </cell>
          <cell r="F2519">
            <v>8.36</v>
          </cell>
          <cell r="G2519">
            <v>0.99399999999999999</v>
          </cell>
          <cell r="H2519">
            <v>8.36</v>
          </cell>
          <cell r="I2519">
            <v>0</v>
          </cell>
          <cell r="K2519">
            <v>8.36</v>
          </cell>
          <cell r="L2519">
            <v>0.99399999999999999</v>
          </cell>
          <cell r="M2519">
            <v>8.36</v>
          </cell>
          <cell r="N2519">
            <v>0</v>
          </cell>
        </row>
        <row r="2520">
          <cell r="B2520">
            <v>90667</v>
          </cell>
          <cell r="C2520" t="str">
            <v>PROJETOR PNEUMÁTICO DE ARGAMASSA PARA CHAPISCO E REBOCO COM RECIPIENTE ACOPLADO, TIPO CANEQUINHA, COM COMPRESSOR DE AR REBOCÁVEL VAZÃO 89 PCM E MOTOR DIESEL DE 20 CV - MATERIAIS NA OPERAÇÃO. AF_05/2023</v>
          </cell>
          <cell r="D2520" t="str">
            <v>H</v>
          </cell>
          <cell r="F2520">
            <v>14.77</v>
          </cell>
          <cell r="G2520">
            <v>0</v>
          </cell>
          <cell r="H2520">
            <v>15.1</v>
          </cell>
          <cell r="I2520">
            <v>0</v>
          </cell>
          <cell r="K2520">
            <v>14.77</v>
          </cell>
          <cell r="L2520">
            <v>0</v>
          </cell>
          <cell r="M2520">
            <v>15.1</v>
          </cell>
          <cell r="N2520">
            <v>0</v>
          </cell>
        </row>
        <row r="2521">
          <cell r="B2521">
            <v>102977</v>
          </cell>
          <cell r="C2521" t="str">
            <v>PULVERIZADOR DE TINTA ELÉTRICO/MÁQUINA DE PINTURA AIRLESS, VAZÃO 2 L/MIN - DEPRECIAÇÃO. AF_05/2023</v>
          </cell>
          <cell r="D2521" t="str">
            <v>H</v>
          </cell>
          <cell r="F2521">
            <v>0</v>
          </cell>
          <cell r="H2521">
            <v>0</v>
          </cell>
          <cell r="K2521">
            <v>0</v>
          </cell>
          <cell r="M2521">
            <v>0</v>
          </cell>
        </row>
        <row r="2522">
          <cell r="B2522">
            <v>102978</v>
          </cell>
          <cell r="C2522" t="str">
            <v>PULVERIZADOR DE TINTA ELÉTRICO/MÁQUINA DE PINTURA AIRLESS, VAZÃO 2 L/MIN - JUROS. AF_05/2023</v>
          </cell>
          <cell r="D2522" t="str">
            <v>H</v>
          </cell>
          <cell r="F2522">
            <v>0</v>
          </cell>
          <cell r="H2522">
            <v>0</v>
          </cell>
          <cell r="K2522">
            <v>0</v>
          </cell>
          <cell r="M2522">
            <v>0</v>
          </cell>
        </row>
        <row r="2523">
          <cell r="B2523">
            <v>102979</v>
          </cell>
          <cell r="C2523" t="str">
            <v>PULVERIZADOR DE TINTA ELÉTRICO/MÁQUINA DE PINTURA AIRLESS, VAZÃO 2 L/MIN - MANUTENÇÃO. AF_05/2023</v>
          </cell>
          <cell r="D2523" t="str">
            <v>H</v>
          </cell>
          <cell r="F2523">
            <v>0</v>
          </cell>
          <cell r="H2523">
            <v>0</v>
          </cell>
          <cell r="K2523">
            <v>0</v>
          </cell>
          <cell r="M2523">
            <v>0</v>
          </cell>
        </row>
        <row r="2524">
          <cell r="B2524">
            <v>95217</v>
          </cell>
          <cell r="C2524" t="str">
            <v>PULVERIZADOR DE TINTA ELÉTRICO/MÁQUINA DE PINTURA AIRLESS, VAZÃO 2 L/MIN - MATERIAIS NA OPERAÇÃO. AF_05/2023</v>
          </cell>
          <cell r="D2524" t="str">
            <v>H</v>
          </cell>
          <cell r="F2524">
            <v>0.63</v>
          </cell>
          <cell r="G2524">
            <v>0</v>
          </cell>
          <cell r="H2524">
            <v>0.49</v>
          </cell>
          <cell r="I2524">
            <v>0</v>
          </cell>
          <cell r="K2524">
            <v>0.63</v>
          </cell>
          <cell r="L2524">
            <v>0</v>
          </cell>
          <cell r="M2524">
            <v>0.49</v>
          </cell>
          <cell r="N2524">
            <v>0</v>
          </cell>
        </row>
        <row r="2525">
          <cell r="B2525">
            <v>89130</v>
          </cell>
          <cell r="C2525" t="str">
            <v>PÁ CARREGADEIRA SOBRE RODAS, POTÊNCIA 197 HP, CAPACIDADE DA CAÇAMBA 2,5 A 3,5 M3, PESO OPERACIONAL 18338 KG - DEPRECIAÇÃO. AF_06/2014</v>
          </cell>
          <cell r="D2525" t="str">
            <v>H</v>
          </cell>
          <cell r="F2525">
            <v>51.63</v>
          </cell>
          <cell r="G2525">
            <v>1</v>
          </cell>
          <cell r="H2525">
            <v>51.63</v>
          </cell>
          <cell r="I2525">
            <v>0</v>
          </cell>
          <cell r="K2525">
            <v>51.63</v>
          </cell>
          <cell r="L2525">
            <v>1</v>
          </cell>
          <cell r="M2525">
            <v>51.63</v>
          </cell>
          <cell r="N2525">
            <v>0</v>
          </cell>
        </row>
        <row r="2526">
          <cell r="B2526">
            <v>89131</v>
          </cell>
          <cell r="C2526" t="str">
            <v>PÁ CARREGADEIRA SOBRE RODAS, POTÊNCIA 197 HP, CAPACIDADE DA CAÇAMBA 2,5 A 3,5 M3, PESO OPERACIONAL 18338 KG - JUROS. AF_06/2014</v>
          </cell>
          <cell r="D2526" t="str">
            <v>H</v>
          </cell>
          <cell r="F2526">
            <v>13.64</v>
          </cell>
          <cell r="G2526">
            <v>1</v>
          </cell>
          <cell r="H2526">
            <v>13.64</v>
          </cell>
          <cell r="I2526">
            <v>0</v>
          </cell>
          <cell r="K2526">
            <v>13.64</v>
          </cell>
          <cell r="L2526">
            <v>1</v>
          </cell>
          <cell r="M2526">
            <v>13.64</v>
          </cell>
          <cell r="N2526">
            <v>0</v>
          </cell>
        </row>
        <row r="2527">
          <cell r="B2527">
            <v>53861</v>
          </cell>
          <cell r="C2527" t="str">
            <v>PÁ CARREGADEIRA SOBRE RODAS, POTÊNCIA 197 HP, CAPACIDADE DA CAÇAMBA 2,5 A 3,5 M3, PESO OPERACIONAL 18338 KG - MANUTENÇÃO. AF_06/2014</v>
          </cell>
          <cell r="D2527" t="str">
            <v>H</v>
          </cell>
          <cell r="F2527">
            <v>64.540000000000006</v>
          </cell>
          <cell r="G2527">
            <v>1</v>
          </cell>
          <cell r="H2527">
            <v>64.540000000000006</v>
          </cell>
          <cell r="I2527">
            <v>0</v>
          </cell>
          <cell r="K2527">
            <v>64.540000000000006</v>
          </cell>
          <cell r="L2527">
            <v>1</v>
          </cell>
          <cell r="M2527">
            <v>64.540000000000006</v>
          </cell>
          <cell r="N2527">
            <v>0</v>
          </cell>
        </row>
        <row r="2528">
          <cell r="B2528">
            <v>5787</v>
          </cell>
          <cell r="C2528" t="str">
            <v>PÁ CARREGADEIRA SOBRE RODAS, POTÊNCIA 197 HP, CAPACIDADE DA CAÇAMBA 2,5 A 3,5 M3, PESO OPERACIONAL 18338 KG - MATERIAIS NA OPERAÇÃO. AF_06/2014</v>
          </cell>
          <cell r="D2528" t="str">
            <v>H</v>
          </cell>
          <cell r="F2528">
            <v>69.5</v>
          </cell>
          <cell r="G2528">
            <v>0</v>
          </cell>
          <cell r="H2528">
            <v>71.03</v>
          </cell>
          <cell r="I2528">
            <v>0</v>
          </cell>
          <cell r="K2528">
            <v>69.5</v>
          </cell>
          <cell r="L2528">
            <v>0</v>
          </cell>
          <cell r="M2528">
            <v>71.03</v>
          </cell>
          <cell r="N2528">
            <v>0</v>
          </cell>
        </row>
        <row r="2529">
          <cell r="B2529">
            <v>89128</v>
          </cell>
          <cell r="C2529" t="str">
            <v>PÁ CARREGADEIRA SOBRE RODAS, POTÊNCIA LÍQUIDA 128 HP, CAPACIDADE DA CAÇAMBA 1,7 A 2,8 M3, PESO OPERACIONAL 11632 KG - DEPRECIAÇÃO. AF_06/2014</v>
          </cell>
          <cell r="D2529" t="str">
            <v>H</v>
          </cell>
          <cell r="F2529">
            <v>37.24</v>
          </cell>
          <cell r="G2529">
            <v>1</v>
          </cell>
          <cell r="H2529">
            <v>37.24</v>
          </cell>
          <cell r="I2529">
            <v>0</v>
          </cell>
          <cell r="K2529">
            <v>37.24</v>
          </cell>
          <cell r="L2529">
            <v>1</v>
          </cell>
          <cell r="M2529">
            <v>37.24</v>
          </cell>
          <cell r="N2529">
            <v>0</v>
          </cell>
        </row>
        <row r="2530">
          <cell r="B2530">
            <v>89129</v>
          </cell>
          <cell r="C2530" t="str">
            <v>PÁ CARREGADEIRA SOBRE RODAS, POTÊNCIA LÍQUIDA 128 HP, CAPACIDADE DA CAÇAMBA 1,7 A 2,8 M3, PESO OPERACIONAL 11632 KG - JUROS. AF_06/2014</v>
          </cell>
          <cell r="D2530" t="str">
            <v>H</v>
          </cell>
          <cell r="F2530">
            <v>9.84</v>
          </cell>
          <cell r="G2530">
            <v>1</v>
          </cell>
          <cell r="H2530">
            <v>9.84</v>
          </cell>
          <cell r="I2530">
            <v>0</v>
          </cell>
          <cell r="K2530">
            <v>9.84</v>
          </cell>
          <cell r="L2530">
            <v>1</v>
          </cell>
          <cell r="M2530">
            <v>9.84</v>
          </cell>
          <cell r="N2530">
            <v>0</v>
          </cell>
        </row>
        <row r="2531">
          <cell r="B2531">
            <v>53857</v>
          </cell>
          <cell r="C2531" t="str">
            <v>PÁ CARREGADEIRA SOBRE RODAS, POTÊNCIA LÍQUIDA 128 HP, CAPACIDADE DA CAÇAMBA 1,7 A 2,8 M3, PESO OPERACIONAL 11632 KG - MANUTENÇÃO. AF_06/2014</v>
          </cell>
          <cell r="D2531" t="str">
            <v>H</v>
          </cell>
          <cell r="F2531">
            <v>46.55</v>
          </cell>
          <cell r="G2531">
            <v>1</v>
          </cell>
          <cell r="H2531">
            <v>46.55</v>
          </cell>
          <cell r="I2531">
            <v>0</v>
          </cell>
          <cell r="K2531">
            <v>46.55</v>
          </cell>
          <cell r="L2531">
            <v>1</v>
          </cell>
          <cell r="M2531">
            <v>46.55</v>
          </cell>
          <cell r="N2531">
            <v>0</v>
          </cell>
        </row>
        <row r="2532">
          <cell r="B2532">
            <v>53858</v>
          </cell>
          <cell r="C2532" t="str">
            <v>PÁ CARREGADEIRA SOBRE RODAS, POTÊNCIA LÍQUIDA 128 HP, CAPACIDADE DA CAÇAMBA 1,7 A 2,8 M3, PESO OPERACIONAL 11632 KG - MATERIAIS NA OPERAÇÃO. AF_06/2014</v>
          </cell>
          <cell r="D2532" t="str">
            <v>H</v>
          </cell>
          <cell r="F2532">
            <v>45.15</v>
          </cell>
          <cell r="G2532">
            <v>0</v>
          </cell>
          <cell r="H2532">
            <v>46.14</v>
          </cell>
          <cell r="I2532">
            <v>0</v>
          </cell>
          <cell r="K2532">
            <v>45.15</v>
          </cell>
          <cell r="L2532">
            <v>0</v>
          </cell>
          <cell r="M2532">
            <v>46.14</v>
          </cell>
          <cell r="N2532">
            <v>0</v>
          </cell>
        </row>
        <row r="2533">
          <cell r="B2533">
            <v>102888</v>
          </cell>
          <cell r="C2533" t="str">
            <v>PÓRTICO ROLANTE MONOVIGA, PERFIL I, 4 PERNAS, CAPACIDADE 5 T - DEPRECIAÇÃO. AF_04/2019</v>
          </cell>
          <cell r="D2533" t="str">
            <v>H</v>
          </cell>
          <cell r="F2533">
            <v>0</v>
          </cell>
          <cell r="H2533">
            <v>0</v>
          </cell>
          <cell r="K2533">
            <v>0</v>
          </cell>
          <cell r="M2533">
            <v>0</v>
          </cell>
        </row>
        <row r="2534">
          <cell r="B2534">
            <v>102889</v>
          </cell>
          <cell r="C2534" t="str">
            <v>PÓRTICO ROLANTE MONOVIGA, PERFIL I, 4 PERNAS, CAPACIDADE 5 T - JUROS. AF_04/2019</v>
          </cell>
          <cell r="D2534" t="str">
            <v>H</v>
          </cell>
          <cell r="F2534">
            <v>0</v>
          </cell>
          <cell r="H2534">
            <v>0</v>
          </cell>
          <cell r="K2534">
            <v>0</v>
          </cell>
          <cell r="M2534">
            <v>0</v>
          </cell>
        </row>
        <row r="2535">
          <cell r="B2535">
            <v>102890</v>
          </cell>
          <cell r="C2535" t="str">
            <v>PÓRTICO ROLANTE MONOVIGA, PERFIL I, 4 PERNAS, CAPACIDADE 5 T - MANUTENÇÃO. AF_04/2019</v>
          </cell>
          <cell r="D2535" t="str">
            <v>H</v>
          </cell>
          <cell r="F2535">
            <v>0</v>
          </cell>
          <cell r="H2535">
            <v>0</v>
          </cell>
          <cell r="K2535">
            <v>0</v>
          </cell>
          <cell r="M2535">
            <v>0</v>
          </cell>
        </row>
        <row r="2536">
          <cell r="B2536">
            <v>102891</v>
          </cell>
          <cell r="C2536" t="str">
            <v>PÓRTICO ROLANTE MONOVIGA, PERFIL I, 4 PERNAS, CAPACIDADE 5 T - MATERIAIS NA OPERAÇÃO. AF_04/2019</v>
          </cell>
          <cell r="D2536" t="str">
            <v>H</v>
          </cell>
          <cell r="F2536">
            <v>1.28</v>
          </cell>
          <cell r="G2536">
            <v>0</v>
          </cell>
          <cell r="H2536">
            <v>0.99</v>
          </cell>
          <cell r="I2536">
            <v>0</v>
          </cell>
          <cell r="K2536">
            <v>1.28</v>
          </cell>
          <cell r="L2536">
            <v>0</v>
          </cell>
          <cell r="M2536">
            <v>0.99</v>
          </cell>
          <cell r="N2536">
            <v>0</v>
          </cell>
        </row>
        <row r="2537">
          <cell r="B2537">
            <v>89246</v>
          </cell>
          <cell r="C2537" t="str">
            <v>RECICLADORA DE ASFALTO A FRIO SOBRE RODAS, LARGURA FRESAGEM DE 2,0 M, POTÊNCIA 422 HP - DEPRECIAÇÃO. AF_11/2014</v>
          </cell>
          <cell r="D2537" t="str">
            <v>H</v>
          </cell>
          <cell r="F2537">
            <v>227.2</v>
          </cell>
          <cell r="G2537">
            <v>1</v>
          </cell>
          <cell r="H2537">
            <v>227.2</v>
          </cell>
          <cell r="I2537">
            <v>0</v>
          </cell>
          <cell r="K2537">
            <v>227.2</v>
          </cell>
          <cell r="L2537">
            <v>1</v>
          </cell>
          <cell r="M2537">
            <v>227.2</v>
          </cell>
          <cell r="N2537">
            <v>0</v>
          </cell>
        </row>
        <row r="2538">
          <cell r="B2538">
            <v>89247</v>
          </cell>
          <cell r="C2538" t="str">
            <v>RECICLADORA DE ASFALTO A FRIO SOBRE RODAS, LARGURA FRESAGEM DE 2,0 M, POTÊNCIA 422 HP - JUROS. AF_11/2014</v>
          </cell>
          <cell r="D2538" t="str">
            <v>H</v>
          </cell>
          <cell r="F2538">
            <v>69.569999999999993</v>
          </cell>
          <cell r="G2538">
            <v>1</v>
          </cell>
          <cell r="H2538">
            <v>69.569999999999993</v>
          </cell>
          <cell r="I2538">
            <v>0</v>
          </cell>
          <cell r="K2538">
            <v>69.569999999999993</v>
          </cell>
          <cell r="L2538">
            <v>1</v>
          </cell>
          <cell r="M2538">
            <v>69.569999999999993</v>
          </cell>
          <cell r="N2538">
            <v>0</v>
          </cell>
        </row>
        <row r="2539">
          <cell r="B2539">
            <v>89248</v>
          </cell>
          <cell r="C2539" t="str">
            <v>RECICLADORA DE ASFALTO A FRIO SOBRE RODAS, LARGURA FRESAGEM DE 2,0 M, POTÊNCIA 422 HP - MANUTENÇÃO. AF_11/2014</v>
          </cell>
          <cell r="D2539" t="str">
            <v>H</v>
          </cell>
          <cell r="F2539">
            <v>405.27</v>
          </cell>
          <cell r="G2539">
            <v>1</v>
          </cell>
          <cell r="H2539">
            <v>405.27</v>
          </cell>
          <cell r="I2539">
            <v>0</v>
          </cell>
          <cell r="K2539">
            <v>405.27</v>
          </cell>
          <cell r="L2539">
            <v>1</v>
          </cell>
          <cell r="M2539">
            <v>405.27</v>
          </cell>
          <cell r="N2539">
            <v>0</v>
          </cell>
        </row>
        <row r="2540">
          <cell r="B2540">
            <v>89249</v>
          </cell>
          <cell r="C2540" t="str">
            <v>RECICLADORA DE ASFALTO A FRIO SOBRE RODAS, LARGURA FRESAGEM DE 2,0 M, POTÊNCIA 422 HP - MATERIAIS NA OPERAÇÃO. AF_11/2014</v>
          </cell>
          <cell r="D2540" t="str">
            <v>H</v>
          </cell>
          <cell r="F2540">
            <v>372.09</v>
          </cell>
          <cell r="G2540">
            <v>0</v>
          </cell>
          <cell r="H2540">
            <v>380.27</v>
          </cell>
          <cell r="I2540">
            <v>0</v>
          </cell>
          <cell r="K2540">
            <v>372.09</v>
          </cell>
          <cell r="L2540">
            <v>0</v>
          </cell>
          <cell r="M2540">
            <v>380.27</v>
          </cell>
          <cell r="N2540">
            <v>0</v>
          </cell>
        </row>
        <row r="2541">
          <cell r="B2541">
            <v>102954</v>
          </cell>
          <cell r="C2541" t="str">
            <v>RETROESCAVADEIRA SOBRE RODAS COM CARREGADEIRA, PESO OPERACIONAL MÍN. 6,674, POTÊNCIA LÍQ 88 HP, COM MARTELO ROMPEDOR HIDRÁULICO ENTRE 275 A 362 KG - DEPRECIAÇÃO. AF_02/2021</v>
          </cell>
          <cell r="D2541" t="str">
            <v>H</v>
          </cell>
          <cell r="F2541">
            <v>0</v>
          </cell>
          <cell r="H2541">
            <v>0</v>
          </cell>
          <cell r="K2541">
            <v>0</v>
          </cell>
          <cell r="M2541">
            <v>0</v>
          </cell>
        </row>
        <row r="2542">
          <cell r="B2542">
            <v>104727</v>
          </cell>
          <cell r="C2542" t="str">
            <v>RETROESCAVADEIRA SOBRE RODAS COM CARREGADEIRA, PESO OPERACIONAL MÍN. 6,674, POTÊNCIA LÍQ 88 HP, COM MARTELO ROMPEDOR HIDRÁULICO ENTRE 275 A 362 KG - JUROS. AF_02/2021</v>
          </cell>
          <cell r="D2542" t="str">
            <v>H</v>
          </cell>
          <cell r="F2542">
            <v>0</v>
          </cell>
          <cell r="H2542">
            <v>0</v>
          </cell>
          <cell r="K2542">
            <v>0</v>
          </cell>
          <cell r="M2542">
            <v>0</v>
          </cell>
        </row>
        <row r="2543">
          <cell r="B2543">
            <v>102956</v>
          </cell>
          <cell r="C2543" t="str">
            <v>RETROESCAVADEIRA SOBRE RODAS COM CARREGADEIRA, PESO OPERACIONAL MÍN. 6,674, POTÊNCIA LÍQ 88 HP, COM MARTELO ROMPEDOR HIDRÁULICO ENTRE 275 A 362 KG - MANUTENÇÃO. AF_02/2021</v>
          </cell>
          <cell r="D2543" t="str">
            <v>H</v>
          </cell>
          <cell r="F2543">
            <v>0</v>
          </cell>
          <cell r="H2543">
            <v>0</v>
          </cell>
          <cell r="K2543">
            <v>0</v>
          </cell>
          <cell r="M2543">
            <v>0</v>
          </cell>
        </row>
        <row r="2544">
          <cell r="B2544">
            <v>102957</v>
          </cell>
          <cell r="C2544" t="str">
            <v>RETROESCAVADEIRA SOBRE RODAS COM CARREGADEIRA, PESO OPERACIONAL MÍN. 6,674, POTÊNCIA LÍQ 88 HP, COM MARTELO ROMPEDOR HIDRÁULICO ENTRE 275 A 362 KG - MATERIAIS NA OPERAÇÃO. AF_02/2021</v>
          </cell>
          <cell r="D2544" t="str">
            <v>H</v>
          </cell>
          <cell r="F2544">
            <v>38.82</v>
          </cell>
          <cell r="G2544">
            <v>0</v>
          </cell>
          <cell r="H2544">
            <v>39.68</v>
          </cell>
          <cell r="I2544">
            <v>0</v>
          </cell>
          <cell r="K2544">
            <v>38.82</v>
          </cell>
          <cell r="L2544">
            <v>0</v>
          </cell>
          <cell r="M2544">
            <v>39.68</v>
          </cell>
          <cell r="N2544">
            <v>0</v>
          </cell>
        </row>
        <row r="2545">
          <cell r="B2545">
            <v>88859</v>
          </cell>
          <cell r="C2545" t="str">
            <v>RETROESCAVADEIRA SOBRE RODAS COM CARREGADEIRA, TRAÇÃO 4X2, POTÊNCIA LÍQ. 79 HP, CAÇAMBA CARREG. CAP. MÍN. 1 M3, CAÇAMBA RETRO CAP. 0,20 M3, PESO OPERACIONAL MÍN. 6.570 KG, PROFUNDIDADE ESCAVAÇÃO MÁX. 4,37 M - DEPRECIAÇÃO. AF_06/2014</v>
          </cell>
          <cell r="D2545" t="str">
            <v>H</v>
          </cell>
          <cell r="F2545">
            <v>23.23</v>
          </cell>
          <cell r="G2545">
            <v>1</v>
          </cell>
          <cell r="H2545">
            <v>23.23</v>
          </cell>
          <cell r="I2545">
            <v>0</v>
          </cell>
          <cell r="K2545">
            <v>23.23</v>
          </cell>
          <cell r="L2545">
            <v>1</v>
          </cell>
          <cell r="M2545">
            <v>23.23</v>
          </cell>
          <cell r="N2545">
            <v>0</v>
          </cell>
        </row>
        <row r="2546">
          <cell r="B2546">
            <v>88860</v>
          </cell>
          <cell r="C2546" t="str">
            <v>RETROESCAVADEIRA SOBRE RODAS COM CARREGADEIRA, TRAÇÃO 4X2, POTÊNCIA LÍQ. 79 HP, CAÇAMBA CARREG. CAP. MÍN. 1 M3, CAÇAMBA RETRO CAP. 0,20 M3, PESO OPERACIONAL MÍN. 6.570 KG, PROFUNDIDADE ESCAVAÇÃO MÁX. 4,37 M - JUROS. AF_06/2014</v>
          </cell>
          <cell r="D2546" t="str">
            <v>H</v>
          </cell>
          <cell r="F2546">
            <v>6.14</v>
          </cell>
          <cell r="G2546">
            <v>1</v>
          </cell>
          <cell r="H2546">
            <v>6.14</v>
          </cell>
          <cell r="I2546">
            <v>0</v>
          </cell>
          <cell r="K2546">
            <v>6.14</v>
          </cell>
          <cell r="L2546">
            <v>1</v>
          </cell>
          <cell r="M2546">
            <v>6.14</v>
          </cell>
          <cell r="N2546">
            <v>0</v>
          </cell>
        </row>
        <row r="2547">
          <cell r="B2547">
            <v>5667</v>
          </cell>
          <cell r="C2547" t="str">
            <v>RETROESCAVADEIRA SOBRE RODAS COM CARREGADEIRA, TRAÇÃO 4X2, POTÊNCIA LÍQ. 79 HP, CAÇAMBA CARREG. CAP. MÍN. 1 M3, CAÇAMBA RETRO CAP. 0,20 M3, PESO OPERACIONAL MÍN. 6.570 KG, PROFUNDIDADE ESCAVAÇÃO MÁX. 4,37 M - MANUTENÇÃO. AF_06/2014</v>
          </cell>
          <cell r="D2547" t="str">
            <v>H</v>
          </cell>
          <cell r="F2547">
            <v>29.04</v>
          </cell>
          <cell r="G2547">
            <v>1</v>
          </cell>
          <cell r="H2547">
            <v>29.04</v>
          </cell>
          <cell r="I2547">
            <v>0</v>
          </cell>
          <cell r="K2547">
            <v>29.04</v>
          </cell>
          <cell r="L2547">
            <v>1</v>
          </cell>
          <cell r="M2547">
            <v>29.04</v>
          </cell>
          <cell r="N2547">
            <v>0</v>
          </cell>
        </row>
        <row r="2548">
          <cell r="B2548">
            <v>5668</v>
          </cell>
          <cell r="C2548" t="str">
            <v>RETROESCAVADEIRA SOBRE RODAS COM CARREGADEIRA, TRAÇÃO 4X2, POTÊNCIA LÍQ. 79 HP, CAÇAMBA CARREG. CAP. MÍN. 1 M3, CAÇAMBA RETRO CAP. 0,20 M3, PESO OPERACIONAL MÍN. 6.570 KG, PROFUNDIDADE ESCAVAÇÃO MÁX. 4,37 M - MATERIAIS NA OPERAÇÃO. AF_06/2014</v>
          </cell>
          <cell r="D2548" t="str">
            <v>H</v>
          </cell>
          <cell r="F2548">
            <v>45.27</v>
          </cell>
          <cell r="G2548">
            <v>0</v>
          </cell>
          <cell r="H2548">
            <v>46.26</v>
          </cell>
          <cell r="I2548">
            <v>0</v>
          </cell>
          <cell r="K2548">
            <v>45.27</v>
          </cell>
          <cell r="L2548">
            <v>0</v>
          </cell>
          <cell r="M2548">
            <v>46.26</v>
          </cell>
          <cell r="N2548">
            <v>0</v>
          </cell>
        </row>
        <row r="2549">
          <cell r="B2549">
            <v>89011</v>
          </cell>
          <cell r="C2549" t="str">
            <v>RETROESCAVADEIRA SOBRE RODAS COM CARREGADEIRA, TRAÇÃO 4X4, POTÊNCIA LÍQ. 72 HP, CAÇAMBA CARREG. CAP. MÍN. 0,79 M3, CAÇAMBA RETRO CAP. 0,18 M3, PESO OPERACIONAL MÍN. 7.140 KG, PROFUNDIDADE ESCAVAÇÃO MÁX. 4,50 M - DEPRECIAÇÃO. AF_06/2014</v>
          </cell>
          <cell r="D2549" t="str">
            <v>H</v>
          </cell>
          <cell r="F2549">
            <v>25.2</v>
          </cell>
          <cell r="G2549">
            <v>1</v>
          </cell>
          <cell r="H2549">
            <v>25.2</v>
          </cell>
          <cell r="I2549">
            <v>0</v>
          </cell>
          <cell r="K2549">
            <v>25.2</v>
          </cell>
          <cell r="L2549">
            <v>1</v>
          </cell>
          <cell r="M2549">
            <v>25.2</v>
          </cell>
          <cell r="N2549">
            <v>0</v>
          </cell>
        </row>
        <row r="2550">
          <cell r="B2550">
            <v>89012</v>
          </cell>
          <cell r="C2550" t="str">
            <v>RETROESCAVADEIRA SOBRE RODAS COM CARREGADEIRA, TRAÇÃO 4X4, POTÊNCIA LÍQ. 72 HP, CAÇAMBA CARREG. CAP. MÍN. 0,79 M3, CAÇAMBA RETRO CAP. 0,18 M3, PESO OPERACIONAL MÍN. 7.140 KG, PROFUNDIDADE ESCAVAÇÃO MÁX. 4,50 M - JUROS. AF_06/2014</v>
          </cell>
          <cell r="D2550" t="str">
            <v>H</v>
          </cell>
          <cell r="F2550">
            <v>6.66</v>
          </cell>
          <cell r="G2550">
            <v>1</v>
          </cell>
          <cell r="H2550">
            <v>6.66</v>
          </cell>
          <cell r="I2550">
            <v>0</v>
          </cell>
          <cell r="K2550">
            <v>6.66</v>
          </cell>
          <cell r="L2550">
            <v>1</v>
          </cell>
          <cell r="M2550">
            <v>6.66</v>
          </cell>
          <cell r="N2550">
            <v>0</v>
          </cell>
        </row>
        <row r="2551">
          <cell r="B2551">
            <v>5735</v>
          </cell>
          <cell r="C2551" t="str">
            <v>RETROESCAVADEIRA SOBRE RODAS COM CARREGADEIRA, TRAÇÃO 4X4, POTÊNCIA LÍQ. 72 HP, CAÇAMBA CARREG. CAP. MÍN. 0,79 M3, CAÇAMBA RETRO CAP. 0,18 M3, PESO OPERACIONAL MÍN. 7.140 KG, PROFUNDIDADE ESCAVAÇÃO MÁX. 4,50 M - MANUTENÇÃO. AF_06/2014</v>
          </cell>
          <cell r="D2551" t="str">
            <v>H</v>
          </cell>
          <cell r="F2551">
            <v>31.5</v>
          </cell>
          <cell r="G2551">
            <v>1</v>
          </cell>
          <cell r="H2551">
            <v>31.5</v>
          </cell>
          <cell r="I2551">
            <v>0</v>
          </cell>
          <cell r="K2551">
            <v>31.5</v>
          </cell>
          <cell r="L2551">
            <v>1</v>
          </cell>
          <cell r="M2551">
            <v>31.5</v>
          </cell>
          <cell r="N2551">
            <v>0</v>
          </cell>
        </row>
        <row r="2552">
          <cell r="B2552">
            <v>5736</v>
          </cell>
          <cell r="C2552" t="str">
            <v>RETROESCAVADEIRA SOBRE RODAS COM CARREGADEIRA, TRAÇÃO 4X4, POTÊNCIA LÍQ. 72 HP, CAÇAMBA CARREG. CAP. MÍN. 0,79 M3, CAÇAMBA RETRO CAP. 0,18 M3, PESO OPERACIONAL MÍN. 7.140 KG, PROFUNDIDADE ESCAVAÇÃO MÁX. 4,50 M - MATERIAIS NA OPERAÇÃO. AF_06/2014</v>
          </cell>
          <cell r="D2552" t="str">
            <v>H</v>
          </cell>
          <cell r="F2552">
            <v>41.25</v>
          </cell>
          <cell r="G2552">
            <v>0</v>
          </cell>
          <cell r="H2552">
            <v>42.15</v>
          </cell>
          <cell r="I2552">
            <v>0</v>
          </cell>
          <cell r="K2552">
            <v>41.25</v>
          </cell>
          <cell r="L2552">
            <v>0</v>
          </cell>
          <cell r="M2552">
            <v>42.15</v>
          </cell>
          <cell r="N2552">
            <v>0</v>
          </cell>
        </row>
        <row r="2553">
          <cell r="B2553">
            <v>88857</v>
          </cell>
          <cell r="C2553" t="str">
            <v>RETROESCAVADEIRA SOBRE RODAS COM CARREGADEIRA, TRAÇÃO 4X4, POTÊNCIA LÍQ. 88 HP, CAÇAMBA CARREG. CAP. MÍN. 1 M3, CAÇAMBA RETRO CAP. 0,26 M3, PESO OPERACIONAL MÍN. 6.674 KG, PROFUNDIDADE ESCAVAÇÃO MÁX. 4,37 M - DEPRECIAÇÃO. AF_06/2014</v>
          </cell>
          <cell r="D2553" t="str">
            <v>H</v>
          </cell>
          <cell r="F2553">
            <v>26.12</v>
          </cell>
          <cell r="G2553">
            <v>1</v>
          </cell>
          <cell r="H2553">
            <v>26.12</v>
          </cell>
          <cell r="I2553">
            <v>0</v>
          </cell>
          <cell r="K2553">
            <v>26.12</v>
          </cell>
          <cell r="L2553">
            <v>1</v>
          </cell>
          <cell r="M2553">
            <v>26.12</v>
          </cell>
          <cell r="N2553">
            <v>0</v>
          </cell>
        </row>
        <row r="2554">
          <cell r="B2554">
            <v>88858</v>
          </cell>
          <cell r="C2554" t="str">
            <v>RETROESCAVADEIRA SOBRE RODAS COM CARREGADEIRA, TRAÇÃO 4X4, POTÊNCIA LÍQ. 88 HP, CAÇAMBA CARREG. CAP. MÍN. 1 M3, CAÇAMBA RETRO CAP. 0,26 M3, PESO OPERACIONAL MÍN. 6.674 KG, PROFUNDIDADE ESCAVAÇÃO MÁX. 4,37 M - JUROS. AF_06/2014</v>
          </cell>
          <cell r="D2554" t="str">
            <v>H</v>
          </cell>
          <cell r="F2554">
            <v>6.9</v>
          </cell>
          <cell r="G2554">
            <v>1</v>
          </cell>
          <cell r="H2554">
            <v>6.9</v>
          </cell>
          <cell r="I2554">
            <v>0</v>
          </cell>
          <cell r="K2554">
            <v>6.9</v>
          </cell>
          <cell r="L2554">
            <v>1</v>
          </cell>
          <cell r="M2554">
            <v>6.9</v>
          </cell>
          <cell r="N2554">
            <v>0</v>
          </cell>
        </row>
        <row r="2555">
          <cell r="B2555">
            <v>5664</v>
          </cell>
          <cell r="C2555" t="str">
            <v>RETROESCAVADEIRA SOBRE RODAS COM CARREGADEIRA, TRAÇÃO 4X4, POTÊNCIA LÍQ. 88 HP, CAÇAMBA CARREG. CAP. MÍN. 1 M3, CAÇAMBA RETRO CAP. 0,26 M3, PESO OPERACIONAL MÍN. 6.674 KG, PROFUNDIDADE ESCAVAÇÃO MÁX. 4,37 M - MANUTENÇÃO. AF_06/2014</v>
          </cell>
          <cell r="D2555" t="str">
            <v>H</v>
          </cell>
          <cell r="F2555">
            <v>32.65</v>
          </cell>
          <cell r="G2555">
            <v>1</v>
          </cell>
          <cell r="H2555">
            <v>32.65</v>
          </cell>
          <cell r="I2555">
            <v>0</v>
          </cell>
          <cell r="K2555">
            <v>32.65</v>
          </cell>
          <cell r="L2555">
            <v>1</v>
          </cell>
          <cell r="M2555">
            <v>32.65</v>
          </cell>
          <cell r="N2555">
            <v>0</v>
          </cell>
        </row>
        <row r="2556">
          <cell r="B2556">
            <v>53786</v>
          </cell>
          <cell r="C2556" t="str">
            <v>RETROESCAVADEIRA SOBRE RODAS COM CARREGADEIRA, TRAÇÃO 4X4, POTÊNCIA LÍQ. 88 HP, CAÇAMBA CARREG. CAP. MÍN. 1 M3, CAÇAMBA RETRO CAP. 0,26 M3, PESO OPERACIONAL MÍN. 6.674 KG, PROFUNDIDADE ESCAVAÇÃO MÁX. 4,37 M - MATERIAIS NA OPERAÇÃO. AF_06/2014</v>
          </cell>
          <cell r="D2556" t="str">
            <v>H</v>
          </cell>
          <cell r="F2556">
            <v>50.41</v>
          </cell>
          <cell r="G2556">
            <v>0</v>
          </cell>
          <cell r="H2556">
            <v>51.52</v>
          </cell>
          <cell r="I2556">
            <v>0</v>
          </cell>
          <cell r="K2556">
            <v>50.41</v>
          </cell>
          <cell r="L2556">
            <v>0</v>
          </cell>
          <cell r="M2556">
            <v>51.52</v>
          </cell>
          <cell r="N2556">
            <v>0</v>
          </cell>
        </row>
        <row r="2557">
          <cell r="B2557">
            <v>7038</v>
          </cell>
          <cell r="C2557" t="str">
            <v>ROLO COMPACTADOR DE PNEUS ESTÁTICO, PRESSÃO VARIÁVEL, POTÊNCIA 111 HP, PESO SEM/COM LASTRO 9,5 / 26 T, LARGURA DE TRABALHO 1,90 M - DEPRECIAÇÃO. AF_07/2014</v>
          </cell>
          <cell r="D2557" t="str">
            <v>H</v>
          </cell>
          <cell r="F2557">
            <v>36.590000000000003</v>
          </cell>
          <cell r="G2557">
            <v>0</v>
          </cell>
          <cell r="H2557">
            <v>50.1</v>
          </cell>
          <cell r="I2557">
            <v>0</v>
          </cell>
          <cell r="K2557">
            <v>36.590000000000003</v>
          </cell>
          <cell r="L2557">
            <v>0</v>
          </cell>
          <cell r="M2557">
            <v>50.1</v>
          </cell>
          <cell r="N2557">
            <v>0</v>
          </cell>
        </row>
        <row r="2558">
          <cell r="B2558">
            <v>7039</v>
          </cell>
          <cell r="C2558" t="str">
            <v>ROLO COMPACTADOR DE PNEUS ESTÁTICO, PRESSÃO VARIÁVEL, POTÊNCIA 111 HP, PESO SEM/COM LASTRO 9,5 / 26 T, LARGURA DE TRABALHO 1,90 M - JUROS. AF_07/2014</v>
          </cell>
          <cell r="D2558" t="str">
            <v>H</v>
          </cell>
          <cell r="F2558">
            <v>9.81</v>
          </cell>
          <cell r="G2558">
            <v>0</v>
          </cell>
          <cell r="H2558">
            <v>13.44</v>
          </cell>
          <cell r="I2558">
            <v>0</v>
          </cell>
          <cell r="K2558">
            <v>9.81</v>
          </cell>
          <cell r="L2558">
            <v>0</v>
          </cell>
          <cell r="M2558">
            <v>13.44</v>
          </cell>
          <cell r="N2558">
            <v>0</v>
          </cell>
        </row>
        <row r="2559">
          <cell r="B2559">
            <v>7040</v>
          </cell>
          <cell r="C2559" t="str">
            <v>ROLO COMPACTADOR DE PNEUS ESTÁTICO, PRESSÃO VARIÁVEL, POTÊNCIA 111 HP, PESO SEM/COM LASTRO 9,5 / 26 T, LARGURA DE TRABALHO 1,90 M - MANUTENÇÃO. AF_07/2014</v>
          </cell>
          <cell r="D2559" t="str">
            <v>H</v>
          </cell>
          <cell r="F2559">
            <v>45.8</v>
          </cell>
          <cell r="G2559">
            <v>0</v>
          </cell>
          <cell r="H2559">
            <v>62.69</v>
          </cell>
          <cell r="I2559">
            <v>0</v>
          </cell>
          <cell r="K2559">
            <v>45.8</v>
          </cell>
          <cell r="L2559">
            <v>0</v>
          </cell>
          <cell r="M2559">
            <v>62.69</v>
          </cell>
          <cell r="N2559">
            <v>0</v>
          </cell>
        </row>
        <row r="2560">
          <cell r="B2560">
            <v>55263</v>
          </cell>
          <cell r="C2560" t="str">
            <v>ROLO COMPACTADOR DE PNEUS ESTÁTICO, PRESSÃO VARIÁVEL, POTÊNCIA 111 HP, PESO SEM/COM LASTRO 9,5 / 26 T, LARGURA DE TRABALHO 1,90 M - MATERIAIS NA OPERAÇÃO. AF_07/2014</v>
          </cell>
          <cell r="D2560" t="str">
            <v>H</v>
          </cell>
          <cell r="F2560">
            <v>63.65</v>
          </cell>
          <cell r="G2560">
            <v>0</v>
          </cell>
          <cell r="H2560">
            <v>65.05</v>
          </cell>
          <cell r="I2560">
            <v>0</v>
          </cell>
          <cell r="K2560">
            <v>63.65</v>
          </cell>
          <cell r="L2560">
            <v>0</v>
          </cell>
          <cell r="M2560">
            <v>65.05</v>
          </cell>
          <cell r="N2560">
            <v>0</v>
          </cell>
        </row>
        <row r="2561">
          <cell r="B2561">
            <v>96460</v>
          </cell>
          <cell r="C2561" t="str">
            <v>ROLO COMPACTADOR DE PNEUS, ESTÁTICO, PRESSÃO VARIÁVEL, POTÊNCIA 110 HP, PESO SEM/COM LASTRO 10,8/27 T, LARGURA DE ROLAGEM 2,30 M - DEPRECIAÇÃO. AF_06/2017</v>
          </cell>
          <cell r="D2561" t="str">
            <v>H</v>
          </cell>
          <cell r="F2561">
            <v>38.85</v>
          </cell>
          <cell r="G2561">
            <v>0</v>
          </cell>
          <cell r="H2561">
            <v>53.18</v>
          </cell>
          <cell r="I2561">
            <v>0</v>
          </cell>
          <cell r="K2561">
            <v>38.85</v>
          </cell>
          <cell r="L2561">
            <v>0</v>
          </cell>
          <cell r="M2561">
            <v>53.18</v>
          </cell>
          <cell r="N2561">
            <v>0</v>
          </cell>
        </row>
        <row r="2562">
          <cell r="B2562">
            <v>96459</v>
          </cell>
          <cell r="C2562" t="str">
            <v>ROLO COMPACTADOR DE PNEUS, ESTÁTICO, PRESSÃO VARIÁVEL, POTÊNCIA 110 HP, PESO SEM/COM LASTRO 10,8/27 T, LARGURA DE ROLAGEM 2,30 M - JUROS. AF_06/2017</v>
          </cell>
          <cell r="D2562" t="str">
            <v>H</v>
          </cell>
          <cell r="F2562">
            <v>10.42</v>
          </cell>
          <cell r="G2562">
            <v>0</v>
          </cell>
          <cell r="H2562">
            <v>14.26</v>
          </cell>
          <cell r="I2562">
            <v>0</v>
          </cell>
          <cell r="K2562">
            <v>10.42</v>
          </cell>
          <cell r="L2562">
            <v>0</v>
          </cell>
          <cell r="M2562">
            <v>14.26</v>
          </cell>
          <cell r="N2562">
            <v>0</v>
          </cell>
        </row>
        <row r="2563">
          <cell r="B2563">
            <v>96458</v>
          </cell>
          <cell r="C2563" t="str">
            <v>ROLO COMPACTADOR DE PNEUS, ESTÁTICO, PRESSÃO VARIÁVEL, POTÊNCIA 110 HP, PESO SEM/COM LASTRO 10,8/27 T, LARGURA DE ROLAGEM 2,30 M - MANUTENÇÃO. AF_06/2017</v>
          </cell>
          <cell r="D2563" t="str">
            <v>H</v>
          </cell>
          <cell r="F2563">
            <v>48.61</v>
          </cell>
          <cell r="G2563">
            <v>0</v>
          </cell>
          <cell r="H2563">
            <v>66.55</v>
          </cell>
          <cell r="I2563">
            <v>0</v>
          </cell>
          <cell r="K2563">
            <v>48.61</v>
          </cell>
          <cell r="L2563">
            <v>0</v>
          </cell>
          <cell r="M2563">
            <v>66.55</v>
          </cell>
          <cell r="N2563">
            <v>0</v>
          </cell>
        </row>
        <row r="2564">
          <cell r="B2564">
            <v>96457</v>
          </cell>
          <cell r="C2564" t="str">
            <v>ROLO COMPACTADOR DE PNEUS, ESTÁTICO, PRESSÃO VARIÁVEL, POTÊNCIA 110 HP, PESO SEM/COM LASTRO 10,8/27 T, LARGURA DE ROLAGEM 2,30 M - MATERIAIS NA OPERAÇÃO. AF_06/2017</v>
          </cell>
          <cell r="D2564" t="str">
            <v>H</v>
          </cell>
          <cell r="F2564">
            <v>63.05</v>
          </cell>
          <cell r="G2564">
            <v>0</v>
          </cell>
          <cell r="H2564">
            <v>64.44</v>
          </cell>
          <cell r="I2564">
            <v>0</v>
          </cell>
          <cell r="K2564">
            <v>63.05</v>
          </cell>
          <cell r="L2564">
            <v>0</v>
          </cell>
          <cell r="M2564">
            <v>64.44</v>
          </cell>
          <cell r="N2564">
            <v>0</v>
          </cell>
        </row>
        <row r="2565">
          <cell r="B2565">
            <v>7051</v>
          </cell>
          <cell r="C2565" t="str">
            <v>ROLO COMPACTADOR PE DE CARNEIRO VIBRATORIO, POTENCIA 125 HP, PESO OPERACIONAL SEM/COM LASTRO 11,95 / 13,30 T, IMPACTO DINAMICO 38,5 / 22,5 T, LARGURA DE TRABALHO 2,15 M - DEPRECIAÇÃO. AF_06/2014</v>
          </cell>
          <cell r="D2565" t="str">
            <v>H</v>
          </cell>
          <cell r="F2565">
            <v>32.46</v>
          </cell>
          <cell r="G2565">
            <v>0</v>
          </cell>
          <cell r="H2565">
            <v>44.43</v>
          </cell>
          <cell r="I2565">
            <v>0</v>
          </cell>
          <cell r="K2565">
            <v>32.46</v>
          </cell>
          <cell r="L2565">
            <v>0</v>
          </cell>
          <cell r="M2565">
            <v>44.43</v>
          </cell>
          <cell r="N2565">
            <v>0</v>
          </cell>
        </row>
        <row r="2566">
          <cell r="B2566">
            <v>7052</v>
          </cell>
          <cell r="C2566" t="str">
            <v>ROLO COMPACTADOR PE DE CARNEIRO VIBRATORIO, POTENCIA 125 HP, PESO OPERACIONAL SEM/COM LASTRO 11,95 / 13,30 T, IMPACTO DINAMICO 38,5 / 22,5 T, LARGURA DE TRABALHO 2,15 M - JUROS. AF_06/2014</v>
          </cell>
          <cell r="D2566" t="str">
            <v>H</v>
          </cell>
          <cell r="F2566">
            <v>8.77</v>
          </cell>
          <cell r="G2566">
            <v>0</v>
          </cell>
          <cell r="H2566">
            <v>12</v>
          </cell>
          <cell r="I2566">
            <v>0</v>
          </cell>
          <cell r="K2566">
            <v>8.77</v>
          </cell>
          <cell r="L2566">
            <v>0</v>
          </cell>
          <cell r="M2566">
            <v>12</v>
          </cell>
          <cell r="N2566">
            <v>0</v>
          </cell>
        </row>
        <row r="2567">
          <cell r="B2567">
            <v>7053</v>
          </cell>
          <cell r="C2567" t="str">
            <v>ROLO COMPACTADOR PE DE CARNEIRO VIBRATORIO, POTENCIA 125 HP, PESO OPERACIONAL SEM/COM LASTRO 11,95 / 13,30 T, IMPACTO DINAMICO 38,5 / 22,5 T, LARGURA DE TRABALHO 2,15 M - MANUTENÇÃO. AF_06/2014</v>
          </cell>
          <cell r="D2567" t="str">
            <v>H</v>
          </cell>
          <cell r="F2567">
            <v>40.619999999999997</v>
          </cell>
          <cell r="G2567">
            <v>0</v>
          </cell>
          <cell r="H2567">
            <v>55.61</v>
          </cell>
          <cell r="I2567">
            <v>0</v>
          </cell>
          <cell r="K2567">
            <v>40.619999999999997</v>
          </cell>
          <cell r="L2567">
            <v>0</v>
          </cell>
          <cell r="M2567">
            <v>55.61</v>
          </cell>
          <cell r="N2567">
            <v>0</v>
          </cell>
        </row>
        <row r="2568">
          <cell r="B2568">
            <v>7054</v>
          </cell>
          <cell r="C2568" t="str">
            <v>ROLO COMPACTADOR PE DE CARNEIRO VIBRATORIO, POTENCIA 125 HP, PESO OPERACIONAL SEM/COM LASTRO 11,95 / 13,30 T, IMPACTO DINAMICO 38,5 / 22,5 T, LARGURA DE TRABALHO 2,15 M - MATERIAIS NA OPERAÇÃO. AF_06/2014</v>
          </cell>
          <cell r="D2568" t="str">
            <v>H</v>
          </cell>
          <cell r="F2568">
            <v>88.17</v>
          </cell>
          <cell r="G2568">
            <v>0</v>
          </cell>
          <cell r="H2568">
            <v>90.11</v>
          </cell>
          <cell r="I2568">
            <v>0</v>
          </cell>
          <cell r="K2568">
            <v>88.17</v>
          </cell>
          <cell r="L2568">
            <v>0</v>
          </cell>
          <cell r="M2568">
            <v>90.11</v>
          </cell>
          <cell r="N2568">
            <v>0</v>
          </cell>
        </row>
        <row r="2569">
          <cell r="B2569">
            <v>95627</v>
          </cell>
          <cell r="C2569" t="str">
            <v>ROLO COMPACTADOR VIBRATORIO TANDEM, ACO LISO, POTENCIA 125 HP, PESO SEM/COM LASTRO 10,20/11,65 T, LARGURA DE TRABALHO 1,73 M - DEPRECIAÇÃO. AF_11/2016</v>
          </cell>
          <cell r="D2569" t="str">
            <v>H</v>
          </cell>
          <cell r="F2569">
            <v>35.03</v>
          </cell>
          <cell r="G2569">
            <v>0</v>
          </cell>
          <cell r="H2569">
            <v>47.95</v>
          </cell>
          <cell r="I2569">
            <v>0</v>
          </cell>
          <cell r="K2569">
            <v>35.03</v>
          </cell>
          <cell r="L2569">
            <v>0</v>
          </cell>
          <cell r="M2569">
            <v>47.95</v>
          </cell>
          <cell r="N2569">
            <v>0</v>
          </cell>
        </row>
        <row r="2570">
          <cell r="B2570">
            <v>95628</v>
          </cell>
          <cell r="C2570" t="str">
            <v>ROLO COMPACTADOR VIBRATORIO TANDEM, ACO LISO, POTENCIA 125 HP, PESO SEM/COM LASTRO 10,20/11,65 T, LARGURA DE TRABALHO 1,73 M - JUROS. AF_11/2016</v>
          </cell>
          <cell r="D2570" t="str">
            <v>H</v>
          </cell>
          <cell r="F2570">
            <v>9.39</v>
          </cell>
          <cell r="G2570">
            <v>0</v>
          </cell>
          <cell r="H2570">
            <v>12.86</v>
          </cell>
          <cell r="I2570">
            <v>0</v>
          </cell>
          <cell r="K2570">
            <v>9.39</v>
          </cell>
          <cell r="L2570">
            <v>0</v>
          </cell>
          <cell r="M2570">
            <v>12.86</v>
          </cell>
          <cell r="N2570">
            <v>0</v>
          </cell>
        </row>
        <row r="2571">
          <cell r="B2571">
            <v>95629</v>
          </cell>
          <cell r="C2571" t="str">
            <v>ROLO COMPACTADOR VIBRATORIO TANDEM, ACO LISO, POTENCIA 125 HP, PESO SEM/COM LASTRO 10,20/11,65 T, LARGURA DE TRABALHO 1,73 M - MANUTENÇÃO. AF_11/2016</v>
          </cell>
          <cell r="D2571" t="str">
            <v>H</v>
          </cell>
          <cell r="F2571">
            <v>43.83</v>
          </cell>
          <cell r="G2571">
            <v>0</v>
          </cell>
          <cell r="H2571">
            <v>60.01</v>
          </cell>
          <cell r="I2571">
            <v>0</v>
          </cell>
          <cell r="K2571">
            <v>43.83</v>
          </cell>
          <cell r="L2571">
            <v>0</v>
          </cell>
          <cell r="M2571">
            <v>60.01</v>
          </cell>
          <cell r="N2571">
            <v>0</v>
          </cell>
        </row>
        <row r="2572">
          <cell r="B2572">
            <v>95630</v>
          </cell>
          <cell r="C2572" t="str">
            <v>ROLO COMPACTADOR VIBRATORIO TANDEM, ACO LISO, POTENCIA 125 HP, PESO SEM/COM LASTRO 10,20/11,65 T, LARGURA DE TRABALHO 1,73 M - MATERIAIS NA OPERAÇÃO. AF_11/2016</v>
          </cell>
          <cell r="D2572" t="str">
            <v>H</v>
          </cell>
          <cell r="F2572">
            <v>88.17</v>
          </cell>
          <cell r="G2572">
            <v>0</v>
          </cell>
          <cell r="H2572">
            <v>90.11</v>
          </cell>
          <cell r="I2572">
            <v>0</v>
          </cell>
          <cell r="K2572">
            <v>88.17</v>
          </cell>
          <cell r="L2572">
            <v>0</v>
          </cell>
          <cell r="M2572">
            <v>90.11</v>
          </cell>
          <cell r="N2572">
            <v>0</v>
          </cell>
        </row>
        <row r="2573">
          <cell r="B2573">
            <v>89210</v>
          </cell>
          <cell r="C2573" t="str">
            <v>ROLO COMPACTADOR VIBRATÓRIO DE UM CILINDRO AÇO LISO, POTÊNCIA 80 HP, PESO OPERACIONAL MÁXIMO 8,1 T, IMPACTO DINÂMICO 16,15 / 9,5 T, LARGURA DE TRABALHO 1,68 M - DEPRECIAÇÃO. AF_06/2014</v>
          </cell>
          <cell r="D2573" t="str">
            <v>H</v>
          </cell>
          <cell r="F2573">
            <v>23.41</v>
          </cell>
          <cell r="G2573">
            <v>0</v>
          </cell>
          <cell r="H2573">
            <v>32.049999999999997</v>
          </cell>
          <cell r="I2573">
            <v>0</v>
          </cell>
          <cell r="K2573">
            <v>23.41</v>
          </cell>
          <cell r="L2573">
            <v>0</v>
          </cell>
          <cell r="M2573">
            <v>32.049999999999997</v>
          </cell>
          <cell r="N2573">
            <v>0</v>
          </cell>
        </row>
        <row r="2574">
          <cell r="B2574">
            <v>89211</v>
          </cell>
          <cell r="C2574" t="str">
            <v>ROLO COMPACTADOR VIBRATÓRIO DE UM CILINDRO AÇO LISO, POTÊNCIA 80 HP, PESO OPERACIONAL MÁXIMO 8,1 T, IMPACTO DINÂMICO 16,15 / 9,5 T, LARGURA DE TRABALHO 1,68 M - JUROS. AF_06/2014</v>
          </cell>
          <cell r="D2574" t="str">
            <v>H</v>
          </cell>
          <cell r="F2574">
            <v>6.28</v>
          </cell>
          <cell r="G2574">
            <v>0</v>
          </cell>
          <cell r="H2574">
            <v>8.6</v>
          </cell>
          <cell r="I2574">
            <v>0</v>
          </cell>
          <cell r="K2574">
            <v>6.28</v>
          </cell>
          <cell r="L2574">
            <v>0</v>
          </cell>
          <cell r="M2574">
            <v>8.6</v>
          </cell>
          <cell r="N2574">
            <v>0</v>
          </cell>
        </row>
        <row r="2575">
          <cell r="B2575">
            <v>5674</v>
          </cell>
          <cell r="C2575" t="str">
            <v>ROLO COMPACTADOR VIBRATÓRIO DE UM CILINDRO AÇO LISO, POTÊNCIA 80 HP, PESO OPERACIONAL MÁXIMO 8,1 T, IMPACTO DINÂMICO 16,15 / 9,5 T, LARGURA DE TRABALHO 1,68 M - MANUTENÇÃO. AF_06/2014</v>
          </cell>
          <cell r="D2575" t="str">
            <v>H</v>
          </cell>
          <cell r="F2575">
            <v>29.3</v>
          </cell>
          <cell r="G2575">
            <v>0</v>
          </cell>
          <cell r="H2575">
            <v>40.11</v>
          </cell>
          <cell r="I2575">
            <v>0</v>
          </cell>
          <cell r="K2575">
            <v>29.3</v>
          </cell>
          <cell r="L2575">
            <v>0</v>
          </cell>
          <cell r="M2575">
            <v>40.11</v>
          </cell>
          <cell r="N2575">
            <v>0</v>
          </cell>
        </row>
        <row r="2576">
          <cell r="B2576">
            <v>53788</v>
          </cell>
          <cell r="C2576" t="str">
            <v>ROLO COMPACTADOR VIBRATÓRIO DE UM CILINDRO AÇO LISO, POTÊNCIA 80 HP, PESO OPERACIONAL MÁXIMO 8,1 T, IMPACTO DINÂMICO 16,15 / 9,5 T, LARGURA DE TRABALHO 1,68 M - MATERIAIS NA OPERAÇÃO. AF_06/2014</v>
          </cell>
          <cell r="D2576" t="str">
            <v>H</v>
          </cell>
          <cell r="F2576">
            <v>56.44</v>
          </cell>
          <cell r="G2576">
            <v>0</v>
          </cell>
          <cell r="H2576">
            <v>57.68</v>
          </cell>
          <cell r="I2576">
            <v>0</v>
          </cell>
          <cell r="K2576">
            <v>56.44</v>
          </cell>
          <cell r="L2576">
            <v>0</v>
          </cell>
          <cell r="M2576">
            <v>57.68</v>
          </cell>
          <cell r="N2576">
            <v>0</v>
          </cell>
        </row>
        <row r="2577">
          <cell r="B2577">
            <v>73309</v>
          </cell>
          <cell r="C2577" t="str">
            <v>ROLO COMPACTADOR VIBRATÓRIO PÉ DE CARNEIRO PARA SOLOS, POTÊNCIA 80 HP, PESO OPERACIONAL SEM/COM LASTRO 7,4 / 8,8 T, LARGURA DE TRABALHO 1,68 M - DEPRECIAÇÃO. AF_02/2016</v>
          </cell>
          <cell r="D2577" t="str">
            <v>H</v>
          </cell>
          <cell r="F2577">
            <v>24.34</v>
          </cell>
          <cell r="G2577">
            <v>0</v>
          </cell>
          <cell r="H2577">
            <v>33.33</v>
          </cell>
          <cell r="I2577">
            <v>0</v>
          </cell>
          <cell r="K2577">
            <v>24.34</v>
          </cell>
          <cell r="L2577">
            <v>0</v>
          </cell>
          <cell r="M2577">
            <v>33.33</v>
          </cell>
          <cell r="N2577">
            <v>0</v>
          </cell>
        </row>
        <row r="2578">
          <cell r="B2578">
            <v>73313</v>
          </cell>
          <cell r="C2578" t="str">
            <v>ROLO COMPACTADOR VIBRATÓRIO PÉ DE CARNEIRO PARA SOLOS, POTÊNCIA 80 HP, PESO OPERACIONAL SEM/COM LASTRO 7,4 / 8,8 T, LARGURA DE TRABALHO 1,68 M - JUROS. AF_02/2016</v>
          </cell>
          <cell r="D2578" t="str">
            <v>H</v>
          </cell>
          <cell r="F2578">
            <v>6.57</v>
          </cell>
          <cell r="G2578">
            <v>0</v>
          </cell>
          <cell r="H2578">
            <v>9</v>
          </cell>
          <cell r="I2578">
            <v>0</v>
          </cell>
          <cell r="K2578">
            <v>6.57</v>
          </cell>
          <cell r="L2578">
            <v>0</v>
          </cell>
          <cell r="M2578">
            <v>9</v>
          </cell>
          <cell r="N2578">
            <v>0</v>
          </cell>
        </row>
        <row r="2579">
          <cell r="B2579">
            <v>5089</v>
          </cell>
          <cell r="C2579" t="str">
            <v>ROLO COMPACTADOR VIBRATÓRIO PÉ DE CARNEIRO PARA SOLOS, POTÊNCIA 80 HP, PESO OPERACIONAL SEM/COM LASTRO 7,4 / 8,8 T, LARGURA DE TRABALHO 1,68 M - MANUTENÇÃO. AF_02/2016</v>
          </cell>
          <cell r="D2579" t="str">
            <v>H</v>
          </cell>
          <cell r="F2579">
            <v>30.46</v>
          </cell>
          <cell r="G2579">
            <v>0</v>
          </cell>
          <cell r="H2579">
            <v>41.71</v>
          </cell>
          <cell r="I2579">
            <v>0</v>
          </cell>
          <cell r="K2579">
            <v>30.46</v>
          </cell>
          <cell r="L2579">
            <v>0</v>
          </cell>
          <cell r="M2579">
            <v>41.71</v>
          </cell>
          <cell r="N2579">
            <v>0</v>
          </cell>
        </row>
        <row r="2580">
          <cell r="B2580">
            <v>73315</v>
          </cell>
          <cell r="C2580" t="str">
            <v>ROLO COMPACTADOR VIBRATÓRIO PÉ DE CARNEIRO PARA SOLOS, POTÊNCIA 80 HP, PESO OPERACIONAL SEM/COM LASTRO 7,4 / 8,8 T, LARGURA DE TRABALHO 1,68 M - MATERIAIS NA OPERAÇÃO. AF_02/2016</v>
          </cell>
          <cell r="D2580" t="str">
            <v>H</v>
          </cell>
          <cell r="F2580">
            <v>56.44</v>
          </cell>
          <cell r="G2580">
            <v>0</v>
          </cell>
          <cell r="H2580">
            <v>57.68</v>
          </cell>
          <cell r="I2580">
            <v>0</v>
          </cell>
          <cell r="K2580">
            <v>56.44</v>
          </cell>
          <cell r="L2580">
            <v>0</v>
          </cell>
          <cell r="M2580">
            <v>57.68</v>
          </cell>
          <cell r="N2580">
            <v>0</v>
          </cell>
        </row>
        <row r="2581">
          <cell r="B2581">
            <v>5738</v>
          </cell>
          <cell r="C2581" t="str">
            <v>ROLO COMPACTADOR VIBRATÓRIO PÉ DE CARNEIRO, OPERADO POR CONTROLE REMOTO, POTÊNCIA 12,5 KW, PESO OPERACIONAL 1,675 T, LARGURA DE TRABALHO 0,85 M - DEPRECIAÇÃO. AF_02/2016</v>
          </cell>
          <cell r="D2581" t="str">
            <v>H</v>
          </cell>
          <cell r="F2581">
            <v>31.99</v>
          </cell>
          <cell r="G2581">
            <v>0</v>
          </cell>
          <cell r="H2581">
            <v>43.8</v>
          </cell>
          <cell r="I2581">
            <v>0</v>
          </cell>
          <cell r="K2581">
            <v>31.99</v>
          </cell>
          <cell r="L2581">
            <v>0</v>
          </cell>
          <cell r="M2581">
            <v>43.8</v>
          </cell>
          <cell r="N2581">
            <v>0</v>
          </cell>
        </row>
        <row r="2582">
          <cell r="B2582">
            <v>93239</v>
          </cell>
          <cell r="C2582" t="str">
            <v>ROLO COMPACTADOR VIBRATÓRIO PÉ DE CARNEIRO, OPERADO POR CONTROLE REMOTO, POTÊNCIA 12,5 KW, PESO OPERACIONAL 1,675 T, LARGURA DE TRABALHO 0,85 M - JUROS. AF_02/2016</v>
          </cell>
          <cell r="D2582" t="str">
            <v>H</v>
          </cell>
          <cell r="F2582">
            <v>8.58</v>
          </cell>
          <cell r="G2582">
            <v>0</v>
          </cell>
          <cell r="H2582">
            <v>11.75</v>
          </cell>
          <cell r="I2582">
            <v>0</v>
          </cell>
          <cell r="K2582">
            <v>8.58</v>
          </cell>
          <cell r="L2582">
            <v>0</v>
          </cell>
          <cell r="M2582">
            <v>11.75</v>
          </cell>
          <cell r="N2582">
            <v>0</v>
          </cell>
        </row>
        <row r="2583">
          <cell r="B2583">
            <v>5739</v>
          </cell>
          <cell r="C2583" t="str">
            <v>ROLO COMPACTADOR VIBRATÓRIO PÉ DE CARNEIRO, OPERADO POR CONTROLE REMOTO, POTÊNCIA 12,5 KW, PESO OPERACIONAL 1,675 T, LARGURA DE TRABALHO 0,85 M - MANUTENÇÃO. AF_02/2016</v>
          </cell>
          <cell r="D2583" t="str">
            <v>H</v>
          </cell>
          <cell r="F2583">
            <v>40.04</v>
          </cell>
          <cell r="G2583">
            <v>0</v>
          </cell>
          <cell r="H2583">
            <v>54.81</v>
          </cell>
          <cell r="I2583">
            <v>0</v>
          </cell>
          <cell r="K2583">
            <v>40.04</v>
          </cell>
          <cell r="L2583">
            <v>0</v>
          </cell>
          <cell r="M2583">
            <v>54.81</v>
          </cell>
          <cell r="N2583">
            <v>0</v>
          </cell>
        </row>
        <row r="2584">
          <cell r="B2584">
            <v>93240</v>
          </cell>
          <cell r="C2584" t="str">
            <v>ROLO COMPACTADOR VIBRATÓRIO PÉ DE CARNEIRO, OPERADO POR CONTROLE REMOTO, POTÊNCIA 12,5 KW, PESO OPERACIONAL 1,675 T, LARGURA DE TRABALHO 0,85 M - MATERIAIS NA OPERAÇÃO. AF_02/2016</v>
          </cell>
          <cell r="D2584" t="str">
            <v>H</v>
          </cell>
          <cell r="F2584">
            <v>11.82</v>
          </cell>
          <cell r="G2584">
            <v>0</v>
          </cell>
          <cell r="H2584">
            <v>12.08</v>
          </cell>
          <cell r="I2584">
            <v>0</v>
          </cell>
          <cell r="K2584">
            <v>11.82</v>
          </cell>
          <cell r="L2584">
            <v>0</v>
          </cell>
          <cell r="M2584">
            <v>12.08</v>
          </cell>
          <cell r="N2584">
            <v>0</v>
          </cell>
        </row>
        <row r="2585">
          <cell r="B2585">
            <v>53818</v>
          </cell>
          <cell r="C2585" t="str">
            <v>ROLO COMPACTADOR VIBRATÓRIO REBOCÁVEL, CILINDRO DE AÇO LISO, POTÊNCIA DE TRAÇÃO DE 65 CV, PESO 4,7 T, IMPACTO DINÂMICO 18,3 T, LARGURA DE TRABALHO 1,67 M - DEPRECIAÇÃO. AF_02/2016</v>
          </cell>
          <cell r="D2585" t="str">
            <v>H</v>
          </cell>
          <cell r="F2585">
            <v>7.06</v>
          </cell>
          <cell r="G2585">
            <v>0</v>
          </cell>
          <cell r="H2585">
            <v>9.67</v>
          </cell>
          <cell r="I2585">
            <v>0</v>
          </cell>
          <cell r="K2585">
            <v>7.06</v>
          </cell>
          <cell r="L2585">
            <v>0</v>
          </cell>
          <cell r="M2585">
            <v>9.67</v>
          </cell>
          <cell r="N2585">
            <v>0</v>
          </cell>
        </row>
        <row r="2586">
          <cell r="B2586">
            <v>93238</v>
          </cell>
          <cell r="C2586" t="str">
            <v>ROLO COMPACTADOR VIBRATÓRIO REBOCÁVEL, CILINDRO DE AÇO LISO, POTÊNCIA DE TRAÇÃO DE 65 CV, PESO 4,7 T, IMPACTO DINÂMICO 18,3 T, LARGURA DE TRABALHO 1,67 M - JUROS. AF_02/2016</v>
          </cell>
          <cell r="D2586" t="str">
            <v>H</v>
          </cell>
          <cell r="F2586">
            <v>1.89</v>
          </cell>
          <cell r="G2586">
            <v>0</v>
          </cell>
          <cell r="H2586">
            <v>2.59</v>
          </cell>
          <cell r="I2586">
            <v>0</v>
          </cell>
          <cell r="K2586">
            <v>1.89</v>
          </cell>
          <cell r="L2586">
            <v>0</v>
          </cell>
          <cell r="M2586">
            <v>2.59</v>
          </cell>
          <cell r="N2586">
            <v>0</v>
          </cell>
        </row>
        <row r="2587">
          <cell r="B2587">
            <v>5727</v>
          </cell>
          <cell r="C2587" t="str">
            <v>ROLO COMPACTADOR VIBRATÓRIO REBOCÁVEL, CILINDRO DE AÇO LISO, POTÊNCIA DE TRAÇÃO DE 65 CV, PESO 4,7 T, IMPACTO DINÂMICO 18,3 T, LARGURA DE TRABALHO 1,67 M - MANUTENÇÃO. AF_02/2016</v>
          </cell>
          <cell r="D2587" t="str">
            <v>H</v>
          </cell>
          <cell r="F2587">
            <v>8.84</v>
          </cell>
          <cell r="G2587">
            <v>0</v>
          </cell>
          <cell r="H2587">
            <v>12.1</v>
          </cell>
          <cell r="I2587">
            <v>0</v>
          </cell>
          <cell r="K2587">
            <v>8.84</v>
          </cell>
          <cell r="L2587">
            <v>0</v>
          </cell>
          <cell r="M2587">
            <v>12.1</v>
          </cell>
          <cell r="N2587">
            <v>0</v>
          </cell>
        </row>
        <row r="2588">
          <cell r="B2588">
            <v>89280</v>
          </cell>
          <cell r="C2588" t="str">
            <v>ROLO COMPACTADOR VIBRATÓRIO TANDEM AÇO LISO, POTÊNCIA 58 HP, PESO SEM/COM LASTRO 6,5 / 9,4 T, LARGURA DE TRABALHO 1,2 M - DEPRECIAÇÃO. AF_06/2014</v>
          </cell>
          <cell r="D2588" t="str">
            <v>H</v>
          </cell>
          <cell r="F2588">
            <v>28.75</v>
          </cell>
          <cell r="G2588">
            <v>0</v>
          </cell>
          <cell r="H2588">
            <v>39.36</v>
          </cell>
          <cell r="I2588">
            <v>0</v>
          </cell>
          <cell r="K2588">
            <v>28.75</v>
          </cell>
          <cell r="L2588">
            <v>0</v>
          </cell>
          <cell r="M2588">
            <v>39.36</v>
          </cell>
          <cell r="N2588">
            <v>0</v>
          </cell>
        </row>
        <row r="2589">
          <cell r="B2589">
            <v>89281</v>
          </cell>
          <cell r="C2589" t="str">
            <v>ROLO COMPACTADOR VIBRATÓRIO TANDEM AÇO LISO, POTÊNCIA 58 HP, PESO SEM/COM LASTRO 6,5 / 9,4 T, LARGURA DE TRABALHO 1,2 M - JUROS. AF_06/2014</v>
          </cell>
          <cell r="D2589" t="str">
            <v>H</v>
          </cell>
          <cell r="F2589">
            <v>7.71</v>
          </cell>
          <cell r="G2589">
            <v>0</v>
          </cell>
          <cell r="H2589">
            <v>10.56</v>
          </cell>
          <cell r="I2589">
            <v>0</v>
          </cell>
          <cell r="K2589">
            <v>7.71</v>
          </cell>
          <cell r="L2589">
            <v>0</v>
          </cell>
          <cell r="M2589">
            <v>10.56</v>
          </cell>
          <cell r="N2589">
            <v>0</v>
          </cell>
        </row>
        <row r="2590">
          <cell r="B2590">
            <v>5729</v>
          </cell>
          <cell r="C2590" t="str">
            <v>ROLO COMPACTADOR VIBRATÓRIO TANDEM AÇO LISO, POTÊNCIA 58 HP, PESO SEM/COM LASTRO 6,5 / 9,4 T, LARGURA DE TRABALHO 1,2 M - MANUTENÇÃO. AF_06/2014</v>
          </cell>
          <cell r="D2590" t="str">
            <v>H</v>
          </cell>
          <cell r="F2590">
            <v>35.979999999999997</v>
          </cell>
          <cell r="G2590">
            <v>0</v>
          </cell>
          <cell r="H2590">
            <v>49.26</v>
          </cell>
          <cell r="I2590">
            <v>0</v>
          </cell>
          <cell r="K2590">
            <v>35.979999999999997</v>
          </cell>
          <cell r="L2590">
            <v>0</v>
          </cell>
          <cell r="M2590">
            <v>49.26</v>
          </cell>
          <cell r="N2590">
            <v>0</v>
          </cell>
        </row>
        <row r="2591">
          <cell r="B2591">
            <v>5730</v>
          </cell>
          <cell r="C2591" t="str">
            <v>ROLO COMPACTADOR VIBRATÓRIO TANDEM AÇO LISO, POTÊNCIA 58 HP, PESO SEM/COM LASTRO 6,5 / 9,4 T, LARGURA DE TRABALHO 1,2 M - MATERIAIS NA OPERAÇÃO. AF_06/2014</v>
          </cell>
          <cell r="D2591" t="str">
            <v>H</v>
          </cell>
          <cell r="F2591">
            <v>40.36</v>
          </cell>
          <cell r="G2591">
            <v>0</v>
          </cell>
          <cell r="H2591">
            <v>41.25</v>
          </cell>
          <cell r="I2591">
            <v>0</v>
          </cell>
          <cell r="K2591">
            <v>40.36</v>
          </cell>
          <cell r="L2591">
            <v>0</v>
          </cell>
          <cell r="M2591">
            <v>41.25</v>
          </cell>
          <cell r="N2591">
            <v>0</v>
          </cell>
        </row>
        <row r="2592">
          <cell r="B2592">
            <v>95266</v>
          </cell>
          <cell r="C2592" t="str">
            <v>RÉGUA VIBRATÓRIA DUPLA PARA CONCRETO, PESO DE 60KG, COMPRIMENTO 4 M, COM MOTOR A GASOLINA, POTÊNCIA 5,5 HP - DEPRECIAÇÃO. AF_09/2016</v>
          </cell>
          <cell r="D2592" t="str">
            <v>H</v>
          </cell>
          <cell r="F2592">
            <v>0.56000000000000005</v>
          </cell>
          <cell r="G2592">
            <v>1</v>
          </cell>
          <cell r="H2592">
            <v>0.56000000000000005</v>
          </cell>
          <cell r="I2592">
            <v>0</v>
          </cell>
          <cell r="K2592">
            <v>0.56000000000000005</v>
          </cell>
          <cell r="L2592">
            <v>1</v>
          </cell>
          <cell r="M2592">
            <v>0.56000000000000005</v>
          </cell>
          <cell r="N2592">
            <v>0</v>
          </cell>
        </row>
        <row r="2593">
          <cell r="B2593">
            <v>95267</v>
          </cell>
          <cell r="C2593" t="str">
            <v>RÉGUA VIBRATÓRIA DUPLA PARA CONCRETO, PESO DE 60KG, COMPRIMENTO 4 M, COM MOTOR A GASOLINA, POTÊNCIA 5,5 HP - JUROS. AF_09/2016</v>
          </cell>
          <cell r="D2593" t="str">
            <v>H</v>
          </cell>
          <cell r="F2593">
            <v>0.11</v>
          </cell>
          <cell r="G2593">
            <v>1</v>
          </cell>
          <cell r="H2593">
            <v>0.11</v>
          </cell>
          <cell r="I2593">
            <v>0</v>
          </cell>
          <cell r="K2593">
            <v>0.11</v>
          </cell>
          <cell r="L2593">
            <v>1</v>
          </cell>
          <cell r="M2593">
            <v>0.11</v>
          </cell>
          <cell r="N2593">
            <v>0</v>
          </cell>
        </row>
        <row r="2594">
          <cell r="B2594">
            <v>95268</v>
          </cell>
          <cell r="C2594" t="str">
            <v>RÉGUA VIBRATÓRIA DUPLA PARA CONCRETO, PESO DE 60KG, COMPRIMENTO 4 M, COM MOTOR A GASOLINA, POTÊNCIA 5,5 HP - MANUTENÇÃO. AF_09/2016</v>
          </cell>
          <cell r="D2594" t="str">
            <v>H</v>
          </cell>
          <cell r="F2594">
            <v>0.55000000000000004</v>
          </cell>
          <cell r="G2594">
            <v>1</v>
          </cell>
          <cell r="H2594">
            <v>0.55000000000000004</v>
          </cell>
          <cell r="I2594">
            <v>0</v>
          </cell>
          <cell r="K2594">
            <v>0.55000000000000004</v>
          </cell>
          <cell r="L2594">
            <v>1</v>
          </cell>
          <cell r="M2594">
            <v>0.55000000000000004</v>
          </cell>
          <cell r="N2594">
            <v>0</v>
          </cell>
        </row>
        <row r="2595">
          <cell r="B2595">
            <v>95269</v>
          </cell>
          <cell r="C2595" t="str">
            <v>RÉGUA VIBRATÓRIA DUPLA PARA CONCRETO, PESO DE 60KG, COMPRIMENTO 4 M, COM MOTOR A GASOLINA, POTÊNCIA 5,5 HP - MATERIAIS NA OPERAÇÃO. AF_09/2016</v>
          </cell>
          <cell r="D2595" t="str">
            <v>H</v>
          </cell>
          <cell r="F2595">
            <v>9.2100000000000009</v>
          </cell>
          <cell r="G2595">
            <v>0</v>
          </cell>
          <cell r="H2595">
            <v>8.82</v>
          </cell>
          <cell r="I2595">
            <v>0</v>
          </cell>
          <cell r="K2595">
            <v>9.2100000000000009</v>
          </cell>
          <cell r="L2595">
            <v>0</v>
          </cell>
          <cell r="M2595">
            <v>8.82</v>
          </cell>
          <cell r="N2595">
            <v>0</v>
          </cell>
        </row>
        <row r="2596">
          <cell r="B2596">
            <v>91688</v>
          </cell>
          <cell r="C2596" t="str">
            <v>SERRA CIRCULAR DE BANCADA COM MOTOR ELÉTRICO POTÊNCIA DE 5HP, COM COIFA PARA DISCO 10" - DEPRECIAÇÃO. AF_08/2015</v>
          </cell>
          <cell r="D2596" t="str">
            <v>H</v>
          </cell>
          <cell r="F2596">
            <v>0.1</v>
          </cell>
          <cell r="G2596">
            <v>0</v>
          </cell>
          <cell r="H2596">
            <v>0.1</v>
          </cell>
          <cell r="I2596">
            <v>0</v>
          </cell>
          <cell r="K2596">
            <v>0.1</v>
          </cell>
          <cell r="L2596">
            <v>0</v>
          </cell>
          <cell r="M2596">
            <v>0.1</v>
          </cell>
          <cell r="N2596">
            <v>0</v>
          </cell>
        </row>
        <row r="2597">
          <cell r="B2597">
            <v>91689</v>
          </cell>
          <cell r="C2597" t="str">
            <v>SERRA CIRCULAR DE BANCADA COM MOTOR ELÉTRICO POTÊNCIA DE 5HP, COM COIFA PARA DISCO 10" - JUROS. AF_08/2015</v>
          </cell>
          <cell r="D2597" t="str">
            <v>H</v>
          </cell>
          <cell r="F2597">
            <v>0.02</v>
          </cell>
          <cell r="G2597">
            <v>0</v>
          </cell>
          <cell r="H2597">
            <v>0.02</v>
          </cell>
          <cell r="I2597">
            <v>0</v>
          </cell>
          <cell r="K2597">
            <v>0.02</v>
          </cell>
          <cell r="L2597">
            <v>0</v>
          </cell>
          <cell r="M2597">
            <v>0.02</v>
          </cell>
          <cell r="N2597">
            <v>0</v>
          </cell>
        </row>
        <row r="2598">
          <cell r="B2598">
            <v>91690</v>
          </cell>
          <cell r="C2598" t="str">
            <v>SERRA CIRCULAR DE BANCADA COM MOTOR ELÉTRICO POTÊNCIA DE 5HP, COM COIFA PARA DISCO 10" - MANUTENÇÃO. AF_08/2015</v>
          </cell>
          <cell r="D2598" t="str">
            <v>H</v>
          </cell>
          <cell r="F2598">
            <v>7.0000000000000007E-2</v>
          </cell>
          <cell r="G2598">
            <v>0</v>
          </cell>
          <cell r="H2598">
            <v>7.0000000000000007E-2</v>
          </cell>
          <cell r="I2598">
            <v>0</v>
          </cell>
          <cell r="K2598">
            <v>7.0000000000000007E-2</v>
          </cell>
          <cell r="L2598">
            <v>0</v>
          </cell>
          <cell r="M2598">
            <v>7.0000000000000007E-2</v>
          </cell>
          <cell r="N2598">
            <v>0</v>
          </cell>
        </row>
        <row r="2599">
          <cell r="B2599">
            <v>91691</v>
          </cell>
          <cell r="C2599" t="str">
            <v>SERRA CIRCULAR DE BANCADA COM MOTOR ELÉTRICO POTÊNCIA DE 5HP, COM COIFA PARA DISCO 10" - MATERIAIS NA OPERAÇÃO. AF_08/2015</v>
          </cell>
          <cell r="D2599" t="str">
            <v>H</v>
          </cell>
          <cell r="F2599">
            <v>1.36</v>
          </cell>
          <cell r="G2599">
            <v>0</v>
          </cell>
          <cell r="H2599">
            <v>1.06</v>
          </cell>
          <cell r="I2599">
            <v>0</v>
          </cell>
          <cell r="K2599">
            <v>1.36</v>
          </cell>
          <cell r="L2599">
            <v>0</v>
          </cell>
          <cell r="M2599">
            <v>1.06</v>
          </cell>
          <cell r="N2599">
            <v>0</v>
          </cell>
        </row>
        <row r="2600">
          <cell r="B2600">
            <v>102924</v>
          </cell>
          <cell r="C2600" t="str">
            <v>SERRA FITA HORIZONTAL, ELÉTRICA, COM CONTROLE HIDRÁULICO, PAINEL DE COMANDO EM 24 V, MOTOR ELÉTRICO 1,5 CV, DIMENSÕES DA FITA 3880 X 27 X 0,9 MM, TRIFÁSICA - DEPRECIAÇÃO. AF_05/2023</v>
          </cell>
          <cell r="D2600" t="str">
            <v>H</v>
          </cell>
          <cell r="F2600">
            <v>0</v>
          </cell>
          <cell r="H2600">
            <v>0</v>
          </cell>
          <cell r="K2600">
            <v>0</v>
          </cell>
          <cell r="M2600">
            <v>0</v>
          </cell>
        </row>
        <row r="2601">
          <cell r="B2601">
            <v>102925</v>
          </cell>
          <cell r="C2601" t="str">
            <v>SERRA FITA HORIZONTAL, ELÉTRICA, COM CONTROLE HIDRÁULICO, PAINEL DE COMANDO EM 24 V, MOTOR ELÉTRICO 1,5 CV, DIMENSÕES DA FITA 3880 X 27 X 0,9 MM, TRIFÁSICA - JUROS. AF_05/2023</v>
          </cell>
          <cell r="D2601" t="str">
            <v>H</v>
          </cell>
          <cell r="F2601">
            <v>0</v>
          </cell>
          <cell r="H2601">
            <v>0</v>
          </cell>
          <cell r="K2601">
            <v>0</v>
          </cell>
          <cell r="M2601">
            <v>0</v>
          </cell>
        </row>
        <row r="2602">
          <cell r="B2602">
            <v>102926</v>
          </cell>
          <cell r="C2602" t="str">
            <v>SERRA FITA HORIZONTAL, ELÉTRICA, COM CONTROLE HIDRÁULICO, PAINEL DE COMANDO EM 24 V, MOTOR ELÉTRICO 1,5 CV, DIMENSÕES DA FITA 3880 X 27 X 0,9 MM, TRIFÁSICA - MANUTENÇÃO. AF_05/2023</v>
          </cell>
          <cell r="D2602" t="str">
            <v>H</v>
          </cell>
          <cell r="F2602">
            <v>0</v>
          </cell>
          <cell r="H2602">
            <v>0</v>
          </cell>
          <cell r="K2602">
            <v>0</v>
          </cell>
          <cell r="M2602">
            <v>0</v>
          </cell>
        </row>
        <row r="2603">
          <cell r="B2603">
            <v>102927</v>
          </cell>
          <cell r="C2603" t="str">
            <v>SERRA FITA HORIZONTAL, ELÉTRICA, COM CONTROLE HIDRÁULICO, PAINEL DE COMANDO EM 24 V, MOTOR ELÉTRICO 1,5 CV, DIMENSÕES DA FITA 3880 X 27 X 0,9 MM, TRIFÁSICA - MATERIAIS NA OPERAÇÃO. AF_05/2023</v>
          </cell>
          <cell r="D2603" t="str">
            <v>H</v>
          </cell>
          <cell r="F2603">
            <v>0.94</v>
          </cell>
          <cell r="G2603">
            <v>0</v>
          </cell>
          <cell r="H2603">
            <v>0.73</v>
          </cell>
          <cell r="I2603">
            <v>0</v>
          </cell>
          <cell r="K2603">
            <v>0.94</v>
          </cell>
          <cell r="L2603">
            <v>0</v>
          </cell>
          <cell r="M2603">
            <v>0.73</v>
          </cell>
          <cell r="N2603">
            <v>0</v>
          </cell>
        </row>
        <row r="2604">
          <cell r="B2604">
            <v>95136</v>
          </cell>
          <cell r="C2604" t="str">
            <v>TALHA MANUAL DE CORRENTE, CAPACIDADE DE 2 TON. COM ELEVAÇÃO DE 3 M - DEPRECIAÇÃO. AF_07/2016</v>
          </cell>
          <cell r="D2604" t="str">
            <v>H</v>
          </cell>
          <cell r="F2604">
            <v>0.04</v>
          </cell>
          <cell r="G2604">
            <v>0</v>
          </cell>
          <cell r="H2604">
            <v>0.03</v>
          </cell>
          <cell r="I2604">
            <v>0</v>
          </cell>
          <cell r="K2604">
            <v>0.04</v>
          </cell>
          <cell r="L2604">
            <v>0</v>
          </cell>
          <cell r="M2604">
            <v>0.03</v>
          </cell>
          <cell r="N2604">
            <v>0</v>
          </cell>
        </row>
        <row r="2605">
          <cell r="B2605">
            <v>95137</v>
          </cell>
          <cell r="C2605" t="str">
            <v>TALHA MANUAL DE CORRENTE, CAPACIDADE DE 2 TON. COM ELEVAÇÃO DE 3 M - JUROS. AF_07/2016</v>
          </cell>
          <cell r="D2605" t="str">
            <v>H</v>
          </cell>
          <cell r="F2605">
            <v>0.01</v>
          </cell>
          <cell r="G2605">
            <v>0</v>
          </cell>
          <cell r="H2605">
            <v>0.01</v>
          </cell>
          <cell r="I2605">
            <v>0</v>
          </cell>
          <cell r="K2605">
            <v>0.01</v>
          </cell>
          <cell r="L2605">
            <v>0</v>
          </cell>
          <cell r="M2605">
            <v>0.01</v>
          </cell>
          <cell r="N2605">
            <v>0</v>
          </cell>
        </row>
        <row r="2606">
          <cell r="B2606">
            <v>95138</v>
          </cell>
          <cell r="C2606" t="str">
            <v>TALHA MANUAL DE CORRENTE, CAPACIDADE DE 2 TON. COM ELEVAÇÃO DE 3 M - MANUTENÇÃO. AF_07/2016</v>
          </cell>
          <cell r="D2606" t="str">
            <v>H</v>
          </cell>
          <cell r="F2606">
            <v>0.03</v>
          </cell>
          <cell r="G2606">
            <v>0</v>
          </cell>
          <cell r="H2606">
            <v>0.02</v>
          </cell>
          <cell r="I2606">
            <v>0</v>
          </cell>
          <cell r="K2606">
            <v>0.03</v>
          </cell>
          <cell r="L2606">
            <v>0</v>
          </cell>
          <cell r="M2606">
            <v>0.02</v>
          </cell>
          <cell r="N2606">
            <v>0</v>
          </cell>
        </row>
        <row r="2607">
          <cell r="B2607">
            <v>89023</v>
          </cell>
          <cell r="C2607" t="str">
            <v>TANQUE DE ASFALTO ESTACIONÁRIO COM MAÇARICO, CAPACIDADE 20.000 L - DEPRECIAÇÃO. AF_05/2023</v>
          </cell>
          <cell r="D2607" t="str">
            <v>H</v>
          </cell>
          <cell r="F2607">
            <v>3.82</v>
          </cell>
          <cell r="G2607">
            <v>1</v>
          </cell>
          <cell r="H2607">
            <v>3.82</v>
          </cell>
          <cell r="I2607">
            <v>0</v>
          </cell>
          <cell r="K2607">
            <v>3.82</v>
          </cell>
          <cell r="L2607">
            <v>1</v>
          </cell>
          <cell r="M2607">
            <v>3.82</v>
          </cell>
          <cell r="N2607">
            <v>0</v>
          </cell>
        </row>
        <row r="2608">
          <cell r="B2608">
            <v>89024</v>
          </cell>
          <cell r="C2608" t="str">
            <v>TANQUE DE ASFALTO ESTACIONÁRIO COM MAÇARICO, CAPACIDADE 20.000 L - JUROS. AF_05/2023</v>
          </cell>
          <cell r="D2608" t="str">
            <v>H</v>
          </cell>
          <cell r="F2608">
            <v>1.32</v>
          </cell>
          <cell r="G2608">
            <v>1</v>
          </cell>
          <cell r="H2608">
            <v>1.32</v>
          </cell>
          <cell r="I2608">
            <v>0</v>
          </cell>
          <cell r="K2608">
            <v>1.32</v>
          </cell>
          <cell r="L2608">
            <v>1</v>
          </cell>
          <cell r="M2608">
            <v>1.32</v>
          </cell>
          <cell r="N2608">
            <v>0</v>
          </cell>
        </row>
        <row r="2609">
          <cell r="B2609">
            <v>89025</v>
          </cell>
          <cell r="C2609" t="str">
            <v>TANQUE DE ASFALTO ESTACIONÁRIO COM MAÇARICO, CAPACIDADE 20.000 L - MANUTENÇÃO. AF_05/2023</v>
          </cell>
          <cell r="D2609" t="str">
            <v>H</v>
          </cell>
          <cell r="F2609">
            <v>4.78</v>
          </cell>
          <cell r="G2609">
            <v>1</v>
          </cell>
          <cell r="H2609">
            <v>4.78</v>
          </cell>
          <cell r="I2609">
            <v>0</v>
          </cell>
          <cell r="K2609">
            <v>4.78</v>
          </cell>
          <cell r="L2609">
            <v>1</v>
          </cell>
          <cell r="M2609">
            <v>4.78</v>
          </cell>
          <cell r="N2609">
            <v>0</v>
          </cell>
        </row>
        <row r="2610">
          <cell r="B2610">
            <v>89026</v>
          </cell>
          <cell r="C2610" t="str">
            <v>TANQUE DE ASFALTO ESTACIONÁRIO COM MAÇARICO, CAPACIDADE 20.000 L - MATERIAIS NA OPERAÇÃO. AF_05/2023</v>
          </cell>
          <cell r="D2610" t="str">
            <v>H</v>
          </cell>
          <cell r="F2610">
            <v>168.87</v>
          </cell>
          <cell r="G2610">
            <v>0</v>
          </cell>
          <cell r="H2610">
            <v>172.59</v>
          </cell>
          <cell r="I2610">
            <v>0</v>
          </cell>
          <cell r="K2610">
            <v>168.87</v>
          </cell>
          <cell r="L2610">
            <v>0</v>
          </cell>
          <cell r="M2610">
            <v>172.59</v>
          </cell>
          <cell r="N2610">
            <v>0</v>
          </cell>
        </row>
        <row r="2611">
          <cell r="B2611">
            <v>7032</v>
          </cell>
          <cell r="C2611" t="str">
            <v>TANQUE DE ASFALTO ESTACIONÁRIO COM SERPENTINA, CAPACIDADE 30.000 L - DEPRECIAÇÃO. AF_05/2023</v>
          </cell>
          <cell r="D2611" t="str">
            <v>H</v>
          </cell>
          <cell r="F2611">
            <v>4.7</v>
          </cell>
          <cell r="G2611">
            <v>1</v>
          </cell>
          <cell r="H2611">
            <v>4.7</v>
          </cell>
          <cell r="I2611">
            <v>0</v>
          </cell>
          <cell r="K2611">
            <v>4.7</v>
          </cell>
          <cell r="L2611">
            <v>1</v>
          </cell>
          <cell r="M2611">
            <v>4.7</v>
          </cell>
          <cell r="N2611">
            <v>0</v>
          </cell>
        </row>
        <row r="2612">
          <cell r="B2612">
            <v>7033</v>
          </cell>
          <cell r="C2612" t="str">
            <v>TANQUE DE ASFALTO ESTACIONÁRIO COM SERPENTINA, CAPACIDADE 30.000 L - JUROS. AF_05/2023</v>
          </cell>
          <cell r="D2612" t="str">
            <v>H</v>
          </cell>
          <cell r="F2612">
            <v>1.63</v>
          </cell>
          <cell r="G2612">
            <v>1</v>
          </cell>
          <cell r="H2612">
            <v>1.63</v>
          </cell>
          <cell r="I2612">
            <v>0</v>
          </cell>
          <cell r="K2612">
            <v>1.63</v>
          </cell>
          <cell r="L2612">
            <v>1</v>
          </cell>
          <cell r="M2612">
            <v>1.63</v>
          </cell>
          <cell r="N2612">
            <v>0</v>
          </cell>
        </row>
        <row r="2613">
          <cell r="B2613">
            <v>7034</v>
          </cell>
          <cell r="C2613" t="str">
            <v>TANQUE DE ASFALTO ESTACIONÁRIO COM SERPENTINA, CAPACIDADE 30.000 L - MANUTENÇÃO. AF_05/2023</v>
          </cell>
          <cell r="D2613" t="str">
            <v>H</v>
          </cell>
          <cell r="F2613">
            <v>5.88</v>
          </cell>
          <cell r="G2613">
            <v>1</v>
          </cell>
          <cell r="H2613">
            <v>5.88</v>
          </cell>
          <cell r="I2613">
            <v>0</v>
          </cell>
          <cell r="K2613">
            <v>5.88</v>
          </cell>
          <cell r="L2613">
            <v>1</v>
          </cell>
          <cell r="M2613">
            <v>5.88</v>
          </cell>
          <cell r="N2613">
            <v>0</v>
          </cell>
        </row>
        <row r="2614">
          <cell r="B2614">
            <v>7035</v>
          </cell>
          <cell r="C2614" t="str">
            <v>TANQUE DE ASFALTO ESTACIONÁRIO COM SERPENTINA, CAPACIDADE 30.000 L - MATERIAIS NA OPERAÇÃO. AF_05/2023</v>
          </cell>
          <cell r="D2614" t="str">
            <v>H</v>
          </cell>
          <cell r="F2614">
            <v>253.31</v>
          </cell>
          <cell r="G2614">
            <v>0</v>
          </cell>
          <cell r="H2614">
            <v>258.88</v>
          </cell>
          <cell r="I2614">
            <v>0</v>
          </cell>
          <cell r="K2614">
            <v>253.31</v>
          </cell>
          <cell r="L2614">
            <v>0</v>
          </cell>
          <cell r="M2614">
            <v>258.88</v>
          </cell>
          <cell r="N2614">
            <v>0</v>
          </cell>
        </row>
        <row r="2615">
          <cell r="B2615">
            <v>102942</v>
          </cell>
          <cell r="C2615" t="str">
            <v>TARTARUGA DE OXICORTE CG1, MONOFÁSICA, 220 V, FREQUÊNCIA 50 HZ, VELOCIDADE DE CORTE (MM/MIN) 50 A 750, DIÂMETRO MÍNIMO DO COMPASSO MM 200 - DEPRECIAÇÃO. AF_05/2023</v>
          </cell>
          <cell r="D2615" t="str">
            <v>H</v>
          </cell>
          <cell r="F2615">
            <v>0</v>
          </cell>
          <cell r="H2615">
            <v>0</v>
          </cell>
          <cell r="K2615">
            <v>0</v>
          </cell>
          <cell r="M2615">
            <v>0</v>
          </cell>
        </row>
        <row r="2616">
          <cell r="B2616">
            <v>102943</v>
          </cell>
          <cell r="C2616" t="str">
            <v>TARTARUGA DE OXICORTE CG1, MONOFÁSICA, 220 V, FREQUÊNCIA 50 HZ, VELOCIDADE DE CORTE (MM/MIN) 50 A 750, DIÂMETRO MÍNIMO DO COMPASSO MM 200 - JUROS. AF_05/2023</v>
          </cell>
          <cell r="D2616" t="str">
            <v>H</v>
          </cell>
          <cell r="F2616">
            <v>0</v>
          </cell>
          <cell r="H2616">
            <v>0</v>
          </cell>
          <cell r="K2616">
            <v>0</v>
          </cell>
          <cell r="M2616">
            <v>0</v>
          </cell>
        </row>
        <row r="2617">
          <cell r="B2617">
            <v>102944</v>
          </cell>
          <cell r="C2617" t="str">
            <v>TARTARUGA DE OXICORTE CG1, MONOFÁSICA, 220 V, FREQUÊNCIA 50 HZ, VELOCIDADE DE CORTE (MM/MIN) 50 A 750, DIÂMETRO MÍNIMO DO COMPASSO MM 200 - MANUTENÇÃO. AF_05/2023</v>
          </cell>
          <cell r="D2617" t="str">
            <v>H</v>
          </cell>
          <cell r="F2617">
            <v>0</v>
          </cell>
          <cell r="H2617">
            <v>0</v>
          </cell>
          <cell r="K2617">
            <v>0</v>
          </cell>
          <cell r="M2617">
            <v>0</v>
          </cell>
        </row>
        <row r="2618">
          <cell r="B2618">
            <v>102945</v>
          </cell>
          <cell r="C2618" t="str">
            <v>TARTARUGA DE OXICORTE CG1, MONOFÁSICA, 220 V, FREQUÊNCIA 50 HZ, VELOCIDADE DE CORTE (MM/MIN) 50 A 750, DIÂMETRO MÍNIMO DO COMPASSO MM 200 - MATERIAIS NA OPERAÇÃO. AF_05/2023</v>
          </cell>
          <cell r="D2618" t="str">
            <v>H</v>
          </cell>
          <cell r="F2618">
            <v>0.02</v>
          </cell>
          <cell r="G2618">
            <v>0</v>
          </cell>
          <cell r="H2618">
            <v>0.01</v>
          </cell>
          <cell r="I2618">
            <v>0</v>
          </cell>
          <cell r="K2618">
            <v>0.02</v>
          </cell>
          <cell r="L2618">
            <v>0</v>
          </cell>
          <cell r="M2618">
            <v>0.01</v>
          </cell>
          <cell r="N2618">
            <v>0</v>
          </cell>
        </row>
        <row r="2619">
          <cell r="B2619">
            <v>104087</v>
          </cell>
          <cell r="C2619" t="str">
            <v>TERMOFUSORA PARA TUBOS E CONEXÕES EM PPR COM DIÂMETROS DE 20 A 63 MM, POTÊNCIA DE 800 W, TENSAO 220 V - DEPRECIAÇÃO. AF_05/2022</v>
          </cell>
          <cell r="D2619" t="str">
            <v>H</v>
          </cell>
          <cell r="F2619">
            <v>7.0000000000000007E-2</v>
          </cell>
          <cell r="G2619">
            <v>0</v>
          </cell>
          <cell r="H2619">
            <v>0.06</v>
          </cell>
          <cell r="I2619">
            <v>0</v>
          </cell>
          <cell r="K2619">
            <v>7.0000000000000007E-2</v>
          </cell>
          <cell r="L2619">
            <v>0</v>
          </cell>
          <cell r="M2619">
            <v>0.06</v>
          </cell>
          <cell r="N2619">
            <v>0</v>
          </cell>
        </row>
        <row r="2620">
          <cell r="B2620">
            <v>104088</v>
          </cell>
          <cell r="C2620" t="str">
            <v>TERMOFUSORA PARA TUBOS E CONEXÕES EM PPR COM DIÂMETROS DE 20 A 63 MM, POTÊNCIA DE 800 W, TENSAO 220 V - JUROS. AF_05/2022</v>
          </cell>
          <cell r="D2620" t="str">
            <v>H</v>
          </cell>
          <cell r="F2620">
            <v>0.01</v>
          </cell>
          <cell r="G2620">
            <v>0</v>
          </cell>
          <cell r="H2620">
            <v>0.01</v>
          </cell>
          <cell r="I2620">
            <v>0</v>
          </cell>
          <cell r="K2620">
            <v>0.01</v>
          </cell>
          <cell r="L2620">
            <v>0</v>
          </cell>
          <cell r="M2620">
            <v>0.01</v>
          </cell>
          <cell r="N2620">
            <v>0</v>
          </cell>
        </row>
        <row r="2621">
          <cell r="B2621">
            <v>104089</v>
          </cell>
          <cell r="C2621" t="str">
            <v>TERMOFUSORA PARA TUBOS E CONEXÕES EM PPR COM DIÂMETROS DE 20 A 63 MM, POTÊNCIA DE 800 W, TENSAO 220 V - MANUTENÇÃO. AF_05/2022</v>
          </cell>
          <cell r="D2621" t="str">
            <v>H</v>
          </cell>
          <cell r="F2621">
            <v>0.08</v>
          </cell>
          <cell r="G2621">
            <v>0</v>
          </cell>
          <cell r="H2621">
            <v>0.08</v>
          </cell>
          <cell r="I2621">
            <v>0</v>
          </cell>
          <cell r="K2621">
            <v>0.08</v>
          </cell>
          <cell r="L2621">
            <v>0</v>
          </cell>
          <cell r="M2621">
            <v>0.08</v>
          </cell>
          <cell r="N2621">
            <v>0</v>
          </cell>
        </row>
        <row r="2622">
          <cell r="B2622">
            <v>104090</v>
          </cell>
          <cell r="C2622" t="str">
            <v>TERMOFUSORA PARA TUBOS E CONEXÕES EM PPR COM DIÂMETROS DE 20 A 63 MM, POTÊNCIA DE 800 W, TENSAO 220 V - MATERIAIS NA OPERAÇÃO. AF_05/2022</v>
          </cell>
          <cell r="D2622" t="str">
            <v>H</v>
          </cell>
          <cell r="F2622">
            <v>0.68</v>
          </cell>
          <cell r="G2622">
            <v>0</v>
          </cell>
          <cell r="H2622">
            <v>0.53</v>
          </cell>
          <cell r="I2622">
            <v>0</v>
          </cell>
          <cell r="K2622">
            <v>0.68</v>
          </cell>
          <cell r="L2622">
            <v>0</v>
          </cell>
          <cell r="M2622">
            <v>0.53</v>
          </cell>
          <cell r="N2622">
            <v>0</v>
          </cell>
        </row>
        <row r="2623">
          <cell r="B2623">
            <v>104093</v>
          </cell>
          <cell r="C2623" t="str">
            <v>TERMOFUSORA PARA TUBOS E CONEXÕES EM PPR COM DIÂMETROS DE 75 A 110 MM, POTÊNCIA DE *1100* W, TENSÃO 220 V - DEPRECIAÇÃO. AF_05/2022</v>
          </cell>
          <cell r="D2623" t="str">
            <v>H</v>
          </cell>
          <cell r="F2623">
            <v>0.09</v>
          </cell>
          <cell r="G2623">
            <v>0</v>
          </cell>
          <cell r="H2623">
            <v>0.09</v>
          </cell>
          <cell r="I2623">
            <v>0</v>
          </cell>
          <cell r="K2623">
            <v>0.09</v>
          </cell>
          <cell r="L2623">
            <v>0</v>
          </cell>
          <cell r="M2623">
            <v>0.09</v>
          </cell>
          <cell r="N2623">
            <v>0</v>
          </cell>
        </row>
        <row r="2624">
          <cell r="B2624">
            <v>104094</v>
          </cell>
          <cell r="C2624" t="str">
            <v>TERMOFUSORA PARA TUBOS E CONEXÕES EM PPR COM DIÂMETROS DE 75 A 110 MM, POTÊNCIA DE *1100* W, TENSÃO 220 V - JUROS. AF_05/2022</v>
          </cell>
          <cell r="D2624" t="str">
            <v>H</v>
          </cell>
          <cell r="F2624">
            <v>0.02</v>
          </cell>
          <cell r="G2624">
            <v>0</v>
          </cell>
          <cell r="H2624">
            <v>0.02</v>
          </cell>
          <cell r="I2624">
            <v>0</v>
          </cell>
          <cell r="K2624">
            <v>0.02</v>
          </cell>
          <cell r="L2624">
            <v>0</v>
          </cell>
          <cell r="M2624">
            <v>0.02</v>
          </cell>
          <cell r="N2624">
            <v>0</v>
          </cell>
        </row>
        <row r="2625">
          <cell r="B2625">
            <v>104095</v>
          </cell>
          <cell r="C2625" t="str">
            <v>TERMOFUSORA PARA TUBOS E CONEXÕES EM PPR COM DIÂMETROS DE 75 A 110 MM, POTÊNCIA DE *1100* W, TENSÃO 220 V - MANUTENÇÃO. AF_05/2022</v>
          </cell>
          <cell r="D2625" t="str">
            <v>H</v>
          </cell>
          <cell r="F2625">
            <v>0.12</v>
          </cell>
          <cell r="G2625">
            <v>0</v>
          </cell>
          <cell r="H2625">
            <v>0.11</v>
          </cell>
          <cell r="I2625">
            <v>0</v>
          </cell>
          <cell r="K2625">
            <v>0.12</v>
          </cell>
          <cell r="L2625">
            <v>0</v>
          </cell>
          <cell r="M2625">
            <v>0.11</v>
          </cell>
          <cell r="N2625">
            <v>0</v>
          </cell>
        </row>
        <row r="2626">
          <cell r="B2626">
            <v>104096</v>
          </cell>
          <cell r="C2626" t="str">
            <v>TERMOFUSORA PARA TUBOS E CONEXÕES EM PPR COM DIÂMETROS DE 75 A 110 MM, POTÊNCIA DE *1100* W, TENSÃO 220 V - MATERIAIS NA OPERAÇÃO. AF_05/2022</v>
          </cell>
          <cell r="D2626" t="str">
            <v>H</v>
          </cell>
          <cell r="F2626">
            <v>0.94</v>
          </cell>
          <cell r="G2626">
            <v>0</v>
          </cell>
          <cell r="H2626">
            <v>0.73</v>
          </cell>
          <cell r="I2626">
            <v>0</v>
          </cell>
          <cell r="K2626">
            <v>0.94</v>
          </cell>
          <cell r="L2626">
            <v>0</v>
          </cell>
          <cell r="M2626">
            <v>0.73</v>
          </cell>
          <cell r="N2626">
            <v>0</v>
          </cell>
        </row>
        <row r="2627">
          <cell r="B2627">
            <v>102900</v>
          </cell>
          <cell r="C2627" t="str">
            <v>TORRE, COMPOSTA POR GUINCHO MECÂNICO, GUINCHO MANUAL, CABOS DE AÇO, PITEIRA E SOQUETE - DEPRECIAÇÃO. AF_05/2023</v>
          </cell>
          <cell r="D2627" t="str">
            <v>H</v>
          </cell>
          <cell r="F2627">
            <v>0</v>
          </cell>
          <cell r="H2627">
            <v>0</v>
          </cell>
          <cell r="K2627">
            <v>0</v>
          </cell>
          <cell r="M2627">
            <v>0</v>
          </cell>
        </row>
        <row r="2628">
          <cell r="B2628">
            <v>102901</v>
          </cell>
          <cell r="C2628" t="str">
            <v>TORRE, COMPOSTA POR GUINCHO MECÂNICO, GUINCHO MANUAL, CABOS DE AÇO, PITEIRA E SOQUETE - JUROS. AF_05/2023</v>
          </cell>
          <cell r="D2628" t="str">
            <v>H</v>
          </cell>
          <cell r="F2628">
            <v>0</v>
          </cell>
          <cell r="H2628">
            <v>0</v>
          </cell>
          <cell r="K2628">
            <v>0</v>
          </cell>
          <cell r="M2628">
            <v>0</v>
          </cell>
        </row>
        <row r="2629">
          <cell r="B2629">
            <v>102902</v>
          </cell>
          <cell r="C2629" t="str">
            <v>TORRE, COMPOSTA POR GUINCHO MECÂNICO, GUINCHO MANUAL, CABOS DE AÇO, PITEIRA E SOQUETE - MANUTENÇÃO. AF_05/2023</v>
          </cell>
          <cell r="D2629" t="str">
            <v>H</v>
          </cell>
          <cell r="F2629">
            <v>0</v>
          </cell>
          <cell r="H2629">
            <v>0</v>
          </cell>
          <cell r="K2629">
            <v>0</v>
          </cell>
          <cell r="M2629">
            <v>0</v>
          </cell>
        </row>
        <row r="2630">
          <cell r="B2630">
            <v>102903</v>
          </cell>
          <cell r="C2630" t="str">
            <v>TORRE, COMPOSTA POR GUINCHO MECÂNICO, GUINCHO MANUAL, CABOS DE AÇO, PITEIRA E SOQUETE - MATERIAIS NA OPERAÇÃO. AF_05/2023</v>
          </cell>
          <cell r="D2630" t="str">
            <v>H</v>
          </cell>
          <cell r="F2630">
            <v>11.52</v>
          </cell>
          <cell r="G2630">
            <v>0</v>
          </cell>
          <cell r="H2630">
            <v>11.77</v>
          </cell>
          <cell r="I2630">
            <v>0</v>
          </cell>
          <cell r="K2630">
            <v>11.52</v>
          </cell>
          <cell r="L2630">
            <v>0</v>
          </cell>
          <cell r="M2630">
            <v>11.77</v>
          </cell>
          <cell r="N2630">
            <v>0</v>
          </cell>
        </row>
        <row r="2631">
          <cell r="B2631">
            <v>89029</v>
          </cell>
          <cell r="C2631" t="str">
            <v>TRATOR DE ESTEIRAS, POTÊNCIA 100 HP, PESO OPERACIONAL 9,4 T, COM LÂMINA 2,19 M3 - DEPRECIAÇÃO. AF_06/2014</v>
          </cell>
          <cell r="D2631" t="str">
            <v>H</v>
          </cell>
          <cell r="F2631">
            <v>33.58</v>
          </cell>
          <cell r="G2631">
            <v>1</v>
          </cell>
          <cell r="H2631">
            <v>33.58</v>
          </cell>
          <cell r="I2631">
            <v>0</v>
          </cell>
          <cell r="K2631">
            <v>33.58</v>
          </cell>
          <cell r="L2631">
            <v>1</v>
          </cell>
          <cell r="M2631">
            <v>33.58</v>
          </cell>
          <cell r="N2631">
            <v>0</v>
          </cell>
        </row>
        <row r="2632">
          <cell r="B2632">
            <v>89030</v>
          </cell>
          <cell r="C2632" t="str">
            <v>TRATOR DE ESTEIRAS, POTÊNCIA 100 HP, PESO OPERACIONAL 9,4 T, COM LÂMINA 2,19 M3 - JUROS. AF_06/2014</v>
          </cell>
          <cell r="D2632" t="str">
            <v>H</v>
          </cell>
          <cell r="F2632">
            <v>14.79</v>
          </cell>
          <cell r="G2632">
            <v>1</v>
          </cell>
          <cell r="H2632">
            <v>14.79</v>
          </cell>
          <cell r="I2632">
            <v>0</v>
          </cell>
          <cell r="K2632">
            <v>14.79</v>
          </cell>
          <cell r="L2632">
            <v>1</v>
          </cell>
          <cell r="M2632">
            <v>14.79</v>
          </cell>
          <cell r="N2632">
            <v>0</v>
          </cell>
        </row>
        <row r="2633">
          <cell r="B2633">
            <v>5724</v>
          </cell>
          <cell r="C2633" t="str">
            <v>TRATOR DE ESTEIRAS, POTÊNCIA 100 HP, PESO OPERACIONAL 9,4 T, COM LÂMINA 2,19 M3 - MANUTENÇÃO. AF_06/2014</v>
          </cell>
          <cell r="D2633" t="str">
            <v>H</v>
          </cell>
          <cell r="F2633">
            <v>60.04</v>
          </cell>
          <cell r="G2633">
            <v>1</v>
          </cell>
          <cell r="H2633">
            <v>60.04</v>
          </cell>
          <cell r="I2633">
            <v>0</v>
          </cell>
          <cell r="K2633">
            <v>60.04</v>
          </cell>
          <cell r="L2633">
            <v>1</v>
          </cell>
          <cell r="M2633">
            <v>60.04</v>
          </cell>
          <cell r="N2633">
            <v>0</v>
          </cell>
        </row>
        <row r="2634">
          <cell r="B2634">
            <v>53817</v>
          </cell>
          <cell r="C2634" t="str">
            <v>TRATOR DE ESTEIRAS, POTÊNCIA 100 HP, PESO OPERACIONAL 9,4 T, COM LÂMINA 2,19 M3 - MATERIAIS NA OPERAÇÃO. AF_06/2014</v>
          </cell>
          <cell r="D2634" t="str">
            <v>H</v>
          </cell>
          <cell r="F2634">
            <v>61.7</v>
          </cell>
          <cell r="G2634">
            <v>0</v>
          </cell>
          <cell r="H2634">
            <v>63.05</v>
          </cell>
          <cell r="I2634">
            <v>0</v>
          </cell>
          <cell r="K2634">
            <v>61.7</v>
          </cell>
          <cell r="L2634">
            <v>0</v>
          </cell>
          <cell r="M2634">
            <v>63.05</v>
          </cell>
          <cell r="N2634">
            <v>0</v>
          </cell>
        </row>
        <row r="2635">
          <cell r="B2635">
            <v>88839</v>
          </cell>
          <cell r="C2635" t="str">
            <v>TRATOR DE ESTEIRAS, POTÊNCIA 125 HP, PESO OPERACIONAL 12,9 T, COM LÂMINA 2,7 M3 - DEPRECIAÇÃO. AF_10/2014</v>
          </cell>
          <cell r="D2635" t="str">
            <v>H</v>
          </cell>
          <cell r="F2635">
            <v>35.15</v>
          </cell>
          <cell r="G2635">
            <v>1</v>
          </cell>
          <cell r="H2635">
            <v>35.15</v>
          </cell>
          <cell r="I2635">
            <v>0</v>
          </cell>
          <cell r="K2635">
            <v>35.15</v>
          </cell>
          <cell r="L2635">
            <v>1</v>
          </cell>
          <cell r="M2635">
            <v>35.15</v>
          </cell>
          <cell r="N2635">
            <v>0</v>
          </cell>
        </row>
        <row r="2636">
          <cell r="B2636">
            <v>88840</v>
          </cell>
          <cell r="C2636" t="str">
            <v>TRATOR DE ESTEIRAS, POTÊNCIA 125 HP, PESO OPERACIONAL 12,9 T, COM LÂMINA 2,7 M3 - JUROS. AF_10/2014</v>
          </cell>
          <cell r="D2636" t="str">
            <v>H</v>
          </cell>
          <cell r="F2636">
            <v>15.48</v>
          </cell>
          <cell r="G2636">
            <v>1</v>
          </cell>
          <cell r="H2636">
            <v>15.48</v>
          </cell>
          <cell r="I2636">
            <v>0</v>
          </cell>
          <cell r="K2636">
            <v>15.48</v>
          </cell>
          <cell r="L2636">
            <v>1</v>
          </cell>
          <cell r="M2636">
            <v>15.48</v>
          </cell>
          <cell r="N2636">
            <v>0</v>
          </cell>
        </row>
        <row r="2637">
          <cell r="B2637">
            <v>88841</v>
          </cell>
          <cell r="C2637" t="str">
            <v>TRATOR DE ESTEIRAS, POTÊNCIA 125 HP, PESO OPERACIONAL 12,9 T, COM LÂMINA 2,7 M3 - MANUTENÇÃO. AF_10/2014</v>
          </cell>
          <cell r="D2637" t="str">
            <v>H</v>
          </cell>
          <cell r="F2637">
            <v>62.84</v>
          </cell>
          <cell r="G2637">
            <v>1</v>
          </cell>
          <cell r="H2637">
            <v>62.84</v>
          </cell>
          <cell r="I2637">
            <v>0</v>
          </cell>
          <cell r="K2637">
            <v>62.84</v>
          </cell>
          <cell r="L2637">
            <v>1</v>
          </cell>
          <cell r="M2637">
            <v>62.84</v>
          </cell>
          <cell r="N2637">
            <v>0</v>
          </cell>
        </row>
        <row r="2638">
          <cell r="B2638">
            <v>88842</v>
          </cell>
          <cell r="C2638" t="str">
            <v>TRATOR DE ESTEIRAS, POTÊNCIA 125 HP, PESO OPERACIONAL 12,9 T, COM LÂMINA 2,7 M3 - MATERIAIS NA OPERAÇÃO. AF_10/2014</v>
          </cell>
          <cell r="D2638" t="str">
            <v>H</v>
          </cell>
          <cell r="F2638">
            <v>77.180000000000007</v>
          </cell>
          <cell r="G2638">
            <v>0</v>
          </cell>
          <cell r="H2638">
            <v>78.88</v>
          </cell>
          <cell r="I2638">
            <v>0</v>
          </cell>
          <cell r="K2638">
            <v>77.180000000000007</v>
          </cell>
          <cell r="L2638">
            <v>0</v>
          </cell>
          <cell r="M2638">
            <v>78.88</v>
          </cell>
          <cell r="N2638">
            <v>0</v>
          </cell>
        </row>
        <row r="2639">
          <cell r="B2639">
            <v>89009</v>
          </cell>
          <cell r="C2639" t="str">
            <v>TRATOR DE ESTEIRAS, POTÊNCIA 150 HP, PESO OPERACIONAL 16,7 T, COM RODA MOTRIZ ELEVADA E LÂMINA 3,18 M3 - DEPRECIAÇÃO. AF_06/2014</v>
          </cell>
          <cell r="D2639" t="str">
            <v>H</v>
          </cell>
          <cell r="F2639">
            <v>43.54</v>
          </cell>
          <cell r="G2639">
            <v>1</v>
          </cell>
          <cell r="H2639">
            <v>43.54</v>
          </cell>
          <cell r="I2639">
            <v>0</v>
          </cell>
          <cell r="K2639">
            <v>43.54</v>
          </cell>
          <cell r="L2639">
            <v>1</v>
          </cell>
          <cell r="M2639">
            <v>43.54</v>
          </cell>
          <cell r="N2639">
            <v>0</v>
          </cell>
        </row>
        <row r="2640">
          <cell r="B2640">
            <v>89010</v>
          </cell>
          <cell r="C2640" t="str">
            <v>TRATOR DE ESTEIRAS, POTÊNCIA 150 HP, PESO OPERACIONAL 16,7 T, COM RODA MOTRIZ ELEVADA E LÂMINA 3,18 M3 - JUROS. AF_06/2014</v>
          </cell>
          <cell r="D2640" t="str">
            <v>H</v>
          </cell>
          <cell r="F2640">
            <v>19.18</v>
          </cell>
          <cell r="G2640">
            <v>1</v>
          </cell>
          <cell r="H2640">
            <v>19.18</v>
          </cell>
          <cell r="I2640">
            <v>0</v>
          </cell>
          <cell r="K2640">
            <v>19.18</v>
          </cell>
          <cell r="L2640">
            <v>1</v>
          </cell>
          <cell r="M2640">
            <v>19.18</v>
          </cell>
          <cell r="N2640">
            <v>0</v>
          </cell>
        </row>
        <row r="2641">
          <cell r="B2641">
            <v>53810</v>
          </cell>
          <cell r="C2641" t="str">
            <v>TRATOR DE ESTEIRAS, POTÊNCIA 150 HP, PESO OPERACIONAL 16,7 T, COM RODA MOTRIZ ELEVADA E LÂMINA 3,18 M3 - MANUTENÇÃO. AF_06/2014</v>
          </cell>
          <cell r="D2641" t="str">
            <v>H</v>
          </cell>
          <cell r="F2641">
            <v>77.84</v>
          </cell>
          <cell r="G2641">
            <v>1</v>
          </cell>
          <cell r="H2641">
            <v>77.84</v>
          </cell>
          <cell r="I2641">
            <v>0</v>
          </cell>
          <cell r="K2641">
            <v>77.84</v>
          </cell>
          <cell r="L2641">
            <v>1</v>
          </cell>
          <cell r="M2641">
            <v>77.84</v>
          </cell>
          <cell r="N2641">
            <v>0</v>
          </cell>
        </row>
        <row r="2642">
          <cell r="B2642">
            <v>5721</v>
          </cell>
          <cell r="C2642" t="str">
            <v>TRATOR DE ESTEIRAS, POTÊNCIA 150 HP, PESO OPERACIONAL 16,7 T, COM RODA MOTRIZ ELEVADA E LÂMINA 3,18 M3 - MATERIAIS NA OPERAÇÃO. AF_06/2014</v>
          </cell>
          <cell r="D2642" t="str">
            <v>H</v>
          </cell>
          <cell r="F2642">
            <v>92.6</v>
          </cell>
          <cell r="G2642">
            <v>0</v>
          </cell>
          <cell r="H2642">
            <v>94.64</v>
          </cell>
          <cell r="I2642">
            <v>0</v>
          </cell>
          <cell r="K2642">
            <v>92.6</v>
          </cell>
          <cell r="L2642">
            <v>0</v>
          </cell>
          <cell r="M2642">
            <v>94.64</v>
          </cell>
          <cell r="N2642">
            <v>0</v>
          </cell>
        </row>
        <row r="2643">
          <cell r="B2643">
            <v>89017</v>
          </cell>
          <cell r="C2643" t="str">
            <v>TRATOR DE ESTEIRAS, POTÊNCIA 170 HP, PESO OPERACIONAL 19 T, CAÇAMBA 5,2 M3 - DEPRECIAÇÃO. AF_06/2014</v>
          </cell>
          <cell r="D2643" t="str">
            <v>H</v>
          </cell>
          <cell r="F2643">
            <v>43.27</v>
          </cell>
          <cell r="G2643">
            <v>1</v>
          </cell>
          <cell r="H2643">
            <v>43.27</v>
          </cell>
          <cell r="I2643">
            <v>0</v>
          </cell>
          <cell r="K2643">
            <v>43.27</v>
          </cell>
          <cell r="L2643">
            <v>1</v>
          </cell>
          <cell r="M2643">
            <v>43.27</v>
          </cell>
          <cell r="N2643">
            <v>0</v>
          </cell>
        </row>
        <row r="2644">
          <cell r="B2644">
            <v>89018</v>
          </cell>
          <cell r="C2644" t="str">
            <v>TRATOR DE ESTEIRAS, POTÊNCIA 170 HP, PESO OPERACIONAL 19 T, CAÇAMBA 5,2 M3 - JUROS. AF_06/2014</v>
          </cell>
          <cell r="D2644" t="str">
            <v>H</v>
          </cell>
          <cell r="F2644">
            <v>19.059999999999999</v>
          </cell>
          <cell r="G2644">
            <v>1</v>
          </cell>
          <cell r="H2644">
            <v>19.059999999999999</v>
          </cell>
          <cell r="I2644">
            <v>0</v>
          </cell>
          <cell r="K2644">
            <v>19.059999999999999</v>
          </cell>
          <cell r="L2644">
            <v>1</v>
          </cell>
          <cell r="M2644">
            <v>19.059999999999999</v>
          </cell>
          <cell r="N2644">
            <v>0</v>
          </cell>
        </row>
        <row r="2645">
          <cell r="B2645">
            <v>53806</v>
          </cell>
          <cell r="C2645" t="str">
            <v>TRATOR DE ESTEIRAS, POTÊNCIA 170 HP, PESO OPERACIONAL 19 T, CAÇAMBA 5,2 M3 - MANUTENÇÃO. AF_06/2014</v>
          </cell>
          <cell r="D2645" t="str">
            <v>H</v>
          </cell>
          <cell r="F2645">
            <v>77.36</v>
          </cell>
          <cell r="G2645">
            <v>1</v>
          </cell>
          <cell r="H2645">
            <v>77.36</v>
          </cell>
          <cell r="I2645">
            <v>0</v>
          </cell>
          <cell r="K2645">
            <v>77.36</v>
          </cell>
          <cell r="L2645">
            <v>1</v>
          </cell>
          <cell r="M2645">
            <v>77.36</v>
          </cell>
          <cell r="N2645">
            <v>0</v>
          </cell>
        </row>
        <row r="2646">
          <cell r="B2646">
            <v>5718</v>
          </cell>
          <cell r="C2646" t="str">
            <v>TRATOR DE ESTEIRAS, POTÊNCIA 170 HP, PESO OPERACIONAL 19 T, CAÇAMBA 5,2 M3 - MATERIAIS NA OPERAÇÃO. AF_06/2014</v>
          </cell>
          <cell r="D2646" t="str">
            <v>H</v>
          </cell>
          <cell r="F2646">
            <v>104.96</v>
          </cell>
          <cell r="G2646">
            <v>0</v>
          </cell>
          <cell r="H2646">
            <v>107.27</v>
          </cell>
          <cell r="I2646">
            <v>0</v>
          </cell>
          <cell r="K2646">
            <v>104.96</v>
          </cell>
          <cell r="L2646">
            <v>0</v>
          </cell>
          <cell r="M2646">
            <v>107.27</v>
          </cell>
          <cell r="N2646">
            <v>0</v>
          </cell>
        </row>
        <row r="2647">
          <cell r="B2647">
            <v>89013</v>
          </cell>
          <cell r="C2647" t="str">
            <v>TRATOR DE ESTEIRAS, POTÊNCIA 347 HP, PESO OPERACIONAL 38,5 T, COM LÂMINA 8,70 M3 - DEPRECIAÇÃO. AF_06/2014</v>
          </cell>
          <cell r="D2647" t="str">
            <v>H</v>
          </cell>
          <cell r="F2647">
            <v>142.61000000000001</v>
          </cell>
          <cell r="G2647">
            <v>1</v>
          </cell>
          <cell r="H2647">
            <v>142.61000000000001</v>
          </cell>
          <cell r="I2647">
            <v>0</v>
          </cell>
          <cell r="K2647">
            <v>142.61000000000001</v>
          </cell>
          <cell r="L2647">
            <v>1</v>
          </cell>
          <cell r="M2647">
            <v>142.61000000000001</v>
          </cell>
          <cell r="N2647">
            <v>0</v>
          </cell>
        </row>
        <row r="2648">
          <cell r="B2648">
            <v>89014</v>
          </cell>
          <cell r="C2648" t="str">
            <v>TRATOR DE ESTEIRAS, POTÊNCIA 347 HP, PESO OPERACIONAL 38,5 T, COM LÂMINA 8,70 M3 - JUROS. AF_06/2014</v>
          </cell>
          <cell r="D2648" t="str">
            <v>H</v>
          </cell>
          <cell r="F2648">
            <v>62.82</v>
          </cell>
          <cell r="G2648">
            <v>1</v>
          </cell>
          <cell r="H2648">
            <v>62.82</v>
          </cell>
          <cell r="I2648">
            <v>0</v>
          </cell>
          <cell r="K2648">
            <v>62.82</v>
          </cell>
          <cell r="L2648">
            <v>1</v>
          </cell>
          <cell r="M2648">
            <v>62.82</v>
          </cell>
          <cell r="N2648">
            <v>0</v>
          </cell>
        </row>
        <row r="2649">
          <cell r="B2649">
            <v>53814</v>
          </cell>
          <cell r="C2649" t="str">
            <v>TRATOR DE ESTEIRAS, POTÊNCIA 347 HP, PESO OPERACIONAL 38,5 T, COM LÂMINA 8,70 M3 - MANUTENÇÃO. AF_06/2014</v>
          </cell>
          <cell r="D2649" t="str">
            <v>H</v>
          </cell>
          <cell r="F2649">
            <v>254.96</v>
          </cell>
          <cell r="G2649">
            <v>1</v>
          </cell>
          <cell r="H2649">
            <v>254.96</v>
          </cell>
          <cell r="I2649">
            <v>0</v>
          </cell>
          <cell r="K2649">
            <v>254.96</v>
          </cell>
          <cell r="L2649">
            <v>1</v>
          </cell>
          <cell r="M2649">
            <v>254.96</v>
          </cell>
          <cell r="N2649">
            <v>0</v>
          </cell>
        </row>
        <row r="2650">
          <cell r="B2650">
            <v>5722</v>
          </cell>
          <cell r="C2650" t="str">
            <v>TRATOR DE ESTEIRAS, POTÊNCIA 347 HP, PESO OPERACIONAL 38,5 T, COM LÂMINA 8,70 M3 - MATERIAIS NA OPERAÇÃO. AF_06/2014</v>
          </cell>
          <cell r="D2650" t="str">
            <v>H</v>
          </cell>
          <cell r="F2650">
            <v>214.17</v>
          </cell>
          <cell r="G2650">
            <v>0</v>
          </cell>
          <cell r="H2650">
            <v>218.88</v>
          </cell>
          <cell r="I2650">
            <v>0</v>
          </cell>
          <cell r="K2650">
            <v>214.17</v>
          </cell>
          <cell r="L2650">
            <v>0</v>
          </cell>
          <cell r="M2650">
            <v>218.88</v>
          </cell>
          <cell r="N2650">
            <v>0</v>
          </cell>
        </row>
        <row r="2651">
          <cell r="B2651">
            <v>96015</v>
          </cell>
          <cell r="C2651" t="str">
            <v>TRATOR DE PNEUS COM POTÊNCIA DE 122 CV, TRAÇÃO 4X4, COM GRADE DE DISCOS ACOPLADA - DEPRECIAÇÃO. AF_02/2017</v>
          </cell>
          <cell r="D2651" t="str">
            <v>H</v>
          </cell>
          <cell r="F2651">
            <v>22.72</v>
          </cell>
          <cell r="G2651">
            <v>1</v>
          </cell>
          <cell r="H2651">
            <v>22.72</v>
          </cell>
          <cell r="I2651">
            <v>0</v>
          </cell>
          <cell r="K2651">
            <v>22.72</v>
          </cell>
          <cell r="L2651">
            <v>1</v>
          </cell>
          <cell r="M2651">
            <v>22.72</v>
          </cell>
          <cell r="N2651">
            <v>0</v>
          </cell>
        </row>
        <row r="2652">
          <cell r="B2652">
            <v>96016</v>
          </cell>
          <cell r="C2652" t="str">
            <v>TRATOR DE PNEUS COM POTÊNCIA DE 122 CV, TRAÇÃO 4X4, COM GRADE DE DISCOS ACOPLADA - JUROS. AF_02/2017</v>
          </cell>
          <cell r="D2652" t="str">
            <v>H</v>
          </cell>
          <cell r="F2652">
            <v>6.09</v>
          </cell>
          <cell r="G2652">
            <v>1</v>
          </cell>
          <cell r="H2652">
            <v>6.09</v>
          </cell>
          <cell r="I2652">
            <v>0</v>
          </cell>
          <cell r="K2652">
            <v>6.09</v>
          </cell>
          <cell r="L2652">
            <v>1</v>
          </cell>
          <cell r="M2652">
            <v>6.09</v>
          </cell>
          <cell r="N2652">
            <v>0</v>
          </cell>
        </row>
        <row r="2653">
          <cell r="B2653">
            <v>96018</v>
          </cell>
          <cell r="C2653" t="str">
            <v>TRATOR DE PNEUS COM POTÊNCIA DE 122 CV, TRAÇÃO 4X4, COM GRADE DE DISCOS ACOPLADA - MANUTENÇÃO. AF_02/2017</v>
          </cell>
          <cell r="D2653" t="str">
            <v>H</v>
          </cell>
          <cell r="F2653">
            <v>24.85</v>
          </cell>
          <cell r="G2653">
            <v>1</v>
          </cell>
          <cell r="H2653">
            <v>24.85</v>
          </cell>
          <cell r="I2653">
            <v>0</v>
          </cell>
          <cell r="K2653">
            <v>24.85</v>
          </cell>
          <cell r="L2653">
            <v>1</v>
          </cell>
          <cell r="M2653">
            <v>24.85</v>
          </cell>
          <cell r="N2653">
            <v>0</v>
          </cell>
        </row>
        <row r="2654">
          <cell r="B2654">
            <v>96019</v>
          </cell>
          <cell r="C2654" t="str">
            <v>TRATOR DE PNEUS COM POTÊNCIA DE 122 CV, TRAÇÃO 4X4, COM GRADE DE DISCOS ACOPLADA - MATERIAIS NA OPERAÇÃO. AF_02/2017</v>
          </cell>
          <cell r="D2654" t="str">
            <v>H</v>
          </cell>
          <cell r="F2654">
            <v>95.5</v>
          </cell>
          <cell r="G2654">
            <v>0</v>
          </cell>
          <cell r="H2654">
            <v>97.6</v>
          </cell>
          <cell r="I2654">
            <v>0</v>
          </cell>
          <cell r="K2654">
            <v>95.5</v>
          </cell>
          <cell r="L2654">
            <v>0</v>
          </cell>
          <cell r="M2654">
            <v>97.6</v>
          </cell>
          <cell r="N2654">
            <v>0</v>
          </cell>
        </row>
        <row r="2655">
          <cell r="B2655">
            <v>96008</v>
          </cell>
          <cell r="C2655" t="str">
            <v>TRATOR DE PNEUS COM POTÊNCIA DE 122 CV, TRAÇÃO 4X4, COM VASSOURA MECÂNICA ACOPLADA - DEPRECIAÇÃO. AF_02/2017</v>
          </cell>
          <cell r="D2655" t="str">
            <v>H</v>
          </cell>
          <cell r="F2655">
            <v>22.93</v>
          </cell>
          <cell r="G2655">
            <v>1</v>
          </cell>
          <cell r="H2655">
            <v>22.93</v>
          </cell>
          <cell r="I2655">
            <v>0</v>
          </cell>
          <cell r="K2655">
            <v>22.93</v>
          </cell>
          <cell r="L2655">
            <v>1</v>
          </cell>
          <cell r="M2655">
            <v>22.93</v>
          </cell>
          <cell r="N2655">
            <v>0</v>
          </cell>
        </row>
        <row r="2656">
          <cell r="B2656">
            <v>96009</v>
          </cell>
          <cell r="C2656" t="str">
            <v>TRATOR DE PNEUS COM POTÊNCIA DE 122 CV, TRAÇÃO 4X4, COM VASSOURA MECÂNICA ACOPLADA - JUROS. AF_02/2017</v>
          </cell>
          <cell r="D2656" t="str">
            <v>H</v>
          </cell>
          <cell r="F2656">
            <v>6.15</v>
          </cell>
          <cell r="G2656">
            <v>1</v>
          </cell>
          <cell r="H2656">
            <v>6.15</v>
          </cell>
          <cell r="I2656">
            <v>0</v>
          </cell>
          <cell r="K2656">
            <v>6.15</v>
          </cell>
          <cell r="L2656">
            <v>1</v>
          </cell>
          <cell r="M2656">
            <v>6.15</v>
          </cell>
          <cell r="N2656">
            <v>0</v>
          </cell>
        </row>
        <row r="2657">
          <cell r="B2657">
            <v>96011</v>
          </cell>
          <cell r="C2657" t="str">
            <v>TRATOR DE PNEUS COM POTÊNCIA DE 122 CV, TRAÇÃO 4X4, COM VASSOURA MECÂNICA ACOPLADA - MANUTENÇÃO. AF_02/2017</v>
          </cell>
          <cell r="D2657" t="str">
            <v>H</v>
          </cell>
          <cell r="F2657">
            <v>25.08</v>
          </cell>
          <cell r="G2657">
            <v>1</v>
          </cell>
          <cell r="H2657">
            <v>25.08</v>
          </cell>
          <cell r="I2657">
            <v>0</v>
          </cell>
          <cell r="K2657">
            <v>25.08</v>
          </cell>
          <cell r="L2657">
            <v>1</v>
          </cell>
          <cell r="M2657">
            <v>25.08</v>
          </cell>
          <cell r="N2657">
            <v>0</v>
          </cell>
        </row>
        <row r="2658">
          <cell r="B2658">
            <v>96012</v>
          </cell>
          <cell r="C2658" t="str">
            <v>TRATOR DE PNEUS COM POTÊNCIA DE 122 CV, TRAÇÃO 4X4, COM VASSOURA MECÂNICA ACOPLADA - MATERIAIS NA OPERAÇÃO. AF_02/2017</v>
          </cell>
          <cell r="D2658" t="str">
            <v>H</v>
          </cell>
          <cell r="F2658">
            <v>95.5</v>
          </cell>
          <cell r="G2658">
            <v>0</v>
          </cell>
          <cell r="H2658">
            <v>97.6</v>
          </cell>
          <cell r="I2658">
            <v>0</v>
          </cell>
          <cell r="K2658">
            <v>95.5</v>
          </cell>
          <cell r="L2658">
            <v>0</v>
          </cell>
          <cell r="M2658">
            <v>97.6</v>
          </cell>
          <cell r="N2658">
            <v>0</v>
          </cell>
        </row>
        <row r="2659">
          <cell r="B2659">
            <v>96023</v>
          </cell>
          <cell r="C2659" t="str">
            <v>TRATOR DE PNEUS COM POTÊNCIA DE 85 CV, TRAÇÃO 4X4, COM GRADE DE DISCOS ACOPLADA - DEPRECIAÇÃO. AF_02/2017</v>
          </cell>
          <cell r="D2659" t="str">
            <v>H</v>
          </cell>
          <cell r="F2659">
            <v>17.57</v>
          </cell>
          <cell r="G2659">
            <v>1</v>
          </cell>
          <cell r="H2659">
            <v>17.57</v>
          </cell>
          <cell r="I2659">
            <v>0</v>
          </cell>
          <cell r="K2659">
            <v>17.57</v>
          </cell>
          <cell r="L2659">
            <v>1</v>
          </cell>
          <cell r="M2659">
            <v>17.57</v>
          </cell>
          <cell r="N2659">
            <v>0</v>
          </cell>
        </row>
        <row r="2660">
          <cell r="B2660">
            <v>96024</v>
          </cell>
          <cell r="C2660" t="str">
            <v>TRATOR DE PNEUS COM POTÊNCIA DE 85 CV, TRAÇÃO 4X4, COM GRADE DE DISCOS ACOPLADA - JUROS. AF_02/2017</v>
          </cell>
          <cell r="D2660" t="str">
            <v>H</v>
          </cell>
          <cell r="F2660">
            <v>4.7</v>
          </cell>
          <cell r="G2660">
            <v>1</v>
          </cell>
          <cell r="H2660">
            <v>4.7</v>
          </cell>
          <cell r="I2660">
            <v>0</v>
          </cell>
          <cell r="K2660">
            <v>4.7</v>
          </cell>
          <cell r="L2660">
            <v>1</v>
          </cell>
          <cell r="M2660">
            <v>4.7</v>
          </cell>
          <cell r="N2660">
            <v>0</v>
          </cell>
        </row>
        <row r="2661">
          <cell r="B2661">
            <v>96026</v>
          </cell>
          <cell r="C2661" t="str">
            <v>TRATOR DE PNEUS COM POTÊNCIA DE 85 CV, TRAÇÃO 4X4, COM GRADE DE DISCOS ACOPLADA - MANUTENÇÃO. AF_02/2017</v>
          </cell>
          <cell r="D2661" t="str">
            <v>H</v>
          </cell>
          <cell r="F2661">
            <v>19.21</v>
          </cell>
          <cell r="G2661">
            <v>1</v>
          </cell>
          <cell r="H2661">
            <v>19.21</v>
          </cell>
          <cell r="I2661">
            <v>0</v>
          </cell>
          <cell r="K2661">
            <v>19.21</v>
          </cell>
          <cell r="L2661">
            <v>1</v>
          </cell>
          <cell r="M2661">
            <v>19.21</v>
          </cell>
          <cell r="N2661">
            <v>0</v>
          </cell>
        </row>
        <row r="2662">
          <cell r="B2662">
            <v>96027</v>
          </cell>
          <cell r="C2662" t="str">
            <v>TRATOR DE PNEUS COM POTÊNCIA DE 85 CV, TRAÇÃO 4X4, COM GRADE DE DISCOS ACOPLADA - MATERIAIS NA OPERAÇÃO. AF_02/2017</v>
          </cell>
          <cell r="D2662" t="str">
            <v>H</v>
          </cell>
          <cell r="F2662">
            <v>66.540000000000006</v>
          </cell>
          <cell r="G2662">
            <v>0</v>
          </cell>
          <cell r="H2662">
            <v>68.010000000000005</v>
          </cell>
          <cell r="I2662">
            <v>0</v>
          </cell>
          <cell r="K2662">
            <v>66.540000000000006</v>
          </cell>
          <cell r="L2662">
            <v>0</v>
          </cell>
          <cell r="M2662">
            <v>68.010000000000005</v>
          </cell>
          <cell r="N2662">
            <v>0</v>
          </cell>
        </row>
        <row r="2663">
          <cell r="B2663">
            <v>96053</v>
          </cell>
          <cell r="C2663" t="str">
            <v>TRATOR DE PNEUS COM POTÊNCIA DE 85 CV, TRAÇÃO 4X4, COM VASSOURA MECÂNICA ACOPLADA - DEPRECIAÇÃO. AF_03/2017</v>
          </cell>
          <cell r="D2663" t="str">
            <v>H</v>
          </cell>
          <cell r="F2663">
            <v>17.78</v>
          </cell>
          <cell r="G2663">
            <v>1</v>
          </cell>
          <cell r="H2663">
            <v>17.78</v>
          </cell>
          <cell r="I2663">
            <v>0</v>
          </cell>
          <cell r="K2663">
            <v>17.78</v>
          </cell>
          <cell r="L2663">
            <v>1</v>
          </cell>
          <cell r="M2663">
            <v>17.78</v>
          </cell>
          <cell r="N2663">
            <v>0</v>
          </cell>
        </row>
        <row r="2664">
          <cell r="B2664">
            <v>96055</v>
          </cell>
          <cell r="C2664" t="str">
            <v>TRATOR DE PNEUS COM POTÊNCIA DE 85 CV, TRAÇÃO 4X4, COM VASSOURA MECÂNICA ACOPLADA - JUROS. AF_03/2017</v>
          </cell>
          <cell r="D2664" t="str">
            <v>H</v>
          </cell>
          <cell r="F2664">
            <v>4.76</v>
          </cell>
          <cell r="G2664">
            <v>1</v>
          </cell>
          <cell r="H2664">
            <v>4.76</v>
          </cell>
          <cell r="I2664">
            <v>0</v>
          </cell>
          <cell r="K2664">
            <v>4.76</v>
          </cell>
          <cell r="L2664">
            <v>1</v>
          </cell>
          <cell r="M2664">
            <v>4.76</v>
          </cell>
          <cell r="N2664">
            <v>0</v>
          </cell>
        </row>
        <row r="2665">
          <cell r="B2665">
            <v>96056</v>
          </cell>
          <cell r="C2665" t="str">
            <v>TRATOR DE PNEUS COM POTÊNCIA DE 85 CV, TRAÇÃO 4X4, COM VASSOURA MECÂNICA ACOPLADA - MANUTENÇÃO. AF_03/2017</v>
          </cell>
          <cell r="D2665" t="str">
            <v>H</v>
          </cell>
          <cell r="F2665">
            <v>19.440000000000001</v>
          </cell>
          <cell r="G2665">
            <v>1</v>
          </cell>
          <cell r="H2665">
            <v>19.440000000000001</v>
          </cell>
          <cell r="I2665">
            <v>0</v>
          </cell>
          <cell r="K2665">
            <v>19.440000000000001</v>
          </cell>
          <cell r="L2665">
            <v>1</v>
          </cell>
          <cell r="M2665">
            <v>19.440000000000001</v>
          </cell>
          <cell r="N2665">
            <v>0</v>
          </cell>
        </row>
        <row r="2666">
          <cell r="B2666">
            <v>96057</v>
          </cell>
          <cell r="C2666" t="str">
            <v>TRATOR DE PNEUS COM POTÊNCIA DE 85 CV, TRAÇÃO 4X4, COM VASSOURA MECÂNICA ACOPLADA - MATERIAIS NA OPERAÇÃO. AF_03/2017</v>
          </cell>
          <cell r="D2666" t="str">
            <v>H</v>
          </cell>
          <cell r="F2666">
            <v>66.540000000000006</v>
          </cell>
          <cell r="G2666">
            <v>0</v>
          </cell>
          <cell r="H2666">
            <v>68.010000000000005</v>
          </cell>
          <cell r="I2666">
            <v>0</v>
          </cell>
          <cell r="K2666">
            <v>66.540000000000006</v>
          </cell>
          <cell r="L2666">
            <v>0</v>
          </cell>
          <cell r="M2666">
            <v>68.010000000000005</v>
          </cell>
          <cell r="N2666">
            <v>0</v>
          </cell>
        </row>
        <row r="2667">
          <cell r="B2667">
            <v>7063</v>
          </cell>
          <cell r="C2667" t="str">
            <v>TRATOR DE PNEUS, POTÊNCIA 122 CV, TRAÇÃO 4X4, PESO COM LASTRO DE 4.510 KG - DEPRECIAÇÃO. AF_06/2014</v>
          </cell>
          <cell r="D2667" t="str">
            <v>H</v>
          </cell>
          <cell r="F2667">
            <v>19.27</v>
          </cell>
          <cell r="G2667">
            <v>1</v>
          </cell>
          <cell r="H2667">
            <v>19.27</v>
          </cell>
          <cell r="I2667">
            <v>0</v>
          </cell>
          <cell r="K2667">
            <v>19.27</v>
          </cell>
          <cell r="L2667">
            <v>1</v>
          </cell>
          <cell r="M2667">
            <v>19.27</v>
          </cell>
          <cell r="N2667">
            <v>0</v>
          </cell>
        </row>
        <row r="2668">
          <cell r="B2668">
            <v>7064</v>
          </cell>
          <cell r="C2668" t="str">
            <v>TRATOR DE PNEUS, POTÊNCIA 122 CV, TRAÇÃO 4X4, PESO COM LASTRO DE 4.510 KG - JUROS. AF_06/2014</v>
          </cell>
          <cell r="D2668" t="str">
            <v>H</v>
          </cell>
          <cell r="F2668">
            <v>5.2</v>
          </cell>
          <cell r="G2668">
            <v>1</v>
          </cell>
          <cell r="H2668">
            <v>5.2</v>
          </cell>
          <cell r="I2668">
            <v>0</v>
          </cell>
          <cell r="K2668">
            <v>5.2</v>
          </cell>
          <cell r="L2668">
            <v>1</v>
          </cell>
          <cell r="M2668">
            <v>5.2</v>
          </cell>
          <cell r="N2668">
            <v>0</v>
          </cell>
        </row>
        <row r="2669">
          <cell r="B2669">
            <v>7065</v>
          </cell>
          <cell r="C2669" t="str">
            <v>TRATOR DE PNEUS, POTÊNCIA 122 CV, TRAÇÃO 4X4, PESO COM LASTRO DE 4.510 KG - MANUTENÇÃO. AF_06/2014</v>
          </cell>
          <cell r="D2669" t="str">
            <v>H</v>
          </cell>
          <cell r="F2669">
            <v>21.08</v>
          </cell>
          <cell r="G2669">
            <v>1</v>
          </cell>
          <cell r="H2669">
            <v>21.08</v>
          </cell>
          <cell r="I2669">
            <v>0</v>
          </cell>
          <cell r="K2669">
            <v>21.08</v>
          </cell>
          <cell r="L2669">
            <v>1</v>
          </cell>
          <cell r="M2669">
            <v>21.08</v>
          </cell>
          <cell r="N2669">
            <v>0</v>
          </cell>
        </row>
        <row r="2670">
          <cell r="B2670">
            <v>7066</v>
          </cell>
          <cell r="C2670" t="str">
            <v>TRATOR DE PNEUS, POTÊNCIA 122 CV, TRAÇÃO 4X4, PESO COM LASTRO DE 4.510 KG - MATERIAIS NA OPERAÇÃO. AF_06/2014</v>
          </cell>
          <cell r="D2670" t="str">
            <v>H</v>
          </cell>
          <cell r="F2670">
            <v>95.5</v>
          </cell>
          <cell r="G2670">
            <v>0</v>
          </cell>
          <cell r="H2670">
            <v>97.6</v>
          </cell>
          <cell r="I2670">
            <v>0</v>
          </cell>
          <cell r="K2670">
            <v>95.5</v>
          </cell>
          <cell r="L2670">
            <v>0</v>
          </cell>
          <cell r="M2670">
            <v>97.6</v>
          </cell>
          <cell r="N2670">
            <v>0</v>
          </cell>
        </row>
        <row r="2671">
          <cell r="B2671">
            <v>89033</v>
          </cell>
          <cell r="C2671" t="str">
            <v>TRATOR DE PNEUS, POTÊNCIA 85 CV, TRAÇÃO 4X4, PESO COM LASTRO DE 4.675 KG - DEPRECIAÇÃO. AF_06/2014</v>
          </cell>
          <cell r="D2671" t="str">
            <v>H</v>
          </cell>
          <cell r="F2671">
            <v>14.12</v>
          </cell>
          <cell r="G2671">
            <v>1</v>
          </cell>
          <cell r="H2671">
            <v>14.12</v>
          </cell>
          <cell r="I2671">
            <v>0</v>
          </cell>
          <cell r="K2671">
            <v>14.12</v>
          </cell>
          <cell r="L2671">
            <v>1</v>
          </cell>
          <cell r="M2671">
            <v>14.12</v>
          </cell>
          <cell r="N2671">
            <v>0</v>
          </cell>
        </row>
        <row r="2672">
          <cell r="B2672">
            <v>89034</v>
          </cell>
          <cell r="C2672" t="str">
            <v>TRATOR DE PNEUS, POTÊNCIA 85 CV, TRAÇÃO 4X4, PESO COM LASTRO DE 4.675 KG - JUROS. AF_06/2014</v>
          </cell>
          <cell r="D2672" t="str">
            <v>H</v>
          </cell>
          <cell r="F2672">
            <v>3.78</v>
          </cell>
          <cell r="G2672">
            <v>1</v>
          </cell>
          <cell r="H2672">
            <v>3.78</v>
          </cell>
          <cell r="I2672">
            <v>0</v>
          </cell>
          <cell r="K2672">
            <v>3.78</v>
          </cell>
          <cell r="L2672">
            <v>1</v>
          </cell>
          <cell r="M2672">
            <v>3.78</v>
          </cell>
          <cell r="N2672">
            <v>0</v>
          </cell>
        </row>
        <row r="2673">
          <cell r="B2673">
            <v>5714</v>
          </cell>
          <cell r="C2673" t="str">
            <v>TRATOR DE PNEUS, POTÊNCIA 85 CV, TRAÇÃO 4X4, PESO COM LASTRO DE 4.675 KG - MANUTENÇÃO. AF_06/2014</v>
          </cell>
          <cell r="D2673" t="str">
            <v>H</v>
          </cell>
          <cell r="F2673">
            <v>15.44</v>
          </cell>
          <cell r="G2673">
            <v>1</v>
          </cell>
          <cell r="H2673">
            <v>15.44</v>
          </cell>
          <cell r="I2673">
            <v>0</v>
          </cell>
          <cell r="K2673">
            <v>15.44</v>
          </cell>
          <cell r="L2673">
            <v>1</v>
          </cell>
          <cell r="M2673">
            <v>15.44</v>
          </cell>
          <cell r="N2673">
            <v>0</v>
          </cell>
        </row>
        <row r="2674">
          <cell r="B2674">
            <v>5715</v>
          </cell>
          <cell r="C2674" t="str">
            <v>TRATOR DE PNEUS, POTÊNCIA 85 CV, TRAÇÃO 4X4, PESO COM LASTRO DE 4.675 KG - MATERIAIS NA OPERAÇÃO. AF_06/2014</v>
          </cell>
          <cell r="D2674" t="str">
            <v>H</v>
          </cell>
          <cell r="F2674">
            <v>66.540000000000006</v>
          </cell>
          <cell r="G2674">
            <v>0</v>
          </cell>
          <cell r="H2674">
            <v>68.010000000000005</v>
          </cell>
          <cell r="I2674">
            <v>0</v>
          </cell>
          <cell r="K2674">
            <v>66.540000000000006</v>
          </cell>
          <cell r="L2674">
            <v>0</v>
          </cell>
          <cell r="M2674">
            <v>68.010000000000005</v>
          </cell>
          <cell r="N2674">
            <v>0</v>
          </cell>
        </row>
        <row r="2675">
          <cell r="B2675">
            <v>102906</v>
          </cell>
          <cell r="C2675" t="str">
            <v>UNIDADE DOSADORA AIRLESS TIPO HOT SPRAY - DEPRECIAÇÃO. AF_05/2023</v>
          </cell>
          <cell r="D2675" t="str">
            <v>H</v>
          </cell>
          <cell r="F2675">
            <v>0</v>
          </cell>
          <cell r="H2675">
            <v>0</v>
          </cell>
          <cell r="K2675">
            <v>0</v>
          </cell>
          <cell r="M2675">
            <v>0</v>
          </cell>
        </row>
        <row r="2676">
          <cell r="B2676">
            <v>102907</v>
          </cell>
          <cell r="C2676" t="str">
            <v>UNIDADE DOSADORA AIRLESS TIPO HOT SPRAY - JUROS. AF_05/2023</v>
          </cell>
          <cell r="D2676" t="str">
            <v>H</v>
          </cell>
          <cell r="F2676">
            <v>0</v>
          </cell>
          <cell r="H2676">
            <v>0</v>
          </cell>
          <cell r="K2676">
            <v>0</v>
          </cell>
          <cell r="M2676">
            <v>0</v>
          </cell>
        </row>
        <row r="2677">
          <cell r="B2677">
            <v>102908</v>
          </cell>
          <cell r="C2677" t="str">
            <v>UNIDADE DOSADORA AIRLESS TIPO HOT SPRAY - MANUTENÇÃO. AF_05/2023</v>
          </cell>
          <cell r="D2677" t="str">
            <v>H</v>
          </cell>
          <cell r="F2677">
            <v>0</v>
          </cell>
          <cell r="H2677">
            <v>0</v>
          </cell>
          <cell r="K2677">
            <v>0</v>
          </cell>
          <cell r="M2677">
            <v>0</v>
          </cell>
        </row>
        <row r="2678">
          <cell r="B2678">
            <v>102909</v>
          </cell>
          <cell r="C2678" t="str">
            <v>UNIDADE DOSADORA AIRLESS TIPO HOT SPRAY - MATERIAIS NA OPERAÇÃO. AF_05/2023</v>
          </cell>
          <cell r="D2678" t="str">
            <v>H</v>
          </cell>
          <cell r="F2678">
            <v>4.08</v>
          </cell>
          <cell r="G2678">
            <v>0</v>
          </cell>
          <cell r="H2678">
            <v>3.18</v>
          </cell>
          <cell r="I2678">
            <v>0</v>
          </cell>
          <cell r="K2678">
            <v>4.08</v>
          </cell>
          <cell r="L2678">
            <v>0</v>
          </cell>
          <cell r="M2678">
            <v>3.18</v>
          </cell>
          <cell r="N2678">
            <v>0</v>
          </cell>
        </row>
        <row r="2679">
          <cell r="B2679">
            <v>93435</v>
          </cell>
          <cell r="C2679" t="str">
            <v>USINA DE ASFALTO À FRIO, CAPACIDADE DE 40 A 60 TON/HORA, ELÉTRICA POTÊNCIA 30 CV - DEPRECIAÇÃO. AF_05/2023</v>
          </cell>
          <cell r="D2679" t="str">
            <v>H</v>
          </cell>
          <cell r="F2679">
            <v>9.3000000000000007</v>
          </cell>
          <cell r="G2679">
            <v>1</v>
          </cell>
          <cell r="H2679">
            <v>9.3000000000000007</v>
          </cell>
          <cell r="I2679">
            <v>0</v>
          </cell>
          <cell r="K2679">
            <v>9.3000000000000007</v>
          </cell>
          <cell r="L2679">
            <v>1</v>
          </cell>
          <cell r="M2679">
            <v>9.3000000000000007</v>
          </cell>
          <cell r="N2679">
            <v>0</v>
          </cell>
        </row>
        <row r="2680">
          <cell r="B2680">
            <v>93436</v>
          </cell>
          <cell r="C2680" t="str">
            <v>USINA DE ASFALTO À FRIO, CAPACIDADE DE 40 A 60 TON/HORA, ELÉTRICA POTÊNCIA 30 CV - JUROS. AF_05/2023</v>
          </cell>
          <cell r="D2680" t="str">
            <v>H</v>
          </cell>
          <cell r="F2680">
            <v>2.86</v>
          </cell>
          <cell r="G2680">
            <v>1</v>
          </cell>
          <cell r="H2680">
            <v>2.86</v>
          </cell>
          <cell r="I2680">
            <v>0</v>
          </cell>
          <cell r="K2680">
            <v>2.86</v>
          </cell>
          <cell r="L2680">
            <v>1</v>
          </cell>
          <cell r="M2680">
            <v>2.86</v>
          </cell>
          <cell r="N2680">
            <v>0</v>
          </cell>
        </row>
        <row r="2681">
          <cell r="B2681">
            <v>93437</v>
          </cell>
          <cell r="C2681" t="str">
            <v>USINA DE ASFALTO À FRIO, CAPACIDADE DE 40 A 60 TON/HORA, ELÉTRICA POTÊNCIA 30 CV - MANUTENÇÃO. AF_05/2023</v>
          </cell>
          <cell r="D2681" t="str">
            <v>H</v>
          </cell>
          <cell r="F2681">
            <v>10.17</v>
          </cell>
          <cell r="G2681">
            <v>1</v>
          </cell>
          <cell r="H2681">
            <v>10.17</v>
          </cell>
          <cell r="I2681">
            <v>0</v>
          </cell>
          <cell r="K2681">
            <v>10.17</v>
          </cell>
          <cell r="L2681">
            <v>1</v>
          </cell>
          <cell r="M2681">
            <v>10.17</v>
          </cell>
          <cell r="N2681">
            <v>0</v>
          </cell>
        </row>
        <row r="2682">
          <cell r="B2682">
            <v>93438</v>
          </cell>
          <cell r="C2682" t="str">
            <v>USINA DE ASFALTO À FRIO, CAPACIDADE DE 40 A 60 TON/HORA, ELÉTRICA POTÊNCIA 30 CV - MATERIAIS NA OPERAÇÃO. AF_05/2023</v>
          </cell>
          <cell r="D2682" t="str">
            <v>H</v>
          </cell>
          <cell r="F2682">
            <v>110.93</v>
          </cell>
          <cell r="G2682">
            <v>0</v>
          </cell>
          <cell r="H2682">
            <v>113.37</v>
          </cell>
          <cell r="I2682">
            <v>0</v>
          </cell>
          <cell r="K2682">
            <v>110.93</v>
          </cell>
          <cell r="L2682">
            <v>0</v>
          </cell>
          <cell r="M2682">
            <v>113.37</v>
          </cell>
          <cell r="N2682">
            <v>0</v>
          </cell>
        </row>
        <row r="2683">
          <cell r="B2683">
            <v>100643</v>
          </cell>
          <cell r="C2683" t="str">
            <v>USINA DE ASFALTO, TIPO GRAVIMÉTRICA, PROD 150 TON/HORA - DEPRECIAÇÃO. AF_12/2019</v>
          </cell>
          <cell r="D2683" t="str">
            <v>H</v>
          </cell>
          <cell r="F2683">
            <v>416.95</v>
          </cell>
          <cell r="G2683">
            <v>1</v>
          </cell>
          <cell r="H2683">
            <v>416.95</v>
          </cell>
          <cell r="I2683">
            <v>0</v>
          </cell>
          <cell r="K2683">
            <v>416.95</v>
          </cell>
          <cell r="L2683">
            <v>1</v>
          </cell>
          <cell r="M2683">
            <v>416.95</v>
          </cell>
          <cell r="N2683">
            <v>0</v>
          </cell>
        </row>
        <row r="2684">
          <cell r="B2684">
            <v>100644</v>
          </cell>
          <cell r="C2684" t="str">
            <v>USINA DE ASFALTO, TIPO GRAVIMÉTRICA, PROD 150 TON/HORA - JUROS. AF_12/2019</v>
          </cell>
          <cell r="D2684" t="str">
            <v>H</v>
          </cell>
          <cell r="F2684">
            <v>146.97</v>
          </cell>
          <cell r="G2684">
            <v>1</v>
          </cell>
          <cell r="H2684">
            <v>146.97</v>
          </cell>
          <cell r="I2684">
            <v>0</v>
          </cell>
          <cell r="K2684">
            <v>146.97</v>
          </cell>
          <cell r="L2684">
            <v>1</v>
          </cell>
          <cell r="M2684">
            <v>146.97</v>
          </cell>
          <cell r="N2684">
            <v>0</v>
          </cell>
        </row>
        <row r="2685">
          <cell r="B2685">
            <v>100645</v>
          </cell>
          <cell r="C2685" t="str">
            <v>USINA DE ASFALTO, TIPO GRAVIMÉTRICA, PROD 150 TON/HORA - MANUTENÇÃO. AF_12/2019</v>
          </cell>
          <cell r="D2685" t="str">
            <v>H</v>
          </cell>
          <cell r="F2685">
            <v>670.24</v>
          </cell>
          <cell r="G2685">
            <v>1</v>
          </cell>
          <cell r="H2685">
            <v>670.24</v>
          </cell>
          <cell r="I2685">
            <v>0</v>
          </cell>
          <cell r="K2685">
            <v>670.24</v>
          </cell>
          <cell r="L2685">
            <v>1</v>
          </cell>
          <cell r="M2685">
            <v>670.24</v>
          </cell>
          <cell r="N2685">
            <v>0</v>
          </cell>
        </row>
        <row r="2686">
          <cell r="B2686">
            <v>100646</v>
          </cell>
          <cell r="C2686" t="str">
            <v>USINA DE ASFALTO, TIPO GRAVIMÉTRICA, PROD 150 TON/HORA - MATERIAIS NA OPERAÇÃO. AF_12/2019</v>
          </cell>
          <cell r="D2686" t="str">
            <v>H</v>
          </cell>
          <cell r="F2686">
            <v>5319</v>
          </cell>
          <cell r="G2686">
            <v>0</v>
          </cell>
          <cell r="H2686">
            <v>5436</v>
          </cell>
          <cell r="I2686">
            <v>0</v>
          </cell>
          <cell r="K2686">
            <v>5319</v>
          </cell>
          <cell r="L2686">
            <v>0</v>
          </cell>
          <cell r="M2686">
            <v>5436</v>
          </cell>
          <cell r="N2686">
            <v>0</v>
          </cell>
        </row>
        <row r="2687">
          <cell r="B2687">
            <v>95116</v>
          </cell>
          <cell r="C2687" t="str">
            <v>USINA DE CONCRETO FIXA, CAPACIDADE NOMINAL DE 90 A 120 M3/H, SEM SILO - DEPRECIAÇÃO. AF_07/2016</v>
          </cell>
          <cell r="D2687" t="str">
            <v>H</v>
          </cell>
          <cell r="F2687">
            <v>32.549999999999997</v>
          </cell>
          <cell r="G2687">
            <v>1</v>
          </cell>
          <cell r="H2687">
            <v>32.549999999999997</v>
          </cell>
          <cell r="I2687">
            <v>0</v>
          </cell>
          <cell r="K2687">
            <v>32.549999999999997</v>
          </cell>
          <cell r="L2687">
            <v>1</v>
          </cell>
          <cell r="M2687">
            <v>32.549999999999997</v>
          </cell>
          <cell r="N2687">
            <v>0</v>
          </cell>
        </row>
        <row r="2688">
          <cell r="B2688">
            <v>95117</v>
          </cell>
          <cell r="C2688" t="str">
            <v>USINA DE CONCRETO FIXA, CAPACIDADE NOMINAL DE 90 A 120 M3/H, SEM SILO - JUROS. AF_07/2016</v>
          </cell>
          <cell r="D2688" t="str">
            <v>H</v>
          </cell>
          <cell r="F2688">
            <v>10.039999999999999</v>
          </cell>
          <cell r="G2688">
            <v>1</v>
          </cell>
          <cell r="H2688">
            <v>10.039999999999999</v>
          </cell>
          <cell r="I2688">
            <v>0</v>
          </cell>
          <cell r="K2688">
            <v>10.039999999999999</v>
          </cell>
          <cell r="L2688">
            <v>1</v>
          </cell>
          <cell r="M2688">
            <v>10.039999999999999</v>
          </cell>
          <cell r="N2688">
            <v>0</v>
          </cell>
        </row>
        <row r="2689">
          <cell r="B2689">
            <v>53794</v>
          </cell>
          <cell r="C2689" t="str">
            <v>USINA DE CONCRETO FIXA, CAPACIDADE NOMINAL DE 90 A 120 M3/H, SEM SILO - MANUTENÇÃO. AF_07/2016</v>
          </cell>
          <cell r="D2689" t="str">
            <v>H</v>
          </cell>
          <cell r="F2689">
            <v>35.619999999999997</v>
          </cell>
          <cell r="G2689">
            <v>1</v>
          </cell>
          <cell r="H2689">
            <v>35.619999999999997</v>
          </cell>
          <cell r="I2689">
            <v>0</v>
          </cell>
          <cell r="K2689">
            <v>35.619999999999997</v>
          </cell>
          <cell r="L2689">
            <v>1</v>
          </cell>
          <cell r="M2689">
            <v>35.619999999999997</v>
          </cell>
          <cell r="N2689">
            <v>0</v>
          </cell>
        </row>
        <row r="2690">
          <cell r="B2690">
            <v>5703</v>
          </cell>
          <cell r="C2690" t="str">
            <v>USINA DE CONCRETO FIXA, CAPACIDADE NOMINAL DE 90 A 120 M3/H, SEM SILO - MATERIAIS NA OPERAÇÃO. AF_07/2016</v>
          </cell>
          <cell r="D2690" t="str">
            <v>H</v>
          </cell>
          <cell r="F2690">
            <v>23.8</v>
          </cell>
          <cell r="G2690">
            <v>0</v>
          </cell>
          <cell r="H2690">
            <v>18.559999999999999</v>
          </cell>
          <cell r="I2690">
            <v>0</v>
          </cell>
          <cell r="K2690">
            <v>23.8</v>
          </cell>
          <cell r="L2690">
            <v>0</v>
          </cell>
          <cell r="M2690">
            <v>18.559999999999999</v>
          </cell>
          <cell r="N2690">
            <v>0</v>
          </cell>
        </row>
        <row r="2691">
          <cell r="B2691">
            <v>88847</v>
          </cell>
          <cell r="C2691" t="str">
            <v>USINA DE LAMA ASFÁLTICA, PROD 30 A 50 T/H, SILO DE AGREGADO 7 M3, RESERVATÓRIOS PARA EMULSÃO E ÁGUA DE 2,3 M3 CADA, MISTURADOR TIPO PUG MILL A SER MONTADO SOBRE CAMINHÃO - DEPRECIAÇÃO. AF_10/2014</v>
          </cell>
          <cell r="D2691" t="str">
            <v>H</v>
          </cell>
          <cell r="F2691">
            <v>22.82</v>
          </cell>
          <cell r="G2691">
            <v>1</v>
          </cell>
          <cell r="H2691">
            <v>22.82</v>
          </cell>
          <cell r="I2691">
            <v>0</v>
          </cell>
          <cell r="K2691">
            <v>22.82</v>
          </cell>
          <cell r="L2691">
            <v>1</v>
          </cell>
          <cell r="M2691">
            <v>22.82</v>
          </cell>
          <cell r="N2691">
            <v>0</v>
          </cell>
        </row>
        <row r="2692">
          <cell r="B2692">
            <v>88848</v>
          </cell>
          <cell r="C2692" t="str">
            <v>USINA DE LAMA ASFÁLTICA, PROD 30 A 50 T/H, SILO DE AGREGADO 7 M3, RESERVATÓRIOS PARA EMULSÃO E ÁGUA DE 2,3 M3 CADA, MISTURADOR TIPO PUG MILL A SER MONTADO SOBRE CAMINHÃO - JUROS. AF_10/2014</v>
          </cell>
          <cell r="D2692" t="str">
            <v>H</v>
          </cell>
          <cell r="F2692">
            <v>9.3800000000000008</v>
          </cell>
          <cell r="G2692">
            <v>1</v>
          </cell>
          <cell r="H2692">
            <v>9.3800000000000008</v>
          </cell>
          <cell r="I2692">
            <v>0</v>
          </cell>
          <cell r="K2692">
            <v>9.3800000000000008</v>
          </cell>
          <cell r="L2692">
            <v>1</v>
          </cell>
          <cell r="M2692">
            <v>9.3800000000000008</v>
          </cell>
          <cell r="N2692">
            <v>0</v>
          </cell>
        </row>
        <row r="2693">
          <cell r="B2693">
            <v>5741</v>
          </cell>
          <cell r="C2693" t="str">
            <v>USINA DE LAMA ASFÁLTICA, PROD 30 A 50 T/H, SILO DE AGREGADO 7 M3, RESERVATÓRIOS PARA EMULSÃO E ÁGUA DE 2,3 M3 CADA, MISTURADOR TIPO PUG MILL A SER MONTADO SOBRE CAMINHÃO - MANUTENÇÃO. AF_10/2014</v>
          </cell>
          <cell r="D2693" t="str">
            <v>H</v>
          </cell>
          <cell r="F2693">
            <v>42.78</v>
          </cell>
          <cell r="G2693">
            <v>1</v>
          </cell>
          <cell r="H2693">
            <v>42.78</v>
          </cell>
          <cell r="I2693">
            <v>0</v>
          </cell>
          <cell r="K2693">
            <v>42.78</v>
          </cell>
          <cell r="L2693">
            <v>1</v>
          </cell>
          <cell r="M2693">
            <v>42.78</v>
          </cell>
          <cell r="N2693">
            <v>0</v>
          </cell>
        </row>
        <row r="2694">
          <cell r="B2694">
            <v>5742</v>
          </cell>
          <cell r="C2694" t="str">
            <v>USINA DE LAMA ASFÁLTICA, PROD 30 A 50 T/H, SILO DE AGREGADO 7 M3, RESERVATÓRIOS PARA EMULSÃO E ÁGUA DE 2,3 M3 CADA, MISTURADOR TIPO PUG MILL A SER MONTADO SOBRE CAMINHÃO - MATERIAIS NA OPERAÇÃO. AF_10/2014</v>
          </cell>
          <cell r="D2694" t="str">
            <v>H</v>
          </cell>
          <cell r="F2694">
            <v>27.24</v>
          </cell>
          <cell r="G2694">
            <v>0</v>
          </cell>
          <cell r="H2694">
            <v>27.84</v>
          </cell>
          <cell r="I2694">
            <v>0</v>
          </cell>
          <cell r="K2694">
            <v>27.24</v>
          </cell>
          <cell r="L2694">
            <v>0</v>
          </cell>
          <cell r="M2694">
            <v>27.84</v>
          </cell>
          <cell r="N2694">
            <v>0</v>
          </cell>
        </row>
        <row r="2695">
          <cell r="B2695">
            <v>100637</v>
          </cell>
          <cell r="C2695" t="str">
            <v>USINA DE MISTURA ASFÁLTICA À QUENTE, TIPO CONTRA FLUXO, PROD 100 A 140 TON/HORA - DEPRECIAÇÃO. AF_12/2019</v>
          </cell>
          <cell r="D2695" t="str">
            <v>H</v>
          </cell>
          <cell r="F2695">
            <v>203.49</v>
          </cell>
          <cell r="G2695">
            <v>1</v>
          </cell>
          <cell r="H2695">
            <v>203.49</v>
          </cell>
          <cell r="I2695">
            <v>0</v>
          </cell>
          <cell r="K2695">
            <v>203.49</v>
          </cell>
          <cell r="L2695">
            <v>1</v>
          </cell>
          <cell r="M2695">
            <v>203.49</v>
          </cell>
          <cell r="N2695">
            <v>0</v>
          </cell>
        </row>
        <row r="2696">
          <cell r="B2696">
            <v>100638</v>
          </cell>
          <cell r="C2696" t="str">
            <v>USINA DE MISTURA ASFÁLTICA À QUENTE, TIPO CONTRA FLUXO, PROD 100 A 140 TON/HORA - JUROS. AF_12/2019</v>
          </cell>
          <cell r="D2696" t="str">
            <v>H</v>
          </cell>
          <cell r="F2696">
            <v>62.55</v>
          </cell>
          <cell r="G2696">
            <v>1</v>
          </cell>
          <cell r="H2696">
            <v>62.55</v>
          </cell>
          <cell r="I2696">
            <v>0</v>
          </cell>
          <cell r="K2696">
            <v>62.55</v>
          </cell>
          <cell r="L2696">
            <v>1</v>
          </cell>
          <cell r="M2696">
            <v>62.55</v>
          </cell>
          <cell r="N2696">
            <v>0</v>
          </cell>
        </row>
        <row r="2697">
          <cell r="B2697">
            <v>100639</v>
          </cell>
          <cell r="C2697" t="str">
            <v>USINA DE MISTURA ASFÁLTICA À QUENTE, TIPO CONTRA FLUXO, PROD 100 A 140 TON/HORA - MANUTENÇÃO. AF_12/2019</v>
          </cell>
          <cell r="D2697" t="str">
            <v>H</v>
          </cell>
          <cell r="F2697">
            <v>254.56</v>
          </cell>
          <cell r="G2697">
            <v>1</v>
          </cell>
          <cell r="H2697">
            <v>254.56</v>
          </cell>
          <cell r="I2697">
            <v>0</v>
          </cell>
          <cell r="K2697">
            <v>254.56</v>
          </cell>
          <cell r="L2697">
            <v>1</v>
          </cell>
          <cell r="M2697">
            <v>254.56</v>
          </cell>
          <cell r="N2697">
            <v>0</v>
          </cell>
        </row>
        <row r="2698">
          <cell r="B2698">
            <v>100640</v>
          </cell>
          <cell r="C2698" t="str">
            <v>USINA DE MISTURA ASFÁLTICA À QUENTE, TIPO CONTRA FLUXO, PROD 100 A 140 TON/HORA - MATERIAIS NA OPERAÇÃO. AF_12/2019</v>
          </cell>
          <cell r="D2698" t="str">
            <v>H</v>
          </cell>
          <cell r="F2698">
            <v>4255.2</v>
          </cell>
          <cell r="G2698">
            <v>0</v>
          </cell>
          <cell r="H2698">
            <v>4348.8</v>
          </cell>
          <cell r="I2698">
            <v>0</v>
          </cell>
          <cell r="K2698">
            <v>4255.2</v>
          </cell>
          <cell r="L2698">
            <v>0</v>
          </cell>
          <cell r="M2698">
            <v>4348.8</v>
          </cell>
          <cell r="N2698">
            <v>0</v>
          </cell>
        </row>
        <row r="2699">
          <cell r="B2699">
            <v>93429</v>
          </cell>
          <cell r="C2699" t="str">
            <v>USINA DE MISTURA ASFÁLTICA À QUENTE, TIPO CONTRA FLUXO, PROD 40 A 80 TON/HORA - DEPRECIAÇÃO. AF_05/2023</v>
          </cell>
          <cell r="D2699" t="str">
            <v>H</v>
          </cell>
          <cell r="F2699">
            <v>165.66</v>
          </cell>
          <cell r="G2699">
            <v>1</v>
          </cell>
          <cell r="H2699">
            <v>165.66</v>
          </cell>
          <cell r="I2699">
            <v>0</v>
          </cell>
          <cell r="K2699">
            <v>165.66</v>
          </cell>
          <cell r="L2699">
            <v>1</v>
          </cell>
          <cell r="M2699">
            <v>165.66</v>
          </cell>
          <cell r="N2699">
            <v>0</v>
          </cell>
        </row>
        <row r="2700">
          <cell r="B2700">
            <v>93430</v>
          </cell>
          <cell r="C2700" t="str">
            <v>USINA DE MISTURA ASFÁLTICA À QUENTE, TIPO CONTRA FLUXO, PROD 40 A 80 TON/HORA - JUROS. AF_05/2023</v>
          </cell>
          <cell r="D2700" t="str">
            <v>H</v>
          </cell>
          <cell r="F2700">
            <v>50.92</v>
          </cell>
          <cell r="G2700">
            <v>1</v>
          </cell>
          <cell r="H2700">
            <v>50.92</v>
          </cell>
          <cell r="I2700">
            <v>0</v>
          </cell>
          <cell r="K2700">
            <v>50.92</v>
          </cell>
          <cell r="L2700">
            <v>1</v>
          </cell>
          <cell r="M2700">
            <v>50.92</v>
          </cell>
          <cell r="N2700">
            <v>0</v>
          </cell>
        </row>
        <row r="2701">
          <cell r="B2701">
            <v>93431</v>
          </cell>
          <cell r="C2701" t="str">
            <v>USINA DE MISTURA ASFÁLTICA À QUENTE, TIPO CONTRA FLUXO, PROD 40 A 80 TON/HORA - MANUTENÇÃO. AF_05/2023</v>
          </cell>
          <cell r="D2701" t="str">
            <v>H</v>
          </cell>
          <cell r="F2701">
            <v>207.24</v>
          </cell>
          <cell r="G2701">
            <v>1</v>
          </cell>
          <cell r="H2701">
            <v>207.24</v>
          </cell>
          <cell r="I2701">
            <v>0</v>
          </cell>
          <cell r="K2701">
            <v>207.24</v>
          </cell>
          <cell r="L2701">
            <v>1</v>
          </cell>
          <cell r="M2701">
            <v>207.24</v>
          </cell>
          <cell r="N2701">
            <v>0</v>
          </cell>
        </row>
        <row r="2702">
          <cell r="B2702">
            <v>93432</v>
          </cell>
          <cell r="C2702" t="str">
            <v>USINA DE MISTURA ASFÁLTICA À QUENTE, TIPO CONTRA FLUXO, PROD 40 A 80 TON/HORA - MATERIAIS NA OPERAÇÃO. AF_05/2023</v>
          </cell>
          <cell r="D2702" t="str">
            <v>H</v>
          </cell>
          <cell r="F2702">
            <v>2127.6</v>
          </cell>
          <cell r="G2702">
            <v>0</v>
          </cell>
          <cell r="H2702">
            <v>2174.4</v>
          </cell>
          <cell r="I2702">
            <v>0</v>
          </cell>
          <cell r="K2702">
            <v>2127.6</v>
          </cell>
          <cell r="L2702">
            <v>0</v>
          </cell>
          <cell r="M2702">
            <v>2174.4</v>
          </cell>
          <cell r="N2702">
            <v>0</v>
          </cell>
        </row>
        <row r="2703">
          <cell r="B2703">
            <v>95118</v>
          </cell>
          <cell r="C2703" t="str">
            <v>USINA MISTURADORA DE SOLOS, CAPACIDADE DE 200 A 500 TON/H, POTENCIA 75KW - DEPRECIAÇÃO. AF_07/2016</v>
          </cell>
          <cell r="D2703" t="str">
            <v>H</v>
          </cell>
          <cell r="F2703">
            <v>75.98</v>
          </cell>
          <cell r="G2703">
            <v>1</v>
          </cell>
          <cell r="H2703">
            <v>75.98</v>
          </cell>
          <cell r="I2703">
            <v>0</v>
          </cell>
          <cell r="K2703">
            <v>75.98</v>
          </cell>
          <cell r="L2703">
            <v>1</v>
          </cell>
          <cell r="M2703">
            <v>75.98</v>
          </cell>
          <cell r="N2703">
            <v>0</v>
          </cell>
        </row>
        <row r="2704">
          <cell r="B2704">
            <v>95119</v>
          </cell>
          <cell r="C2704" t="str">
            <v>USINA MISTURADORA DE SOLOS, CAPACIDADE DE 200 A 500 TON/H, POTENCIA 75KW - JUROS. AF_07/2016</v>
          </cell>
          <cell r="D2704" t="str">
            <v>H</v>
          </cell>
          <cell r="F2704">
            <v>23.44</v>
          </cell>
          <cell r="G2704">
            <v>1</v>
          </cell>
          <cell r="H2704">
            <v>23.44</v>
          </cell>
          <cell r="I2704">
            <v>0</v>
          </cell>
          <cell r="K2704">
            <v>23.44</v>
          </cell>
          <cell r="L2704">
            <v>1</v>
          </cell>
          <cell r="M2704">
            <v>23.44</v>
          </cell>
          <cell r="N2704">
            <v>0</v>
          </cell>
        </row>
        <row r="2705">
          <cell r="B2705">
            <v>5707</v>
          </cell>
          <cell r="C2705" t="str">
            <v>USINA MISTURADORA DE SOLOS, CAPACIDADE DE 200 A 500 TON/H, POTENCIA 75KW - MANUTENÇÃO. AF_07/2016</v>
          </cell>
          <cell r="D2705" t="str">
            <v>H</v>
          </cell>
          <cell r="F2705">
            <v>83.12</v>
          </cell>
          <cell r="G2705">
            <v>1</v>
          </cell>
          <cell r="H2705">
            <v>83.12</v>
          </cell>
          <cell r="I2705">
            <v>0</v>
          </cell>
          <cell r="K2705">
            <v>83.12</v>
          </cell>
          <cell r="L2705">
            <v>1</v>
          </cell>
          <cell r="M2705">
            <v>83.12</v>
          </cell>
          <cell r="N2705">
            <v>0</v>
          </cell>
        </row>
        <row r="2706">
          <cell r="B2706">
            <v>95120</v>
          </cell>
          <cell r="C2706" t="str">
            <v>USINA MISTURADORA DE SOLOS, CAPACIDADE DE 200 A 500 TON/H, POTENCIA 75KW - MATERIAIS NA OPERAÇÃO. AF_07/2016</v>
          </cell>
          <cell r="D2706" t="str">
            <v>H</v>
          </cell>
          <cell r="F2706">
            <v>63.75</v>
          </cell>
          <cell r="G2706">
            <v>0</v>
          </cell>
          <cell r="H2706">
            <v>49.72</v>
          </cell>
          <cell r="I2706">
            <v>0</v>
          </cell>
          <cell r="K2706">
            <v>63.75</v>
          </cell>
          <cell r="L2706">
            <v>0</v>
          </cell>
          <cell r="M2706">
            <v>49.72</v>
          </cell>
          <cell r="N2706">
            <v>0</v>
          </cell>
        </row>
        <row r="2707">
          <cell r="B2707">
            <v>103657</v>
          </cell>
          <cell r="C2707" t="str">
            <v>VARREDEIRA DE GRAMA SINTÉTICA A GASOLINA, 2,4 CV, 4 TEMPOS - DEPRECIAÇÃO. AF_05/2023</v>
          </cell>
          <cell r="D2707" t="str">
            <v>H</v>
          </cell>
          <cell r="F2707">
            <v>0</v>
          </cell>
          <cell r="H2707">
            <v>0</v>
          </cell>
          <cell r="K2707">
            <v>0</v>
          </cell>
          <cell r="M2707">
            <v>0</v>
          </cell>
        </row>
        <row r="2708">
          <cell r="B2708">
            <v>103658</v>
          </cell>
          <cell r="C2708" t="str">
            <v>VARREDEIRA DE GRAMA SINTÉTICA A GASOLINA, 2,4 CV, 4 TEMPOS - JUROS. AF_05/2023</v>
          </cell>
          <cell r="D2708" t="str">
            <v>H</v>
          </cell>
          <cell r="F2708">
            <v>0</v>
          </cell>
          <cell r="H2708">
            <v>0</v>
          </cell>
          <cell r="K2708">
            <v>0</v>
          </cell>
          <cell r="M2708">
            <v>0</v>
          </cell>
        </row>
        <row r="2709">
          <cell r="B2709">
            <v>103659</v>
          </cell>
          <cell r="C2709" t="str">
            <v>VARREDEIRA DE GRAMA SINTÉTICA A GASOLINA, 2,4 CV, 4 TEMPOS - MANUTENÇÃO. AF_05/2023</v>
          </cell>
          <cell r="D2709" t="str">
            <v>H</v>
          </cell>
          <cell r="F2709">
            <v>0</v>
          </cell>
          <cell r="H2709">
            <v>0</v>
          </cell>
          <cell r="K2709">
            <v>0</v>
          </cell>
          <cell r="M2709">
            <v>0</v>
          </cell>
        </row>
        <row r="2710">
          <cell r="B2710">
            <v>103660</v>
          </cell>
          <cell r="C2710" t="str">
            <v>VARREDEIRA DE GRAMA SINTÉTICA A GASOLINA, 2,4 CV, 4 TEMPOS - MATERIAIS NA OPERAÇÃO. AF_05/2023</v>
          </cell>
          <cell r="D2710" t="str">
            <v>H</v>
          </cell>
          <cell r="F2710">
            <v>12.41</v>
          </cell>
          <cell r="G2710">
            <v>0</v>
          </cell>
          <cell r="H2710">
            <v>11.89</v>
          </cell>
          <cell r="I2710">
            <v>0</v>
          </cell>
          <cell r="K2710">
            <v>12.41</v>
          </cell>
          <cell r="L2710">
            <v>0</v>
          </cell>
          <cell r="M2710">
            <v>11.89</v>
          </cell>
          <cell r="N2710">
            <v>0</v>
          </cell>
        </row>
        <row r="2711">
          <cell r="B2711">
            <v>89015</v>
          </cell>
          <cell r="C2711" t="str">
            <v>VASSOURA MECÂNICA REBOCÁVEL COM ESCOVA CILÍNDRICA, LARGURA ÚTIL DE VARRIMENTO DE 2,44 M - DEPRECIAÇÃO. AF_06/2014</v>
          </cell>
          <cell r="D2711" t="str">
            <v>H</v>
          </cell>
          <cell r="F2711">
            <v>3.84</v>
          </cell>
          <cell r="G2711">
            <v>1</v>
          </cell>
          <cell r="H2711">
            <v>3.84</v>
          </cell>
          <cell r="I2711">
            <v>0</v>
          </cell>
          <cell r="K2711">
            <v>3.84</v>
          </cell>
          <cell r="L2711">
            <v>1</v>
          </cell>
          <cell r="M2711">
            <v>3.84</v>
          </cell>
          <cell r="N2711">
            <v>0</v>
          </cell>
        </row>
        <row r="2712">
          <cell r="B2712">
            <v>89016</v>
          </cell>
          <cell r="C2712" t="str">
            <v>VASSOURA MECÂNICA REBOCÁVEL COM ESCOVA CILÍNDRICA, LARGURA ÚTIL DE VARRIMENTO DE 2,44 M - JUROS. AF_06/2014</v>
          </cell>
          <cell r="D2712" t="str">
            <v>H</v>
          </cell>
          <cell r="F2712">
            <v>1.01</v>
          </cell>
          <cell r="G2712">
            <v>1</v>
          </cell>
          <cell r="H2712">
            <v>1.01</v>
          </cell>
          <cell r="I2712">
            <v>0</v>
          </cell>
          <cell r="K2712">
            <v>1.01</v>
          </cell>
          <cell r="L2712">
            <v>1</v>
          </cell>
          <cell r="M2712">
            <v>1.01</v>
          </cell>
          <cell r="N2712">
            <v>0</v>
          </cell>
        </row>
        <row r="2713">
          <cell r="B2713">
            <v>53804</v>
          </cell>
          <cell r="C2713" t="str">
            <v>VASSOURA MECÂNICA REBOCÁVEL COM ESCOVA CILÍNDRICA, LARGURA ÚTIL DE VARRIMENTO DE 2,44 M - MANUTENÇÃO. AF_06/2014</v>
          </cell>
          <cell r="D2713" t="str">
            <v>H</v>
          </cell>
          <cell r="F2713">
            <v>4.8</v>
          </cell>
          <cell r="G2713">
            <v>1</v>
          </cell>
          <cell r="H2713">
            <v>4.8</v>
          </cell>
          <cell r="I2713">
            <v>0</v>
          </cell>
          <cell r="K2713">
            <v>4.8</v>
          </cell>
          <cell r="L2713">
            <v>1</v>
          </cell>
          <cell r="M2713">
            <v>4.8</v>
          </cell>
          <cell r="N2713">
            <v>0</v>
          </cell>
        </row>
        <row r="2714">
          <cell r="B2714">
            <v>90582</v>
          </cell>
          <cell r="C2714" t="str">
            <v>VIBRADOR DE IMERSÃO, DIÂMETRO DE PONTEIRA 45MM, MOTOR ELÉTRICO TRIFÁSICO POTÊNCIA DE 2 CV - DEPRECIAÇÃO. AF_06/2015</v>
          </cell>
          <cell r="D2714" t="str">
            <v>H</v>
          </cell>
          <cell r="F2714">
            <v>0.43</v>
          </cell>
          <cell r="G2714">
            <v>1</v>
          </cell>
          <cell r="H2714">
            <v>0.43</v>
          </cell>
          <cell r="I2714">
            <v>0</v>
          </cell>
          <cell r="K2714">
            <v>0.43</v>
          </cell>
          <cell r="L2714">
            <v>1</v>
          </cell>
          <cell r="M2714">
            <v>0.43</v>
          </cell>
          <cell r="N2714">
            <v>0</v>
          </cell>
        </row>
        <row r="2715">
          <cell r="B2715">
            <v>90583</v>
          </cell>
          <cell r="C2715" t="str">
            <v>VIBRADOR DE IMERSÃO, DIÂMETRO DE PONTEIRA 45MM, MOTOR ELÉTRICO TRIFÁSICO POTÊNCIA DE 2 CV - JUROS. AF_06/2015</v>
          </cell>
          <cell r="D2715" t="str">
            <v>H</v>
          </cell>
          <cell r="F2715">
            <v>0.1</v>
          </cell>
          <cell r="G2715">
            <v>1</v>
          </cell>
          <cell r="H2715">
            <v>0.1</v>
          </cell>
          <cell r="I2715">
            <v>0</v>
          </cell>
          <cell r="K2715">
            <v>0.1</v>
          </cell>
          <cell r="L2715">
            <v>1</v>
          </cell>
          <cell r="M2715">
            <v>0.1</v>
          </cell>
          <cell r="N2715">
            <v>0</v>
          </cell>
        </row>
        <row r="2716">
          <cell r="B2716">
            <v>90584</v>
          </cell>
          <cell r="C2716" t="str">
            <v>VIBRADOR DE IMERSÃO, DIÂMETRO DE PONTEIRA 45MM, MOTOR ELÉTRICO TRIFÁSICO POTÊNCIA DE 2 CV - MANUTENÇÃO. AF_06/2015</v>
          </cell>
          <cell r="D2716" t="str">
            <v>H</v>
          </cell>
          <cell r="F2716">
            <v>0.33</v>
          </cell>
          <cell r="G2716">
            <v>1</v>
          </cell>
          <cell r="H2716">
            <v>0.33</v>
          </cell>
          <cell r="I2716">
            <v>0</v>
          </cell>
          <cell r="K2716">
            <v>0.33</v>
          </cell>
          <cell r="L2716">
            <v>1</v>
          </cell>
          <cell r="M2716">
            <v>0.33</v>
          </cell>
          <cell r="N2716">
            <v>0</v>
          </cell>
        </row>
        <row r="2717">
          <cell r="B2717">
            <v>90585</v>
          </cell>
          <cell r="C2717" t="str">
            <v>VIBRADOR DE IMERSÃO, DIÂMETRO DE PONTEIRA 45MM, MOTOR ELÉTRICO TRIFÁSICO POTÊNCIA DE 2 CV - MATERIAIS NA OPERAÇÃO. AF_06/2015</v>
          </cell>
          <cell r="D2717" t="str">
            <v>H</v>
          </cell>
          <cell r="F2717">
            <v>0.52</v>
          </cell>
          <cell r="G2717">
            <v>0</v>
          </cell>
          <cell r="H2717">
            <v>0.4</v>
          </cell>
          <cell r="I2717">
            <v>0</v>
          </cell>
          <cell r="K2717">
            <v>0.52</v>
          </cell>
          <cell r="L2717">
            <v>0</v>
          </cell>
          <cell r="M2717">
            <v>0.4</v>
          </cell>
          <cell r="N2717">
            <v>0</v>
          </cell>
        </row>
        <row r="2718">
          <cell r="B2718">
            <v>89240</v>
          </cell>
          <cell r="C2718" t="str">
            <v>VIBROACABADORA DE ASFALTO SOBRE ESTEIRAS, LARGURA DE PAVIMENTAÇÃO 1,90 M A 5,30 M, POTÊNCIA 105 HP CAPACIDADE 450 T/H - DEPRECIAÇÃO. AF_11/2014</v>
          </cell>
          <cell r="D2718" t="str">
            <v>H</v>
          </cell>
          <cell r="F2718">
            <v>80.239999999999995</v>
          </cell>
          <cell r="G2718">
            <v>1</v>
          </cell>
          <cell r="H2718">
            <v>80.239999999999995</v>
          </cell>
          <cell r="I2718">
            <v>0</v>
          </cell>
          <cell r="K2718">
            <v>80.239999999999995</v>
          </cell>
          <cell r="L2718">
            <v>1</v>
          </cell>
          <cell r="M2718">
            <v>80.239999999999995</v>
          </cell>
          <cell r="N2718">
            <v>0</v>
          </cell>
        </row>
        <row r="2719">
          <cell r="B2719">
            <v>89241</v>
          </cell>
          <cell r="C2719" t="str">
            <v>VIBROACABADORA DE ASFALTO SOBRE ESTEIRAS, LARGURA DE PAVIMENTAÇÃO 1,90 M A 5,30 M, POTÊNCIA 105 HP CAPACIDADE 450 T/H - JUROS. AF_11/2014</v>
          </cell>
          <cell r="D2719" t="str">
            <v>H</v>
          </cell>
          <cell r="F2719">
            <v>28.28</v>
          </cell>
          <cell r="G2719">
            <v>1</v>
          </cell>
          <cell r="H2719">
            <v>28.28</v>
          </cell>
          <cell r="I2719">
            <v>0</v>
          </cell>
          <cell r="K2719">
            <v>28.28</v>
          </cell>
          <cell r="L2719">
            <v>1</v>
          </cell>
          <cell r="M2719">
            <v>28.28</v>
          </cell>
          <cell r="N2719">
            <v>0</v>
          </cell>
        </row>
        <row r="2720">
          <cell r="B2720">
            <v>5710</v>
          </cell>
          <cell r="C2720" t="str">
            <v>VIBROACABADORA DE ASFALTO SOBRE ESTEIRAS, LARGURA DE PAVIMENTAÇÃO 1,90 M A 5,30 M, POTÊNCIA 105 HP CAPACIDADE 450 T/H - MANUTENÇÃO. AF_11/2014</v>
          </cell>
          <cell r="D2720" t="str">
            <v>H</v>
          </cell>
          <cell r="F2720">
            <v>128.99</v>
          </cell>
          <cell r="G2720">
            <v>1</v>
          </cell>
          <cell r="H2720">
            <v>128.99</v>
          </cell>
          <cell r="I2720">
            <v>0</v>
          </cell>
          <cell r="K2720">
            <v>128.99</v>
          </cell>
          <cell r="L2720">
            <v>1</v>
          </cell>
          <cell r="M2720">
            <v>128.99</v>
          </cell>
          <cell r="N2720">
            <v>0</v>
          </cell>
        </row>
        <row r="2721">
          <cell r="B2721">
            <v>5711</v>
          </cell>
          <cell r="C2721" t="str">
            <v>VIBROACABADORA DE ASFALTO SOBRE ESTEIRAS, LARGURA DE PAVIMENTAÇÃO 1,90 M A 5,30 M, POTÊNCIA 105 HP CAPACIDADE 450 T/H - MATERIAIS NA OPERAÇÃO. AF_11/2014</v>
          </cell>
          <cell r="D2721" t="str">
            <v>H</v>
          </cell>
          <cell r="F2721">
            <v>87.94</v>
          </cell>
          <cell r="G2721">
            <v>0</v>
          </cell>
          <cell r="H2721">
            <v>89.87</v>
          </cell>
          <cell r="I2721">
            <v>0</v>
          </cell>
          <cell r="K2721">
            <v>87.94</v>
          </cell>
          <cell r="L2721">
            <v>0</v>
          </cell>
          <cell r="M2721">
            <v>89.87</v>
          </cell>
          <cell r="N2721">
            <v>0</v>
          </cell>
        </row>
        <row r="2722">
          <cell r="B2722">
            <v>89253</v>
          </cell>
          <cell r="C2722" t="str">
            <v>VIBROACABADORA DE ASFALTO SOBRE ESTEIRAS, LARGURA DE PAVIMENTAÇÃO 2,13 M A 4,55 M, POTÊNCIA 100 HP, CAPACIDADE 400 T/H - DEPRECIAÇÃO. AF_11/2014</v>
          </cell>
          <cell r="D2722" t="str">
            <v>H</v>
          </cell>
          <cell r="F2722">
            <v>65.75</v>
          </cell>
          <cell r="G2722">
            <v>1</v>
          </cell>
          <cell r="H2722">
            <v>65.75</v>
          </cell>
          <cell r="I2722">
            <v>0</v>
          </cell>
          <cell r="K2722">
            <v>65.75</v>
          </cell>
          <cell r="L2722">
            <v>1</v>
          </cell>
          <cell r="M2722">
            <v>65.75</v>
          </cell>
          <cell r="N2722">
            <v>0</v>
          </cell>
        </row>
        <row r="2723">
          <cell r="B2723">
            <v>89254</v>
          </cell>
          <cell r="C2723" t="str">
            <v>VIBROACABADORA DE ASFALTO SOBRE ESTEIRAS, LARGURA DE PAVIMENTAÇÃO 2,13 M A 4,55 M, POTÊNCIA 100 HP, CAPACIDADE 400 T/H - JUROS. AF_11/2014</v>
          </cell>
          <cell r="D2723" t="str">
            <v>H</v>
          </cell>
          <cell r="F2723">
            <v>23.18</v>
          </cell>
          <cell r="G2723">
            <v>1</v>
          </cell>
          <cell r="H2723">
            <v>23.18</v>
          </cell>
          <cell r="I2723">
            <v>0</v>
          </cell>
          <cell r="K2723">
            <v>23.18</v>
          </cell>
          <cell r="L2723">
            <v>1</v>
          </cell>
          <cell r="M2723">
            <v>23.18</v>
          </cell>
          <cell r="N2723">
            <v>0</v>
          </cell>
        </row>
        <row r="2724">
          <cell r="B2724">
            <v>89255</v>
          </cell>
          <cell r="C2724" t="str">
            <v>VIBROACABADORA DE ASFALTO SOBRE ESTEIRAS, LARGURA DE PAVIMENTAÇÃO 2,13 M A 4,55 M, POTÊNCIA 100 HP, CAPACIDADE 400 T/H - MANUTENÇÃO. AF_11/2014</v>
          </cell>
          <cell r="D2724" t="str">
            <v>H</v>
          </cell>
          <cell r="F2724">
            <v>105.7</v>
          </cell>
          <cell r="G2724">
            <v>1</v>
          </cell>
          <cell r="H2724">
            <v>105.7</v>
          </cell>
          <cell r="I2724">
            <v>0</v>
          </cell>
          <cell r="K2724">
            <v>105.7</v>
          </cell>
          <cell r="L2724">
            <v>1</v>
          </cell>
          <cell r="M2724">
            <v>105.7</v>
          </cell>
          <cell r="N2724">
            <v>0</v>
          </cell>
        </row>
        <row r="2725">
          <cell r="B2725">
            <v>89256</v>
          </cell>
          <cell r="C2725" t="str">
            <v>VIBROACABADORA DE ASFALTO SOBRE ESTEIRAS, LARGURA DE PAVIMENTAÇÃO 2,13 M A 4,55 M, POTÊNCIA 100 HP, CAPACIDADE 400 T/H - MATERIAIS NA OPERAÇÃO. AF_11/2014</v>
          </cell>
          <cell r="D2725" t="str">
            <v>H</v>
          </cell>
          <cell r="F2725">
            <v>83.74</v>
          </cell>
          <cell r="G2725">
            <v>0</v>
          </cell>
          <cell r="H2725">
            <v>85.58</v>
          </cell>
          <cell r="I2725">
            <v>0</v>
          </cell>
          <cell r="K2725">
            <v>83.74</v>
          </cell>
          <cell r="L2725">
            <v>0</v>
          </cell>
          <cell r="M2725">
            <v>85.58</v>
          </cell>
          <cell r="N2725">
            <v>0</v>
          </cell>
        </row>
        <row r="2726">
          <cell r="B2726">
            <v>103797</v>
          </cell>
          <cell r="C2726" t="str">
            <v>ARMAÇÃO DE DESCIDA D'ÁGUA UTILIZANDO AÇO CA-60 DE 5 MM - MONTAGEM. AF_08/2022</v>
          </cell>
          <cell r="D2726" t="str">
            <v>KG</v>
          </cell>
          <cell r="F2726">
            <v>16.04</v>
          </cell>
          <cell r="G2726">
            <v>0</v>
          </cell>
          <cell r="H2726">
            <v>16.93</v>
          </cell>
          <cell r="I2726">
            <v>0</v>
          </cell>
          <cell r="K2726">
            <v>16.690000000000001</v>
          </cell>
          <cell r="L2726">
            <v>0</v>
          </cell>
          <cell r="M2726">
            <v>17.66</v>
          </cell>
          <cell r="N2726">
            <v>0</v>
          </cell>
        </row>
        <row r="2727">
          <cell r="B2727">
            <v>103930</v>
          </cell>
          <cell r="C2727" t="str">
            <v>BACIA DE DISSIPAÇÃO, LARGURA ATÉ 1 M, TIPO BACIA EM PEDRA DE MÃO FIXADA COM CONCRETO (DEB 01, 02), COM PREPARO MANUAL, FCK = 20 MPA, LANÇADO MANUALMENTE, INCLUINDO MATERIAIS E FÔRMAS (2 UTILIZAÇÕES). AF_08/2022</v>
          </cell>
          <cell r="D2727" t="str">
            <v>M3</v>
          </cell>
          <cell r="F2727">
            <v>805.5</v>
          </cell>
          <cell r="G2727">
            <v>4.0000000000000002E-4</v>
          </cell>
          <cell r="H2727">
            <v>725.74</v>
          </cell>
          <cell r="I2727">
            <v>0</v>
          </cell>
          <cell r="K2727">
            <v>826.44</v>
          </cell>
          <cell r="L2727">
            <v>4.0000000000000002E-4</v>
          </cell>
          <cell r="M2727">
            <v>750.74</v>
          </cell>
          <cell r="N2727">
            <v>0</v>
          </cell>
        </row>
        <row r="2728">
          <cell r="B2728">
            <v>103931</v>
          </cell>
          <cell r="C2728" t="str">
            <v>BACIA DE DISSIPAÇÃO, LARGURA DE 1 A 4 M, TIPO BACIA EM PEDRA DE MÃO FIXADA COM CONCRETO (DEB 03, 04, 05, 06), COM PREPARO MANUAL, FCK = 20 MPA, LANÇADO MANUALMENTE, INCLUINDO MATERIAIS E FÔRMAS (2 UTILIZAÇÕES). AF_08/2022</v>
          </cell>
          <cell r="D2728" t="str">
            <v>M3</v>
          </cell>
          <cell r="F2728">
            <v>576.91</v>
          </cell>
          <cell r="G2728">
            <v>5.0000000000000001E-4</v>
          </cell>
          <cell r="H2728">
            <v>536.79999999999995</v>
          </cell>
          <cell r="I2728">
            <v>0</v>
          </cell>
          <cell r="K2728">
            <v>593.51</v>
          </cell>
          <cell r="L2728">
            <v>4.0000000000000002E-4</v>
          </cell>
          <cell r="M2728">
            <v>556.45000000000005</v>
          </cell>
          <cell r="N2728">
            <v>0</v>
          </cell>
        </row>
        <row r="2729">
          <cell r="B2729">
            <v>103932</v>
          </cell>
          <cell r="C2729" t="str">
            <v>BACIA DE DISSIPAÇÃO, LARGURA DE 4 A 9,2 M, TIPO BACIA EM PEDRA DE MÃO FIXADA COM CONCRETO (DEB 07, 08, 09, 10, 11, 12, 13), COM PREPARO MANUAL, FCK = 20 MPA, LANÇADO MANUALMENTE, INCLUINDO MATERIAIS E FÔRMAS (2 UTILIZAÇÕES). AF_08/2022</v>
          </cell>
          <cell r="D2729" t="str">
            <v>M3</v>
          </cell>
          <cell r="F2729">
            <v>543.42999999999995</v>
          </cell>
          <cell r="G2729">
            <v>5.0000000000000001E-4</v>
          </cell>
          <cell r="H2729">
            <v>509.1</v>
          </cell>
          <cell r="I2729">
            <v>0</v>
          </cell>
          <cell r="K2729">
            <v>559.38</v>
          </cell>
          <cell r="L2729">
            <v>4.0000000000000002E-4</v>
          </cell>
          <cell r="M2729">
            <v>527.97</v>
          </cell>
          <cell r="N2729">
            <v>0</v>
          </cell>
        </row>
        <row r="2730">
          <cell r="B2730">
            <v>103929</v>
          </cell>
          <cell r="C2730" t="str">
            <v>BACIA DE DISSIPAÇÃO, TIPO BACIA COM DENTES DE CONCRETO (01), COM PREPARO MANUAL, FCK = 20 MPA, LANÇADO MANUALMENTE, INCLUINDO MATERIAIS E FÔRMAS (2 UTILIZAÇÕES). AF_08/2022</v>
          </cell>
          <cell r="D2730" t="str">
            <v>M3</v>
          </cell>
          <cell r="F2730">
            <v>1328.36</v>
          </cell>
          <cell r="G2730">
            <v>5.9999999999999995E-4</v>
          </cell>
          <cell r="H2730">
            <v>1164.42</v>
          </cell>
          <cell r="I2730">
            <v>0</v>
          </cell>
          <cell r="K2730">
            <v>1359.21</v>
          </cell>
          <cell r="L2730">
            <v>5.9999999999999995E-4</v>
          </cell>
          <cell r="M2730">
            <v>1201.5899999999999</v>
          </cell>
          <cell r="N2730">
            <v>0</v>
          </cell>
        </row>
        <row r="2731">
          <cell r="B2731">
            <v>103928</v>
          </cell>
          <cell r="C2731" t="str">
            <v>BACIA DE DISSIPAÇÃO, TIPO BACIA EM PEDRA DE MÃO ARGAMASSADA (DES 01, 02, 03, 04), LANÇADO MANUALMENTE, INCLUINDO MATERIAIS E FÔRMAS (2 UTILIZAÇÕES). AF_08/2022</v>
          </cell>
          <cell r="D2731" t="str">
            <v>M3</v>
          </cell>
          <cell r="F2731">
            <v>510.63</v>
          </cell>
          <cell r="G2731">
            <v>0</v>
          </cell>
          <cell r="H2731">
            <v>497.9</v>
          </cell>
          <cell r="I2731">
            <v>0</v>
          </cell>
          <cell r="K2731">
            <v>528.54</v>
          </cell>
          <cell r="L2731">
            <v>0</v>
          </cell>
          <cell r="M2731">
            <v>519.05999999999995</v>
          </cell>
          <cell r="N2731">
            <v>0</v>
          </cell>
        </row>
        <row r="2732">
          <cell r="B2732">
            <v>103798</v>
          </cell>
          <cell r="C2732" t="str">
            <v>CONCRETAGEM DE DISSIPADOR DE ENERGIA, CONCRETO USINADO, FCK = 20 MPA, COM USO DE BOMBA - LANÇAMENTO, ADENSAMENTO E ACABAMENTO. AF_08/2022</v>
          </cell>
          <cell r="D2732" t="str">
            <v>M3</v>
          </cell>
          <cell r="F2732">
            <v>641.98</v>
          </cell>
          <cell r="G2732">
            <v>2.9999999999999997E-4</v>
          </cell>
          <cell r="H2732">
            <v>577.58000000000004</v>
          </cell>
          <cell r="I2732">
            <v>0</v>
          </cell>
          <cell r="K2732">
            <v>647.4</v>
          </cell>
          <cell r="L2732">
            <v>2.9999999999999997E-4</v>
          </cell>
          <cell r="M2732">
            <v>583.92999999999995</v>
          </cell>
          <cell r="N2732">
            <v>0</v>
          </cell>
        </row>
        <row r="2733">
          <cell r="B2733">
            <v>103801</v>
          </cell>
          <cell r="C2733" t="str">
            <v>CONCRETAGEM DE DISSIPADOR DE ENERGIA, FCK = 20 MPA, COM USO DE JERICAS E PREPARO EM BETONEIRA DE 600 L - AREIA E BRITA COMERCIAIS - LANÇAMENTO, ADENSAMENTO E ACABAMENTO. AF_08/2022</v>
          </cell>
          <cell r="D2733" t="str">
            <v>M3</v>
          </cell>
          <cell r="F2733">
            <v>644.29</v>
          </cell>
          <cell r="G2733">
            <v>1.1999999999999999E-3</v>
          </cell>
          <cell r="H2733">
            <v>608.36</v>
          </cell>
          <cell r="I2733">
            <v>0</v>
          </cell>
          <cell r="K2733">
            <v>662.04</v>
          </cell>
          <cell r="L2733">
            <v>1.1999999999999999E-3</v>
          </cell>
          <cell r="M2733">
            <v>629.53</v>
          </cell>
          <cell r="N2733">
            <v>0</v>
          </cell>
        </row>
        <row r="2734">
          <cell r="B2734">
            <v>103933</v>
          </cell>
          <cell r="C2734" t="str">
            <v>DESCIDA D'ÁGUA RÁPIDA (DAR 03), EM CONCRETO USINADO, FCK = 20 MPA, LANÇADO COM BOMBA, INCLUINDO ARMAÇÃO, MATERIAIS E FÔRMAS (2 UTILIZAÇÕES). AF_08/2022</v>
          </cell>
          <cell r="D2734" t="str">
            <v>M3</v>
          </cell>
          <cell r="F2734">
            <v>1592.49</v>
          </cell>
          <cell r="G2734">
            <v>1E-4</v>
          </cell>
          <cell r="H2734">
            <v>1453.97</v>
          </cell>
          <cell r="I2734">
            <v>0</v>
          </cell>
          <cell r="K2734">
            <v>1624.74</v>
          </cell>
          <cell r="L2734">
            <v>1E-4</v>
          </cell>
          <cell r="M2734">
            <v>1491.43</v>
          </cell>
          <cell r="N2734">
            <v>0</v>
          </cell>
        </row>
        <row r="2735">
          <cell r="B2735">
            <v>103925</v>
          </cell>
          <cell r="C2735" t="str">
            <v>ESCADA HIDRÁULICA, LARGURA ATÉ 1M, TIPO DESCIDA D'ÁGUA DE CORTE OU ATERRO EM DEGRAUS (DCD 02, 04 E DAD 02), EM CONCRETO USINADO, FCK = 20 MPA, LANÇADO COM BOMBA, INCLUINDO ARMAÇÃO, MATERIAIS E FÔRMAS (3 UTILIZAÇÕES). AF_08/2022</v>
          </cell>
          <cell r="D2735" t="str">
            <v>M3</v>
          </cell>
          <cell r="F2735">
            <v>1678.76</v>
          </cell>
          <cell r="G2735">
            <v>1E-4</v>
          </cell>
          <cell r="H2735">
            <v>1633.63</v>
          </cell>
          <cell r="I2735">
            <v>0</v>
          </cell>
          <cell r="K2735">
            <v>1727.59</v>
          </cell>
          <cell r="L2735">
            <v>1E-4</v>
          </cell>
          <cell r="M2735">
            <v>1690.5</v>
          </cell>
          <cell r="N2735">
            <v>0</v>
          </cell>
        </row>
        <row r="2736">
          <cell r="B2736">
            <v>103926</v>
          </cell>
          <cell r="C2736" t="str">
            <v>ESCADA HIDRÁULICA, LARGURA DE 1 A 4,1 M, TIPO DESCIDA D'ÁGUA DE ATERRO EM DEGRAUS (DAD 04, 06, 08, 10, 12, 14, 16, 18), EM CONCRETO USINADO, FCK = 20 MPA, LANÇADO COM BOMBA, INCLUINDO ARMAÇÃO, MATERIAIS E FÔRMAS (3 UTILIZAÇÕES). AF_08/2022</v>
          </cell>
          <cell r="D2736" t="str">
            <v>M3</v>
          </cell>
          <cell r="F2736">
            <v>1356.7</v>
          </cell>
          <cell r="G2736">
            <v>1E-4</v>
          </cell>
          <cell r="H2736">
            <v>1305.3699999999999</v>
          </cell>
          <cell r="I2736">
            <v>0</v>
          </cell>
          <cell r="K2736">
            <v>1391.93</v>
          </cell>
          <cell r="L2736">
            <v>1E-4</v>
          </cell>
          <cell r="M2736">
            <v>1346.41</v>
          </cell>
          <cell r="N2736">
            <v>0</v>
          </cell>
        </row>
        <row r="2737">
          <cell r="B2737">
            <v>103796</v>
          </cell>
          <cell r="C2737" t="str">
            <v>FABRICAÇÃO, MONTAGEM E DESMONTAGEM DE FÔRMA PARA BACIA DE DISSIPAÇÃO, EM MADEIRA SERRADA, E = 25 MM, 2 UTILIZAÇÕES. AF_08/2022</v>
          </cell>
          <cell r="D2737" t="str">
            <v>M2</v>
          </cell>
          <cell r="F2737">
            <v>68.400000000000006</v>
          </cell>
          <cell r="G2737">
            <v>0</v>
          </cell>
          <cell r="H2737">
            <v>55.6</v>
          </cell>
          <cell r="I2737">
            <v>0</v>
          </cell>
          <cell r="K2737">
            <v>69.709999999999994</v>
          </cell>
          <cell r="L2737">
            <v>0</v>
          </cell>
          <cell r="M2737">
            <v>57.2</v>
          </cell>
          <cell r="N2737">
            <v>0</v>
          </cell>
        </row>
        <row r="2738">
          <cell r="B2738">
            <v>103795</v>
          </cell>
          <cell r="C2738" t="str">
            <v>FABRICAÇÃO, MONTAGEM E DESMONTAGEM DE FÔRMA PARA ESCADA HIDRÁULICA, EM CHAPA DE MADEIRA COMPENSADA RESINADA, E = 17 MM, 3 UTILIZAÇÕES. AF_08/2022</v>
          </cell>
          <cell r="D2738" t="str">
            <v>M2</v>
          </cell>
          <cell r="F2738">
            <v>84.81</v>
          </cell>
          <cell r="G2738">
            <v>0</v>
          </cell>
          <cell r="H2738">
            <v>84.54</v>
          </cell>
          <cell r="I2738">
            <v>0</v>
          </cell>
          <cell r="K2738">
            <v>88.49</v>
          </cell>
          <cell r="L2738">
            <v>0</v>
          </cell>
          <cell r="M2738">
            <v>88.91</v>
          </cell>
          <cell r="N2738">
            <v>0</v>
          </cell>
        </row>
        <row r="2739">
          <cell r="B2739">
            <v>103800</v>
          </cell>
          <cell r="C2739" t="str">
            <v>PEDRA ARGAMASSADA COM CIMENTO E AREIA 1:3, 40% DE ARGAMASSA EM VOLUME - AREIA E PEDRA DE MÃO COMERCIAIS - FORNECIMENTO E ASSENTAMENTO. AF_08/2022</v>
          </cell>
          <cell r="D2739" t="str">
            <v>M3</v>
          </cell>
          <cell r="F2739">
            <v>510.63</v>
          </cell>
          <cell r="G2739">
            <v>0</v>
          </cell>
          <cell r="H2739">
            <v>497.9</v>
          </cell>
          <cell r="I2739">
            <v>0</v>
          </cell>
          <cell r="K2739">
            <v>528.54</v>
          </cell>
          <cell r="L2739">
            <v>0</v>
          </cell>
          <cell r="M2739">
            <v>519.05999999999995</v>
          </cell>
          <cell r="N2739">
            <v>0</v>
          </cell>
        </row>
        <row r="2740">
          <cell r="B2740">
            <v>103799</v>
          </cell>
          <cell r="C2740" t="str">
            <v>PEDRA DE MÃO FIXADA COM CONCRETO PARA BACIA DE DISSIPAÇÃO, 40% DE CONCRETO EM VOLUME, FCK = 20 MPA, COM USO DE JERICA E PREPARO EM BETONEIRA DE 600 L - AREIA, BRITA E PEDRA DE MÃO COMERCIAIS - LANÇAMENTO, ADENSAMENTO E ACABAMENTO. AF_08/2022</v>
          </cell>
          <cell r="D2740" t="str">
            <v>M3</v>
          </cell>
          <cell r="F2740">
            <v>420.01</v>
          </cell>
          <cell r="G2740">
            <v>0</v>
          </cell>
          <cell r="H2740">
            <v>400.7</v>
          </cell>
          <cell r="I2740">
            <v>0</v>
          </cell>
          <cell r="K2740">
            <v>433.67</v>
          </cell>
          <cell r="L2740">
            <v>0</v>
          </cell>
          <cell r="M2740">
            <v>416.71</v>
          </cell>
          <cell r="N2740">
            <v>0</v>
          </cell>
        </row>
        <row r="2741">
          <cell r="B2741">
            <v>104950</v>
          </cell>
          <cell r="C2741" t="str">
            <v>DRAGAGEM DE MATERIAIS DE 1A CATEGORIA E COMPOSTOS ORGÂNICOS E INORGÂNICOS COM DRAGLINE (CAÇAMBA: 0,76 M3/ 43 T). AF_03/2024</v>
          </cell>
          <cell r="D2741" t="str">
            <v>M3</v>
          </cell>
          <cell r="F2741">
            <v>0</v>
          </cell>
          <cell r="H2741">
            <v>0</v>
          </cell>
          <cell r="K2741">
            <v>0</v>
          </cell>
          <cell r="M2741">
            <v>0</v>
          </cell>
        </row>
        <row r="2742">
          <cell r="B2742">
            <v>104948</v>
          </cell>
          <cell r="C2742" t="str">
            <v>DRAGAGEM DE MATERIAIS DE 1A CATEGORIA E COMPOSTOS ORGÂNICOS E INORGÂNICOS COM ESCAVADEIRA HIDRÁULICA (CAÇAMBA: 0,80 M3/111 HP). AF_03/2024</v>
          </cell>
          <cell r="D2742" t="str">
            <v>M3</v>
          </cell>
          <cell r="F2742">
            <v>5</v>
          </cell>
          <cell r="G2742">
            <v>0</v>
          </cell>
          <cell r="H2742">
            <v>5.56</v>
          </cell>
          <cell r="I2742">
            <v>0</v>
          </cell>
          <cell r="K2742">
            <v>5.14</v>
          </cell>
          <cell r="L2742">
            <v>0</v>
          </cell>
          <cell r="M2742">
            <v>5.74</v>
          </cell>
          <cell r="N2742">
            <v>0</v>
          </cell>
        </row>
        <row r="2743">
          <cell r="B2743">
            <v>104949</v>
          </cell>
          <cell r="C2743" t="str">
            <v>DRAGAGEM DE MATERIAIS DE 1A CATEGORIA E COMPOSTOS ORGÂNICOS E INORGÂNICOS COM ESCAVADEIRA HIDRÁULICA DE LONGO ALCANCE (CAÇAMBA: 0,52 M3/155 HP). AF_03/2024</v>
          </cell>
          <cell r="D2743" t="str">
            <v>M3</v>
          </cell>
          <cell r="F2743">
            <v>9.42</v>
          </cell>
          <cell r="G2743">
            <v>0</v>
          </cell>
          <cell r="H2743">
            <v>10.33</v>
          </cell>
          <cell r="I2743">
            <v>0</v>
          </cell>
          <cell r="K2743">
            <v>9.6300000000000008</v>
          </cell>
          <cell r="L2743">
            <v>0</v>
          </cell>
          <cell r="M2743">
            <v>10.6</v>
          </cell>
          <cell r="N2743">
            <v>0</v>
          </cell>
        </row>
        <row r="2744">
          <cell r="B2744">
            <v>104947</v>
          </cell>
          <cell r="C2744" t="str">
            <v>DRAGAGEM DE MATERIAIS DE 1A CATEGORIA E COMPOSTOS ORGÂNICOS E INORGÂNICOS COM RETROESCAVADEIRA (CAÇAMBA: 0,26 M3/88 HP). AF_03/2024</v>
          </cell>
          <cell r="D2744" t="str">
            <v>M3</v>
          </cell>
          <cell r="F2744">
            <v>11.34</v>
          </cell>
          <cell r="G2744">
            <v>0.40210000000000001</v>
          </cell>
          <cell r="H2744">
            <v>12.85</v>
          </cell>
          <cell r="I2744">
            <v>0</v>
          </cell>
          <cell r="K2744">
            <v>11.76</v>
          </cell>
          <cell r="L2744">
            <v>0.38779999999999998</v>
          </cell>
          <cell r="M2744">
            <v>13.41</v>
          </cell>
          <cell r="N2744">
            <v>0</v>
          </cell>
        </row>
        <row r="2745">
          <cell r="B2745">
            <v>104325</v>
          </cell>
          <cell r="C2745" t="str">
            <v>CAIXA DE PASSAGEM PARA AR CONDICIONADO - FORNECIMENTO E INSTALAÇÃO. AF_08/2022</v>
          </cell>
          <cell r="D2745" t="str">
            <v>UN</v>
          </cell>
          <cell r="F2745">
            <v>0</v>
          </cell>
          <cell r="H2745">
            <v>0</v>
          </cell>
          <cell r="K2745">
            <v>0</v>
          </cell>
          <cell r="M2745">
            <v>0</v>
          </cell>
        </row>
        <row r="2746">
          <cell r="B2746">
            <v>104318</v>
          </cell>
          <cell r="C2746" t="str">
            <v>JOELHO 45 GRAUS, PVC, SOLDÁVEL, DN 20 MM, INSTALADO EM DRENO DE AR CONDICIONADO - FORNECIMENTO E INSTALAÇÃO. AF_08/2022</v>
          </cell>
          <cell r="D2746" t="str">
            <v>UN</v>
          </cell>
          <cell r="F2746">
            <v>7.11</v>
          </cell>
          <cell r="G2746">
            <v>0</v>
          </cell>
          <cell r="H2746">
            <v>8.68</v>
          </cell>
          <cell r="I2746">
            <v>0</v>
          </cell>
          <cell r="K2746">
            <v>7.57</v>
          </cell>
          <cell r="L2746">
            <v>0</v>
          </cell>
          <cell r="M2746">
            <v>9.2799999999999994</v>
          </cell>
          <cell r="N2746">
            <v>0</v>
          </cell>
        </row>
        <row r="2747">
          <cell r="B2747">
            <v>89867</v>
          </cell>
          <cell r="C2747" t="str">
            <v>JOELHO 45 GRAUS, PVC, SOLDÁVEL, DN 25MM, INSTALADO EM DRENO DE AR-CONDICIONADO - FORNECIMENTO E INSTALAÇÃO. AF_08/2022</v>
          </cell>
          <cell r="D2747" t="str">
            <v>UN</v>
          </cell>
          <cell r="F2747">
            <v>7.98</v>
          </cell>
          <cell r="G2747">
            <v>0</v>
          </cell>
          <cell r="H2747">
            <v>9.6300000000000008</v>
          </cell>
          <cell r="I2747">
            <v>0</v>
          </cell>
          <cell r="K2747">
            <v>8.4700000000000006</v>
          </cell>
          <cell r="L2747">
            <v>0</v>
          </cell>
          <cell r="M2747">
            <v>10.26</v>
          </cell>
          <cell r="N2747">
            <v>0</v>
          </cell>
        </row>
        <row r="2748">
          <cell r="B2748">
            <v>104320</v>
          </cell>
          <cell r="C2748" t="str">
            <v>JOELHO 45 GRAUS, PVC, SOLDÁVEL, DN 32 MM, INSTALADO EM DRENO DE AR CONDICIONADO - FORNECIMENTO E INSTALAÇÃO. AF_08/2022</v>
          </cell>
          <cell r="D2748" t="str">
            <v>UN</v>
          </cell>
          <cell r="F2748">
            <v>11.32</v>
          </cell>
          <cell r="G2748">
            <v>0</v>
          </cell>
          <cell r="H2748">
            <v>13.22</v>
          </cell>
          <cell r="I2748">
            <v>0</v>
          </cell>
          <cell r="K2748">
            <v>11.84</v>
          </cell>
          <cell r="L2748">
            <v>0</v>
          </cell>
          <cell r="M2748">
            <v>13.89</v>
          </cell>
          <cell r="N2748">
            <v>0</v>
          </cell>
        </row>
        <row r="2749">
          <cell r="B2749">
            <v>104317</v>
          </cell>
          <cell r="C2749" t="str">
            <v>JOELHO 90 GRAUS, PVC, SOLDÁVEL, DN 20 MM, INSTALADO EM DRENO DE AR CONDICIONADO - FORNECIMENTO E INSTALAÇÃO. AF_08/2022</v>
          </cell>
          <cell r="D2749" t="str">
            <v>UN</v>
          </cell>
          <cell r="F2749">
            <v>6.58</v>
          </cell>
          <cell r="G2749">
            <v>0</v>
          </cell>
          <cell r="H2749">
            <v>8.1199999999999992</v>
          </cell>
          <cell r="I2749">
            <v>0</v>
          </cell>
          <cell r="K2749">
            <v>7.04</v>
          </cell>
          <cell r="L2749">
            <v>0</v>
          </cell>
          <cell r="M2749">
            <v>8.7200000000000006</v>
          </cell>
          <cell r="N2749">
            <v>0</v>
          </cell>
        </row>
        <row r="2750">
          <cell r="B2750">
            <v>89866</v>
          </cell>
          <cell r="C2750" t="str">
            <v>JOELHO 90 GRAUS, PVC, SOLDÁVEL, DN 25MM, INSTALADO EM DRENO DE AR-CONDICIONADO - FORNECIMENTO E INSTALAÇÃO. AF_08/2022</v>
          </cell>
          <cell r="D2750" t="str">
            <v>UN</v>
          </cell>
          <cell r="F2750">
            <v>7.22</v>
          </cell>
          <cell r="G2750">
            <v>0</v>
          </cell>
          <cell r="H2750">
            <v>8.82</v>
          </cell>
          <cell r="I2750">
            <v>0</v>
          </cell>
          <cell r="K2750">
            <v>7.71</v>
          </cell>
          <cell r="L2750">
            <v>0</v>
          </cell>
          <cell r="M2750">
            <v>9.4499999999999993</v>
          </cell>
          <cell r="N2750">
            <v>0</v>
          </cell>
        </row>
        <row r="2751">
          <cell r="B2751">
            <v>104319</v>
          </cell>
          <cell r="C2751" t="str">
            <v>JOELHO 90 GRAUS, PVC, SOLDÁVEL, DN 32 MM, INSTALADO EM DRENO DE AR CONDICIONADO - FORNECIMENTO E INSTALAÇÃO. AF_08/2022</v>
          </cell>
          <cell r="D2751" t="str">
            <v>UN</v>
          </cell>
          <cell r="F2751">
            <v>9.6300000000000008</v>
          </cell>
          <cell r="G2751">
            <v>0</v>
          </cell>
          <cell r="H2751">
            <v>11.42</v>
          </cell>
          <cell r="I2751">
            <v>0</v>
          </cell>
          <cell r="K2751">
            <v>10.15</v>
          </cell>
          <cell r="L2751">
            <v>0</v>
          </cell>
          <cell r="M2751">
            <v>12.09</v>
          </cell>
          <cell r="N2751">
            <v>0</v>
          </cell>
        </row>
        <row r="2752">
          <cell r="B2752">
            <v>104321</v>
          </cell>
          <cell r="C2752" t="str">
            <v>LUVA, PVC, SOLDÁVEL, DN 20 MM, INSTALADO EM DRENO DE AR CONDICIONADO - FORNECIMENTO E INSTALAÇÃO. AF_08/2022</v>
          </cell>
          <cell r="D2752" t="str">
            <v>UN</v>
          </cell>
          <cell r="F2752">
            <v>5.04</v>
          </cell>
          <cell r="G2752">
            <v>0</v>
          </cell>
          <cell r="H2752">
            <v>6.05</v>
          </cell>
          <cell r="I2752">
            <v>0</v>
          </cell>
          <cell r="K2752">
            <v>5.34</v>
          </cell>
          <cell r="L2752">
            <v>0</v>
          </cell>
          <cell r="M2752">
            <v>6.44</v>
          </cell>
          <cell r="N2752">
            <v>0</v>
          </cell>
        </row>
        <row r="2753">
          <cell r="B2753">
            <v>89868</v>
          </cell>
          <cell r="C2753" t="str">
            <v>LUVA, PVC, SOLDÁVEL, DN 25MM, INSTALADO EM DRENO DE AR-CONDICIONADO - FORNECIMENTO E INSTALAÇÃO. AF_08/2022</v>
          </cell>
          <cell r="D2753" t="str">
            <v>UN</v>
          </cell>
          <cell r="F2753">
            <v>5.49</v>
          </cell>
          <cell r="G2753">
            <v>0</v>
          </cell>
          <cell r="H2753">
            <v>6.56</v>
          </cell>
          <cell r="I2753">
            <v>0</v>
          </cell>
          <cell r="K2753">
            <v>5.81</v>
          </cell>
          <cell r="L2753">
            <v>0</v>
          </cell>
          <cell r="M2753">
            <v>6.97</v>
          </cell>
          <cell r="N2753">
            <v>0</v>
          </cell>
        </row>
        <row r="2754">
          <cell r="B2754">
            <v>104322</v>
          </cell>
          <cell r="C2754" t="str">
            <v>LUVA, PVC, SOLDÁVEL, DN 32 MM, INSTALADO EM DRENO DE AR CONDICIONADO - FORNECIMENTO E INSTALAÇÃO. AF_08/2022</v>
          </cell>
          <cell r="D2754" t="str">
            <v>UN</v>
          </cell>
          <cell r="F2754">
            <v>7.27</v>
          </cell>
          <cell r="G2754">
            <v>0</v>
          </cell>
          <cell r="H2754">
            <v>8.4499999999999993</v>
          </cell>
          <cell r="I2754">
            <v>0</v>
          </cell>
          <cell r="K2754">
            <v>7.62</v>
          </cell>
          <cell r="L2754">
            <v>0</v>
          </cell>
          <cell r="M2754">
            <v>8.9</v>
          </cell>
          <cell r="N2754">
            <v>0</v>
          </cell>
        </row>
        <row r="2755">
          <cell r="B2755">
            <v>104323</v>
          </cell>
          <cell r="C2755" t="str">
            <v>TE, PVC, SOLDÁVEL, DN 20 MM, INSTALADO EM DRENO DE AR CONDICIONADO - FORNECIMENTO E INSTALAÇÃO. AF_08/2022</v>
          </cell>
          <cell r="D2755" t="str">
            <v>UN</v>
          </cell>
          <cell r="F2755">
            <v>9.18</v>
          </cell>
          <cell r="G2755">
            <v>0</v>
          </cell>
          <cell r="H2755">
            <v>11.24</v>
          </cell>
          <cell r="I2755">
            <v>0</v>
          </cell>
          <cell r="K2755">
            <v>9.7899999999999991</v>
          </cell>
          <cell r="L2755">
            <v>0</v>
          </cell>
          <cell r="M2755">
            <v>12.04</v>
          </cell>
          <cell r="N2755">
            <v>0</v>
          </cell>
        </row>
        <row r="2756">
          <cell r="B2756">
            <v>89869</v>
          </cell>
          <cell r="C2756" t="str">
            <v>TE, PVC, SOLDÁVEL, DN 25MM, INSTALADO EM DRENO DE AR-CONDICIONADO - FORNECIMENTO E INSTALAÇÃO. AF_08/2022</v>
          </cell>
          <cell r="D2756" t="str">
            <v>UN</v>
          </cell>
          <cell r="F2756">
            <v>10.02</v>
          </cell>
          <cell r="G2756">
            <v>0</v>
          </cell>
          <cell r="H2756">
            <v>12.18</v>
          </cell>
          <cell r="I2756">
            <v>0</v>
          </cell>
          <cell r="K2756">
            <v>10.67</v>
          </cell>
          <cell r="L2756">
            <v>0</v>
          </cell>
          <cell r="M2756">
            <v>13.01</v>
          </cell>
          <cell r="N2756">
            <v>0</v>
          </cell>
        </row>
        <row r="2757">
          <cell r="B2757">
            <v>104324</v>
          </cell>
          <cell r="C2757" t="str">
            <v>TE, PVC, SOLDÁVEL, DN 32 MM, INSTALADO EM DRENO DE AR CONDICIONADO - FORNECIMENTO E INSTALAÇÃO. AF_08/2022</v>
          </cell>
          <cell r="D2757" t="str">
            <v>UN</v>
          </cell>
          <cell r="F2757">
            <v>13.62</v>
          </cell>
          <cell r="G2757">
            <v>0</v>
          </cell>
          <cell r="H2757">
            <v>16.02</v>
          </cell>
          <cell r="I2757">
            <v>0</v>
          </cell>
          <cell r="K2757">
            <v>14.32</v>
          </cell>
          <cell r="L2757">
            <v>0</v>
          </cell>
          <cell r="M2757">
            <v>16.91</v>
          </cell>
          <cell r="N2757">
            <v>0</v>
          </cell>
        </row>
        <row r="2758">
          <cell r="B2758">
            <v>104315</v>
          </cell>
          <cell r="C2758" t="str">
            <v>TUBO, PVC, SOLDÁVEL, DE 20MM, INSTALADO EM DRENO DE AR CONDICIONADO - FORNECIMENTO E INSTALAÇÃO. AF_08/2022</v>
          </cell>
          <cell r="D2758" t="str">
            <v>M</v>
          </cell>
          <cell r="F2758">
            <v>15.78</v>
          </cell>
          <cell r="G2758">
            <v>0</v>
          </cell>
          <cell r="H2758">
            <v>19.649999999999999</v>
          </cell>
          <cell r="I2758">
            <v>0</v>
          </cell>
          <cell r="K2758">
            <v>16.84</v>
          </cell>
          <cell r="L2758">
            <v>0</v>
          </cell>
          <cell r="M2758">
            <v>21.03</v>
          </cell>
          <cell r="N2758">
            <v>0</v>
          </cell>
        </row>
        <row r="2759">
          <cell r="B2759">
            <v>89865</v>
          </cell>
          <cell r="C2759" t="str">
            <v>TUBO, PVC, SOLDÁVEL, DE 25MM, INSTALADO EM DRENO DE AR-CONDICIONADO - FORNECIMENTO E INSTALAÇÃO. AF_08/2022</v>
          </cell>
          <cell r="D2759" t="str">
            <v>M</v>
          </cell>
          <cell r="F2759">
            <v>16.91</v>
          </cell>
          <cell r="G2759">
            <v>0</v>
          </cell>
          <cell r="H2759">
            <v>20.99</v>
          </cell>
          <cell r="I2759">
            <v>0</v>
          </cell>
          <cell r="K2759">
            <v>18.02</v>
          </cell>
          <cell r="L2759">
            <v>0</v>
          </cell>
          <cell r="M2759">
            <v>22.43</v>
          </cell>
          <cell r="N2759">
            <v>0</v>
          </cell>
        </row>
        <row r="2760">
          <cell r="B2760">
            <v>104316</v>
          </cell>
          <cell r="C2760" t="str">
            <v>TUBO, PVC, SOLDÁVEL, DE 32MM, INSTALADO EM DRENO DE AR CONDICIONADO - FORNECIMENTO E INSTALAÇÃO. AF_08/2022</v>
          </cell>
          <cell r="D2760" t="str">
            <v>M</v>
          </cell>
          <cell r="F2760">
            <v>22.77</v>
          </cell>
          <cell r="G2760">
            <v>0</v>
          </cell>
          <cell r="H2760">
            <v>27.42</v>
          </cell>
          <cell r="I2760">
            <v>0</v>
          </cell>
          <cell r="K2760">
            <v>23.96</v>
          </cell>
          <cell r="L2760">
            <v>0</v>
          </cell>
          <cell r="M2760">
            <v>28.96</v>
          </cell>
          <cell r="N2760">
            <v>0</v>
          </cell>
        </row>
        <row r="2761">
          <cell r="B2761">
            <v>102724</v>
          </cell>
          <cell r="C2761" t="str">
            <v>DRENO BARBACÃ, DN 100 MM, COM MATERIAL DRENANTE. AF_07/2021</v>
          </cell>
          <cell r="D2761" t="str">
            <v>UN</v>
          </cell>
          <cell r="F2761">
            <v>29.31</v>
          </cell>
          <cell r="G2761">
            <v>0</v>
          </cell>
          <cell r="H2761">
            <v>32.46</v>
          </cell>
          <cell r="I2761">
            <v>0</v>
          </cell>
          <cell r="K2761">
            <v>30.24</v>
          </cell>
          <cell r="L2761">
            <v>0</v>
          </cell>
          <cell r="M2761">
            <v>33.590000000000003</v>
          </cell>
          <cell r="N2761">
            <v>0</v>
          </cell>
        </row>
        <row r="2762">
          <cell r="B2762">
            <v>102726</v>
          </cell>
          <cell r="C2762" t="str">
            <v>DRENO BARBACÃ, DN 50 MM, COM MATERIAL DRENANTE. AF_07/2021</v>
          </cell>
          <cell r="D2762" t="str">
            <v>UN</v>
          </cell>
          <cell r="F2762">
            <v>27.01</v>
          </cell>
          <cell r="G2762">
            <v>0</v>
          </cell>
          <cell r="H2762">
            <v>29.72</v>
          </cell>
          <cell r="I2762">
            <v>0</v>
          </cell>
          <cell r="K2762">
            <v>27.94</v>
          </cell>
          <cell r="L2762">
            <v>0</v>
          </cell>
          <cell r="M2762">
            <v>30.85</v>
          </cell>
          <cell r="N2762">
            <v>0</v>
          </cell>
        </row>
        <row r="2763">
          <cell r="B2763">
            <v>102725</v>
          </cell>
          <cell r="C2763" t="str">
            <v>DRENO BARBACÃ, DN 75 MM, COM MATERIAL DRENANTE. AF_07/2021</v>
          </cell>
          <cell r="D2763" t="str">
            <v>UN</v>
          </cell>
          <cell r="F2763">
            <v>28.75</v>
          </cell>
          <cell r="G2763">
            <v>0</v>
          </cell>
          <cell r="H2763">
            <v>31.79</v>
          </cell>
          <cell r="I2763">
            <v>0</v>
          </cell>
          <cell r="K2763">
            <v>29.68</v>
          </cell>
          <cell r="L2763">
            <v>0</v>
          </cell>
          <cell r="M2763">
            <v>32.92</v>
          </cell>
          <cell r="N2763">
            <v>0</v>
          </cell>
        </row>
        <row r="2764">
          <cell r="B2764">
            <v>102722</v>
          </cell>
          <cell r="C2764" t="str">
            <v>DRENO EM MURO DE CONTENÇÃO, EXECUTADO NO PÉ DO MURO, COM TUBO DE PEAD CORRUGADO FLEXÍVEL PERFURADO, ENCHIMENTO COM BRITA, ENVOLVIDO COM MANTA GEOTÊXTIL. AF_07/2021</v>
          </cell>
          <cell r="D2764" t="str">
            <v>M</v>
          </cell>
          <cell r="F2764">
            <v>55.97</v>
          </cell>
          <cell r="G2764">
            <v>0.21729999999999999</v>
          </cell>
          <cell r="H2764">
            <v>55.77</v>
          </cell>
          <cell r="I2764">
            <v>0</v>
          </cell>
          <cell r="K2764">
            <v>56.94</v>
          </cell>
          <cell r="L2764">
            <v>0.21360000000000001</v>
          </cell>
          <cell r="M2764">
            <v>56.94</v>
          </cell>
          <cell r="N2764">
            <v>0</v>
          </cell>
        </row>
        <row r="2765">
          <cell r="B2765">
            <v>102721</v>
          </cell>
          <cell r="C2765" t="str">
            <v>DRENO EM MURO DE CONTENÇÃO, EXECUTADO NO PÉ DO MURO, COM TUBO DE PEAD CORRUGADO FLEXÍVEL PERFURADO, ENVOLVIDO COM GEOCOMPOSTO DRENANTE. AF_07/2021</v>
          </cell>
          <cell r="D2765" t="str">
            <v>M</v>
          </cell>
          <cell r="F2765">
            <v>0</v>
          </cell>
          <cell r="H2765">
            <v>0</v>
          </cell>
          <cell r="K2765">
            <v>0</v>
          </cell>
          <cell r="M2765">
            <v>0</v>
          </cell>
        </row>
        <row r="2766">
          <cell r="B2766">
            <v>102723</v>
          </cell>
          <cell r="C2766" t="str">
            <v>DRENO EM MURO DE CONTENÇÃO, EXECUTADO NO PÉ DO MURO, COM TUBO DE PVC CORRUGADO RÍGIDO PERFURADO, ENCHIMENTO COM BRITA, ENVOLVIDO COM MANTA GEOTÊXTIL. AF_07/2021</v>
          </cell>
          <cell r="D2766" t="str">
            <v>M</v>
          </cell>
          <cell r="F2766">
            <v>98.76</v>
          </cell>
          <cell r="G2766">
            <v>0</v>
          </cell>
          <cell r="H2766">
            <v>109.71</v>
          </cell>
          <cell r="I2766">
            <v>0</v>
          </cell>
          <cell r="K2766">
            <v>99.73</v>
          </cell>
          <cell r="L2766">
            <v>0</v>
          </cell>
          <cell r="M2766">
            <v>110.88</v>
          </cell>
          <cell r="N2766">
            <v>0</v>
          </cell>
        </row>
        <row r="2767">
          <cell r="B2767">
            <v>102690</v>
          </cell>
          <cell r="C2767" t="str">
            <v>DRENO ESPINHA DE PEIXE (SEÇÃO (0,40 X 0,40 M), COM TUBO DE PEAD CORRUGADO PERFURADO, DN 100 MM, ENCHIMENTO COM BRITA, ENVOLVIDO COM MANTA GEOTÊXTIL, INCLUSIVE CONEXÕES. AF_07/2021</v>
          </cell>
          <cell r="D2767" t="str">
            <v>M</v>
          </cell>
          <cell r="F2767">
            <v>66.540000000000006</v>
          </cell>
          <cell r="G2767">
            <v>0.1903</v>
          </cell>
          <cell r="H2767">
            <v>64.459999999999994</v>
          </cell>
          <cell r="I2767">
            <v>0</v>
          </cell>
          <cell r="K2767">
            <v>67.430000000000007</v>
          </cell>
          <cell r="L2767">
            <v>0.18779999999999999</v>
          </cell>
          <cell r="M2767">
            <v>65.52</v>
          </cell>
          <cell r="N2767">
            <v>0</v>
          </cell>
        </row>
        <row r="2768">
          <cell r="B2768">
            <v>102688</v>
          </cell>
          <cell r="C2768" t="str">
            <v>DRENO ESPINHA DE PEIXE (SEÇÃO 0,40 X 0,40 M), COM TUBO DE PEAD CORRUGADO PERFURADO, DN 100 MM, ENCHIMENTO COM AREIA, INCLUSIVE CONEXÕES. AF_07/2021</v>
          </cell>
          <cell r="D2768" t="str">
            <v>M</v>
          </cell>
          <cell r="F2768">
            <v>48.23</v>
          </cell>
          <cell r="G2768">
            <v>0.26250000000000001</v>
          </cell>
          <cell r="H2768">
            <v>42.42</v>
          </cell>
          <cell r="I2768">
            <v>0</v>
          </cell>
          <cell r="K2768">
            <v>49.08</v>
          </cell>
          <cell r="L2768">
            <v>0.25790000000000002</v>
          </cell>
          <cell r="M2768">
            <v>43.43</v>
          </cell>
          <cell r="N2768">
            <v>0</v>
          </cell>
        </row>
        <row r="2769">
          <cell r="B2769">
            <v>102689</v>
          </cell>
          <cell r="C2769" t="str">
            <v>DRENO ESPINHA DE PEIXE (SEÇÃO 0,40 X 0,40 M), COM TUBO DE PVC CORRUGADO RÍGIDO PERFURADO, DN 100 MM, ENCHIMENTO COM AREIA, INCLUSIVE CONEXÕES. AF_07/2021</v>
          </cell>
          <cell r="D2769" t="str">
            <v>M</v>
          </cell>
          <cell r="F2769">
            <v>92.15</v>
          </cell>
          <cell r="G2769">
            <v>5.4000000000000003E-3</v>
          </cell>
          <cell r="H2769">
            <v>97.73</v>
          </cell>
          <cell r="I2769">
            <v>0</v>
          </cell>
          <cell r="K2769">
            <v>93.07</v>
          </cell>
          <cell r="L2769">
            <v>5.4000000000000003E-3</v>
          </cell>
          <cell r="M2769">
            <v>98.82</v>
          </cell>
          <cell r="N2769">
            <v>0</v>
          </cell>
        </row>
        <row r="2770">
          <cell r="B2770">
            <v>102693</v>
          </cell>
          <cell r="C2770" t="str">
            <v>DRENO ESPINHA DE PEIXE (SEÇÃO 0,40 X 0,40 M), COM TUBO DE PVC CORRUGADO RÍGIDO PERFURADO, DN 100 MM, ENCHIMENTO COM BRITA, ENVOLVIDO COM MANTA GEOTÊXTIL, INCLUSIVE CONEXÕES. AF_07/2021</v>
          </cell>
          <cell r="D2770" t="str">
            <v>M</v>
          </cell>
          <cell r="F2770">
            <v>110.46</v>
          </cell>
          <cell r="G2770">
            <v>4.4999999999999997E-3</v>
          </cell>
          <cell r="H2770">
            <v>119.77</v>
          </cell>
          <cell r="I2770">
            <v>0</v>
          </cell>
          <cell r="K2770">
            <v>111.41</v>
          </cell>
          <cell r="L2770">
            <v>4.4999999999999997E-3</v>
          </cell>
          <cell r="M2770">
            <v>120.91</v>
          </cell>
          <cell r="N2770">
            <v>0</v>
          </cell>
        </row>
        <row r="2771">
          <cell r="B2771">
            <v>102694</v>
          </cell>
          <cell r="C2771" t="str">
            <v>DRENO ESPINHA DE PEIXE (SEÇÃO 0,50 X 0,80 M), COM TUBO DE PEAD CORRUGADO PERFURADO, DN 100 MM, ENCHIMENTO COM AREIA, INCLUSIVE CONEXÕES. AF_07/2021</v>
          </cell>
          <cell r="D2771" t="str">
            <v>M</v>
          </cell>
          <cell r="F2771">
            <v>93.46</v>
          </cell>
          <cell r="G2771">
            <v>0.2009</v>
          </cell>
          <cell r="H2771">
            <v>75.3</v>
          </cell>
          <cell r="I2771">
            <v>0</v>
          </cell>
          <cell r="K2771">
            <v>94.48</v>
          </cell>
          <cell r="L2771">
            <v>0.1988</v>
          </cell>
          <cell r="M2771">
            <v>76.62</v>
          </cell>
          <cell r="N2771">
            <v>0</v>
          </cell>
        </row>
        <row r="2772">
          <cell r="B2772">
            <v>102697</v>
          </cell>
          <cell r="C2772" t="str">
            <v>DRENO ESPINHA DE PEIXE (SEÇÃO 0,50 X 0,80 M), COM TUBO DE PEAD CORRUGADO PERFURADO, DN 100 MM, ENCHIMENTO COM BRITA, ENVOLVIDO COM MANTA GEOTÊXTIL, INCLUSIVE CONEXÕES. AF_07/2021</v>
          </cell>
          <cell r="D2772" t="str">
            <v>M</v>
          </cell>
          <cell r="F2772">
            <v>111.34</v>
          </cell>
          <cell r="G2772">
            <v>0.17150000000000001</v>
          </cell>
          <cell r="H2772">
            <v>103.98</v>
          </cell>
          <cell r="I2772">
            <v>0</v>
          </cell>
          <cell r="K2772">
            <v>112.41</v>
          </cell>
          <cell r="L2772">
            <v>0.1699</v>
          </cell>
          <cell r="M2772">
            <v>105.36</v>
          </cell>
          <cell r="N2772">
            <v>0</v>
          </cell>
        </row>
        <row r="2773">
          <cell r="B2773">
            <v>102696</v>
          </cell>
          <cell r="C2773" t="str">
            <v>DRENO ESPINHA DE PEIXE (SEÇÃO 0,50 X 0,80 M), COM TUBO DE PVC CORRUGADO RÍGIDO PERFURADO, DN 100 MM, ENCHIMENTO COM AREIA, INCLUSIVE CONEXÕES. AF_07/2021</v>
          </cell>
          <cell r="D2773" t="str">
            <v>M</v>
          </cell>
          <cell r="F2773">
            <v>137.41</v>
          </cell>
          <cell r="G2773">
            <v>5.2499999999999998E-2</v>
          </cell>
          <cell r="H2773">
            <v>130.6</v>
          </cell>
          <cell r="I2773">
            <v>0</v>
          </cell>
          <cell r="K2773">
            <v>138.55000000000001</v>
          </cell>
          <cell r="L2773">
            <v>5.21E-2</v>
          </cell>
          <cell r="M2773">
            <v>132.05000000000001</v>
          </cell>
          <cell r="N2773">
            <v>0</v>
          </cell>
        </row>
        <row r="2774">
          <cell r="B2774">
            <v>102703</v>
          </cell>
          <cell r="C2774" t="str">
            <v>DRENO ESPINHA DE PEIXE (SEÇÃO 0,50 X 0,80 M), COM TUBO DE PVC CORRUGADO RÍGIDO PERFURADO, DN 100 MM, ENCHIMENTO COM BRITA, ENVOLVIDO COM MANTA GEOTÊXTIL, INCLUSIVE CONEXÕES. AF_07/2021</v>
          </cell>
          <cell r="D2774" t="str">
            <v>M</v>
          </cell>
          <cell r="F2774">
            <v>155.29</v>
          </cell>
          <cell r="G2774">
            <v>4.8599999999999997E-2</v>
          </cell>
          <cell r="H2774">
            <v>159.27000000000001</v>
          </cell>
          <cell r="I2774">
            <v>0</v>
          </cell>
          <cell r="K2774">
            <v>156.49</v>
          </cell>
          <cell r="L2774">
            <v>4.82E-2</v>
          </cell>
          <cell r="M2774">
            <v>160.80000000000001</v>
          </cell>
          <cell r="N2774">
            <v>0</v>
          </cell>
        </row>
        <row r="2775">
          <cell r="B2775">
            <v>102678</v>
          </cell>
          <cell r="C2775" t="str">
            <v>DRENO PROFUNDO (SEÇÃO 0,50 X 1,50 M), CEGO, ENCHIMENTO DE BRITA, ENVOLVIDO COM MANTA GEOTÊXTIL, COM SELO DE ARGILA. AF_07/2021</v>
          </cell>
          <cell r="D2775" t="str">
            <v>M</v>
          </cell>
          <cell r="F2775">
            <v>138.61000000000001</v>
          </cell>
          <cell r="G2775">
            <v>4.65E-2</v>
          </cell>
          <cell r="H2775">
            <v>124.15</v>
          </cell>
          <cell r="I2775">
            <v>0</v>
          </cell>
          <cell r="K2775">
            <v>139.65</v>
          </cell>
          <cell r="L2775">
            <v>4.6199999999999998E-2</v>
          </cell>
          <cell r="M2775">
            <v>125.46</v>
          </cell>
          <cell r="N2775">
            <v>0</v>
          </cell>
        </row>
        <row r="2776">
          <cell r="B2776">
            <v>102679</v>
          </cell>
          <cell r="C2776" t="str">
            <v>DRENO PROFUNDO (SEÇÃO 0,50 X 1,50 M), CEGO, ENCHIMENTO DE BRITA, ENVOLVIDO COM MANTA GEOTÊXTIL. AF_07/2021</v>
          </cell>
          <cell r="D2776" t="str">
            <v>M</v>
          </cell>
          <cell r="F2776">
            <v>151.61000000000001</v>
          </cell>
          <cell r="G2776">
            <v>4.7199999999999999E-2</v>
          </cell>
          <cell r="H2776">
            <v>133.65</v>
          </cell>
          <cell r="I2776">
            <v>0</v>
          </cell>
          <cell r="K2776">
            <v>152.54</v>
          </cell>
          <cell r="L2776">
            <v>4.6899999999999997E-2</v>
          </cell>
          <cell r="M2776">
            <v>134.83000000000001</v>
          </cell>
          <cell r="N2776">
            <v>0</v>
          </cell>
        </row>
        <row r="2777">
          <cell r="B2777">
            <v>102673</v>
          </cell>
          <cell r="C2777" t="str">
            <v>DRENO PROFUNDO (SEÇÃO 0,50 X 1,50 M), COM TUBO DE CONCRETO SIMPLES POROSO, DN 200 MM, ENCHIMENTO COM AREIA, COM SELO DE ARGILA. AF_07/2021</v>
          </cell>
          <cell r="D2777" t="str">
            <v>M</v>
          </cell>
          <cell r="F2777">
            <v>188.58</v>
          </cell>
          <cell r="G2777">
            <v>0.31730000000000003</v>
          </cell>
          <cell r="H2777">
            <v>162.13999999999999</v>
          </cell>
          <cell r="I2777">
            <v>0</v>
          </cell>
          <cell r="K2777">
            <v>191.19</v>
          </cell>
          <cell r="L2777">
            <v>0.31290000000000001</v>
          </cell>
          <cell r="M2777">
            <v>165.4</v>
          </cell>
          <cell r="N2777">
            <v>0</v>
          </cell>
        </row>
        <row r="2778">
          <cell r="B2778">
            <v>102677</v>
          </cell>
          <cell r="C2778" t="str">
            <v>DRENO PROFUNDO (SEÇÃO 0,50 X 1,50 M), COM TUBO DE CONCRETO SIMPLES POROSO, DN 200 MM, ENCHIMENTO COM AREIA. AF_07/2021</v>
          </cell>
          <cell r="D2778" t="str">
            <v>M</v>
          </cell>
          <cell r="F2778">
            <v>182.58</v>
          </cell>
          <cell r="G2778">
            <v>0.29430000000000001</v>
          </cell>
          <cell r="H2778">
            <v>147.31</v>
          </cell>
          <cell r="I2778">
            <v>0</v>
          </cell>
          <cell r="K2778">
            <v>184.11</v>
          </cell>
          <cell r="L2778">
            <v>0.29189999999999999</v>
          </cell>
          <cell r="M2778">
            <v>149.22999999999999</v>
          </cell>
          <cell r="N2778">
            <v>0</v>
          </cell>
        </row>
        <row r="2779">
          <cell r="B2779">
            <v>102683</v>
          </cell>
          <cell r="C2779" t="str">
            <v>DRENO PROFUNDO (SEÇÃO 0,50 X 1,50 M), COM TUBO DE CONCRETO SIMPLES POROSO, DN 200 MM, ENCHIMENTO COM BRITA, ENVOLVIDO COM MANTA GEOTÊXTIL, COM SELO DE ARGILA. AF_07/2021</v>
          </cell>
          <cell r="D2779" t="str">
            <v>M</v>
          </cell>
          <cell r="F2779">
            <v>194.91</v>
          </cell>
          <cell r="G2779">
            <v>0.27379999999999999</v>
          </cell>
          <cell r="H2779">
            <v>182.93</v>
          </cell>
          <cell r="I2779">
            <v>0</v>
          </cell>
          <cell r="K2779">
            <v>196.75</v>
          </cell>
          <cell r="L2779">
            <v>0.27129999999999999</v>
          </cell>
          <cell r="M2779">
            <v>185.23</v>
          </cell>
          <cell r="N2779">
            <v>0</v>
          </cell>
        </row>
        <row r="2780">
          <cell r="B2780">
            <v>102687</v>
          </cell>
          <cell r="C2780" t="str">
            <v>DRENO PROFUNDO (SEÇÃO 0,50 X 1,50 M), COM TUBO DE CONCRETO SIMPLES POROSO, DN 200 MM, ENCHIMENTO COM BRITA, ENVOLVIDO COM MANTA GEOTÊXTIL. AF_07/2021</v>
          </cell>
          <cell r="D2780" t="str">
            <v>M</v>
          </cell>
          <cell r="F2780">
            <v>203.1</v>
          </cell>
          <cell r="G2780">
            <v>0.26619999999999999</v>
          </cell>
          <cell r="H2780">
            <v>187.91</v>
          </cell>
          <cell r="I2780">
            <v>0</v>
          </cell>
          <cell r="K2780">
            <v>204.69</v>
          </cell>
          <cell r="L2780">
            <v>0.26419999999999999</v>
          </cell>
          <cell r="M2780">
            <v>189.92</v>
          </cell>
          <cell r="N2780">
            <v>0</v>
          </cell>
        </row>
        <row r="2781">
          <cell r="B2781">
            <v>102670</v>
          </cell>
          <cell r="C2781" t="str">
            <v>DRENO PROFUNDO (SEÇÃO 0,50 X 1,50 M), COM TUBO DE PEAD CORRUGADO PERFURADO, DN 100 MM, ENCHIMENTO COM AREIA, COM SELO DE ARGILA. AF_07/2021</v>
          </cell>
          <cell r="D2781" t="str">
            <v>M</v>
          </cell>
          <cell r="F2781">
            <v>130.72</v>
          </cell>
          <cell r="G2781">
            <v>0.14499999999999999</v>
          </cell>
          <cell r="H2781">
            <v>98.29</v>
          </cell>
          <cell r="I2781">
            <v>0</v>
          </cell>
          <cell r="K2781">
            <v>131.79</v>
          </cell>
          <cell r="L2781">
            <v>0.1439</v>
          </cell>
          <cell r="M2781">
            <v>99.64</v>
          </cell>
          <cell r="N2781">
            <v>0</v>
          </cell>
        </row>
        <row r="2782">
          <cell r="B2782">
            <v>102674</v>
          </cell>
          <cell r="C2782" t="str">
            <v>DRENO PROFUNDO (SEÇÃO 0,50 X 1,50 M), COM TUBO DE PEAD CORRUGADO PERFURADO, DN 100 MM, ENCHIMENTO COM AREIA. AF_07/2021</v>
          </cell>
          <cell r="D2782" t="str">
            <v>M</v>
          </cell>
          <cell r="F2782">
            <v>145.04</v>
          </cell>
          <cell r="G2782">
            <v>0.13450000000000001</v>
          </cell>
          <cell r="H2782">
            <v>106.77</v>
          </cell>
          <cell r="I2782">
            <v>0</v>
          </cell>
          <cell r="K2782">
            <v>146.02000000000001</v>
          </cell>
          <cell r="L2782">
            <v>0.1336</v>
          </cell>
          <cell r="M2782">
            <v>108.01</v>
          </cell>
          <cell r="N2782">
            <v>0</v>
          </cell>
        </row>
        <row r="2783">
          <cell r="B2783">
            <v>102680</v>
          </cell>
          <cell r="C2783" t="str">
            <v>DRENO PROFUNDO (SEÇÃO 0,50 X 1,50 M), COM TUBO DE PEAD CORRUGADO PERFURADO, DN 100 MM, ENCHIMENTO COM BRITA, ENVOLVIDO COM MANTA GEOTÊXTIL, COM SELO DE ARGILA. AF_07/2021</v>
          </cell>
          <cell r="D2783" t="str">
            <v>M</v>
          </cell>
          <cell r="F2783">
            <v>151.62</v>
          </cell>
          <cell r="G2783">
            <v>0.1263</v>
          </cell>
          <cell r="H2783">
            <v>137.69</v>
          </cell>
          <cell r="I2783">
            <v>0</v>
          </cell>
          <cell r="K2783">
            <v>152.79</v>
          </cell>
          <cell r="L2783">
            <v>0.12529999999999999</v>
          </cell>
          <cell r="M2783">
            <v>139.13</v>
          </cell>
          <cell r="N2783">
            <v>0</v>
          </cell>
        </row>
        <row r="2784">
          <cell r="B2784">
            <v>102684</v>
          </cell>
          <cell r="C2784" t="str">
            <v>DRENO PROFUNDO (SEÇÃO 0,50 X 1,50 M), COM TUBO DE PEAD CORRUGADO PERFURADO, DN 100 MM, ENCHIMENTO COM BRITA, ENVOLVIDO COM MANTA GEOTÊXTIL. AF_07/2021</v>
          </cell>
          <cell r="D2784" t="str">
            <v>M</v>
          </cell>
          <cell r="F2784">
            <v>164.62</v>
          </cell>
          <cell r="G2784">
            <v>0.1205</v>
          </cell>
          <cell r="H2784">
            <v>147.16999999999999</v>
          </cell>
          <cell r="I2784">
            <v>0</v>
          </cell>
          <cell r="K2784">
            <v>165.64</v>
          </cell>
          <cell r="L2784">
            <v>0.1198</v>
          </cell>
          <cell r="M2784">
            <v>148.49</v>
          </cell>
          <cell r="N2784">
            <v>0</v>
          </cell>
        </row>
        <row r="2785">
          <cell r="B2785">
            <v>102672</v>
          </cell>
          <cell r="C2785" t="str">
            <v>DRENO PROFUNDO (SEÇÃO 0,50 X 1,50 M), COM TUBO DE PVC CORRUGADO RÍGIDO PERFURADO, DN 100 MM, ENCHIMENTO COM AREIA, COM SELO DE ARGILA. AF_07/2021</v>
          </cell>
          <cell r="D2785" t="str">
            <v>M</v>
          </cell>
          <cell r="F2785">
            <v>190.61</v>
          </cell>
          <cell r="G2785">
            <v>5.1400000000000001E-2</v>
          </cell>
          <cell r="H2785">
            <v>172.01</v>
          </cell>
          <cell r="I2785">
            <v>0</v>
          </cell>
          <cell r="K2785">
            <v>192.59</v>
          </cell>
          <cell r="L2785">
            <v>5.0900000000000001E-2</v>
          </cell>
          <cell r="M2785">
            <v>174.45</v>
          </cell>
          <cell r="N2785">
            <v>0</v>
          </cell>
        </row>
        <row r="2786">
          <cell r="B2786">
            <v>102676</v>
          </cell>
          <cell r="C2786" t="str">
            <v>DRENO PROFUNDO (SEÇÃO 0,50 X 1,50 M), COM TUBO DE PVC CORRUGADO RÍGIDO PERFURADO, DN 100 MM, ENCHIMENTO COM AREIA. AF_07/2021</v>
          </cell>
          <cell r="D2786" t="str">
            <v>M</v>
          </cell>
          <cell r="F2786">
            <v>194.76</v>
          </cell>
          <cell r="G2786">
            <v>4.7300000000000002E-2</v>
          </cell>
          <cell r="H2786">
            <v>168.92</v>
          </cell>
          <cell r="I2786">
            <v>0</v>
          </cell>
          <cell r="K2786">
            <v>196.08</v>
          </cell>
          <cell r="L2786">
            <v>4.7E-2</v>
          </cell>
          <cell r="M2786">
            <v>170.59</v>
          </cell>
          <cell r="N2786">
            <v>0</v>
          </cell>
        </row>
        <row r="2787">
          <cell r="B2787">
            <v>102681</v>
          </cell>
          <cell r="C2787" t="str">
            <v>DRENO PROFUNDO (SEÇÃO 0,50 X 1,50 M), COM TUBO DE PVC CORRUGADO RÍGIDO PERFURADO, DN 100 MM, ENCHIMENTO COM BRITA, ENVOLVIDO COM MANTA GEOTÊXTIL, COM SELO DE ARGILA. AF_07/2021</v>
          </cell>
          <cell r="D2787" t="str">
            <v>M</v>
          </cell>
          <cell r="F2787">
            <v>201.34</v>
          </cell>
          <cell r="G2787">
            <v>4.3900000000000002E-2</v>
          </cell>
          <cell r="H2787">
            <v>199.84</v>
          </cell>
          <cell r="I2787">
            <v>0</v>
          </cell>
          <cell r="K2787">
            <v>202.86</v>
          </cell>
          <cell r="L2787">
            <v>4.36E-2</v>
          </cell>
          <cell r="M2787">
            <v>201.72</v>
          </cell>
          <cell r="N2787">
            <v>0</v>
          </cell>
        </row>
        <row r="2788">
          <cell r="B2788">
            <v>102685</v>
          </cell>
          <cell r="C2788" t="str">
            <v>DRENO PROFUNDO (SEÇÃO 0,50 X 1,50 M), COM TUBO DE PVC CORRUGADO RÍGIDO PERFURADO, DN 100 MM, ENCHIMENTO COM BRITA, ENVOLVIDO COM MANTA GEOTÊXTIL. AF_07/2021</v>
          </cell>
          <cell r="D2788" t="str">
            <v>M</v>
          </cell>
          <cell r="F2788">
            <v>214.35</v>
          </cell>
          <cell r="G2788">
            <v>4.4499999999999998E-2</v>
          </cell>
          <cell r="H2788">
            <v>209.32</v>
          </cell>
          <cell r="I2788">
            <v>0</v>
          </cell>
          <cell r="K2788">
            <v>215.73</v>
          </cell>
          <cell r="L2788">
            <v>4.4200000000000003E-2</v>
          </cell>
          <cell r="M2788">
            <v>211.07</v>
          </cell>
          <cell r="N2788">
            <v>0</v>
          </cell>
        </row>
        <row r="2789">
          <cell r="B2789">
            <v>102664</v>
          </cell>
          <cell r="C2789" t="str">
            <v>DRENO SUBSUPERFICIAL (SEÇÃO 0,40 X 0,40 M), CEGO, ENCHIMENTO DE BRITA, ENVOLVIDO COM MANTA GEOTÊXTIL. AF_07/2021</v>
          </cell>
          <cell r="D2789" t="str">
            <v>M</v>
          </cell>
          <cell r="F2789">
            <v>48.9</v>
          </cell>
          <cell r="G2789">
            <v>1.0200000000000001E-2</v>
          </cell>
          <cell r="H2789">
            <v>45.31</v>
          </cell>
          <cell r="I2789">
            <v>0</v>
          </cell>
          <cell r="K2789">
            <v>49.44</v>
          </cell>
          <cell r="L2789">
            <v>1.01E-2</v>
          </cell>
          <cell r="M2789">
            <v>45.97</v>
          </cell>
          <cell r="N2789">
            <v>0</v>
          </cell>
        </row>
        <row r="2790">
          <cell r="B2790">
            <v>102665</v>
          </cell>
          <cell r="C2790" t="str">
            <v>DRENO SUBSUPERFICIAL (SEÇÃO 0,40 X 0,40 M), CEGO, ENCHIMENTO DE BRITA. AF_07/2021</v>
          </cell>
          <cell r="D2790" t="str">
            <v>M</v>
          </cell>
          <cell r="F2790">
            <v>24.63</v>
          </cell>
          <cell r="G2790">
            <v>2.0299999999999999E-2</v>
          </cell>
          <cell r="H2790">
            <v>21.93</v>
          </cell>
          <cell r="I2790">
            <v>0</v>
          </cell>
          <cell r="K2790">
            <v>25.14</v>
          </cell>
          <cell r="L2790">
            <v>1.9900000000000001E-2</v>
          </cell>
          <cell r="M2790">
            <v>22.55</v>
          </cell>
          <cell r="N2790">
            <v>0</v>
          </cell>
        </row>
        <row r="2791">
          <cell r="B2791">
            <v>102663</v>
          </cell>
          <cell r="C2791" t="str">
            <v>DRENO SUBSUPERFICIAL (SEÇÃO 0,40 X 0,40 M), COM TUBO DE CONCRETO SIMPLES POROSO, DN 200 MM, ENCHIMENTO COM AREIA. AF_07/2021</v>
          </cell>
          <cell r="D2791" t="str">
            <v>M</v>
          </cell>
          <cell r="F2791">
            <v>74.23</v>
          </cell>
          <cell r="G2791">
            <v>0.59319999999999995</v>
          </cell>
          <cell r="H2791">
            <v>69.22</v>
          </cell>
          <cell r="I2791">
            <v>0</v>
          </cell>
          <cell r="K2791">
            <v>75.08</v>
          </cell>
          <cell r="L2791">
            <v>0.58640000000000003</v>
          </cell>
          <cell r="M2791">
            <v>70.239999999999995</v>
          </cell>
          <cell r="N2791">
            <v>0</v>
          </cell>
        </row>
        <row r="2792">
          <cell r="B2792">
            <v>102669</v>
          </cell>
          <cell r="C2792" t="str">
            <v>DRENO SUBSUPERFICIAL (SEÇÃO 0,40 X 0,40 M), COM TUBO DE CONCRETO SIMPLES POROSO, DN 200 MM, ENCHIMENTO COM BRITA, ENVOLVIDO COM MANTA GEOTÊXTIL. AF_07/2021</v>
          </cell>
          <cell r="D2792" t="str">
            <v>M</v>
          </cell>
          <cell r="F2792">
            <v>93.46</v>
          </cell>
          <cell r="G2792">
            <v>0.47110000000000002</v>
          </cell>
          <cell r="H2792">
            <v>91.47</v>
          </cell>
          <cell r="I2792">
            <v>0</v>
          </cell>
          <cell r="K2792">
            <v>94.35</v>
          </cell>
          <cell r="L2792">
            <v>0.4667</v>
          </cell>
          <cell r="M2792">
            <v>92.54</v>
          </cell>
          <cell r="N2792">
            <v>0</v>
          </cell>
        </row>
        <row r="2793">
          <cell r="B2793">
            <v>102661</v>
          </cell>
          <cell r="C2793" t="str">
            <v>DRENO SUBSUPERFICIAL (SEÇÃO 0,40 X 0,40 M), COM TUBO DE PEAD CORRUGADO PERFURADO, DN 100 MM, ENCHIMENTO COM AREIA. AF_07/2021</v>
          </cell>
          <cell r="D2793" t="str">
            <v>M</v>
          </cell>
          <cell r="F2793">
            <v>42.43</v>
          </cell>
          <cell r="G2793">
            <v>0.2984</v>
          </cell>
          <cell r="H2793">
            <v>35.409999999999997</v>
          </cell>
          <cell r="I2793">
            <v>0</v>
          </cell>
          <cell r="K2793">
            <v>42.99</v>
          </cell>
          <cell r="L2793">
            <v>0.29449999999999998</v>
          </cell>
          <cell r="M2793">
            <v>36.08</v>
          </cell>
          <cell r="N2793">
            <v>0</v>
          </cell>
        </row>
        <row r="2794">
          <cell r="B2794">
            <v>102666</v>
          </cell>
          <cell r="C2794" t="str">
            <v>DRENO SUBSUPERFICIAL (SEÇÃO 0,40 X 0,40 M), COM TUBO DE PEAD CORRUGADO PERFURADO, DN 100 MM, ENCHIMENTO COM BRITA, ENVOLVIDO COM MANTA GEOTÊXTIL. AF_07/2021</v>
          </cell>
          <cell r="D2794" t="str">
            <v>M</v>
          </cell>
          <cell r="F2794">
            <v>60.74</v>
          </cell>
          <cell r="G2794">
            <v>0.2084</v>
          </cell>
          <cell r="H2794">
            <v>57.45</v>
          </cell>
          <cell r="I2794">
            <v>0</v>
          </cell>
          <cell r="K2794">
            <v>61.33</v>
          </cell>
          <cell r="L2794">
            <v>0.2064</v>
          </cell>
          <cell r="M2794">
            <v>58.17</v>
          </cell>
          <cell r="N2794">
            <v>0</v>
          </cell>
        </row>
        <row r="2795">
          <cell r="B2795">
            <v>102662</v>
          </cell>
          <cell r="C2795" t="str">
            <v>DRENO SUBSUPERFICIAL (SEÇÃO 0,40 X 0,40 M), COM TUBO DE PVC CORRUGADO RÍGIDO PERFURADO, DN 100 MM, ENCHIMENTO COM AREIA. AF_07/2021</v>
          </cell>
          <cell r="D2795" t="str">
            <v>M</v>
          </cell>
          <cell r="F2795">
            <v>88.84</v>
          </cell>
          <cell r="G2795">
            <v>5.5999999999999999E-3</v>
          </cell>
          <cell r="H2795">
            <v>93.72</v>
          </cell>
          <cell r="I2795">
            <v>0</v>
          </cell>
          <cell r="K2795">
            <v>89.62</v>
          </cell>
          <cell r="L2795">
            <v>5.5999999999999999E-3</v>
          </cell>
          <cell r="M2795">
            <v>94.64</v>
          </cell>
          <cell r="N2795">
            <v>0</v>
          </cell>
        </row>
        <row r="2796">
          <cell r="B2796">
            <v>102668</v>
          </cell>
          <cell r="C2796" t="str">
            <v>DRENO SUBSUPERFICIAL (SEÇÃO 0,40 X 0,40 M), COM TUBO DE PVC CORRUGADO RÍGIDO PERFURADO, DN 100 MM, ENCHIMENTO COM BRITA, ENVOLVIDO COM MANTA GEOTÊXTIL. AF_07/2021</v>
          </cell>
          <cell r="D2796" t="str">
            <v>M</v>
          </cell>
          <cell r="F2796">
            <v>107.15</v>
          </cell>
          <cell r="G2796">
            <v>4.7000000000000002E-3</v>
          </cell>
          <cell r="H2796">
            <v>115.76</v>
          </cell>
          <cell r="I2796">
            <v>0</v>
          </cell>
          <cell r="K2796">
            <v>107.97</v>
          </cell>
          <cell r="L2796">
            <v>4.5999999999999999E-3</v>
          </cell>
          <cell r="M2796">
            <v>116.74</v>
          </cell>
          <cell r="N2796">
            <v>0</v>
          </cell>
        </row>
        <row r="2797">
          <cell r="B2797">
            <v>102718</v>
          </cell>
          <cell r="C2797" t="str">
            <v>ENCHIMENTO DE AREIA PARA DRENO, LANÇAMENTO MANUAL. AF_07/2021</v>
          </cell>
          <cell r="D2797" t="str">
            <v>M3</v>
          </cell>
          <cell r="F2797">
            <v>185.38</v>
          </cell>
          <cell r="G2797">
            <v>0</v>
          </cell>
          <cell r="H2797">
            <v>137.04</v>
          </cell>
          <cell r="I2797">
            <v>0</v>
          </cell>
          <cell r="K2797">
            <v>188.31</v>
          </cell>
          <cell r="L2797">
            <v>0</v>
          </cell>
          <cell r="M2797">
            <v>140.5</v>
          </cell>
          <cell r="N2797">
            <v>0</v>
          </cell>
        </row>
        <row r="2798">
          <cell r="B2798">
            <v>102716</v>
          </cell>
          <cell r="C2798" t="str">
            <v>ENCHIMENTO DE AREIA PARA DRENO, LANÇAMENTO MECANIZADO. AF_07/2021</v>
          </cell>
          <cell r="D2798" t="str">
            <v>M3</v>
          </cell>
          <cell r="F2798">
            <v>174.33</v>
          </cell>
          <cell r="G2798">
            <v>5.2400000000000002E-2</v>
          </cell>
          <cell r="H2798">
            <v>122.22</v>
          </cell>
          <cell r="I2798">
            <v>0</v>
          </cell>
          <cell r="K2798">
            <v>175.42</v>
          </cell>
          <cell r="L2798">
            <v>5.21E-2</v>
          </cell>
          <cell r="M2798">
            <v>123.62</v>
          </cell>
          <cell r="N2798">
            <v>0</v>
          </cell>
        </row>
        <row r="2799">
          <cell r="B2799">
            <v>102719</v>
          </cell>
          <cell r="C2799" t="str">
            <v>ENCHIMENTO DE BRITA PARA DRENO, LANÇAMENTO MANUAL. AF_07/2021</v>
          </cell>
          <cell r="D2799" t="str">
            <v>M3</v>
          </cell>
          <cell r="F2799">
            <v>146.19999999999999</v>
          </cell>
          <cell r="G2799">
            <v>0</v>
          </cell>
          <cell r="H2799">
            <v>128.32</v>
          </cell>
          <cell r="I2799">
            <v>0</v>
          </cell>
          <cell r="K2799">
            <v>149.13</v>
          </cell>
          <cell r="L2799">
            <v>0</v>
          </cell>
          <cell r="M2799">
            <v>131.78</v>
          </cell>
          <cell r="N2799">
            <v>0</v>
          </cell>
        </row>
        <row r="2800">
          <cell r="B2800">
            <v>102717</v>
          </cell>
          <cell r="C2800" t="str">
            <v>ENCHIMENTO DE BRITA PARA DRENO, LANÇAMENTO MECANIZADO. AF_07/2021</v>
          </cell>
          <cell r="D2800" t="str">
            <v>M3</v>
          </cell>
          <cell r="F2800">
            <v>135.15</v>
          </cell>
          <cell r="G2800">
            <v>6.7599999999999993E-2</v>
          </cell>
          <cell r="H2800">
            <v>113.5</v>
          </cell>
          <cell r="I2800">
            <v>0</v>
          </cell>
          <cell r="K2800">
            <v>136.24</v>
          </cell>
          <cell r="L2800">
            <v>6.7100000000000007E-2</v>
          </cell>
          <cell r="M2800">
            <v>114.9</v>
          </cell>
          <cell r="N2800">
            <v>0</v>
          </cell>
        </row>
        <row r="2801">
          <cell r="B2801">
            <v>102720</v>
          </cell>
          <cell r="C2801" t="str">
            <v>GEOCOMPOSTO DRENANTE, INSTALADO EM MURO DE CONTENÇÃO - EXCLUSIVE DRENO NO PÉ DO MURO. AF_07/2021</v>
          </cell>
          <cell r="D2801" t="str">
            <v>M2</v>
          </cell>
          <cell r="F2801">
            <v>0</v>
          </cell>
          <cell r="H2801">
            <v>0</v>
          </cell>
          <cell r="K2801">
            <v>0</v>
          </cell>
          <cell r="M2801">
            <v>0</v>
          </cell>
        </row>
        <row r="2802">
          <cell r="B2802">
            <v>102713</v>
          </cell>
          <cell r="C2802" t="str">
            <v>GEOTÊXTIL NÃO TECIDO 100% POLIÉSTER, RESISTÊNCIA A TRAÇÃO DE 14 KN/M (RT - 14), INSTALADO EM DRENO - FORNECIMENTO E INSTALAÇÃO. AF_07/2021</v>
          </cell>
          <cell r="D2802" t="str">
            <v>M2</v>
          </cell>
          <cell r="F2802">
            <v>12.97</v>
          </cell>
          <cell r="G2802">
            <v>0</v>
          </cell>
          <cell r="H2802">
            <v>12.55</v>
          </cell>
          <cell r="I2802">
            <v>0</v>
          </cell>
          <cell r="K2802">
            <v>13.01</v>
          </cell>
          <cell r="L2802">
            <v>0</v>
          </cell>
          <cell r="M2802">
            <v>12.6</v>
          </cell>
          <cell r="N2802">
            <v>0</v>
          </cell>
        </row>
        <row r="2803">
          <cell r="B2803">
            <v>102715</v>
          </cell>
          <cell r="C2803" t="str">
            <v>GEOTÊXTIL NÃO TECIDO 100% POLIÉSTER, RESISTÊNCIA A TRAÇÃO DE 26 KN/M (RT - 26), INSTALADO EM DRENO - FORNECIMENTO E INSTALAÇÃO. AF_07/2021</v>
          </cell>
          <cell r="D2803" t="str">
            <v>M2</v>
          </cell>
          <cell r="F2803">
            <v>25.7</v>
          </cell>
          <cell r="G2803">
            <v>0</v>
          </cell>
          <cell r="H2803">
            <v>24.74</v>
          </cell>
          <cell r="I2803">
            <v>0</v>
          </cell>
          <cell r="K2803">
            <v>25.74</v>
          </cell>
          <cell r="L2803">
            <v>0</v>
          </cell>
          <cell r="M2803">
            <v>24.79</v>
          </cell>
          <cell r="N2803">
            <v>0</v>
          </cell>
        </row>
        <row r="2804">
          <cell r="B2804">
            <v>103653</v>
          </cell>
          <cell r="C2804" t="str">
            <v>GEOTÊXTIL NÃO TECIDO 100% POLIÉSTER, RESISTÊNCIA A TRAÇÃO DE 31 KN/M (RT-31), INSTALADO EM DRENO - FORNECIMENTO E INSTALAÇÃO. AF_07/2021</v>
          </cell>
          <cell r="D2804" t="str">
            <v>M2</v>
          </cell>
          <cell r="F2804">
            <v>30.7</v>
          </cell>
          <cell r="G2804">
            <v>0</v>
          </cell>
          <cell r="H2804">
            <v>29.54</v>
          </cell>
          <cell r="I2804">
            <v>0</v>
          </cell>
          <cell r="K2804">
            <v>30.74</v>
          </cell>
          <cell r="L2804">
            <v>0</v>
          </cell>
          <cell r="M2804">
            <v>29.59</v>
          </cell>
          <cell r="N2804">
            <v>0</v>
          </cell>
        </row>
        <row r="2805">
          <cell r="B2805">
            <v>102712</v>
          </cell>
          <cell r="C2805" t="str">
            <v>GEOTÊXTIL NÃO TECIDO 100% POLIÉSTER, RESISTÊNCIA A TRAÇÃO DE 9 KN/M (RT - 9), INSTALADO EM DRENO - FORNECIMENTO E INSTALAÇÃO. AF_07/2021</v>
          </cell>
          <cell r="D2805" t="str">
            <v>M2</v>
          </cell>
          <cell r="F2805">
            <v>9.44</v>
          </cell>
          <cell r="G2805">
            <v>0</v>
          </cell>
          <cell r="H2805">
            <v>9.16</v>
          </cell>
          <cell r="I2805">
            <v>0</v>
          </cell>
          <cell r="K2805">
            <v>9.48</v>
          </cell>
          <cell r="L2805">
            <v>0</v>
          </cell>
          <cell r="M2805">
            <v>9.2100000000000009</v>
          </cell>
          <cell r="N2805">
            <v>0</v>
          </cell>
        </row>
        <row r="2806">
          <cell r="B2806">
            <v>102711</v>
          </cell>
          <cell r="C2806" t="str">
            <v>JUNÇÃO DUPLA DE PVC, SÉRIE NORMAL, PARA ESGOTO PREDIAL, DN 100 X 100 X 100 MM, INSTALADA EM DRENO - FORNECIMENTO E INSTALAÇÃO. AF_07/2021</v>
          </cell>
          <cell r="D2806" t="str">
            <v>UN</v>
          </cell>
          <cell r="F2806">
            <v>73.56</v>
          </cell>
          <cell r="G2806">
            <v>0</v>
          </cell>
          <cell r="H2806">
            <v>88.77</v>
          </cell>
          <cell r="I2806">
            <v>0</v>
          </cell>
          <cell r="K2806">
            <v>76.58</v>
          </cell>
          <cell r="L2806">
            <v>0</v>
          </cell>
          <cell r="M2806">
            <v>92.34</v>
          </cell>
          <cell r="N2806">
            <v>0</v>
          </cell>
        </row>
        <row r="2807">
          <cell r="B2807">
            <v>102710</v>
          </cell>
          <cell r="C2807" t="str">
            <v>JUNÇÃO SIMPLES DE PVC, 45 GRAUS, SÉRIE NORMAL, PARA ESGOTO PREDIAL, DN 100 MM, INSTALADA EM DRENO - FORNECIMENTO E INSTALAÇÃO. AF_07/2021</v>
          </cell>
          <cell r="D2807" t="str">
            <v>UN</v>
          </cell>
          <cell r="F2807">
            <v>57.54</v>
          </cell>
          <cell r="G2807">
            <v>0</v>
          </cell>
          <cell r="H2807">
            <v>69.5</v>
          </cell>
          <cell r="I2807">
            <v>0</v>
          </cell>
          <cell r="K2807">
            <v>60.56</v>
          </cell>
          <cell r="L2807">
            <v>0</v>
          </cell>
          <cell r="M2807">
            <v>73.069999999999993</v>
          </cell>
          <cell r="N2807">
            <v>0</v>
          </cell>
        </row>
        <row r="2808">
          <cell r="B2808">
            <v>102709</v>
          </cell>
          <cell r="C2808" t="str">
            <v>LUVA DE PEAD, DN 100 MM, INSTALADA EM DRENO - FORNECIMENTO E INSTALAÇÃO. AF_07/2021</v>
          </cell>
          <cell r="D2808" t="str">
            <v>UN</v>
          </cell>
          <cell r="F2808">
            <v>0</v>
          </cell>
          <cell r="H2808">
            <v>0</v>
          </cell>
          <cell r="K2808">
            <v>0</v>
          </cell>
          <cell r="M2808">
            <v>0</v>
          </cell>
        </row>
        <row r="2809">
          <cell r="B2809">
            <v>102708</v>
          </cell>
          <cell r="C2809" t="str">
            <v>LUVA DE PVC, SÉRIE NORMAL, PARA ESGOTO PREDIAL, DN 100 MM, INSTALADA EM DRENO - FORNECIMENTO E INSTALAÇÃO. AF_07/2021</v>
          </cell>
          <cell r="D2809" t="str">
            <v>UN</v>
          </cell>
          <cell r="F2809">
            <v>23.87</v>
          </cell>
          <cell r="G2809">
            <v>0</v>
          </cell>
          <cell r="H2809">
            <v>28.86</v>
          </cell>
          <cell r="I2809">
            <v>0</v>
          </cell>
          <cell r="K2809">
            <v>25.38</v>
          </cell>
          <cell r="L2809">
            <v>0</v>
          </cell>
          <cell r="M2809">
            <v>30.64</v>
          </cell>
          <cell r="N2809">
            <v>0</v>
          </cell>
        </row>
        <row r="2810">
          <cell r="B2810">
            <v>102707</v>
          </cell>
          <cell r="C2810" t="str">
            <v>TUBO DE CONCRETO SIMPLES POROSO, DN 200 MM, PARA DRENO - FORNECIMENTO E ASSENTAMENTO. AF_07/2021</v>
          </cell>
          <cell r="D2810" t="str">
            <v>M</v>
          </cell>
          <cell r="F2810">
            <v>49.15</v>
          </cell>
          <cell r="G2810">
            <v>0.88570000000000004</v>
          </cell>
          <cell r="H2810">
            <v>50.2</v>
          </cell>
          <cell r="I2810">
            <v>0</v>
          </cell>
          <cell r="K2810">
            <v>49.59</v>
          </cell>
          <cell r="L2810">
            <v>0.87780000000000002</v>
          </cell>
          <cell r="M2810">
            <v>50.71</v>
          </cell>
          <cell r="N2810">
            <v>0</v>
          </cell>
        </row>
        <row r="2811">
          <cell r="B2811">
            <v>102704</v>
          </cell>
          <cell r="C2811" t="str">
            <v>TUBO DE PEAD CORRUGADO PERFURADO, DN 100 MM, PARA DRENO - FORNECIMENTO E ASSENTAMENTO. AF_07/2021</v>
          </cell>
          <cell r="D2811" t="str">
            <v>M</v>
          </cell>
          <cell r="F2811">
            <v>12.61</v>
          </cell>
          <cell r="G2811">
            <v>0.96430000000000005</v>
          </cell>
          <cell r="H2811">
            <v>12.71</v>
          </cell>
          <cell r="I2811">
            <v>0</v>
          </cell>
          <cell r="K2811">
            <v>12.65</v>
          </cell>
          <cell r="L2811">
            <v>0.96130000000000004</v>
          </cell>
          <cell r="M2811">
            <v>12.76</v>
          </cell>
          <cell r="N2811">
            <v>0</v>
          </cell>
        </row>
        <row r="2812">
          <cell r="B2812">
            <v>102705</v>
          </cell>
          <cell r="C2812" t="str">
            <v>TUBO DE PVC CORRUGADO RÍGIDO PERFURADO, DN 100 MM, PARA DRENO - FORNECIMENTO E ASSENTAMENTO. AF_07/2021</v>
          </cell>
          <cell r="D2812" t="str">
            <v>M</v>
          </cell>
          <cell r="F2812">
            <v>55.4</v>
          </cell>
          <cell r="G2812">
            <v>0</v>
          </cell>
          <cell r="H2812">
            <v>66.650000000000006</v>
          </cell>
          <cell r="I2812">
            <v>0</v>
          </cell>
          <cell r="K2812">
            <v>55.44</v>
          </cell>
          <cell r="L2812">
            <v>0</v>
          </cell>
          <cell r="M2812">
            <v>66.7</v>
          </cell>
          <cell r="N2812">
            <v>0</v>
          </cell>
        </row>
        <row r="2813">
          <cell r="B2813">
            <v>98333</v>
          </cell>
          <cell r="C2813" t="str">
            <v>FABRICAÇÃO DE CURVA, REDUÇÃO OU TÊ PARA DUTO PARA AR CONDICIONADO EM CHAPA GALVANIZADA BITOLA 22. AF_03/2024</v>
          </cell>
          <cell r="D2813" t="str">
            <v>M2</v>
          </cell>
          <cell r="F2813">
            <v>0</v>
          </cell>
          <cell r="H2813">
            <v>0</v>
          </cell>
          <cell r="K2813">
            <v>0</v>
          </cell>
          <cell r="M2813">
            <v>0</v>
          </cell>
        </row>
        <row r="2814">
          <cell r="B2814">
            <v>98332</v>
          </cell>
          <cell r="C2814" t="str">
            <v>FABRICAÇÃO DE CURVA, REDUÇÃO OU TÊ PARA DUTO PARA AR CONDICIONADO EM CHAPA GALVANIZADA BITOLA 24. AF_03/2024</v>
          </cell>
          <cell r="D2814" t="str">
            <v>M2</v>
          </cell>
          <cell r="F2814">
            <v>0</v>
          </cell>
          <cell r="H2814">
            <v>0</v>
          </cell>
          <cell r="K2814">
            <v>0</v>
          </cell>
          <cell r="M2814">
            <v>0</v>
          </cell>
        </row>
        <row r="2815">
          <cell r="B2815">
            <v>98331</v>
          </cell>
          <cell r="C2815" t="str">
            <v>FABRICAÇÃO DE CURVA, REDUÇÃO OU TÊ PARA DUTO PARA AR CONDICIONADO EM CHAPA GALVANIZADA BITOLA 26. AF_03/2024</v>
          </cell>
          <cell r="D2815" t="str">
            <v>M2</v>
          </cell>
          <cell r="F2815">
            <v>0</v>
          </cell>
          <cell r="H2815">
            <v>0</v>
          </cell>
          <cell r="K2815">
            <v>0</v>
          </cell>
          <cell r="M2815">
            <v>0</v>
          </cell>
        </row>
        <row r="2816">
          <cell r="B2816">
            <v>98327</v>
          </cell>
          <cell r="C2816" t="str">
            <v>FABRICAÇÃO DE DUTO RETANGULAR PARA AR CONDICIONADO (TRECHO RETO) EM CHAPA GALVANIZADA BITOLA 22. AF_03/2024</v>
          </cell>
          <cell r="D2816" t="str">
            <v>M2</v>
          </cell>
          <cell r="F2816">
            <v>0</v>
          </cell>
          <cell r="H2816">
            <v>0</v>
          </cell>
          <cell r="K2816">
            <v>0</v>
          </cell>
          <cell r="M2816">
            <v>0</v>
          </cell>
        </row>
        <row r="2817">
          <cell r="B2817">
            <v>98326</v>
          </cell>
          <cell r="C2817" t="str">
            <v>FABRICAÇÃO DE DUTO RETANGULAR PARA AR CONDICIONADO (TRECHO RETO) EM CHAPA GALVANIZADA BITOLA 24. AF_03/2024</v>
          </cell>
          <cell r="D2817" t="str">
            <v>M2</v>
          </cell>
          <cell r="F2817">
            <v>0</v>
          </cell>
          <cell r="H2817">
            <v>0</v>
          </cell>
          <cell r="K2817">
            <v>0</v>
          </cell>
          <cell r="M2817">
            <v>0</v>
          </cell>
        </row>
        <row r="2818">
          <cell r="B2818">
            <v>98325</v>
          </cell>
          <cell r="C2818" t="str">
            <v>FABRICAÇÃO DE DUTO RETANGULAR PARA AR CONDICIONADO (TRECHO RETO) EM CHAPA GALVANIZADA BITOLA 26. AF_03/2024</v>
          </cell>
          <cell r="D2818" t="str">
            <v>M2</v>
          </cell>
          <cell r="F2818">
            <v>0</v>
          </cell>
          <cell r="H2818">
            <v>0</v>
          </cell>
          <cell r="K2818">
            <v>0</v>
          </cell>
          <cell r="M2818">
            <v>0</v>
          </cell>
        </row>
        <row r="2819">
          <cell r="B2819">
            <v>98370</v>
          </cell>
          <cell r="C2819" t="str">
            <v>FABRICAÇÃO DE DUTO RETANGULAR PARA AR CONDICIONADO EM PAINEL PRÉ-ISOLADO. AF_03/2024</v>
          </cell>
          <cell r="D2819" t="str">
            <v>M2</v>
          </cell>
          <cell r="F2819">
            <v>0</v>
          </cell>
          <cell r="H2819">
            <v>0</v>
          </cell>
          <cell r="K2819">
            <v>0</v>
          </cell>
          <cell r="M2819">
            <v>0</v>
          </cell>
        </row>
        <row r="2820">
          <cell r="B2820">
            <v>98389</v>
          </cell>
          <cell r="C2820" t="str">
            <v>INSTALAÇÃO DE COLARINHO DE AÇO GALVANIZADO DN 109 MM (4") PARA DUTO FLEXÍVEL CIRCULAR PARA AR CONDICIONADO. AF_03/2024</v>
          </cell>
          <cell r="D2820" t="str">
            <v>UN</v>
          </cell>
          <cell r="F2820">
            <v>0</v>
          </cell>
          <cell r="H2820">
            <v>0</v>
          </cell>
          <cell r="K2820">
            <v>0</v>
          </cell>
          <cell r="M2820">
            <v>0</v>
          </cell>
        </row>
        <row r="2821">
          <cell r="B2821">
            <v>98390</v>
          </cell>
          <cell r="C2821" t="str">
            <v>INSTALAÇÃO DE COLARINHO DE AÇO GALVANIZADO DN 131 MM (5") PARA DUTO FLEXÍVEL CIRCULAR PARA AR CONDICIONADO. AF_03/2024</v>
          </cell>
          <cell r="D2821" t="str">
            <v>UN</v>
          </cell>
          <cell r="F2821">
            <v>0</v>
          </cell>
          <cell r="H2821">
            <v>0</v>
          </cell>
          <cell r="K2821">
            <v>0</v>
          </cell>
          <cell r="M2821">
            <v>0</v>
          </cell>
        </row>
        <row r="2822">
          <cell r="B2822">
            <v>98391</v>
          </cell>
          <cell r="C2822" t="str">
            <v>INSTALAÇÃO DE COLARINHO DE AÇO GALVANIZADO DN 161 MM (6") PARA DUTO FLEXÍVEL CIRCULAR PARA AR CONDICIONADO. AF_03/2024</v>
          </cell>
          <cell r="D2822" t="str">
            <v>UN</v>
          </cell>
          <cell r="F2822">
            <v>0</v>
          </cell>
          <cell r="H2822">
            <v>0</v>
          </cell>
          <cell r="K2822">
            <v>0</v>
          </cell>
          <cell r="M2822">
            <v>0</v>
          </cell>
        </row>
        <row r="2823">
          <cell r="B2823">
            <v>98392</v>
          </cell>
          <cell r="C2823" t="str">
            <v>INSTALAÇÃO DE COLARINHO DE AÇO GALVANIZADO DN 185 MM (7") PARA DUTO FLEXÍVEL CIRCULAR PARA AR CONDICIONADO. AF_03/2024</v>
          </cell>
          <cell r="D2823" t="str">
            <v>UN</v>
          </cell>
          <cell r="F2823">
            <v>0</v>
          </cell>
          <cell r="H2823">
            <v>0</v>
          </cell>
          <cell r="K2823">
            <v>0</v>
          </cell>
          <cell r="M2823">
            <v>0</v>
          </cell>
        </row>
        <row r="2824">
          <cell r="B2824">
            <v>98393</v>
          </cell>
          <cell r="C2824" t="str">
            <v>INSTALAÇÃO DE COLARINHO DE AÇO GALVANIZADO DN 209 MM (8") PARA DUTO FLEXÍVEL CIRCULAR PARA AR CONDICIONADO. AF_03/2024</v>
          </cell>
          <cell r="D2824" t="str">
            <v>UN</v>
          </cell>
          <cell r="F2824">
            <v>0</v>
          </cell>
          <cell r="H2824">
            <v>0</v>
          </cell>
          <cell r="K2824">
            <v>0</v>
          </cell>
          <cell r="M2824">
            <v>0</v>
          </cell>
        </row>
        <row r="2825">
          <cell r="B2825">
            <v>98394</v>
          </cell>
          <cell r="C2825" t="str">
            <v>INSTALAÇÃO DE COLARINHO DE AÇO GALVANIZADO DN 263 MM (10") PARA DUTO FLEXÍVEL CIRCULAR PARA AR CONDICIONADO. AF_03/2024</v>
          </cell>
          <cell r="D2825" t="str">
            <v>UN</v>
          </cell>
          <cell r="F2825">
            <v>0</v>
          </cell>
          <cell r="H2825">
            <v>0</v>
          </cell>
          <cell r="K2825">
            <v>0</v>
          </cell>
          <cell r="M2825">
            <v>0</v>
          </cell>
        </row>
        <row r="2826">
          <cell r="B2826">
            <v>98395</v>
          </cell>
          <cell r="C2826" t="str">
            <v>INSTALAÇÃO DE COLARINHO DE AÇO GALVANIZADO DN 314 MM (12") PARA DUTO FLEXÍVEL CIRCULAR PARA AR CONDICIONADO. AF_03/2024</v>
          </cell>
          <cell r="D2826" t="str">
            <v>UN</v>
          </cell>
          <cell r="F2826">
            <v>0</v>
          </cell>
          <cell r="H2826">
            <v>0</v>
          </cell>
          <cell r="K2826">
            <v>0</v>
          </cell>
          <cell r="M2826">
            <v>0</v>
          </cell>
        </row>
        <row r="2827">
          <cell r="B2827">
            <v>98396</v>
          </cell>
          <cell r="C2827" t="str">
            <v>INSTALAÇÃO DE COLARINHO DE AÇO GALVANIZADO DN 364 MM (14") PARA DUTO FLEXÍVEL CIRCULAR PARA AR CONDICIONADO. AF_03/2024</v>
          </cell>
          <cell r="D2827" t="str">
            <v>UN</v>
          </cell>
          <cell r="F2827">
            <v>0</v>
          </cell>
          <cell r="H2827">
            <v>0</v>
          </cell>
          <cell r="K2827">
            <v>0</v>
          </cell>
          <cell r="M2827">
            <v>0</v>
          </cell>
        </row>
        <row r="2828">
          <cell r="B2828">
            <v>98369</v>
          </cell>
          <cell r="C2828" t="str">
            <v>INSTALAÇÃO DE CURVA, REDUÇÃO OU TÊ DE DUTO PARA AR CONDICIONADO EM CHAPA GALVANIZADA BITOLA 22 - COM ISOLAMENTO DE MANTA FIXADA NA CHAPA COM CLAVO, INCLUSO FABRICAÇÃO. AF_03/2024</v>
          </cell>
          <cell r="D2828" t="str">
            <v>M2</v>
          </cell>
          <cell r="F2828">
            <v>0</v>
          </cell>
          <cell r="H2828">
            <v>0</v>
          </cell>
          <cell r="K2828">
            <v>0</v>
          </cell>
          <cell r="M2828">
            <v>0</v>
          </cell>
        </row>
        <row r="2829">
          <cell r="B2829">
            <v>98360</v>
          </cell>
          <cell r="C2829" t="str">
            <v>INSTALAÇÃO DE CURVA, REDUÇÃO OU TÊ DE DUTO PARA AR CONDICIONADO EM CHAPA GALVANIZADA BITOLA 22 - COM ISOLAMENTO DE MANTA FIXADA NA CHAPA COM FITA PLÁSTICA, INCLUSO FABRICAÇÃO. AF_03/2024</v>
          </cell>
          <cell r="D2829" t="str">
            <v>M2</v>
          </cell>
          <cell r="F2829">
            <v>0</v>
          </cell>
          <cell r="H2829">
            <v>0</v>
          </cell>
          <cell r="K2829">
            <v>0</v>
          </cell>
          <cell r="M2829">
            <v>0</v>
          </cell>
        </row>
        <row r="2830">
          <cell r="B2830">
            <v>98368</v>
          </cell>
          <cell r="C2830" t="str">
            <v>INSTALAÇÃO DE CURVA, REDUÇÃO OU TÊ DE DUTO PARA AR CONDICIONADO EM CHAPA GALVANIZADA BITOLA 24 - COM ISOLAMENTO DE MANTA FIXADA NA CHAPA COM CLAVO, INCLUSO FABRICAÇÃO. AF_03/2024</v>
          </cell>
          <cell r="D2830" t="str">
            <v>M2</v>
          </cell>
          <cell r="F2830">
            <v>0</v>
          </cell>
          <cell r="H2830">
            <v>0</v>
          </cell>
          <cell r="K2830">
            <v>0</v>
          </cell>
          <cell r="M2830">
            <v>0</v>
          </cell>
        </row>
        <row r="2831">
          <cell r="B2831">
            <v>98359</v>
          </cell>
          <cell r="C2831" t="str">
            <v>INSTALAÇÃO DE CURVA, REDUÇÃO OU TÊ DE DUTO PARA AR CONDICIONADO EM CHAPA GALVANIZADA BITOLA 24 - COM ISOLAMENTO DE MANTA FIXADA NA CHAPA COM FITA PLÁSTICA, INCLUSO FABRICAÇÃO. AF_03/2024</v>
          </cell>
          <cell r="D2831" t="str">
            <v>M2</v>
          </cell>
          <cell r="F2831">
            <v>0</v>
          </cell>
          <cell r="H2831">
            <v>0</v>
          </cell>
          <cell r="K2831">
            <v>0</v>
          </cell>
          <cell r="M2831">
            <v>0</v>
          </cell>
        </row>
        <row r="2832">
          <cell r="B2832">
            <v>98367</v>
          </cell>
          <cell r="C2832" t="str">
            <v>INSTALAÇÃO DE CURVA, REDUÇÃO OU TÊ DE DUTO PARA AR CONDICIONADO EM CHAPA GALVANIZADA BITOLA 26 - COM ISOLAMENTO DE MANTA FIXADA NA CHAPA COM CLAVO, INCLUSO FABRICAÇÃO. AF_03/2024</v>
          </cell>
          <cell r="D2832" t="str">
            <v>M2</v>
          </cell>
          <cell r="F2832">
            <v>0</v>
          </cell>
          <cell r="H2832">
            <v>0</v>
          </cell>
          <cell r="K2832">
            <v>0</v>
          </cell>
          <cell r="M2832">
            <v>0</v>
          </cell>
        </row>
        <row r="2833">
          <cell r="B2833">
            <v>98358</v>
          </cell>
          <cell r="C2833" t="str">
            <v>INSTALAÇÃO DE CURVA, REDUÇÃO OU TÊ DE DUTO PARA AR CONDICIONADO EM CHAPA GALVANIZADA BITOLA 26 - COM ISOLAMENTO DE MANTA FIXADA NA CHAPA COM FITA PLÁSTICA, INCLUSO FABRICAÇÃO. AF_03/2024</v>
          </cell>
          <cell r="D2833" t="str">
            <v>M2</v>
          </cell>
          <cell r="F2833">
            <v>0</v>
          </cell>
          <cell r="H2833">
            <v>0</v>
          </cell>
          <cell r="K2833">
            <v>0</v>
          </cell>
          <cell r="M2833">
            <v>0</v>
          </cell>
        </row>
        <row r="2834">
          <cell r="B2834">
            <v>98352</v>
          </cell>
          <cell r="C2834" t="str">
            <v>INSTALAÇÃO DE CURVA, REDUÇÃO OU TÊ PARA DUTO PARA AR CONDICIONADO EM CHAPA GALVANIZADA BITOLA 22 - COM ISOLAMENTO DE MANTA COLADA NA CHAPA, INCLUSO FABRICAÇÃO. AF_03/2024</v>
          </cell>
          <cell r="D2834" t="str">
            <v>M2</v>
          </cell>
          <cell r="F2834">
            <v>0</v>
          </cell>
          <cell r="H2834">
            <v>0</v>
          </cell>
          <cell r="K2834">
            <v>0</v>
          </cell>
          <cell r="M2834">
            <v>0</v>
          </cell>
        </row>
        <row r="2835">
          <cell r="B2835">
            <v>98343</v>
          </cell>
          <cell r="C2835" t="str">
            <v>INSTALAÇÃO DE CURVA, REDUÇÃO OU TÊ PARA DUTO PARA AR CONDICIONADO EM CHAPA GALVANIZADA BITOLA 22 - SEM ISOLAMENTO, INCLUSO FABRICAÇÃO. AF_03/2024</v>
          </cell>
          <cell r="D2835" t="str">
            <v>M2</v>
          </cell>
          <cell r="F2835">
            <v>0</v>
          </cell>
          <cell r="H2835">
            <v>0</v>
          </cell>
          <cell r="K2835">
            <v>0</v>
          </cell>
          <cell r="M2835">
            <v>0</v>
          </cell>
        </row>
        <row r="2836">
          <cell r="B2836">
            <v>98351</v>
          </cell>
          <cell r="C2836" t="str">
            <v>INSTALAÇÃO DE CURVA, REDUÇÃO OU TÊ PARA DUTO PARA AR CONDICIONADO EM CHAPA GALVANIZADA BITOLA 24 - COM ISOLAMENTO DE MANTA COLADA NA CHAPA, INCLUSO FABRICAÇÃO. AF_03/2024</v>
          </cell>
          <cell r="D2836" t="str">
            <v>M2</v>
          </cell>
          <cell r="F2836">
            <v>0</v>
          </cell>
          <cell r="H2836">
            <v>0</v>
          </cell>
          <cell r="K2836">
            <v>0</v>
          </cell>
          <cell r="M2836">
            <v>0</v>
          </cell>
        </row>
        <row r="2837">
          <cell r="B2837">
            <v>98342</v>
          </cell>
          <cell r="C2837" t="str">
            <v>INSTALAÇÃO DE CURVA, REDUÇÃO OU TÊ PARA DUTO PARA AR CONDICIONADO EM CHAPA GALVANIZADA BITOLA 24 - SEM ISOLAMENTO, INCLUSO FABRICAÇÃO. AF_03/2024</v>
          </cell>
          <cell r="D2837" t="str">
            <v>M2</v>
          </cell>
          <cell r="F2837">
            <v>0</v>
          </cell>
          <cell r="H2837">
            <v>0</v>
          </cell>
          <cell r="K2837">
            <v>0</v>
          </cell>
          <cell r="M2837">
            <v>0</v>
          </cell>
        </row>
        <row r="2838">
          <cell r="B2838">
            <v>98350</v>
          </cell>
          <cell r="C2838" t="str">
            <v>INSTALAÇÃO DE CURVA, REDUÇÃO OU TÊ PARA DUTO PARA AR CONDICIONADO EM CHAPA GALVANIZADA BITOLA 26 - COM ISOLAMENTO DE MANTA COLADA NA CHAPA, INCLUSO FABRICAÇÃO. AF_03/2024</v>
          </cell>
          <cell r="D2838" t="str">
            <v>M2</v>
          </cell>
          <cell r="F2838">
            <v>0</v>
          </cell>
          <cell r="H2838">
            <v>0</v>
          </cell>
          <cell r="K2838">
            <v>0</v>
          </cell>
          <cell r="M2838">
            <v>0</v>
          </cell>
        </row>
        <row r="2839">
          <cell r="B2839">
            <v>98341</v>
          </cell>
          <cell r="C2839" t="str">
            <v>INSTALAÇÃO DE CURVA, REDUÇÃO OU TÊ PARA DUTO PARA AR CONDICIONADO EM CHAPA GALVANIZADA BITOLA 26 - SEM ISOLAMENTO, INCLUSO FABRICAÇÃO. AF_03/2024</v>
          </cell>
          <cell r="D2839" t="str">
            <v>M2</v>
          </cell>
          <cell r="F2839">
            <v>0</v>
          </cell>
          <cell r="H2839">
            <v>0</v>
          </cell>
          <cell r="K2839">
            <v>0</v>
          </cell>
          <cell r="M2839">
            <v>0</v>
          </cell>
        </row>
        <row r="2840">
          <cell r="B2840">
            <v>98381</v>
          </cell>
          <cell r="C2840" t="str">
            <v>INSTALAÇÃO DE DUTO FLEXÍVEL CIRCULAR PARA AR CONDICIONADO EM ALUMÍNIO ISOLADO - DN 109 MM (4"). AF_03/2024</v>
          </cell>
          <cell r="D2840" t="str">
            <v>M</v>
          </cell>
          <cell r="F2840">
            <v>0</v>
          </cell>
          <cell r="H2840">
            <v>0</v>
          </cell>
          <cell r="K2840">
            <v>0</v>
          </cell>
          <cell r="M2840">
            <v>0</v>
          </cell>
        </row>
        <row r="2841">
          <cell r="B2841">
            <v>98382</v>
          </cell>
          <cell r="C2841" t="str">
            <v>INSTALAÇÃO DE DUTO FLEXÍVEL CIRCULAR PARA AR CONDICIONADO EM ALUMÍNIO ISOLADO - DN 131 MM (5"). AF_03/2024</v>
          </cell>
          <cell r="D2841" t="str">
            <v>M</v>
          </cell>
          <cell r="F2841">
            <v>0</v>
          </cell>
          <cell r="H2841">
            <v>0</v>
          </cell>
          <cell r="K2841">
            <v>0</v>
          </cell>
          <cell r="M2841">
            <v>0</v>
          </cell>
        </row>
        <row r="2842">
          <cell r="B2842">
            <v>98383</v>
          </cell>
          <cell r="C2842" t="str">
            <v>INSTALAÇÃO DE DUTO FLEXÍVEL CIRCULAR PARA AR CONDICIONADO EM ALUMÍNIO ISOLADO - DN 161 MM (6"). AF_03/2024</v>
          </cell>
          <cell r="D2842" t="str">
            <v>M</v>
          </cell>
          <cell r="F2842">
            <v>0</v>
          </cell>
          <cell r="H2842">
            <v>0</v>
          </cell>
          <cell r="K2842">
            <v>0</v>
          </cell>
          <cell r="M2842">
            <v>0</v>
          </cell>
        </row>
        <row r="2843">
          <cell r="B2843">
            <v>98384</v>
          </cell>
          <cell r="C2843" t="str">
            <v>INSTALAÇÃO DE DUTO FLEXÍVEL CIRCULAR PARA AR CONDICIONADO EM ALUMÍNIO ISOLADO - DN 185 MM (7"). AF_03/2024</v>
          </cell>
          <cell r="D2843" t="str">
            <v>M</v>
          </cell>
          <cell r="F2843">
            <v>0</v>
          </cell>
          <cell r="H2843">
            <v>0</v>
          </cell>
          <cell r="K2843">
            <v>0</v>
          </cell>
          <cell r="M2843">
            <v>0</v>
          </cell>
        </row>
        <row r="2844">
          <cell r="B2844">
            <v>98385</v>
          </cell>
          <cell r="C2844" t="str">
            <v>INSTALAÇÃO DE DUTO FLEXÍVEL CIRCULAR PARA AR CONDICIONADO EM ALUMÍNIO ISOLADO - DN 209 MM (8"). AF_03/2024</v>
          </cell>
          <cell r="D2844" t="str">
            <v>M</v>
          </cell>
          <cell r="F2844">
            <v>0</v>
          </cell>
          <cell r="H2844">
            <v>0</v>
          </cell>
          <cell r="K2844">
            <v>0</v>
          </cell>
          <cell r="M2844">
            <v>0</v>
          </cell>
        </row>
        <row r="2845">
          <cell r="B2845">
            <v>98386</v>
          </cell>
          <cell r="C2845" t="str">
            <v>INSTALAÇÃO DE DUTO FLEXÍVEL CIRCULAR PARA AR CONDICIONADO EM ALUMÍNIO ISOLADO - DN 263 MM (10"). AF_03/2024</v>
          </cell>
          <cell r="D2845" t="str">
            <v>M</v>
          </cell>
          <cell r="F2845">
            <v>0</v>
          </cell>
          <cell r="H2845">
            <v>0</v>
          </cell>
          <cell r="K2845">
            <v>0</v>
          </cell>
          <cell r="M2845">
            <v>0</v>
          </cell>
        </row>
        <row r="2846">
          <cell r="B2846">
            <v>98387</v>
          </cell>
          <cell r="C2846" t="str">
            <v>INSTALAÇÃO DE DUTO FLEXÍVEL CIRCULAR PARA AR CONDICIONADO EM ALUMÍNIO ISOLADO - DN 314 MM (12"). AF_03/2024</v>
          </cell>
          <cell r="D2846" t="str">
            <v>M</v>
          </cell>
          <cell r="F2846">
            <v>0</v>
          </cell>
          <cell r="H2846">
            <v>0</v>
          </cell>
          <cell r="K2846">
            <v>0</v>
          </cell>
          <cell r="M2846">
            <v>0</v>
          </cell>
        </row>
        <row r="2847">
          <cell r="B2847">
            <v>98388</v>
          </cell>
          <cell r="C2847" t="str">
            <v>INSTALAÇÃO DE DUTO FLEXÍVEL CIRCULAR PARA AR CONDICIONADO EM ALUMÍNIO ISOLADO - DN 364 MM (14"). AF_03/2024</v>
          </cell>
          <cell r="D2847" t="str">
            <v>M</v>
          </cell>
          <cell r="F2847">
            <v>0</v>
          </cell>
          <cell r="H2847">
            <v>0</v>
          </cell>
          <cell r="K2847">
            <v>0</v>
          </cell>
          <cell r="M2847">
            <v>0</v>
          </cell>
        </row>
        <row r="2848">
          <cell r="B2848">
            <v>98346</v>
          </cell>
          <cell r="C2848" t="str">
            <v>INSTALAÇÃO DE DUTO RETANGULAR PARA AR CONDICIONADO (TRECHO RETO) EM CHAPA GALVANIZADA BITOLA 22 - COM ISOLAMENTO DE MANTA COLADA NA CHAPA, INCLUSO FABRICAÇÃO. AF_03/2024</v>
          </cell>
          <cell r="D2848" t="str">
            <v>M2</v>
          </cell>
          <cell r="F2848">
            <v>0</v>
          </cell>
          <cell r="H2848">
            <v>0</v>
          </cell>
          <cell r="K2848">
            <v>0</v>
          </cell>
          <cell r="M2848">
            <v>0</v>
          </cell>
        </row>
        <row r="2849">
          <cell r="B2849">
            <v>98363</v>
          </cell>
          <cell r="C2849" t="str">
            <v>INSTALAÇÃO DE DUTO RETANGULAR PARA AR CONDICIONADO (TRECHO RETO) EM CHAPA GALVANIZADA BITOLA 22 - COM ISOLAMENTO DE MANTA FIXADA NA CHAPA COM CLAVO, INCLUSO FABRICAÇÃO. AF_03/2024</v>
          </cell>
          <cell r="D2849" t="str">
            <v>M2</v>
          </cell>
          <cell r="F2849">
            <v>0</v>
          </cell>
          <cell r="H2849">
            <v>0</v>
          </cell>
          <cell r="K2849">
            <v>0</v>
          </cell>
          <cell r="M2849">
            <v>0</v>
          </cell>
        </row>
        <row r="2850">
          <cell r="B2850">
            <v>98354</v>
          </cell>
          <cell r="C2850" t="str">
            <v>INSTALAÇÃO DE DUTO RETANGULAR PARA AR CONDICIONADO (TRECHO RETO) EM CHAPA GALVANIZADA BITOLA 22 - COM ISOLAMENTO DE MANTA FIXADA NA CHAPA COM FITA PLÁSTICA, INCLUSO FABRICAÇÃO. AF_03/2024</v>
          </cell>
          <cell r="D2850" t="str">
            <v>M2</v>
          </cell>
          <cell r="F2850">
            <v>0</v>
          </cell>
          <cell r="H2850">
            <v>0</v>
          </cell>
          <cell r="K2850">
            <v>0</v>
          </cell>
          <cell r="M2850">
            <v>0</v>
          </cell>
        </row>
        <row r="2851">
          <cell r="B2851">
            <v>98337</v>
          </cell>
          <cell r="C2851" t="str">
            <v>INSTALAÇÃO DE DUTO RETANGULAR PARA AR CONDICIONADO (TRECHO RETO) EM CHAPA GALVANIZADA BITOLA 22 - SEM ISOLAMENTO, INCLUSO FABRICAÇÃO. AF_03/2024</v>
          </cell>
          <cell r="D2851" t="str">
            <v>M2</v>
          </cell>
          <cell r="F2851">
            <v>0</v>
          </cell>
          <cell r="H2851">
            <v>0</v>
          </cell>
          <cell r="K2851">
            <v>0</v>
          </cell>
          <cell r="M2851">
            <v>0</v>
          </cell>
        </row>
        <row r="2852">
          <cell r="B2852">
            <v>98345</v>
          </cell>
          <cell r="C2852" t="str">
            <v>INSTALAÇÃO DE DUTO RETANGULAR PARA AR CONDICIONADO (TRECHO RETO) EM CHAPA GALVANIZADA BITOLA 24 - COM ISOLAMENTO DE MANTA COLADA NA CHAPA, INCLUSO FABRICAÇÃO. AF_03/2024</v>
          </cell>
          <cell r="D2852" t="str">
            <v>M2</v>
          </cell>
          <cell r="F2852">
            <v>0</v>
          </cell>
          <cell r="H2852">
            <v>0</v>
          </cell>
          <cell r="K2852">
            <v>0</v>
          </cell>
          <cell r="M2852">
            <v>0</v>
          </cell>
        </row>
        <row r="2853">
          <cell r="B2853">
            <v>98362</v>
          </cell>
          <cell r="C2853" t="str">
            <v>INSTALAÇÃO DE DUTO RETANGULAR PARA AR CONDICIONADO (TRECHO RETO) EM CHAPA GALVANIZADA BITOLA 24 - COM ISOLAMENTO DE MANTA FIXADA NA CHAPA COM CLAVO, INCLUSO FABRICAÇÃO. AF_03/2024</v>
          </cell>
          <cell r="D2853" t="str">
            <v>M2</v>
          </cell>
          <cell r="F2853">
            <v>0</v>
          </cell>
          <cell r="H2853">
            <v>0</v>
          </cell>
          <cell r="K2853">
            <v>0</v>
          </cell>
          <cell r="M2853">
            <v>0</v>
          </cell>
        </row>
        <row r="2854">
          <cell r="B2854">
            <v>98403</v>
          </cell>
          <cell r="C2854" t="str">
            <v>INSTALAÇÃO DE DUTO RETANGULAR PARA AR CONDICIONADO (TRECHO RETO) EM CHAPA GALVANIZADA BITOLA 24 - COM ISOLAMENTO DE MANTA FIXADA NA CHAPA COM FITA PLÁSTICA, INCLUSO FABRICAÇÃO. AF_03/2024</v>
          </cell>
          <cell r="D2854" t="str">
            <v>M2</v>
          </cell>
          <cell r="F2854">
            <v>0</v>
          </cell>
          <cell r="H2854">
            <v>0</v>
          </cell>
          <cell r="K2854">
            <v>0</v>
          </cell>
          <cell r="M2854">
            <v>0</v>
          </cell>
        </row>
        <row r="2855">
          <cell r="B2855">
            <v>98335</v>
          </cell>
          <cell r="C2855" t="str">
            <v>INSTALAÇÃO DE DUTO RETANGULAR PARA AR CONDICIONADO (TRECHO RETO) EM CHAPA GALVANIZADA BITOLA 24 - SEM ISOLAMENTO, INCLUSO FABRICAÇÃO. AF_03/2024</v>
          </cell>
          <cell r="D2855" t="str">
            <v>M2</v>
          </cell>
          <cell r="F2855">
            <v>0</v>
          </cell>
          <cell r="H2855">
            <v>0</v>
          </cell>
          <cell r="K2855">
            <v>0</v>
          </cell>
          <cell r="M2855">
            <v>0</v>
          </cell>
        </row>
        <row r="2856">
          <cell r="B2856">
            <v>98344</v>
          </cell>
          <cell r="C2856" t="str">
            <v>INSTALAÇÃO DE DUTO RETANGULAR PARA AR CONDICIONADO (TRECHO RETO) EM CHAPA GALVANIZADA BITOLA 26 - COM ISOLAMENTO DE MANTA COLADA NA CHAPA, INCLUSO FABRICAÇÃO. AF_03/2024</v>
          </cell>
          <cell r="D2856" t="str">
            <v>M2</v>
          </cell>
          <cell r="F2856">
            <v>0</v>
          </cell>
          <cell r="H2856">
            <v>0</v>
          </cell>
          <cell r="K2856">
            <v>0</v>
          </cell>
          <cell r="M2856">
            <v>0</v>
          </cell>
        </row>
        <row r="2857">
          <cell r="B2857">
            <v>98361</v>
          </cell>
          <cell r="C2857" t="str">
            <v>INSTALAÇÃO DE DUTO RETANGULAR PARA AR CONDICIONADO (TRECHO RETO) EM CHAPA GALVANIZADA BITOLA 26 - COM ISOLAMENTO DE MANTA FIXADA NA CHAPA COM CLAVO, INCLUSO FABRICAÇÃO. AF_03/2024</v>
          </cell>
          <cell r="D2857" t="str">
            <v>M2</v>
          </cell>
          <cell r="F2857">
            <v>0</v>
          </cell>
          <cell r="H2857">
            <v>0</v>
          </cell>
          <cell r="K2857">
            <v>0</v>
          </cell>
          <cell r="M2857">
            <v>0</v>
          </cell>
        </row>
        <row r="2858">
          <cell r="B2858">
            <v>98353</v>
          </cell>
          <cell r="C2858" t="str">
            <v>INSTALAÇÃO DE DUTO RETANGULAR PARA AR CONDICIONADO (TRECHO RETO) EM CHAPA GALVANIZADA BITOLA 26 - COM ISOLAMENTO DE MANTA FIXADA NA CHAPA COM FITA PLÁSTICA, INCLUSO FABRICAÇÃO. AF_03/2024</v>
          </cell>
          <cell r="D2858" t="str">
            <v>M2</v>
          </cell>
          <cell r="F2858">
            <v>0</v>
          </cell>
          <cell r="H2858">
            <v>0</v>
          </cell>
          <cell r="K2858">
            <v>0</v>
          </cell>
          <cell r="M2858">
            <v>0</v>
          </cell>
        </row>
        <row r="2859">
          <cell r="B2859">
            <v>98334</v>
          </cell>
          <cell r="C2859" t="str">
            <v>INSTALAÇÃO DE DUTO RETANGULAR PARA AR CONDICIONADO (TRECHO RETO) EM CHAPA GALVANIZADA BITOLA 26 - SEM ISOLAMENTO, INCLUSO FABRICAÇÃO. AF_03/2024</v>
          </cell>
          <cell r="D2859" t="str">
            <v>M2</v>
          </cell>
          <cell r="F2859">
            <v>0</v>
          </cell>
          <cell r="H2859">
            <v>0</v>
          </cell>
          <cell r="K2859">
            <v>0</v>
          </cell>
          <cell r="M2859">
            <v>0</v>
          </cell>
        </row>
        <row r="2860">
          <cell r="B2860">
            <v>98371</v>
          </cell>
          <cell r="C2860" t="str">
            <v>INSTALAÇÃO DE DUTO RETANGULAR PARA AR CONDICIONADO EM PAINEL PRÉ-ISOLADO, INCLUSO FABRICAÇÃO. AF_03/2024</v>
          </cell>
          <cell r="D2860" t="str">
            <v>M2</v>
          </cell>
          <cell r="F2860">
            <v>0</v>
          </cell>
          <cell r="H2860">
            <v>0</v>
          </cell>
          <cell r="K2860">
            <v>0</v>
          </cell>
          <cell r="M2860">
            <v>0</v>
          </cell>
        </row>
        <row r="2861">
          <cell r="B2861">
            <v>98397</v>
          </cell>
          <cell r="C2861" t="str">
            <v>PINTURA ANTICORROSIVA DE DUTO METÁLICO. AF_03/2024</v>
          </cell>
          <cell r="D2861" t="str">
            <v>M2</v>
          </cell>
          <cell r="F2861">
            <v>12.33</v>
          </cell>
          <cell r="G2861">
            <v>0</v>
          </cell>
          <cell r="H2861">
            <v>13.92</v>
          </cell>
          <cell r="I2861">
            <v>0</v>
          </cell>
          <cell r="K2861">
            <v>12.84</v>
          </cell>
          <cell r="L2861">
            <v>0</v>
          </cell>
          <cell r="M2861">
            <v>14.62</v>
          </cell>
          <cell r="N2861">
            <v>0</v>
          </cell>
        </row>
        <row r="2862">
          <cell r="B2862">
            <v>97280</v>
          </cell>
          <cell r="C2862" t="str">
            <v>COTOVELO HORIZONTAL 90º PARA ELETROCALHA, LISA OU PERFURADA EM AÇO GALVANIZADO, LARGURA DE 100MM E ALTURA DE 50MM - FORNECIMENTO E INSTALAÇÃO. AF_04/2023</v>
          </cell>
          <cell r="D2862" t="str">
            <v>UN</v>
          </cell>
          <cell r="F2862">
            <v>0</v>
          </cell>
          <cell r="H2862">
            <v>0</v>
          </cell>
          <cell r="K2862">
            <v>0</v>
          </cell>
          <cell r="M2862">
            <v>0</v>
          </cell>
        </row>
        <row r="2863">
          <cell r="B2863">
            <v>97275</v>
          </cell>
          <cell r="C2863" t="str">
            <v>COTOVELO HORIZONTAL 90º PARA ELETROCALHA, LISA OU PERFURADA EM AÇO GALVANIZADO, LARGURA DE 50MM E ALTURA DE 50MM - FORNECIMENTO E INSTALAÇÃO. AF_04/2023</v>
          </cell>
          <cell r="D2863" t="str">
            <v>UN</v>
          </cell>
          <cell r="F2863">
            <v>0</v>
          </cell>
          <cell r="H2863">
            <v>0</v>
          </cell>
          <cell r="K2863">
            <v>0</v>
          </cell>
          <cell r="M2863">
            <v>0</v>
          </cell>
        </row>
        <row r="2864">
          <cell r="B2864">
            <v>97279</v>
          </cell>
          <cell r="C2864" t="str">
            <v>COTOVELO HORIZONTAL 90º PARA ELETROCALHA, LISA OU PERFURADA EM AÇO GALVANIZADO, LARGURA DE 75MM E ALTURA DE 50MM - FORNECIMENTO E INSTALAÇÃO. AF_04/2023</v>
          </cell>
          <cell r="D2864" t="str">
            <v>UN</v>
          </cell>
          <cell r="F2864">
            <v>0</v>
          </cell>
          <cell r="H2864">
            <v>0</v>
          </cell>
          <cell r="K2864">
            <v>0</v>
          </cell>
          <cell r="M2864">
            <v>0</v>
          </cell>
        </row>
        <row r="2865">
          <cell r="B2865">
            <v>97285</v>
          </cell>
          <cell r="C2865" t="str">
            <v>COTOVELO HORIZONTAL 90º, PARA ELETROCALHA, LISA OU PERFURADA EM AÇO GALVANIZADO, LARGURA DE 125MM E ALTURA DE 50MM - FORNECIMENTO E INSTALAÇÃO. AF_04/2023</v>
          </cell>
          <cell r="D2865" t="str">
            <v>UN</v>
          </cell>
          <cell r="F2865">
            <v>0</v>
          </cell>
          <cell r="H2865">
            <v>0</v>
          </cell>
          <cell r="K2865">
            <v>0</v>
          </cell>
          <cell r="M2865">
            <v>0</v>
          </cell>
        </row>
        <row r="2866">
          <cell r="B2866">
            <v>97286</v>
          </cell>
          <cell r="C2866" t="str">
            <v>COTOVELO HORIZONTAL 90º, PARA ELETROCALHA, LISA OU PERFURADA EM AÇO GALVANIZADO, LARGURA DE 150MM E ALTURA DE 50MM - FORNECIMENTO E INSTALAÇÃO. AF_04/2023</v>
          </cell>
          <cell r="D2866" t="str">
            <v>UN</v>
          </cell>
          <cell r="F2866">
            <v>0</v>
          </cell>
          <cell r="H2866">
            <v>0</v>
          </cell>
          <cell r="K2866">
            <v>0</v>
          </cell>
          <cell r="M2866">
            <v>0</v>
          </cell>
        </row>
        <row r="2867">
          <cell r="B2867">
            <v>97291</v>
          </cell>
          <cell r="C2867" t="str">
            <v>COTOVELO HORIZONTAL 90º, PARA ELETROCALHA, LISA OU PERFURADA EM AÇO GALVANIZADO, LARGURA DE 200MM E ALTURA DE 50MM - FORNECIMENTO E INSTALAÇÃO. AF_04/2023</v>
          </cell>
          <cell r="D2867" t="str">
            <v>UN</v>
          </cell>
          <cell r="F2867">
            <v>0</v>
          </cell>
          <cell r="H2867">
            <v>0</v>
          </cell>
          <cell r="K2867">
            <v>0</v>
          </cell>
          <cell r="M2867">
            <v>0</v>
          </cell>
        </row>
        <row r="2868">
          <cell r="B2868">
            <v>97292</v>
          </cell>
          <cell r="C2868" t="str">
            <v>COTOVELO HORIZONTAL 90º, PARA ELETROCALHA, LISA OU PERFURADA EM AÇO GALVANIZADO, LARGURA DE 250MM E ALTURA DE 50MM - FORNECIMENTO E INSTALAÇÃO. AF_04/2023</v>
          </cell>
          <cell r="D2868" t="str">
            <v>UN</v>
          </cell>
          <cell r="F2868">
            <v>0</v>
          </cell>
          <cell r="H2868">
            <v>0</v>
          </cell>
          <cell r="K2868">
            <v>0</v>
          </cell>
          <cell r="M2868">
            <v>0</v>
          </cell>
        </row>
        <row r="2869">
          <cell r="B2869">
            <v>97297</v>
          </cell>
          <cell r="C2869" t="str">
            <v>COTOVELO HORIZONTAL 90º, PARA ELETROCALHA, LISA OU PERFURADA EM AÇO GALVANIZADO, LARGURA DE 300MM E ALTURA DE 50MM - FORNECIMENTO E INSTALAÇÃO. AF_04/2023</v>
          </cell>
          <cell r="D2869" t="str">
            <v>UN</v>
          </cell>
          <cell r="F2869">
            <v>0</v>
          </cell>
          <cell r="H2869">
            <v>0</v>
          </cell>
          <cell r="K2869">
            <v>0</v>
          </cell>
          <cell r="M2869">
            <v>0</v>
          </cell>
        </row>
        <row r="2870">
          <cell r="B2870">
            <v>97298</v>
          </cell>
          <cell r="C2870" t="str">
            <v>COTOVELO HORIZONTAL 90º, PARA ELETROCALHA, LISA OU PERFURADA EM AÇO GALVANIZADO, LARGURA DE 400MM E ALTURA DE 50MM - FORNECIMENTO E INSTALAÇÃO. AF_04/2023</v>
          </cell>
          <cell r="D2870" t="str">
            <v>UN</v>
          </cell>
          <cell r="F2870">
            <v>0</v>
          </cell>
          <cell r="H2870">
            <v>0</v>
          </cell>
          <cell r="K2870">
            <v>0</v>
          </cell>
          <cell r="M2870">
            <v>0</v>
          </cell>
        </row>
        <row r="2871">
          <cell r="B2871">
            <v>97303</v>
          </cell>
          <cell r="C2871" t="str">
            <v>COTOVELO HORIZONTAL 90º, PARA ELETROCALHA, LISA OU PERFURADA EM AÇO GALVANIZADO, LARGURA DE 500MM E ALTURA DE 50MM - FORNECIMENTO E INSTALAÇÃO. AF_04/2023</v>
          </cell>
          <cell r="D2871" t="str">
            <v>UN</v>
          </cell>
          <cell r="F2871">
            <v>0</v>
          </cell>
          <cell r="H2871">
            <v>0</v>
          </cell>
          <cell r="K2871">
            <v>0</v>
          </cell>
          <cell r="M2871">
            <v>0</v>
          </cell>
        </row>
        <row r="2872">
          <cell r="B2872">
            <v>97304</v>
          </cell>
          <cell r="C2872" t="str">
            <v>COTOVELO HORIZONTAL 90º, PARA ELETROCALHA, LISA OU PERFURADA EM AÇO GALVANIZADO, LARGURA DE 600MM E ALTURA DE 50MM - FORNECIMENTO E INSTALAÇÃO. AF_04/2023</v>
          </cell>
          <cell r="D2872" t="str">
            <v>UN</v>
          </cell>
          <cell r="F2872">
            <v>0</v>
          </cell>
          <cell r="H2872">
            <v>0</v>
          </cell>
          <cell r="K2872">
            <v>0</v>
          </cell>
          <cell r="M2872">
            <v>0</v>
          </cell>
        </row>
        <row r="2873">
          <cell r="B2873">
            <v>97309</v>
          </cell>
          <cell r="C2873" t="str">
            <v>COTOVELO HORIZONTAL 90º, PARA ELETROCALHA, LISA OU PERFURADA EM AÇO GALVANIZADO, LARGURA DE 700MM E ALTURA DE 50MM - FORNECIMENTO E INSTALAÇÃO. AF_04/2023</v>
          </cell>
          <cell r="D2873" t="str">
            <v>UN</v>
          </cell>
          <cell r="F2873">
            <v>0</v>
          </cell>
          <cell r="H2873">
            <v>0</v>
          </cell>
          <cell r="K2873">
            <v>0</v>
          </cell>
          <cell r="M2873">
            <v>0</v>
          </cell>
        </row>
        <row r="2874">
          <cell r="B2874">
            <v>97310</v>
          </cell>
          <cell r="C2874" t="str">
            <v>COTOVELO HORIZONTAL 90º, PARA ELETROCALHA, LISA OU PERFURADA EM AÇO GALVANIZADO, LARGURA DE 800MM E ALTURA DE 50MM - FORNECIMENTO E INSTALAÇÃO. AF_04/2023</v>
          </cell>
          <cell r="D2874" t="str">
            <v>UN</v>
          </cell>
          <cell r="F2874">
            <v>0</v>
          </cell>
          <cell r="H2874">
            <v>0</v>
          </cell>
          <cell r="K2874">
            <v>0</v>
          </cell>
          <cell r="M2874">
            <v>0</v>
          </cell>
        </row>
        <row r="2875">
          <cell r="B2875">
            <v>97282</v>
          </cell>
          <cell r="C2875" t="str">
            <v>COTOVELO RETO 90º PARA ELETROCALHA, LISA OU PERFURADA EM AÇO GALVANIZADO, LARGURA DE 100MM E ALTURA DE 50MM - FORNECIMENTO E INSTALAÇÃO. AF_04/2023</v>
          </cell>
          <cell r="D2875" t="str">
            <v>UN</v>
          </cell>
          <cell r="F2875">
            <v>0</v>
          </cell>
          <cell r="H2875">
            <v>0</v>
          </cell>
          <cell r="K2875">
            <v>0</v>
          </cell>
          <cell r="M2875">
            <v>0</v>
          </cell>
        </row>
        <row r="2876">
          <cell r="B2876">
            <v>97276</v>
          </cell>
          <cell r="C2876" t="str">
            <v>COTOVELO RETO 90º PARA ELETROCALHA, LISA OU PERFURADA EM AÇO GALVANIZADO, LARGURA DE 50MM E ALTURA DE 50MM - FORNECIMENTO E INSTALAÇÃO. AF_04/2023</v>
          </cell>
          <cell r="D2876" t="str">
            <v>UN</v>
          </cell>
          <cell r="F2876">
            <v>0</v>
          </cell>
          <cell r="H2876">
            <v>0</v>
          </cell>
          <cell r="K2876">
            <v>0</v>
          </cell>
          <cell r="M2876">
            <v>0</v>
          </cell>
        </row>
        <row r="2877">
          <cell r="B2877">
            <v>97281</v>
          </cell>
          <cell r="C2877" t="str">
            <v>COTOVELO RETO 90º PARA ELETROCALHA, LISA OU PERFURADA EM AÇO GALVANIZADO, LARGURA DE 75MM E ALTURA DE 50MM - FORNECIMENTO E INSTALAÇÃO. AF_04/2023</v>
          </cell>
          <cell r="D2877" t="str">
            <v>UN</v>
          </cell>
          <cell r="F2877">
            <v>0</v>
          </cell>
          <cell r="H2877">
            <v>0</v>
          </cell>
          <cell r="K2877">
            <v>0</v>
          </cell>
          <cell r="M2877">
            <v>0</v>
          </cell>
        </row>
        <row r="2878">
          <cell r="B2878">
            <v>97287</v>
          </cell>
          <cell r="C2878" t="str">
            <v>COTOVELO RETO 90º, PARA ELETROCALHA, LISA OU PERFURADA EM AÇO GALVANIZADO, LARGURA DE 125MM E ALTURA DE 50MM - FORNECIMENTO E INSTALAÇÃO. AF_04/2023</v>
          </cell>
          <cell r="D2878" t="str">
            <v>UN</v>
          </cell>
          <cell r="F2878">
            <v>0</v>
          </cell>
          <cell r="H2878">
            <v>0</v>
          </cell>
          <cell r="K2878">
            <v>0</v>
          </cell>
          <cell r="M2878">
            <v>0</v>
          </cell>
        </row>
        <row r="2879">
          <cell r="B2879">
            <v>97288</v>
          </cell>
          <cell r="C2879" t="str">
            <v>COTOVELO RETO 90º, PARA ELETROCALHA, LISA OU PERFURADA EM AÇO GALVANIZADO, LARGURA DE 150MM E ALTURA DE 50MM - FORNECIMENTO E INSTALAÇÃO. AF_04/2023</v>
          </cell>
          <cell r="D2879" t="str">
            <v>UN</v>
          </cell>
          <cell r="F2879">
            <v>0</v>
          </cell>
          <cell r="H2879">
            <v>0</v>
          </cell>
          <cell r="K2879">
            <v>0</v>
          </cell>
          <cell r="M2879">
            <v>0</v>
          </cell>
        </row>
        <row r="2880">
          <cell r="B2880">
            <v>97293</v>
          </cell>
          <cell r="C2880" t="str">
            <v>COTOVELO RETO 90º, PARA ELETROCALHA, LISA OU PERFURADA EM AÇO GALVANIZADO, LARGURA DE 200MM E ALTURA DE 50MM - FORNECIMENTO E INSTALAÇÃO. AF_04/2023</v>
          </cell>
          <cell r="D2880" t="str">
            <v>UN</v>
          </cell>
          <cell r="F2880">
            <v>0</v>
          </cell>
          <cell r="H2880">
            <v>0</v>
          </cell>
          <cell r="K2880">
            <v>0</v>
          </cell>
          <cell r="M2880">
            <v>0</v>
          </cell>
        </row>
        <row r="2881">
          <cell r="B2881">
            <v>97294</v>
          </cell>
          <cell r="C2881" t="str">
            <v>COTOVELO RETO 90º, PARA ELETROCALHA, LISA OU PERFURADA EM AÇO GALVANIZADO, LARGURA DE 250MM E ALTURA DE 50MM - FORNECIMENTO E INSTALAÇÃO. AF_04/2023</v>
          </cell>
          <cell r="D2881" t="str">
            <v>UN</v>
          </cell>
          <cell r="F2881">
            <v>0</v>
          </cell>
          <cell r="H2881">
            <v>0</v>
          </cell>
          <cell r="K2881">
            <v>0</v>
          </cell>
          <cell r="M2881">
            <v>0</v>
          </cell>
        </row>
        <row r="2882">
          <cell r="B2882">
            <v>97299</v>
          </cell>
          <cell r="C2882" t="str">
            <v>COTOVELO RETO 90º, PARA ELETROCALHA, LISA OU PERFURADA EM AÇO GALVANIZADO, LARGURA DE 300MM E ALTURA DE 50MM - FORNECIMENTO E INSTALAÇÃO. AF_04/2023</v>
          </cell>
          <cell r="D2882" t="str">
            <v>UN</v>
          </cell>
          <cell r="F2882">
            <v>0</v>
          </cell>
          <cell r="H2882">
            <v>0</v>
          </cell>
          <cell r="K2882">
            <v>0</v>
          </cell>
          <cell r="M2882">
            <v>0</v>
          </cell>
        </row>
        <row r="2883">
          <cell r="B2883">
            <v>97300</v>
          </cell>
          <cell r="C2883" t="str">
            <v>COTOVELO RETO 90º, PARA ELETROCALHA, LISA OU PERFURADA EM AÇO GALVANIZADO, LARGURA DE 400MM E ALTURA DE 50MM - FORNECIMENTO E INSTALAÇÃO. AF_04/2023</v>
          </cell>
          <cell r="D2883" t="str">
            <v>UN</v>
          </cell>
          <cell r="F2883">
            <v>0</v>
          </cell>
          <cell r="H2883">
            <v>0</v>
          </cell>
          <cell r="K2883">
            <v>0</v>
          </cell>
          <cell r="M2883">
            <v>0</v>
          </cell>
        </row>
        <row r="2884">
          <cell r="B2884">
            <v>97305</v>
          </cell>
          <cell r="C2884" t="str">
            <v>COTOVELO RETO 90º, PARA ELETROCALHA, LISA OU PERFURADA EM AÇO GALVANIZADO, LARGURA DE 500MM E ALTURA DE 50MM - FORNECIMENTO E INSTALAÇÃO. AF_04/2023</v>
          </cell>
          <cell r="D2884" t="str">
            <v>UN</v>
          </cell>
          <cell r="F2884">
            <v>0</v>
          </cell>
          <cell r="H2884">
            <v>0</v>
          </cell>
          <cell r="K2884">
            <v>0</v>
          </cell>
          <cell r="M2884">
            <v>0</v>
          </cell>
        </row>
        <row r="2885">
          <cell r="B2885">
            <v>97306</v>
          </cell>
          <cell r="C2885" t="str">
            <v>COTOVELO RETO 90º, PARA ELETROCALHA, LISA OU PERFURADA EM AÇO GALVANIZADO, LARGURA DE 600MM E ALTURA DE 50MM - FORNECIMENTO E INSTALAÇÃO. AF_04/2023</v>
          </cell>
          <cell r="D2885" t="str">
            <v>UN</v>
          </cell>
          <cell r="F2885">
            <v>0</v>
          </cell>
          <cell r="H2885">
            <v>0</v>
          </cell>
          <cell r="K2885">
            <v>0</v>
          </cell>
          <cell r="M2885">
            <v>0</v>
          </cell>
        </row>
        <row r="2886">
          <cell r="B2886">
            <v>97311</v>
          </cell>
          <cell r="C2886" t="str">
            <v>COTOVELO RETO 90º, PARA ELETROCALHA, LISA OU PERFURADA EM AÇO GALVANIZADO, LARGURA DE 700MM E ALTURA DE 50MM - FORNECIMENTO E INSTALAÇÃO. AF_04/2023</v>
          </cell>
          <cell r="D2886" t="str">
            <v>UN</v>
          </cell>
          <cell r="F2886">
            <v>0</v>
          </cell>
          <cell r="H2886">
            <v>0</v>
          </cell>
          <cell r="K2886">
            <v>0</v>
          </cell>
          <cell r="M2886">
            <v>0</v>
          </cell>
        </row>
        <row r="2887">
          <cell r="B2887">
            <v>97312</v>
          </cell>
          <cell r="C2887" t="str">
            <v>COTOVELO RETO 90º, PARA ELETROCALHA, LISA OU PERFURADA EM AÇO GALVANIZADO, LARGURA DE 800MM E ALTURA DE 50MM - FORNECIMENTO E INSTALAÇÃO. AF_04/2023</v>
          </cell>
          <cell r="D2887" t="str">
            <v>UN</v>
          </cell>
          <cell r="F2887">
            <v>0</v>
          </cell>
          <cell r="H2887">
            <v>0</v>
          </cell>
          <cell r="K2887">
            <v>0</v>
          </cell>
          <cell r="M2887">
            <v>0</v>
          </cell>
        </row>
        <row r="2888">
          <cell r="B2888">
            <v>97278</v>
          </cell>
          <cell r="C2888" t="str">
            <v>CURVA HORIZONTAL 90º PARA ELETROCALHA, LISA OU PERFURADA EM AÇO GALVANIZADO, LARGURA DE 100MM E ALTURA DE 50MM - FORNECIMENTO E INSTALAÇÃO. AF_04/2023</v>
          </cell>
          <cell r="D2888" t="str">
            <v>UN</v>
          </cell>
          <cell r="F2888">
            <v>0</v>
          </cell>
          <cell r="H2888">
            <v>0</v>
          </cell>
          <cell r="K2888">
            <v>0</v>
          </cell>
          <cell r="M2888">
            <v>0</v>
          </cell>
        </row>
        <row r="2889">
          <cell r="B2889">
            <v>97274</v>
          </cell>
          <cell r="C2889" t="str">
            <v>CURVA HORIZONTAL 90º PARA ELETROCALHA, LISA OU PERFURADA EM AÇO GALVANIZADO, LARGURA DE 50MM E ALTURA DE 50MM - FORNECIMENTO E INSTALAÇÃO. AF_04/2023</v>
          </cell>
          <cell r="D2889" t="str">
            <v>UN</v>
          </cell>
          <cell r="F2889">
            <v>0</v>
          </cell>
          <cell r="H2889">
            <v>0</v>
          </cell>
          <cell r="K2889">
            <v>0</v>
          </cell>
          <cell r="M2889">
            <v>0</v>
          </cell>
        </row>
        <row r="2890">
          <cell r="B2890">
            <v>97283</v>
          </cell>
          <cell r="C2890" t="str">
            <v>CURVA HORIZONTAL 90º, PARA ELETROCALHA, LISA OU PERFURADA EM AÇO GALVANIZADO, LARGURA DE 125MM E ALTURA DE 50MM - FORNECIMENTO E INSTALAÇÃO. AF_04/2023</v>
          </cell>
          <cell r="D2890" t="str">
            <v>UN</v>
          </cell>
          <cell r="F2890">
            <v>0</v>
          </cell>
          <cell r="H2890">
            <v>0</v>
          </cell>
          <cell r="K2890">
            <v>0</v>
          </cell>
          <cell r="M2890">
            <v>0</v>
          </cell>
        </row>
        <row r="2891">
          <cell r="B2891">
            <v>97284</v>
          </cell>
          <cell r="C2891" t="str">
            <v>CURVA HORIZONTAL 90º, PARA ELETROCALHA, LISA OU PERFURADA EM AÇO GALVANIZADO, LARGURA DE 150MM E ALTURA DE 50MM - FORNECIMENTO E INSTALAÇÃO. AF_04/2023</v>
          </cell>
          <cell r="D2891" t="str">
            <v>UN</v>
          </cell>
          <cell r="F2891">
            <v>0</v>
          </cell>
          <cell r="H2891">
            <v>0</v>
          </cell>
          <cell r="K2891">
            <v>0</v>
          </cell>
          <cell r="M2891">
            <v>0</v>
          </cell>
        </row>
        <row r="2892">
          <cell r="B2892">
            <v>97289</v>
          </cell>
          <cell r="C2892" t="str">
            <v>CURVA HORIZONTAL 90º, PARA ELETROCALHA, LISA OU PERFURADA EM AÇO GALVANIZADO, LARGURA DE 200MM E ALTURA DE 50MM - FORNECIMENTO E INSTALAÇÃO. AF_04/2023</v>
          </cell>
          <cell r="D2892" t="str">
            <v>UN</v>
          </cell>
          <cell r="F2892">
            <v>0</v>
          </cell>
          <cell r="H2892">
            <v>0</v>
          </cell>
          <cell r="K2892">
            <v>0</v>
          </cell>
          <cell r="M2892">
            <v>0</v>
          </cell>
        </row>
        <row r="2893">
          <cell r="B2893">
            <v>97290</v>
          </cell>
          <cell r="C2893" t="str">
            <v>CURVA HORIZONTAL 90º, PARA ELETROCALHA, LISA OU PERFURADA EM AÇO GALVANIZADO, LARGURA DE 250MM E ALTURA DE 50MM - FORNECIMENTO E INSTALAÇÃO. AF_04/2023</v>
          </cell>
          <cell r="D2893" t="str">
            <v>UN</v>
          </cell>
          <cell r="F2893">
            <v>0</v>
          </cell>
          <cell r="H2893">
            <v>0</v>
          </cell>
          <cell r="K2893">
            <v>0</v>
          </cell>
          <cell r="M2893">
            <v>0</v>
          </cell>
        </row>
        <row r="2894">
          <cell r="B2894">
            <v>97295</v>
          </cell>
          <cell r="C2894" t="str">
            <v>CURVA HORIZONTAL 90º, PARA ELETROCALHA, LISA OU PERFURADA EM AÇO GALVANIZADO, LARGURA DE 300MM E ALTURA DE 50MM - FORNECIMENTO E INSTALAÇÃO. AF_04/2023</v>
          </cell>
          <cell r="D2894" t="str">
            <v>UN</v>
          </cell>
          <cell r="F2894">
            <v>0</v>
          </cell>
          <cell r="H2894">
            <v>0</v>
          </cell>
          <cell r="K2894">
            <v>0</v>
          </cell>
          <cell r="M2894">
            <v>0</v>
          </cell>
        </row>
        <row r="2895">
          <cell r="B2895">
            <v>97296</v>
          </cell>
          <cell r="C2895" t="str">
            <v>CURVA HORIZONTAL 90º, PARA ELETROCALHA, LISA OU PERFURADA EM AÇO GALVANIZADO, LARGURA DE 400MM E ALTURA DE 50MM - FORNECIMENTO E INSTALAÇÃO. AF_04/2023</v>
          </cell>
          <cell r="D2895" t="str">
            <v>UN</v>
          </cell>
          <cell r="F2895">
            <v>0</v>
          </cell>
          <cell r="H2895">
            <v>0</v>
          </cell>
          <cell r="K2895">
            <v>0</v>
          </cell>
          <cell r="M2895">
            <v>0</v>
          </cell>
        </row>
        <row r="2896">
          <cell r="B2896">
            <v>97301</v>
          </cell>
          <cell r="C2896" t="str">
            <v>CURVA HORIZONTAL 90º, PARA ELETROCALHA, LISA OU PERFURADA EM AÇO GALVANIZADO, LARGURA DE 500MM E ALTURA DE 50MM - FORNECIMENTO E INSTALAÇÃO. AF_04/2023</v>
          </cell>
          <cell r="D2896" t="str">
            <v>UN</v>
          </cell>
          <cell r="F2896">
            <v>0</v>
          </cell>
          <cell r="H2896">
            <v>0</v>
          </cell>
          <cell r="K2896">
            <v>0</v>
          </cell>
          <cell r="M2896">
            <v>0</v>
          </cell>
        </row>
        <row r="2897">
          <cell r="B2897">
            <v>97302</v>
          </cell>
          <cell r="C2897" t="str">
            <v>CURVA HORIZONTAL 90º, PARA ELETROCALHA, LISA OU PERFURADA EM AÇO GALVANIZADO, LARGURA DE 600MM E ALTURA DE 50MM - FORNECIMENTO E INSTALAÇÃO. AF_04/2023</v>
          </cell>
          <cell r="D2897" t="str">
            <v>UN</v>
          </cell>
          <cell r="F2897">
            <v>0</v>
          </cell>
          <cell r="H2897">
            <v>0</v>
          </cell>
          <cell r="K2897">
            <v>0</v>
          </cell>
          <cell r="M2897">
            <v>0</v>
          </cell>
        </row>
        <row r="2898">
          <cell r="B2898">
            <v>97307</v>
          </cell>
          <cell r="C2898" t="str">
            <v>CURVA HORIZONTAL 90º, PARA ELETROCALHA, LISA OU PERFURADA EM AÇO GALVANIZADO, LARGURA DE 700MM E ALTURA DE 50MM - FORNECIMENTO E INSTALAÇÃO. AF_04/2023</v>
          </cell>
          <cell r="D2898" t="str">
            <v>UN</v>
          </cell>
          <cell r="F2898">
            <v>0</v>
          </cell>
          <cell r="H2898">
            <v>0</v>
          </cell>
          <cell r="K2898">
            <v>0</v>
          </cell>
          <cell r="M2898">
            <v>0</v>
          </cell>
        </row>
        <row r="2899">
          <cell r="B2899">
            <v>97277</v>
          </cell>
          <cell r="C2899" t="str">
            <v>CURVA HORIZONTAL 90º, PARA ELETROCALHA, LISA OU PERFURADA EM AÇO GALVANIZADO, LARGURA DE 75MM E ALTURA DE 50MM - FORNECIMENTO E INSTALAÇÃO. AF_04/2023</v>
          </cell>
          <cell r="D2899" t="str">
            <v>UN</v>
          </cell>
          <cell r="F2899">
            <v>0</v>
          </cell>
          <cell r="H2899">
            <v>0</v>
          </cell>
          <cell r="K2899">
            <v>0</v>
          </cell>
          <cell r="M2899">
            <v>0</v>
          </cell>
        </row>
        <row r="2900">
          <cell r="B2900">
            <v>97308</v>
          </cell>
          <cell r="C2900" t="str">
            <v>CURVA HORIZONTAL 90º, PARA ELETROCALHA, LISA OU PERFURADA EM AÇO GALVANIZADO, LARGURA DE 800MM E ALTURA DE 50MM - FORNECIMENTO E INSTALAÇÃO. AF_04/2023</v>
          </cell>
          <cell r="D2900" t="str">
            <v>UN</v>
          </cell>
          <cell r="F2900">
            <v>0</v>
          </cell>
          <cell r="H2900">
            <v>0</v>
          </cell>
          <cell r="K2900">
            <v>0</v>
          </cell>
          <cell r="M2900">
            <v>0</v>
          </cell>
        </row>
        <row r="2901">
          <cell r="B2901">
            <v>97238</v>
          </cell>
          <cell r="C2901" t="str">
            <v>ELETROCALHA LISA OU PERFURADA EM AÇO GALVANIZADO, LARGURA 100MM E ALTURA 50MM, INCLUSIVE EMENDA E FIXAÇÃO - FORNECIMENTO E INSTALAÇÃO. AF_04/2023</v>
          </cell>
          <cell r="D2901" t="str">
            <v>M</v>
          </cell>
          <cell r="F2901">
            <v>0</v>
          </cell>
          <cell r="H2901">
            <v>0</v>
          </cell>
          <cell r="K2901">
            <v>0</v>
          </cell>
          <cell r="M2901">
            <v>0</v>
          </cell>
        </row>
        <row r="2902">
          <cell r="B2902">
            <v>97239</v>
          </cell>
          <cell r="C2902" t="str">
            <v>ELETROCALHA LISA OU PERFURADA EM AÇO GALVANIZADO, LARGURA 125MM E ALTURA 50MM, INCLUSIVE EMENDA E FIXAÇÃO - FORNECIMENTO E INSTALAÇÃO. AF_04/2023</v>
          </cell>
          <cell r="D2902" t="str">
            <v>M</v>
          </cell>
          <cell r="F2902">
            <v>0</v>
          </cell>
          <cell r="H2902">
            <v>0</v>
          </cell>
          <cell r="K2902">
            <v>0</v>
          </cell>
          <cell r="M2902">
            <v>0</v>
          </cell>
        </row>
        <row r="2903">
          <cell r="B2903">
            <v>97240</v>
          </cell>
          <cell r="C2903" t="str">
            <v>ELETROCALHA LISA OU PERFURADA EM AÇO GALVANIZADO, LARGURA 150MM E ALTURA 50MM, INCLUSIVE EMENDA E FIXAÇÃO - FORNECIMENTO E INSTALAÇÃO. AF_04/2023</v>
          </cell>
          <cell r="D2903" t="str">
            <v>M</v>
          </cell>
          <cell r="F2903">
            <v>0</v>
          </cell>
          <cell r="H2903">
            <v>0</v>
          </cell>
          <cell r="K2903">
            <v>0</v>
          </cell>
          <cell r="M2903">
            <v>0</v>
          </cell>
        </row>
        <row r="2904">
          <cell r="B2904">
            <v>97241</v>
          </cell>
          <cell r="C2904" t="str">
            <v>ELETROCALHA LISA OU PERFURADA EM AÇO GALVANIZADO, LARGURA 200MM E ALTURA 50MM, INCLUSIVE EMENDA E FIXAÇÃO - FORNECIMENTO E INSTALAÇÃO. AF_04/2023</v>
          </cell>
          <cell r="D2904" t="str">
            <v>M</v>
          </cell>
          <cell r="F2904">
            <v>0</v>
          </cell>
          <cell r="H2904">
            <v>0</v>
          </cell>
          <cell r="K2904">
            <v>0</v>
          </cell>
          <cell r="M2904">
            <v>0</v>
          </cell>
        </row>
        <row r="2905">
          <cell r="B2905">
            <v>97242</v>
          </cell>
          <cell r="C2905" t="str">
            <v>ELETROCALHA LISA OU PERFURADA EM AÇO GALVANIZADO, LARGURA 250MM E ALTURA 50MM, INCLUSIVE EMENDA E FIXAÇÃO - FORNECIMENTO E INSTALAÇÃO. AF_04/2023</v>
          </cell>
          <cell r="D2905" t="str">
            <v>M</v>
          </cell>
          <cell r="F2905">
            <v>0</v>
          </cell>
          <cell r="H2905">
            <v>0</v>
          </cell>
          <cell r="K2905">
            <v>0</v>
          </cell>
          <cell r="M2905">
            <v>0</v>
          </cell>
        </row>
        <row r="2906">
          <cell r="B2906">
            <v>97243</v>
          </cell>
          <cell r="C2906" t="str">
            <v>ELETROCALHA LISA OU PERFURADA EM AÇO GALVANIZADO, LARGURA 300MM E ALTURA 50MM, INCLUSIVE EMENDA E FIXAÇÃO - FORNECIMENTO E INSTALAÇÃO. AF_04/2023</v>
          </cell>
          <cell r="D2906" t="str">
            <v>M</v>
          </cell>
          <cell r="F2906">
            <v>0</v>
          </cell>
          <cell r="H2906">
            <v>0</v>
          </cell>
          <cell r="K2906">
            <v>0</v>
          </cell>
          <cell r="M2906">
            <v>0</v>
          </cell>
        </row>
        <row r="2907">
          <cell r="B2907">
            <v>97244</v>
          </cell>
          <cell r="C2907" t="str">
            <v>ELETROCALHA LISA OU PERFURADA EM AÇO GALVANIZADO, LARGURA 400MM E ALTURA 50MM, INCLUSIVE EMENDA E FIXAÇÃO - FORNECIMENTO E INSTALAÇÃO. AF_04/2023</v>
          </cell>
          <cell r="D2907" t="str">
            <v>M</v>
          </cell>
          <cell r="F2907">
            <v>0</v>
          </cell>
          <cell r="H2907">
            <v>0</v>
          </cell>
          <cell r="K2907">
            <v>0</v>
          </cell>
          <cell r="M2907">
            <v>0</v>
          </cell>
        </row>
        <row r="2908">
          <cell r="B2908">
            <v>97245</v>
          </cell>
          <cell r="C2908" t="str">
            <v>ELETROCALHA LISA OU PERFURADA EM AÇO GALVANIZADO, LARGURA 500MM E ALTURA 50MM, INCLUSIVE EMENDA E FIXAÇÃO - FORNECIMENTO E INSTALAÇÃO. AF_04/2023</v>
          </cell>
          <cell r="D2908" t="str">
            <v>M</v>
          </cell>
          <cell r="F2908">
            <v>0</v>
          </cell>
          <cell r="H2908">
            <v>0</v>
          </cell>
          <cell r="K2908">
            <v>0</v>
          </cell>
          <cell r="M2908">
            <v>0</v>
          </cell>
        </row>
        <row r="2909">
          <cell r="B2909">
            <v>97236</v>
          </cell>
          <cell r="C2909" t="str">
            <v>ELETROCALHA LISA OU PERFURADA EM AÇO GALVANIZADO, LARGURA 50MM E ALTURA 50MM, INCLUSIVE EMENDA E FIXAÇÃO - FORNECIMENTO E INSTALAÇÃO. AF_04/2023</v>
          </cell>
          <cell r="D2909" t="str">
            <v>M</v>
          </cell>
          <cell r="F2909">
            <v>0</v>
          </cell>
          <cell r="H2909">
            <v>0</v>
          </cell>
          <cell r="K2909">
            <v>0</v>
          </cell>
          <cell r="M2909">
            <v>0</v>
          </cell>
        </row>
        <row r="2910">
          <cell r="B2910">
            <v>97246</v>
          </cell>
          <cell r="C2910" t="str">
            <v>ELETROCALHA LISA OU PERFURADA EM AÇO GALVANIZADO, LARGURA 600MM E ALTURA 50MM, INCLUSIVE EMENDA E FIXAÇÃO - FORNECIMENTO E INSTALAÇÃO. AF_04/2023</v>
          </cell>
          <cell r="D2910" t="str">
            <v>M</v>
          </cell>
          <cell r="F2910">
            <v>0</v>
          </cell>
          <cell r="H2910">
            <v>0</v>
          </cell>
          <cell r="K2910">
            <v>0</v>
          </cell>
          <cell r="M2910">
            <v>0</v>
          </cell>
        </row>
        <row r="2911">
          <cell r="B2911">
            <v>97247</v>
          </cell>
          <cell r="C2911" t="str">
            <v>ELETROCALHA LISA OU PERFURADA EM AÇO GALVANIZADO, LARGURA 700MM E ALTURA 50MM, INCLUSIVE EMENDA E FIXAÇÃO - FORNECIMENTO E INSTALAÇÃO. AF_04/2023</v>
          </cell>
          <cell r="D2911" t="str">
            <v>M</v>
          </cell>
          <cell r="F2911">
            <v>0</v>
          </cell>
          <cell r="H2911">
            <v>0</v>
          </cell>
          <cell r="K2911">
            <v>0</v>
          </cell>
          <cell r="M2911">
            <v>0</v>
          </cell>
        </row>
        <row r="2912">
          <cell r="B2912">
            <v>97237</v>
          </cell>
          <cell r="C2912" t="str">
            <v>ELETROCALHA LISA OU PERFURADA EM AÇO GALVANIZADO, LARGURA 75MM E ALTURA 50MM, INCLUSIVE EMENDA E FIXAÇÃO - FORNECIMENTO E INSTALAÇÃO. AF_04/2023</v>
          </cell>
          <cell r="D2912" t="str">
            <v>M</v>
          </cell>
          <cell r="F2912">
            <v>0</v>
          </cell>
          <cell r="H2912">
            <v>0</v>
          </cell>
          <cell r="K2912">
            <v>0</v>
          </cell>
          <cell r="M2912">
            <v>0</v>
          </cell>
        </row>
        <row r="2913">
          <cell r="B2913">
            <v>97248</v>
          </cell>
          <cell r="C2913" t="str">
            <v>ELETROCALHA LISA OU PERFURADA EM AÇO GALVANIZADO, LARGURA 800MM E ALTURA 50MM, INCLUSIVE EMENDA E FIXAÇÃO - FORNECIMENTO E INSTALAÇÃO. AF_04/2023</v>
          </cell>
          <cell r="D2913" t="str">
            <v>M</v>
          </cell>
          <cell r="F2913">
            <v>0</v>
          </cell>
          <cell r="H2913">
            <v>0</v>
          </cell>
          <cell r="K2913">
            <v>0</v>
          </cell>
          <cell r="M2913">
            <v>0</v>
          </cell>
        </row>
        <row r="2914">
          <cell r="B2914">
            <v>97251</v>
          </cell>
          <cell r="C2914" t="str">
            <v>EMENDA PARA ELETROCALHA, LISA OU PERFURADA EM AÇO GALVANIZADO, LARGURA 100MM E ALTURA 50MM - FORNECIMENTO E INSTALAÇÃO. AF_04/2023</v>
          </cell>
          <cell r="D2914" t="str">
            <v>UN</v>
          </cell>
          <cell r="F2914">
            <v>0</v>
          </cell>
          <cell r="H2914">
            <v>0</v>
          </cell>
          <cell r="K2914">
            <v>0</v>
          </cell>
          <cell r="M2914">
            <v>0</v>
          </cell>
        </row>
        <row r="2915">
          <cell r="B2915">
            <v>97254</v>
          </cell>
          <cell r="C2915" t="str">
            <v>EMENDA PARA ELETROCALHA, LISA OU PERFURADA EM AÇO GALVANIZADO, LARGURA 125MM E ALTURA 50MM - FORNECIMENTO E INSTALAÇÃO. AF_04/2023</v>
          </cell>
          <cell r="D2915" t="str">
            <v>UN</v>
          </cell>
          <cell r="F2915">
            <v>0</v>
          </cell>
          <cell r="H2915">
            <v>0</v>
          </cell>
          <cell r="K2915">
            <v>0</v>
          </cell>
          <cell r="M2915">
            <v>0</v>
          </cell>
        </row>
        <row r="2916">
          <cell r="B2916">
            <v>97255</v>
          </cell>
          <cell r="C2916" t="str">
            <v>EMENDA PARA ELETROCALHA, LISA OU PERFURADA EM AÇO GALVANIZADO, LARGURA 150MM E ALTURA 50MM - FORNECIMENTO E INSTALAÇÃO. AF_04/2023</v>
          </cell>
          <cell r="D2916" t="str">
            <v>UN</v>
          </cell>
          <cell r="F2916">
            <v>0</v>
          </cell>
          <cell r="H2916">
            <v>0</v>
          </cell>
          <cell r="K2916">
            <v>0</v>
          </cell>
          <cell r="M2916">
            <v>0</v>
          </cell>
        </row>
        <row r="2917">
          <cell r="B2917">
            <v>97249</v>
          </cell>
          <cell r="C2917" t="str">
            <v>EMENDA PARA ELETROCALHA, LISA OU PERFURADA EM AÇO GALVANIZADO, LARGURA 50MM E ALTURA 50MM - FORNECIMENTO E INSTALAÇÃO. AF_04/2023</v>
          </cell>
          <cell r="D2917" t="str">
            <v>UN</v>
          </cell>
          <cell r="F2917">
            <v>0</v>
          </cell>
          <cell r="H2917">
            <v>0</v>
          </cell>
          <cell r="K2917">
            <v>0</v>
          </cell>
          <cell r="M2917">
            <v>0</v>
          </cell>
        </row>
        <row r="2918">
          <cell r="B2918">
            <v>97250</v>
          </cell>
          <cell r="C2918" t="str">
            <v>EMENDA PARA ELETROCALHA, LISA OU PERFURADA EM AÇO GALVANIZADO, LARGURA 75MM E ALTURA 50MM - FORNECIMENTO E INSTALAÇÃO. AF_04/2023</v>
          </cell>
          <cell r="D2918" t="str">
            <v>UN</v>
          </cell>
          <cell r="F2918">
            <v>0</v>
          </cell>
          <cell r="H2918">
            <v>0</v>
          </cell>
          <cell r="K2918">
            <v>0</v>
          </cell>
          <cell r="M2918">
            <v>0</v>
          </cell>
        </row>
        <row r="2919">
          <cell r="B2919">
            <v>97258</v>
          </cell>
          <cell r="C2919" t="str">
            <v>EMENDA PARA ELETROCALHA, LISA OU PERFURADA EM AÇO GALVANIZADO, LARGURA DE 200MM E ALTURA DE 50MM - FORNECIMENTO E INSTALAÇÃO. AF_04/2023</v>
          </cell>
          <cell r="D2919" t="str">
            <v>UN</v>
          </cell>
          <cell r="F2919">
            <v>0</v>
          </cell>
          <cell r="H2919">
            <v>0</v>
          </cell>
          <cell r="K2919">
            <v>0</v>
          </cell>
          <cell r="M2919">
            <v>0</v>
          </cell>
        </row>
        <row r="2920">
          <cell r="B2920">
            <v>97259</v>
          </cell>
          <cell r="C2920" t="str">
            <v>EMENDA PARA ELETROCALHA, LISA OU PERFURADA EM AÇO GALVANIZADO, LARGURA DE 250MM E ALTURA DE 50MM - FORNECIMENTO E INSTALAÇÃO. AF_04/2023</v>
          </cell>
          <cell r="D2920" t="str">
            <v>UN</v>
          </cell>
          <cell r="F2920">
            <v>0</v>
          </cell>
          <cell r="H2920">
            <v>0</v>
          </cell>
          <cell r="K2920">
            <v>0</v>
          </cell>
          <cell r="M2920">
            <v>0</v>
          </cell>
        </row>
        <row r="2921">
          <cell r="B2921">
            <v>97262</v>
          </cell>
          <cell r="C2921" t="str">
            <v>EMENDA PARA ELETROCALHA, LISA OU PERFURADA EM AÇO GALVANIZADO, LARGURA DE 300MM E ALTURA DE 50MM - FORNECIMENTO E INSTALAÇÃO. AF_04/2023</v>
          </cell>
          <cell r="D2921" t="str">
            <v>UN</v>
          </cell>
          <cell r="F2921">
            <v>0</v>
          </cell>
          <cell r="H2921">
            <v>0</v>
          </cell>
          <cell r="K2921">
            <v>0</v>
          </cell>
          <cell r="M2921">
            <v>0</v>
          </cell>
        </row>
        <row r="2922">
          <cell r="B2922">
            <v>97263</v>
          </cell>
          <cell r="C2922" t="str">
            <v>EMENDA PARA ELETROCALHA, LISA OU PERFURADA EM AÇO GALVANIZADO, LARGURA DE 400MM E ALTURA DE 50MM - FORNECIMENTO E INSTALAÇÃO. AF_04/2023</v>
          </cell>
          <cell r="D2922" t="str">
            <v>UN</v>
          </cell>
          <cell r="F2922">
            <v>0</v>
          </cell>
          <cell r="H2922">
            <v>0</v>
          </cell>
          <cell r="K2922">
            <v>0</v>
          </cell>
          <cell r="M2922">
            <v>0</v>
          </cell>
        </row>
        <row r="2923">
          <cell r="B2923">
            <v>97266</v>
          </cell>
          <cell r="C2923" t="str">
            <v>EMENDA PARA ELETROCALHA, LISA OU PERFURADA EM AÇO GALVANIZADO, LARGURA DE 500MM E ALTURA DE 50MM - FORNECIMENTO E INSTALAÇÃO. AF_04/2023</v>
          </cell>
          <cell r="D2923" t="str">
            <v>UN</v>
          </cell>
          <cell r="F2923">
            <v>0</v>
          </cell>
          <cell r="H2923">
            <v>0</v>
          </cell>
          <cell r="K2923">
            <v>0</v>
          </cell>
          <cell r="M2923">
            <v>0</v>
          </cell>
        </row>
        <row r="2924">
          <cell r="B2924">
            <v>97267</v>
          </cell>
          <cell r="C2924" t="str">
            <v>EMENDA PARA ELETROCALHA, LISA OU PERFURADA EM AÇO GALVANIZADO, LARGURA DE 600MM E ALTURA DE 50MM - FORNECIMENTO E INSTALAÇÃO. AF_04/2023</v>
          </cell>
          <cell r="D2924" t="str">
            <v>UN</v>
          </cell>
          <cell r="F2924">
            <v>0</v>
          </cell>
          <cell r="H2924">
            <v>0</v>
          </cell>
          <cell r="K2924">
            <v>0</v>
          </cell>
          <cell r="M2924">
            <v>0</v>
          </cell>
        </row>
        <row r="2925">
          <cell r="B2925">
            <v>97270</v>
          </cell>
          <cell r="C2925" t="str">
            <v>EMENDA PARA ELETROCALHA, LISA OU PERFURADA EM AÇO GALVANIZADO, LARGURA DE 700MM E ALTURA DE 50MM - FORNECIMENTO E INSTALAÇÃO. AF_04/2023</v>
          </cell>
          <cell r="D2925" t="str">
            <v>UN</v>
          </cell>
          <cell r="F2925">
            <v>0</v>
          </cell>
          <cell r="H2925">
            <v>0</v>
          </cell>
          <cell r="K2925">
            <v>0</v>
          </cell>
          <cell r="M2925">
            <v>0</v>
          </cell>
        </row>
        <row r="2926">
          <cell r="B2926">
            <v>97271</v>
          </cell>
          <cell r="C2926" t="str">
            <v>EMENDA PARA ELETROCALHA, LISA OU PERFURADA EM AÇO GALVANIZADO, LARGURA DE 800MM E ALTURA DE 50MM - FORNECIMENTO E INSTALAÇÃO. AF_04/2023</v>
          </cell>
          <cell r="D2926" t="str">
            <v>UN</v>
          </cell>
          <cell r="F2926">
            <v>0</v>
          </cell>
          <cell r="H2926">
            <v>0</v>
          </cell>
          <cell r="K2926">
            <v>0</v>
          </cell>
          <cell r="M2926">
            <v>0</v>
          </cell>
        </row>
        <row r="2927">
          <cell r="B2927">
            <v>97252</v>
          </cell>
          <cell r="C2927" t="str">
            <v>REDUÇÃO PARA ELETROCALHA, LISA OU PERFURADA EM AÇO GALVANIZADO, 100X75MM E ALTURA 50MM - FORNECIMENTO E INSTALAÇÃO. AF_04/2023</v>
          </cell>
          <cell r="D2927" t="str">
            <v>UN</v>
          </cell>
          <cell r="F2927">
            <v>0</v>
          </cell>
          <cell r="H2927">
            <v>0</v>
          </cell>
          <cell r="K2927">
            <v>0</v>
          </cell>
          <cell r="M2927">
            <v>0</v>
          </cell>
        </row>
        <row r="2928">
          <cell r="B2928">
            <v>97257</v>
          </cell>
          <cell r="C2928" t="str">
            <v>REDUÇÃO PARA ELETROCALHA, LISA OU PERFURADA EM AÇO GALVANIZADO, 125X100MM E ALTURA DE 50MM - FORNECIMENTO E INSTALAÇÃO. AF_04/2023</v>
          </cell>
          <cell r="D2928" t="str">
            <v>UN</v>
          </cell>
          <cell r="F2928">
            <v>0</v>
          </cell>
          <cell r="H2928">
            <v>0</v>
          </cell>
          <cell r="K2928">
            <v>0</v>
          </cell>
          <cell r="M2928">
            <v>0</v>
          </cell>
        </row>
        <row r="2929">
          <cell r="B2929">
            <v>97256</v>
          </cell>
          <cell r="C2929" t="str">
            <v>REDUÇÃO PARA ELETROCALHA, LISA OU PERFURADA EM AÇO GALVANIZADO, 150X125MM E ALTURA DE 50MM - FORNECIMENTO E INSTALAÇÃO. AF_04/2023</v>
          </cell>
          <cell r="D2929" t="str">
            <v>UN</v>
          </cell>
          <cell r="F2929">
            <v>0</v>
          </cell>
          <cell r="H2929">
            <v>0</v>
          </cell>
          <cell r="K2929">
            <v>0</v>
          </cell>
          <cell r="M2929">
            <v>0</v>
          </cell>
        </row>
        <row r="2930">
          <cell r="B2930">
            <v>97253</v>
          </cell>
          <cell r="C2930" t="str">
            <v>REDUÇÃO PARA ELETROCALHA, LISA OU PERFURADA EM AÇO GALVANIZADO, 75X50MM E ALTURA 50MM - FORNECIMENTO E INSTALAÇÃO. AF_04/2023</v>
          </cell>
          <cell r="D2930" t="str">
            <v>UN</v>
          </cell>
          <cell r="F2930">
            <v>0</v>
          </cell>
          <cell r="H2930">
            <v>0</v>
          </cell>
          <cell r="K2930">
            <v>0</v>
          </cell>
          <cell r="M2930">
            <v>0</v>
          </cell>
        </row>
        <row r="2931">
          <cell r="B2931">
            <v>97261</v>
          </cell>
          <cell r="C2931" t="str">
            <v>REDUÇÃO PARA ELETROCALHA, LISA OU PERFURADA EM AÇO GALVANIZADO, LARGURA DE 200X150MM E ALTURA DE 50MM - FORNECIMENTO E INSTALAÇÃO. AF_04/2023</v>
          </cell>
          <cell r="D2931" t="str">
            <v>UN</v>
          </cell>
          <cell r="F2931">
            <v>0</v>
          </cell>
          <cell r="H2931">
            <v>0</v>
          </cell>
          <cell r="K2931">
            <v>0</v>
          </cell>
          <cell r="M2931">
            <v>0</v>
          </cell>
        </row>
        <row r="2932">
          <cell r="B2932">
            <v>97260</v>
          </cell>
          <cell r="C2932" t="str">
            <v>REDUÇÃO PARA ELETROCALHA, LISA OU PERFURADA EM AÇO GALVANIZADO, LARGURA DE 250X200MM E ALTURA DE 50MM - FORNECIMENTO E INSTALAÇÃO. AF_04/2023</v>
          </cell>
          <cell r="D2932" t="str">
            <v>UN</v>
          </cell>
          <cell r="F2932">
            <v>0</v>
          </cell>
          <cell r="H2932">
            <v>0</v>
          </cell>
          <cell r="K2932">
            <v>0</v>
          </cell>
          <cell r="M2932">
            <v>0</v>
          </cell>
        </row>
        <row r="2933">
          <cell r="B2933">
            <v>97265</v>
          </cell>
          <cell r="C2933" t="str">
            <v>REDUÇÃO PARA ELETROCALHA, LISA OU PERFURADA EM AÇO GALVANIZADO, LARGURA DE 300X250MM E ALTURA DE 50MM - FORNECIMENTO E INSTALAÇÃO. AF_04/2023</v>
          </cell>
          <cell r="D2933" t="str">
            <v>UN</v>
          </cell>
          <cell r="F2933">
            <v>0</v>
          </cell>
          <cell r="H2933">
            <v>0</v>
          </cell>
          <cell r="K2933">
            <v>0</v>
          </cell>
          <cell r="M2933">
            <v>0</v>
          </cell>
        </row>
        <row r="2934">
          <cell r="B2934">
            <v>97264</v>
          </cell>
          <cell r="C2934" t="str">
            <v>REDUÇÃO PARA ELETROCALHA, LISA OU PERFURADA EM AÇO GALVANIZADO, LARGURA DE 400X300MM E ALTURA DE 50MM - FORNECIMENTO E INSTALAÇÃO. AF_04/2023</v>
          </cell>
          <cell r="D2934" t="str">
            <v>UN</v>
          </cell>
          <cell r="F2934">
            <v>0</v>
          </cell>
          <cell r="H2934">
            <v>0</v>
          </cell>
          <cell r="K2934">
            <v>0</v>
          </cell>
          <cell r="M2934">
            <v>0</v>
          </cell>
        </row>
        <row r="2935">
          <cell r="B2935">
            <v>97269</v>
          </cell>
          <cell r="C2935" t="str">
            <v>REDUÇÃO PARA ELETROCALHA, LISA OU PERFURADA EM AÇO GALVANIZADO, LARGURA DE 500X400MM E ALTURA DE 50MM - FORNECIMENTO E INSTALAÇÃO. AF_04/2023</v>
          </cell>
          <cell r="D2935" t="str">
            <v>UN</v>
          </cell>
          <cell r="F2935">
            <v>0</v>
          </cell>
          <cell r="H2935">
            <v>0</v>
          </cell>
          <cell r="K2935">
            <v>0</v>
          </cell>
          <cell r="M2935">
            <v>0</v>
          </cell>
        </row>
        <row r="2936">
          <cell r="B2936">
            <v>97268</v>
          </cell>
          <cell r="C2936" t="str">
            <v>REDUÇÃO PARA ELETROCALHA, LISA OU PERFURADA EM AÇO GALVANIZADO, LARGURA DE 600X500MM E ALTURA DE 50MM - FORNECIMENTO E INSTALAÇÃO. AF_04/2023</v>
          </cell>
          <cell r="D2936" t="str">
            <v>UN</v>
          </cell>
          <cell r="F2936">
            <v>0</v>
          </cell>
          <cell r="H2936">
            <v>0</v>
          </cell>
          <cell r="K2936">
            <v>0</v>
          </cell>
          <cell r="M2936">
            <v>0</v>
          </cell>
        </row>
        <row r="2937">
          <cell r="B2937">
            <v>97273</v>
          </cell>
          <cell r="C2937" t="str">
            <v>REDUÇÃO PARA ELETROCALHA, LISA OU PERFURADA EM AÇO GALVANIZADO, LARGURA DE 700X600MM E ALTURA DE 50MM - FORNECIMENTO E INSTALAÇÃO. AF_04/2023</v>
          </cell>
          <cell r="D2937" t="str">
            <v>UN</v>
          </cell>
          <cell r="F2937">
            <v>0</v>
          </cell>
          <cell r="H2937">
            <v>0</v>
          </cell>
          <cell r="K2937">
            <v>0</v>
          </cell>
          <cell r="M2937">
            <v>0</v>
          </cell>
        </row>
        <row r="2938">
          <cell r="B2938">
            <v>97272</v>
          </cell>
          <cell r="C2938" t="str">
            <v>REDUÇÃO PARA ELETROCALHA, LISA OU PERFURADA EM AÇO GALVANIZADO, LARGURA DE 800X700MM E ALTURA DE 50MM - FORNECIMENTO E INSTALAÇÃO. AF_04/2023</v>
          </cell>
          <cell r="D2938" t="str">
            <v>UN</v>
          </cell>
          <cell r="F2938">
            <v>0</v>
          </cell>
          <cell r="H2938">
            <v>0</v>
          </cell>
          <cell r="K2938">
            <v>0</v>
          </cell>
          <cell r="M2938">
            <v>0</v>
          </cell>
        </row>
        <row r="2939">
          <cell r="B2939">
            <v>97315</v>
          </cell>
          <cell r="C2939" t="str">
            <v>TÊ HORIZONTAL 90º, PARA ELETROCALHA, LISA OU PERFURADA EM AÇO GALVANIZADO, LARGURA DE 100MM E ALTURA DE 50MM - FORNECIMENTO E INSTALAÇÃO. AF_04/2023</v>
          </cell>
          <cell r="D2939" t="str">
            <v>UN</v>
          </cell>
          <cell r="F2939">
            <v>0</v>
          </cell>
          <cell r="H2939">
            <v>0</v>
          </cell>
          <cell r="K2939">
            <v>0</v>
          </cell>
          <cell r="M2939">
            <v>0</v>
          </cell>
        </row>
        <row r="2940">
          <cell r="B2940">
            <v>97316</v>
          </cell>
          <cell r="C2940" t="str">
            <v>TÊ HORIZONTAL 90º, PARA ELETROCALHA, LISA OU PERFURADA EM AÇO GALVANIZADO, LARGURA DE 125MM E ALTURA DE 50MM - FORNECIMENTO E INSTALAÇÃO. AF_04/2023</v>
          </cell>
          <cell r="D2940" t="str">
            <v>UN</v>
          </cell>
          <cell r="F2940">
            <v>0</v>
          </cell>
          <cell r="H2940">
            <v>0</v>
          </cell>
          <cell r="K2940">
            <v>0</v>
          </cell>
          <cell r="M2940">
            <v>0</v>
          </cell>
        </row>
        <row r="2941">
          <cell r="B2941">
            <v>97317</v>
          </cell>
          <cell r="C2941" t="str">
            <v>TÊ HORIZONTAL 90º, PARA ELETROCALHA, LISA OU PERFURADA EM AÇO GALVANIZADO, LARGURA DE 150MM E ALTURA DE 50MM - FORNECIMENTO E INSTALAÇÃO. AF_04/2023</v>
          </cell>
          <cell r="D2941" t="str">
            <v>UN</v>
          </cell>
          <cell r="F2941">
            <v>0</v>
          </cell>
          <cell r="H2941">
            <v>0</v>
          </cell>
          <cell r="K2941">
            <v>0</v>
          </cell>
          <cell r="M2941">
            <v>0</v>
          </cell>
        </row>
        <row r="2942">
          <cell r="B2942">
            <v>97318</v>
          </cell>
          <cell r="C2942" t="str">
            <v>TÊ HORIZONTAL 90º, PARA ELETROCALHA, LISA OU PERFURADA EM AÇO GALVANIZADO, LARGURA DE 200MM E ALTURA DE 50MM - FORNECIMENTO E INSTALAÇÃO. AF_04/2023</v>
          </cell>
          <cell r="D2942" t="str">
            <v>UN</v>
          </cell>
          <cell r="F2942">
            <v>0</v>
          </cell>
          <cell r="H2942">
            <v>0</v>
          </cell>
          <cell r="K2942">
            <v>0</v>
          </cell>
          <cell r="M2942">
            <v>0</v>
          </cell>
        </row>
        <row r="2943">
          <cell r="B2943">
            <v>97319</v>
          </cell>
          <cell r="C2943" t="str">
            <v>TÊ HORIZONTAL 90º, PARA ELETROCALHA, LISA OU PERFURADA EM AÇO GALVANIZADO, LARGURA DE 250MM E ALTURA DE 50MM - FORNECIMENTO E INSTALAÇÃO. AF_04/2023</v>
          </cell>
          <cell r="D2943" t="str">
            <v>UN</v>
          </cell>
          <cell r="F2943">
            <v>0</v>
          </cell>
          <cell r="H2943">
            <v>0</v>
          </cell>
          <cell r="K2943">
            <v>0</v>
          </cell>
          <cell r="M2943">
            <v>0</v>
          </cell>
        </row>
        <row r="2944">
          <cell r="B2944">
            <v>97320</v>
          </cell>
          <cell r="C2944" t="str">
            <v>TÊ HORIZONTAL 90º, PARA ELETROCALHA, LISA OU PERFURADA EM AÇO GALVANIZADO, LARGURA DE 300MM E ALTURA DE 50MM - FORNECIMENTO E INSTALAÇÃO. AF_04/2023</v>
          </cell>
          <cell r="D2944" t="str">
            <v>UN</v>
          </cell>
          <cell r="F2944">
            <v>0</v>
          </cell>
          <cell r="H2944">
            <v>0</v>
          </cell>
          <cell r="K2944">
            <v>0</v>
          </cell>
          <cell r="M2944">
            <v>0</v>
          </cell>
        </row>
        <row r="2945">
          <cell r="B2945">
            <v>97321</v>
          </cell>
          <cell r="C2945" t="str">
            <v>TÊ HORIZONTAL 90º, PARA ELETROCALHA, LISA OU PERFURADA EM AÇO GALVANIZADO, LARGURA DE 400MM E ALTURA DE 50MM - FORNECIMENTO E INSTALAÇÃO. AF_04/2023</v>
          </cell>
          <cell r="D2945" t="str">
            <v>UN</v>
          </cell>
          <cell r="F2945">
            <v>0</v>
          </cell>
          <cell r="H2945">
            <v>0</v>
          </cell>
          <cell r="K2945">
            <v>0</v>
          </cell>
          <cell r="M2945">
            <v>0</v>
          </cell>
        </row>
        <row r="2946">
          <cell r="B2946">
            <v>97322</v>
          </cell>
          <cell r="C2946" t="str">
            <v>TÊ HORIZONTAL 90º, PARA ELETROCALHA, LISA OU PERFURADA EM AÇO GALVANIZADO, LARGURA DE 500MM E ALTURA DE 50MM - FORNECIMENTO E INSTALAÇÃO. AF_04/2023</v>
          </cell>
          <cell r="D2946" t="str">
            <v>UN</v>
          </cell>
          <cell r="F2946">
            <v>0</v>
          </cell>
          <cell r="H2946">
            <v>0</v>
          </cell>
          <cell r="K2946">
            <v>0</v>
          </cell>
          <cell r="M2946">
            <v>0</v>
          </cell>
        </row>
        <row r="2947">
          <cell r="B2947">
            <v>97313</v>
          </cell>
          <cell r="C2947" t="str">
            <v>TÊ HORIZONTAL 90º, PARA ELETROCALHA, LISA OU PERFURADA EM AÇO GALVANIZADO, LARGURA DE 50MM E ALTURA DE 50MM - FORNECIMENTO E INSTALAÇÃO. AF_04/2023</v>
          </cell>
          <cell r="D2947" t="str">
            <v>UN</v>
          </cell>
          <cell r="F2947">
            <v>0</v>
          </cell>
          <cell r="H2947">
            <v>0</v>
          </cell>
          <cell r="K2947">
            <v>0</v>
          </cell>
          <cell r="M2947">
            <v>0</v>
          </cell>
        </row>
        <row r="2948">
          <cell r="B2948">
            <v>97323</v>
          </cell>
          <cell r="C2948" t="str">
            <v>TÊ HORIZONTAL 90º, PARA ELETROCALHA, LISA OU PERFURADA EM AÇO GALVANIZADO, LARGURA DE 600MM E ALTURA DE 50MM - FORNECIMENTO E INSTALAÇÃO. AF_04/2023</v>
          </cell>
          <cell r="D2948" t="str">
            <v>UN</v>
          </cell>
          <cell r="F2948">
            <v>0</v>
          </cell>
          <cell r="H2948">
            <v>0</v>
          </cell>
          <cell r="K2948">
            <v>0</v>
          </cell>
          <cell r="M2948">
            <v>0</v>
          </cell>
        </row>
        <row r="2949">
          <cell r="B2949">
            <v>97324</v>
          </cell>
          <cell r="C2949" t="str">
            <v>TÊ HORIZONTAL 90º, PARA ELETROCALHA, LISA OU PERFURADA EM AÇO GALVANIZADO, LARGURA DE 700MM E ALTURA DE 50MM - FORNECIMENTO E INSTALAÇÃO. AF_04/2023</v>
          </cell>
          <cell r="D2949" t="str">
            <v>UN</v>
          </cell>
          <cell r="F2949">
            <v>0</v>
          </cell>
          <cell r="H2949">
            <v>0</v>
          </cell>
          <cell r="K2949">
            <v>0</v>
          </cell>
          <cell r="M2949">
            <v>0</v>
          </cell>
        </row>
        <row r="2950">
          <cell r="B2950">
            <v>97314</v>
          </cell>
          <cell r="C2950" t="str">
            <v>TÊ HORIZONTAL 90º, PARA ELETROCALHA, LISA OU PERFURADA EM AÇO GALVANIZADO, LARGURA DE 75MM E ALTURA DE 50MM - FORNECIMENTO E INSTALAÇÃO. AF_04/2023</v>
          </cell>
          <cell r="D2950" t="str">
            <v>UN</v>
          </cell>
          <cell r="F2950">
            <v>0</v>
          </cell>
          <cell r="H2950">
            <v>0</v>
          </cell>
          <cell r="K2950">
            <v>0</v>
          </cell>
          <cell r="M2950">
            <v>0</v>
          </cell>
        </row>
        <row r="2951">
          <cell r="B2951">
            <v>97325</v>
          </cell>
          <cell r="C2951" t="str">
            <v>TÊ HORIZONTAL 90º, PARA ELETROCALHA, LISA OU PERFURADA EM AÇO GALVANIZADO, LARGURA DE 800MM E ALTURA DE 50MM - FORNECIMENTO E INSTALAÇÃO. AF_04/2023</v>
          </cell>
          <cell r="D2951" t="str">
            <v>UN</v>
          </cell>
          <cell r="F2951">
            <v>0</v>
          </cell>
          <cell r="H2951">
            <v>0</v>
          </cell>
          <cell r="K2951">
            <v>0</v>
          </cell>
          <cell r="M2951">
            <v>0</v>
          </cell>
        </row>
        <row r="2952">
          <cell r="B2952">
            <v>103517</v>
          </cell>
          <cell r="C2952" t="str">
            <v>AQUECEDOR SOLAR COMPACTO, KIT PARA 1 COLETOR SOLAR EM VIDRO TEMPERADO E SERPENTINA EM TUBO DE COBRE COM SUPORTE, RESERVATÓRIO, FIXAÇÕES E TUBOS - FORNECIMENTO E INSTALAÇÃO. AF_12/2021</v>
          </cell>
          <cell r="D2952" t="str">
            <v>UN</v>
          </cell>
          <cell r="F2952">
            <v>3111.27</v>
          </cell>
          <cell r="G2952">
            <v>0.96419999999999995</v>
          </cell>
          <cell r="H2952">
            <v>3144.98</v>
          </cell>
          <cell r="I2952">
            <v>0</v>
          </cell>
          <cell r="K2952">
            <v>3121.09</v>
          </cell>
          <cell r="L2952">
            <v>0.96120000000000005</v>
          </cell>
          <cell r="M2952">
            <v>3157.74</v>
          </cell>
          <cell r="N2952">
            <v>0</v>
          </cell>
        </row>
        <row r="2953">
          <cell r="B2953">
            <v>103518</v>
          </cell>
          <cell r="C2953" t="str">
            <v>AQUECEDOR SOLAR COMPACTO, KIT PARA 1 COLETOR SOLAR À VÁCUO COM SUPORTE, RESERVATÓRIO, FIXAÇÕES E TUBOS - FORNECIMENTO E INSTALAÇÃO. AF_12/2021</v>
          </cell>
          <cell r="D2953" t="str">
            <v>UN</v>
          </cell>
          <cell r="F2953">
            <v>0</v>
          </cell>
          <cell r="H2953">
            <v>0</v>
          </cell>
          <cell r="K2953">
            <v>0</v>
          </cell>
          <cell r="M2953">
            <v>0</v>
          </cell>
        </row>
        <row r="2954">
          <cell r="B2954">
            <v>103519</v>
          </cell>
          <cell r="C2954" t="str">
            <v>BLOCO CONCRETADO NO LOCAL, 20X20X15CM, PARA BASE DE FIXAÇÃO DA ESTRUTURA SOLAR PARA LAJE DE CONCRETO - FORNECIMENTO E INSTALAÇÃO. AF_12/2021</v>
          </cell>
          <cell r="D2954" t="str">
            <v>UN</v>
          </cell>
          <cell r="F2954">
            <v>11.04</v>
          </cell>
          <cell r="G2954">
            <v>0</v>
          </cell>
          <cell r="H2954">
            <v>11.37</v>
          </cell>
          <cell r="I2954">
            <v>0</v>
          </cell>
          <cell r="K2954">
            <v>11.46</v>
          </cell>
          <cell r="L2954">
            <v>0</v>
          </cell>
          <cell r="M2954">
            <v>11.85</v>
          </cell>
          <cell r="N2954">
            <v>0</v>
          </cell>
        </row>
        <row r="2955">
          <cell r="B2955">
            <v>103515</v>
          </cell>
          <cell r="C2955" t="str">
            <v>BOMBA DE CIRCULACAO DE ÁGUA QUENTE, 93 ATÉ 150 W - FORNECIMENTO E INSTALAÇÃO. AF_12/2021</v>
          </cell>
          <cell r="D2955" t="str">
            <v>UN</v>
          </cell>
          <cell r="F2955">
            <v>0</v>
          </cell>
          <cell r="H2955">
            <v>0</v>
          </cell>
          <cell r="K2955">
            <v>0</v>
          </cell>
          <cell r="M2955">
            <v>0</v>
          </cell>
        </row>
        <row r="2956">
          <cell r="B2956">
            <v>103502</v>
          </cell>
          <cell r="C2956" t="str">
            <v>CABO FOTOVOLTAICO 4 MM² INSTALADO EM ELETRODUTO - FORNECIMENTO E INSTALAÇÃO. AF_12/2021</v>
          </cell>
          <cell r="D2956" t="str">
            <v>M</v>
          </cell>
          <cell r="F2956">
            <v>0</v>
          </cell>
          <cell r="H2956">
            <v>0</v>
          </cell>
          <cell r="K2956">
            <v>0</v>
          </cell>
          <cell r="M2956">
            <v>0</v>
          </cell>
        </row>
        <row r="2957">
          <cell r="B2957">
            <v>103504</v>
          </cell>
          <cell r="C2957" t="str">
            <v>CABO FOTOVOLTAICO 4 MM² INSTALADO SOLTO NO TELHADO - FORNECIMENTO E INSTALAÇÃO. AF_12/2021</v>
          </cell>
          <cell r="D2957" t="str">
            <v>M</v>
          </cell>
          <cell r="F2957">
            <v>0</v>
          </cell>
          <cell r="H2957">
            <v>0</v>
          </cell>
          <cell r="K2957">
            <v>0</v>
          </cell>
          <cell r="M2957">
            <v>0</v>
          </cell>
        </row>
        <row r="2958">
          <cell r="B2958">
            <v>103503</v>
          </cell>
          <cell r="C2958" t="str">
            <v>CABO FOTOVOLTAICO 6 MM² INSTALADO EM ELETRODUTO - FORNECIMENTO E INSTALAÇÃO. AF_12/2021</v>
          </cell>
          <cell r="D2958" t="str">
            <v>M</v>
          </cell>
          <cell r="F2958">
            <v>0</v>
          </cell>
          <cell r="H2958">
            <v>0</v>
          </cell>
          <cell r="K2958">
            <v>0</v>
          </cell>
          <cell r="M2958">
            <v>0</v>
          </cell>
        </row>
        <row r="2959">
          <cell r="B2959">
            <v>103505</v>
          </cell>
          <cell r="C2959" t="str">
            <v>CABO FOTOVOLTAICO 6 MM² INSTALADO SOLTO NO TELHADO - FORNECIMENTO E INSTALAÇÃO. AF_12/2021</v>
          </cell>
          <cell r="D2959" t="str">
            <v>M</v>
          </cell>
          <cell r="F2959">
            <v>0</v>
          </cell>
          <cell r="H2959">
            <v>0</v>
          </cell>
          <cell r="K2959">
            <v>0</v>
          </cell>
          <cell r="M2959">
            <v>0</v>
          </cell>
        </row>
        <row r="2960">
          <cell r="B2960">
            <v>103499</v>
          </cell>
          <cell r="C2960" t="str">
            <v>COLETOR PARA AQUECIMENTO SOLAR A VÁCUO, COM SUPORTE PARA LAJE DE CONCRETO - FORNECIMENTO E INSTALAÇÃO. AF_12/2021</v>
          </cell>
          <cell r="D2960" t="str">
            <v>UN</v>
          </cell>
          <cell r="F2960">
            <v>0</v>
          </cell>
          <cell r="H2960">
            <v>0</v>
          </cell>
          <cell r="K2960">
            <v>0</v>
          </cell>
          <cell r="M2960">
            <v>0</v>
          </cell>
        </row>
        <row r="2961">
          <cell r="B2961">
            <v>103501</v>
          </cell>
          <cell r="C2961" t="str">
            <v>COLETOR PARA AQUECIMENTO SOLAR A VÁCUO, COM SUPORTE PARA TELHA CERÂMICA - FORNECIMENTO E INSTALAÇÃO. AF_12/2021</v>
          </cell>
          <cell r="D2961" t="str">
            <v>UN</v>
          </cell>
          <cell r="F2961">
            <v>0</v>
          </cell>
          <cell r="H2961">
            <v>0</v>
          </cell>
          <cell r="K2961">
            <v>0</v>
          </cell>
          <cell r="M2961">
            <v>0</v>
          </cell>
        </row>
        <row r="2962">
          <cell r="B2962">
            <v>103500</v>
          </cell>
          <cell r="C2962" t="str">
            <v>COLETOR PARA AQUECIMENTO SOLAR A VÁCUO, COM SUPORTE PARA TELHA METÁLICA - FORNECIMENTO E INSTALAÇÃO. AF_12/2021</v>
          </cell>
          <cell r="D2962" t="str">
            <v>UN</v>
          </cell>
          <cell r="F2962">
            <v>0</v>
          </cell>
          <cell r="H2962">
            <v>0</v>
          </cell>
          <cell r="K2962">
            <v>0</v>
          </cell>
          <cell r="M2962">
            <v>0</v>
          </cell>
        </row>
        <row r="2963">
          <cell r="B2963">
            <v>103496</v>
          </cell>
          <cell r="C2963" t="str">
            <v>COLETOR PARA AQUECIMENTO SOLAR, EM VIDRO TEMPERADO E SERPENTINA EM TUBO DE COBRE, COM SUPORTE PARA LAJE DE CONCRETO - FORNECIMENTO E INSTALAÇÃO. AF_12/2021</v>
          </cell>
          <cell r="D2963" t="str">
            <v>UN</v>
          </cell>
          <cell r="F2963">
            <v>0</v>
          </cell>
          <cell r="H2963">
            <v>0</v>
          </cell>
          <cell r="K2963">
            <v>0</v>
          </cell>
          <cell r="M2963">
            <v>0</v>
          </cell>
        </row>
        <row r="2964">
          <cell r="B2964">
            <v>103498</v>
          </cell>
          <cell r="C2964" t="str">
            <v>COLETOR PARA AQUECIMENTO SOLAR, EM VIDRO TEMPERADO E SERPENTINA EM TUBO DE COBRE, COM SUPORTE PARA TELHA CERÂMICA - FORNECIMENTO E INSTALAÇÃO. AF_12/2021</v>
          </cell>
          <cell r="D2964" t="str">
            <v>UN</v>
          </cell>
          <cell r="F2964">
            <v>0</v>
          </cell>
          <cell r="H2964">
            <v>0</v>
          </cell>
          <cell r="K2964">
            <v>0</v>
          </cell>
          <cell r="M2964">
            <v>0</v>
          </cell>
        </row>
        <row r="2965">
          <cell r="B2965">
            <v>103497</v>
          </cell>
          <cell r="C2965" t="str">
            <v>COLETOR PARA AQUECIMENTO SOLAR, EM VIDRO TEMPERADO E SERPENTINA EM TUBO DE COBRE, COM SUPORTE PARA TELHA METÁLICA - FORNECIMENTO E INSTALAÇÃO. AF_12/2021</v>
          </cell>
          <cell r="D2965" t="str">
            <v>UN</v>
          </cell>
          <cell r="F2965">
            <v>0</v>
          </cell>
          <cell r="H2965">
            <v>0</v>
          </cell>
          <cell r="K2965">
            <v>0</v>
          </cell>
          <cell r="M2965">
            <v>0</v>
          </cell>
        </row>
        <row r="2966">
          <cell r="B2966">
            <v>103516</v>
          </cell>
          <cell r="C2966" t="str">
            <v>CONTROLADOR POR DIFERENCIAL DE TEMPERATURA COM 2 SENSORES - FORNECIMENTO E INSTALAÇÃO. AF_12/2021</v>
          </cell>
          <cell r="D2966" t="str">
            <v>UN</v>
          </cell>
          <cell r="F2966">
            <v>0</v>
          </cell>
          <cell r="H2966">
            <v>0</v>
          </cell>
          <cell r="K2966">
            <v>0</v>
          </cell>
          <cell r="M2966">
            <v>0</v>
          </cell>
        </row>
        <row r="2967">
          <cell r="B2967">
            <v>103506</v>
          </cell>
          <cell r="C2967" t="str">
            <v>INVERSOR SOLAR FOTOVOLTAICO - FORNECIMENTO E INSTALAÇÃO. AF_12/2021</v>
          </cell>
          <cell r="D2967" t="str">
            <v>UN</v>
          </cell>
          <cell r="F2967">
            <v>0</v>
          </cell>
          <cell r="H2967">
            <v>0</v>
          </cell>
          <cell r="K2967">
            <v>0</v>
          </cell>
          <cell r="M2967">
            <v>0</v>
          </cell>
        </row>
        <row r="2968">
          <cell r="B2968">
            <v>103507</v>
          </cell>
          <cell r="C2968" t="str">
            <v>MICRO INVERSOR SOLAR FOTOVOLTAICO - FORNECIMENTO E INSTALAÇÃO. AF_12/2021</v>
          </cell>
          <cell r="D2968" t="str">
            <v>UN</v>
          </cell>
          <cell r="F2968">
            <v>0</v>
          </cell>
          <cell r="H2968">
            <v>0</v>
          </cell>
          <cell r="K2968">
            <v>0</v>
          </cell>
          <cell r="M2968">
            <v>0</v>
          </cell>
        </row>
        <row r="2969">
          <cell r="B2969">
            <v>103493</v>
          </cell>
          <cell r="C2969" t="str">
            <v>PAINEL SOLAR FOTOVOLTAICO, 2 X 1 M, COM SUPORTE PARA LAJE DE CONCRETO - FORNECIMENTO E INSTALAÇÃO. AF_12/2021</v>
          </cell>
          <cell r="D2969" t="str">
            <v>UN</v>
          </cell>
          <cell r="F2969">
            <v>0</v>
          </cell>
          <cell r="H2969">
            <v>0</v>
          </cell>
          <cell r="K2969">
            <v>0</v>
          </cell>
          <cell r="M2969">
            <v>0</v>
          </cell>
        </row>
        <row r="2970">
          <cell r="B2970">
            <v>103495</v>
          </cell>
          <cell r="C2970" t="str">
            <v>PAINEL SOLAR FOTOVOLTAICO, 2 X 1 M, COM SUPORTE PARA TELHA CERÂMICA - FORNECIMENTO E INSTALAÇÃO. AF_12/2021</v>
          </cell>
          <cell r="D2970" t="str">
            <v>UN</v>
          </cell>
          <cell r="F2970">
            <v>0</v>
          </cell>
          <cell r="H2970">
            <v>0</v>
          </cell>
          <cell r="K2970">
            <v>0</v>
          </cell>
          <cell r="M2970">
            <v>0</v>
          </cell>
        </row>
        <row r="2971">
          <cell r="B2971">
            <v>103494</v>
          </cell>
          <cell r="C2971" t="str">
            <v>PAINEL SOLAR FOTOVOLTAICO, 2 X 1 M, COM SUPORTE PARA TELHA METÁLICA - FORNECIMENTO E INSTALAÇÃO. AF_12/2021</v>
          </cell>
          <cell r="D2971" t="str">
            <v>UN</v>
          </cell>
          <cell r="F2971">
            <v>0</v>
          </cell>
          <cell r="H2971">
            <v>0</v>
          </cell>
          <cell r="K2971">
            <v>0</v>
          </cell>
          <cell r="M2971">
            <v>0</v>
          </cell>
        </row>
        <row r="2972">
          <cell r="B2972">
            <v>103513</v>
          </cell>
          <cell r="C2972" t="str">
            <v>RESERVATÓRIO TÉRMICO/BOILER SOLAR EM AÇO INOX 1000 L - FORNECIMENTO E INSTALAÇÃO. AF_12/2021</v>
          </cell>
          <cell r="D2972" t="str">
            <v>UN</v>
          </cell>
          <cell r="F2972">
            <v>0</v>
          </cell>
          <cell r="H2972">
            <v>0</v>
          </cell>
          <cell r="K2972">
            <v>0</v>
          </cell>
          <cell r="M2972">
            <v>0</v>
          </cell>
        </row>
        <row r="2973">
          <cell r="B2973">
            <v>103523</v>
          </cell>
          <cell r="C2973" t="str">
            <v>RESERVATÓRIO TÉRMICO/BOILER SOLAR EM AÇO INOX 1000 L COM 5 PLACAS COLETORAS EM VIDRO TEMPERADO COM SERPENTINA EM TUBO DE COBRE 2 X 1 M - FORNECIMENTO E INSTALAÇÃO. AF_12/2021</v>
          </cell>
          <cell r="D2973" t="str">
            <v>UN</v>
          </cell>
          <cell r="F2973">
            <v>10395.9</v>
          </cell>
          <cell r="G2973">
            <v>0.97960000000000003</v>
          </cell>
          <cell r="H2973">
            <v>10428.48</v>
          </cell>
          <cell r="I2973">
            <v>0</v>
          </cell>
          <cell r="K2973">
            <v>10414.870000000001</v>
          </cell>
          <cell r="L2973">
            <v>0.9778</v>
          </cell>
          <cell r="M2973">
            <v>10449.540000000001</v>
          </cell>
          <cell r="N2973">
            <v>0</v>
          </cell>
        </row>
        <row r="2974">
          <cell r="B2974">
            <v>103509</v>
          </cell>
          <cell r="C2974" t="str">
            <v>RESERVATÓRIO TÉRMICO/BOILER SOLAR EM AÇO INOX 200 L - FORNECIMENTO E INSTALAÇÃO. AF_12/2021</v>
          </cell>
          <cell r="D2974" t="str">
            <v>UN</v>
          </cell>
          <cell r="F2974">
            <v>0</v>
          </cell>
          <cell r="H2974">
            <v>0</v>
          </cell>
          <cell r="K2974">
            <v>0</v>
          </cell>
          <cell r="M2974">
            <v>0</v>
          </cell>
        </row>
        <row r="2975">
          <cell r="B2975">
            <v>103514</v>
          </cell>
          <cell r="C2975" t="str">
            <v>RESERVATÓRIO TÉRMICO/BOILER SOLAR EM AÇO INOX 3000 L - FORNECIMENTO E INSTALAÇÃO. AF_12/2021</v>
          </cell>
          <cell r="D2975" t="str">
            <v>UN</v>
          </cell>
          <cell r="F2975">
            <v>0</v>
          </cell>
          <cell r="H2975">
            <v>0</v>
          </cell>
          <cell r="K2975">
            <v>0</v>
          </cell>
          <cell r="M2975">
            <v>0</v>
          </cell>
        </row>
        <row r="2976">
          <cell r="B2976">
            <v>103510</v>
          </cell>
          <cell r="C2976" t="str">
            <v>RESERVATÓRIO TÉRMICO/BOILER SOLAR EM AÇO INOX 400 L - FORNECIMENTO E INSTALAÇÃO. AF_12/2021</v>
          </cell>
          <cell r="D2976" t="str">
            <v>UN</v>
          </cell>
          <cell r="F2976">
            <v>0</v>
          </cell>
          <cell r="H2976">
            <v>0</v>
          </cell>
          <cell r="K2976">
            <v>0</v>
          </cell>
          <cell r="M2976">
            <v>0</v>
          </cell>
        </row>
        <row r="2977">
          <cell r="B2977">
            <v>103520</v>
          </cell>
          <cell r="C2977" t="str">
            <v>RESERVATÓRIO TÉRMICO/BOILER SOLAR EM AÇO INOX 400 L COM 2 PLACAS COLETORAS EM VIDRO TEMPERADO COM SERPENTINA EM TUBO DE COBRE 2 X 1 M - FORNECIMENTO E INSTALAÇÃO. AF_12/2021</v>
          </cell>
          <cell r="D2977" t="str">
            <v>UN</v>
          </cell>
          <cell r="F2977">
            <v>5115.99</v>
          </cell>
          <cell r="G2977">
            <v>0.99399999999999999</v>
          </cell>
          <cell r="H2977">
            <v>5125.25</v>
          </cell>
          <cell r="I2977">
            <v>0</v>
          </cell>
          <cell r="K2977">
            <v>5118.6899999999996</v>
          </cell>
          <cell r="L2977">
            <v>0.99350000000000005</v>
          </cell>
          <cell r="M2977">
            <v>5128.75</v>
          </cell>
          <cell r="N2977">
            <v>0</v>
          </cell>
        </row>
        <row r="2978">
          <cell r="B2978">
            <v>103511</v>
          </cell>
          <cell r="C2978" t="str">
            <v>RESERVATÓRIO TÉRMICO/BOILER SOLAR EM AÇO INOX 600 L - FORNECIMENTO E INSTALAÇÃO. AF_12/2021</v>
          </cell>
          <cell r="D2978" t="str">
            <v>UN</v>
          </cell>
          <cell r="F2978">
            <v>0</v>
          </cell>
          <cell r="H2978">
            <v>0</v>
          </cell>
          <cell r="K2978">
            <v>0</v>
          </cell>
          <cell r="M2978">
            <v>0</v>
          </cell>
        </row>
        <row r="2979">
          <cell r="B2979">
            <v>103521</v>
          </cell>
          <cell r="C2979" t="str">
            <v>RESERVATÓRIO TÉRMICO/BOILER SOLAR EM AÇO INOX 600 L COM 3 PLACAS COLETORAS EM VIDRO TEMPERADO COM SERPENTINA EM TUBO DE COBRE 2 X 1 M - FORNECIMENTO E INSTALAÇÃO. AF_12/2021</v>
          </cell>
          <cell r="D2979" t="str">
            <v>UN</v>
          </cell>
          <cell r="F2979">
            <v>6793.29</v>
          </cell>
          <cell r="G2979">
            <v>0.99350000000000005</v>
          </cell>
          <cell r="H2979">
            <v>6806.6</v>
          </cell>
          <cell r="I2979">
            <v>0</v>
          </cell>
          <cell r="K2979">
            <v>6797.18</v>
          </cell>
          <cell r="L2979">
            <v>0.99299999999999999</v>
          </cell>
          <cell r="M2979">
            <v>6811.65</v>
          </cell>
          <cell r="N2979">
            <v>0</v>
          </cell>
        </row>
        <row r="2980">
          <cell r="B2980">
            <v>103512</v>
          </cell>
          <cell r="C2980" t="str">
            <v>RESERVATÓRIO TÉRMICO/BOILER SOLAR EM AÇO INOX 800 L - FORNECIMENTO E INSTALAÇÃO. AF_12/2021</v>
          </cell>
          <cell r="D2980" t="str">
            <v>UN</v>
          </cell>
          <cell r="F2980">
            <v>0</v>
          </cell>
          <cell r="H2980">
            <v>0</v>
          </cell>
          <cell r="K2980">
            <v>0</v>
          </cell>
          <cell r="M2980">
            <v>0</v>
          </cell>
        </row>
        <row r="2981">
          <cell r="B2981">
            <v>103522</v>
          </cell>
          <cell r="C2981" t="str">
            <v>RESERVATÓRIO TÉRMICO/BOILER SOLAR EM AÇO INOX 800 L COM 4 PLACAS COLETORAS EM VIDRO TEMPERADO COM SERPENTINA EM TUBO DE COBRE 2 X 1 M - FORNECIMENTO E INSTALAÇÃO. AF_12/2021</v>
          </cell>
          <cell r="D2981" t="str">
            <v>UN</v>
          </cell>
          <cell r="F2981">
            <v>6940.19</v>
          </cell>
          <cell r="G2981">
            <v>0.97070000000000001</v>
          </cell>
          <cell r="H2981">
            <v>6970.19</v>
          </cell>
          <cell r="I2981">
            <v>0</v>
          </cell>
          <cell r="K2981">
            <v>6958.4</v>
          </cell>
          <cell r="L2981">
            <v>0.96809999999999996</v>
          </cell>
          <cell r="M2981">
            <v>6990.28</v>
          </cell>
          <cell r="N2981">
            <v>0</v>
          </cell>
        </row>
        <row r="2982">
          <cell r="B2982">
            <v>103508</v>
          </cell>
          <cell r="C2982" t="str">
            <v>STRING BOX PARA SISTEMA FOTOVOLTAICO - FORNECIMENTO E INSTALAÇÃO. AF_12/2021</v>
          </cell>
          <cell r="D2982" t="str">
            <v>UN</v>
          </cell>
          <cell r="F2982">
            <v>0</v>
          </cell>
          <cell r="H2982">
            <v>0</v>
          </cell>
          <cell r="K2982">
            <v>0</v>
          </cell>
          <cell r="M2982">
            <v>0</v>
          </cell>
        </row>
        <row r="2983">
          <cell r="B2983">
            <v>103524</v>
          </cell>
          <cell r="C2983" t="str">
            <v>SUPORTE DE 1 COLETOR SOLAR PARA LAJE DE CONCRETO - FORNECIMENTO E INSTALAÇÃO. AF_12/2021</v>
          </cell>
          <cell r="D2983" t="str">
            <v>UN</v>
          </cell>
          <cell r="F2983">
            <v>0</v>
          </cell>
          <cell r="H2983">
            <v>0</v>
          </cell>
          <cell r="K2983">
            <v>0</v>
          </cell>
          <cell r="M2983">
            <v>0</v>
          </cell>
        </row>
        <row r="2984">
          <cell r="B2984">
            <v>103526</v>
          </cell>
          <cell r="C2984" t="str">
            <v>SUPORTE DE 1 COLETOR SOLAR PARA TELHA CERÂMICA - FORNECIMENTO E INSTALAÇÃO. AF_12/2021</v>
          </cell>
          <cell r="D2984" t="str">
            <v>UN</v>
          </cell>
          <cell r="F2984">
            <v>0</v>
          </cell>
          <cell r="H2984">
            <v>0</v>
          </cell>
          <cell r="K2984">
            <v>0</v>
          </cell>
          <cell r="M2984">
            <v>0</v>
          </cell>
        </row>
        <row r="2985">
          <cell r="B2985">
            <v>103525</v>
          </cell>
          <cell r="C2985" t="str">
            <v>SUPORTE DE 1 COLETOR SOLAR PARA TELHA METÁLICA - FORNECIMENTO E INSTALAÇÃO. AF_12/2021</v>
          </cell>
          <cell r="D2985" t="str">
            <v>UN</v>
          </cell>
          <cell r="F2985">
            <v>0</v>
          </cell>
          <cell r="H2985">
            <v>0</v>
          </cell>
          <cell r="K2985">
            <v>0</v>
          </cell>
          <cell r="M2985">
            <v>0</v>
          </cell>
        </row>
        <row r="2986">
          <cell r="B2986">
            <v>97062</v>
          </cell>
          <cell r="C2986" t="str">
            <v>COLOCAÇÃO DE TELA EM ANDAIME FACHADEIRO. AF_03/2024</v>
          </cell>
          <cell r="D2986" t="str">
            <v>M2</v>
          </cell>
          <cell r="F2986">
            <v>7.67</v>
          </cell>
          <cell r="G2986">
            <v>0</v>
          </cell>
          <cell r="H2986">
            <v>6.64</v>
          </cell>
          <cell r="I2986">
            <v>0</v>
          </cell>
          <cell r="K2986">
            <v>7.95</v>
          </cell>
          <cell r="L2986">
            <v>0</v>
          </cell>
          <cell r="M2986">
            <v>6.98</v>
          </cell>
          <cell r="N2986">
            <v>0</v>
          </cell>
        </row>
        <row r="2987">
          <cell r="B2987">
            <v>97061</v>
          </cell>
          <cell r="C2987" t="str">
            <v>COLOCAÇÃO DE TELA FACHADEIRA PERIMETRAL. AF_03/2024</v>
          </cell>
          <cell r="D2987" t="str">
            <v>M2</v>
          </cell>
          <cell r="F2987">
            <v>0</v>
          </cell>
          <cell r="H2987">
            <v>0</v>
          </cell>
          <cell r="K2987">
            <v>0</v>
          </cell>
          <cell r="M2987">
            <v>0</v>
          </cell>
        </row>
        <row r="2988">
          <cell r="B2988">
            <v>104988</v>
          </cell>
          <cell r="C2988" t="str">
            <v>FECHAMENTO METÁLICO REMOVÍVEL DE ABERTURA DE CAIXILHO (PROTEÇÃO DE GESSEIRO) - 4 MONTAGENS EM OBRA. AF_03/2024</v>
          </cell>
          <cell r="D2988" t="str">
            <v>M2</v>
          </cell>
          <cell r="F2988">
            <v>0</v>
          </cell>
          <cell r="H2988">
            <v>0</v>
          </cell>
          <cell r="K2988">
            <v>0</v>
          </cell>
          <cell r="M2988">
            <v>0</v>
          </cell>
        </row>
        <row r="2989">
          <cell r="B2989">
            <v>104979</v>
          </cell>
          <cell r="C2989" t="str">
            <v>FECHAMENTO METÁLICO REMOVÍVEL DE VÃO DE PORTAS (VÃO DO ELEVADOR) - 1 MONTAGEM EM OBRA. AF_03/2024</v>
          </cell>
          <cell r="D2989" t="str">
            <v>M2</v>
          </cell>
          <cell r="F2989">
            <v>0</v>
          </cell>
          <cell r="H2989">
            <v>0</v>
          </cell>
          <cell r="K2989">
            <v>0</v>
          </cell>
          <cell r="M2989">
            <v>0</v>
          </cell>
        </row>
        <row r="2990">
          <cell r="B2990">
            <v>97040</v>
          </cell>
          <cell r="C2990" t="str">
            <v>FECHAMENTO REMOVÍVEL DE ABERTURA DE CAIXILHO EM MADEIRA - 4 MONTAGENS EM OBRA. AF_03/2024</v>
          </cell>
          <cell r="D2990" t="str">
            <v>M2</v>
          </cell>
          <cell r="F2990">
            <v>18.809999999999999</v>
          </cell>
          <cell r="G2990">
            <v>0</v>
          </cell>
          <cell r="H2990">
            <v>18.71</v>
          </cell>
          <cell r="I2990">
            <v>0</v>
          </cell>
          <cell r="K2990">
            <v>19.8</v>
          </cell>
          <cell r="L2990">
            <v>0</v>
          </cell>
          <cell r="M2990">
            <v>19.87</v>
          </cell>
          <cell r="N2990">
            <v>0</v>
          </cell>
        </row>
        <row r="2991">
          <cell r="B2991">
            <v>97041</v>
          </cell>
          <cell r="C2991" t="str">
            <v>FECHAMENTO REMOVÍVEL DE ABERTURA NO PISO EM MADEIRA - 1 MONTAGEM EM OBRA. AF_03/2024</v>
          </cell>
          <cell r="D2991" t="str">
            <v>M2</v>
          </cell>
          <cell r="F2991">
            <v>174.69</v>
          </cell>
          <cell r="G2991">
            <v>0</v>
          </cell>
          <cell r="H2991">
            <v>135.94999999999999</v>
          </cell>
          <cell r="I2991">
            <v>0</v>
          </cell>
          <cell r="K2991">
            <v>177.34</v>
          </cell>
          <cell r="L2991">
            <v>0</v>
          </cell>
          <cell r="M2991">
            <v>139.04</v>
          </cell>
          <cell r="N2991">
            <v>0</v>
          </cell>
        </row>
        <row r="2992">
          <cell r="B2992">
            <v>97039</v>
          </cell>
          <cell r="C2992" t="str">
            <v>FECHAMENTO REMOVÍVEL DE VÃO DE PORTAS EM MADEIRA (VÃO DO ELEVADOR) - 1 MONTAGEM EM OBRA. AF_03/2024</v>
          </cell>
          <cell r="D2992" t="str">
            <v>M2</v>
          </cell>
          <cell r="F2992">
            <v>77.569999999999993</v>
          </cell>
          <cell r="G2992">
            <v>0</v>
          </cell>
          <cell r="H2992">
            <v>71.08</v>
          </cell>
          <cell r="I2992">
            <v>0</v>
          </cell>
          <cell r="K2992">
            <v>79.52</v>
          </cell>
          <cell r="L2992">
            <v>0</v>
          </cell>
          <cell r="M2992">
            <v>73.37</v>
          </cell>
          <cell r="N2992">
            <v>0</v>
          </cell>
        </row>
        <row r="2993">
          <cell r="B2993">
            <v>102655</v>
          </cell>
          <cell r="C2993" t="str">
            <v>FITA DE SINALIZAÇÃO FIXADA NA ESTRUTURA. AF_03/2024</v>
          </cell>
          <cell r="D2993" t="str">
            <v>M</v>
          </cell>
          <cell r="F2993">
            <v>0</v>
          </cell>
          <cell r="H2993">
            <v>0</v>
          </cell>
          <cell r="K2993">
            <v>0</v>
          </cell>
          <cell r="M2993">
            <v>0</v>
          </cell>
        </row>
        <row r="2994">
          <cell r="B2994">
            <v>104987</v>
          </cell>
          <cell r="C2994" t="str">
            <v>GUARDA-CORPO DE CONCRETAGEM COM MONTANTES METÁLICOS FIXADOS EM BARROTES (VIGAMENTO) DE FORMA DE MADEIRA COM FECHAMENTO EM PAINEL DE TELA METÁLICA. AF_03/2024</v>
          </cell>
          <cell r="D2994" t="str">
            <v>M</v>
          </cell>
          <cell r="F2994">
            <v>0</v>
          </cell>
          <cell r="H2994">
            <v>0</v>
          </cell>
          <cell r="K2994">
            <v>0</v>
          </cell>
          <cell r="M2994">
            <v>0</v>
          </cell>
        </row>
        <row r="2995">
          <cell r="B2995">
            <v>104986</v>
          </cell>
          <cell r="C2995" t="str">
            <v>GUARDA-CORPO DE CONCRETAGEM COM MONTANTES METÁLICOS FIXADOS NOS GARFOS DE FORMA DE MADEIRA COM FECHAMENTO EM PAINEL DE TELA METÁLICA. AF_03/2024</v>
          </cell>
          <cell r="D2995" t="str">
            <v>M</v>
          </cell>
          <cell r="F2995">
            <v>0</v>
          </cell>
          <cell r="H2995">
            <v>0</v>
          </cell>
          <cell r="K2995">
            <v>0</v>
          </cell>
          <cell r="M2995">
            <v>0</v>
          </cell>
        </row>
        <row r="2996">
          <cell r="B2996">
            <v>104984</v>
          </cell>
          <cell r="C2996" t="str">
            <v>GUARDA-CORPO EM LAJE PÓS DESFÔRMA COM MONTANTE METÁLICO FIXADO EM LAJE COM PARABOLT E FECHAMENTO EM PAINEL DE TELA METÁLICA. AF_03/2024</v>
          </cell>
          <cell r="D2996" t="str">
            <v>M</v>
          </cell>
          <cell r="F2996">
            <v>0</v>
          </cell>
          <cell r="H2996">
            <v>0</v>
          </cell>
          <cell r="K2996">
            <v>0</v>
          </cell>
          <cell r="M2996">
            <v>0</v>
          </cell>
        </row>
        <row r="2997">
          <cell r="B2997">
            <v>104985</v>
          </cell>
          <cell r="C2997" t="str">
            <v>GUARDA-CORPO EM LAJE PÓS DESFÔRMA COM MONTANTE METÁLICO FIXADO EM LAJE COM SARGENTO E FECHAMENTO EM PAINEL DE TELA METÁLICA. AF_03/2024</v>
          </cell>
          <cell r="D2997" t="str">
            <v>M</v>
          </cell>
          <cell r="F2997">
            <v>0</v>
          </cell>
          <cell r="H2997">
            <v>0</v>
          </cell>
          <cell r="K2997">
            <v>0</v>
          </cell>
          <cell r="M2997">
            <v>0</v>
          </cell>
        </row>
        <row r="2998">
          <cell r="B2998">
            <v>97026</v>
          </cell>
          <cell r="C2998" t="str">
            <v>GUARDA-CORPO EM LAJE PÓS-DESFÔRMA COM CABOS DE AÇO E FECHAMENTO EM TELA DE POLIPROPILENO (SISTEMA DE BARREIRA COM REDE) PARA EDIFÍCIOS ACIMA DE 4 PAVIMENTOS (2 MONTAGENS). AF_03/2024</v>
          </cell>
          <cell r="D2998" t="str">
            <v>M</v>
          </cell>
          <cell r="F2998">
            <v>0</v>
          </cell>
          <cell r="H2998">
            <v>0</v>
          </cell>
          <cell r="K2998">
            <v>0</v>
          </cell>
          <cell r="M2998">
            <v>0</v>
          </cell>
        </row>
        <row r="2999">
          <cell r="B2999">
            <v>97025</v>
          </cell>
          <cell r="C2999" t="str">
            <v>GUARDA-CORPO EM LAJE PÓS-DESFÔRMA COM CABOS DE AÇO E FECHAMENTO EM TELA DE POLIPROPILENO (SISTEMA DE BARREIRA COM REDE) PARA EDIFÍCIOS COM ATÉ 4 PAVIMENTOS (1 MONTAGEM). AF_03/2024</v>
          </cell>
          <cell r="D2999" t="str">
            <v>M</v>
          </cell>
          <cell r="F2999">
            <v>0</v>
          </cell>
          <cell r="H2999">
            <v>0</v>
          </cell>
          <cell r="K2999">
            <v>0</v>
          </cell>
          <cell r="M2999">
            <v>0</v>
          </cell>
        </row>
        <row r="3000">
          <cell r="B3000">
            <v>97032</v>
          </cell>
          <cell r="C3000" t="str">
            <v>GUARDA-CORPO EM LAJE PÓS-DESFÔRMA COM ESCORAS DE MADEIRA ESTRONCADAS NA ESTRUTURA, TRAVESSÕES DE MADEIRA E FECHAMENTO EM TELA DE POLIPROPILENO PARA EDIFÍCIOS ACIMA DE 4 PAVIMENTOS (2 MONTAGENS). AF_03/2024</v>
          </cell>
          <cell r="D3000" t="str">
            <v>M</v>
          </cell>
          <cell r="F3000">
            <v>62.41</v>
          </cell>
          <cell r="G3000">
            <v>0</v>
          </cell>
          <cell r="H3000">
            <v>62.24</v>
          </cell>
          <cell r="I3000">
            <v>0</v>
          </cell>
          <cell r="K3000">
            <v>63.89</v>
          </cell>
          <cell r="L3000">
            <v>0</v>
          </cell>
          <cell r="M3000">
            <v>63.97</v>
          </cell>
          <cell r="N3000">
            <v>0</v>
          </cell>
        </row>
        <row r="3001">
          <cell r="B3001">
            <v>97031</v>
          </cell>
          <cell r="C3001" t="str">
            <v>GUARDA-CORPO EM LAJE PÓS-DESFÔRMA COM ESCORAS DE MADEIRA ESTRONCADAS NA ESTRUTURA, TRAVESSÕES DE MADEIRA E FECHAMENTO EM TELA DE POLIPROPILENO PARA EDIFÍCIOS COM ATÉ 4 PAVIMENTOS (1 MONTAGEM). AF_03/2024</v>
          </cell>
          <cell r="D3001" t="str">
            <v>M</v>
          </cell>
          <cell r="F3001">
            <v>104.26</v>
          </cell>
          <cell r="G3001">
            <v>0</v>
          </cell>
          <cell r="H3001">
            <v>100.63</v>
          </cell>
          <cell r="I3001">
            <v>0</v>
          </cell>
          <cell r="K3001">
            <v>105.74</v>
          </cell>
          <cell r="L3001">
            <v>0</v>
          </cell>
          <cell r="M3001">
            <v>102.36</v>
          </cell>
          <cell r="N3001">
            <v>0</v>
          </cell>
        </row>
        <row r="3002">
          <cell r="B3002">
            <v>97036</v>
          </cell>
          <cell r="C3002" t="str">
            <v>GUARDA-CORPO EM LAJE PÓS-DESFÔRMA COM ESCORAS METÁLICAS ESTRONCADAS NA ESTRUTURA E FECHAMENTO EM PAINEL DE TELA METÁLICA PARA EDIFÍCIOS ACIMA DE 4 PAVIMENTOS (2 MONTAGENS). AF_03/2024</v>
          </cell>
          <cell r="D3002" t="str">
            <v>M</v>
          </cell>
          <cell r="F3002">
            <v>0</v>
          </cell>
          <cell r="H3002">
            <v>0</v>
          </cell>
          <cell r="K3002">
            <v>0</v>
          </cell>
          <cell r="M3002">
            <v>0</v>
          </cell>
        </row>
        <row r="3003">
          <cell r="B3003">
            <v>97035</v>
          </cell>
          <cell r="C3003" t="str">
            <v>GUARDA-CORPO EM LAJE PÓS-DESFÔRMA COM ESCORAS METÁLICAS ESTRONCADAS NA ESTRUTURA E FECHAMENTO EM PAINEL DE TELA METÁLICA PARA EDIFÍCIOS COM ATÉ 4 PAVIMENTOS (1 MONTAGEM). AF_03/2024</v>
          </cell>
          <cell r="D3003" t="str">
            <v>M</v>
          </cell>
          <cell r="F3003">
            <v>0</v>
          </cell>
          <cell r="H3003">
            <v>0</v>
          </cell>
          <cell r="K3003">
            <v>0</v>
          </cell>
          <cell r="M3003">
            <v>0</v>
          </cell>
        </row>
        <row r="3004">
          <cell r="B3004">
            <v>97034</v>
          </cell>
          <cell r="C3004" t="str">
            <v>GUARDA-CORPO EM LAJE PÓS-DESFÔRMA COM ESCORAS METÁLICAS ESTRONCADAS NA ESTRUTURA, TRAVESSÕES DE MADEIRA E FECHAMENTO EM TELA DE POLIPROPILENO PARA EDIFÍCIOS ACIMA DE 4 PAVIMENTOS (2 MONTAGENS). AF_03/2024_PS</v>
          </cell>
          <cell r="D3004" t="str">
            <v>M</v>
          </cell>
          <cell r="F3004">
            <v>59.25</v>
          </cell>
          <cell r="G3004">
            <v>0</v>
          </cell>
          <cell r="H3004">
            <v>63.89</v>
          </cell>
          <cell r="I3004">
            <v>0</v>
          </cell>
          <cell r="K3004">
            <v>61.27</v>
          </cell>
          <cell r="L3004">
            <v>0</v>
          </cell>
          <cell r="M3004">
            <v>66.239999999999995</v>
          </cell>
          <cell r="N3004">
            <v>0</v>
          </cell>
        </row>
        <row r="3005">
          <cell r="B3005">
            <v>97033</v>
          </cell>
          <cell r="C3005" t="str">
            <v>GUARDA-CORPO EM LAJE PÓS-DESFÔRMA COM ESCORAS METÁLICAS ESTRONCADAS NA ESTRUTURA, TRAVESSÕES DE MADEIRA E FECHAMENTO EM TELA DE POLIPROPILENO PARA EDIFÍCIOS COM ATÉ 4 PAVIMENTOS (1 MONTAGEM). AF_03/2024_PS</v>
          </cell>
          <cell r="D3005" t="str">
            <v>M</v>
          </cell>
          <cell r="F3005">
            <v>92.86</v>
          </cell>
          <cell r="G3005">
            <v>0</v>
          </cell>
          <cell r="H3005">
            <v>97.56</v>
          </cell>
          <cell r="I3005">
            <v>0</v>
          </cell>
          <cell r="K3005">
            <v>94.88</v>
          </cell>
          <cell r="L3005">
            <v>0</v>
          </cell>
          <cell r="M3005">
            <v>99.91</v>
          </cell>
          <cell r="N3005">
            <v>0</v>
          </cell>
        </row>
        <row r="3006">
          <cell r="B3006">
            <v>97030</v>
          </cell>
          <cell r="C3006" t="str">
            <v>GUARDA-CORPO EM LAJE PÓS-DESFÔRMA COM MONTANTE METÁLICO FIXADO COM BARRAS DE AÇO ENGASTADAS NA LAJE, CABOS DE AÇO E FECHAMENTO EM TELA DE POLIPROPILENO PARA EDIFÍCIOS ACIMA DE 4 PAVIMENTOS (2 MONTAGENS). AF_03/2024</v>
          </cell>
          <cell r="D3006" t="str">
            <v>M</v>
          </cell>
          <cell r="F3006">
            <v>0</v>
          </cell>
          <cell r="H3006">
            <v>0</v>
          </cell>
          <cell r="K3006">
            <v>0</v>
          </cell>
          <cell r="M3006">
            <v>0</v>
          </cell>
        </row>
        <row r="3007">
          <cell r="B3007">
            <v>97029</v>
          </cell>
          <cell r="C3007" t="str">
            <v>GUARDA-CORPO EM LAJE PÓS-DESFÔRMA COM MONTANTE METÁLICO FIXADO COM BARRAS DE AÇO ENGASTADAS NA LAJE, CABOS DE AÇO E FECHAMENTO EM TELA DE POLIPROPILENO PARA EDIFÍCIOS COM ATÉ 4 PAVIMENTOS (1 MONTAGEM). AF_03/2024</v>
          </cell>
          <cell r="D3007" t="str">
            <v>M</v>
          </cell>
          <cell r="F3007">
            <v>0</v>
          </cell>
          <cell r="H3007">
            <v>0</v>
          </cell>
          <cell r="K3007">
            <v>0</v>
          </cell>
          <cell r="M3007">
            <v>0</v>
          </cell>
        </row>
        <row r="3008">
          <cell r="B3008">
            <v>97028</v>
          </cell>
          <cell r="C3008" t="str">
            <v>GUARDA-CORPO EM LAJE PÓS-DESFÔRMA COM MONTANTE METÁLICO FIXADO COM BARRAS DE AÇO ENGASTADAS NA LAJE, TRAVESSÃO EM MADEIRA E FECHAMENTO EM TELA DE POLIPROPILENO PARA EDIFÍCIOS ACIMA DE 4 PAVIMENTOS (2 MONTAGENS). AF_03/2024</v>
          </cell>
          <cell r="D3008" t="str">
            <v>M</v>
          </cell>
          <cell r="F3008">
            <v>0</v>
          </cell>
          <cell r="H3008">
            <v>0</v>
          </cell>
          <cell r="K3008">
            <v>0</v>
          </cell>
          <cell r="M3008">
            <v>0</v>
          </cell>
        </row>
        <row r="3009">
          <cell r="B3009">
            <v>97027</v>
          </cell>
          <cell r="C3009" t="str">
            <v>GUARDA-CORPO EM LAJE PÓS-DESFÔRMA COM MONTANTE METÁLICO FIXADO COM BARRAS DE AÇO ENGASTADAS NA LAJE, TRAVESSÃO EM MADEIRA E FECHAMENTO EM TELA DE POLIPROPILENO PARA EDIFÍCIOS COM ATÉ 4 PAVIMENTOS (1 MONTAGEM). AF_03/2024</v>
          </cell>
          <cell r="D3009" t="str">
            <v>M</v>
          </cell>
          <cell r="F3009">
            <v>0</v>
          </cell>
          <cell r="H3009">
            <v>0</v>
          </cell>
          <cell r="K3009">
            <v>0</v>
          </cell>
          <cell r="M3009">
            <v>0</v>
          </cell>
        </row>
        <row r="3010">
          <cell r="B3010">
            <v>97038</v>
          </cell>
          <cell r="C3010" t="str">
            <v>GUARDA-CORPO EM LAJE PÓS-DESFÔRMA COM MONTANTE METÁLICO FIXADO EM VIGA DE BORDA E FECHAMENTO EM PAINEL DE TELA METÁLICA PARA EDIFÍCIOS ACIMA DE 4 PAVIMENTOS (2 MONTAGENS). AF_03/2024</v>
          </cell>
          <cell r="D3010" t="str">
            <v>M</v>
          </cell>
          <cell r="F3010">
            <v>0</v>
          </cell>
          <cell r="H3010">
            <v>0</v>
          </cell>
          <cell r="K3010">
            <v>0</v>
          </cell>
          <cell r="M3010">
            <v>0</v>
          </cell>
        </row>
        <row r="3011">
          <cell r="B3011">
            <v>97037</v>
          </cell>
          <cell r="C3011" t="str">
            <v>GUARDA-CORPO EM LAJE PÓS-DESFÔRMA, PARA ESTRUTURAS EM CONCRETO, COM MONTANTE METÁLICO FIXADO EM VIGA DE BORDA E FECHAMENTO EM PAINEL DE TELA METÁLICA PARA EDIFÍCIOS COM ATÉ 4 PAVIMENTOS (1 MONTAGEM). AF_03/2024</v>
          </cell>
          <cell r="D3011" t="str">
            <v>M</v>
          </cell>
          <cell r="F3011">
            <v>0</v>
          </cell>
          <cell r="H3011">
            <v>0</v>
          </cell>
          <cell r="K3011">
            <v>0</v>
          </cell>
          <cell r="M3011">
            <v>0</v>
          </cell>
        </row>
        <row r="3012">
          <cell r="B3012">
            <v>97014</v>
          </cell>
          <cell r="C3012" t="str">
            <v>GUARDA-CORPO FIXADO EM FÔRMA DE MADEIRA COM MONTANTES E TRAVESSÕES EM MADEIRA E FECHAMENTO EM PLACA COMPENSADO PARA EDIFÍCIOS COM 3 PAVIMENTOS. AF_03/2024</v>
          </cell>
          <cell r="D3012" t="str">
            <v>M</v>
          </cell>
          <cell r="F3012">
            <v>62.63</v>
          </cell>
          <cell r="G3012">
            <v>0</v>
          </cell>
          <cell r="H3012">
            <v>64.12</v>
          </cell>
          <cell r="I3012">
            <v>0</v>
          </cell>
          <cell r="K3012">
            <v>64.040000000000006</v>
          </cell>
          <cell r="L3012">
            <v>0</v>
          </cell>
          <cell r="M3012">
            <v>65.78</v>
          </cell>
          <cell r="N3012">
            <v>0</v>
          </cell>
        </row>
        <row r="3013">
          <cell r="B3013">
            <v>97015</v>
          </cell>
          <cell r="C3013" t="str">
            <v>GUARDA-CORPO FIXADO EM FÔRMA DE MADEIRA COM MONTANTES E TRAVESSÕES EM MADEIRA E FECHAMENTO EM PLACA COMPENSADO PARA EDIFÍCIOS COM ALTURA IGUAL OU SUPERIOR A 4 PAVIMENTOS. AF_03/2024</v>
          </cell>
          <cell r="D3013" t="str">
            <v>M</v>
          </cell>
          <cell r="F3013">
            <v>51.77</v>
          </cell>
          <cell r="G3013">
            <v>0</v>
          </cell>
          <cell r="H3013">
            <v>53.67</v>
          </cell>
          <cell r="I3013">
            <v>0</v>
          </cell>
          <cell r="K3013">
            <v>53.18</v>
          </cell>
          <cell r="L3013">
            <v>0</v>
          </cell>
          <cell r="M3013">
            <v>55.33</v>
          </cell>
          <cell r="N3013">
            <v>0</v>
          </cell>
        </row>
        <row r="3014">
          <cell r="B3014">
            <v>97013</v>
          </cell>
          <cell r="C3014" t="str">
            <v>GUARDA-CORPO FIXADO EM FÔRMA DE MADEIRA COM MONTANTES E TRAVESSÕES EM MADEIRA E FECHAMENTO EM PLACA COMPENSADO PARA EDIFÍCIOS COM ATÉ 2 PAVIMENTOS. AF_03/2024</v>
          </cell>
          <cell r="D3014" t="str">
            <v>M</v>
          </cell>
          <cell r="F3014">
            <v>84.4</v>
          </cell>
          <cell r="G3014">
            <v>0</v>
          </cell>
          <cell r="H3014">
            <v>85.05</v>
          </cell>
          <cell r="I3014">
            <v>0</v>
          </cell>
          <cell r="K3014">
            <v>85.81</v>
          </cell>
          <cell r="L3014">
            <v>0</v>
          </cell>
          <cell r="M3014">
            <v>86.71</v>
          </cell>
          <cell r="N3014">
            <v>0</v>
          </cell>
        </row>
        <row r="3015">
          <cell r="B3015">
            <v>97017</v>
          </cell>
          <cell r="C3015" t="str">
            <v>GUARDA-CORPO FIXADO EM FÔRMA DE MADEIRA COM MONTANTES E TRAVESSÕES EM MADEIRA PRÉ-MONTADOS PARA EDIFÍCIOS COM 3 PAVIMENTOS. AF_03/2024</v>
          </cell>
          <cell r="D3015" t="str">
            <v>M</v>
          </cell>
          <cell r="F3015">
            <v>48.98</v>
          </cell>
          <cell r="G3015">
            <v>0</v>
          </cell>
          <cell r="H3015">
            <v>51.83</v>
          </cell>
          <cell r="I3015">
            <v>0</v>
          </cell>
          <cell r="K3015">
            <v>50.08</v>
          </cell>
          <cell r="L3015">
            <v>0</v>
          </cell>
          <cell r="M3015">
            <v>53.12</v>
          </cell>
          <cell r="N3015">
            <v>0</v>
          </cell>
        </row>
        <row r="3016">
          <cell r="B3016">
            <v>97018</v>
          </cell>
          <cell r="C3016" t="str">
            <v>GUARDA-CORPO FIXADO EM FÔRMA DE MADEIRA COM MONTANTES E TRAVESSÕES EM MADEIRA PRÉ-MONTADOS PARA EDIFÍCIOS COM ALTURA IGUAL OU SUPERIOR A 4 PAVIMENTOS. AF_03/2024</v>
          </cell>
          <cell r="D3016" t="str">
            <v>M</v>
          </cell>
          <cell r="F3016">
            <v>40.47</v>
          </cell>
          <cell r="G3016">
            <v>0</v>
          </cell>
          <cell r="H3016">
            <v>43.23</v>
          </cell>
          <cell r="I3016">
            <v>0</v>
          </cell>
          <cell r="K3016">
            <v>41.57</v>
          </cell>
          <cell r="L3016">
            <v>0</v>
          </cell>
          <cell r="M3016">
            <v>44.52</v>
          </cell>
          <cell r="N3016">
            <v>0</v>
          </cell>
        </row>
        <row r="3017">
          <cell r="B3017">
            <v>97016</v>
          </cell>
          <cell r="C3017" t="str">
            <v>GUARDA-CORPO FIXADO EM FÔRMA DE MADEIRA COM MONTANTES E TRAVESSÕES EM MADEIRA PRÉ-MONTADOS PARA EDIFÍCIOS COM ATÉ 2 PAVIMENTOS. AF_03/2024</v>
          </cell>
          <cell r="D3017" t="str">
            <v>M</v>
          </cell>
          <cell r="F3017">
            <v>66.16</v>
          </cell>
          <cell r="G3017">
            <v>0</v>
          </cell>
          <cell r="H3017">
            <v>69.150000000000006</v>
          </cell>
          <cell r="I3017">
            <v>0</v>
          </cell>
          <cell r="K3017">
            <v>67.260000000000005</v>
          </cell>
          <cell r="L3017">
            <v>0</v>
          </cell>
          <cell r="M3017">
            <v>70.44</v>
          </cell>
          <cell r="N3017">
            <v>0</v>
          </cell>
        </row>
        <row r="3018">
          <cell r="B3018">
            <v>97024</v>
          </cell>
          <cell r="C3018" t="str">
            <v>GUARDA-CORPO PARA ALVENARIA ESTRUTURAL, COM MONTANTE METÁLICO PARA DOIS NÍVEIS DE PROTEÇÃO E FECHAMENTO EM PAINEL DE TELA METÁLICA PARA EDIFÍCIOS ACIMA DE 8 PAVIMENTOS. AF_03/2024</v>
          </cell>
          <cell r="D3018" t="str">
            <v>M</v>
          </cell>
          <cell r="F3018">
            <v>0</v>
          </cell>
          <cell r="H3018">
            <v>0</v>
          </cell>
          <cell r="K3018">
            <v>0</v>
          </cell>
          <cell r="M3018">
            <v>0</v>
          </cell>
        </row>
        <row r="3019">
          <cell r="B3019">
            <v>97023</v>
          </cell>
          <cell r="C3019" t="str">
            <v>GUARDA-CORPO PARA ALVENARIA ESTRUTURAL, COM MONTANTE METÁLICO PARA DOIS NÍVEIS DE PROTEÇÃO E FECHAMENTO EM PAINEL DE TELA METÁLICA PARA EDIFÍCIOS COM ALTURA DE 5 A 8 PAVIMENTOS. AF_03/2024</v>
          </cell>
          <cell r="D3019" t="str">
            <v>M</v>
          </cell>
          <cell r="F3019">
            <v>0</v>
          </cell>
          <cell r="H3019">
            <v>0</v>
          </cell>
          <cell r="K3019">
            <v>0</v>
          </cell>
          <cell r="M3019">
            <v>0</v>
          </cell>
        </row>
        <row r="3020">
          <cell r="B3020">
            <v>105804</v>
          </cell>
          <cell r="C3020" t="str">
            <v>GUARDA-CORPO PARA ALVENARIA ESTRUTURAL, COM MONTANTE METÁLICO PARA DOIS NÍVEIS DE PROTEÇÃO E FECHAMENTO EM PAINEL DE TELA METÁLICA PARA EDIFÍCIOS COM ATÉ 4 PAVIMENTOS. AF_03/2024</v>
          </cell>
          <cell r="D3020" t="str">
            <v>M</v>
          </cell>
          <cell r="F3020">
            <v>0</v>
          </cell>
          <cell r="H3020">
            <v>0</v>
          </cell>
          <cell r="K3020">
            <v>0</v>
          </cell>
          <cell r="M3020">
            <v>0</v>
          </cell>
        </row>
        <row r="3021">
          <cell r="B3021">
            <v>104990</v>
          </cell>
          <cell r="C3021" t="str">
            <v>GUARDA-CORPO PARA POÇO DE CREMALHEIRA, COM MONTANTE METÁLICO FIXADO EM LAJE COM CHUMBADOR PARABOLT E FECHAMENTO EM PAINEL DE TELA METÁLICA (EXCLUSO PROTEÇÃO). AF_03/2024</v>
          </cell>
          <cell r="D3021" t="str">
            <v>M</v>
          </cell>
          <cell r="F3021">
            <v>13.18</v>
          </cell>
          <cell r="G3021">
            <v>0</v>
          </cell>
          <cell r="H3021">
            <v>12.26</v>
          </cell>
          <cell r="I3021">
            <v>0</v>
          </cell>
          <cell r="K3021">
            <v>13.66</v>
          </cell>
          <cell r="L3021">
            <v>0</v>
          </cell>
          <cell r="M3021">
            <v>12.8</v>
          </cell>
          <cell r="N3021">
            <v>0</v>
          </cell>
        </row>
        <row r="3022">
          <cell r="B3022">
            <v>97052</v>
          </cell>
          <cell r="C3022" t="str">
            <v>INSTALAÇÃO DE GAMBIARRA PARA SINALIZAÇÃO, INCLUINDO LÂMPADA, E SINALIZADOR. AF_03/2024</v>
          </cell>
          <cell r="D3022" t="str">
            <v>UN</v>
          </cell>
          <cell r="F3022">
            <v>0</v>
          </cell>
          <cell r="H3022">
            <v>0</v>
          </cell>
          <cell r="K3022">
            <v>0</v>
          </cell>
          <cell r="M3022">
            <v>0</v>
          </cell>
        </row>
        <row r="3023">
          <cell r="B3023">
            <v>97054</v>
          </cell>
          <cell r="C3023" t="str">
            <v>INSTALAÇÃO DE SINALIZADOR NOTURNO LED. AF_03/2024</v>
          </cell>
          <cell r="D3023" t="str">
            <v>UN</v>
          </cell>
          <cell r="F3023">
            <v>28.11</v>
          </cell>
          <cell r="G3023">
            <v>0.62150000000000005</v>
          </cell>
          <cell r="H3023">
            <v>30.25</v>
          </cell>
          <cell r="I3023">
            <v>0</v>
          </cell>
          <cell r="K3023">
            <v>29.04</v>
          </cell>
          <cell r="L3023">
            <v>0.60160000000000002</v>
          </cell>
          <cell r="M3023">
            <v>31.32</v>
          </cell>
          <cell r="N3023">
            <v>0</v>
          </cell>
        </row>
        <row r="3024">
          <cell r="B3024">
            <v>104981</v>
          </cell>
          <cell r="C3024" t="str">
            <v>LINHA DE VIDA INSTALADA JUNTO AO PISO PARA EDIFÍCIOS ACIMA DE 8 PAVIMENTOS. AF_03/2024</v>
          </cell>
          <cell r="D3024" t="str">
            <v>M</v>
          </cell>
          <cell r="F3024">
            <v>0</v>
          </cell>
          <cell r="H3024">
            <v>0</v>
          </cell>
          <cell r="K3024">
            <v>0</v>
          </cell>
          <cell r="M3024">
            <v>0</v>
          </cell>
        </row>
        <row r="3025">
          <cell r="B3025">
            <v>104980</v>
          </cell>
          <cell r="C3025" t="str">
            <v>LINHA DE VIDA INSTALADA JUNTO AO PISO PARA EDIFÍCIOS DE 5 A 8 PAVIMENTOS. AF_03/2024</v>
          </cell>
          <cell r="D3025" t="str">
            <v>M</v>
          </cell>
          <cell r="F3025">
            <v>0</v>
          </cell>
          <cell r="H3025">
            <v>0</v>
          </cell>
          <cell r="K3025">
            <v>0</v>
          </cell>
          <cell r="M3025">
            <v>0</v>
          </cell>
        </row>
        <row r="3026">
          <cell r="B3026">
            <v>97042</v>
          </cell>
          <cell r="C3026" t="str">
            <v>LINHA DE VIDA INSTALADA JUNTO AO PISO PARA EDIFÍCIOS DE ATÉ 4 PAVIMENTOS. AF_03/2024</v>
          </cell>
          <cell r="D3026" t="str">
            <v>M</v>
          </cell>
          <cell r="F3026">
            <v>0</v>
          </cell>
          <cell r="H3026">
            <v>0</v>
          </cell>
          <cell r="K3026">
            <v>0</v>
          </cell>
          <cell r="M3026">
            <v>0</v>
          </cell>
        </row>
        <row r="3027">
          <cell r="B3027">
            <v>97045</v>
          </cell>
          <cell r="C3027" t="str">
            <v>LINHA DE VIDA TIPO VARAL DE SEGURANÇA COM CABO DE AÇO PARA PROTEÇÃO DE PERIFERIA PARA EDIFÍCIOS ACIMA DE 8 PAVIMENTOS. AF_03/2024</v>
          </cell>
          <cell r="D3027" t="str">
            <v>M</v>
          </cell>
          <cell r="F3027">
            <v>0</v>
          </cell>
          <cell r="H3027">
            <v>0</v>
          </cell>
          <cell r="K3027">
            <v>0</v>
          </cell>
          <cell r="M3027">
            <v>0</v>
          </cell>
        </row>
        <row r="3028">
          <cell r="B3028">
            <v>97044</v>
          </cell>
          <cell r="C3028" t="str">
            <v>LINHA DE VIDA TIPO VARAL DE SEGURANÇA COM CABO DE AÇO PARA PROTEÇÃO DE PERIFERIA PARA EDIFÍCIOS DE 5 A 8 PAVIMENTOS. AF_03/2024</v>
          </cell>
          <cell r="D3028" t="str">
            <v>M</v>
          </cell>
          <cell r="F3028">
            <v>0</v>
          </cell>
          <cell r="H3028">
            <v>0</v>
          </cell>
          <cell r="K3028">
            <v>0</v>
          </cell>
          <cell r="M3028">
            <v>0</v>
          </cell>
        </row>
        <row r="3029">
          <cell r="B3029">
            <v>97043</v>
          </cell>
          <cell r="C3029" t="str">
            <v>LINHA DE VIDA TIPO VARAL DE SEGURANÇA COM CABO DE AÇO PARA PROTEÇÃO DE PERIFERIA PARA EDIFÍCIOS DE ATÉ 4 PAVIMENTOS. AF_03/2024</v>
          </cell>
          <cell r="D3029" t="str">
            <v>M</v>
          </cell>
          <cell r="F3029">
            <v>0</v>
          </cell>
          <cell r="H3029">
            <v>0</v>
          </cell>
          <cell r="K3029">
            <v>0</v>
          </cell>
          <cell r="M3029">
            <v>0</v>
          </cell>
        </row>
        <row r="3030">
          <cell r="B3030">
            <v>97063</v>
          </cell>
          <cell r="C3030" t="str">
            <v>MONTAGEM E DESMONTAGEM DE ANDAIME MODULAR FACHADEIRO, COM PISO METÁLICO, PARA EDIFÍCIOS COM MULTIPLOS PAVIMENTOS (EXCLUSIVE ANDAIME E LIMPEZA). AF_03/2024</v>
          </cell>
          <cell r="D3030" t="str">
            <v>M2</v>
          </cell>
          <cell r="F3030">
            <v>16.07</v>
          </cell>
          <cell r="G3030">
            <v>0</v>
          </cell>
          <cell r="H3030">
            <v>20.66</v>
          </cell>
          <cell r="I3030">
            <v>0</v>
          </cell>
          <cell r="K3030">
            <v>17.420000000000002</v>
          </cell>
          <cell r="L3030">
            <v>0</v>
          </cell>
          <cell r="M3030">
            <v>22.37</v>
          </cell>
          <cell r="N3030">
            <v>0</v>
          </cell>
        </row>
        <row r="3031">
          <cell r="B3031">
            <v>97065</v>
          </cell>
          <cell r="C3031" t="str">
            <v>MONTAGEM E DESMONTAGEM DE ANDAIME MULTIDIRECIONAL (EXCLUSIVE ANDAIME E LIMPEZA). AF_03/2024</v>
          </cell>
          <cell r="D3031" t="str">
            <v>M3</v>
          </cell>
          <cell r="F3031">
            <v>11.03</v>
          </cell>
          <cell r="G3031">
            <v>0</v>
          </cell>
          <cell r="H3031">
            <v>14.09</v>
          </cell>
          <cell r="I3031">
            <v>0</v>
          </cell>
          <cell r="K3031">
            <v>11.96</v>
          </cell>
          <cell r="L3031">
            <v>0</v>
          </cell>
          <cell r="M3031">
            <v>15.26</v>
          </cell>
          <cell r="N3031">
            <v>0</v>
          </cell>
        </row>
        <row r="3032">
          <cell r="B3032">
            <v>97064</v>
          </cell>
          <cell r="C3032" t="str">
            <v>MONTAGEM E DESMONTAGEM DE ANDAIME TUBULAR TIPO "TORRE" (EXCLUSIVE ANDAIME E LIMPEZA). AF_03/2024</v>
          </cell>
          <cell r="D3032" t="str">
            <v>M</v>
          </cell>
          <cell r="F3032">
            <v>22.83</v>
          </cell>
          <cell r="G3032">
            <v>0</v>
          </cell>
          <cell r="H3032">
            <v>29.22</v>
          </cell>
          <cell r="I3032">
            <v>0</v>
          </cell>
          <cell r="K3032">
            <v>24.75</v>
          </cell>
          <cell r="L3032">
            <v>0</v>
          </cell>
          <cell r="M3032">
            <v>31.65</v>
          </cell>
          <cell r="N3032">
            <v>0</v>
          </cell>
        </row>
        <row r="3033">
          <cell r="B3033">
            <v>97049</v>
          </cell>
          <cell r="C3033" t="str">
            <v>PLACA INDICATIVA FIXADA DIRETAMENTE NA ESTRUTURA ATRAVÉS DE PREGOS. AF_03/2024</v>
          </cell>
          <cell r="D3033" t="str">
            <v>M2</v>
          </cell>
          <cell r="F3033">
            <v>0</v>
          </cell>
          <cell r="H3033">
            <v>0</v>
          </cell>
          <cell r="K3033">
            <v>0</v>
          </cell>
          <cell r="M3033">
            <v>0</v>
          </cell>
        </row>
        <row r="3034">
          <cell r="B3034">
            <v>96997</v>
          </cell>
          <cell r="C3034" t="str">
            <v>PLATAFORMA DE PROTEÇÃO PRINCIPAL (PRIMÁRIA) PARA COLETA DE RESÍDUOS COM ESTRUTURA METÁLICA E FORRAÇÃO EM TÁBUA DE MADEIRA SERRADA - 1 MONTAGEM POR OBRA. AF_03/2024</v>
          </cell>
          <cell r="D3034" t="str">
            <v>M</v>
          </cell>
          <cell r="F3034">
            <v>0</v>
          </cell>
          <cell r="H3034">
            <v>0</v>
          </cell>
          <cell r="K3034">
            <v>0</v>
          </cell>
          <cell r="M3034">
            <v>0</v>
          </cell>
        </row>
        <row r="3035">
          <cell r="B3035">
            <v>96999</v>
          </cell>
          <cell r="C3035" t="str">
            <v>PLATAFORMA DE PROTEÇÃO PRINCIPAL (PRIMÁRIA) PARA COLETA DE RESÍDUOS COM ESTRUTURA METÁLICA E FORRAÇÃO EM TÁBUA DE MADEIRA SERRADA - 2 MONTAGENS POR OBRA. AF_03/2024</v>
          </cell>
          <cell r="D3035" t="str">
            <v>M</v>
          </cell>
          <cell r="F3035">
            <v>0</v>
          </cell>
          <cell r="H3035">
            <v>0</v>
          </cell>
          <cell r="K3035">
            <v>0</v>
          </cell>
          <cell r="M3035">
            <v>0</v>
          </cell>
        </row>
        <row r="3036">
          <cell r="B3036">
            <v>96996</v>
          </cell>
          <cell r="C3036" t="str">
            <v>PLATAFORMA DE PROTEÇÃO PRINCIPAL (PRIMÁRIA) PARA COLETA DE RESÍDUOS COM ESTRUTURA METÁLICA E TRAMA DE MADEIRA FORRADA EM PAINEL COMPENSADO - 1 MONTAGEM POR OBRA. AF_03/2024</v>
          </cell>
          <cell r="D3036" t="str">
            <v>M</v>
          </cell>
          <cell r="F3036">
            <v>0</v>
          </cell>
          <cell r="H3036">
            <v>0</v>
          </cell>
          <cell r="K3036">
            <v>0</v>
          </cell>
          <cell r="M3036">
            <v>0</v>
          </cell>
        </row>
        <row r="3037">
          <cell r="B3037">
            <v>96998</v>
          </cell>
          <cell r="C3037" t="str">
            <v>PLATAFORMA DE PROTEÇÃO PRINCIPAL (PRIMÁRIA) PARA COLETA DE RESÍDUOS COM ESTRUTURA METÁLICA E TRAMA DE MADEIRA FORRADA EM PAINEL COMPENSADO - 2 MONTAGENS POR OBRA. AF_03/2024</v>
          </cell>
          <cell r="D3037" t="str">
            <v>M</v>
          </cell>
          <cell r="F3037">
            <v>0</v>
          </cell>
          <cell r="H3037">
            <v>0</v>
          </cell>
          <cell r="K3037">
            <v>0</v>
          </cell>
          <cell r="M3037">
            <v>0</v>
          </cell>
        </row>
        <row r="3038">
          <cell r="B3038">
            <v>97067</v>
          </cell>
          <cell r="C3038" t="str">
            <v>PLATAFORMA DE PROTEÇÃO PRINCIPAL PARA ALVENARIA ESTRUTURAL PARA SER APOIADA EM ANDAIME, INCLUSIVE MONTAGEM E DESMONTAGEM. AF_03/2024</v>
          </cell>
          <cell r="D3038" t="str">
            <v>M</v>
          </cell>
          <cell r="F3038">
            <v>667.43</v>
          </cell>
          <cell r="G3038">
            <v>0</v>
          </cell>
          <cell r="H3038">
            <v>707.76</v>
          </cell>
          <cell r="I3038">
            <v>0</v>
          </cell>
          <cell r="K3038">
            <v>681.77</v>
          </cell>
          <cell r="L3038">
            <v>0</v>
          </cell>
          <cell r="M3038">
            <v>724.09</v>
          </cell>
          <cell r="N3038">
            <v>0</v>
          </cell>
        </row>
        <row r="3039">
          <cell r="B3039">
            <v>97001</v>
          </cell>
          <cell r="C3039" t="str">
            <v>PLATAFORMA DE PROTEÇÃO SECUNDÁRIA PARA COLETA DE RESÍDUOS COM ESTRUTURA METÁLICA E FORRAÇÃO EM TÁBUA DE MADEIRA SERRADA - 1 MONTAGEM POR OBRA. AF_03/2024</v>
          </cell>
          <cell r="D3039" t="str">
            <v>M</v>
          </cell>
          <cell r="F3039">
            <v>0</v>
          </cell>
          <cell r="H3039">
            <v>0</v>
          </cell>
          <cell r="K3039">
            <v>0</v>
          </cell>
          <cell r="M3039">
            <v>0</v>
          </cell>
        </row>
        <row r="3040">
          <cell r="B3040">
            <v>97003</v>
          </cell>
          <cell r="C3040" t="str">
            <v>PLATAFORMA DE PROTEÇÃO SECUNDÁRIA PARA COLETA DE RESÍDUOS COM ESTRUTURA METÁLICA E FORRAÇÃO EM TÁBUA DE MADEIRA SERRADA - 2 MONTAGENS POR OBRA. AF_03/2024</v>
          </cell>
          <cell r="D3040" t="str">
            <v>M</v>
          </cell>
          <cell r="F3040">
            <v>0</v>
          </cell>
          <cell r="H3040">
            <v>0</v>
          </cell>
          <cell r="K3040">
            <v>0</v>
          </cell>
          <cell r="M3040">
            <v>0</v>
          </cell>
        </row>
        <row r="3041">
          <cell r="B3041">
            <v>97005</v>
          </cell>
          <cell r="C3041" t="str">
            <v>PLATAFORMA DE PROTEÇÃO SECUNDÁRIA PARA COLETA DE RESÍDUOS COM ESTRUTURA METÁLICA E FORRAÇÃO EM TÁBUA DE MADEIRA SERRADA - 3 MONTAGENS POR OBRA. AF_03/2024</v>
          </cell>
          <cell r="D3041" t="str">
            <v>M</v>
          </cell>
          <cell r="F3041">
            <v>0</v>
          </cell>
          <cell r="H3041">
            <v>0</v>
          </cell>
          <cell r="K3041">
            <v>0</v>
          </cell>
          <cell r="M3041">
            <v>0</v>
          </cell>
        </row>
        <row r="3042">
          <cell r="B3042">
            <v>97000</v>
          </cell>
          <cell r="C3042" t="str">
            <v>PLATAFORMA DE PROTEÇÃO SECUNDÁRIA PARA COLETA DE RESÍDUOS COM ESTRUTURA METÁLICA E TRAMA DE MADEIRA FORRADA EM PAINEL COMPENSADO - 1 MONTAGEM POR OBRA. AF_03/2024</v>
          </cell>
          <cell r="D3042" t="str">
            <v>M</v>
          </cell>
          <cell r="F3042">
            <v>0</v>
          </cell>
          <cell r="H3042">
            <v>0</v>
          </cell>
          <cell r="K3042">
            <v>0</v>
          </cell>
          <cell r="M3042">
            <v>0</v>
          </cell>
        </row>
        <row r="3043">
          <cell r="B3043">
            <v>97002</v>
          </cell>
          <cell r="C3043" t="str">
            <v>PLATAFORMA DE PROTEÇÃO SECUNDÁRIA PARA COLETA DE RESÍDUOS COM ESTRUTURA METÁLICA E TRAMA DE MADEIRA FORRADA EM PAINEL COMPENSADO - 2 MONTAGENS POR OBRA. AF_03/2024</v>
          </cell>
          <cell r="D3043" t="str">
            <v>M</v>
          </cell>
          <cell r="F3043">
            <v>0</v>
          </cell>
          <cell r="H3043">
            <v>0</v>
          </cell>
          <cell r="K3043">
            <v>0</v>
          </cell>
          <cell r="M3043">
            <v>0</v>
          </cell>
        </row>
        <row r="3044">
          <cell r="B3044">
            <v>97004</v>
          </cell>
          <cell r="C3044" t="str">
            <v>PLATAFORMA DE PROTEÇÃO SECUNDÁRIA PARA COLETA DE RESÍDUOS COM ESTRUTURA METÁLICA E TRAMA DE MADEIRA FORRADA EM PAINEL COMPENSADO - 3 MONTAGENS POR OBRA. AF_03/2024</v>
          </cell>
          <cell r="D3044" t="str">
            <v>M</v>
          </cell>
          <cell r="F3044">
            <v>0</v>
          </cell>
          <cell r="H3044">
            <v>0</v>
          </cell>
          <cell r="K3044">
            <v>0</v>
          </cell>
          <cell r="M3044">
            <v>0</v>
          </cell>
        </row>
        <row r="3045">
          <cell r="B3045">
            <v>97007</v>
          </cell>
          <cell r="C3045" t="str">
            <v>PLATAFORMA DE PROTEÇÃO TERCIÁRIA PARA COLETA DE RESÍDUOS COM ESTRUTURA METÁLICA E FORRAÇÃO EM TÁBUA DE MADEIRA SERRADA - 1 MONTAGEM POR OBRA. AF_03/2024</v>
          </cell>
          <cell r="D3045" t="str">
            <v>M</v>
          </cell>
          <cell r="F3045">
            <v>0</v>
          </cell>
          <cell r="H3045">
            <v>0</v>
          </cell>
          <cell r="K3045">
            <v>0</v>
          </cell>
          <cell r="M3045">
            <v>0</v>
          </cell>
        </row>
        <row r="3046">
          <cell r="B3046">
            <v>97009</v>
          </cell>
          <cell r="C3046" t="str">
            <v>PLATAFORMA DE PROTEÇÃO TERCIÁRIA PARA COLETA DE RESÍDUOS COM ESTRUTURA METÁLICA E FORRAÇÃO EM TÁBUA DE MADEIRA SERRADA - 2 MONTAGENS POR OBRA. AF_03/2024</v>
          </cell>
          <cell r="D3046" t="str">
            <v>M</v>
          </cell>
          <cell r="F3046">
            <v>0</v>
          </cell>
          <cell r="H3046">
            <v>0</v>
          </cell>
          <cell r="K3046">
            <v>0</v>
          </cell>
          <cell r="M3046">
            <v>0</v>
          </cell>
        </row>
        <row r="3047">
          <cell r="B3047">
            <v>97006</v>
          </cell>
          <cell r="C3047" t="str">
            <v>PLATAFORMA DE PROTEÇÃO TERCIÁRIA PARA COLETA DE RESÍDUOS COM ESTRUTURA METÁLICA E TRAMA DE MADEIRA FORRADA EM PAINEL COMPENSADO - 1 MONTAGEM POR OBRA. AF_03/2024</v>
          </cell>
          <cell r="D3047" t="str">
            <v>M</v>
          </cell>
          <cell r="F3047">
            <v>0</v>
          </cell>
          <cell r="H3047">
            <v>0</v>
          </cell>
          <cell r="K3047">
            <v>0</v>
          </cell>
          <cell r="M3047">
            <v>0</v>
          </cell>
        </row>
        <row r="3048">
          <cell r="B3048">
            <v>97008</v>
          </cell>
          <cell r="C3048" t="str">
            <v>PLATAFORMA DE PROTEÇÃO TERCIÁRIA PARA COLETA DE RESÍDUOS COM ESTRUTURA METÁLICA E TRAMA DE MADEIRA FORRADA EM PAINEL COMPENSADO - 2 MONTAGENS POR OBRA. AF_03/2024</v>
          </cell>
          <cell r="D3048" t="str">
            <v>M</v>
          </cell>
          <cell r="F3048">
            <v>0</v>
          </cell>
          <cell r="H3048">
            <v>0</v>
          </cell>
          <cell r="K3048">
            <v>0</v>
          </cell>
          <cell r="M3048">
            <v>0</v>
          </cell>
        </row>
        <row r="3049">
          <cell r="B3049">
            <v>97048</v>
          </cell>
          <cell r="C3049" t="str">
            <v>PONTEIRAS DE PROTEÇÃO DE PONTAS E VERGALHÕES EXPOSTOS EM ALVENARIA ESTRUTURAL. AF_03/2024</v>
          </cell>
          <cell r="D3049" t="str">
            <v>M2</v>
          </cell>
          <cell r="F3049">
            <v>0.09</v>
          </cell>
          <cell r="G3049">
            <v>0.77780000000000005</v>
          </cell>
          <cell r="H3049">
            <v>0.1</v>
          </cell>
          <cell r="I3049">
            <v>0</v>
          </cell>
          <cell r="K3049">
            <v>0.09</v>
          </cell>
          <cell r="L3049">
            <v>0.77780000000000005</v>
          </cell>
          <cell r="M3049">
            <v>0.1</v>
          </cell>
          <cell r="N3049">
            <v>0</v>
          </cell>
        </row>
        <row r="3050">
          <cell r="B3050">
            <v>97047</v>
          </cell>
          <cell r="C3050" t="str">
            <v>PONTEIRAS DE PROTEÇÃO DE PONTAS E VERGALHÕES EXPOSTOS EM ESTRUTURAS DE CONCRETO ARMADO CONVENCIONAL. AF_03/2024</v>
          </cell>
          <cell r="D3050" t="str">
            <v>M2</v>
          </cell>
          <cell r="F3050">
            <v>0.13</v>
          </cell>
          <cell r="G3050">
            <v>0.76919999999999999</v>
          </cell>
          <cell r="H3050">
            <v>0.14000000000000001</v>
          </cell>
          <cell r="I3050">
            <v>0</v>
          </cell>
          <cell r="K3050">
            <v>0.13</v>
          </cell>
          <cell r="L3050">
            <v>0.76919999999999999</v>
          </cell>
          <cell r="M3050">
            <v>0.14000000000000001</v>
          </cell>
          <cell r="N3050">
            <v>0</v>
          </cell>
        </row>
        <row r="3051">
          <cell r="B3051">
            <v>97046</v>
          </cell>
          <cell r="C3051" t="str">
            <v>PONTEIRAS DE PROTEÇÃO DE PONTAS E VERGALHÕES EXPOSTOS EM FUNDAÇÕES. AF_03/2024</v>
          </cell>
          <cell r="D3051" t="str">
            <v>M2</v>
          </cell>
          <cell r="F3051">
            <v>0.34</v>
          </cell>
          <cell r="G3051">
            <v>0.76470000000000005</v>
          </cell>
          <cell r="H3051">
            <v>0.36</v>
          </cell>
          <cell r="I3051">
            <v>0</v>
          </cell>
          <cell r="K3051">
            <v>0.35</v>
          </cell>
          <cell r="L3051">
            <v>0.7429</v>
          </cell>
          <cell r="M3051">
            <v>0.37</v>
          </cell>
          <cell r="N3051">
            <v>0</v>
          </cell>
        </row>
        <row r="3052">
          <cell r="B3052">
            <v>104989</v>
          </cell>
          <cell r="C3052" t="str">
            <v>PROTEÇÃO DE ACESSO A CREMALHEIRA, COM CANCELA FIXADA EM LAJE - 1 MONTAGEM (EXCLUSO CANCELA). AF_03/2024</v>
          </cell>
          <cell r="D3052" t="str">
            <v>UN</v>
          </cell>
          <cell r="F3052">
            <v>43.11</v>
          </cell>
          <cell r="G3052">
            <v>0</v>
          </cell>
          <cell r="H3052">
            <v>44.23</v>
          </cell>
          <cell r="I3052">
            <v>0</v>
          </cell>
          <cell r="K3052">
            <v>45.54</v>
          </cell>
          <cell r="L3052">
            <v>0</v>
          </cell>
          <cell r="M3052">
            <v>46.97</v>
          </cell>
          <cell r="N3052">
            <v>0</v>
          </cell>
        </row>
        <row r="3053">
          <cell r="B3053">
            <v>97066</v>
          </cell>
          <cell r="C3053" t="str">
            <v>PROTEÇÃO DE PEDESTRES, INCLUSIVE MONTAGEM E DESMONTAGEM. AF_03/2024_PS</v>
          </cell>
          <cell r="D3053" t="str">
            <v>M2</v>
          </cell>
          <cell r="F3053">
            <v>310.13</v>
          </cell>
          <cell r="G3053">
            <v>0</v>
          </cell>
          <cell r="H3053">
            <v>335.45</v>
          </cell>
          <cell r="I3053">
            <v>0</v>
          </cell>
          <cell r="K3053">
            <v>322.18</v>
          </cell>
          <cell r="L3053">
            <v>0</v>
          </cell>
          <cell r="M3053">
            <v>349.08</v>
          </cell>
          <cell r="N3053">
            <v>0</v>
          </cell>
        </row>
        <row r="3054">
          <cell r="B3054">
            <v>104982</v>
          </cell>
          <cell r="C3054" t="str">
            <v>REDE DE PROTEÇÃO PISO A PISO (SISTEMA U). AF_03/2024</v>
          </cell>
          <cell r="D3054" t="str">
            <v>M</v>
          </cell>
          <cell r="F3054">
            <v>0</v>
          </cell>
          <cell r="H3054">
            <v>0</v>
          </cell>
          <cell r="K3054">
            <v>0</v>
          </cell>
          <cell r="M3054">
            <v>0</v>
          </cell>
        </row>
        <row r="3055">
          <cell r="B3055">
            <v>97060</v>
          </cell>
          <cell r="C3055" t="str">
            <v>REDE DE PROTEÇÃO TIPO SLQA INTERMEDIÁRIO PARA EDIFÍCIOS ACIMA DE 8 PAVIMENTOS. AF_03/2024</v>
          </cell>
          <cell r="D3055" t="str">
            <v>M</v>
          </cell>
          <cell r="F3055">
            <v>0</v>
          </cell>
          <cell r="H3055">
            <v>0</v>
          </cell>
          <cell r="K3055">
            <v>0</v>
          </cell>
          <cell r="M3055">
            <v>0</v>
          </cell>
        </row>
        <row r="3056">
          <cell r="B3056">
            <v>97059</v>
          </cell>
          <cell r="C3056" t="str">
            <v>REDE DE PROTEÇÃO TIPO SLQA INTERMEDIÁRIO PARA EDIFÍCIOS DE 5 A 8 PAVIMENTOS. AF_03/2024</v>
          </cell>
          <cell r="D3056" t="str">
            <v>M</v>
          </cell>
          <cell r="F3056">
            <v>0</v>
          </cell>
          <cell r="H3056">
            <v>0</v>
          </cell>
          <cell r="K3056">
            <v>0</v>
          </cell>
          <cell r="M3056">
            <v>0</v>
          </cell>
        </row>
        <row r="3057">
          <cell r="B3057">
            <v>97058</v>
          </cell>
          <cell r="C3057" t="str">
            <v>REDE DE PROTEÇÃO TIPO SLQA INTERMEDIÁRIO PARA EDIFÍCIOS DE ATÉ 4 PAVIMENTOS. AF_03/2024</v>
          </cell>
          <cell r="D3057" t="str">
            <v>M</v>
          </cell>
          <cell r="F3057">
            <v>0</v>
          </cell>
          <cell r="H3057">
            <v>0</v>
          </cell>
          <cell r="K3057">
            <v>0</v>
          </cell>
          <cell r="M3057">
            <v>0</v>
          </cell>
        </row>
        <row r="3058">
          <cell r="B3058">
            <v>97056</v>
          </cell>
          <cell r="C3058" t="str">
            <v>REDE DE PROTEÇÃO TIPO SLQA PESADO COM SUPORTES METÁLICOS TIPO FORCA PARA EDIFÍCIOS DE 5 A 8 PAVIMENTOS. AF_03/2024</v>
          </cell>
          <cell r="D3058" t="str">
            <v>M</v>
          </cell>
          <cell r="F3058">
            <v>0</v>
          </cell>
          <cell r="H3058">
            <v>0</v>
          </cell>
          <cell r="K3058">
            <v>0</v>
          </cell>
          <cell r="M3058">
            <v>0</v>
          </cell>
        </row>
        <row r="3059">
          <cell r="B3059">
            <v>97057</v>
          </cell>
          <cell r="C3059" t="str">
            <v>REDE DE PROTEÇÃO TIPO SLQA PESADO COM SUPORTES METÁLICOS TIPO FORCA PARA EDIFÍCIOS DE ACIMA DE 8 PAVIMENTOS. AF_03/2024</v>
          </cell>
          <cell r="D3059" t="str">
            <v>M</v>
          </cell>
          <cell r="F3059">
            <v>0</v>
          </cell>
          <cell r="H3059">
            <v>0</v>
          </cell>
          <cell r="K3059">
            <v>0</v>
          </cell>
          <cell r="M3059">
            <v>0</v>
          </cell>
        </row>
        <row r="3060">
          <cell r="B3060">
            <v>97055</v>
          </cell>
          <cell r="C3060" t="str">
            <v>REDE DE PROTEÇÃO TIPO SLQA PESADO COM SUPORTES METÁLICOS TIPO FORCA PARA EDIFÍCIOS DE ATÉ 4 PAVIMENTOS. AF_03/2024</v>
          </cell>
          <cell r="D3060" t="str">
            <v>M</v>
          </cell>
          <cell r="F3060">
            <v>0</v>
          </cell>
          <cell r="H3060">
            <v>0</v>
          </cell>
          <cell r="K3060">
            <v>0</v>
          </cell>
          <cell r="M3060">
            <v>0</v>
          </cell>
        </row>
        <row r="3061">
          <cell r="B3061">
            <v>102656</v>
          </cell>
          <cell r="C3061" t="str">
            <v>SINALIZAÇÃO COM FITA FIXADA EM CONE PLÁSTICO, INCLUINDO CONE. AF_03/2024</v>
          </cell>
          <cell r="D3061" t="str">
            <v>M</v>
          </cell>
          <cell r="F3061">
            <v>0</v>
          </cell>
          <cell r="H3061">
            <v>0</v>
          </cell>
          <cell r="K3061">
            <v>0</v>
          </cell>
          <cell r="M3061">
            <v>0</v>
          </cell>
        </row>
        <row r="3062">
          <cell r="B3062">
            <v>104983</v>
          </cell>
          <cell r="C3062" t="str">
            <v>SISTEMA DE PROTEÇÃO PARA PILARES DE PERIFERIA. AF_03/2024</v>
          </cell>
          <cell r="D3062" t="str">
            <v>UN</v>
          </cell>
          <cell r="F3062">
            <v>0</v>
          </cell>
          <cell r="H3062">
            <v>0</v>
          </cell>
          <cell r="K3062">
            <v>0</v>
          </cell>
          <cell r="M3062">
            <v>0</v>
          </cell>
        </row>
        <row r="3063">
          <cell r="B3063">
            <v>97050</v>
          </cell>
          <cell r="C3063" t="str">
            <v>TOTEN EM MADEIRA COM PLACA INDICATIVA POSICIONADA NO TERRENO. AF_03/2024</v>
          </cell>
          <cell r="D3063" t="str">
            <v>M2</v>
          </cell>
          <cell r="F3063">
            <v>0</v>
          </cell>
          <cell r="H3063">
            <v>0</v>
          </cell>
          <cell r="K3063">
            <v>0</v>
          </cell>
          <cell r="M3063">
            <v>0</v>
          </cell>
        </row>
        <row r="3064">
          <cell r="B3064">
            <v>95946</v>
          </cell>
          <cell r="C3064" t="str">
            <v>ARMAÇÃO DE ESCADA, DE UMA ESTRUTURA CONVENCIONAL DE CONCRETO ARMADO UTILIZANDO AÇO CA-50 DE 10,0 MM - MONTAGEM. AF_11/2020</v>
          </cell>
          <cell r="D3064" t="str">
            <v>KG</v>
          </cell>
          <cell r="F3064">
            <v>12.61</v>
          </cell>
          <cell r="G3064">
            <v>7.1000000000000004E-3</v>
          </cell>
          <cell r="H3064">
            <v>12.64</v>
          </cell>
          <cell r="I3064">
            <v>0</v>
          </cell>
          <cell r="K3064">
            <v>12.9</v>
          </cell>
          <cell r="L3064">
            <v>7.0000000000000001E-3</v>
          </cell>
          <cell r="M3064">
            <v>12.95</v>
          </cell>
          <cell r="N3064">
            <v>0</v>
          </cell>
        </row>
        <row r="3065">
          <cell r="B3065">
            <v>95947</v>
          </cell>
          <cell r="C3065" t="str">
            <v>ARMAÇÃO DE ESCADA, DE UMA ESTRUTURA CONVENCIONAL DE CONCRETO ARMADO UTILIZANDO AÇO CA-50 DE 12,5 MM - MONTAGEM. AF_11/2020</v>
          </cell>
          <cell r="D3065" t="str">
            <v>KG</v>
          </cell>
          <cell r="F3065">
            <v>9.68</v>
          </cell>
          <cell r="G3065">
            <v>6.1999999999999998E-3</v>
          </cell>
          <cell r="H3065">
            <v>9.48</v>
          </cell>
          <cell r="I3065">
            <v>0</v>
          </cell>
          <cell r="K3065">
            <v>9.81</v>
          </cell>
          <cell r="L3065">
            <v>6.1000000000000004E-3</v>
          </cell>
          <cell r="M3065">
            <v>9.6300000000000008</v>
          </cell>
          <cell r="N3065">
            <v>0</v>
          </cell>
        </row>
        <row r="3066">
          <cell r="B3066">
            <v>95948</v>
          </cell>
          <cell r="C3066" t="str">
            <v>ARMAÇÃO DE ESCADA, DE UMA ESTRUTURA CONVENCIONAL DE CONCRETO ARMADO UTILIZANDO AÇO CA-50 DE 16,0 MM - MONTAGEM. AF_11/2020</v>
          </cell>
          <cell r="D3066" t="str">
            <v>KG</v>
          </cell>
          <cell r="F3066">
            <v>8.48</v>
          </cell>
          <cell r="G3066">
            <v>3.5000000000000001E-3</v>
          </cell>
          <cell r="H3066">
            <v>8.08</v>
          </cell>
          <cell r="I3066">
            <v>0</v>
          </cell>
          <cell r="K3066">
            <v>8.5</v>
          </cell>
          <cell r="L3066">
            <v>3.5000000000000001E-3</v>
          </cell>
          <cell r="M3066">
            <v>8.1199999999999992</v>
          </cell>
          <cell r="N3066">
            <v>0</v>
          </cell>
        </row>
        <row r="3067">
          <cell r="B3067">
            <v>95944</v>
          </cell>
          <cell r="C3067" t="str">
            <v>ARMAÇÃO DE ESCADA, DE UMA ESTRUTURA CONVENCIONAL DE CONCRETO ARMADO UTILIZANDO AÇO CA-50 DE 6,3 MM - MONTAGEM. AF_11/2020</v>
          </cell>
          <cell r="D3067" t="str">
            <v>KG</v>
          </cell>
          <cell r="F3067">
            <v>19.82</v>
          </cell>
          <cell r="G3067">
            <v>9.1000000000000004E-3</v>
          </cell>
          <cell r="H3067">
            <v>20.94</v>
          </cell>
          <cell r="I3067">
            <v>0</v>
          </cell>
          <cell r="K3067">
            <v>20.71</v>
          </cell>
          <cell r="L3067">
            <v>8.6999999999999994E-3</v>
          </cell>
          <cell r="M3067">
            <v>21.94</v>
          </cell>
          <cell r="N3067">
            <v>0</v>
          </cell>
        </row>
        <row r="3068">
          <cell r="B3068">
            <v>95945</v>
          </cell>
          <cell r="C3068" t="str">
            <v>ARMAÇÃO DE ESCADA, DE UMA ESTRUTURA CONVENCIONAL DE CONCRETO ARMADO UTILIZANDO AÇO CA-50 DE 8,0 MM - MONTAGEM. AF_11/2020</v>
          </cell>
          <cell r="D3068" t="str">
            <v>KG</v>
          </cell>
          <cell r="F3068">
            <v>15.95</v>
          </cell>
          <cell r="G3068">
            <v>8.2000000000000007E-3</v>
          </cell>
          <cell r="H3068">
            <v>16.350000000000001</v>
          </cell>
          <cell r="I3068">
            <v>0</v>
          </cell>
          <cell r="K3068">
            <v>16.47</v>
          </cell>
          <cell r="L3068">
            <v>7.9000000000000008E-3</v>
          </cell>
          <cell r="M3068">
            <v>16.93</v>
          </cell>
          <cell r="N3068">
            <v>0</v>
          </cell>
        </row>
        <row r="3069">
          <cell r="B3069">
            <v>95943</v>
          </cell>
          <cell r="C3069" t="str">
            <v>ARMAÇÃO DE ESCADA, DE UMA ESTRUTURA CONVENCIONAL DE CONCRETO ARMADO UTILIZANDO AÇO CA-60 DE 5,0 MM - MONTAGEM. AF_11/2020</v>
          </cell>
          <cell r="D3069" t="str">
            <v>KG</v>
          </cell>
          <cell r="F3069">
            <v>21.9</v>
          </cell>
          <cell r="G3069">
            <v>0.01</v>
          </cell>
          <cell r="H3069">
            <v>23.57</v>
          </cell>
          <cell r="I3069">
            <v>0</v>
          </cell>
          <cell r="K3069">
            <v>23.05</v>
          </cell>
          <cell r="L3069">
            <v>9.4999999999999998E-3</v>
          </cell>
          <cell r="M3069">
            <v>24.84</v>
          </cell>
          <cell r="N3069">
            <v>0</v>
          </cell>
        </row>
        <row r="3070">
          <cell r="B3070">
            <v>102077</v>
          </cell>
          <cell r="C3070" t="str">
            <v>ESCADA EM CONCRETO ARMADO MOLDADO IN LOCO, FCK 25 MPA, COM 1 LANCE E LAJE CASCATA, FÔRMA EM CHAPA DE MADEIRA COMPENSADA RESINADA. AF_11/2020</v>
          </cell>
          <cell r="D3070" t="str">
            <v>M3</v>
          </cell>
          <cell r="F3070">
            <v>5052.3999999999996</v>
          </cell>
          <cell r="G3070">
            <v>2.7000000000000001E-3</v>
          </cell>
          <cell r="H3070">
            <v>5042.1400000000003</v>
          </cell>
          <cell r="I3070">
            <v>0</v>
          </cell>
          <cell r="K3070">
            <v>5233.03</v>
          </cell>
          <cell r="L3070">
            <v>2.7000000000000001E-3</v>
          </cell>
          <cell r="M3070">
            <v>5242.83</v>
          </cell>
          <cell r="N3070">
            <v>0</v>
          </cell>
        </row>
        <row r="3071">
          <cell r="B3071">
            <v>102073</v>
          </cell>
          <cell r="C3071" t="str">
            <v>ESCADA EM CONCRETO ARMADO MOLDADO IN LOCO, FCK 25 MPA, COM 1 LANCE E LAJE PLANA, FÔRMA EM CHAPA DE MADEIRA COMPENSADA RESINADA. AF_11/2020</v>
          </cell>
          <cell r="D3071" t="str">
            <v>M3</v>
          </cell>
          <cell r="F3071">
            <v>3745.16</v>
          </cell>
          <cell r="G3071">
            <v>1.8E-3</v>
          </cell>
          <cell r="H3071">
            <v>3650.47</v>
          </cell>
          <cell r="I3071">
            <v>0</v>
          </cell>
          <cell r="K3071">
            <v>3864.82</v>
          </cell>
          <cell r="L3071">
            <v>1.6999999999999999E-3</v>
          </cell>
          <cell r="M3071">
            <v>3784.33</v>
          </cell>
          <cell r="N3071">
            <v>0</v>
          </cell>
        </row>
        <row r="3072">
          <cell r="B3072">
            <v>102079</v>
          </cell>
          <cell r="C3072" t="str">
            <v>ESCADA EM CONCRETO ARMADO MOLDADO IN LOCO, FCK 25 MPA, COM 2 LANCES EM L E LAJE CASCATA, FÔRMA EM CHAPA DE MADEIRA COMPENSADA RESINADA. AF_11/2020</v>
          </cell>
          <cell r="D3072" t="str">
            <v>M3</v>
          </cell>
          <cell r="F3072">
            <v>4981.37</v>
          </cell>
          <cell r="G3072">
            <v>2.8E-3</v>
          </cell>
          <cell r="H3072">
            <v>4961.3999999999996</v>
          </cell>
          <cell r="I3072">
            <v>0</v>
          </cell>
          <cell r="K3072">
            <v>5151.6499999999996</v>
          </cell>
          <cell r="L3072">
            <v>2.7000000000000001E-3</v>
          </cell>
          <cell r="M3072">
            <v>5150.53</v>
          </cell>
          <cell r="N3072">
            <v>0</v>
          </cell>
        </row>
        <row r="3073">
          <cell r="B3073">
            <v>102075</v>
          </cell>
          <cell r="C3073" t="str">
            <v>ESCADA EM CONCRETO ARMADO MOLDADO IN LOCO, FCK 25 MPA, COM 2 LANCES EM L E LAJE PLANA, FÔRMA EM CHAPA DE MADEIRA COMPENSADA RESINADA. AF_11/2020</v>
          </cell>
          <cell r="D3073" t="str">
            <v>M3</v>
          </cell>
          <cell r="F3073">
            <v>4618.78</v>
          </cell>
          <cell r="G3073">
            <v>2.8E-3</v>
          </cell>
          <cell r="H3073">
            <v>4537.5600000000004</v>
          </cell>
          <cell r="I3073">
            <v>0</v>
          </cell>
          <cell r="K3073">
            <v>4759.04</v>
          </cell>
          <cell r="L3073">
            <v>2.7000000000000001E-3</v>
          </cell>
          <cell r="M3073">
            <v>4692.83</v>
          </cell>
          <cell r="N3073">
            <v>0</v>
          </cell>
        </row>
        <row r="3074">
          <cell r="B3074">
            <v>102078</v>
          </cell>
          <cell r="C3074" t="str">
            <v>ESCADA EM CONCRETO ARMADO MOLDADO IN LOCO, FCK 25 MPA, COM 2 LANCES EM U E LAJE CASCATA, FÔRMA EM CHAPA DE MADEIRA COMPENSADA RESINADA. AF_11/2020</v>
          </cell>
          <cell r="D3074" t="str">
            <v>M3</v>
          </cell>
          <cell r="F3074">
            <v>5206.28</v>
          </cell>
          <cell r="G3074">
            <v>2.3999999999999998E-3</v>
          </cell>
          <cell r="H3074">
            <v>5173.03</v>
          </cell>
          <cell r="I3074">
            <v>0</v>
          </cell>
          <cell r="K3074">
            <v>5384.23</v>
          </cell>
          <cell r="L3074">
            <v>2.3E-3</v>
          </cell>
          <cell r="M3074">
            <v>5370.74</v>
          </cell>
          <cell r="N3074">
            <v>0</v>
          </cell>
        </row>
        <row r="3075">
          <cell r="B3075">
            <v>102074</v>
          </cell>
          <cell r="C3075" t="str">
            <v>ESCADA EM CONCRETO ARMADO MOLDADO IN LOCO, FCK 25 MPA, COM 2 LANCES EM U E LAJE PLANA, FÔRMA EM CHAPA DE MADEIRA COMPENSADA RESINADA. AF_11/2020</v>
          </cell>
          <cell r="D3075" t="str">
            <v>M3</v>
          </cell>
          <cell r="F3075">
            <v>4462.83</v>
          </cell>
          <cell r="G3075">
            <v>2.5000000000000001E-3</v>
          </cell>
          <cell r="H3075">
            <v>4376.83</v>
          </cell>
          <cell r="I3075">
            <v>0</v>
          </cell>
          <cell r="K3075">
            <v>4597.8599999999997</v>
          </cell>
          <cell r="L3075">
            <v>2.3999999999999998E-3</v>
          </cell>
          <cell r="M3075">
            <v>4526.49</v>
          </cell>
          <cell r="N3075">
            <v>0</v>
          </cell>
        </row>
        <row r="3076">
          <cell r="B3076">
            <v>102080</v>
          </cell>
          <cell r="C3076" t="str">
            <v>ESCADA EM CONCRETO ARMADO MOLDADO IN LOCO, FCK 25 MPA, COM 2 LANCES EM X E LAJE CASCATA, FÔRMA EM CHAPA DE MADEIRA COMPENSADA RESINADA. AF_11/2020</v>
          </cell>
          <cell r="D3076" t="str">
            <v>M3</v>
          </cell>
          <cell r="F3076">
            <v>4356.6000000000004</v>
          </cell>
          <cell r="G3076">
            <v>3.2000000000000002E-3</v>
          </cell>
          <cell r="H3076">
            <v>4314.8100000000004</v>
          </cell>
          <cell r="I3076">
            <v>0</v>
          </cell>
          <cell r="K3076">
            <v>4493.2</v>
          </cell>
          <cell r="L3076">
            <v>3.0999999999999999E-3</v>
          </cell>
          <cell r="M3076">
            <v>4465.9399999999996</v>
          </cell>
          <cell r="N3076">
            <v>0</v>
          </cell>
        </row>
        <row r="3077">
          <cell r="B3077">
            <v>102076</v>
          </cell>
          <cell r="C3077" t="str">
            <v>ESCADA EM CONCRETO ARMADO MOLDADO IN LOCO, FCK 25 MPA, COM 2 LANCES EM X E LAJE PLANA, FÔRMA EM CHAPA DE MADEIRA COMPENSADA RESINADA. AF_11/2020</v>
          </cell>
          <cell r="D3077" t="str">
            <v>M3</v>
          </cell>
          <cell r="F3077">
            <v>4755.87</v>
          </cell>
          <cell r="G3077">
            <v>2.7000000000000001E-3</v>
          </cell>
          <cell r="H3077">
            <v>4639.04</v>
          </cell>
          <cell r="I3077">
            <v>0</v>
          </cell>
          <cell r="K3077">
            <v>4892.92</v>
          </cell>
          <cell r="L3077">
            <v>2.7000000000000001E-3</v>
          </cell>
          <cell r="M3077">
            <v>4790.68</v>
          </cell>
          <cell r="N3077">
            <v>0</v>
          </cell>
        </row>
        <row r="3078">
          <cell r="B3078">
            <v>102084</v>
          </cell>
          <cell r="C3078" t="str">
            <v>ESCADA HELICOIDAL EM AÇO GALVANIZADO, DIAMETRO DE 1,2 M, DOTADA DE GUARDA-CORPO, FIXADA COM CHUMBADOR MECÂNICO. AF_11/2020</v>
          </cell>
          <cell r="D3078" t="str">
            <v>M</v>
          </cell>
          <cell r="F3078">
            <v>0</v>
          </cell>
          <cell r="H3078">
            <v>0</v>
          </cell>
          <cell r="K3078">
            <v>0</v>
          </cell>
          <cell r="M3078">
            <v>0</v>
          </cell>
        </row>
        <row r="3079">
          <cell r="B3079">
            <v>102082</v>
          </cell>
          <cell r="C3079" t="str">
            <v>ESCADA TIPO MARINHEIRO EM TUBO ACO GALVANIZADO 1 1/2", COM GUARDA-CORPO, PARA ALTURAS MAIORES QUE 3 M, FIXADA COM CHUMBADOR MECÂNICO. AF_11/2020</v>
          </cell>
          <cell r="D3079" t="str">
            <v>M</v>
          </cell>
          <cell r="F3079">
            <v>0</v>
          </cell>
          <cell r="H3079">
            <v>0</v>
          </cell>
          <cell r="K3079">
            <v>0</v>
          </cell>
          <cell r="M3079">
            <v>0</v>
          </cell>
        </row>
        <row r="3080">
          <cell r="B3080">
            <v>102081</v>
          </cell>
          <cell r="C3080" t="str">
            <v>ESCADA TIPO MARINHEIRO EM TUBO ACO GALVANIZADO 1 1/2", SEM GUARDA-CORPO, FIXADA COM CHUMBADOR MECÂNICO. AF_11/2020</v>
          </cell>
          <cell r="D3080" t="str">
            <v>M</v>
          </cell>
          <cell r="F3080">
            <v>0</v>
          </cell>
          <cell r="H3080">
            <v>0</v>
          </cell>
          <cell r="K3080">
            <v>0</v>
          </cell>
          <cell r="M3080">
            <v>0</v>
          </cell>
        </row>
        <row r="3081">
          <cell r="B3081">
            <v>102092</v>
          </cell>
          <cell r="C3081" t="str">
            <v>ESCADA TIPO MARINHEIRO EM TUBO AÇO GALVANIZADO 1 1/2", COM GUARDA-CORPO, PARA ALTURAS DE ATÉ 3 M, FIXADA COM CHUMBADOR MECÂNICO. AF_11/2020</v>
          </cell>
          <cell r="D3081" t="str">
            <v>M</v>
          </cell>
          <cell r="F3081">
            <v>0</v>
          </cell>
          <cell r="H3081">
            <v>0</v>
          </cell>
          <cell r="K3081">
            <v>0</v>
          </cell>
          <cell r="M3081">
            <v>0</v>
          </cell>
        </row>
        <row r="3082">
          <cell r="B3082">
            <v>102089</v>
          </cell>
          <cell r="C3082" t="str">
            <v>FABRICAÇÃO DE FÔRMA PARA ESCADA DUPLA COM 2 LANCES EM "X" E LAJE CASCATA, EM CHAPA DE MADEIRA COMPENSADA PLASTIFICADA, E=18 MM. AF_11/2020</v>
          </cell>
          <cell r="D3082" t="str">
            <v>M2</v>
          </cell>
          <cell r="F3082">
            <v>184.48</v>
          </cell>
          <cell r="G3082">
            <v>0</v>
          </cell>
          <cell r="H3082">
            <v>160.47</v>
          </cell>
          <cell r="I3082">
            <v>0</v>
          </cell>
          <cell r="K3082">
            <v>187.52</v>
          </cell>
          <cell r="L3082">
            <v>0</v>
          </cell>
          <cell r="M3082">
            <v>163.91</v>
          </cell>
          <cell r="N3082">
            <v>0</v>
          </cell>
        </row>
        <row r="3083">
          <cell r="B3083">
            <v>102090</v>
          </cell>
          <cell r="C3083" t="str">
            <v>FABRICAÇÃO DE FÔRMA PARA ESCADA DUPLA COM 2 LANCES EM "X" E LAJE CASCATA, EM CHAPA DE MADEIRA COMPENSADA RESINADA, E= 17 MM. AF_11/2020</v>
          </cell>
          <cell r="D3083" t="str">
            <v>M2</v>
          </cell>
          <cell r="F3083">
            <v>140.94</v>
          </cell>
          <cell r="G3083">
            <v>0</v>
          </cell>
          <cell r="H3083">
            <v>123.74</v>
          </cell>
          <cell r="I3083">
            <v>0</v>
          </cell>
          <cell r="K3083">
            <v>143.97999999999999</v>
          </cell>
          <cell r="L3083">
            <v>0</v>
          </cell>
          <cell r="M3083">
            <v>127.18</v>
          </cell>
          <cell r="N3083">
            <v>0</v>
          </cell>
        </row>
        <row r="3084">
          <cell r="B3084">
            <v>102086</v>
          </cell>
          <cell r="C3084" t="str">
            <v>FABRICAÇÃO DE FÔRMA PARA ESCADA DUPLA COM 2 LANCES EM "X" E LAJE PLANA, EM CHAPA DE MADEIRA COMPENSADA PLASTIFICADA, E=18 MM. AF_11/2020</v>
          </cell>
          <cell r="D3084" t="str">
            <v>M2</v>
          </cell>
          <cell r="F3084">
            <v>206.87</v>
          </cell>
          <cell r="G3084">
            <v>0</v>
          </cell>
          <cell r="H3084">
            <v>172.66</v>
          </cell>
          <cell r="I3084">
            <v>0</v>
          </cell>
          <cell r="K3084">
            <v>209.68</v>
          </cell>
          <cell r="L3084">
            <v>0</v>
          </cell>
          <cell r="M3084">
            <v>175.84</v>
          </cell>
          <cell r="N3084">
            <v>0</v>
          </cell>
        </row>
        <row r="3085">
          <cell r="B3085">
            <v>102087</v>
          </cell>
          <cell r="C3085" t="str">
            <v>FABRICAÇÃO DE FÔRMA PARA ESCADA DUPLA COM 2 LANCES EM "X" E LAJE PLANA, EM CHAPA DE MADEIRA COMPENSADA RESINADA, E= 17 MM. AF_11/2020</v>
          </cell>
          <cell r="D3085" t="str">
            <v>M2</v>
          </cell>
          <cell r="F3085">
            <v>168.49</v>
          </cell>
          <cell r="G3085">
            <v>0</v>
          </cell>
          <cell r="H3085">
            <v>140.28</v>
          </cell>
          <cell r="I3085">
            <v>0</v>
          </cell>
          <cell r="K3085">
            <v>171.3</v>
          </cell>
          <cell r="L3085">
            <v>0</v>
          </cell>
          <cell r="M3085">
            <v>143.46</v>
          </cell>
          <cell r="N3085">
            <v>0</v>
          </cell>
        </row>
        <row r="3086">
          <cell r="B3086">
            <v>102091</v>
          </cell>
          <cell r="C3086" t="str">
            <v>FABRICAÇÃO DE FÔRMA PARA ESCADA DUPLA COM 2 LANCES EM X E LAJE CASCATA, EM MADEIRA SERRADA, E=25 MM. AF_11/2020</v>
          </cell>
          <cell r="D3086" t="str">
            <v>M2</v>
          </cell>
          <cell r="F3086">
            <v>281.12</v>
          </cell>
          <cell r="G3086">
            <v>0</v>
          </cell>
          <cell r="H3086">
            <v>288.48</v>
          </cell>
          <cell r="I3086">
            <v>0</v>
          </cell>
          <cell r="K3086">
            <v>284.18</v>
          </cell>
          <cell r="L3086">
            <v>0</v>
          </cell>
          <cell r="M3086">
            <v>291.98</v>
          </cell>
          <cell r="N3086">
            <v>0</v>
          </cell>
        </row>
        <row r="3087">
          <cell r="B3087">
            <v>102088</v>
          </cell>
          <cell r="C3087" t="str">
            <v>FABRICAÇÃO DE FÔRMA PARA ESCADA DUPLA COM 2 LANCES EM X E LAJE PLANA, EM MADEIRA SERRADA, E=25 MM. AF_11/2020</v>
          </cell>
          <cell r="D3087" t="str">
            <v>M2</v>
          </cell>
          <cell r="F3087">
            <v>243.78</v>
          </cell>
          <cell r="G3087">
            <v>0</v>
          </cell>
          <cell r="H3087">
            <v>246.5</v>
          </cell>
          <cell r="I3087">
            <v>0</v>
          </cell>
          <cell r="K3087">
            <v>246.7</v>
          </cell>
          <cell r="L3087">
            <v>0</v>
          </cell>
          <cell r="M3087">
            <v>249.85</v>
          </cell>
          <cell r="N3087">
            <v>0</v>
          </cell>
        </row>
        <row r="3088">
          <cell r="B3088">
            <v>101997</v>
          </cell>
          <cell r="C3088" t="str">
            <v>FABRICAÇÃO DE FÔRMA PARA ESCADAS, COM 1 LANCE E LAJE CASCATA, EM CHAPA DE MADEIRA COMPENSADA PLASTIFICADA, E=18 MM. AF_11/2020</v>
          </cell>
          <cell r="D3088" t="str">
            <v>M2</v>
          </cell>
          <cell r="F3088">
            <v>193.66</v>
          </cell>
          <cell r="G3088">
            <v>0</v>
          </cell>
          <cell r="H3088">
            <v>169.35</v>
          </cell>
          <cell r="I3088">
            <v>0</v>
          </cell>
          <cell r="K3088">
            <v>196.98</v>
          </cell>
          <cell r="L3088">
            <v>0</v>
          </cell>
          <cell r="M3088">
            <v>173.15</v>
          </cell>
          <cell r="N3088">
            <v>0</v>
          </cell>
        </row>
        <row r="3089">
          <cell r="B3089">
            <v>101998</v>
          </cell>
          <cell r="C3089" t="str">
            <v>FABRICAÇÃO DE FÔRMA PARA ESCADAS, COM 1 LANCE E LAJE CASCATA, EM CHAPA DE MADEIRA COMPENSADA RESINADA, E= 17 MM. AF_11/2020</v>
          </cell>
          <cell r="D3089" t="str">
            <v>M2</v>
          </cell>
          <cell r="F3089">
            <v>147.65</v>
          </cell>
          <cell r="G3089">
            <v>0</v>
          </cell>
          <cell r="H3089">
            <v>130.53</v>
          </cell>
          <cell r="I3089">
            <v>0</v>
          </cell>
          <cell r="K3089">
            <v>150.97</v>
          </cell>
          <cell r="L3089">
            <v>0</v>
          </cell>
          <cell r="M3089">
            <v>134.33000000000001</v>
          </cell>
          <cell r="N3089">
            <v>0</v>
          </cell>
        </row>
        <row r="3090">
          <cell r="B3090">
            <v>101999</v>
          </cell>
          <cell r="C3090" t="str">
            <v>FABRICAÇÃO DE FÔRMA PARA ESCADAS, COM 1 LANCE E LAJE CASCATA, EM MADEIRA SERRADA, E=25 MM. AF_11/2020</v>
          </cell>
          <cell r="D3090" t="str">
            <v>M2</v>
          </cell>
          <cell r="F3090">
            <v>331.9</v>
          </cell>
          <cell r="G3090">
            <v>0</v>
          </cell>
          <cell r="H3090">
            <v>341.14</v>
          </cell>
          <cell r="I3090">
            <v>0</v>
          </cell>
          <cell r="K3090">
            <v>335.05</v>
          </cell>
          <cell r="L3090">
            <v>0</v>
          </cell>
          <cell r="M3090">
            <v>344.73</v>
          </cell>
          <cell r="N3090">
            <v>0</v>
          </cell>
        </row>
        <row r="3091">
          <cell r="B3091">
            <v>101994</v>
          </cell>
          <cell r="C3091" t="str">
            <v>FABRICAÇÃO DE FÔRMA PARA ESCADAS, COM 1 LANCE E LAJE PLANA, EM CHAPA DE MADEIRA COMPENSADA PLASTIFICADA, E=18 MM. AF_11/2020</v>
          </cell>
          <cell r="D3091" t="str">
            <v>M2</v>
          </cell>
          <cell r="F3091">
            <v>215.05</v>
          </cell>
          <cell r="G3091">
            <v>0</v>
          </cell>
          <cell r="H3091">
            <v>179.23</v>
          </cell>
          <cell r="I3091">
            <v>0</v>
          </cell>
          <cell r="K3091">
            <v>217.83</v>
          </cell>
          <cell r="L3091">
            <v>0</v>
          </cell>
          <cell r="M3091">
            <v>182.41</v>
          </cell>
          <cell r="N3091">
            <v>0</v>
          </cell>
        </row>
        <row r="3092">
          <cell r="B3092">
            <v>101995</v>
          </cell>
          <cell r="C3092" t="str">
            <v>FABRICAÇÃO DE FÔRMA PARA ESCADAS, COM 1 LANCE E LAJE PLANA, EM CHAPA DE MADEIRA COMPENSADA RESINADA, E= 17 MM. AF_11/2020</v>
          </cell>
          <cell r="D3092" t="str">
            <v>M2</v>
          </cell>
          <cell r="F3092">
            <v>174.01</v>
          </cell>
          <cell r="G3092">
            <v>0</v>
          </cell>
          <cell r="H3092">
            <v>144.61000000000001</v>
          </cell>
          <cell r="I3092">
            <v>0</v>
          </cell>
          <cell r="K3092">
            <v>176.79</v>
          </cell>
          <cell r="L3092">
            <v>0</v>
          </cell>
          <cell r="M3092">
            <v>147.79</v>
          </cell>
          <cell r="N3092">
            <v>0</v>
          </cell>
        </row>
        <row r="3093">
          <cell r="B3093">
            <v>101996</v>
          </cell>
          <cell r="C3093" t="str">
            <v>FABRICAÇÃO DE FÔRMA PARA ESCADAS, COM 1 LANCE E LAJE PLANA, EM MADEIRA SERRADA, E=25 MM. AF_11/2020</v>
          </cell>
          <cell r="D3093" t="str">
            <v>M2</v>
          </cell>
          <cell r="F3093">
            <v>261.70999999999998</v>
          </cell>
          <cell r="G3093">
            <v>0</v>
          </cell>
          <cell r="H3093">
            <v>264.83</v>
          </cell>
          <cell r="I3093">
            <v>0</v>
          </cell>
          <cell r="K3093">
            <v>264.64999999999998</v>
          </cell>
          <cell r="L3093">
            <v>0</v>
          </cell>
          <cell r="M3093">
            <v>268.18</v>
          </cell>
          <cell r="N3093">
            <v>0</v>
          </cell>
        </row>
        <row r="3094">
          <cell r="B3094">
            <v>101991</v>
          </cell>
          <cell r="C3094" t="str">
            <v>FABRICAÇÃO DE FÔRMA PARA ESCADAS, COM 2 LANCES EM "L" E LAJE CASCATA, EM CHAPA DE MADEIRA COMPENSADA PLASTIFICADA, E=18 MM. AF_11/2020</v>
          </cell>
          <cell r="D3094" t="str">
            <v>M2</v>
          </cell>
          <cell r="F3094">
            <v>195.06</v>
          </cell>
          <cell r="G3094">
            <v>0</v>
          </cell>
          <cell r="H3094">
            <v>170.14</v>
          </cell>
          <cell r="I3094">
            <v>0</v>
          </cell>
          <cell r="K3094">
            <v>198.41</v>
          </cell>
          <cell r="L3094">
            <v>0</v>
          </cell>
          <cell r="M3094">
            <v>173.98</v>
          </cell>
          <cell r="N3094">
            <v>0</v>
          </cell>
        </row>
        <row r="3095">
          <cell r="B3095">
            <v>101992</v>
          </cell>
          <cell r="C3095" t="str">
            <v>FABRICAÇÃO DE FÔRMA PARA ESCADAS, COM 2 LANCES EM "L" E LAJE CASCATA, EM CHAPA DE MADEIRA COMPENSADA RESINADA, E= 17 MM. AF_11/2020</v>
          </cell>
          <cell r="D3095" t="str">
            <v>M2</v>
          </cell>
          <cell r="F3095">
            <v>150.07</v>
          </cell>
          <cell r="G3095">
            <v>0</v>
          </cell>
          <cell r="H3095">
            <v>132.18</v>
          </cell>
          <cell r="I3095">
            <v>0</v>
          </cell>
          <cell r="K3095">
            <v>153.41999999999999</v>
          </cell>
          <cell r="L3095">
            <v>0</v>
          </cell>
          <cell r="M3095">
            <v>136.02000000000001</v>
          </cell>
          <cell r="N3095">
            <v>0</v>
          </cell>
        </row>
        <row r="3096">
          <cell r="B3096">
            <v>101993</v>
          </cell>
          <cell r="C3096" t="str">
            <v>FABRICAÇÃO DE FÔRMA PARA ESCADAS, COM 2 LANCES EM "L" E LAJE CASCATA, EM MADEIRA SERRADA, E=25 MM. AF_11/2020</v>
          </cell>
          <cell r="D3096" t="str">
            <v>M2</v>
          </cell>
          <cell r="F3096">
            <v>309.91000000000003</v>
          </cell>
          <cell r="G3096">
            <v>0</v>
          </cell>
          <cell r="H3096">
            <v>318.29000000000002</v>
          </cell>
          <cell r="I3096">
            <v>0</v>
          </cell>
          <cell r="K3096">
            <v>312.99</v>
          </cell>
          <cell r="L3096">
            <v>0</v>
          </cell>
          <cell r="M3096">
            <v>321.8</v>
          </cell>
          <cell r="N3096">
            <v>0</v>
          </cell>
        </row>
        <row r="3097">
          <cell r="B3097">
            <v>101988</v>
          </cell>
          <cell r="C3097" t="str">
            <v>FABRICAÇÃO DE FÔRMA PARA ESCADAS, COM 2 LANCES EM "L" E LAJE PLANA, EM CHAPA DE MADEIRA COMPENSADA PLASTIFICADA, E=18 MM. AF_11/2020</v>
          </cell>
          <cell r="D3097" t="str">
            <v>M2</v>
          </cell>
          <cell r="F3097">
            <v>203.76</v>
          </cell>
          <cell r="G3097">
            <v>0</v>
          </cell>
          <cell r="H3097">
            <v>170.93</v>
          </cell>
          <cell r="I3097">
            <v>0</v>
          </cell>
          <cell r="K3097">
            <v>206.75</v>
          </cell>
          <cell r="L3097">
            <v>0</v>
          </cell>
          <cell r="M3097">
            <v>174.33</v>
          </cell>
          <cell r="N3097">
            <v>0</v>
          </cell>
        </row>
        <row r="3098">
          <cell r="B3098">
            <v>101989</v>
          </cell>
          <cell r="C3098" t="str">
            <v>FABRICAÇÃO DE FÔRMA PARA ESCADAS, COM 2 LANCES EM "L" E LAJE PLANA, EM CHAPA DE MADEIRA COMPENSADA RESINADA, E= 17 MM. AF_11/2020</v>
          </cell>
          <cell r="D3098" t="str">
            <v>M2</v>
          </cell>
          <cell r="F3098">
            <v>167.2</v>
          </cell>
          <cell r="G3098">
            <v>0</v>
          </cell>
          <cell r="H3098">
            <v>140.09</v>
          </cell>
          <cell r="I3098">
            <v>0</v>
          </cell>
          <cell r="K3098">
            <v>170.19</v>
          </cell>
          <cell r="L3098">
            <v>0</v>
          </cell>
          <cell r="M3098">
            <v>143.49</v>
          </cell>
          <cell r="N3098">
            <v>0</v>
          </cell>
        </row>
        <row r="3099">
          <cell r="B3099">
            <v>101990</v>
          </cell>
          <cell r="C3099" t="str">
            <v>FABRICAÇÃO DE FÔRMA PARA ESCADAS, COM 2 LANCES EM "L" E LAJE PLANA, EM MADEIRA SERRADA, E=25 MM. AF_11/2020</v>
          </cell>
          <cell r="D3099" t="str">
            <v>M2</v>
          </cell>
          <cell r="F3099">
            <v>243.52</v>
          </cell>
          <cell r="G3099">
            <v>0</v>
          </cell>
          <cell r="H3099">
            <v>246.39</v>
          </cell>
          <cell r="I3099">
            <v>0</v>
          </cell>
          <cell r="K3099">
            <v>246.48</v>
          </cell>
          <cell r="L3099">
            <v>0</v>
          </cell>
          <cell r="M3099">
            <v>249.76</v>
          </cell>
          <cell r="N3099">
            <v>0</v>
          </cell>
        </row>
        <row r="3100">
          <cell r="B3100">
            <v>101985</v>
          </cell>
          <cell r="C3100" t="str">
            <v>FABRICAÇÃO DE FÔRMA PARA ESCADAS, COM 2 LANCES EM "U" E LAJE CASCATA, EM CHAPA DE MADEIRA COMPENSADA PLASTIFICADA, E=18 MM. AF_11/2020</v>
          </cell>
          <cell r="D3100" t="str">
            <v>M2</v>
          </cell>
          <cell r="F3100">
            <v>193.92</v>
          </cell>
          <cell r="G3100">
            <v>0</v>
          </cell>
          <cell r="H3100">
            <v>167.72</v>
          </cell>
          <cell r="I3100">
            <v>0</v>
          </cell>
          <cell r="K3100">
            <v>196.85</v>
          </cell>
          <cell r="L3100">
            <v>0</v>
          </cell>
          <cell r="M3100">
            <v>171.06</v>
          </cell>
          <cell r="N3100">
            <v>0</v>
          </cell>
        </row>
        <row r="3101">
          <cell r="B3101">
            <v>101986</v>
          </cell>
          <cell r="C3101" t="str">
            <v>FABRICAÇÃO DE FÔRMA PARA ESCADAS, COM 2 LANCES EM "U" E LAJE CASCATA, EM CHAPA DE MADEIRA COMPENSADA RESINADA, E= 17 MM. AF_11/2020</v>
          </cell>
          <cell r="D3101" t="str">
            <v>M2</v>
          </cell>
          <cell r="F3101">
            <v>146.86000000000001</v>
          </cell>
          <cell r="G3101">
            <v>0</v>
          </cell>
          <cell r="H3101">
            <v>128.02000000000001</v>
          </cell>
          <cell r="I3101">
            <v>0</v>
          </cell>
          <cell r="K3101">
            <v>149.79</v>
          </cell>
          <cell r="L3101">
            <v>0</v>
          </cell>
          <cell r="M3101">
            <v>131.36000000000001</v>
          </cell>
          <cell r="N3101">
            <v>0</v>
          </cell>
        </row>
        <row r="3102">
          <cell r="B3102">
            <v>101987</v>
          </cell>
          <cell r="C3102" t="str">
            <v>FABRICAÇÃO DE FÔRMA PARA ESCADAS, COM 2 LANCES EM "U" E LAJE CASCATA, EM MADEIRA SERRADA, E=25 MM. AF_11/2020</v>
          </cell>
          <cell r="D3102" t="str">
            <v>M2</v>
          </cell>
          <cell r="F3102">
            <v>264.33999999999997</v>
          </cell>
          <cell r="G3102">
            <v>0</v>
          </cell>
          <cell r="H3102">
            <v>270.89999999999998</v>
          </cell>
          <cell r="I3102">
            <v>0</v>
          </cell>
          <cell r="K3102">
            <v>267.2</v>
          </cell>
          <cell r="L3102">
            <v>0</v>
          </cell>
          <cell r="M3102">
            <v>274.14</v>
          </cell>
          <cell r="N3102">
            <v>0</v>
          </cell>
        </row>
        <row r="3103">
          <cell r="B3103">
            <v>101969</v>
          </cell>
          <cell r="C3103" t="str">
            <v>FABRICAÇÃO DE FÔRMA PARA ESCADAS, COM 2 LANCES EM "U" E LAJE PLANA, EM CHAPA DE MADEIRA COMPENSADA PLASTIFICADA, E=18 MM. AF_11/2020</v>
          </cell>
          <cell r="D3103" t="str">
            <v>M2</v>
          </cell>
          <cell r="F3103">
            <v>195.5</v>
          </cell>
          <cell r="G3103">
            <v>0</v>
          </cell>
          <cell r="H3103">
            <v>162.61000000000001</v>
          </cell>
          <cell r="I3103">
            <v>0</v>
          </cell>
          <cell r="K3103">
            <v>198</v>
          </cell>
          <cell r="L3103">
            <v>0</v>
          </cell>
          <cell r="M3103">
            <v>165.46</v>
          </cell>
          <cell r="N3103">
            <v>0</v>
          </cell>
        </row>
        <row r="3104">
          <cell r="B3104">
            <v>101971</v>
          </cell>
          <cell r="C3104" t="str">
            <v>FABRICAÇÃO DE FÔRMA PARA ESCADAS, COM 2 LANCES EM "U" E LAJE PLANA, EM CHAPA DE MADEIRA COMPENSADA RESINADA, E= 17 MM. AF_11/2020</v>
          </cell>
          <cell r="D3104" t="str">
            <v>M2</v>
          </cell>
          <cell r="F3104">
            <v>158.47999999999999</v>
          </cell>
          <cell r="G3104">
            <v>0</v>
          </cell>
          <cell r="H3104">
            <v>131.38</v>
          </cell>
          <cell r="I3104">
            <v>0</v>
          </cell>
          <cell r="K3104">
            <v>160.97999999999999</v>
          </cell>
          <cell r="L3104">
            <v>0</v>
          </cell>
          <cell r="M3104">
            <v>134.22999999999999</v>
          </cell>
          <cell r="N3104">
            <v>0</v>
          </cell>
        </row>
        <row r="3105">
          <cell r="B3105">
            <v>101973</v>
          </cell>
          <cell r="C3105" t="str">
            <v>FABRICAÇÃO DE FÔRMA PARA ESCADAS, COM 2 LANCES EM "U" E LAJE PLANA, EM MADEIRA SERRADA, E=25 MM. AF_11/2020</v>
          </cell>
          <cell r="D3105" t="str">
            <v>M2</v>
          </cell>
          <cell r="F3105">
            <v>226.46</v>
          </cell>
          <cell r="G3105">
            <v>0</v>
          </cell>
          <cell r="H3105">
            <v>228.82</v>
          </cell>
          <cell r="I3105">
            <v>0</v>
          </cell>
          <cell r="K3105">
            <v>229.17</v>
          </cell>
          <cell r="L3105">
            <v>0</v>
          </cell>
          <cell r="M3105">
            <v>231.9</v>
          </cell>
          <cell r="N3105">
            <v>0</v>
          </cell>
        </row>
        <row r="3106">
          <cell r="B3106">
            <v>102072</v>
          </cell>
          <cell r="C3106" t="str">
            <v>MONTAGEM E DESMONTAGEM DE FÔRMA PARA ESCADA DUPLA COM 2 LANCES EM "X" E LAJE CASCATA, EM CHAPA DE MADEIRA COMPENSADA PLASTIFICADA, 10 UTILIZAÇÕES. AF_11/2020</v>
          </cell>
          <cell r="D3106" t="str">
            <v>M2</v>
          </cell>
          <cell r="F3106">
            <v>183.98</v>
          </cell>
          <cell r="G3106">
            <v>0</v>
          </cell>
          <cell r="H3106">
            <v>184.14</v>
          </cell>
          <cell r="I3106">
            <v>0</v>
          </cell>
          <cell r="K3106">
            <v>191.56</v>
          </cell>
          <cell r="L3106">
            <v>0</v>
          </cell>
          <cell r="M3106">
            <v>192.62</v>
          </cell>
          <cell r="N3106">
            <v>0</v>
          </cell>
        </row>
        <row r="3107">
          <cell r="B3107">
            <v>102070</v>
          </cell>
          <cell r="C3107" t="str">
            <v>MONTAGEM E DESMONTAGEM DE FÔRMA PARA ESCADA DUPLA COM 2 LANCES EM "X" E LAJE CASCATA, EM CHAPA DE MADEIRA COMPENSADA PLASTIFICADA, 6 UTILIZAÇÕES. AF_11/2020</v>
          </cell>
          <cell r="D3107" t="str">
            <v>M2</v>
          </cell>
          <cell r="F3107">
            <v>214.13</v>
          </cell>
          <cell r="G3107">
            <v>0</v>
          </cell>
          <cell r="H3107">
            <v>215.46</v>
          </cell>
          <cell r="I3107">
            <v>0</v>
          </cell>
          <cell r="K3107">
            <v>222.99</v>
          </cell>
          <cell r="L3107">
            <v>0</v>
          </cell>
          <cell r="M3107">
            <v>225.35</v>
          </cell>
          <cell r="N3107">
            <v>0</v>
          </cell>
        </row>
        <row r="3108">
          <cell r="B3108">
            <v>102071</v>
          </cell>
          <cell r="C3108" t="str">
            <v>MONTAGEM E DESMONTAGEM DE FÔRMA PARA ESCADA DUPLA COM 2 LANCES EM "X" E LAJE CASCATA, EM CHAPA DE MADEIRA COMPENSADA PLASTIFICADA, 8 UTILIZAÇÕES. AF_11/2020</v>
          </cell>
          <cell r="D3108" t="str">
            <v>M2</v>
          </cell>
          <cell r="F3108">
            <v>189.3</v>
          </cell>
          <cell r="G3108">
            <v>0</v>
          </cell>
          <cell r="H3108">
            <v>192.52</v>
          </cell>
          <cell r="I3108">
            <v>0</v>
          </cell>
          <cell r="K3108">
            <v>197.41</v>
          </cell>
          <cell r="L3108">
            <v>0</v>
          </cell>
          <cell r="M3108">
            <v>201.58</v>
          </cell>
          <cell r="N3108">
            <v>0</v>
          </cell>
        </row>
        <row r="3109">
          <cell r="B3109">
            <v>102068</v>
          </cell>
          <cell r="C3109" t="str">
            <v>MONTAGEM E DESMONTAGEM DE FÔRMA PARA ESCADA DUPLA COM 2 LANCES EM "X" E LAJE CASCATA, EM CHAPA DE MADEIRA COMPENSADA RESINADA, 2 UTILIZAÇÕES. AF_11/2020</v>
          </cell>
          <cell r="D3109" t="str">
            <v>M2</v>
          </cell>
          <cell r="F3109">
            <v>267.05</v>
          </cell>
          <cell r="G3109">
            <v>0</v>
          </cell>
          <cell r="H3109">
            <v>271.51</v>
          </cell>
          <cell r="I3109">
            <v>0</v>
          </cell>
          <cell r="K3109">
            <v>280.17</v>
          </cell>
          <cell r="L3109">
            <v>0</v>
          </cell>
          <cell r="M3109">
            <v>286.19</v>
          </cell>
          <cell r="N3109">
            <v>0</v>
          </cell>
        </row>
        <row r="3110">
          <cell r="B3110">
            <v>102069</v>
          </cell>
          <cell r="C3110" t="str">
            <v>MONTAGEM E DESMONTAGEM DE FÔRMA PARA ESCADA DUPLA COM 2 LANCES EM "X" E LAJE CASCATA, EM CHAPA DE MADEIRA COMPENSADA RESINADA, 4 UTILIZAÇÕES. AF_11/2020</v>
          </cell>
          <cell r="D3110" t="str">
            <v>M2</v>
          </cell>
          <cell r="F3110">
            <v>248.2</v>
          </cell>
          <cell r="G3110">
            <v>0</v>
          </cell>
          <cell r="H3110">
            <v>248.79</v>
          </cell>
          <cell r="I3110">
            <v>0</v>
          </cell>
          <cell r="K3110">
            <v>258.91000000000003</v>
          </cell>
          <cell r="L3110">
            <v>0</v>
          </cell>
          <cell r="M3110">
            <v>260.79000000000002</v>
          </cell>
          <cell r="N3110">
            <v>0</v>
          </cell>
        </row>
        <row r="3111">
          <cell r="B3111">
            <v>102066</v>
          </cell>
          <cell r="C3111" t="str">
            <v>MONTAGEM E DESMONTAGEM DE FÔRMA PARA ESCADA DUPLA COM 2 LANCES EM "X" E LAJE CASCATA, EM MADEIRA SERRADA, 1 UTILIZAÇÃO. AF_11/2020</v>
          </cell>
          <cell r="D3111" t="str">
            <v>M2</v>
          </cell>
          <cell r="F3111">
            <v>512.64</v>
          </cell>
          <cell r="G3111">
            <v>0</v>
          </cell>
          <cell r="H3111">
            <v>539.1</v>
          </cell>
          <cell r="I3111">
            <v>0</v>
          </cell>
          <cell r="K3111">
            <v>531.57000000000005</v>
          </cell>
          <cell r="L3111">
            <v>0</v>
          </cell>
          <cell r="M3111">
            <v>560.33000000000004</v>
          </cell>
          <cell r="N3111">
            <v>0</v>
          </cell>
        </row>
        <row r="3112">
          <cell r="B3112">
            <v>102067</v>
          </cell>
          <cell r="C3112" t="str">
            <v>MONTAGEM E DESMONTAGEM DE FÔRMA PARA ESCADA DUPLA COM 2 LANCES EM "X" E LAJE CASCATA, EM MADEIRA SERRADA, 2 UTILIZAÇÕES. AF_11/2020</v>
          </cell>
          <cell r="D3112" t="str">
            <v>M2</v>
          </cell>
          <cell r="F3112">
            <v>440.15</v>
          </cell>
          <cell r="G3112">
            <v>0</v>
          </cell>
          <cell r="H3112">
            <v>460.17</v>
          </cell>
          <cell r="I3112">
            <v>0</v>
          </cell>
          <cell r="K3112">
            <v>455.22</v>
          </cell>
          <cell r="L3112">
            <v>0</v>
          </cell>
          <cell r="M3112">
            <v>477.08</v>
          </cell>
          <cell r="N3112">
            <v>0</v>
          </cell>
        </row>
        <row r="3113">
          <cell r="B3113">
            <v>102065</v>
          </cell>
          <cell r="C3113" t="str">
            <v>MONTAGEM E DESMONTAGEM DE FÔRMA PARA ESCADA DUPLA COM 2 LANCES EM "X" E LAJE PLANA, EM CHAPA DE MADEIRA COMPENSADA PLASTIFICADA, 10 UTILIZAÇÕES. AF_11/2020</v>
          </cell>
          <cell r="D3113" t="str">
            <v>M2</v>
          </cell>
          <cell r="F3113">
            <v>193.5</v>
          </cell>
          <cell r="G3113">
            <v>0</v>
          </cell>
          <cell r="H3113">
            <v>195.43</v>
          </cell>
          <cell r="I3113">
            <v>0</v>
          </cell>
          <cell r="K3113">
            <v>201.03</v>
          </cell>
          <cell r="L3113">
            <v>0</v>
          </cell>
          <cell r="M3113">
            <v>203.88</v>
          </cell>
          <cell r="N3113">
            <v>0</v>
          </cell>
        </row>
        <row r="3114">
          <cell r="B3114">
            <v>102063</v>
          </cell>
          <cell r="C3114" t="str">
            <v>MONTAGEM E DESMONTAGEM DE FÔRMA PARA ESCADA DUPLA COM 2 LANCES EM "X" E LAJE PLANA, EM CHAPA DE MADEIRA COMPENSADA PLASTIFICADA, 6 UTILIZAÇÕES. AF_11/2020</v>
          </cell>
          <cell r="D3114" t="str">
            <v>M2</v>
          </cell>
          <cell r="F3114">
            <v>235.92</v>
          </cell>
          <cell r="G3114">
            <v>0</v>
          </cell>
          <cell r="H3114">
            <v>233.25</v>
          </cell>
          <cell r="I3114">
            <v>0</v>
          </cell>
          <cell r="K3114">
            <v>244.59</v>
          </cell>
          <cell r="L3114">
            <v>0</v>
          </cell>
          <cell r="M3114">
            <v>242.94</v>
          </cell>
          <cell r="N3114">
            <v>0</v>
          </cell>
        </row>
        <row r="3115">
          <cell r="B3115">
            <v>102064</v>
          </cell>
          <cell r="C3115" t="str">
            <v>MONTAGEM E DESMONTAGEM DE FÔRMA PARA ESCADA DUPLA COM 2 LANCES EM "X" E LAJE PLANA, EM CHAPA DE MADEIRA COMPENSADA PLASTIFICADA, 8 UTILIZAÇÕES. AF_11/2020</v>
          </cell>
          <cell r="D3115" t="str">
            <v>M2</v>
          </cell>
          <cell r="F3115">
            <v>208.63</v>
          </cell>
          <cell r="G3115">
            <v>0</v>
          </cell>
          <cell r="H3115">
            <v>208.97</v>
          </cell>
          <cell r="I3115">
            <v>0</v>
          </cell>
          <cell r="K3115">
            <v>216.58</v>
          </cell>
          <cell r="L3115">
            <v>0</v>
          </cell>
          <cell r="M3115">
            <v>217.86</v>
          </cell>
          <cell r="N3115">
            <v>0</v>
          </cell>
        </row>
        <row r="3116">
          <cell r="B3116">
            <v>102061</v>
          </cell>
          <cell r="C3116" t="str">
            <v>MONTAGEM E DESMONTAGEM DE FÔRMA PARA ESCADA DUPLA COM 2 LANCES EM "X" E LAJE PLANA, EM CHAPA DE MADEIRA COMPENSADA RESINADA, 2 UTILIZAÇÕES. AF_11/2020</v>
          </cell>
          <cell r="D3116" t="str">
            <v>M2</v>
          </cell>
          <cell r="F3116">
            <v>298.06</v>
          </cell>
          <cell r="G3116">
            <v>0</v>
          </cell>
          <cell r="H3116">
            <v>293.81</v>
          </cell>
          <cell r="I3116">
            <v>0</v>
          </cell>
          <cell r="K3116">
            <v>310.91000000000003</v>
          </cell>
          <cell r="L3116">
            <v>0</v>
          </cell>
          <cell r="M3116">
            <v>308.19</v>
          </cell>
          <cell r="N3116">
            <v>0</v>
          </cell>
        </row>
        <row r="3117">
          <cell r="B3117">
            <v>102062</v>
          </cell>
          <cell r="C3117" t="str">
            <v>MONTAGEM E DESMONTAGEM DE FÔRMA PARA ESCADA DUPLA COM 2 LANCES EM "X" E LAJE PLANA, EM CHAPA DE MADEIRA COMPENSADA RESINADA, 4 UTILIZAÇÕES. AF_11/2020</v>
          </cell>
          <cell r="D3117" t="str">
            <v>M2</v>
          </cell>
          <cell r="F3117">
            <v>279.92</v>
          </cell>
          <cell r="G3117">
            <v>0</v>
          </cell>
          <cell r="H3117">
            <v>272.64999999999998</v>
          </cell>
          <cell r="I3117">
            <v>0</v>
          </cell>
          <cell r="K3117">
            <v>290.31</v>
          </cell>
          <cell r="L3117">
            <v>0</v>
          </cell>
          <cell r="M3117">
            <v>284.29000000000002</v>
          </cell>
          <cell r="N3117">
            <v>0</v>
          </cell>
        </row>
        <row r="3118">
          <cell r="B3118">
            <v>102059</v>
          </cell>
          <cell r="C3118" t="str">
            <v>MONTAGEM E DESMONTAGEM DE FÔRMA PARA ESCADA DUPLA COM 2 LANCES EM "X" E LAJE PLANA, EM MADEIRA SERRADA, 1 UTILIZAÇÃO. AF_11/2020</v>
          </cell>
          <cell r="D3118" t="str">
            <v>M2</v>
          </cell>
          <cell r="F3118">
            <v>494.18</v>
          </cell>
          <cell r="G3118">
            <v>0</v>
          </cell>
          <cell r="H3118">
            <v>510.89</v>
          </cell>
          <cell r="I3118">
            <v>0</v>
          </cell>
          <cell r="K3118">
            <v>513.42999999999995</v>
          </cell>
          <cell r="L3118">
            <v>0</v>
          </cell>
          <cell r="M3118">
            <v>532.47</v>
          </cell>
          <cell r="N3118">
            <v>0</v>
          </cell>
        </row>
        <row r="3119">
          <cell r="B3119">
            <v>102060</v>
          </cell>
          <cell r="C3119" t="str">
            <v>MONTAGEM E DESMONTAGEM DE FÔRMA PARA ESCADA DUPLA COM 2 LANCES EM "X" E LAJE PLANA, EM MADEIRA SERRADA, 2 UTILIZAÇÕES. AF_11/2020</v>
          </cell>
          <cell r="D3119" t="str">
            <v>M2</v>
          </cell>
          <cell r="F3119">
            <v>416.32</v>
          </cell>
          <cell r="G3119">
            <v>0</v>
          </cell>
          <cell r="H3119">
            <v>427.41</v>
          </cell>
          <cell r="I3119">
            <v>0</v>
          </cell>
          <cell r="K3119">
            <v>431.59</v>
          </cell>
          <cell r="L3119">
            <v>0</v>
          </cell>
          <cell r="M3119">
            <v>444.54</v>
          </cell>
          <cell r="N3119">
            <v>0</v>
          </cell>
        </row>
        <row r="3120">
          <cell r="B3120">
            <v>102052</v>
          </cell>
          <cell r="C3120" t="str">
            <v>MONTAGEM E DESMONTAGEM DE FÔRMA PARA ESCADAS, COM 1 LANCE E LAJE CASCATA, EM CHAPA DE MADEIRA COMPENSADA PLASTIFICADA, 10 UTILIZAÇÕES. AF_11/2020</v>
          </cell>
          <cell r="D3120" t="str">
            <v>M2</v>
          </cell>
          <cell r="F3120">
            <v>182.74</v>
          </cell>
          <cell r="G3120">
            <v>0</v>
          </cell>
          <cell r="H3120">
            <v>188.73</v>
          </cell>
          <cell r="I3120">
            <v>0</v>
          </cell>
          <cell r="K3120">
            <v>191.77</v>
          </cell>
          <cell r="L3120">
            <v>0</v>
          </cell>
          <cell r="M3120">
            <v>198.84</v>
          </cell>
          <cell r="N3120">
            <v>0</v>
          </cell>
        </row>
        <row r="3121">
          <cell r="B3121">
            <v>102050</v>
          </cell>
          <cell r="C3121" t="str">
            <v>MONTAGEM E DESMONTAGEM DE FÔRMA PARA ESCADAS, COM 1 LANCE E LAJE CASCATA, EM CHAPA DE MADEIRA COMPENSADA PLASTIFICADA, 6 UTILIZAÇÕES. AF_11/2020</v>
          </cell>
          <cell r="D3121" t="str">
            <v>M2</v>
          </cell>
          <cell r="F3121">
            <v>224.33</v>
          </cell>
          <cell r="G3121">
            <v>0</v>
          </cell>
          <cell r="H3121">
            <v>227.61</v>
          </cell>
          <cell r="I3121">
            <v>0</v>
          </cell>
          <cell r="K3121">
            <v>234.68</v>
          </cell>
          <cell r="L3121">
            <v>0</v>
          </cell>
          <cell r="M3121">
            <v>239.23</v>
          </cell>
          <cell r="N3121">
            <v>0</v>
          </cell>
        </row>
        <row r="3122">
          <cell r="B3122">
            <v>102051</v>
          </cell>
          <cell r="C3122" t="str">
            <v>MONTAGEM E DESMONTAGEM DE FÔRMA PARA ESCADAS, COM 1 LANCE E LAJE CASCATA, EM CHAPA DE MADEIRA COMPENSADA PLASTIFICADA, 8 UTILIZAÇÕES. AF_11/2020</v>
          </cell>
          <cell r="D3122" t="str">
            <v>M2</v>
          </cell>
          <cell r="F3122">
            <v>197.61</v>
          </cell>
          <cell r="G3122">
            <v>0</v>
          </cell>
          <cell r="H3122">
            <v>202.68</v>
          </cell>
          <cell r="I3122">
            <v>0</v>
          </cell>
          <cell r="K3122">
            <v>207.13</v>
          </cell>
          <cell r="L3122">
            <v>0</v>
          </cell>
          <cell r="M3122">
            <v>213.33</v>
          </cell>
          <cell r="N3122">
            <v>0</v>
          </cell>
        </row>
        <row r="3123">
          <cell r="B3123">
            <v>102048</v>
          </cell>
          <cell r="C3123" t="str">
            <v>MONTAGEM E DESMONTAGEM DE FÔRMA PARA ESCADAS, COM 1 LANCE E LAJE CASCATA, EM CHAPA DE MADEIRA COMPENSADA RESINADA, 2 UTILIZAÇÕES. AF_11/2020</v>
          </cell>
          <cell r="D3123" t="str">
            <v>M2</v>
          </cell>
          <cell r="F3123">
            <v>288.39999999999998</v>
          </cell>
          <cell r="G3123">
            <v>0</v>
          </cell>
          <cell r="H3123">
            <v>296.33999999999997</v>
          </cell>
          <cell r="I3123">
            <v>0</v>
          </cell>
          <cell r="K3123">
            <v>303.75</v>
          </cell>
          <cell r="L3123">
            <v>0</v>
          </cell>
          <cell r="M3123">
            <v>313.55</v>
          </cell>
          <cell r="N3123">
            <v>0</v>
          </cell>
        </row>
        <row r="3124">
          <cell r="B3124">
            <v>102049</v>
          </cell>
          <cell r="C3124" t="str">
            <v>MONTAGEM E DESMONTAGEM DE FÔRMA PARA ESCADAS, COM 1 LANCE E LAJE CASCATA, EM CHAPA DE MADEIRA COMPENSADA RESINADA, 4 UTILIZAÇÕES. AF_11/2020</v>
          </cell>
          <cell r="D3124" t="str">
            <v>M2</v>
          </cell>
          <cell r="F3124">
            <v>260.11</v>
          </cell>
          <cell r="G3124">
            <v>0</v>
          </cell>
          <cell r="H3124">
            <v>263.3</v>
          </cell>
          <cell r="I3124">
            <v>0</v>
          </cell>
          <cell r="K3124">
            <v>272.56</v>
          </cell>
          <cell r="L3124">
            <v>0</v>
          </cell>
          <cell r="M3124">
            <v>277.27</v>
          </cell>
          <cell r="N3124">
            <v>0</v>
          </cell>
        </row>
        <row r="3125">
          <cell r="B3125">
            <v>102046</v>
          </cell>
          <cell r="C3125" t="str">
            <v>MONTAGEM E DESMONTAGEM DE FÔRMA PARA ESCADAS, COM 1 LANCE E LAJE CASCATA, EM MADEIRA SERRADA, 1 UTILIZAÇÃO. AF_11/2020</v>
          </cell>
          <cell r="D3125" t="str">
            <v>M2</v>
          </cell>
          <cell r="F3125">
            <v>574.63</v>
          </cell>
          <cell r="G3125">
            <v>0</v>
          </cell>
          <cell r="H3125">
            <v>608.96</v>
          </cell>
          <cell r="I3125">
            <v>0</v>
          </cell>
          <cell r="K3125">
            <v>595.46</v>
          </cell>
          <cell r="L3125">
            <v>0</v>
          </cell>
          <cell r="M3125">
            <v>632.28</v>
          </cell>
          <cell r="N3125">
            <v>0</v>
          </cell>
        </row>
        <row r="3126">
          <cell r="B3126">
            <v>102047</v>
          </cell>
          <cell r="C3126" t="str">
            <v>MONTAGEM E DESMONTAGEM DE FÔRMA PARA ESCADAS, COM 1 LANCE E LAJE CASCATA, EM MADEIRA SERRADA, 2 UTILIZAÇÕES. AF_11/2020</v>
          </cell>
          <cell r="D3126" t="str">
            <v>M2</v>
          </cell>
          <cell r="F3126">
            <v>491</v>
          </cell>
          <cell r="G3126">
            <v>0</v>
          </cell>
          <cell r="H3126">
            <v>517.33000000000004</v>
          </cell>
          <cell r="I3126">
            <v>0</v>
          </cell>
          <cell r="K3126">
            <v>507.47</v>
          </cell>
          <cell r="L3126">
            <v>0</v>
          </cell>
          <cell r="M3126">
            <v>535.79</v>
          </cell>
          <cell r="N3126">
            <v>0</v>
          </cell>
        </row>
        <row r="3127">
          <cell r="B3127">
            <v>102045</v>
          </cell>
          <cell r="C3127" t="str">
            <v>MONTAGEM E DESMONTAGEM DE FÔRMA PARA ESCADAS, COM 1 LANCE E LAJE PLANA, EM CHAPA DE MADEIRA COMPENSADA PLASTIFICADA, 10 UTILIZAÇÕES. AF_11/2020</v>
          </cell>
          <cell r="D3127" t="str">
            <v>M2</v>
          </cell>
          <cell r="F3127">
            <v>204.2</v>
          </cell>
          <cell r="G3127">
            <v>0</v>
          </cell>
          <cell r="H3127">
            <v>207.89</v>
          </cell>
          <cell r="I3127">
            <v>0</v>
          </cell>
          <cell r="K3127">
            <v>212.97</v>
          </cell>
          <cell r="L3127">
            <v>0</v>
          </cell>
          <cell r="M3127">
            <v>217.7</v>
          </cell>
          <cell r="N3127">
            <v>0</v>
          </cell>
        </row>
        <row r="3128">
          <cell r="B3128">
            <v>102043</v>
          </cell>
          <cell r="C3128" t="str">
            <v>MONTAGEM E DESMONTAGEM DE FÔRMA PARA ESCADAS, COM 1 LANCE E LAJE PLANA, EM CHAPA DE MADEIRA COMPENSADA PLASTIFICADA, 6 UTILIZAÇÕES. AF_11/2020</v>
          </cell>
          <cell r="D3128" t="str">
            <v>M2</v>
          </cell>
          <cell r="F3128">
            <v>247.28</v>
          </cell>
          <cell r="G3128">
            <v>0</v>
          </cell>
          <cell r="H3128">
            <v>246.65</v>
          </cell>
          <cell r="I3128">
            <v>0</v>
          </cell>
          <cell r="K3128">
            <v>257.26</v>
          </cell>
          <cell r="L3128">
            <v>0</v>
          </cell>
          <cell r="M3128">
            <v>257.83999999999997</v>
          </cell>
          <cell r="N3128">
            <v>0</v>
          </cell>
        </row>
        <row r="3129">
          <cell r="B3129">
            <v>102044</v>
          </cell>
          <cell r="C3129" t="str">
            <v>MONTAGEM E DESMONTAGEM DE FÔRMA PARA ESCADAS, COM 1 LANCE E LAJE PLANA, EM CHAPA DE MADEIRA COMPENSADA PLASTIFICADA, 8 UTILIZAÇÕES. AF_11/2020</v>
          </cell>
          <cell r="D3129" t="str">
            <v>M2</v>
          </cell>
          <cell r="F3129">
            <v>220.36</v>
          </cell>
          <cell r="G3129">
            <v>0</v>
          </cell>
          <cell r="H3129">
            <v>222.43</v>
          </cell>
          <cell r="I3129">
            <v>0</v>
          </cell>
          <cell r="K3129">
            <v>229.58</v>
          </cell>
          <cell r="L3129">
            <v>0</v>
          </cell>
          <cell r="M3129">
            <v>232.75</v>
          </cell>
          <cell r="N3129">
            <v>0</v>
          </cell>
        </row>
        <row r="3130">
          <cell r="B3130">
            <v>102041</v>
          </cell>
          <cell r="C3130" t="str">
            <v>MONTAGEM E DESMONTAGEM DE FÔRMA PARA ESCADAS, COM 1 LANCE E LAJE PLANA, EM CHAPA DE MADEIRA COMPENSADA RESINADA, 2 UTILIZAÇÕES. AF_11/2020</v>
          </cell>
          <cell r="D3130" t="str">
            <v>M2</v>
          </cell>
          <cell r="F3130">
            <v>319.18</v>
          </cell>
          <cell r="G3130">
            <v>0</v>
          </cell>
          <cell r="H3130">
            <v>317.92</v>
          </cell>
          <cell r="I3130">
            <v>0</v>
          </cell>
          <cell r="K3130">
            <v>333.96</v>
          </cell>
          <cell r="L3130">
            <v>0</v>
          </cell>
          <cell r="M3130">
            <v>334.47</v>
          </cell>
          <cell r="N3130">
            <v>0</v>
          </cell>
        </row>
        <row r="3131">
          <cell r="B3131">
            <v>102042</v>
          </cell>
          <cell r="C3131" t="str">
            <v>MONTAGEM E DESMONTAGEM DE FÔRMA PARA ESCADAS, COM 1 LANCE E LAJE PLANA, EM CHAPA DE MADEIRA COMPENSADA RESINADA, 4 UTILIZAÇÕES. AF_11/2020</v>
          </cell>
          <cell r="D3131" t="str">
            <v>M2</v>
          </cell>
          <cell r="F3131">
            <v>292.51</v>
          </cell>
          <cell r="G3131">
            <v>0</v>
          </cell>
          <cell r="H3131">
            <v>287.58999999999997</v>
          </cell>
          <cell r="I3131">
            <v>0</v>
          </cell>
          <cell r="K3131">
            <v>304.33999999999997</v>
          </cell>
          <cell r="L3131">
            <v>0</v>
          </cell>
          <cell r="M3131">
            <v>300.85000000000002</v>
          </cell>
          <cell r="N3131">
            <v>0</v>
          </cell>
        </row>
        <row r="3132">
          <cell r="B3132">
            <v>102039</v>
          </cell>
          <cell r="C3132" t="str">
            <v>MONTAGEM E DESMONTAGEM DE FÔRMA PARA ESCADAS, COM 1 LANCE E LAJE PLANA, EM MADEIRA SERRADA, 1 UTILIZAÇÃO. AF_11/2020</v>
          </cell>
          <cell r="D3132" t="str">
            <v>M2</v>
          </cell>
          <cell r="F3132">
            <v>529.34</v>
          </cell>
          <cell r="G3132">
            <v>0</v>
          </cell>
          <cell r="H3132">
            <v>551.29</v>
          </cell>
          <cell r="I3132">
            <v>0</v>
          </cell>
          <cell r="K3132">
            <v>550.51</v>
          </cell>
          <cell r="L3132">
            <v>0</v>
          </cell>
          <cell r="M3132">
            <v>575</v>
          </cell>
          <cell r="N3132">
            <v>0</v>
          </cell>
        </row>
        <row r="3133">
          <cell r="B3133">
            <v>102040</v>
          </cell>
          <cell r="C3133" t="str">
            <v>MONTAGEM E DESMONTAGEM DE FÔRMA PARA ESCADAS, COM 1 LANCE E LAJE PLANA, EM MADEIRA SERRADA, 2 UTILIZAÇÕES. AF_11/2020</v>
          </cell>
          <cell r="D3133" t="str">
            <v>M2</v>
          </cell>
          <cell r="F3133">
            <v>442</v>
          </cell>
          <cell r="G3133">
            <v>0</v>
          </cell>
          <cell r="H3133">
            <v>457.23</v>
          </cell>
          <cell r="I3133">
            <v>0</v>
          </cell>
          <cell r="K3133">
            <v>458.7</v>
          </cell>
          <cell r="L3133">
            <v>0</v>
          </cell>
          <cell r="M3133">
            <v>475.93</v>
          </cell>
          <cell r="N3133">
            <v>0</v>
          </cell>
        </row>
        <row r="3134">
          <cell r="B3134">
            <v>102038</v>
          </cell>
          <cell r="C3134" t="str">
            <v>MONTAGEM E DESMONTAGEM DE FÔRMA PARA ESCADAS, COM 2 LANCES EM "L" E LAJE CASCATA, EM CHAPA DE MADEIRA COMPENSADA PLASTIFICADA, 10 UTILIZAÇÕES. AF_11/2020</v>
          </cell>
          <cell r="D3134" t="str">
            <v>M2</v>
          </cell>
          <cell r="F3134">
            <v>193.88</v>
          </cell>
          <cell r="G3134">
            <v>0</v>
          </cell>
          <cell r="H3134">
            <v>200.08</v>
          </cell>
          <cell r="I3134">
            <v>0</v>
          </cell>
          <cell r="K3134">
            <v>202.95</v>
          </cell>
          <cell r="L3134">
            <v>0</v>
          </cell>
          <cell r="M3134">
            <v>210.25</v>
          </cell>
          <cell r="N3134">
            <v>0</v>
          </cell>
        </row>
        <row r="3135">
          <cell r="B3135">
            <v>102036</v>
          </cell>
          <cell r="C3135" t="str">
            <v>MONTAGEM E DESMONTAGEM DE FÔRMA PARA ESCADAS, COM 2 LANCES EM "L" E LAJE CASCATA, EM CHAPA DE MADEIRA COMPENSADA PLASTIFICADA, 6 UTILIZAÇÕES. AF_11/2020</v>
          </cell>
          <cell r="D3135" t="str">
            <v>M2</v>
          </cell>
          <cell r="F3135">
            <v>235.71</v>
          </cell>
          <cell r="G3135">
            <v>0</v>
          </cell>
          <cell r="H3135">
            <v>239.09</v>
          </cell>
          <cell r="I3135">
            <v>0</v>
          </cell>
          <cell r="K3135">
            <v>246.11</v>
          </cell>
          <cell r="L3135">
            <v>0</v>
          </cell>
          <cell r="M3135">
            <v>250.77</v>
          </cell>
          <cell r="N3135">
            <v>0</v>
          </cell>
        </row>
        <row r="3136">
          <cell r="B3136">
            <v>102037</v>
          </cell>
          <cell r="C3136" t="str">
            <v>MONTAGEM E DESMONTAGEM DE FÔRMA PARA ESCADAS, COM 2 LANCES EM "L" E LAJE CASCATA, EM CHAPA DE MADEIRA COMPENSADA PLASTIFICADA, 8 UTILIZAÇÕES. AF_11/2020</v>
          </cell>
          <cell r="D3136" t="str">
            <v>M2</v>
          </cell>
          <cell r="F3136">
            <v>208.83</v>
          </cell>
          <cell r="G3136">
            <v>0</v>
          </cell>
          <cell r="H3136">
            <v>214.08</v>
          </cell>
          <cell r="I3136">
            <v>0</v>
          </cell>
          <cell r="K3136">
            <v>218.4</v>
          </cell>
          <cell r="L3136">
            <v>0</v>
          </cell>
          <cell r="M3136">
            <v>224.79</v>
          </cell>
          <cell r="N3136">
            <v>0</v>
          </cell>
        </row>
        <row r="3137">
          <cell r="B3137">
            <v>102016</v>
          </cell>
          <cell r="C3137" t="str">
            <v>MONTAGEM E DESMONTAGEM DE FÔRMA PARA ESCADAS, COM 2 LANCES EM "L" E LAJE CASCATA, EM CHAPA DE MADEIRA COMPENSADA RESINADA, 2 UTILIZAÇÕES. AF_11/2020</v>
          </cell>
          <cell r="D3137" t="str">
            <v>M2</v>
          </cell>
          <cell r="F3137">
            <v>298.07</v>
          </cell>
          <cell r="G3137">
            <v>0</v>
          </cell>
          <cell r="H3137">
            <v>305.63</v>
          </cell>
          <cell r="I3137">
            <v>0</v>
          </cell>
          <cell r="K3137">
            <v>313.48</v>
          </cell>
          <cell r="L3137">
            <v>0</v>
          </cell>
          <cell r="M3137">
            <v>322.91000000000003</v>
          </cell>
          <cell r="N3137">
            <v>0</v>
          </cell>
        </row>
        <row r="3138">
          <cell r="B3138">
            <v>102017</v>
          </cell>
          <cell r="C3138" t="str">
            <v>MONTAGEM E DESMONTAGEM DE FÔRMA PARA ESCADAS, COM 2 LANCES EM "L" E LAJE CASCATA, EM CHAPA DE MADEIRA COMPENSADA RESINADA, 4 UTILIZAÇÕES. AF_11/2020</v>
          </cell>
          <cell r="D3138" t="str">
            <v>M2</v>
          </cell>
          <cell r="F3138">
            <v>273.93</v>
          </cell>
          <cell r="G3138">
            <v>0</v>
          </cell>
          <cell r="H3138">
            <v>276.76</v>
          </cell>
          <cell r="I3138">
            <v>0</v>
          </cell>
          <cell r="K3138">
            <v>286.47000000000003</v>
          </cell>
          <cell r="L3138">
            <v>0</v>
          </cell>
          <cell r="M3138">
            <v>290.83999999999997</v>
          </cell>
          <cell r="N3138">
            <v>0</v>
          </cell>
        </row>
        <row r="3139">
          <cell r="B3139">
            <v>102014</v>
          </cell>
          <cell r="C3139" t="str">
            <v>MONTAGEM E DESMONTAGEM DE FÔRMA PARA ESCADAS, COM 2 LANCES EM "L" E LAJE CASCATA, EM MADEIRA SERRADA, 1 UTILIZAÇÃO. AF_11/2020</v>
          </cell>
          <cell r="D3139" t="str">
            <v>M2</v>
          </cell>
          <cell r="F3139">
            <v>564.79</v>
          </cell>
          <cell r="G3139">
            <v>0</v>
          </cell>
          <cell r="H3139">
            <v>596.04</v>
          </cell>
          <cell r="I3139">
            <v>0</v>
          </cell>
          <cell r="K3139">
            <v>585.74</v>
          </cell>
          <cell r="L3139">
            <v>0</v>
          </cell>
          <cell r="M3139">
            <v>619.51</v>
          </cell>
          <cell r="N3139">
            <v>0</v>
          </cell>
        </row>
        <row r="3140">
          <cell r="B3140">
            <v>102015</v>
          </cell>
          <cell r="C3140" t="str">
            <v>MONTAGEM E DESMONTAGEM DE FÔRMA PARA ESCADAS, COM 2 LANCES EM "L" E LAJE CASCATA, EM MADEIRA SERRADA, 2 UTILIZAÇÕES. AF_11/2020</v>
          </cell>
          <cell r="D3140" t="str">
            <v>M2</v>
          </cell>
          <cell r="F3140">
            <v>474.2</v>
          </cell>
          <cell r="G3140">
            <v>0</v>
          </cell>
          <cell r="H3140">
            <v>497.7</v>
          </cell>
          <cell r="I3140">
            <v>0</v>
          </cell>
          <cell r="K3140">
            <v>490.82</v>
          </cell>
          <cell r="L3140">
            <v>0</v>
          </cell>
          <cell r="M3140">
            <v>516.33000000000004</v>
          </cell>
          <cell r="N3140">
            <v>0</v>
          </cell>
        </row>
        <row r="3141">
          <cell r="B3141">
            <v>102013</v>
          </cell>
          <cell r="C3141" t="str">
            <v>MONTAGEM E DESMONTAGEM DE FÔRMA PARA ESCADAS, COM 2 LANCES EM "L" E LAJE PLANA, EM CHAPA DE MADEIRA COMPENSADA PLASTIFICADA, 10 UTILIZAÇÕES. AF_11/2020</v>
          </cell>
          <cell r="D3141" t="str">
            <v>M2</v>
          </cell>
          <cell r="F3141">
            <v>206.57</v>
          </cell>
          <cell r="G3141">
            <v>0</v>
          </cell>
          <cell r="H3141">
            <v>211.36</v>
          </cell>
          <cell r="I3141">
            <v>0</v>
          </cell>
          <cell r="K3141">
            <v>215.44</v>
          </cell>
          <cell r="L3141">
            <v>0</v>
          </cell>
          <cell r="M3141">
            <v>221.29</v>
          </cell>
          <cell r="N3141">
            <v>0</v>
          </cell>
        </row>
        <row r="3142">
          <cell r="B3142">
            <v>102011</v>
          </cell>
          <cell r="C3142" t="str">
            <v>MONTAGEM E DESMONTAGEM DE FÔRMA PARA ESCADAS, COM 2 LANCES EM "L" E LAJE PLANA, EM CHAPA DE MADEIRA COMPENSADA PLASTIFICADA, 6 UTILIZAÇÕES. AF_11/2020</v>
          </cell>
          <cell r="D3142" t="str">
            <v>M2</v>
          </cell>
          <cell r="F3142">
            <v>249.88</v>
          </cell>
          <cell r="G3142">
            <v>0</v>
          </cell>
          <cell r="H3142">
            <v>250.51</v>
          </cell>
          <cell r="I3142">
            <v>0</v>
          </cell>
          <cell r="K3142">
            <v>260.02</v>
          </cell>
          <cell r="L3142">
            <v>0</v>
          </cell>
          <cell r="M3142">
            <v>261.87</v>
          </cell>
          <cell r="N3142">
            <v>0</v>
          </cell>
        </row>
        <row r="3143">
          <cell r="B3143">
            <v>102012</v>
          </cell>
          <cell r="C3143" t="str">
            <v>MONTAGEM E DESMONTAGEM DE FÔRMA PARA ESCADAS, COM 2 LANCES EM "L" E LAJE PLANA, EM CHAPA DE MADEIRA COMPENSADA PLASTIFICADA, 8 UTILIZAÇÕES. AF_11/2020</v>
          </cell>
          <cell r="D3143" t="str">
            <v>M2</v>
          </cell>
          <cell r="F3143">
            <v>222.04</v>
          </cell>
          <cell r="G3143">
            <v>0</v>
          </cell>
          <cell r="H3143">
            <v>225.4</v>
          </cell>
          <cell r="I3143">
            <v>0</v>
          </cell>
          <cell r="K3143">
            <v>231.39</v>
          </cell>
          <cell r="L3143">
            <v>0</v>
          </cell>
          <cell r="M3143">
            <v>235.85</v>
          </cell>
          <cell r="N3143">
            <v>0</v>
          </cell>
        </row>
        <row r="3144">
          <cell r="B3144">
            <v>102009</v>
          </cell>
          <cell r="C3144" t="str">
            <v>MONTAGEM E DESMONTAGEM DE FÔRMA PARA ESCADAS, COM 2 LANCES EM "L" E LAJE PLANA, EM CHAPA DE MADEIRA COMPENSADA RESINADA, 2 UTILIZAÇÕES. AF_11/2020</v>
          </cell>
          <cell r="D3144" t="str">
            <v>M2</v>
          </cell>
          <cell r="F3144">
            <v>319.60000000000002</v>
          </cell>
          <cell r="G3144">
            <v>0</v>
          </cell>
          <cell r="H3144">
            <v>320.06</v>
          </cell>
          <cell r="I3144">
            <v>0</v>
          </cell>
          <cell r="K3144">
            <v>334.62</v>
          </cell>
          <cell r="L3144">
            <v>0</v>
          </cell>
          <cell r="M3144">
            <v>336.87</v>
          </cell>
          <cell r="N3144">
            <v>0</v>
          </cell>
        </row>
        <row r="3145">
          <cell r="B3145">
            <v>102010</v>
          </cell>
          <cell r="C3145" t="str">
            <v>MONTAGEM E DESMONTAGEM DE FÔRMA PARA ESCADAS, COM 2 LANCES EM "L" E LAJE PLANA, EM CHAPA DE MADEIRA COMPENSADA RESINADA, 4 UTILIZAÇÕES. AF_11/2020</v>
          </cell>
          <cell r="D3145" t="str">
            <v>M2</v>
          </cell>
          <cell r="F3145">
            <v>296.2</v>
          </cell>
          <cell r="G3145">
            <v>0</v>
          </cell>
          <cell r="H3145">
            <v>292.74</v>
          </cell>
          <cell r="I3145">
            <v>0</v>
          </cell>
          <cell r="K3145">
            <v>308.29000000000002</v>
          </cell>
          <cell r="L3145">
            <v>0</v>
          </cell>
          <cell r="M3145">
            <v>306.29000000000002</v>
          </cell>
          <cell r="N3145">
            <v>0</v>
          </cell>
        </row>
        <row r="3146">
          <cell r="B3146">
            <v>102007</v>
          </cell>
          <cell r="C3146" t="str">
            <v>MONTAGEM E DESMONTAGEM DE FÔRMA PARA ESCADAS, COM 2 LANCES EM "L" E LAJE PLANA, EM MADEIRA SERRADA, 1 UTILIZAÇÃO. AF_11/2020</v>
          </cell>
          <cell r="D3146" t="str">
            <v>M2</v>
          </cell>
          <cell r="F3146">
            <v>505.4</v>
          </cell>
          <cell r="G3146">
            <v>0</v>
          </cell>
          <cell r="H3146">
            <v>526.74</v>
          </cell>
          <cell r="I3146">
            <v>0</v>
          </cell>
          <cell r="K3146">
            <v>526.59</v>
          </cell>
          <cell r="L3146">
            <v>0</v>
          </cell>
          <cell r="M3146">
            <v>550.48</v>
          </cell>
          <cell r="N3146">
            <v>0</v>
          </cell>
        </row>
        <row r="3147">
          <cell r="B3147">
            <v>102008</v>
          </cell>
          <cell r="C3147" t="str">
            <v>MONTAGEM E DESMONTAGEM DE FÔRMA PARA ESCADAS, COM 2 LANCES EM "L" E LAJE PLANA, EM MADEIRA SERRADA, 2 UTILIZAÇÕES. AF_11/2020</v>
          </cell>
          <cell r="D3147" t="str">
            <v>M2</v>
          </cell>
          <cell r="F3147">
            <v>423.35</v>
          </cell>
          <cell r="G3147">
            <v>0</v>
          </cell>
          <cell r="H3147">
            <v>438.12</v>
          </cell>
          <cell r="I3147">
            <v>0</v>
          </cell>
          <cell r="K3147">
            <v>440.1</v>
          </cell>
          <cell r="L3147">
            <v>0</v>
          </cell>
          <cell r="M3147">
            <v>456.89</v>
          </cell>
          <cell r="N3147">
            <v>0</v>
          </cell>
        </row>
        <row r="3148">
          <cell r="B3148">
            <v>102006</v>
          </cell>
          <cell r="C3148" t="str">
            <v>MONTAGEM E DESMONTAGEM DE FÔRMA PARA ESCADAS, COM 2 LANCES EM "U" E LAJE CASCATA, EM CHAPA DE MADEIRA COMPENSADA PLASTIFICADA, 10 UTILIZAÇÕES. AF_11/2020</v>
          </cell>
          <cell r="D3148" t="str">
            <v>M2</v>
          </cell>
          <cell r="F3148">
            <v>197.88</v>
          </cell>
          <cell r="G3148">
            <v>0</v>
          </cell>
          <cell r="H3148">
            <v>203.56</v>
          </cell>
          <cell r="I3148">
            <v>0</v>
          </cell>
          <cell r="K3148">
            <v>206.83</v>
          </cell>
          <cell r="L3148">
            <v>0</v>
          </cell>
          <cell r="M3148">
            <v>213.57</v>
          </cell>
          <cell r="N3148">
            <v>0</v>
          </cell>
        </row>
        <row r="3149">
          <cell r="B3149">
            <v>102004</v>
          </cell>
          <cell r="C3149" t="str">
            <v>MONTAGEM E DESMONTAGEM DE FÔRMA PARA ESCADAS, COM 2 LANCES EM "U" E LAJE CASCATA, EM CHAPA DE MADEIRA COMPENSADA PLASTIFICADA, 6 UTILIZAÇÕES. AF_11/2020</v>
          </cell>
          <cell r="D3149" t="str">
            <v>M2</v>
          </cell>
          <cell r="F3149">
            <v>241.46</v>
          </cell>
          <cell r="G3149">
            <v>0</v>
          </cell>
          <cell r="H3149">
            <v>243.84</v>
          </cell>
          <cell r="I3149">
            <v>0</v>
          </cell>
          <cell r="K3149">
            <v>251.69</v>
          </cell>
          <cell r="L3149">
            <v>0</v>
          </cell>
          <cell r="M3149">
            <v>255.31</v>
          </cell>
          <cell r="N3149">
            <v>0</v>
          </cell>
        </row>
        <row r="3150">
          <cell r="B3150">
            <v>102005</v>
          </cell>
          <cell r="C3150" t="str">
            <v>MONTAGEM E DESMONTAGEM DE FÔRMA PARA ESCADAS, COM 2 LANCES EM "U" E LAJE CASCATA, EM CHAPA DE MADEIRA COMPENSADA PLASTIFICADA, 8 UTILIZAÇÕES. AF_11/2020</v>
          </cell>
          <cell r="D3150" t="str">
            <v>M2</v>
          </cell>
          <cell r="F3150">
            <v>214.71</v>
          </cell>
          <cell r="G3150">
            <v>0</v>
          </cell>
          <cell r="H3150">
            <v>219.09</v>
          </cell>
          <cell r="I3150">
            <v>0</v>
          </cell>
          <cell r="K3150">
            <v>224.14</v>
          </cell>
          <cell r="L3150">
            <v>0</v>
          </cell>
          <cell r="M3150">
            <v>229.64</v>
          </cell>
          <cell r="N3150">
            <v>0</v>
          </cell>
        </row>
        <row r="3151">
          <cell r="B3151">
            <v>102002</v>
          </cell>
          <cell r="C3151" t="str">
            <v>MONTAGEM E DESMONTAGEM DE FÔRMA PARA ESCADAS, COM 2 LANCES EM "U" E LAJE CASCATA, EM CHAPA DE MADEIRA COMPENSADA RESINADA, 2 UTILIZAÇÕES. AF_11/2020</v>
          </cell>
          <cell r="D3151" t="str">
            <v>M2</v>
          </cell>
          <cell r="F3151">
            <v>299.79000000000002</v>
          </cell>
          <cell r="G3151">
            <v>0</v>
          </cell>
          <cell r="H3151">
            <v>306.3</v>
          </cell>
          <cell r="I3151">
            <v>0</v>
          </cell>
          <cell r="K3151">
            <v>314.88</v>
          </cell>
          <cell r="L3151">
            <v>0</v>
          </cell>
          <cell r="M3151">
            <v>323.2</v>
          </cell>
          <cell r="N3151">
            <v>0</v>
          </cell>
        </row>
        <row r="3152">
          <cell r="B3152">
            <v>102003</v>
          </cell>
          <cell r="C3152" t="str">
            <v>MONTAGEM E DESMONTAGEM DE FÔRMA PARA ESCADAS, COM 2 LANCES EM "U" E LAJE CASCATA, EM CHAPA DE MADEIRA COMPENSADA RESINADA, 4 UTILIZAÇÕES. AF_11/2020</v>
          </cell>
          <cell r="D3152" t="str">
            <v>M2</v>
          </cell>
          <cell r="F3152">
            <v>277.92</v>
          </cell>
          <cell r="G3152">
            <v>0</v>
          </cell>
          <cell r="H3152">
            <v>279.56</v>
          </cell>
          <cell r="I3152">
            <v>0</v>
          </cell>
          <cell r="K3152">
            <v>290.17</v>
          </cell>
          <cell r="L3152">
            <v>0</v>
          </cell>
          <cell r="M3152">
            <v>293.29000000000002</v>
          </cell>
          <cell r="N3152">
            <v>0</v>
          </cell>
        </row>
        <row r="3153">
          <cell r="B3153">
            <v>102000</v>
          </cell>
          <cell r="C3153" t="str">
            <v>MONTAGEM E DESMONTAGEM DE FÔRMA PARA ESCADAS, COM 2 LANCES EM "U" E LAJE CASCATA, EM MADEIRA SERRADA, 1 UTILIZAÇÃO. AF_11/2020</v>
          </cell>
          <cell r="D3153" t="str">
            <v>M2</v>
          </cell>
          <cell r="F3153">
            <v>519.48</v>
          </cell>
          <cell r="G3153">
            <v>0</v>
          </cell>
          <cell r="H3153">
            <v>548.58000000000004</v>
          </cell>
          <cell r="I3153">
            <v>0</v>
          </cell>
          <cell r="K3153">
            <v>540.24</v>
          </cell>
          <cell r="L3153">
            <v>0</v>
          </cell>
          <cell r="M3153">
            <v>571.82000000000005</v>
          </cell>
          <cell r="N3153">
            <v>0</v>
          </cell>
        </row>
        <row r="3154">
          <cell r="B3154">
            <v>102001</v>
          </cell>
          <cell r="C3154" t="str">
            <v>MONTAGEM E DESMONTAGEM DE FÔRMA PARA ESCADAS, COM 2 LANCES EM "U" E LAJE CASCATA, EM MADEIRA SERRADA, 2 UTILIZAÇÕES. AF_11/2020</v>
          </cell>
          <cell r="D3154" t="str">
            <v>M2</v>
          </cell>
          <cell r="F3154">
            <v>448.58</v>
          </cell>
          <cell r="G3154">
            <v>0</v>
          </cell>
          <cell r="H3154">
            <v>470.6</v>
          </cell>
          <cell r="I3154">
            <v>0</v>
          </cell>
          <cell r="K3154">
            <v>465.09</v>
          </cell>
          <cell r="L3154">
            <v>0</v>
          </cell>
          <cell r="M3154">
            <v>489.08</v>
          </cell>
          <cell r="N3154">
            <v>0</v>
          </cell>
        </row>
        <row r="3155">
          <cell r="B3155">
            <v>101983</v>
          </cell>
          <cell r="C3155" t="str">
            <v>MONTAGEM E DESMONTAGEM DE FÔRMA PARA ESCADAS, COM 2 LANCES EM "U" E LAJE PLANA, EM CHAPA DE MADEIRA COMPENSADA PLASTIFICADA, 10 UTILIZAÇÕES. AF_11/2020</v>
          </cell>
          <cell r="D3155" t="str">
            <v>M2</v>
          </cell>
          <cell r="F3155">
            <v>210.09</v>
          </cell>
          <cell r="G3155">
            <v>0</v>
          </cell>
          <cell r="H3155">
            <v>214.94</v>
          </cell>
          <cell r="I3155">
            <v>0</v>
          </cell>
          <cell r="K3155">
            <v>218.81</v>
          </cell>
          <cell r="L3155">
            <v>0</v>
          </cell>
          <cell r="M3155">
            <v>224.69</v>
          </cell>
          <cell r="N3155">
            <v>0</v>
          </cell>
        </row>
        <row r="3156">
          <cell r="B3156">
            <v>101981</v>
          </cell>
          <cell r="C3156" t="str">
            <v>MONTAGEM E DESMONTAGEM DE FÔRMA PARA ESCADAS, COM 2 LANCES EM "U" E LAJE PLANA, EM CHAPA DE MADEIRA COMPENSADA PLASTIFICADA, 6 UTILIZAÇÕES. AF_11/2020</v>
          </cell>
          <cell r="D3156" t="str">
            <v>M2</v>
          </cell>
          <cell r="F3156">
            <v>253.95</v>
          </cell>
          <cell r="G3156">
            <v>0</v>
          </cell>
          <cell r="H3156">
            <v>254.3</v>
          </cell>
          <cell r="I3156">
            <v>0</v>
          </cell>
          <cell r="K3156">
            <v>263.88</v>
          </cell>
          <cell r="L3156">
            <v>0</v>
          </cell>
          <cell r="M3156">
            <v>265.42</v>
          </cell>
          <cell r="N3156">
            <v>0</v>
          </cell>
        </row>
        <row r="3157">
          <cell r="B3157">
            <v>101982</v>
          </cell>
          <cell r="C3157" t="str">
            <v>MONTAGEM E DESMONTAGEM DE FÔRMA PARA ESCADAS, COM 2 LANCES EM "U" E LAJE PLANA, EM CHAPA DE MADEIRA COMPENSADA PLASTIFICADA, 8 UTILIZAÇÕES. AF_11/2020</v>
          </cell>
          <cell r="D3157" t="str">
            <v>M2</v>
          </cell>
          <cell r="F3157">
            <v>227.02</v>
          </cell>
          <cell r="G3157">
            <v>0</v>
          </cell>
          <cell r="H3157">
            <v>230.11</v>
          </cell>
          <cell r="I3157">
            <v>0</v>
          </cell>
          <cell r="K3157">
            <v>236.21</v>
          </cell>
          <cell r="L3157">
            <v>0</v>
          </cell>
          <cell r="M3157">
            <v>240.37</v>
          </cell>
          <cell r="N3157">
            <v>0</v>
          </cell>
        </row>
        <row r="3158">
          <cell r="B3158">
            <v>101977</v>
          </cell>
          <cell r="C3158" t="str">
            <v>MONTAGEM E DESMONTAGEM DE FÔRMA PARA ESCADAS, COM 2 LANCES EM "U" E LAJE PLANA, EM CHAPA DE MADEIRA COMPENSADA RESINADA, 2 UTILIZAÇÕES. AF_11/2020</v>
          </cell>
          <cell r="D3158" t="str">
            <v>M2</v>
          </cell>
          <cell r="F3158">
            <v>318.18</v>
          </cell>
          <cell r="G3158">
            <v>0</v>
          </cell>
          <cell r="H3158">
            <v>318.41000000000003</v>
          </cell>
          <cell r="I3158">
            <v>0</v>
          </cell>
          <cell r="K3158">
            <v>332.82</v>
          </cell>
          <cell r="L3158">
            <v>0</v>
          </cell>
          <cell r="M3158">
            <v>334.79</v>
          </cell>
          <cell r="N3158">
            <v>0</v>
          </cell>
        </row>
        <row r="3159">
          <cell r="B3159">
            <v>101980</v>
          </cell>
          <cell r="C3159" t="str">
            <v>MONTAGEM E DESMONTAGEM DE FÔRMA PARA ESCADAS, COM 2 LANCES EM "U" E LAJE PLANA, EM CHAPA DE MADEIRA COMPENSADA RESINADA, 4 UTILIZAÇÕES. AF_11/2020</v>
          </cell>
          <cell r="D3159" t="str">
            <v>M2</v>
          </cell>
          <cell r="F3159">
            <v>297.99</v>
          </cell>
          <cell r="G3159">
            <v>0</v>
          </cell>
          <cell r="H3159">
            <v>294.14</v>
          </cell>
          <cell r="I3159">
            <v>0</v>
          </cell>
          <cell r="K3159">
            <v>309.73</v>
          </cell>
          <cell r="L3159">
            <v>0</v>
          </cell>
          <cell r="M3159">
            <v>307.29000000000002</v>
          </cell>
          <cell r="N3159">
            <v>0</v>
          </cell>
        </row>
        <row r="3160">
          <cell r="B3160">
            <v>101974</v>
          </cell>
          <cell r="C3160" t="str">
            <v>MONTAGEM E DESMONTAGEM DE FÔRMA PARA ESCADAS, COM 2 LANCES EM "U" E LAJE PLANA, EM MADEIRA SERRADA, 1 UTILIZAÇÃO. AF_11/2020</v>
          </cell>
          <cell r="D3160" t="str">
            <v>M2</v>
          </cell>
          <cell r="F3160">
            <v>513.25</v>
          </cell>
          <cell r="G3160">
            <v>0</v>
          </cell>
          <cell r="H3160">
            <v>530.91999999999996</v>
          </cell>
          <cell r="I3160">
            <v>0</v>
          </cell>
          <cell r="K3160">
            <v>534.52</v>
          </cell>
          <cell r="L3160">
            <v>0</v>
          </cell>
          <cell r="M3160">
            <v>554.71</v>
          </cell>
          <cell r="N3160">
            <v>0</v>
          </cell>
        </row>
        <row r="3161">
          <cell r="B3161">
            <v>101975</v>
          </cell>
          <cell r="C3161" t="str">
            <v>MONTAGEM E DESMONTAGEM DE FÔRMA PARA ESCADAS, COM 2 LANCES EM "U" E LAJE PLANA, EM MADEIRA SERRADA, 2 UTILIZAÇÕES. AF_11/2020</v>
          </cell>
          <cell r="D3161" t="str">
            <v>M2</v>
          </cell>
          <cell r="F3161">
            <v>437.9</v>
          </cell>
          <cell r="G3161">
            <v>0</v>
          </cell>
          <cell r="H3161">
            <v>449.41</v>
          </cell>
          <cell r="I3161">
            <v>0</v>
          </cell>
          <cell r="K3161">
            <v>454.8</v>
          </cell>
          <cell r="L3161">
            <v>0</v>
          </cell>
          <cell r="M3161">
            <v>468.33</v>
          </cell>
          <cell r="N3161">
            <v>0</v>
          </cell>
        </row>
        <row r="3162">
          <cell r="B3162">
            <v>101114</v>
          </cell>
          <cell r="C3162" t="str">
            <v>ESCAVAÇÃO HORIZONTAL EM SOLO DE 1A CATEGORIA COM TRATOR DE ESTEIRAS (100HP/LÂMINA: 2,19M3). AF_07/2020</v>
          </cell>
          <cell r="D3162" t="str">
            <v>M3</v>
          </cell>
          <cell r="F3162">
            <v>4.3099999999999996</v>
          </cell>
          <cell r="G3162">
            <v>0.50580000000000003</v>
          </cell>
          <cell r="H3162">
            <v>4.68</v>
          </cell>
          <cell r="I3162">
            <v>0</v>
          </cell>
          <cell r="K3162">
            <v>4.43</v>
          </cell>
          <cell r="L3162">
            <v>0.49209999999999998</v>
          </cell>
          <cell r="M3162">
            <v>4.83</v>
          </cell>
          <cell r="N3162">
            <v>0</v>
          </cell>
        </row>
        <row r="3163">
          <cell r="B3163">
            <v>101118</v>
          </cell>
          <cell r="C3163" t="str">
            <v>ESCAVAÇÃO HORIZONTAL EM SOLO DE 1A CATEGORIA COM TRATOR DE ESTEIRAS (125HP/LÂMINA: 2,70M3). AF_07/2020</v>
          </cell>
          <cell r="D3163" t="str">
            <v>M3</v>
          </cell>
          <cell r="F3163">
            <v>3.71</v>
          </cell>
          <cell r="G3163">
            <v>0.496</v>
          </cell>
          <cell r="H3163">
            <v>4.0199999999999996</v>
          </cell>
          <cell r="I3163">
            <v>0</v>
          </cell>
          <cell r="K3163">
            <v>3.81</v>
          </cell>
          <cell r="L3163">
            <v>0.4829</v>
          </cell>
          <cell r="M3163">
            <v>4.1399999999999997</v>
          </cell>
          <cell r="N3163">
            <v>0</v>
          </cell>
        </row>
        <row r="3164">
          <cell r="B3164">
            <v>101115</v>
          </cell>
          <cell r="C3164" t="str">
            <v>ESCAVAÇÃO HORIZONTAL EM SOLO DE 1A CATEGORIA COM TRATOR DE ESTEIRAS (150HP/LÂMINA: 3,18M3). AF_07/2020</v>
          </cell>
          <cell r="D3164" t="str">
            <v>M3</v>
          </cell>
          <cell r="F3164">
            <v>3.64</v>
          </cell>
          <cell r="G3164">
            <v>0.53569999999999995</v>
          </cell>
          <cell r="H3164">
            <v>3.91</v>
          </cell>
          <cell r="I3164">
            <v>0</v>
          </cell>
          <cell r="K3164">
            <v>3.73</v>
          </cell>
          <cell r="L3164">
            <v>0.52280000000000004</v>
          </cell>
          <cell r="M3164">
            <v>4.01</v>
          </cell>
          <cell r="N3164">
            <v>0</v>
          </cell>
        </row>
        <row r="3165">
          <cell r="B3165">
            <v>101116</v>
          </cell>
          <cell r="C3165" t="str">
            <v>ESCAVAÇÃO HORIZONTAL EM SOLO DE 1A CATEGORIA COM TRATOR DE ESTEIRAS (170HP/LÂMINA: 5,20M3). AF_07/2020</v>
          </cell>
          <cell r="D3165" t="str">
            <v>M3</v>
          </cell>
          <cell r="F3165">
            <v>2.27</v>
          </cell>
          <cell r="G3165">
            <v>0.51980000000000004</v>
          </cell>
          <cell r="H3165">
            <v>2.4300000000000002</v>
          </cell>
          <cell r="I3165">
            <v>0</v>
          </cell>
          <cell r="K3165">
            <v>2.3199999999999998</v>
          </cell>
          <cell r="L3165">
            <v>0.50860000000000005</v>
          </cell>
          <cell r="M3165">
            <v>2.4900000000000002</v>
          </cell>
          <cell r="N3165">
            <v>0</v>
          </cell>
        </row>
        <row r="3166">
          <cell r="B3166">
            <v>101117</v>
          </cell>
          <cell r="C3166" t="str">
            <v>ESCAVAÇÃO HORIZONTAL EM SOLO DE 1A CATEGORIA COM TRATOR DE ESTEIRAS (347HP/LÂMINA: 8,70M3). AF_07/2020</v>
          </cell>
          <cell r="D3166" t="str">
            <v>M3</v>
          </cell>
          <cell r="F3166">
            <v>3.31</v>
          </cell>
          <cell r="G3166">
            <v>0.70389999999999997</v>
          </cell>
          <cell r="H3166">
            <v>3.41</v>
          </cell>
          <cell r="I3166">
            <v>0</v>
          </cell>
          <cell r="K3166">
            <v>3.34</v>
          </cell>
          <cell r="L3166">
            <v>0.6976</v>
          </cell>
          <cell r="M3166">
            <v>3.45</v>
          </cell>
          <cell r="N3166">
            <v>0</v>
          </cell>
        </row>
        <row r="3167">
          <cell r="B3167">
            <v>101124</v>
          </cell>
          <cell r="C3167" t="str">
            <v>ESCAVAÇÃO HORIZONTAL, INCLUINDO CARGA E DESCARGA EM SOLO DE 1A CATEGORIA COM TRATOR DE ESTEIRAS (100HP/LÂMINA: 2,19M3). AF_07/2020</v>
          </cell>
          <cell r="D3167" t="str">
            <v>M3</v>
          </cell>
          <cell r="F3167">
            <v>14.77</v>
          </cell>
          <cell r="G3167">
            <v>0.28370000000000001</v>
          </cell>
          <cell r="H3167">
            <v>15.56</v>
          </cell>
          <cell r="I3167">
            <v>0</v>
          </cell>
          <cell r="K3167">
            <v>15.03</v>
          </cell>
          <cell r="L3167">
            <v>0.27879999999999999</v>
          </cell>
          <cell r="M3167">
            <v>15.89</v>
          </cell>
          <cell r="N3167">
            <v>0</v>
          </cell>
        </row>
        <row r="3168">
          <cell r="B3168">
            <v>101128</v>
          </cell>
          <cell r="C3168" t="str">
            <v>ESCAVAÇÃO HORIZONTAL, INCLUINDO CARGA E DESCARGA EM SOLO DE 1A CATEGORIA COM TRATOR DE ESTEIRAS (125HP/LÂMINA: 2,70M3). AF_07/2020</v>
          </cell>
          <cell r="D3168" t="str">
            <v>M3</v>
          </cell>
          <cell r="F3168">
            <v>14.17</v>
          </cell>
          <cell r="G3168">
            <v>0.2717</v>
          </cell>
          <cell r="H3168">
            <v>14.9</v>
          </cell>
          <cell r="I3168">
            <v>0</v>
          </cell>
          <cell r="K3168">
            <v>14.41</v>
          </cell>
          <cell r="L3168">
            <v>0.26719999999999999</v>
          </cell>
          <cell r="M3168">
            <v>15.2</v>
          </cell>
          <cell r="N3168">
            <v>0</v>
          </cell>
        </row>
        <row r="3169">
          <cell r="B3169">
            <v>101125</v>
          </cell>
          <cell r="C3169" t="str">
            <v>ESCAVAÇÃO HORIZONTAL, INCLUINDO CARGA E DESCARGA EM SOLO DE 1A CATEGORIA COM TRATOR DE ESTEIRAS (150HP/LÂMINA: 3,18M3). AF_07/2020</v>
          </cell>
          <cell r="D3169" t="str">
            <v>M3</v>
          </cell>
          <cell r="F3169">
            <v>14.1</v>
          </cell>
          <cell r="G3169">
            <v>0.28089999999999998</v>
          </cell>
          <cell r="H3169">
            <v>14.79</v>
          </cell>
          <cell r="I3169">
            <v>0</v>
          </cell>
          <cell r="K3169">
            <v>14.33</v>
          </cell>
          <cell r="L3169">
            <v>0.27629999999999999</v>
          </cell>
          <cell r="M3169">
            <v>15.07</v>
          </cell>
          <cell r="N3169">
            <v>0</v>
          </cell>
        </row>
        <row r="3170">
          <cell r="B3170">
            <v>101126</v>
          </cell>
          <cell r="C3170" t="str">
            <v>ESCAVAÇÃO HORIZONTAL, INCLUINDO CARGA E DESCARGA EM SOLO DE 1A CATEGORIA COM TRATOR DE ESTEIRAS (170HP/LÂMINA: 5,20M3). AF_07/2020</v>
          </cell>
          <cell r="D3170" t="str">
            <v>M3</v>
          </cell>
          <cell r="F3170">
            <v>12.72</v>
          </cell>
          <cell r="G3170">
            <v>0.25080000000000002</v>
          </cell>
          <cell r="H3170">
            <v>13.3</v>
          </cell>
          <cell r="I3170">
            <v>0</v>
          </cell>
          <cell r="K3170">
            <v>12.92</v>
          </cell>
          <cell r="L3170">
            <v>0.24690000000000001</v>
          </cell>
          <cell r="M3170">
            <v>13.55</v>
          </cell>
          <cell r="N3170">
            <v>0</v>
          </cell>
        </row>
        <row r="3171">
          <cell r="B3171">
            <v>101127</v>
          </cell>
          <cell r="C3171" t="str">
            <v>ESCAVAÇÃO HORIZONTAL, INCLUINDO CARGA E DESCARGA EM SOLO DE 1A CATEGORIA COM TRATOR DE ESTEIRAS (347HP/LÂMINA: 8,70M3). AF_07/2020</v>
          </cell>
          <cell r="D3171" t="str">
            <v>M3</v>
          </cell>
          <cell r="F3171">
            <v>13.77</v>
          </cell>
          <cell r="G3171">
            <v>0.31519999999999998</v>
          </cell>
          <cell r="H3171">
            <v>14.29</v>
          </cell>
          <cell r="I3171">
            <v>0</v>
          </cell>
          <cell r="K3171">
            <v>13.94</v>
          </cell>
          <cell r="L3171">
            <v>0.31130000000000002</v>
          </cell>
          <cell r="M3171">
            <v>14.51</v>
          </cell>
          <cell r="N3171">
            <v>0</v>
          </cell>
        </row>
        <row r="3172">
          <cell r="B3172">
            <v>101134</v>
          </cell>
          <cell r="C3172" t="str">
            <v>ESCAVAÇÃO HORIZONTAL, INCLUINDO CARGA, DESCARGA E TRANSPORTE EM SOLO DE 1A CATEGORIA COM TRATOR DE ESTEIRAS (100HP/LÂMINA: 2,19M3) E CAMINHÃO BASCULANTE DE 10M3, DMT ATÉ 200M. AF_07/2020</v>
          </cell>
          <cell r="D3172" t="str">
            <v>M3</v>
          </cell>
          <cell r="F3172">
            <v>15.44</v>
          </cell>
          <cell r="G3172">
            <v>0.27329999999999999</v>
          </cell>
          <cell r="H3172">
            <v>16.25</v>
          </cell>
          <cell r="I3172">
            <v>0</v>
          </cell>
          <cell r="K3172">
            <v>15.7</v>
          </cell>
          <cell r="L3172">
            <v>0.26879999999999998</v>
          </cell>
          <cell r="M3172">
            <v>16.59</v>
          </cell>
          <cell r="N3172">
            <v>0</v>
          </cell>
        </row>
        <row r="3173">
          <cell r="B3173">
            <v>101144</v>
          </cell>
          <cell r="C3173" t="str">
            <v>ESCAVAÇÃO HORIZONTAL, INCLUINDO CARGA, DESCARGA E TRANSPORTE EM SOLO DE 1A CATEGORIA COM TRATOR DE ESTEIRAS (100HP/LÂMINA: 2,19M3) E CAMINHÃO BASCULANTE DE 14M3, DMT ATÉ 200M. AF_07/2020</v>
          </cell>
          <cell r="D3173" t="str">
            <v>M3</v>
          </cell>
          <cell r="F3173">
            <v>15.2</v>
          </cell>
          <cell r="G3173">
            <v>0.31580000000000003</v>
          </cell>
          <cell r="H3173">
            <v>16.260000000000002</v>
          </cell>
          <cell r="I3173">
            <v>0</v>
          </cell>
          <cell r="K3173">
            <v>15.46</v>
          </cell>
          <cell r="L3173">
            <v>0.3105</v>
          </cell>
          <cell r="M3173">
            <v>16.579999999999998</v>
          </cell>
          <cell r="N3173">
            <v>0</v>
          </cell>
        </row>
        <row r="3174">
          <cell r="B3174">
            <v>101138</v>
          </cell>
          <cell r="C3174" t="str">
            <v>ESCAVAÇÃO HORIZONTAL, INCLUINDO CARGA, DESCARGA E TRANSPORTE EM SOLO DE 1A CATEGORIA COM TRATOR DE ESTEIRAS (125HP/LÂMINA: 2,70M3) E CAMINHÃO BASCULANTE DE 10M3, DMT ATÉ 200M. AF_07/2020</v>
          </cell>
          <cell r="D3174" t="str">
            <v>M3</v>
          </cell>
          <cell r="F3174">
            <v>14.84</v>
          </cell>
          <cell r="G3174">
            <v>0.26150000000000001</v>
          </cell>
          <cell r="H3174">
            <v>15.59</v>
          </cell>
          <cell r="I3174">
            <v>0</v>
          </cell>
          <cell r="K3174">
            <v>15.08</v>
          </cell>
          <cell r="L3174">
            <v>0.25729999999999997</v>
          </cell>
          <cell r="M3174">
            <v>15.9</v>
          </cell>
          <cell r="N3174">
            <v>0</v>
          </cell>
        </row>
        <row r="3175">
          <cell r="B3175">
            <v>101148</v>
          </cell>
          <cell r="C3175" t="str">
            <v>ESCAVAÇÃO HORIZONTAL, INCLUINDO CARGA, DESCARGA E TRANSPORTE EM SOLO DE 1A CATEGORIA COM TRATOR DE ESTEIRAS (125HP/LÂMINA: 2,70M3) E CAMINHÃO BASCULANTE DE 14M3, DMT ATÉ 200M. AF_07/2020</v>
          </cell>
          <cell r="D3175" t="str">
            <v>M3</v>
          </cell>
          <cell r="F3175">
            <v>14.6</v>
          </cell>
          <cell r="G3175">
            <v>0.30549999999999999</v>
          </cell>
          <cell r="H3175">
            <v>15.6</v>
          </cell>
          <cell r="I3175">
            <v>0</v>
          </cell>
          <cell r="K3175">
            <v>14.84</v>
          </cell>
          <cell r="L3175">
            <v>0.30049999999999999</v>
          </cell>
          <cell r="M3175">
            <v>15.89</v>
          </cell>
          <cell r="N3175">
            <v>0</v>
          </cell>
        </row>
        <row r="3176">
          <cell r="B3176">
            <v>101135</v>
          </cell>
          <cell r="C3176" t="str">
            <v>ESCAVAÇÃO HORIZONTAL, INCLUINDO CARGA, DESCARGA E TRANSPORTE EM SOLO DE 1A CATEGORIA COM TRATOR DE ESTEIRAS (150HP/LÂMINA: 3,18M3) E CAMINHÃO BASCULANTE DE 10M3, DMT ATÉ 200M AF_07/2020</v>
          </cell>
          <cell r="D3176" t="str">
            <v>M3</v>
          </cell>
          <cell r="F3176">
            <v>14.77</v>
          </cell>
          <cell r="G3176">
            <v>0.27010000000000001</v>
          </cell>
          <cell r="H3176">
            <v>15.48</v>
          </cell>
          <cell r="I3176">
            <v>0</v>
          </cell>
          <cell r="K3176">
            <v>15</v>
          </cell>
          <cell r="L3176">
            <v>0.26600000000000001</v>
          </cell>
          <cell r="M3176">
            <v>15.77</v>
          </cell>
          <cell r="N3176">
            <v>0</v>
          </cell>
        </row>
        <row r="3177">
          <cell r="B3177">
            <v>101145</v>
          </cell>
          <cell r="C3177" t="str">
            <v>ESCAVAÇÃO HORIZONTAL, INCLUINDO CARGA, DESCARGA E TRANSPORTE EM SOLO DE 1A CATEGORIA COM TRATOR DE ESTEIRAS (150HP/LÂMINA: 3,18M3) E CAMINHÃO BASCULANTE DE 14M3, DMT ATÉ 200M. AF_07/2020</v>
          </cell>
          <cell r="D3177" t="str">
            <v>M3</v>
          </cell>
          <cell r="F3177">
            <v>14.53</v>
          </cell>
          <cell r="G3177">
            <v>0.3145</v>
          </cell>
          <cell r="H3177">
            <v>15.49</v>
          </cell>
          <cell r="I3177">
            <v>0</v>
          </cell>
          <cell r="K3177">
            <v>14.76</v>
          </cell>
          <cell r="L3177">
            <v>0.30959999999999999</v>
          </cell>
          <cell r="M3177">
            <v>15.76</v>
          </cell>
          <cell r="N3177">
            <v>0</v>
          </cell>
        </row>
        <row r="3178">
          <cell r="B3178">
            <v>101136</v>
          </cell>
          <cell r="C3178" t="str">
            <v>ESCAVAÇÃO HORIZONTAL, INCLUINDO CARGA, DESCARGA E TRANSPORTE EM SOLO DE 1A CATEGORIA COM TRATOR DE ESTEIRAS (170HP/LÂMINA: 5,20M3) E CAMINHÃO BASCULANTE DE 10M3, DMT ATÉ 200M. AF_07/2020</v>
          </cell>
          <cell r="D3178" t="str">
            <v>M3</v>
          </cell>
          <cell r="F3178">
            <v>13.4</v>
          </cell>
          <cell r="G3178">
            <v>0.24030000000000001</v>
          </cell>
          <cell r="H3178">
            <v>14</v>
          </cell>
          <cell r="I3178">
            <v>0</v>
          </cell>
          <cell r="K3178">
            <v>13.59</v>
          </cell>
          <cell r="L3178">
            <v>0.2369</v>
          </cell>
          <cell r="M3178">
            <v>14.25</v>
          </cell>
          <cell r="N3178">
            <v>0</v>
          </cell>
        </row>
        <row r="3179">
          <cell r="B3179">
            <v>101146</v>
          </cell>
          <cell r="C3179" t="str">
            <v>ESCAVAÇÃO HORIZONTAL, INCLUINDO CARGA, DESCARGA E TRANSPORTE EM SOLO DE 1A CATEGORIA COM TRATOR DE ESTEIRAS (170HP/LÂMINA: 5,20M3) E CAMINHÃO BASCULANTE DE 14M3, DMT ATÉ 200M. AF_07/2020</v>
          </cell>
          <cell r="D3179" t="str">
            <v>M3</v>
          </cell>
          <cell r="F3179">
            <v>13.16</v>
          </cell>
          <cell r="G3179">
            <v>0.2888</v>
          </cell>
          <cell r="H3179">
            <v>14.01</v>
          </cell>
          <cell r="I3179">
            <v>0</v>
          </cell>
          <cell r="K3179">
            <v>13.35</v>
          </cell>
          <cell r="L3179">
            <v>0.28460000000000002</v>
          </cell>
          <cell r="M3179">
            <v>14.24</v>
          </cell>
          <cell r="N3179">
            <v>0</v>
          </cell>
        </row>
        <row r="3180">
          <cell r="B3180">
            <v>101137</v>
          </cell>
          <cell r="C3180" t="str">
            <v>ESCAVAÇÃO HORIZONTAL, INCLUINDO CARGA, DESCARGA E TRANSPORTE EM SOLO DE 1A CATEGORIA COM TRATOR DE ESTEIRAS (347HP/LÂMINA: 8,70M3) E CAMINHÃO BASCULANTE DE 10M3, DMT ATÉ 200M. AF_07/2020</v>
          </cell>
          <cell r="D3180" t="str">
            <v>M3</v>
          </cell>
          <cell r="F3180">
            <v>14.44</v>
          </cell>
          <cell r="G3180">
            <v>0.30259999999999998</v>
          </cell>
          <cell r="H3180">
            <v>14.98</v>
          </cell>
          <cell r="I3180">
            <v>0</v>
          </cell>
          <cell r="K3180">
            <v>14.61</v>
          </cell>
          <cell r="L3180">
            <v>0.29909999999999998</v>
          </cell>
          <cell r="M3180">
            <v>15.21</v>
          </cell>
          <cell r="N3180">
            <v>0</v>
          </cell>
        </row>
        <row r="3181">
          <cell r="B3181">
            <v>101147</v>
          </cell>
          <cell r="C3181" t="str">
            <v>ESCAVAÇÃO HORIZONTAL, INCLUINDO CARGA, DESCARGA E TRANSPORTE EM SOLO DE 1A CATEGORIA COM TRATOR DE ESTEIRAS (347HP/LÂMINA: 8,70M3) E CAMINHÃO BASCULANTE DE 14M3, DMT ATÉ 200M. AF_07/2020</v>
          </cell>
          <cell r="D3181" t="str">
            <v>M3</v>
          </cell>
          <cell r="F3181">
            <v>14.2</v>
          </cell>
          <cell r="G3181">
            <v>0.34860000000000002</v>
          </cell>
          <cell r="H3181">
            <v>14.99</v>
          </cell>
          <cell r="I3181">
            <v>0</v>
          </cell>
          <cell r="K3181">
            <v>14.37</v>
          </cell>
          <cell r="L3181">
            <v>0.34449999999999997</v>
          </cell>
          <cell r="M3181">
            <v>15.2</v>
          </cell>
          <cell r="N3181">
            <v>0</v>
          </cell>
        </row>
        <row r="3182">
          <cell r="B3182">
            <v>101119</v>
          </cell>
          <cell r="C3182" t="str">
            <v>ESCAVAÇÃO HORIZONTAL, INCLUINDO ESCARIFICAÇÃO EM SOLO DE 2A CATEGORIA COM TRATOR DE ESTEIRAS (100HP/LÂMINA: 2,19M3). AF_07/2020</v>
          </cell>
          <cell r="D3182" t="str">
            <v>M3</v>
          </cell>
          <cell r="F3182">
            <v>8.2200000000000006</v>
          </cell>
          <cell r="G3182">
            <v>0.50609999999999999</v>
          </cell>
          <cell r="H3182">
            <v>8.94</v>
          </cell>
          <cell r="I3182">
            <v>0</v>
          </cell>
          <cell r="K3182">
            <v>8.4499999999999993</v>
          </cell>
          <cell r="L3182">
            <v>0.49230000000000002</v>
          </cell>
          <cell r="M3182">
            <v>9.2200000000000006</v>
          </cell>
          <cell r="N3182">
            <v>0</v>
          </cell>
        </row>
        <row r="3183">
          <cell r="B3183">
            <v>101123</v>
          </cell>
          <cell r="C3183" t="str">
            <v>ESCAVAÇÃO HORIZONTAL, INCLUINDO ESCARIFICAÇÃO EM SOLO DE 2A CATEGORIA COM TRATOR DE ESTEIRAS (125HP/LÂMINA: 2,70M3). AF_07/2020</v>
          </cell>
          <cell r="D3183" t="str">
            <v>M3</v>
          </cell>
          <cell r="F3183">
            <v>7.09</v>
          </cell>
          <cell r="G3183">
            <v>0.4965</v>
          </cell>
          <cell r="H3183">
            <v>7.67</v>
          </cell>
          <cell r="I3183">
            <v>0</v>
          </cell>
          <cell r="K3183">
            <v>7.27</v>
          </cell>
          <cell r="L3183">
            <v>0.48420000000000002</v>
          </cell>
          <cell r="M3183">
            <v>7.91</v>
          </cell>
          <cell r="N3183">
            <v>0</v>
          </cell>
        </row>
        <row r="3184">
          <cell r="B3184">
            <v>101120</v>
          </cell>
          <cell r="C3184" t="str">
            <v>ESCAVAÇÃO HORIZONTAL, INCLUINDO ESCARIFICAÇÃO EM SOLO DE 2A CATEGORIA COM TRATOR DE ESTEIRAS (150HP/LÂMINA: 3,18M3). AF_07/2020</v>
          </cell>
          <cell r="D3184" t="str">
            <v>M3</v>
          </cell>
          <cell r="F3184">
            <v>6.97</v>
          </cell>
          <cell r="G3184">
            <v>0.53369999999999995</v>
          </cell>
          <cell r="H3184">
            <v>7.49</v>
          </cell>
          <cell r="I3184">
            <v>0</v>
          </cell>
          <cell r="K3184">
            <v>7.14</v>
          </cell>
          <cell r="L3184">
            <v>0.52100000000000002</v>
          </cell>
          <cell r="M3184">
            <v>7.69</v>
          </cell>
          <cell r="N3184">
            <v>0</v>
          </cell>
        </row>
        <row r="3185">
          <cell r="B3185">
            <v>101121</v>
          </cell>
          <cell r="C3185" t="str">
            <v>ESCAVAÇÃO HORIZONTAL, INCLUINDO ESCARIFICAÇÃO EM SOLO DE 2A CATEGORIA COM TRATOR DE ESTEIRAS (170HP/LÂMINA: 5,20M3). AF_07/2020</v>
          </cell>
          <cell r="D3185" t="str">
            <v>M3</v>
          </cell>
          <cell r="F3185">
            <v>4.3499999999999996</v>
          </cell>
          <cell r="G3185">
            <v>0.51719999999999999</v>
          </cell>
          <cell r="H3185">
            <v>4.66</v>
          </cell>
          <cell r="I3185">
            <v>0</v>
          </cell>
          <cell r="K3185">
            <v>4.45</v>
          </cell>
          <cell r="L3185">
            <v>0.50560000000000005</v>
          </cell>
          <cell r="M3185">
            <v>4.8</v>
          </cell>
          <cell r="N3185">
            <v>0</v>
          </cell>
        </row>
        <row r="3186">
          <cell r="B3186">
            <v>101122</v>
          </cell>
          <cell r="C3186" t="str">
            <v>ESCAVAÇÃO HORIZONTAL, INCLUINDO ESCARIFICAÇÃO EM SOLO DE 2A CATEGORIA COM TRATOR DE ESTEIRAS (347HP/LÂMINA: 8,70M3). AF_07/2020</v>
          </cell>
          <cell r="D3186" t="str">
            <v>M3</v>
          </cell>
          <cell r="F3186">
            <v>6.31</v>
          </cell>
          <cell r="G3186">
            <v>0.70679999999999998</v>
          </cell>
          <cell r="H3186">
            <v>6.52</v>
          </cell>
          <cell r="I3186">
            <v>0</v>
          </cell>
          <cell r="K3186">
            <v>6.37</v>
          </cell>
          <cell r="L3186">
            <v>0.70020000000000004</v>
          </cell>
          <cell r="M3186">
            <v>6.58</v>
          </cell>
          <cell r="N3186">
            <v>0</v>
          </cell>
        </row>
        <row r="3187">
          <cell r="B3187">
            <v>101129</v>
          </cell>
          <cell r="C3187" t="str">
            <v>ESCAVAÇÃO HORIZONTAL, INCLUINDO ESCARIFICAÇÃO, CARGA E DESCARGA EM SOLO DE 2A CATEGORIA COM TRATOR DE ESTEIRAS (100HP/LÂMINA: 2,19M3). AF_07/2020</v>
          </cell>
          <cell r="D3187" t="str">
            <v>M3</v>
          </cell>
          <cell r="F3187">
            <v>19.100000000000001</v>
          </cell>
          <cell r="G3187">
            <v>0.32719999999999999</v>
          </cell>
          <cell r="H3187">
            <v>20.260000000000002</v>
          </cell>
          <cell r="I3187">
            <v>0</v>
          </cell>
          <cell r="K3187">
            <v>19.47</v>
          </cell>
          <cell r="L3187">
            <v>0.32100000000000001</v>
          </cell>
          <cell r="M3187">
            <v>20.72</v>
          </cell>
          <cell r="N3187">
            <v>0</v>
          </cell>
        </row>
        <row r="3188">
          <cell r="B3188">
            <v>101133</v>
          </cell>
          <cell r="C3188" t="str">
            <v>ESCAVAÇÃO HORIZONTAL, INCLUINDO ESCARIFICAÇÃO, CARGA E DESCARGA EM SOLO DE 2A CATEGORIA COM TRATOR DE ESTEIRAS (125HP/LÂMINA: 2,70M3). AF_07/2020</v>
          </cell>
          <cell r="D3188" t="str">
            <v>M3</v>
          </cell>
          <cell r="F3188">
            <v>17.97</v>
          </cell>
          <cell r="G3188">
            <v>0.31219999999999998</v>
          </cell>
          <cell r="H3188">
            <v>18.989999999999998</v>
          </cell>
          <cell r="I3188">
            <v>0</v>
          </cell>
          <cell r="K3188">
            <v>18.29</v>
          </cell>
          <cell r="L3188">
            <v>0.30669999999999997</v>
          </cell>
          <cell r="M3188">
            <v>19.41</v>
          </cell>
          <cell r="N3188">
            <v>0</v>
          </cell>
        </row>
        <row r="3189">
          <cell r="B3189">
            <v>101130</v>
          </cell>
          <cell r="C3189" t="str">
            <v>ESCAVAÇÃO HORIZONTAL, INCLUINDO ESCARIFICAÇÃO, CARGA E DESCARGA EM SOLO DE 2A CATEGORIA COM TRATOR DE ESTEIRAS (150HP/LÂMINA: 3,18M3). AF_07/2020</v>
          </cell>
          <cell r="D3189" t="str">
            <v>M3</v>
          </cell>
          <cell r="F3189">
            <v>17.850000000000001</v>
          </cell>
          <cell r="G3189">
            <v>0.32550000000000001</v>
          </cell>
          <cell r="H3189">
            <v>18.809999999999999</v>
          </cell>
          <cell r="I3189">
            <v>0</v>
          </cell>
          <cell r="K3189">
            <v>18.16</v>
          </cell>
          <cell r="L3189">
            <v>0.31990000000000002</v>
          </cell>
          <cell r="M3189">
            <v>19.190000000000001</v>
          </cell>
          <cell r="N3189">
            <v>0</v>
          </cell>
        </row>
        <row r="3190">
          <cell r="B3190">
            <v>101131</v>
          </cell>
          <cell r="C3190" t="str">
            <v>ESCAVAÇÃO HORIZONTAL, INCLUINDO ESCARIFICAÇÃO, CARGA E DESCARGA EM SOLO DE 2A CATEGORIA COM TRATOR DE ESTEIRAS (170HP/LÂMINA: 5,20M3). AF_07/2020</v>
          </cell>
          <cell r="D3190" t="str">
            <v>M3</v>
          </cell>
          <cell r="F3190">
            <v>15.23</v>
          </cell>
          <cell r="G3190">
            <v>0.28499999999999998</v>
          </cell>
          <cell r="H3190">
            <v>15.98</v>
          </cell>
          <cell r="I3190">
            <v>0</v>
          </cell>
          <cell r="K3190">
            <v>15.47</v>
          </cell>
          <cell r="L3190">
            <v>0.28050000000000003</v>
          </cell>
          <cell r="M3190">
            <v>16.3</v>
          </cell>
          <cell r="N3190">
            <v>0</v>
          </cell>
        </row>
        <row r="3191">
          <cell r="B3191">
            <v>101132</v>
          </cell>
          <cell r="C3191" t="str">
            <v>ESCAVAÇÃO HORIZONTAL, INCLUINDO ESCARIFICAÇÃO, CARGA E DESCARGA EM SOLO DE 2A CATEGORIA COM TRATOR DE ESTEIRAS (347HP/LÂMINA: 8,70M3). AF_07/2020</v>
          </cell>
          <cell r="D3191" t="str">
            <v>M3</v>
          </cell>
          <cell r="F3191">
            <v>17.190000000000001</v>
          </cell>
          <cell r="G3191">
            <v>0.38100000000000001</v>
          </cell>
          <cell r="H3191">
            <v>17.84</v>
          </cell>
          <cell r="I3191">
            <v>0</v>
          </cell>
          <cell r="K3191">
            <v>17.39</v>
          </cell>
          <cell r="L3191">
            <v>0.37669999999999998</v>
          </cell>
          <cell r="M3191">
            <v>18.079999999999998</v>
          </cell>
          <cell r="N3191">
            <v>0</v>
          </cell>
        </row>
        <row r="3192">
          <cell r="B3192">
            <v>101139</v>
          </cell>
          <cell r="C3192" t="str">
            <v>ESCAVAÇÃO HORIZONTAL, INCLUINDO ESCARIFICAÇÃO, CARGA, DESCARGA E TRANSPORTE EM SOLO DE 2A CATEGORIA COM TRATOR DE ESTEIRAS (100HP/LÂMINA: 2,19M3) E CAMINHÃO BASCULANTE DE 10M3, DMT ATÉ 200M. AF_07/2020</v>
          </cell>
          <cell r="D3192" t="str">
            <v>M3</v>
          </cell>
          <cell r="F3192">
            <v>19.79</v>
          </cell>
          <cell r="G3192">
            <v>0.31730000000000003</v>
          </cell>
          <cell r="H3192">
            <v>20.98</v>
          </cell>
          <cell r="I3192">
            <v>0</v>
          </cell>
          <cell r="K3192">
            <v>20.170000000000002</v>
          </cell>
          <cell r="L3192">
            <v>0.31140000000000001</v>
          </cell>
          <cell r="M3192">
            <v>21.45</v>
          </cell>
          <cell r="N3192">
            <v>0</v>
          </cell>
        </row>
        <row r="3193">
          <cell r="B3193">
            <v>101149</v>
          </cell>
          <cell r="C3193" t="str">
            <v>ESCAVAÇÃO HORIZONTAL, INCLUINDO ESCARIFICAÇÃO, CARGA, DESCARGA E TRANSPORTE EM SOLO DE 2A CATEGORIA COM TRATOR DE ESTEIRAS (100HP/LÂMINA: 2,19M3) E CAMINHÃO BASCULANTE DE 14M3, DMT ATÉ 200M. AF_07/2020</v>
          </cell>
          <cell r="D3193" t="str">
            <v>M3</v>
          </cell>
          <cell r="F3193">
            <v>19.54</v>
          </cell>
          <cell r="G3193">
            <v>0.35210000000000002</v>
          </cell>
          <cell r="H3193">
            <v>20.98</v>
          </cell>
          <cell r="I3193">
            <v>0</v>
          </cell>
          <cell r="K3193">
            <v>19.91</v>
          </cell>
          <cell r="L3193">
            <v>0.34560000000000002</v>
          </cell>
          <cell r="M3193">
            <v>21.44</v>
          </cell>
          <cell r="N3193">
            <v>0</v>
          </cell>
        </row>
        <row r="3194">
          <cell r="B3194">
            <v>101143</v>
          </cell>
          <cell r="C3194" t="str">
            <v>ESCAVAÇÃO HORIZONTAL, INCLUINDO ESCARIFICAÇÃO, CARGA, DESCARGA E TRANSPORTE EM SOLO DE 2A CATEGORIA COM TRATOR DE ESTEIRAS (125HP/LÂMINA: 2,70M3) E CAMINHÃO BASCULANTE DE 10M3, DMT ATÉ 200M. AF_07/2020</v>
          </cell>
          <cell r="D3194" t="str">
            <v>M3</v>
          </cell>
          <cell r="F3194">
            <v>18.66</v>
          </cell>
          <cell r="G3194">
            <v>0.30230000000000001</v>
          </cell>
          <cell r="H3194">
            <v>19.71</v>
          </cell>
          <cell r="I3194">
            <v>0</v>
          </cell>
          <cell r="K3194">
            <v>18.989999999999998</v>
          </cell>
          <cell r="L3194">
            <v>0.29699999999999999</v>
          </cell>
          <cell r="M3194">
            <v>20.14</v>
          </cell>
          <cell r="N3194">
            <v>0</v>
          </cell>
        </row>
        <row r="3195">
          <cell r="B3195">
            <v>101153</v>
          </cell>
          <cell r="C3195" t="str">
            <v>ESCAVAÇÃO HORIZONTAL, INCLUINDO ESCARIFICAÇÃO, CARGA, DESCARGA E TRANSPORTE EM SOLO DE 2A CATEGORIA COM TRATOR DE ESTEIRAS (125HP/LÂMINA: 2,70M3) E CAMINHÃO BASCULANTE DE 14M3, DMT ATÉ 200M. AF_07/2020</v>
          </cell>
          <cell r="D3195" t="str">
            <v>M3</v>
          </cell>
          <cell r="F3195">
            <v>18.41</v>
          </cell>
          <cell r="G3195">
            <v>0.33889999999999998</v>
          </cell>
          <cell r="H3195">
            <v>19.71</v>
          </cell>
          <cell r="I3195">
            <v>0</v>
          </cell>
          <cell r="K3195">
            <v>18.73</v>
          </cell>
          <cell r="L3195">
            <v>0.3332</v>
          </cell>
          <cell r="M3195">
            <v>20.13</v>
          </cell>
          <cell r="N3195">
            <v>0</v>
          </cell>
        </row>
        <row r="3196">
          <cell r="B3196">
            <v>101140</v>
          </cell>
          <cell r="C3196" t="str">
            <v>ESCAVAÇÃO HORIZONTAL, INCLUINDO ESCARIFICAÇÃO, CARGA, DESCARGA E TRANSPORTE EM SOLO DE 2A CATEGORIA COM TRATOR DE ESTEIRAS (150HP/LÂMINA: 3,18M3) E CAMINHÃO BASCULANTE DE 10M3, DMT ATÉ 200M. AF_07/2020</v>
          </cell>
          <cell r="D3196" t="str">
            <v>M3</v>
          </cell>
          <cell r="F3196">
            <v>18.54</v>
          </cell>
          <cell r="G3196">
            <v>0.315</v>
          </cell>
          <cell r="H3196">
            <v>19.53</v>
          </cell>
          <cell r="I3196">
            <v>0</v>
          </cell>
          <cell r="K3196">
            <v>18.86</v>
          </cell>
          <cell r="L3196">
            <v>0.30969999999999998</v>
          </cell>
          <cell r="M3196">
            <v>19.920000000000002</v>
          </cell>
          <cell r="N3196">
            <v>0</v>
          </cell>
        </row>
        <row r="3197">
          <cell r="B3197">
            <v>101150</v>
          </cell>
          <cell r="C3197" t="str">
            <v>ESCAVAÇÃO HORIZONTAL, INCLUINDO ESCARIFICAÇÃO, CARGA, DESCARGA E TRANSPORTE EM SOLO DE 2A CATEGORIA COM TRATOR DE ESTEIRAS (150HP/LÂMINA: 3,18M3) E CAMINHÃO BASCULANTE DE 14M3, DMT ATÉ 200M. AF_07/2020</v>
          </cell>
          <cell r="D3197" t="str">
            <v>M3</v>
          </cell>
          <cell r="F3197">
            <v>18.29</v>
          </cell>
          <cell r="G3197">
            <v>0.35210000000000002</v>
          </cell>
          <cell r="H3197">
            <v>19.53</v>
          </cell>
          <cell r="I3197">
            <v>0</v>
          </cell>
          <cell r="K3197">
            <v>18.600000000000001</v>
          </cell>
          <cell r="L3197">
            <v>0.34620000000000001</v>
          </cell>
          <cell r="M3197">
            <v>19.91</v>
          </cell>
          <cell r="N3197">
            <v>0</v>
          </cell>
        </row>
        <row r="3198">
          <cell r="B3198">
            <v>101141</v>
          </cell>
          <cell r="C3198" t="str">
            <v>ESCAVAÇÃO HORIZONTAL, INCLUINDO ESCARIFICAÇÃO, CARGA, DESCARGA E TRANSPORTE EM SOLO DE 2A CATEGORIA COM TRATOR DE ESTEIRAS (170HP/LÂMINA: 5,20M3) E CAMINHÃO BASCULANTE DE 10M3, DMT ATÉ 200M. AF_07/2020</v>
          </cell>
          <cell r="D3198" t="str">
            <v>M3</v>
          </cell>
          <cell r="F3198">
            <v>15.92</v>
          </cell>
          <cell r="G3198">
            <v>0.27450000000000002</v>
          </cell>
          <cell r="H3198">
            <v>16.7</v>
          </cell>
          <cell r="I3198">
            <v>0</v>
          </cell>
          <cell r="K3198">
            <v>16.170000000000002</v>
          </cell>
          <cell r="L3198">
            <v>0.27029999999999998</v>
          </cell>
          <cell r="M3198">
            <v>17.03</v>
          </cell>
          <cell r="N3198">
            <v>0</v>
          </cell>
        </row>
        <row r="3199">
          <cell r="B3199">
            <v>101151</v>
          </cell>
          <cell r="C3199" t="str">
            <v>ESCAVAÇÃO HORIZONTAL, INCLUINDO ESCARIFICAÇÃO, CARGA, DESCARGA E TRANSPORTE EM SOLO DE 2A CATEGORIA COM TRATOR DE ESTEIRAS (170HP/LÂMINA: 5,20M3) E CAMINHÃO BASCULANTE DE 14M3, DMT ATÉ 200M. AF_07/2020</v>
          </cell>
          <cell r="D3199" t="str">
            <v>M3</v>
          </cell>
          <cell r="F3199">
            <v>15.67</v>
          </cell>
          <cell r="G3199">
            <v>0.31719999999999998</v>
          </cell>
          <cell r="H3199">
            <v>16.7</v>
          </cell>
          <cell r="I3199">
            <v>0</v>
          </cell>
          <cell r="K3199">
            <v>15.91</v>
          </cell>
          <cell r="L3199">
            <v>0.31240000000000001</v>
          </cell>
          <cell r="M3199">
            <v>17.02</v>
          </cell>
          <cell r="N3199">
            <v>0</v>
          </cell>
        </row>
        <row r="3200">
          <cell r="B3200">
            <v>101142</v>
          </cell>
          <cell r="C3200" t="str">
            <v>ESCAVAÇÃO HORIZONTAL, INCLUINDO ESCARIFICAÇÃO, CARGA, DESCARGA E TRANSPORTE EM SOLO DE 2A CATEGORIA COM TRATOR DE ESTEIRAS (347HP/LÂMINA: 8,70M3) E CAMINHÃO BASCULANTE DE 10M3, DMT ATÉ 200M. AF_07/2020</v>
          </cell>
          <cell r="D3200" t="str">
            <v>M3</v>
          </cell>
          <cell r="F3200">
            <v>17.88</v>
          </cell>
          <cell r="G3200">
            <v>0.36799999999999999</v>
          </cell>
          <cell r="H3200">
            <v>18.559999999999999</v>
          </cell>
          <cell r="I3200">
            <v>0</v>
          </cell>
          <cell r="K3200">
            <v>18.09</v>
          </cell>
          <cell r="L3200">
            <v>0.36370000000000002</v>
          </cell>
          <cell r="M3200">
            <v>18.809999999999999</v>
          </cell>
          <cell r="N3200">
            <v>0</v>
          </cell>
        </row>
        <row r="3201">
          <cell r="B3201">
            <v>101152</v>
          </cell>
          <cell r="C3201" t="str">
            <v>ESCAVAÇÃO HORIZONTAL, INCLUINDO ESCARIFICAÇÃO, CARGA, DESCARGA E TRANSPORTE EM SOLO DE 2A CATEGORIA COM TRATOR DE ESTEIRAS (347HP/LÂMINA: 8,70M3) E CAMINHÃO BASCULANTE DE 14M3, DMT ATÉ 200M. AF_07/2020</v>
          </cell>
          <cell r="D3201" t="str">
            <v>M3</v>
          </cell>
          <cell r="F3201">
            <v>17.63</v>
          </cell>
          <cell r="G3201">
            <v>0.4073</v>
          </cell>
          <cell r="H3201">
            <v>18.559999999999999</v>
          </cell>
          <cell r="I3201">
            <v>0</v>
          </cell>
          <cell r="K3201">
            <v>17.829999999999998</v>
          </cell>
          <cell r="L3201">
            <v>0.4027</v>
          </cell>
          <cell r="M3201">
            <v>18.8</v>
          </cell>
          <cell r="N3201">
            <v>0</v>
          </cell>
        </row>
        <row r="3202">
          <cell r="B3202">
            <v>101207</v>
          </cell>
          <cell r="C3202" t="str">
            <v>ESCAVAÇÃO VERTICAL PARA EDIFICAÇÃO, COM CARGA, DESCARGA E TRANSPORTE DE SOLO DE 1ª CATEGORIA, COM ESCAVADEIRA HIDRÁULICA (CAÇAMBA: 0,8 M³ / 111 HP), FROTA DE 2 CAMINHÕES BASCULANTES DE 18 M³, DMT ATÉ 1 KM E VELOCIDADE MÉDIA 14 KM/H. AF_05/2020</v>
          </cell>
          <cell r="D3202" t="str">
            <v>M3</v>
          </cell>
          <cell r="F3202">
            <v>10.63</v>
          </cell>
          <cell r="G3202">
            <v>0.10249999999999999</v>
          </cell>
          <cell r="H3202">
            <v>11.34</v>
          </cell>
          <cell r="I3202">
            <v>0</v>
          </cell>
          <cell r="K3202">
            <v>10.76</v>
          </cell>
          <cell r="L3202">
            <v>0.1013</v>
          </cell>
          <cell r="M3202">
            <v>11.51</v>
          </cell>
          <cell r="N3202">
            <v>0</v>
          </cell>
        </row>
        <row r="3203">
          <cell r="B3203">
            <v>101206</v>
          </cell>
          <cell r="C3203" t="str">
            <v>ESCAVAÇÃO VERTICAL PARA EDIFICAÇÃO, COM CARGA, DESCARGA E TRANSPORTE DE SOLO DE 1ª CATEGORIA, COM ESCAVADEIRA HIDRÁULICA (CAÇAMBA: 0,8 M³ / 111 HP), FROTA DE 3 CAMINHÕES BASCULANTES DE 14 M³, DMT ATÉ 1 KM E VELOCIDADE MÉDIA 14 KM/H. AF_05/2020</v>
          </cell>
          <cell r="D3203" t="str">
            <v>M3</v>
          </cell>
          <cell r="F3203">
            <v>12.26</v>
          </cell>
          <cell r="G3203">
            <v>0.106</v>
          </cell>
          <cell r="H3203">
            <v>13.2</v>
          </cell>
          <cell r="I3203">
            <v>0</v>
          </cell>
          <cell r="K3203">
            <v>12.44</v>
          </cell>
          <cell r="L3203">
            <v>0.1045</v>
          </cell>
          <cell r="M3203">
            <v>13.41</v>
          </cell>
          <cell r="N3203">
            <v>0</v>
          </cell>
        </row>
        <row r="3204">
          <cell r="B3204">
            <v>101210</v>
          </cell>
          <cell r="C3204" t="str">
            <v>ESCAVAÇÃO VERTICAL PARA EDIFICAÇÃO, COM CARGA, DESCARGA E TRANSPORTE DE SOLO DE 1ª CATEGORIA, COM ESCAVADEIRA HIDRÁULICA (CAÇAMBA: 0,8 M³ / 111 HP), FROTA DE 4 CAMINHÕES BASCULANTES DE 14 M³, DMT DE 1,5 KM E VELOCIDADE MÉDIA 18 KM/H. AF_05/2020</v>
          </cell>
          <cell r="D3204" t="str">
            <v>M3</v>
          </cell>
          <cell r="F3204">
            <v>17.170000000000002</v>
          </cell>
          <cell r="G3204">
            <v>0.1077</v>
          </cell>
          <cell r="H3204">
            <v>18.34</v>
          </cell>
          <cell r="I3204">
            <v>0</v>
          </cell>
          <cell r="K3204">
            <v>17.36</v>
          </cell>
          <cell r="L3204">
            <v>0.1066</v>
          </cell>
          <cell r="M3204">
            <v>18.59</v>
          </cell>
          <cell r="N3204">
            <v>0</v>
          </cell>
        </row>
        <row r="3205">
          <cell r="B3205">
            <v>101211</v>
          </cell>
          <cell r="C3205" t="str">
            <v>ESCAVAÇÃO VERTICAL PARA EDIFICAÇÃO, COM CARGA, DESCARGA E TRANSPORTE DE SOLO DE 1ª CATEGORIA, COM ESCAVADEIRA HIDRÁULICA (CAÇAMBA: 0,8 M³ / 111 HP), FROTA DE 4 CAMINHÕES BASCULANTES DE 14 M³, DMT DE 2 KM E VELOCIDADE MÉDIA 19 KM/H. AF_05/2020</v>
          </cell>
          <cell r="D3205" t="str">
            <v>M3</v>
          </cell>
          <cell r="F3205">
            <v>18.420000000000002</v>
          </cell>
          <cell r="G3205">
            <v>0.1091</v>
          </cell>
          <cell r="H3205">
            <v>19.670000000000002</v>
          </cell>
          <cell r="I3205">
            <v>0</v>
          </cell>
          <cell r="K3205">
            <v>18.63</v>
          </cell>
          <cell r="L3205">
            <v>0.1079</v>
          </cell>
          <cell r="M3205">
            <v>19.93</v>
          </cell>
          <cell r="N3205">
            <v>0</v>
          </cell>
        </row>
        <row r="3206">
          <cell r="B3206">
            <v>101215</v>
          </cell>
          <cell r="C3206" t="str">
            <v>ESCAVAÇÃO VERTICAL PARA EDIFICAÇÃO, COM CARGA, DESCARGA E TRANSPORTE DE SOLO DE 1ª CATEGORIA, COM ESCAVADEIRA HIDRÁULICA (CAÇAMBA: 0,8 M³ / 111 HP), FROTA DE 4 CAMINHÕES BASCULANTES DE 18 M³, DMT DE 1,5 KM E VELOCIDADE MÉDIA 18 KM/H. AF_05/2020</v>
          </cell>
          <cell r="D3206" t="str">
            <v>M3</v>
          </cell>
          <cell r="F3206">
            <v>16.52</v>
          </cell>
          <cell r="G3206">
            <v>0.1217</v>
          </cell>
          <cell r="H3206">
            <v>17.64</v>
          </cell>
          <cell r="I3206">
            <v>0</v>
          </cell>
          <cell r="K3206">
            <v>16.7</v>
          </cell>
          <cell r="L3206">
            <v>0.12039999999999999</v>
          </cell>
          <cell r="M3206">
            <v>17.88</v>
          </cell>
          <cell r="N3206">
            <v>0</v>
          </cell>
        </row>
        <row r="3207">
          <cell r="B3207">
            <v>101216</v>
          </cell>
          <cell r="C3207" t="str">
            <v>ESCAVAÇÃO VERTICAL PARA EDIFICAÇÃO, COM CARGA, DESCARGA E TRANSPORTE DE SOLO DE 1ª CATEGORIA, COM ESCAVADEIRA HIDRÁULICA (CAÇAMBA: 0,8 M³ / 111 HP), FROTA DE 4 CAMINHÕES BASCULANTES DE 18 M³, DMT DE 2 KM E VELOCIDADE MÉDIA 19 KM/H. AF_05/2020</v>
          </cell>
          <cell r="D3207" t="str">
            <v>M3</v>
          </cell>
          <cell r="F3207">
            <v>17.32</v>
          </cell>
          <cell r="G3207">
            <v>0.1201</v>
          </cell>
          <cell r="H3207">
            <v>18.47</v>
          </cell>
          <cell r="I3207">
            <v>0</v>
          </cell>
          <cell r="K3207">
            <v>17.510000000000002</v>
          </cell>
          <cell r="L3207">
            <v>0.1188</v>
          </cell>
          <cell r="M3207">
            <v>18.72</v>
          </cell>
          <cell r="N3207">
            <v>0</v>
          </cell>
        </row>
        <row r="3208">
          <cell r="B3208">
            <v>101212</v>
          </cell>
          <cell r="C3208" t="str">
            <v>ESCAVAÇÃO VERTICAL PARA EDIFICAÇÃO, COM CARGA, DESCARGA E TRANSPORTE DE SOLO DE 1ª CATEGORIA, COM ESCAVADEIRA HIDRÁULICA (CAÇAMBA: 0,8 M³ / 111 HP), FROTA DE 5 CAMINHÕES BASCULANTES DE 14 M³, DMT DE 3 KM E VELOCIDADE MÉDIA 20 KM/H. AF_05/2020</v>
          </cell>
          <cell r="D3208" t="str">
            <v>M3</v>
          </cell>
          <cell r="F3208">
            <v>21.5</v>
          </cell>
          <cell r="G3208">
            <v>0.1135</v>
          </cell>
          <cell r="H3208">
            <v>22.97</v>
          </cell>
          <cell r="I3208">
            <v>0</v>
          </cell>
          <cell r="K3208">
            <v>21.73</v>
          </cell>
          <cell r="L3208">
            <v>0.1123</v>
          </cell>
          <cell r="M3208">
            <v>23.26</v>
          </cell>
          <cell r="N3208">
            <v>0</v>
          </cell>
        </row>
        <row r="3209">
          <cell r="B3209">
            <v>101217</v>
          </cell>
          <cell r="C3209" t="str">
            <v>ESCAVAÇÃO VERTICAL PARA EDIFICAÇÃO, COM CARGA, DESCARGA E TRANSPORTE DE SOLO DE 1ª CATEGORIA, COM ESCAVADEIRA HIDRÁULICA (CAÇAMBA: 0,8 M³ / 111 HP), FROTA DE 5 CAMINHÕES BASCULANTES DE 18 M³, DMT DE 3 KM E VELOCIDADE MÉDIA 20 KM/H. AF_05/2020</v>
          </cell>
          <cell r="D3209" t="str">
            <v>M3</v>
          </cell>
          <cell r="F3209">
            <v>20.170000000000002</v>
          </cell>
          <cell r="G3209">
            <v>0.12540000000000001</v>
          </cell>
          <cell r="H3209">
            <v>21.52</v>
          </cell>
          <cell r="I3209">
            <v>0</v>
          </cell>
          <cell r="K3209">
            <v>20.38</v>
          </cell>
          <cell r="L3209">
            <v>0.1241</v>
          </cell>
          <cell r="M3209">
            <v>21.82</v>
          </cell>
          <cell r="N3209">
            <v>0</v>
          </cell>
        </row>
        <row r="3210">
          <cell r="B3210">
            <v>101218</v>
          </cell>
          <cell r="C3210" t="str">
            <v>ESCAVAÇÃO VERTICAL PARA EDIFICAÇÃO, COM CARGA, DESCARGA E TRANSPORTE DE SOLO DE 1ª CATEGORIA, COM ESCAVADEIRA HIDRÁULICA (CAÇAMBA: 0,8 M³ / 111 HP), FROTA DE 5 CAMINHÕES BASCULANTES DE 18 M³, DMT DE 4 KM E VELOCIDADE MÉDIA 22 KM/H. AF_05/2020</v>
          </cell>
          <cell r="D3210" t="str">
            <v>M3</v>
          </cell>
          <cell r="F3210">
            <v>21.35</v>
          </cell>
          <cell r="G3210">
            <v>0.1232</v>
          </cell>
          <cell r="H3210">
            <v>22.74</v>
          </cell>
          <cell r="I3210">
            <v>0</v>
          </cell>
          <cell r="K3210">
            <v>21.58</v>
          </cell>
          <cell r="L3210">
            <v>0.12189999999999999</v>
          </cell>
          <cell r="M3210">
            <v>23.03</v>
          </cell>
          <cell r="N3210">
            <v>0</v>
          </cell>
        </row>
        <row r="3211">
          <cell r="B3211">
            <v>101213</v>
          </cell>
          <cell r="C3211" t="str">
            <v>ESCAVAÇÃO VERTICAL PARA EDIFICAÇÃO, COM CARGA, DESCARGA E TRANSPORTE DE SOLO DE 1ª CATEGORIA, COM ESCAVADEIRA HIDRÁULICA (CAÇAMBA: 0,8 M³ / 111 HP), FROTA DE 6 CAMINHÕES BASCULANTES DE 14 M³, DMT DE 4 KM E VELOCIDADE MÉDIA 22 KM/H. AF_05/2020</v>
          </cell>
          <cell r="D3211" t="str">
            <v>M3</v>
          </cell>
          <cell r="F3211">
            <v>24.04</v>
          </cell>
          <cell r="G3211">
            <v>0.1177</v>
          </cell>
          <cell r="H3211">
            <v>25.7</v>
          </cell>
          <cell r="I3211">
            <v>0</v>
          </cell>
          <cell r="K3211">
            <v>24.3</v>
          </cell>
          <cell r="L3211">
            <v>0.11650000000000001</v>
          </cell>
          <cell r="M3211">
            <v>26.04</v>
          </cell>
          <cell r="N3211">
            <v>0</v>
          </cell>
        </row>
        <row r="3212">
          <cell r="B3212">
            <v>101219</v>
          </cell>
          <cell r="C3212" t="str">
            <v>ESCAVAÇÃO VERTICAL PARA EDIFICAÇÃO, COM CARGA, DESCARGA E TRANSPORTE DE SOLO DE 1ª CATEGORIA, COM ESCAVADEIRA HIDRÁULICA (CAÇAMBA: 0,8 M³ / 111 HP), FROTA DE 6 CAMINHÕES BASCULANTES DE 18 M³, DMT DE 6 KM E VELOCIDADE MÉDIA 22 KM/H. AF_05/2020</v>
          </cell>
          <cell r="D3212" t="str">
            <v>M3</v>
          </cell>
          <cell r="F3212">
            <v>25.9</v>
          </cell>
          <cell r="G3212">
            <v>0.12509999999999999</v>
          </cell>
          <cell r="H3212">
            <v>27.54</v>
          </cell>
          <cell r="I3212">
            <v>0</v>
          </cell>
          <cell r="K3212">
            <v>26.15</v>
          </cell>
          <cell r="L3212">
            <v>0.1239</v>
          </cell>
          <cell r="M3212">
            <v>27.87</v>
          </cell>
          <cell r="N3212">
            <v>0</v>
          </cell>
        </row>
        <row r="3213">
          <cell r="B3213">
            <v>101214</v>
          </cell>
          <cell r="C3213" t="str">
            <v>ESCAVAÇÃO VERTICAL PARA EDIFICAÇÃO, COM CARGA, DESCARGA E TRANSPORTE DE SOLO DE 1ª CATEGORIA, COM ESCAVADEIRA HIDRÁULICA (CAÇAMBA: 0,8 M³ / 111 HP), FROTA DE 7 CAMINHÕES BASCULANTES DE 14 M³, DMT DE 6 KM E VELOCIDADE MÉDIA 22 KM/H. AF_05/2020</v>
          </cell>
          <cell r="D3213" t="str">
            <v>M3</v>
          </cell>
          <cell r="F3213">
            <v>29.06</v>
          </cell>
          <cell r="G3213">
            <v>0.11799999999999999</v>
          </cell>
          <cell r="H3213">
            <v>31.02</v>
          </cell>
          <cell r="I3213">
            <v>0</v>
          </cell>
          <cell r="K3213">
            <v>29.37</v>
          </cell>
          <cell r="L3213">
            <v>0.1168</v>
          </cell>
          <cell r="M3213">
            <v>31.4</v>
          </cell>
          <cell r="N3213">
            <v>0</v>
          </cell>
        </row>
        <row r="3214">
          <cell r="B3214">
            <v>101254</v>
          </cell>
          <cell r="C3214" t="str">
            <v>ESCAVAÇÃO VERTICAL PARA EDIFICAÇÃO, COM CARGA, DESCARGA E TRANSPORTE DE SOLO DE 1ª CATEGORIA, COM ESCAVADEIRA HIDRÁULICA (CAÇAMBA: 0,8 M³ / 111HP), FROTA DE 3 CAMINHÕES BASCULANTES DE 10 M³, DMT ATÉ 1 KM E VELOCIDADE MÉDIA 14 KM/H. AF_05/2020</v>
          </cell>
          <cell r="D3214" t="str">
            <v>M3</v>
          </cell>
          <cell r="F3214">
            <v>12.71</v>
          </cell>
          <cell r="G3214">
            <v>4.0899999999999999E-2</v>
          </cell>
          <cell r="H3214">
            <v>13.37</v>
          </cell>
          <cell r="I3214">
            <v>0</v>
          </cell>
          <cell r="K3214">
            <v>12.89</v>
          </cell>
          <cell r="L3214">
            <v>4.0300000000000002E-2</v>
          </cell>
          <cell r="M3214">
            <v>13.61</v>
          </cell>
          <cell r="N3214">
            <v>0</v>
          </cell>
        </row>
        <row r="3215">
          <cell r="B3215">
            <v>101256</v>
          </cell>
          <cell r="C3215" t="str">
            <v>ESCAVAÇÃO VERTICAL PARA EDIFICAÇÃO, COM CARGA, DESCARGA E TRANSPORTE DE SOLO DE 1ª CATEGORIA, COM ESCAVADEIRA HIDRÁULICA (CAÇAMBA: 0,8 M³ / 111HP), FROTA DE 5 CAMINHÕES BASCULANTES DE 10 M³, DMT DE 1,5 KM E VELOCIDADE MÉDIA 18 KM/H. AF_05/2020</v>
          </cell>
          <cell r="D3215" t="str">
            <v>M3</v>
          </cell>
          <cell r="F3215">
            <v>19.66</v>
          </cell>
          <cell r="G3215">
            <v>4.58E-2</v>
          </cell>
          <cell r="H3215">
            <v>20.58</v>
          </cell>
          <cell r="I3215">
            <v>0</v>
          </cell>
          <cell r="K3215">
            <v>19.91</v>
          </cell>
          <cell r="L3215">
            <v>4.5199999999999997E-2</v>
          </cell>
          <cell r="M3215">
            <v>20.92</v>
          </cell>
          <cell r="N3215">
            <v>0</v>
          </cell>
        </row>
        <row r="3216">
          <cell r="B3216">
            <v>101257</v>
          </cell>
          <cell r="C3216" t="str">
            <v>ESCAVAÇÃO VERTICAL PARA EDIFICAÇÃO, COM CARGA, DESCARGA E TRANSPORTE DE SOLO DE 1ª CATEGORIA, COM ESCAVADEIRA HIDRÁULICA (CAÇAMBA: 0,8 M³ / 111HP), FROTA DE 5 CAMINHÕES BASCULANTES DE 10 M³, DMT DE 2 KM E VELOCIDADE MÉDIA 19 KM/H. AF_05/2020</v>
          </cell>
          <cell r="D3216" t="str">
            <v>M3</v>
          </cell>
          <cell r="F3216">
            <v>20.74</v>
          </cell>
          <cell r="G3216">
            <v>4.48E-2</v>
          </cell>
          <cell r="H3216">
            <v>21.65</v>
          </cell>
          <cell r="I3216">
            <v>0</v>
          </cell>
          <cell r="K3216">
            <v>20.98</v>
          </cell>
          <cell r="L3216">
            <v>4.4299999999999999E-2</v>
          </cell>
          <cell r="M3216">
            <v>21.99</v>
          </cell>
          <cell r="N3216">
            <v>0</v>
          </cell>
        </row>
        <row r="3217">
          <cell r="B3217">
            <v>101258</v>
          </cell>
          <cell r="C3217" t="str">
            <v>ESCAVAÇÃO VERTICAL PARA EDIFICAÇÃO, COM CARGA, DESCARGA E TRANSPORTE DE SOLO DE 1ª CATEGORIA, COM ESCAVADEIRA HIDRÁULICA (CAÇAMBA: 0,8 M³ / 111HP), FROTA DE 6 CAMINHÕES BASCULANTES DE 10 M³, DMT DE 3 KM E VELOCIDADE MÉDIA 20 KM/H. AF_05/2020</v>
          </cell>
          <cell r="D3217" t="str">
            <v>M3</v>
          </cell>
          <cell r="F3217">
            <v>24.07</v>
          </cell>
          <cell r="G3217">
            <v>4.6100000000000002E-2</v>
          </cell>
          <cell r="H3217">
            <v>25.11</v>
          </cell>
          <cell r="I3217">
            <v>0</v>
          </cell>
          <cell r="K3217">
            <v>24.34</v>
          </cell>
          <cell r="L3217">
            <v>4.5600000000000002E-2</v>
          </cell>
          <cell r="M3217">
            <v>25.5</v>
          </cell>
          <cell r="N3217">
            <v>0</v>
          </cell>
        </row>
        <row r="3218">
          <cell r="B3218">
            <v>101259</v>
          </cell>
          <cell r="C3218" t="str">
            <v>ESCAVAÇÃO VERTICAL PARA EDIFICAÇÃO, COM CARGA, DESCARGA E TRANSPORTE DE SOLO DE 1ª CATEGORIA, COM ESCAVADEIRA HIDRÁULICA (CAÇAMBA: 0,8 M³ / 111HP), FROTA DE 7 CAMINHÕES BASCULANTES DE 10 M³, DMT DE 4 KM E VELOCIDADE MÉDIA 22 KM/H. AF_05/2020</v>
          </cell>
          <cell r="D3218" t="str">
            <v>M3</v>
          </cell>
          <cell r="F3218">
            <v>26.73</v>
          </cell>
          <cell r="G3218">
            <v>4.7500000000000001E-2</v>
          </cell>
          <cell r="H3218">
            <v>27.91</v>
          </cell>
          <cell r="I3218">
            <v>0</v>
          </cell>
          <cell r="K3218">
            <v>27.06</v>
          </cell>
          <cell r="L3218">
            <v>4.6899999999999997E-2</v>
          </cell>
          <cell r="M3218">
            <v>28.34</v>
          </cell>
          <cell r="N3218">
            <v>0</v>
          </cell>
        </row>
        <row r="3219">
          <cell r="B3219">
            <v>101260</v>
          </cell>
          <cell r="C3219" t="str">
            <v>ESCAVAÇÃO VERTICAL PARA EDIFICAÇÃO, COM CARGA, DESCARGA E TRANSPORTE DE SOLO DE 1ª CATEGORIA, COM ESCAVADEIRA HIDRÁULICA (CAÇAMBA: 0,8 M³ / 111HP), FROTA DE 9 CAMINHÕES BASCULANTES DE 10 M³, DMT DE 6 KM E VELOCIDADE MÉDIA 22 KM/H. AF_05/2020</v>
          </cell>
          <cell r="D3219" t="str">
            <v>M3</v>
          </cell>
          <cell r="F3219">
            <v>33.44</v>
          </cell>
          <cell r="G3219">
            <v>4.9000000000000002E-2</v>
          </cell>
          <cell r="H3219">
            <v>34.869999999999997</v>
          </cell>
          <cell r="I3219">
            <v>0</v>
          </cell>
          <cell r="K3219">
            <v>33.840000000000003</v>
          </cell>
          <cell r="L3219">
            <v>4.8500000000000001E-2</v>
          </cell>
          <cell r="M3219">
            <v>35.4</v>
          </cell>
          <cell r="N3219">
            <v>0</v>
          </cell>
        </row>
        <row r="3220">
          <cell r="B3220">
            <v>101208</v>
          </cell>
          <cell r="C3220" t="str">
            <v>ESCAVAÇÃO VERTICAL PARA EDIFICAÇÃO, COM CARGA, DESCARGA E TRANSPORTE DE SOLO DE 1ª CATEGORIA, COM ESCAVADEIRA HIDRÁULICA (CAÇAMBA: 1,2 M³ / 155 HP), FROTA DE 3 CAMINHÕES BASCULANTES DE 14 M³, DMT ATÉ 1 KM E VELOCIDADE MÉDIA 14 KM/H. AF_05/2020</v>
          </cell>
          <cell r="D3220" t="str">
            <v>M3</v>
          </cell>
          <cell r="F3220">
            <v>10.39</v>
          </cell>
          <cell r="G3220">
            <v>0.1011</v>
          </cell>
          <cell r="H3220">
            <v>11.12</v>
          </cell>
          <cell r="I3220">
            <v>0</v>
          </cell>
          <cell r="K3220">
            <v>10.52</v>
          </cell>
          <cell r="L3220">
            <v>9.98E-2</v>
          </cell>
          <cell r="M3220">
            <v>11.29</v>
          </cell>
          <cell r="N3220">
            <v>0</v>
          </cell>
        </row>
        <row r="3221">
          <cell r="B3221">
            <v>101209</v>
          </cell>
          <cell r="C3221" t="str">
            <v>ESCAVAÇÃO VERTICAL PARA EDIFICAÇÃO, COM CARGA, DESCARGA E TRANSPORTE DE SOLO DE 1ª CATEGORIA, COM ESCAVADEIRA HIDRÁULICA (CAÇAMBA: 1,2 M³ / 155 HP), FROTA DE 3 CAMINHÕES BASCULANTES DE 18 M³, DMT ATÉ 1 KM E VELOCIDADE MÉDIA 14 KM/H. AF_05/2020</v>
          </cell>
          <cell r="D3221" t="str">
            <v>M3</v>
          </cell>
          <cell r="F3221">
            <v>9.65</v>
          </cell>
          <cell r="G3221">
            <v>0.1119</v>
          </cell>
          <cell r="H3221">
            <v>10.32</v>
          </cell>
          <cell r="I3221">
            <v>0</v>
          </cell>
          <cell r="K3221">
            <v>9.76</v>
          </cell>
          <cell r="L3221">
            <v>0.11070000000000001</v>
          </cell>
          <cell r="M3221">
            <v>10.46</v>
          </cell>
          <cell r="N3221">
            <v>0</v>
          </cell>
        </row>
        <row r="3222">
          <cell r="B3222">
            <v>101220</v>
          </cell>
          <cell r="C3222" t="str">
            <v>ESCAVAÇÃO VERTICAL PARA EDIFICAÇÃO, COM CARGA, DESCARGA E TRANSPORTE DE SOLO DE 1ª CATEGORIA, COM ESCAVADEIRA HIDRÁULICA (CAÇAMBA: 1,2 M³ / 155 HP), FROTA DE 5 CAMINHÕES BASCULANTES DE 14 M³, DMT DE 1,5 KM E VELOCIDADE MÉDIA 18 KM/H. AF_05/2020</v>
          </cell>
          <cell r="D3222" t="str">
            <v>M3</v>
          </cell>
          <cell r="F3222">
            <v>16.22</v>
          </cell>
          <cell r="G3222">
            <v>0.111</v>
          </cell>
          <cell r="H3222">
            <v>17.309999999999999</v>
          </cell>
          <cell r="I3222">
            <v>0</v>
          </cell>
          <cell r="K3222">
            <v>16.39</v>
          </cell>
          <cell r="L3222">
            <v>0.10979999999999999</v>
          </cell>
          <cell r="M3222">
            <v>17.54</v>
          </cell>
          <cell r="N3222">
            <v>0</v>
          </cell>
        </row>
        <row r="3223">
          <cell r="B3223">
            <v>101221</v>
          </cell>
          <cell r="C3223" t="str">
            <v>ESCAVAÇÃO VERTICAL PARA EDIFICAÇÃO, COM CARGA, DESCARGA E TRANSPORTE DE SOLO DE 1ª CATEGORIA, COM ESCAVADEIRA HIDRÁULICA (CAÇAMBA: 1,2 M³ / 155 HP), FROTA DE 5 CAMINHÕES BASCULANTES DE 14 M³, DMT DE 2 KM E VELOCIDADE MÉDIA 19 KM/H. AF_05/2020</v>
          </cell>
          <cell r="D3223" t="str">
            <v>M3</v>
          </cell>
          <cell r="F3223">
            <v>17.149999999999999</v>
          </cell>
          <cell r="G3223">
            <v>0.11020000000000001</v>
          </cell>
          <cell r="H3223">
            <v>18.260000000000002</v>
          </cell>
          <cell r="I3223">
            <v>0</v>
          </cell>
          <cell r="K3223">
            <v>17.309999999999999</v>
          </cell>
          <cell r="L3223">
            <v>0.10920000000000001</v>
          </cell>
          <cell r="M3223">
            <v>18.510000000000002</v>
          </cell>
          <cell r="N3223">
            <v>0</v>
          </cell>
        </row>
        <row r="3224">
          <cell r="B3224">
            <v>101225</v>
          </cell>
          <cell r="C3224" t="str">
            <v>ESCAVAÇÃO VERTICAL PARA EDIFICAÇÃO, COM CARGA, DESCARGA E TRANSPORTE DE SOLO DE 1ª CATEGORIA, COM ESCAVADEIRA HIDRÁULICA (CAÇAMBA: 1,2 M³ / 155 HP), FROTA DE 5 CAMINHÕES BASCULANTES DE 18 M³, DMT DE 1,5 KM E VELOCIDADE MÉDIA 18 KM/H. AF_05/2020</v>
          </cell>
          <cell r="D3224" t="str">
            <v>M3</v>
          </cell>
          <cell r="F3224">
            <v>14.91</v>
          </cell>
          <cell r="G3224">
            <v>0.1227</v>
          </cell>
          <cell r="H3224">
            <v>15.9</v>
          </cell>
          <cell r="I3224">
            <v>0</v>
          </cell>
          <cell r="K3224">
            <v>15.07</v>
          </cell>
          <cell r="L3224">
            <v>0.12139999999999999</v>
          </cell>
          <cell r="M3224">
            <v>16.100000000000001</v>
          </cell>
          <cell r="N3224">
            <v>0</v>
          </cell>
        </row>
        <row r="3225">
          <cell r="B3225">
            <v>101226</v>
          </cell>
          <cell r="C3225" t="str">
            <v>ESCAVAÇÃO VERTICAL PARA EDIFICAÇÃO, COM CARGA, DESCARGA E TRANSPORTE DE SOLO DE 1ª CATEGORIA, COM ESCAVADEIRA HIDRÁULICA (CAÇAMBA: 1,2 M³ / 155 HP), FROTA DE 5 CAMINHÕES BASCULANTES DE 18 M³, DMT DE 2 KM E VELOCIDADE MÉDIA 19 KM/H. AF_05/2020</v>
          </cell>
          <cell r="D3225" t="str">
            <v>M3</v>
          </cell>
          <cell r="F3225">
            <v>15.71</v>
          </cell>
          <cell r="G3225">
            <v>0.12089999999999999</v>
          </cell>
          <cell r="H3225">
            <v>16.73</v>
          </cell>
          <cell r="I3225">
            <v>0</v>
          </cell>
          <cell r="K3225">
            <v>15.86</v>
          </cell>
          <cell r="L3225">
            <v>0.1198</v>
          </cell>
          <cell r="M3225">
            <v>16.93</v>
          </cell>
          <cell r="N3225">
            <v>0</v>
          </cell>
        </row>
        <row r="3226">
          <cell r="B3226">
            <v>101222</v>
          </cell>
          <cell r="C3226" t="str">
            <v>ESCAVAÇÃO VERTICAL PARA EDIFICAÇÃO, COM CARGA, DESCARGA E TRANSPORTE DE SOLO DE 1ª CATEGORIA, COM ESCAVADEIRA HIDRÁULICA (CAÇAMBA: 1,2 M³ / 155 HP), FROTA DE 6 CAMINHÕES BASCULANTES DE 14 M³, DMT DE 3 KM E VELOCIDADE MÉDIA 20 KM/H. AF_05/2020</v>
          </cell>
          <cell r="D3226" t="str">
            <v>M3</v>
          </cell>
          <cell r="F3226">
            <v>19.93</v>
          </cell>
          <cell r="G3226">
            <v>0.1129</v>
          </cell>
          <cell r="H3226">
            <v>21.23</v>
          </cell>
          <cell r="I3226">
            <v>0</v>
          </cell>
          <cell r="K3226">
            <v>20.13</v>
          </cell>
          <cell r="L3226">
            <v>0.1118</v>
          </cell>
          <cell r="M3226">
            <v>21.5</v>
          </cell>
          <cell r="N3226">
            <v>0</v>
          </cell>
        </row>
        <row r="3227">
          <cell r="B3227">
            <v>101227</v>
          </cell>
          <cell r="C3227" t="str">
            <v>ESCAVAÇÃO VERTICAL PARA EDIFICAÇÃO, COM CARGA, DESCARGA E TRANSPORTE DE SOLO DE 1ª CATEGORIA, COM ESCAVADEIRA HIDRÁULICA (CAÇAMBA: 1,2 M³ / 155 HP), FROTA DE 6 CAMINHÕES BASCULANTES DE 18 M³, DMT DE 3 KM E VELOCIDADE MÉDIA 20 KM/H. AF_05/2020</v>
          </cell>
          <cell r="D3227" t="str">
            <v>M3</v>
          </cell>
          <cell r="F3227">
            <v>18.22</v>
          </cell>
          <cell r="G3227">
            <v>0.1246</v>
          </cell>
          <cell r="H3227">
            <v>19.399999999999999</v>
          </cell>
          <cell r="I3227">
            <v>0</v>
          </cell>
          <cell r="K3227">
            <v>18.39</v>
          </cell>
          <cell r="L3227">
            <v>0.1234</v>
          </cell>
          <cell r="M3227">
            <v>19.62</v>
          </cell>
          <cell r="N3227">
            <v>0</v>
          </cell>
        </row>
        <row r="3228">
          <cell r="B3228">
            <v>101228</v>
          </cell>
          <cell r="C3228" t="str">
            <v>ESCAVAÇÃO VERTICAL PARA EDIFICAÇÃO, COM CARGA, DESCARGA E TRANSPORTE DE SOLO DE 1ª CATEGORIA, COM ESCAVADEIRA HIDRÁULICA (CAÇAMBA: 1,2 M³ / 155 HP), FROTA DE 6 CAMINHÕES BASCULANTES DE 18 M³, DMT DE 4 KM E VELOCIDADE MÉDIA 22 KM/H. AF_05/2020</v>
          </cell>
          <cell r="D3228" t="str">
            <v>M3</v>
          </cell>
          <cell r="F3228">
            <v>19.43</v>
          </cell>
          <cell r="G3228">
            <v>0.1225</v>
          </cell>
          <cell r="H3228">
            <v>20.65</v>
          </cell>
          <cell r="I3228">
            <v>0</v>
          </cell>
          <cell r="K3228">
            <v>19.61</v>
          </cell>
          <cell r="L3228">
            <v>0.12139999999999999</v>
          </cell>
          <cell r="M3228">
            <v>20.88</v>
          </cell>
          <cell r="N3228">
            <v>0</v>
          </cell>
        </row>
        <row r="3229">
          <cell r="B3229">
            <v>101223</v>
          </cell>
          <cell r="C3229" t="str">
            <v>ESCAVAÇÃO VERTICAL PARA EDIFICAÇÃO, COM CARGA, DESCARGA E TRANSPORTE DE SOLO DE 1ª CATEGORIA, COM ESCAVADEIRA HIDRÁULICA (CAÇAMBA: 1,2 M³ / 155 HP), FROTA DE 7 CAMINHÕES BASCULANTES DE 14 M³, DMT DE 4 KM E VELOCIDADE MÉDIA 22 KM/H. AF_05/2020</v>
          </cell>
          <cell r="D3229" t="str">
            <v>M3</v>
          </cell>
          <cell r="F3229">
            <v>22.18</v>
          </cell>
          <cell r="G3229">
            <v>0.1163</v>
          </cell>
          <cell r="H3229">
            <v>23.64</v>
          </cell>
          <cell r="I3229">
            <v>0</v>
          </cell>
          <cell r="K3229">
            <v>22.4</v>
          </cell>
          <cell r="L3229">
            <v>0.1152</v>
          </cell>
          <cell r="M3229">
            <v>23.95</v>
          </cell>
          <cell r="N3229">
            <v>0</v>
          </cell>
        </row>
        <row r="3230">
          <cell r="B3230">
            <v>101229</v>
          </cell>
          <cell r="C3230" t="str">
            <v>ESCAVAÇÃO VERTICAL PARA EDIFICAÇÃO, COM CARGA, DESCARGA E TRANSPORTE DE SOLO DE 1ª CATEGORIA, COM ESCAVADEIRA HIDRÁULICA (CAÇAMBA: 1,2 M³ / 155 HP), FROTA DE 8 CAMINHÕES BASCULANTES DE 18 M³, DMT DE 6 KM E VELOCIDADE MÉDIA 22 KM/H. AF_05/2020</v>
          </cell>
          <cell r="D3230" t="str">
            <v>M3</v>
          </cell>
          <cell r="F3230">
            <v>24.5</v>
          </cell>
          <cell r="G3230">
            <v>0.12690000000000001</v>
          </cell>
          <cell r="H3230">
            <v>26.04</v>
          </cell>
          <cell r="I3230">
            <v>0</v>
          </cell>
          <cell r="K3230">
            <v>24.73</v>
          </cell>
          <cell r="L3230">
            <v>0.1258</v>
          </cell>
          <cell r="M3230">
            <v>26.33</v>
          </cell>
          <cell r="N3230">
            <v>0</v>
          </cell>
        </row>
        <row r="3231">
          <cell r="B3231">
            <v>101224</v>
          </cell>
          <cell r="C3231" t="str">
            <v>ESCAVAÇÃO VERTICAL PARA EDIFICAÇÃO, COM CARGA, DESCARGA E TRANSPORTE DE SOLO DE 1ª CATEGORIA, COM ESCAVADEIRA HIDRÁULICA (CAÇAMBA: 1,2 M³ / 155 HP), FROTA DE 9 CAMINHÕES BASCULANTES DE 14 M³, DMT DE 6 KM E VELOCIDADE MÉDIA 22 KM/H. AF_05/2020</v>
          </cell>
          <cell r="D3231" t="str">
            <v>M3</v>
          </cell>
          <cell r="F3231">
            <v>27.81</v>
          </cell>
          <cell r="G3231">
            <v>0.11940000000000001</v>
          </cell>
          <cell r="H3231">
            <v>29.64</v>
          </cell>
          <cell r="I3231">
            <v>0</v>
          </cell>
          <cell r="K3231">
            <v>28.07</v>
          </cell>
          <cell r="L3231">
            <v>0.1183</v>
          </cell>
          <cell r="M3231">
            <v>30</v>
          </cell>
          <cell r="N3231">
            <v>0</v>
          </cell>
        </row>
        <row r="3232">
          <cell r="B3232">
            <v>101265</v>
          </cell>
          <cell r="C3232" t="str">
            <v>ESCAVAÇÃO VERTICAL PARA EDIFICAÇÃO, COM CARGA, DESCARGA E TRANSPORTE DE SOLO DE 1ª CATEGORIA, COM ESCAVADEIRA HIDRÁULICA (CAÇAMBA: 1,2 M³ / 155HP), FROTA DE 10 CAMINHÕES BASCULANTES DE 10 M³, DMT DE 6 KM E VELOCIDADE MÉDIA 22 KM/H. AF_05/2020</v>
          </cell>
          <cell r="D3232" t="str">
            <v>M3</v>
          </cell>
          <cell r="F3232">
            <v>31.48</v>
          </cell>
          <cell r="G3232">
            <v>4.8000000000000001E-2</v>
          </cell>
          <cell r="H3232">
            <v>32.729999999999997</v>
          </cell>
          <cell r="I3232">
            <v>0</v>
          </cell>
          <cell r="K3232">
            <v>31.81</v>
          </cell>
          <cell r="L3232">
            <v>4.7500000000000001E-2</v>
          </cell>
          <cell r="M3232">
            <v>33.19</v>
          </cell>
          <cell r="N3232">
            <v>0</v>
          </cell>
        </row>
        <row r="3233">
          <cell r="B3233">
            <v>101255</v>
          </cell>
          <cell r="C3233" t="str">
            <v>ESCAVAÇÃO VERTICAL PARA EDIFICAÇÃO, COM CARGA, DESCARGA E TRANSPORTE DE SOLO DE 1ª CATEGORIA, COM ESCAVADEIRA HIDRÁULICA (CAÇAMBA: 1,2 M³ / 155HP), FROTA DE 3 CAMINHÕES BASCULANTES DE 10 M³, DMT ATÉ 1 KM E VELOCIDADE MÉDIA 14 KM/H. AF_05/2020</v>
          </cell>
          <cell r="D3233" t="str">
            <v>M3</v>
          </cell>
          <cell r="F3233">
            <v>11.27</v>
          </cell>
          <cell r="G3233">
            <v>3.9E-2</v>
          </cell>
          <cell r="H3233">
            <v>11.8</v>
          </cell>
          <cell r="I3233">
            <v>0</v>
          </cell>
          <cell r="K3233">
            <v>11.4</v>
          </cell>
          <cell r="L3233">
            <v>3.8600000000000002E-2</v>
          </cell>
          <cell r="M3233">
            <v>11.99</v>
          </cell>
          <cell r="N3233">
            <v>0</v>
          </cell>
        </row>
        <row r="3234">
          <cell r="B3234">
            <v>101261</v>
          </cell>
          <cell r="C3234" t="str">
            <v>ESCAVAÇÃO VERTICAL PARA EDIFICAÇÃO, COM CARGA, DESCARGA E TRANSPORTE DE SOLO DE 1ª CATEGORIA, COM ESCAVADEIRA HIDRÁULICA (CAÇAMBA: 1,2 M³ / 155HP), FROTA DE 6 CAMINHÕES BASCULANTES DE 10 M³, DMT DE 1,5 KM E VELOCIDADE MÉDIA 18 KM/H. AF_05/2020</v>
          </cell>
          <cell r="D3234" t="str">
            <v>M3</v>
          </cell>
          <cell r="F3234">
            <v>18.649999999999999</v>
          </cell>
          <cell r="G3234">
            <v>4.5600000000000002E-2</v>
          </cell>
          <cell r="H3234">
            <v>19.47</v>
          </cell>
          <cell r="I3234">
            <v>0</v>
          </cell>
          <cell r="K3234">
            <v>18.86</v>
          </cell>
          <cell r="L3234">
            <v>4.5100000000000001E-2</v>
          </cell>
          <cell r="M3234">
            <v>19.79</v>
          </cell>
          <cell r="N3234">
            <v>0</v>
          </cell>
        </row>
        <row r="3235">
          <cell r="B3235">
            <v>101262</v>
          </cell>
          <cell r="C3235" t="str">
            <v>ESCAVAÇÃO VERTICAL PARA EDIFICAÇÃO, COM CARGA, DESCARGA E TRANSPORTE DE SOLO DE 1ª CATEGORIA, COM ESCAVADEIRA HIDRÁULICA (CAÇAMBA: 1,2 M³ / 155HP), FROTA DE 6 CAMINHÕES BASCULANTES DE 10 M³, DMT DE 2 KM E VELOCIDADE MÉDIA 19 KM/H. AF_05/2020</v>
          </cell>
          <cell r="D3235" t="str">
            <v>M3</v>
          </cell>
          <cell r="F3235">
            <v>19.690000000000001</v>
          </cell>
          <cell r="G3235">
            <v>4.5199999999999997E-2</v>
          </cell>
          <cell r="H3235">
            <v>20.53</v>
          </cell>
          <cell r="I3235">
            <v>0</v>
          </cell>
          <cell r="K3235">
            <v>19.899999999999999</v>
          </cell>
          <cell r="L3235">
            <v>4.4699999999999997E-2</v>
          </cell>
          <cell r="M3235">
            <v>20.83</v>
          </cell>
          <cell r="N3235">
            <v>0</v>
          </cell>
        </row>
        <row r="3236">
          <cell r="B3236">
            <v>101263</v>
          </cell>
          <cell r="C3236" t="str">
            <v>ESCAVAÇÃO VERTICAL PARA EDIFICAÇÃO, COM CARGA, DESCARGA E TRANSPORTE DE SOLO DE 1ª CATEGORIA, COM ESCAVADEIRA HIDRÁULICA (CAÇAMBA: 1,2 M³ / 155HP), FROTA DE 7 CAMINHÕES BASCULANTES DE 10 M³, DMT DE 3 KM E VELOCIDADE MÉDIA 20 KM/H. AF_05/2020</v>
          </cell>
          <cell r="D3236" t="str">
            <v>M3</v>
          </cell>
          <cell r="F3236">
            <v>22.77</v>
          </cell>
          <cell r="G3236">
            <v>4.6100000000000002E-2</v>
          </cell>
          <cell r="H3236">
            <v>23.72</v>
          </cell>
          <cell r="I3236">
            <v>0</v>
          </cell>
          <cell r="K3236">
            <v>23.03</v>
          </cell>
          <cell r="L3236">
            <v>4.5600000000000002E-2</v>
          </cell>
          <cell r="M3236">
            <v>24.06</v>
          </cell>
          <cell r="N3236">
            <v>0</v>
          </cell>
        </row>
        <row r="3237">
          <cell r="B3237">
            <v>101264</v>
          </cell>
          <cell r="C3237" t="str">
            <v>ESCAVAÇÃO VERTICAL PARA EDIFICAÇÃO, COM CARGA, DESCARGA E TRANSPORTE DE SOLO DE 1ª CATEGORIA, COM ESCAVADEIRA HIDRÁULICA (CAÇAMBA: 1,2 M³ / 155HP), FROTA DE 8 CAMINHÕES BASCULANTES DE 10 M³, DMT DE 4 KM E VELOCIDADE MÉDIA 22 KM/H. AF_05/2020</v>
          </cell>
          <cell r="D3237" t="str">
            <v>M3</v>
          </cell>
          <cell r="F3237">
            <v>25.25</v>
          </cell>
          <cell r="G3237">
            <v>4.7100000000000003E-2</v>
          </cell>
          <cell r="H3237">
            <v>26.29</v>
          </cell>
          <cell r="I3237">
            <v>0</v>
          </cell>
          <cell r="K3237">
            <v>25.53</v>
          </cell>
          <cell r="L3237">
            <v>4.6600000000000003E-2</v>
          </cell>
          <cell r="M3237">
            <v>26.68</v>
          </cell>
          <cell r="N3237">
            <v>0</v>
          </cell>
        </row>
        <row r="3238">
          <cell r="B3238">
            <v>101230</v>
          </cell>
          <cell r="C3238" t="str">
            <v>ESCAVAÇÃO VERTICAL PARA INFRAESTRUTURA, COM CARGA, DESCARGA E TRANSPORTE DE SOLO DE 1ª CATEGORIA, COM ESCAVADEIRA HIDRÁULICA (CAÇAMBA: 0,8 M³ / 111 HP), FROTA DE 3 CAMINHÕES BASCULANTES DE 14 M³, DMT ATÉ 1 KM E VELOCIDADE MÉDIA14 KM/H. AF_05/2020</v>
          </cell>
          <cell r="D3238" t="str">
            <v>M3</v>
          </cell>
          <cell r="F3238">
            <v>10.83</v>
          </cell>
          <cell r="G3238">
            <v>0.1053</v>
          </cell>
          <cell r="H3238">
            <v>11.62</v>
          </cell>
          <cell r="I3238">
            <v>0</v>
          </cell>
          <cell r="K3238">
            <v>10.95</v>
          </cell>
          <cell r="L3238">
            <v>0.1041</v>
          </cell>
          <cell r="M3238">
            <v>11.79</v>
          </cell>
          <cell r="N3238">
            <v>0</v>
          </cell>
        </row>
        <row r="3239">
          <cell r="B3239">
            <v>101231</v>
          </cell>
          <cell r="C3239" t="str">
            <v>ESCAVAÇÃO VERTICAL PARA INFRAESTRUTURA, COM CARGA, DESCARGA E TRANSPORTE DE SOLO DE 1ª CATEGORIA, COM ESCAVADEIRA HIDRÁULICA (CAÇAMBA: 0,8 M³ / 111 HP), FROTA DE 3 CAMINHÕES BASCULANTES DE 18 M³, DMT ATÉ 1 KM E VELOCIDADE MÉDIA14 KM/H. AF_05/2020</v>
          </cell>
          <cell r="D3239" t="str">
            <v>M3</v>
          </cell>
          <cell r="F3239">
            <v>10.3</v>
          </cell>
          <cell r="G3239">
            <v>0.11650000000000001</v>
          </cell>
          <cell r="H3239">
            <v>11.05</v>
          </cell>
          <cell r="I3239">
            <v>0</v>
          </cell>
          <cell r="K3239">
            <v>10.42</v>
          </cell>
          <cell r="L3239">
            <v>0.1152</v>
          </cell>
          <cell r="M3239">
            <v>11.21</v>
          </cell>
          <cell r="N3239">
            <v>0</v>
          </cell>
        </row>
        <row r="3240">
          <cell r="B3240">
            <v>101272</v>
          </cell>
          <cell r="C3240" t="str">
            <v>ESCAVAÇÃO VERTICAL PARA INFRAESTRUTURA, COM CARGA, DESCARGA E TRANSPORTE DE SOLO DE 1ª CATEGORIA, COM ESCAVADEIRA HIDRÁULICA (CAÇAMBA: 0,8 M³ / 111HP), FROTA DE 10 CAMINHÕES BASCULANTES DE 10 M³, DMT DE 6 KM E VELOCIDADE MÉDIA22 KM/H. AF_05/2020</v>
          </cell>
          <cell r="D3240" t="str">
            <v>M3</v>
          </cell>
          <cell r="F3240">
            <v>31.94</v>
          </cell>
          <cell r="G3240">
            <v>4.9200000000000001E-2</v>
          </cell>
          <cell r="H3240">
            <v>33.26</v>
          </cell>
          <cell r="I3240">
            <v>0</v>
          </cell>
          <cell r="K3240">
            <v>32.32</v>
          </cell>
          <cell r="L3240">
            <v>4.8599999999999997E-2</v>
          </cell>
          <cell r="M3240">
            <v>33.76</v>
          </cell>
          <cell r="N3240">
            <v>0</v>
          </cell>
        </row>
        <row r="3241">
          <cell r="B3241">
            <v>101266</v>
          </cell>
          <cell r="C3241" t="str">
            <v>ESCAVAÇÃO VERTICAL PARA INFRAESTRUTURA, COM CARGA, DESCARGA E TRANSPORTE DE SOLO DE 1ª CATEGORIA, COM ESCAVADEIRA HIDRÁULICA (CAÇAMBA: 0,8 M³ / 111HP), FROTA DE 3 CAMINHÕES BASCULANTES DE 10 M³, DMT ATÉ 1 KM E VELOCIDADE MÉDIA14 KM/H. AF_05/2020</v>
          </cell>
          <cell r="D3241" t="str">
            <v>M3</v>
          </cell>
          <cell r="F3241">
            <v>11.3</v>
          </cell>
          <cell r="G3241">
            <v>4.07E-2</v>
          </cell>
          <cell r="H3241">
            <v>11.87</v>
          </cell>
          <cell r="I3241">
            <v>0</v>
          </cell>
          <cell r="K3241">
            <v>11.45</v>
          </cell>
          <cell r="L3241">
            <v>4.02E-2</v>
          </cell>
          <cell r="M3241">
            <v>12.07</v>
          </cell>
          <cell r="N3241">
            <v>0</v>
          </cell>
        </row>
        <row r="3242">
          <cell r="B3242">
            <v>101239</v>
          </cell>
          <cell r="C3242" t="str">
            <v>ESCAVAÇÃO VERTICAL PARA INFRAESTRUTURA, COM CARGA, DESCARGA E TRANSPORTE DE SOLO DE 1ª CATEGORIA, COM ESCAVADEIRA HIDRÁULICA (CAÇAMBA: 0,8 M³ / 111HP), FROTA DE 4 CAMINHÕES BASCULANTES DE 18 M³, DMT DE 1,5 KM E VELOCIDADE MÉDIA18 KM/H. AF_05/2020</v>
          </cell>
          <cell r="D3242" t="str">
            <v>M3</v>
          </cell>
          <cell r="F3242">
            <v>14.81</v>
          </cell>
          <cell r="G3242">
            <v>0.1195</v>
          </cell>
          <cell r="H3242">
            <v>15.78</v>
          </cell>
          <cell r="I3242">
            <v>0</v>
          </cell>
          <cell r="K3242">
            <v>14.96</v>
          </cell>
          <cell r="L3242">
            <v>0.1183</v>
          </cell>
          <cell r="M3242">
            <v>15.98</v>
          </cell>
          <cell r="N3242">
            <v>0</v>
          </cell>
        </row>
        <row r="3243">
          <cell r="B3243">
            <v>101240</v>
          </cell>
          <cell r="C3243" t="str">
            <v>ESCAVAÇÃO VERTICAL PARA INFRAESTRUTURA, COM CARGA, DESCARGA E TRANSPORTE DE SOLO DE 1ª CATEGORIA, COM ESCAVADEIRA HIDRÁULICA (CAÇAMBA: 0,8 M³ / 111HP), FROTA DE 4 CAMINHÕES BASCULANTES DE 18 M³, DMT DE 2 KM E VELOCIDADE MÉDIA 19 KM/H. AF_05/2020</v>
          </cell>
          <cell r="D3243" t="str">
            <v>M3</v>
          </cell>
          <cell r="F3243">
            <v>15.63</v>
          </cell>
          <cell r="G3243">
            <v>0.1177</v>
          </cell>
          <cell r="H3243">
            <v>16.63</v>
          </cell>
          <cell r="I3243">
            <v>0</v>
          </cell>
          <cell r="K3243">
            <v>15.79</v>
          </cell>
          <cell r="L3243">
            <v>0.11650000000000001</v>
          </cell>
          <cell r="M3243">
            <v>16.84</v>
          </cell>
          <cell r="N3243">
            <v>0</v>
          </cell>
        </row>
        <row r="3244">
          <cell r="B3244">
            <v>101268</v>
          </cell>
          <cell r="C3244" t="str">
            <v>ESCAVAÇÃO VERTICAL PARA INFRAESTRUTURA, COM CARGA, DESCARGA E TRANSPORTE DE SOLO DE 1ª CATEGORIA, COM ESCAVADEIRA HIDRÁULICA (CAÇAMBA: 0,8 M³ / 111HP), FROTA DE 5 CAMINHÕES BASCULANTES DE 10 M³, DMT DE 1,5 KM E VELOCIDADE MÉDIA18 KM/H. AF_05/2020</v>
          </cell>
          <cell r="D3244" t="str">
            <v>M3</v>
          </cell>
          <cell r="F3244">
            <v>17.87</v>
          </cell>
          <cell r="G3244">
            <v>4.48E-2</v>
          </cell>
          <cell r="H3244">
            <v>18.649999999999999</v>
          </cell>
          <cell r="I3244">
            <v>0</v>
          </cell>
          <cell r="K3244">
            <v>18.079999999999998</v>
          </cell>
          <cell r="L3244">
            <v>4.4200000000000003E-2</v>
          </cell>
          <cell r="M3244">
            <v>18.940000000000001</v>
          </cell>
          <cell r="N3244">
            <v>0</v>
          </cell>
        </row>
        <row r="3245">
          <cell r="B3245">
            <v>101234</v>
          </cell>
          <cell r="C3245" t="str">
            <v>ESCAVAÇÃO VERTICAL PARA INFRAESTRUTURA, COM CARGA, DESCARGA E TRANSPORTE DE SOLO DE 1ª CATEGORIA, COM ESCAVADEIRA HIDRÁULICA (CAÇAMBA: 0,8 M³ / 111HP), FROTA DE 5 CAMINHÕES BASCULANTES DE 14 M³, DMT DE 1,5 KM E VELOCIDADE MÉDIA18 KM/H. AF_05/2020</v>
          </cell>
          <cell r="D3245" t="str">
            <v>M3</v>
          </cell>
          <cell r="F3245">
            <v>16.84</v>
          </cell>
          <cell r="G3245">
            <v>0.1152</v>
          </cell>
          <cell r="H3245">
            <v>18.03</v>
          </cell>
          <cell r="I3245">
            <v>0</v>
          </cell>
          <cell r="K3245">
            <v>17.02</v>
          </cell>
          <cell r="L3245">
            <v>0.114</v>
          </cell>
          <cell r="M3245">
            <v>18.28</v>
          </cell>
          <cell r="N3245">
            <v>0</v>
          </cell>
        </row>
        <row r="3246">
          <cell r="B3246">
            <v>101235</v>
          </cell>
          <cell r="C3246" t="str">
            <v>ESCAVAÇÃO VERTICAL PARA INFRAESTRUTURA, COM CARGA, DESCARGA E TRANSPORTE DE SOLO DE 1ª CATEGORIA, COM ESCAVADEIRA HIDRÁULICA (CAÇAMBA: 0,8 M³ / 111HP), FROTA DE 5 CAMINHÕES BASCULANTES DE 14 M³, DMT DE 2 KM E VELOCIDADE MÉDIA 19 KM/H. AF_05/2020</v>
          </cell>
          <cell r="D3246" t="str">
            <v>M3</v>
          </cell>
          <cell r="F3246">
            <v>17.739999999999998</v>
          </cell>
          <cell r="G3246">
            <v>0.1139</v>
          </cell>
          <cell r="H3246">
            <v>18.96</v>
          </cell>
          <cell r="I3246">
            <v>0</v>
          </cell>
          <cell r="K3246">
            <v>17.920000000000002</v>
          </cell>
          <cell r="L3246">
            <v>0.11269999999999999</v>
          </cell>
          <cell r="M3246">
            <v>19.21</v>
          </cell>
          <cell r="N3246">
            <v>0</v>
          </cell>
        </row>
        <row r="3247">
          <cell r="B3247">
            <v>101241</v>
          </cell>
          <cell r="C3247" t="str">
            <v>ESCAVAÇÃO VERTICAL PARA INFRAESTRUTURA, COM CARGA, DESCARGA E TRANSPORTE DE SOLO DE 1ª CATEGORIA, COM ESCAVADEIRA HIDRÁULICA (CAÇAMBA: 0,8 M³ / 111HP), FROTA DE 5 CAMINHÕES BASCULANTES DE 18 M³, DMT DE 3 KM E VELOCIDADE MÉDIA 20 KM/H. AF_05/2020</v>
          </cell>
          <cell r="D3247" t="str">
            <v>M3</v>
          </cell>
          <cell r="F3247">
            <v>18.27</v>
          </cell>
          <cell r="G3247">
            <v>0.1232</v>
          </cell>
          <cell r="H3247">
            <v>19.46</v>
          </cell>
          <cell r="I3247">
            <v>0</v>
          </cell>
          <cell r="K3247">
            <v>18.45</v>
          </cell>
          <cell r="L3247">
            <v>0.122</v>
          </cell>
          <cell r="M3247">
            <v>19.690000000000001</v>
          </cell>
          <cell r="N3247">
            <v>0</v>
          </cell>
        </row>
        <row r="3248">
          <cell r="B3248">
            <v>101269</v>
          </cell>
          <cell r="C3248" t="str">
            <v>ESCAVAÇÃO VERTICAL PARA INFRAESTRUTURA, COM CARGA, DESCARGA E TRANSPORTE DE SOLO DE 1ª CATEGORIA, COM ESCAVADEIRA HIDRÁULICA (CAÇAMBA: 0,8 M³ / 111HP), FROTA DE 6 CAMINHÕES BASCULANTES DE 10 M³, DMT DE 2 KM E VELOCIDADE MÉDIA 19 KM/H. AF_05/2020</v>
          </cell>
          <cell r="D3248" t="str">
            <v>M3</v>
          </cell>
          <cell r="F3248">
            <v>19.89</v>
          </cell>
          <cell r="G3248">
            <v>4.6800000000000001E-2</v>
          </cell>
          <cell r="H3248">
            <v>20.78</v>
          </cell>
          <cell r="I3248">
            <v>0</v>
          </cell>
          <cell r="K3248">
            <v>20.14</v>
          </cell>
          <cell r="L3248">
            <v>4.6199999999999998E-2</v>
          </cell>
          <cell r="M3248">
            <v>21.11</v>
          </cell>
          <cell r="N3248">
            <v>0</v>
          </cell>
        </row>
        <row r="3249">
          <cell r="B3249">
            <v>101236</v>
          </cell>
          <cell r="C3249" t="str">
            <v>ESCAVAÇÃO VERTICAL PARA INFRAESTRUTURA, COM CARGA, DESCARGA E TRANSPORTE DE SOLO DE 1ª CATEGORIA, COM ESCAVADEIRA HIDRÁULICA (CAÇAMBA: 0,8 M³ / 111HP), FROTA DE 6 CAMINHÕES BASCULANTES DE 14 M³, DMT DE 3 KM E VELOCIDADE MÉDIA 20 KM/H. AF_05/2020</v>
          </cell>
          <cell r="D3249" t="str">
            <v>M3</v>
          </cell>
          <cell r="F3249">
            <v>20.66</v>
          </cell>
          <cell r="G3249">
            <v>0.1167</v>
          </cell>
          <cell r="H3249">
            <v>22.08</v>
          </cell>
          <cell r="I3249">
            <v>0</v>
          </cell>
          <cell r="K3249">
            <v>20.87</v>
          </cell>
          <cell r="L3249">
            <v>0.11550000000000001</v>
          </cell>
          <cell r="M3249">
            <v>22.37</v>
          </cell>
          <cell r="N3249">
            <v>0</v>
          </cell>
        </row>
        <row r="3250">
          <cell r="B3250">
            <v>101237</v>
          </cell>
          <cell r="C3250" t="str">
            <v>ESCAVAÇÃO VERTICAL PARA INFRAESTRUTURA, COM CARGA, DESCARGA E TRANSPORTE DE SOLO DE 1ª CATEGORIA, COM ESCAVADEIRA HIDRÁULICA (CAÇAMBA: 0,8 M³ / 111HP), FROTA DE 6 CAMINHÕES BASCULANTES DE 14 M³, DMT DE 4 KM E VELOCIDADE MÉDIA 22 KM/H. AF_05/2020</v>
          </cell>
          <cell r="D3250" t="str">
            <v>M3</v>
          </cell>
          <cell r="F3250">
            <v>22.02</v>
          </cell>
          <cell r="G3250">
            <v>0.1149</v>
          </cell>
          <cell r="H3250">
            <v>23.48</v>
          </cell>
          <cell r="I3250">
            <v>0</v>
          </cell>
          <cell r="K3250">
            <v>22.23</v>
          </cell>
          <cell r="L3250">
            <v>0.1138</v>
          </cell>
          <cell r="M3250">
            <v>23.77</v>
          </cell>
          <cell r="N3250">
            <v>0</v>
          </cell>
        </row>
        <row r="3251">
          <cell r="B3251">
            <v>101242</v>
          </cell>
          <cell r="C3251" t="str">
            <v>ESCAVAÇÃO VERTICAL PARA INFRAESTRUTURA, COM CARGA, DESCARGA E TRANSPORTE DE SOLO DE 1ª CATEGORIA, COM ESCAVADEIRA HIDRÁULICA (CAÇAMBA: 0,8 M³ / 111HP), FROTA DE 6 CAMINHÕES BASCULANTES DE 18 M³, DMT DE 4 KM E VELOCIDADE MÉDIA 22 KM/H. AF_05/2020</v>
          </cell>
          <cell r="D3251" t="str">
            <v>M3</v>
          </cell>
          <cell r="F3251">
            <v>20.420000000000002</v>
          </cell>
          <cell r="G3251">
            <v>0.1273</v>
          </cell>
          <cell r="H3251">
            <v>21.77</v>
          </cell>
          <cell r="I3251">
            <v>0</v>
          </cell>
          <cell r="K3251">
            <v>20.62</v>
          </cell>
          <cell r="L3251">
            <v>0.12609999999999999</v>
          </cell>
          <cell r="M3251">
            <v>22.03</v>
          </cell>
          <cell r="N3251">
            <v>0</v>
          </cell>
        </row>
        <row r="3252">
          <cell r="B3252">
            <v>101270</v>
          </cell>
          <cell r="C3252" t="str">
            <v>ESCAVAÇÃO VERTICAL PARA INFRAESTRUTURA, COM CARGA, DESCARGA E TRANSPORTE DE SOLO DE 1ª CATEGORIA, COM ESCAVADEIRA HIDRÁULICA (CAÇAMBA: 0,8 M³ / 111HP), FROTA DE 7 CAMINHÕES BASCULANTES DE 10 M³, DMT DE 3 KM E VELOCIDADE MÉDIA 20 KM/H. AF_05/2020</v>
          </cell>
          <cell r="D3252" t="str">
            <v>M3</v>
          </cell>
          <cell r="F3252">
            <v>23.06</v>
          </cell>
          <cell r="G3252">
            <v>4.7699999999999999E-2</v>
          </cell>
          <cell r="H3252">
            <v>24.05</v>
          </cell>
          <cell r="I3252">
            <v>0</v>
          </cell>
          <cell r="K3252">
            <v>23.33</v>
          </cell>
          <cell r="L3252">
            <v>4.7100000000000003E-2</v>
          </cell>
          <cell r="M3252">
            <v>24.43</v>
          </cell>
          <cell r="N3252">
            <v>0</v>
          </cell>
        </row>
        <row r="3253">
          <cell r="B3253">
            <v>101243</v>
          </cell>
          <cell r="C3253" t="str">
            <v>ESCAVAÇÃO VERTICAL PARA INFRAESTRUTURA, COM CARGA, DESCARGA E TRANSPORTE DE SOLO DE 1ª CATEGORIA, COM ESCAVADEIRA HIDRÁULICA (CAÇAMBA: 0,8 M³ / 111HP), FROTA DE 7 CAMINHÕES BASCULANTES DE 18 M³, DMT DE 6 KM E VELOCIDADE MÉDIA 22 KM/H. AF_05/2020</v>
          </cell>
          <cell r="D3253" t="str">
            <v>M3</v>
          </cell>
          <cell r="F3253">
            <v>24.77</v>
          </cell>
          <cell r="G3253">
            <v>0.12720000000000001</v>
          </cell>
          <cell r="H3253">
            <v>26.34</v>
          </cell>
          <cell r="I3253">
            <v>0</v>
          </cell>
          <cell r="K3253">
            <v>25</v>
          </cell>
          <cell r="L3253">
            <v>0.126</v>
          </cell>
          <cell r="M3253">
            <v>26.64</v>
          </cell>
          <cell r="N3253">
            <v>0</v>
          </cell>
        </row>
        <row r="3254">
          <cell r="B3254">
            <v>101271</v>
          </cell>
          <cell r="C3254" t="str">
            <v>ESCAVAÇÃO VERTICAL PARA INFRAESTRUTURA, COM CARGA, DESCARGA E TRANSPORTE DE SOLO DE 1ª CATEGORIA, COM ESCAVADEIRA HIDRÁULICA (CAÇAMBA: 0,8 M³ / 111HP), FROTA DE 8 CAMINHÕES BASCULANTES DE 10 M³, DMT DE 4 KM E VELOCIDADE MÉDIA 22 KM/H. AF_05/2020</v>
          </cell>
          <cell r="D3254" t="str">
            <v>M3</v>
          </cell>
          <cell r="F3254">
            <v>25.59</v>
          </cell>
          <cell r="G3254">
            <v>4.8500000000000001E-2</v>
          </cell>
          <cell r="H3254">
            <v>26.68</v>
          </cell>
          <cell r="I3254">
            <v>0</v>
          </cell>
          <cell r="K3254">
            <v>25.89</v>
          </cell>
          <cell r="L3254">
            <v>4.7899999999999998E-2</v>
          </cell>
          <cell r="M3254">
            <v>27.1</v>
          </cell>
          <cell r="N3254">
            <v>0</v>
          </cell>
        </row>
        <row r="3255">
          <cell r="B3255">
            <v>101238</v>
          </cell>
          <cell r="C3255" t="str">
            <v>ESCAVAÇÃO VERTICAL PARA INFRAESTRUTURA, COM CARGA, DESCARGA E TRANSPORTE DE SOLO DE 1ª CATEGORIA, COM ESCAVADEIRA HIDRÁULICA (CAÇAMBA: 0,8 M³ / 111HP), FROTA DE 8 CAMINHÕES BASCULANTES DE 14 M³, DMT DE 6 KM E VELOCIDADE MÉDIA 22 KM/H. AF_05/2020</v>
          </cell>
          <cell r="D3255" t="str">
            <v>M3</v>
          </cell>
          <cell r="F3255">
            <v>27.85</v>
          </cell>
          <cell r="G3255">
            <v>0.11890000000000001</v>
          </cell>
          <cell r="H3255">
            <v>29.71</v>
          </cell>
          <cell r="I3255">
            <v>0</v>
          </cell>
          <cell r="K3255">
            <v>28.11</v>
          </cell>
          <cell r="L3255">
            <v>0.1178</v>
          </cell>
          <cell r="M3255">
            <v>30.06</v>
          </cell>
          <cell r="N3255">
            <v>0</v>
          </cell>
        </row>
        <row r="3256">
          <cell r="B3256">
            <v>101232</v>
          </cell>
          <cell r="C3256" t="str">
            <v>ESCAVAÇÃO VERTICAL PARA INFRAESTRUTURA, COM CARGA, DESCARGA E TRANSPORTE DE SOLO DE 1ª CATEGORIA, COM ESCAVADEIRA HIDRÁULICA (CAÇAMBA: 1,2 M³ / 155 HP), FROTA DE 3 CAMINHÕES BASCULANTES DE 14 M³, DMT ATÉ 1 KM E VELOCIDADE MÉDIA14 KM/H. AF_05/2020</v>
          </cell>
          <cell r="D3256" t="str">
            <v>M3</v>
          </cell>
          <cell r="F3256">
            <v>9.2899999999999991</v>
          </cell>
          <cell r="G3256">
            <v>0.10009999999999999</v>
          </cell>
          <cell r="H3256">
            <v>9.92</v>
          </cell>
          <cell r="I3256">
            <v>0</v>
          </cell>
          <cell r="K3256">
            <v>9.4</v>
          </cell>
          <cell r="L3256">
            <v>9.8900000000000002E-2</v>
          </cell>
          <cell r="M3256">
            <v>10.06</v>
          </cell>
          <cell r="N3256">
            <v>0</v>
          </cell>
        </row>
        <row r="3257">
          <cell r="B3257">
            <v>101233</v>
          </cell>
          <cell r="C3257" t="str">
            <v>ESCAVAÇÃO VERTICAL PARA INFRAESTRUTURA, COM CARGA, DESCARGA E TRANSPORTE DE SOLO DE 1ª CATEGORIA, COM ESCAVADEIRA HIDRÁULICA (CAÇAMBA: 1,2 M³ / 155 HP), FROTA DE 3 CAMINHÕES BASCULANTES DE 18 M³, DMT ATÉ 1 KM E VELOCIDADE MÉDIA14 KM/H. AF_05/2020</v>
          </cell>
          <cell r="D3257" t="str">
            <v>M3</v>
          </cell>
          <cell r="F3257">
            <v>8.57</v>
          </cell>
          <cell r="G3257">
            <v>0.10970000000000001</v>
          </cell>
          <cell r="H3257">
            <v>9.14</v>
          </cell>
          <cell r="I3257">
            <v>0</v>
          </cell>
          <cell r="K3257">
            <v>8.66</v>
          </cell>
          <cell r="L3257">
            <v>0.1085</v>
          </cell>
          <cell r="M3257">
            <v>9.27</v>
          </cell>
          <cell r="N3257">
            <v>0</v>
          </cell>
        </row>
        <row r="3258">
          <cell r="B3258">
            <v>101248</v>
          </cell>
          <cell r="C3258" t="str">
            <v>ESCAVAÇÃO VERTICAL PARA INFRAESTRUTURA, COM CARGA, DESCARGA E TRANSPORTE DE SOLO DE 1ª CATEGORIA, COM ESCAVADEIRA HIDRÁULICA (CAÇAMBA: 1,2 M³ / 155HP), FROTA DE 10 CAMINHÕES BASCULANTES DE 14 M³, DMT DE 6 KM E VELOCIDADE MÉDIA22 KM/H. AF_05/2020</v>
          </cell>
          <cell r="D3258" t="str">
            <v>M3</v>
          </cell>
          <cell r="F3258">
            <v>26.64</v>
          </cell>
          <cell r="G3258">
            <v>0.11940000000000001</v>
          </cell>
          <cell r="H3258">
            <v>28.36</v>
          </cell>
          <cell r="I3258">
            <v>0</v>
          </cell>
          <cell r="K3258">
            <v>26.88</v>
          </cell>
          <cell r="L3258">
            <v>0.1183</v>
          </cell>
          <cell r="M3258">
            <v>28.71</v>
          </cell>
          <cell r="N3258">
            <v>0</v>
          </cell>
        </row>
        <row r="3259">
          <cell r="B3259">
            <v>101277</v>
          </cell>
          <cell r="C3259" t="str">
            <v>ESCAVAÇÃO VERTICAL PARA INFRAESTRUTURA, COM CARGA, DESCARGA E TRANSPORTE DE SOLO DE 1ª CATEGORIA, COM ESCAVADEIRA HIDRÁULICA (CAÇAMBA: 1,2 M³ / 155HP), FROTA DE 12 CAMINHÕES BASCULANTES DE 10 M³, DMT DE 6 KM E VELOCIDADE MÉDIA22 KM/H. AF_05/2020</v>
          </cell>
          <cell r="D3259" t="str">
            <v>M3</v>
          </cell>
          <cell r="F3259">
            <v>30.96</v>
          </cell>
          <cell r="G3259">
            <v>4.9099999999999998E-2</v>
          </cell>
          <cell r="H3259">
            <v>32.19</v>
          </cell>
          <cell r="I3259">
            <v>0</v>
          </cell>
          <cell r="K3259">
            <v>31.29</v>
          </cell>
          <cell r="L3259">
            <v>4.8599999999999997E-2</v>
          </cell>
          <cell r="M3259">
            <v>32.65</v>
          </cell>
          <cell r="N3259">
            <v>0</v>
          </cell>
        </row>
        <row r="3260">
          <cell r="B3260">
            <v>101267</v>
          </cell>
          <cell r="C3260" t="str">
            <v>ESCAVAÇÃO VERTICAL PARA INFRAESTRUTURA, COM CARGA, DESCARGA E TRANSPORTE DE SOLO DE 1ª CATEGORIA, COM ESCAVADEIRA HIDRÁULICA (CAÇAMBA: 1,2 M³ / 155HP), FROTA DE 4 CAMINHÕES BASCULANTES DE 10 M³, DMT ATÉ 1 KM E VELOCIDADE MÉDIA14 KM/H. AF_05/2020</v>
          </cell>
          <cell r="D3260" t="str">
            <v>M3</v>
          </cell>
          <cell r="F3260">
            <v>10.89</v>
          </cell>
          <cell r="G3260">
            <v>4.2200000000000001E-2</v>
          </cell>
          <cell r="H3260">
            <v>11.43</v>
          </cell>
          <cell r="I3260">
            <v>0</v>
          </cell>
          <cell r="K3260">
            <v>11.03</v>
          </cell>
          <cell r="L3260">
            <v>4.1700000000000001E-2</v>
          </cell>
          <cell r="M3260">
            <v>11.63</v>
          </cell>
          <cell r="N3260">
            <v>0</v>
          </cell>
        </row>
        <row r="3261">
          <cell r="B3261">
            <v>101249</v>
          </cell>
          <cell r="C3261" t="str">
            <v>ESCAVAÇÃO VERTICAL PARA INFRAESTRUTURA, COM CARGA, DESCARGA E TRANSPORTE DE SOLO DE 1ª CATEGORIA, COM ESCAVADEIRA HIDRÁULICA (CAÇAMBA: 1,2 M³ / 155HP), FROTA DE 5 CAMINHÕES BASCULANTES DE 18 M³, DMT DE 1,5 KM E VELOCIDADE MÉDIA18 KM/H. AF_05/2020</v>
          </cell>
          <cell r="D3261" t="str">
            <v>M3</v>
          </cell>
          <cell r="F3261">
            <v>13.58</v>
          </cell>
          <cell r="G3261">
            <v>0.12</v>
          </cell>
          <cell r="H3261">
            <v>14.44</v>
          </cell>
          <cell r="I3261">
            <v>0</v>
          </cell>
          <cell r="K3261">
            <v>13.7</v>
          </cell>
          <cell r="L3261">
            <v>0.11899999999999999</v>
          </cell>
          <cell r="M3261">
            <v>14.62</v>
          </cell>
          <cell r="N3261">
            <v>0</v>
          </cell>
        </row>
        <row r="3262">
          <cell r="B3262">
            <v>101273</v>
          </cell>
          <cell r="C3262" t="str">
            <v>ESCAVAÇÃO VERTICAL PARA INFRAESTRUTURA, COM CARGA, DESCARGA E TRANSPORTE DE SOLO DE 1ª CATEGORIA, COM ESCAVADEIRA HIDRÁULICA (CAÇAMBA: 1,2 M³ / 155HP), FROTA DE 6 CAMINHÕES BASCULANTES DE 10 M³, DMT DE 1,5 KM E VELOCIDADE MÉDIA18 KM/H. AF_05/2020</v>
          </cell>
          <cell r="D3262" t="str">
            <v>M3</v>
          </cell>
          <cell r="F3262">
            <v>17.11</v>
          </cell>
          <cell r="G3262">
            <v>4.4400000000000002E-2</v>
          </cell>
          <cell r="H3262">
            <v>17.82</v>
          </cell>
          <cell r="I3262">
            <v>0</v>
          </cell>
          <cell r="K3262">
            <v>17.29</v>
          </cell>
          <cell r="L3262">
            <v>4.3999999999999997E-2</v>
          </cell>
          <cell r="M3262">
            <v>18.09</v>
          </cell>
          <cell r="N3262">
            <v>0</v>
          </cell>
        </row>
        <row r="3263">
          <cell r="B3263">
            <v>101245</v>
          </cell>
          <cell r="C3263" t="str">
            <v>ESCAVAÇÃO VERTICAL PARA INFRAESTRUTURA, COM CARGA, DESCARGA E TRANSPORTE DE SOLO DE 1ª CATEGORIA, COM ESCAVADEIRA HIDRÁULICA (CAÇAMBA: 1,2 M³ / 155HP), FROTA DE 6 CAMINHÕES BASCULANTES DE 14 M³, DMT DE 2 KM E VELOCIDADE MÉDIA 19 KM/H. AF_05/2020</v>
          </cell>
          <cell r="D3263" t="str">
            <v>M3</v>
          </cell>
          <cell r="F3263">
            <v>16.5</v>
          </cell>
          <cell r="G3263">
            <v>0.1139</v>
          </cell>
          <cell r="H3263">
            <v>17.59</v>
          </cell>
          <cell r="I3263">
            <v>0</v>
          </cell>
          <cell r="K3263">
            <v>16.670000000000002</v>
          </cell>
          <cell r="L3263">
            <v>0.1128</v>
          </cell>
          <cell r="M3263">
            <v>17.82</v>
          </cell>
          <cell r="N3263">
            <v>0</v>
          </cell>
        </row>
        <row r="3264">
          <cell r="B3264">
            <v>101250</v>
          </cell>
          <cell r="C3264" t="str">
            <v>ESCAVAÇÃO VERTICAL PARA INFRAESTRUTURA, COM CARGA, DESCARGA E TRANSPORTE DE SOLO DE 1ª CATEGORIA, COM ESCAVADEIRA HIDRÁULICA (CAÇAMBA: 1,2 M³ / 155HP), FROTA DE 6 CAMINHÕES BASCULANTES DE 18 M³, DMT DE 2 KM E VELOCIDADE MÉDIA 19 KM/H. AF_05/2020</v>
          </cell>
          <cell r="D3264" t="str">
            <v>M3</v>
          </cell>
          <cell r="F3264">
            <v>15.08</v>
          </cell>
          <cell r="G3264">
            <v>0.12529999999999999</v>
          </cell>
          <cell r="H3264">
            <v>16.05</v>
          </cell>
          <cell r="I3264">
            <v>0</v>
          </cell>
          <cell r="K3264">
            <v>15.21</v>
          </cell>
          <cell r="L3264">
            <v>0.12429999999999999</v>
          </cell>
          <cell r="M3264">
            <v>16.25</v>
          </cell>
          <cell r="N3264">
            <v>0</v>
          </cell>
        </row>
        <row r="3265">
          <cell r="B3265">
            <v>101251</v>
          </cell>
          <cell r="C3265" t="str">
            <v>ESCAVAÇÃO VERTICAL PARA INFRAESTRUTURA, COM CARGA, DESCARGA E TRANSPORTE DE SOLO DE 1ª CATEGORIA, COM ESCAVADEIRA HIDRÁULICA (CAÇAMBA: 1,2 M³ / 155HP), FROTA DE 6 CAMINHÕES BASCULANTES DE 18 M³, DMT DE 3 KM E VELOCIDADE MÉDIA 20 KM/H. AF_05/2020</v>
          </cell>
          <cell r="D3265" t="str">
            <v>M3</v>
          </cell>
          <cell r="F3265">
            <v>17.16</v>
          </cell>
          <cell r="G3265">
            <v>0.11890000000000001</v>
          </cell>
          <cell r="H3265">
            <v>18.239999999999998</v>
          </cell>
          <cell r="I3265">
            <v>0</v>
          </cell>
          <cell r="K3265">
            <v>17.309999999999999</v>
          </cell>
          <cell r="L3265">
            <v>0.1179</v>
          </cell>
          <cell r="M3265">
            <v>18.45</v>
          </cell>
          <cell r="N3265">
            <v>0</v>
          </cell>
        </row>
        <row r="3266">
          <cell r="B3266">
            <v>101274</v>
          </cell>
          <cell r="C3266" t="str">
            <v>ESCAVAÇÃO VERTICAL PARA INFRAESTRUTURA, COM CARGA, DESCARGA E TRANSPORTE DE SOLO DE 1ª CATEGORIA, COM ESCAVADEIRA HIDRÁULICA (CAÇAMBA: 1,2 M³ / 155HP), FROTA DE 7 CAMINHÕES BASCULANTES DE 10 M³, DMT DE 2 KM E VELOCIDADE MÉDIA 19 KM/H. AF_05/2020</v>
          </cell>
          <cell r="D3266" t="str">
            <v>M3</v>
          </cell>
          <cell r="F3266">
            <v>18.91</v>
          </cell>
          <cell r="G3266">
            <v>4.65E-2</v>
          </cell>
          <cell r="H3266">
            <v>19.71</v>
          </cell>
          <cell r="I3266">
            <v>0</v>
          </cell>
          <cell r="K3266">
            <v>19.13</v>
          </cell>
          <cell r="L3266">
            <v>4.5999999999999999E-2</v>
          </cell>
          <cell r="M3266">
            <v>20.010000000000002</v>
          </cell>
          <cell r="N3266">
            <v>0</v>
          </cell>
        </row>
        <row r="3267">
          <cell r="B3267">
            <v>101246</v>
          </cell>
          <cell r="C3267" t="str">
            <v>ESCAVAÇÃO VERTICAL PARA INFRAESTRUTURA, COM CARGA, DESCARGA E TRANSPORTE DE SOLO DE 1ª CATEGORIA, COM ESCAVADEIRA HIDRÁULICA (CAÇAMBA: 1,2 M³ / 155HP), FROTA DE 7 CAMINHÕES BASCULANTES DE 14 M³, DMT DE 3 KM E VELOCIDADE MÉDIA 20 KM/H. AF_05/2020</v>
          </cell>
          <cell r="D3267" t="str">
            <v>M3</v>
          </cell>
          <cell r="F3267">
            <v>19.16</v>
          </cell>
          <cell r="G3267">
            <v>0.1153</v>
          </cell>
          <cell r="H3267">
            <v>20.420000000000002</v>
          </cell>
          <cell r="I3267">
            <v>0</v>
          </cell>
          <cell r="K3267">
            <v>19.36</v>
          </cell>
          <cell r="L3267">
            <v>0.1142</v>
          </cell>
          <cell r="M3267">
            <v>20.69</v>
          </cell>
          <cell r="N3267">
            <v>0</v>
          </cell>
        </row>
        <row r="3268">
          <cell r="B3268">
            <v>101252</v>
          </cell>
          <cell r="C3268" t="str">
            <v>ESCAVAÇÃO VERTICAL PARA INFRAESTRUTURA, COM CARGA, DESCARGA E TRANSPORTE DE SOLO DE 1ª CATEGORIA, COM ESCAVADEIRA HIDRÁULICA (CAÇAMBA: 1,2 M³ / 155HP), FROTA DE 7 CAMINHÕES BASCULANTES DE 18 M³, DMT DE 4 KM E VELOCIDADE MÉDIA 22 KM/H. AF_05/2020</v>
          </cell>
          <cell r="D3268" t="str">
            <v>M3</v>
          </cell>
          <cell r="F3268">
            <v>18.64</v>
          </cell>
          <cell r="G3268">
            <v>0.1245</v>
          </cell>
          <cell r="H3268">
            <v>19.8</v>
          </cell>
          <cell r="I3268">
            <v>0</v>
          </cell>
          <cell r="K3268">
            <v>18.8</v>
          </cell>
          <cell r="L3268">
            <v>0.1234</v>
          </cell>
          <cell r="M3268">
            <v>20.02</v>
          </cell>
          <cell r="N3268">
            <v>0</v>
          </cell>
        </row>
        <row r="3269">
          <cell r="B3269">
            <v>101275</v>
          </cell>
          <cell r="C3269" t="str">
            <v>ESCAVAÇÃO VERTICAL PARA INFRAESTRUTURA, COM CARGA, DESCARGA E TRANSPORTE DE SOLO DE 1ª CATEGORIA, COM ESCAVADEIRA HIDRÁULICA (CAÇAMBA: 1,2 M³ / 155HP), FROTA DE 8 CAMINHÕES BASCULANTES DE 10 M³, DMT DE 3 KM E VELOCIDADE MÉDIA 20 KM/H. AF_05/2020</v>
          </cell>
          <cell r="D3269" t="str">
            <v>M3</v>
          </cell>
          <cell r="F3269">
            <v>21.9</v>
          </cell>
          <cell r="G3269">
            <v>4.7E-2</v>
          </cell>
          <cell r="H3269">
            <v>22.79</v>
          </cell>
          <cell r="I3269">
            <v>0</v>
          </cell>
          <cell r="K3269">
            <v>22.14</v>
          </cell>
          <cell r="L3269">
            <v>4.65E-2</v>
          </cell>
          <cell r="M3269">
            <v>23.12</v>
          </cell>
          <cell r="N3269">
            <v>0</v>
          </cell>
        </row>
        <row r="3270">
          <cell r="B3270">
            <v>101247</v>
          </cell>
          <cell r="C3270" t="str">
            <v>ESCAVAÇÃO VERTICAL PARA INFRAESTRUTURA, COM CARGA, DESCARGA E TRANSPORTE DE SOLO DE 1ª CATEGORIA, COM ESCAVADEIRA HIDRÁULICA (CAÇAMBA: 1,2 M³ / 155HP), FROTA DE 8 CAMINHÕES BASCULANTES DE 14 M³, DMT DE 4 KM E VELOCIDADE MÉDIA 22 KM/H. AF_05/2020</v>
          </cell>
          <cell r="D3270" t="str">
            <v>M3</v>
          </cell>
          <cell r="F3270">
            <v>21.27</v>
          </cell>
          <cell r="G3270">
            <v>0.11799999999999999</v>
          </cell>
          <cell r="H3270">
            <v>22.68</v>
          </cell>
          <cell r="I3270">
            <v>0</v>
          </cell>
          <cell r="K3270">
            <v>21.48</v>
          </cell>
          <cell r="L3270">
            <v>0.1169</v>
          </cell>
          <cell r="M3270">
            <v>22.96</v>
          </cell>
          <cell r="N3270">
            <v>0</v>
          </cell>
        </row>
        <row r="3271">
          <cell r="B3271">
            <v>101276</v>
          </cell>
          <cell r="C3271" t="str">
            <v>ESCAVAÇÃO VERTICAL PARA INFRAESTRUTURA, COM CARGA, DESCARGA E TRANSPORTE DE SOLO DE 1ª CATEGORIA, COM ESCAVADEIRA HIDRÁULICA (CAÇAMBA: 1,2 M³ / 155HP), FROTA DE 9 CAMINHÕES BASCULANTES DE 10 M³, DMT DE 4 KM E VELOCIDADE MÉDIA 22 KM/H. AF_05/2020</v>
          </cell>
          <cell r="D3271" t="str">
            <v>M3</v>
          </cell>
          <cell r="F3271">
            <v>24.21</v>
          </cell>
          <cell r="G3271">
            <v>4.7500000000000001E-2</v>
          </cell>
          <cell r="H3271">
            <v>25.2</v>
          </cell>
          <cell r="I3271">
            <v>0</v>
          </cell>
          <cell r="K3271">
            <v>24.48</v>
          </cell>
          <cell r="L3271">
            <v>4.7E-2</v>
          </cell>
          <cell r="M3271">
            <v>25.55</v>
          </cell>
          <cell r="N3271">
            <v>0</v>
          </cell>
        </row>
        <row r="3272">
          <cell r="B3272">
            <v>101253</v>
          </cell>
          <cell r="C3272" t="str">
            <v>ESCAVAÇÃO VERTICAL PARA INFRAESTRUTURA, COM CARGA, DESCARGA E TRANSPORTE DE SOLO DE 1ª CATEGORIA, COM ESCAVADEIRA HIDRÁULICA (CAÇAMBA: 1,2 M³ / 155HP), FROTA DE 9 CAMINHÕES BASCULANTES DE 18 M³, DMT DE 6 KM E VELOCIDADE MÉDIA 22 KM/H. AF_05/2020</v>
          </cell>
          <cell r="D3272" t="str">
            <v>M3</v>
          </cell>
          <cell r="F3272">
            <v>23.48</v>
          </cell>
          <cell r="G3272">
            <v>0.1278</v>
          </cell>
          <cell r="H3272">
            <v>24.92</v>
          </cell>
          <cell r="I3272">
            <v>0</v>
          </cell>
          <cell r="K3272">
            <v>23.69</v>
          </cell>
          <cell r="L3272">
            <v>0.12659999999999999</v>
          </cell>
          <cell r="M3272">
            <v>25.2</v>
          </cell>
          <cell r="N3272">
            <v>0</v>
          </cell>
        </row>
        <row r="3273">
          <cell r="B3273">
            <v>101244</v>
          </cell>
          <cell r="C3273" t="str">
            <v>ESCAVAÇÃO VERTICAL PARA INFRAESTRUTURA, COM CARGA, DESCARGA E TRANSPORTE DE SOLO DE 1ª CATEGORIA, COM ESCAVADEIRA HIDRÁULICA (CAÇAMBA: 1,2M³ / 155HP), FROTA DE 6 CAMINHÕES BASCULANTES DE 14 M³, DMT DE 1,5 KM E VELOCIDADE MÉDIA18 KM/H. AF_05/2020</v>
          </cell>
          <cell r="D3273" t="str">
            <v>M3</v>
          </cell>
          <cell r="F3273">
            <v>15.58</v>
          </cell>
          <cell r="G3273">
            <v>0.11550000000000001</v>
          </cell>
          <cell r="H3273">
            <v>16.649999999999999</v>
          </cell>
          <cell r="I3273">
            <v>0</v>
          </cell>
          <cell r="K3273">
            <v>15.75</v>
          </cell>
          <cell r="L3273">
            <v>0.1143</v>
          </cell>
          <cell r="M3273">
            <v>16.88</v>
          </cell>
          <cell r="N3273">
            <v>0</v>
          </cell>
        </row>
        <row r="3274">
          <cell r="B3274">
            <v>93358</v>
          </cell>
          <cell r="C3274" t="str">
            <v>ESCAVAÇÃO MANUAL DE VALA. AF_09/2024</v>
          </cell>
          <cell r="D3274" t="str">
            <v>M3</v>
          </cell>
          <cell r="F3274">
            <v>88.05</v>
          </cell>
          <cell r="G3274">
            <v>0</v>
          </cell>
          <cell r="H3274">
            <v>108.98</v>
          </cell>
          <cell r="I3274">
            <v>0</v>
          </cell>
          <cell r="K3274">
            <v>95.25</v>
          </cell>
          <cell r="L3274">
            <v>0</v>
          </cell>
          <cell r="M3274">
            <v>117.76</v>
          </cell>
          <cell r="N3274">
            <v>0</v>
          </cell>
        </row>
        <row r="3275">
          <cell r="B3275">
            <v>90082</v>
          </cell>
          <cell r="C3275" t="str">
            <v>ESCAVAÇÃO MECANIZADA DE VALA COM PROF. ATÉ 1,5 M (MÉDIA MONTANTE E JUSANTE/UMA COMPOSIÇÃO POR TRECHO), ESCAVADEIRA (0,8 M3), LARG. DE 1,5 M A 2,5 M, EM SOLO DE 1A CATEGORIA, EM LOCAIS COM ALTO NÍVEL DE INTERFERÊNCIA. AF_09/2024</v>
          </cell>
          <cell r="D3275" t="str">
            <v>M3</v>
          </cell>
          <cell r="F3275">
            <v>9.23</v>
          </cell>
          <cell r="G3275">
            <v>0</v>
          </cell>
          <cell r="H3275">
            <v>10.17</v>
          </cell>
          <cell r="I3275">
            <v>0</v>
          </cell>
          <cell r="K3275">
            <v>9.4499999999999993</v>
          </cell>
          <cell r="L3275">
            <v>0</v>
          </cell>
          <cell r="M3275">
            <v>10.45</v>
          </cell>
          <cell r="N3275">
            <v>0</v>
          </cell>
        </row>
        <row r="3276">
          <cell r="B3276">
            <v>90091</v>
          </cell>
          <cell r="C3276" t="str">
            <v>ESCAVAÇÃO MECANIZADA DE VALA COM PROF. ATÉ 1,5 M (MÉDIA MONTANTE E JUSANTE/UMA COMPOSIÇÃO POR TRECHO), ESCAVADEIRA (0,8 M3), LARG. DE 1,5 M A 2,5 M, EM SOLO DE 1A CATEGORIA, LOCAIS COM BAIXO NÍVEL DE INTERFERÊNCIA. AF_09/2024</v>
          </cell>
          <cell r="D3276" t="str">
            <v>M3</v>
          </cell>
          <cell r="F3276">
            <v>5.82</v>
          </cell>
          <cell r="G3276">
            <v>0</v>
          </cell>
          <cell r="H3276">
            <v>6.4</v>
          </cell>
          <cell r="I3276">
            <v>0</v>
          </cell>
          <cell r="K3276">
            <v>5.95</v>
          </cell>
          <cell r="L3276">
            <v>0</v>
          </cell>
          <cell r="M3276">
            <v>6.58</v>
          </cell>
          <cell r="N3276">
            <v>0</v>
          </cell>
        </row>
        <row r="3277">
          <cell r="B3277">
            <v>102307</v>
          </cell>
          <cell r="C3277" t="str">
            <v>ESCAVAÇÃO MECANIZADA DE VALA COM PROF. ATÉ 1,5 M (MÉDIA MONTANTE E JUSANTE/UMA COMPOSIÇÃO POR TRECHO), ESCAVADEIRA (0,8 M3), LARG. DE 1,5 M A 2,5 M, EM SOLO DE 2A CATEGORIA, EM LOCAIS COM ALTO NÍVEL DE INTERFERÊNCIA. AF_09/2024</v>
          </cell>
          <cell r="D3277" t="str">
            <v>M3</v>
          </cell>
          <cell r="F3277">
            <v>11.54</v>
          </cell>
          <cell r="G3277">
            <v>0</v>
          </cell>
          <cell r="H3277">
            <v>12.7</v>
          </cell>
          <cell r="I3277">
            <v>0</v>
          </cell>
          <cell r="K3277">
            <v>11.82</v>
          </cell>
          <cell r="L3277">
            <v>0</v>
          </cell>
          <cell r="M3277">
            <v>13.07</v>
          </cell>
          <cell r="N3277">
            <v>0</v>
          </cell>
        </row>
        <row r="3278">
          <cell r="B3278">
            <v>102315</v>
          </cell>
          <cell r="C3278" t="str">
            <v>ESCAVAÇÃO MECANIZADA DE VALA COM PROF. ATÉ 1,5 M (MÉDIA MONTANTE E JUSANTE/UMA COMPOSIÇÃO POR TRECHO), ESCAVADEIRA (0,8 M3), LARG. DE 1,5 M A 2,5 M, EM SOLO DE 2A CATEGORIA, LOCAIS COM BAIXO NÍVEL DE INTERFERÊNCIA. AF_09/2024</v>
          </cell>
          <cell r="D3278" t="str">
            <v>M3</v>
          </cell>
          <cell r="F3278">
            <v>7.27</v>
          </cell>
          <cell r="G3278">
            <v>0</v>
          </cell>
          <cell r="H3278">
            <v>8.01</v>
          </cell>
          <cell r="I3278">
            <v>0</v>
          </cell>
          <cell r="K3278">
            <v>7.45</v>
          </cell>
          <cell r="L3278">
            <v>0</v>
          </cell>
          <cell r="M3278">
            <v>8.23</v>
          </cell>
          <cell r="N3278">
            <v>0</v>
          </cell>
        </row>
        <row r="3279">
          <cell r="B3279">
            <v>102283</v>
          </cell>
          <cell r="C3279" t="str">
            <v>ESCAVAÇÃO MECANIZADA DE VALA COM PROF. ATÉ 1,5 M (MÉDIA MONTANTE E JUSANTE/UMA COMPOSIÇÃO POR TRECHO), ESCAVADEIRA (0,8 M3), LARG. DE 1,5 M A 2,5 M, EM SOLO MOLE, EM LOCAIS COM ALTO NÍVEL DE INTERFERÊNCIA. AF_09/2024</v>
          </cell>
          <cell r="D3279" t="str">
            <v>M3</v>
          </cell>
          <cell r="F3279">
            <v>12.08</v>
          </cell>
          <cell r="G3279">
            <v>0</v>
          </cell>
          <cell r="H3279">
            <v>13.3</v>
          </cell>
          <cell r="I3279">
            <v>0</v>
          </cell>
          <cell r="K3279">
            <v>12.38</v>
          </cell>
          <cell r="L3279">
            <v>0</v>
          </cell>
          <cell r="M3279">
            <v>13.68</v>
          </cell>
          <cell r="N3279">
            <v>0</v>
          </cell>
        </row>
        <row r="3280">
          <cell r="B3280">
            <v>102291</v>
          </cell>
          <cell r="C3280" t="str">
            <v>ESCAVAÇÃO MECANIZADA DE VALA COM PROF. ATÉ 1,5 M (MÉDIA MONTANTE E JUSANTE/UMA COMPOSIÇÃO POR TRECHO), ESCAVADEIRA (0,8 M3), LARG. DE 1,5 M A 2,5 M, EM SOLO MOLE, LOCAIS COM BAIXO NÍVEL DE INTERFERÊNCIA. AF_09/2024</v>
          </cell>
          <cell r="D3280" t="str">
            <v>M3</v>
          </cell>
          <cell r="F3280">
            <v>7.6</v>
          </cell>
          <cell r="G3280">
            <v>0</v>
          </cell>
          <cell r="H3280">
            <v>8.3699999999999992</v>
          </cell>
          <cell r="I3280">
            <v>0</v>
          </cell>
          <cell r="K3280">
            <v>7.79</v>
          </cell>
          <cell r="L3280">
            <v>0</v>
          </cell>
          <cell r="M3280">
            <v>8.61</v>
          </cell>
          <cell r="N3280">
            <v>0</v>
          </cell>
        </row>
        <row r="3281">
          <cell r="B3281">
            <v>102276</v>
          </cell>
          <cell r="C3281" t="str">
            <v>ESCAVAÇÃO MECANIZADA DE VALA COM PROF. ATÉ 1,5 M (MÉDIA MONTANTE E JUSANTE/UMA COMPOSIÇÃO POR TRECHO), ESCAVADEIRA (0,8 M3), LARG. MENOR QUE 1,5 M, EM SOLO DE 1A CATEGORIA, EM LOCAIS COM ALTO NÍVEL DE INTERFERÊNCIA. AF_09/2024</v>
          </cell>
          <cell r="D3281" t="str">
            <v>M3</v>
          </cell>
          <cell r="F3281">
            <v>10.4</v>
          </cell>
          <cell r="G3281">
            <v>0</v>
          </cell>
          <cell r="H3281">
            <v>11.44</v>
          </cell>
          <cell r="I3281">
            <v>0</v>
          </cell>
          <cell r="K3281">
            <v>10.65</v>
          </cell>
          <cell r="L3281">
            <v>0</v>
          </cell>
          <cell r="M3281">
            <v>11.76</v>
          </cell>
          <cell r="N3281">
            <v>0</v>
          </cell>
        </row>
        <row r="3282">
          <cell r="B3282">
            <v>102306</v>
          </cell>
          <cell r="C3282" t="str">
            <v>ESCAVAÇÃO MECANIZADA DE VALA COM PROF. ATÉ 1,5 M (MÉDIA MONTANTE E JUSANTE/UMA COMPOSIÇÃO POR TRECHO), ESCAVADEIRA (0,8 M3),LARG. ATÉ 1,5 M, EM SOLO DE 2A CATEGORIA, EM LOCAIS COM ALTO NÍVEL DE INTERFERÊNCIA. AF_09/2024</v>
          </cell>
          <cell r="D3282" t="str">
            <v>M3</v>
          </cell>
          <cell r="F3282">
            <v>13</v>
          </cell>
          <cell r="G3282">
            <v>0</v>
          </cell>
          <cell r="H3282">
            <v>14.3</v>
          </cell>
          <cell r="I3282">
            <v>0</v>
          </cell>
          <cell r="K3282">
            <v>13.31</v>
          </cell>
          <cell r="L3282">
            <v>0</v>
          </cell>
          <cell r="M3282">
            <v>14.72</v>
          </cell>
          <cell r="N3282">
            <v>0</v>
          </cell>
        </row>
        <row r="3283">
          <cell r="B3283">
            <v>102279</v>
          </cell>
          <cell r="C3283" t="str">
            <v>ESCAVAÇÃO MECANIZADA DE VALA COM PROF. ATÉ 1,5 M (MÉDIA MONTANTE E JUSANTE/UMA COMPOSIÇÃO POR TRECHO), ESCAVADEIRA (0,8 M3),LARG. MENOR QUE 1,5 M, EM SOLO DE 1A CATEGORIA, LOCAIS COM BAIXO NÍVEL DE INTERFERÊNCIA. AF_09/2024</v>
          </cell>
          <cell r="D3283" t="str">
            <v>M3</v>
          </cell>
          <cell r="F3283">
            <v>6.54</v>
          </cell>
          <cell r="G3283">
            <v>0</v>
          </cell>
          <cell r="H3283">
            <v>7.21</v>
          </cell>
          <cell r="I3283">
            <v>0</v>
          </cell>
          <cell r="K3283">
            <v>6.7</v>
          </cell>
          <cell r="L3283">
            <v>0</v>
          </cell>
          <cell r="M3283">
            <v>7.42</v>
          </cell>
          <cell r="N3283">
            <v>0</v>
          </cell>
        </row>
        <row r="3284">
          <cell r="B3284">
            <v>102282</v>
          </cell>
          <cell r="C3284" t="str">
            <v>ESCAVAÇÃO MECANIZADA DE VALA COM PROF. ATÉ 1,5 M (MÉDIA MONTANTE E JUSANTE/UMA COMPOSIÇÃO POR TRECHO), ESCAVADEIRA (0,8 M3),LARG. MENOR QUE 1,5 M, EM SOLO DE MOLE, EM LOCAIS COM ALTO NÍVEL DE INTERFERÊNCIA. AF_09/2024</v>
          </cell>
          <cell r="D3284" t="str">
            <v>M3</v>
          </cell>
          <cell r="F3284">
            <v>13.61</v>
          </cell>
          <cell r="G3284">
            <v>0</v>
          </cell>
          <cell r="H3284">
            <v>14.98</v>
          </cell>
          <cell r="I3284">
            <v>0</v>
          </cell>
          <cell r="K3284">
            <v>13.93</v>
          </cell>
          <cell r="L3284">
            <v>0</v>
          </cell>
          <cell r="M3284">
            <v>15.4</v>
          </cell>
          <cell r="N3284">
            <v>0</v>
          </cell>
        </row>
        <row r="3285">
          <cell r="B3285">
            <v>102290</v>
          </cell>
          <cell r="C3285" t="str">
            <v>ESCAVAÇÃO MECANIZADA DE VALA COM PROF. ATÉ 1,5 M (MÉDIA MONTANTE E JUSANTE/UMA COMPOSIÇÃO POR TRECHO), ESCAVADEIRA (0,8 M3),LARG. MENOR QUE 1,5 M, EM SOLO MOLE, LOCAIS COM BAIXO NÍVEL DE INTERFERÊNCIA. AF_09/2024</v>
          </cell>
          <cell r="D3285" t="str">
            <v>M3</v>
          </cell>
          <cell r="F3285">
            <v>8.58</v>
          </cell>
          <cell r="G3285">
            <v>0</v>
          </cell>
          <cell r="H3285">
            <v>9.43</v>
          </cell>
          <cell r="I3285">
            <v>0</v>
          </cell>
          <cell r="K3285">
            <v>8.77</v>
          </cell>
          <cell r="L3285">
            <v>0</v>
          </cell>
          <cell r="M3285">
            <v>9.6999999999999993</v>
          </cell>
          <cell r="N3285">
            <v>0</v>
          </cell>
        </row>
        <row r="3286">
          <cell r="B3286">
            <v>90100</v>
          </cell>
          <cell r="C3286" t="str">
            <v>ESCAVAÇÃO MECANIZADA DE VALA COM PROF. ATÉ 1,5 M (MÉDIA MONTANTE E JUSANTE/UMA COMPOSIÇÃO POR TRECHO), RETROESCAV. (0,26 M3), LARG. DE 0,8 M A 1,5 M, EM SOLO DE 1A CATEGORIA, EM LOCAIS COM ALTO NÍVEL DE INTERFERÊNCIA. AF_09/2024</v>
          </cell>
          <cell r="D3286" t="str">
            <v>M3</v>
          </cell>
          <cell r="F3286">
            <v>12.46</v>
          </cell>
          <cell r="G3286">
            <v>0.40129999999999999</v>
          </cell>
          <cell r="H3286">
            <v>14.03</v>
          </cell>
          <cell r="I3286">
            <v>0</v>
          </cell>
          <cell r="K3286">
            <v>12.89</v>
          </cell>
          <cell r="L3286">
            <v>0.38790000000000002</v>
          </cell>
          <cell r="M3286">
            <v>14.6</v>
          </cell>
          <cell r="N3286">
            <v>0</v>
          </cell>
        </row>
        <row r="3287">
          <cell r="B3287">
            <v>102323</v>
          </cell>
          <cell r="C3287" t="str">
            <v>ESCAVAÇÃO MECANIZADA DE VALA COM PROF. ATÉ 1,5 M (MÉDIA MONTANTE E JUSANTE/UMA COMPOSIÇÃO POR TRECHO), RETROESCAV. (0,26 M3), LARG. DE 0,8 M A 1,5 M, EM SOLO DE 2A CATEGORIA, EM LOCAIS COM ALTO NÍVEL DE INTERFERÊNCIA. AF_09/2024</v>
          </cell>
          <cell r="D3287" t="str">
            <v>M3</v>
          </cell>
          <cell r="F3287">
            <v>15.58</v>
          </cell>
          <cell r="G3287">
            <v>0.4012</v>
          </cell>
          <cell r="H3287">
            <v>17.53</v>
          </cell>
          <cell r="I3287">
            <v>0</v>
          </cell>
          <cell r="K3287">
            <v>16.11</v>
          </cell>
          <cell r="L3287">
            <v>0.38800000000000001</v>
          </cell>
          <cell r="M3287">
            <v>18.25</v>
          </cell>
          <cell r="N3287">
            <v>0</v>
          </cell>
        </row>
        <row r="3288">
          <cell r="B3288">
            <v>102327</v>
          </cell>
          <cell r="C3288" t="str">
            <v>ESCAVAÇÃO MECANIZADA DE VALA COM PROF. ATÉ 1,5 M (MÉDIA MONTANTE E JUSANTE/UMA COMPOSIÇÃO POR TRECHO), RETROESCAV. (0,26 M3), LARG. DE 0,8 M A 1,5 M, EM SOLO DE 2A CATEGORIA, EM LOCAIS COM BAIXO NÍVEL DE INTERFERÊNCIA. AF_09/2024</v>
          </cell>
          <cell r="D3288" t="str">
            <v>M3</v>
          </cell>
          <cell r="F3288">
            <v>9.81</v>
          </cell>
          <cell r="G3288">
            <v>0.40060000000000001</v>
          </cell>
          <cell r="H3288">
            <v>11.05</v>
          </cell>
          <cell r="I3288">
            <v>0</v>
          </cell>
          <cell r="K3288">
            <v>10.15</v>
          </cell>
          <cell r="L3288">
            <v>0.38719999999999999</v>
          </cell>
          <cell r="M3288">
            <v>11.51</v>
          </cell>
          <cell r="N3288">
            <v>0</v>
          </cell>
        </row>
        <row r="3289">
          <cell r="B3289">
            <v>102299</v>
          </cell>
          <cell r="C3289" t="str">
            <v>ESCAVAÇÃO MECANIZADA DE VALA COM PROF. ATÉ 1,5 M (MÉDIA MONTANTE E JUSANTE/UMA COMPOSIÇÃO POR TRECHO), RETROESCAV. (0,26 M3), LARG. DE 0,8 M A 1,5 M, EM SOLO MOLE, EM LOCAIS COM ALTO NÍVEL DE INTERFERÊNCIA. AF_09/2024</v>
          </cell>
          <cell r="D3289" t="str">
            <v>M3</v>
          </cell>
          <cell r="F3289">
            <v>16.3</v>
          </cell>
          <cell r="G3289">
            <v>0.40179999999999999</v>
          </cell>
          <cell r="H3289">
            <v>18.36</v>
          </cell>
          <cell r="I3289">
            <v>0</v>
          </cell>
          <cell r="K3289">
            <v>16.87</v>
          </cell>
          <cell r="L3289">
            <v>0.38829999999999998</v>
          </cell>
          <cell r="M3289">
            <v>19.11</v>
          </cell>
          <cell r="N3289">
            <v>0</v>
          </cell>
        </row>
        <row r="3290">
          <cell r="B3290">
            <v>102303</v>
          </cell>
          <cell r="C3290" t="str">
            <v>ESCAVAÇÃO MECANIZADA DE VALA COM PROF. ATÉ 1,5 M (MÉDIA MONTANTE E JUSANTE/UMA COMPOSIÇÃO POR TRECHO), RETROESCAV. (0,26 M3), LARG. DE 0,8 M A 1,5 M, EM SOLO MOLE, LOCAIS COM BAIXO NÍVEL DE INTERFERÊNCIA. AF_09/2024</v>
          </cell>
          <cell r="D3290" t="str">
            <v>M3</v>
          </cell>
          <cell r="F3290">
            <v>10.27</v>
          </cell>
          <cell r="G3290">
            <v>0.4012</v>
          </cell>
          <cell r="H3290">
            <v>11.56</v>
          </cell>
          <cell r="I3290">
            <v>0</v>
          </cell>
          <cell r="K3290">
            <v>10.63</v>
          </cell>
          <cell r="L3290">
            <v>0.3876</v>
          </cell>
          <cell r="M3290">
            <v>12.03</v>
          </cell>
          <cell r="N3290">
            <v>0</v>
          </cell>
        </row>
        <row r="3291">
          <cell r="B3291">
            <v>90099</v>
          </cell>
          <cell r="C3291" t="str">
            <v>ESCAVAÇÃO MECANIZADA DE VALA COM PROF. ATÉ 1,5 M (MÉDIA MONTANTE E JUSANTE/UMA COMPOSIÇÃO POR TRECHO), RETROESCAV. (0,26 M3), LARG. MENOR QUE 0,8 M, EM SOLO DE 1A CATEGORIA, EM LOCAIS COM ALTO NÍVEL DE INTERFERÊNCIA. AF_09/2024</v>
          </cell>
          <cell r="D3291" t="str">
            <v>M3</v>
          </cell>
          <cell r="F3291">
            <v>14.54</v>
          </cell>
          <cell r="G3291">
            <v>0.4017</v>
          </cell>
          <cell r="H3291">
            <v>16.38</v>
          </cell>
          <cell r="I3291">
            <v>0</v>
          </cell>
          <cell r="K3291">
            <v>15.05</v>
          </cell>
          <cell r="L3291">
            <v>0.38800000000000001</v>
          </cell>
          <cell r="M3291">
            <v>17.03</v>
          </cell>
          <cell r="N3291">
            <v>0</v>
          </cell>
        </row>
        <row r="3292">
          <cell r="B3292">
            <v>102322</v>
          </cell>
          <cell r="C3292" t="str">
            <v>ESCAVAÇÃO MECANIZADA DE VALA COM PROF. ATÉ 1,5 M (MÉDIA MONTANTE E JUSANTE/UMA COMPOSIÇÃO POR TRECHO), RETROESCAV. (0,26 M3), LARG. MENOR QUE 0,8 M, EM SOLO DE 2A CATEGORIA, EM LOCAIS COM ALTO NÍVEL DE INTERFERÊNCIA. AF_09/2024</v>
          </cell>
          <cell r="D3292" t="str">
            <v>M3</v>
          </cell>
          <cell r="F3292">
            <v>18.18</v>
          </cell>
          <cell r="G3292">
            <v>0.40150000000000002</v>
          </cell>
          <cell r="H3292">
            <v>20.47</v>
          </cell>
          <cell r="I3292">
            <v>0</v>
          </cell>
          <cell r="K3292">
            <v>18.809999999999999</v>
          </cell>
          <cell r="L3292">
            <v>0.3881</v>
          </cell>
          <cell r="M3292">
            <v>21.3</v>
          </cell>
          <cell r="N3292">
            <v>0</v>
          </cell>
        </row>
        <row r="3293">
          <cell r="B3293">
            <v>102298</v>
          </cell>
          <cell r="C3293" t="str">
            <v>ESCAVAÇÃO MECANIZADA DE VALA COM PROF. ATÉ 1,5 M (MÉDIA MONTANTE E JUSANTE/UMA COMPOSIÇÃO POR TRECHO), RETROESCAV. (0,26 M3), LARG. MENOR QUE 0,8 M, EM SOLO MOLE, EM LOCAIS COM ALTO NÍVEL DE INTERFERÊNCIA. AF_09/2024</v>
          </cell>
          <cell r="D3293" t="str">
            <v>M3</v>
          </cell>
          <cell r="F3293">
            <v>19.03</v>
          </cell>
          <cell r="G3293">
            <v>0.40150000000000002</v>
          </cell>
          <cell r="H3293">
            <v>21.42</v>
          </cell>
          <cell r="I3293">
            <v>0</v>
          </cell>
          <cell r="K3293">
            <v>19.690000000000001</v>
          </cell>
          <cell r="L3293">
            <v>0.38800000000000001</v>
          </cell>
          <cell r="M3293">
            <v>22.29</v>
          </cell>
          <cell r="N3293">
            <v>0</v>
          </cell>
        </row>
        <row r="3294">
          <cell r="B3294">
            <v>102302</v>
          </cell>
          <cell r="C3294" t="str">
            <v>ESCAVAÇÃO MECANIZADA DE VALA COM PROF. ATÉ 1,5 M (MÉDIA MONTANTE E JUSANTE/UMA COMPOSIÇÃO POR TRECHO), RETROESCAV. (0,26 M3), LARG. MENOR QUE 0,8 M, EM SOLO MOLE, LOCAIS COM BAIXO NÍVEL DE INTERFERÊNCIA. AF_09/2024</v>
          </cell>
          <cell r="D3294" t="str">
            <v>M3</v>
          </cell>
          <cell r="F3294">
            <v>11.98</v>
          </cell>
          <cell r="G3294">
            <v>0.40150000000000002</v>
          </cell>
          <cell r="H3294">
            <v>13.49</v>
          </cell>
          <cell r="I3294">
            <v>0</v>
          </cell>
          <cell r="K3294">
            <v>12.41</v>
          </cell>
          <cell r="L3294">
            <v>0.3876</v>
          </cell>
          <cell r="M3294">
            <v>14.04</v>
          </cell>
          <cell r="N3294">
            <v>0</v>
          </cell>
        </row>
        <row r="3295">
          <cell r="B3295">
            <v>102326</v>
          </cell>
          <cell r="C3295" t="str">
            <v>ESCAVAÇÃO MECANIZADA DE VALA COM PROF. ATÉ 1,5 M (MÉDIA MONTANTE E JUSANTE/UMA COMPOSIÇÃO POR TRECHO), RETROESCAV. (0,26 M3), LARGURA MENOR QUE 0,8 M, EM SOLO DE 2A CATEGORIA, EM LOCAIS COM BAIXO NÍVEL DE INTERFERÊNCIA. AF_09/2024</v>
          </cell>
          <cell r="D3295" t="str">
            <v>M3</v>
          </cell>
          <cell r="F3295">
            <v>11.46</v>
          </cell>
          <cell r="G3295">
            <v>0.40050000000000002</v>
          </cell>
          <cell r="H3295">
            <v>12.9</v>
          </cell>
          <cell r="I3295">
            <v>0</v>
          </cell>
          <cell r="K3295">
            <v>11.85</v>
          </cell>
          <cell r="L3295">
            <v>0.38729999999999998</v>
          </cell>
          <cell r="M3295">
            <v>13.42</v>
          </cell>
          <cell r="N3295">
            <v>0</v>
          </cell>
        </row>
        <row r="3296">
          <cell r="B3296">
            <v>102314</v>
          </cell>
          <cell r="C3296" t="str">
            <v>ESCAVAÇÃO MECANIZADA DE VALA COM PROF. ATÉ 1,5 M (MÉDIA MONTANTE E JUSANTE/UMA COMPOSIÇÃO POR TRECHO),COM ESCAVADEIRA (0,8 M3), LARG. MENOR QUE 1,5 M, EM SOLO DE 2A CATEGORIA, LOCAIS COM BAIXO NÍVEL DE INTERFERÊNCIA. AF_09/2024</v>
          </cell>
          <cell r="D3296" t="str">
            <v>M3</v>
          </cell>
          <cell r="F3296">
            <v>8.18</v>
          </cell>
          <cell r="G3296">
            <v>0</v>
          </cell>
          <cell r="H3296">
            <v>9.01</v>
          </cell>
          <cell r="I3296">
            <v>0</v>
          </cell>
          <cell r="K3296">
            <v>8.3800000000000008</v>
          </cell>
          <cell r="L3296">
            <v>0</v>
          </cell>
          <cell r="M3296">
            <v>9.27</v>
          </cell>
          <cell r="N3296">
            <v>0</v>
          </cell>
        </row>
        <row r="3297">
          <cell r="B3297">
            <v>102312</v>
          </cell>
          <cell r="C3297" t="str">
            <v>ESCAVAÇÃO MECANIZADA DE VALA COM PROF. DE 3,0 M ATÉ 4,5 M (MÉDIA MONTANTE E JUSANTE/UMA COMPOSIÇÃO POR TRECHO), ESCAVADEIRA (1,2 M3), LARG. DE 1,5 M A 2,5 M, EM SOLO DE 2A CATEGORIA, EM LOCAIS COM ALTO NÍVEL DE INTERFERÊNCIA. AF_09/2024</v>
          </cell>
          <cell r="D3297" t="str">
            <v>M3</v>
          </cell>
          <cell r="F3297">
            <v>10.44</v>
          </cell>
          <cell r="G3297">
            <v>0</v>
          </cell>
          <cell r="H3297">
            <v>11.4</v>
          </cell>
          <cell r="I3297">
            <v>0</v>
          </cell>
          <cell r="K3297">
            <v>10.67</v>
          </cell>
          <cell r="L3297">
            <v>0</v>
          </cell>
          <cell r="M3297">
            <v>11.68</v>
          </cell>
          <cell r="N3297">
            <v>0</v>
          </cell>
        </row>
        <row r="3298">
          <cell r="B3298">
            <v>102288</v>
          </cell>
          <cell r="C3298" t="str">
            <v>ESCAVAÇÃO MECANIZADA DE VALA COM PROF. DE 3,0 M ATÉ 4,5 M (MÉDIA MONTANTE E JUSANTE/UMA COMPOSIÇÃO POR TRECHO), ESCAVADEIRA (1,2 M3), LARG. DE 1,5 M A 2,5 M, EM SOLO MOLE, EM LOCAIS COM ALTO NÍVEL DE INTERFERÊNCIA. AF_09/2024</v>
          </cell>
          <cell r="D3298" t="str">
            <v>M3</v>
          </cell>
          <cell r="F3298">
            <v>10.94</v>
          </cell>
          <cell r="G3298">
            <v>0</v>
          </cell>
          <cell r="H3298">
            <v>11.93</v>
          </cell>
          <cell r="I3298">
            <v>0</v>
          </cell>
          <cell r="K3298">
            <v>11.17</v>
          </cell>
          <cell r="L3298">
            <v>0</v>
          </cell>
          <cell r="M3298">
            <v>12.24</v>
          </cell>
          <cell r="N3298">
            <v>0</v>
          </cell>
        </row>
        <row r="3299">
          <cell r="B3299">
            <v>90087</v>
          </cell>
          <cell r="C3299" t="str">
            <v>ESCAVAÇÃO MECANIZADA DE VALA COM PROF. DE 3,0 M ATÉ 4,5 M(MÉDIA MONTANTE E JUSANTE/UMA COMPOSIÇÃO POR TRECHO), ESCAVADEIRA (1,2 M3), LARG. DE 1,5 M A 2,5 M, EM SOLO DE 1A CATEGORIA, EM LOCAIS COM ALTO NÍVEL DE INTERFERÊNCIA. AF_09/2024</v>
          </cell>
          <cell r="D3299" t="str">
            <v>M3</v>
          </cell>
          <cell r="F3299">
            <v>8.35</v>
          </cell>
          <cell r="G3299">
            <v>0</v>
          </cell>
          <cell r="H3299">
            <v>9.11</v>
          </cell>
          <cell r="I3299">
            <v>0</v>
          </cell>
          <cell r="K3299">
            <v>8.5299999999999994</v>
          </cell>
          <cell r="L3299">
            <v>0</v>
          </cell>
          <cell r="M3299">
            <v>9.34</v>
          </cell>
          <cell r="N3299">
            <v>0</v>
          </cell>
        </row>
        <row r="3300">
          <cell r="B3300">
            <v>102308</v>
          </cell>
          <cell r="C3300" t="str">
            <v>ESCAVAÇÃO MECANIZADA DE VALA COM PROF. MAIOR QUE 1,5 M ATÉ 3,0 M (MÉDIA MONTANTE E JUSANTE/UMA COMPOSIÇÃO POR TRECHO), ESCAVADEIRA (0,8 M3), LARG. ATÉ 1,5 M, EM SOLO DE 2A CATEGORIA, EM LOCAIS COM ALTO NÍVEL DE INTERFERÊNCIA. AF_09/2024</v>
          </cell>
          <cell r="D3300" t="str">
            <v>M3</v>
          </cell>
          <cell r="F3300">
            <v>11.18</v>
          </cell>
          <cell r="G3300">
            <v>0</v>
          </cell>
          <cell r="H3300">
            <v>12.31</v>
          </cell>
          <cell r="I3300">
            <v>0</v>
          </cell>
          <cell r="K3300">
            <v>11.44</v>
          </cell>
          <cell r="L3300">
            <v>0</v>
          </cell>
          <cell r="M3300">
            <v>12.66</v>
          </cell>
          <cell r="N3300">
            <v>0</v>
          </cell>
        </row>
        <row r="3301">
          <cell r="B3301">
            <v>90084</v>
          </cell>
          <cell r="C3301" t="str">
            <v>ESCAVAÇÃO MECANIZADA DE VALA COM PROF. MAIOR QUE 1,5 M ATÉ 3,0 M (MÉDIA MONTANTE E JUSANTE/UMA COMPOSIÇÃO POR TRECHO), ESCAVADEIRA (0,8 M3), LARGURA ATÉ 1,5 M, EM SOLO DE 1A CATEGORIA, EM LOCAIS COM ALTO NÍVEL DE INTERFERÊNCIA. AF_09/2024</v>
          </cell>
          <cell r="D3301" t="str">
            <v>M3</v>
          </cell>
          <cell r="F3301">
            <v>8.94</v>
          </cell>
          <cell r="G3301">
            <v>0</v>
          </cell>
          <cell r="H3301">
            <v>9.84</v>
          </cell>
          <cell r="I3301">
            <v>0</v>
          </cell>
          <cell r="K3301">
            <v>9.16</v>
          </cell>
          <cell r="L3301">
            <v>0</v>
          </cell>
          <cell r="M3301">
            <v>10.119999999999999</v>
          </cell>
          <cell r="N3301">
            <v>0</v>
          </cell>
        </row>
        <row r="3302">
          <cell r="B3302">
            <v>102284</v>
          </cell>
          <cell r="C3302" t="str">
            <v>ESCAVAÇÃO MECANIZADA DE VALA COM PROF. MAIOR QUE 1,5 M ATÉ 3,0 M (MÉDIA MONTANTE E JUSANTE/UMA COMPOSIÇÃO POR TRECHO), ESCAVADEIRA (0,8 M3), LARGURA ATÉ 1,5 M, EM SOLO MOLE, EM LOCAIS COM ALTO NÍVEL DE INTERFERÊNCIA. AF_09/2024</v>
          </cell>
          <cell r="D3302" t="str">
            <v>M3</v>
          </cell>
          <cell r="F3302">
            <v>11.69</v>
          </cell>
          <cell r="G3302">
            <v>0</v>
          </cell>
          <cell r="H3302">
            <v>12.88</v>
          </cell>
          <cell r="I3302">
            <v>0</v>
          </cell>
          <cell r="K3302">
            <v>11.98</v>
          </cell>
          <cell r="L3302">
            <v>0</v>
          </cell>
          <cell r="M3302">
            <v>13.25</v>
          </cell>
          <cell r="N3302">
            <v>0</v>
          </cell>
        </row>
        <row r="3303">
          <cell r="B3303">
            <v>102325</v>
          </cell>
          <cell r="C3303" t="str">
            <v>ESCAVAÇÃO MECANIZADA DE VALA COM PROF. MAIOR QUE 1,5 M ATÉ 3,0 M (MÉDIA MONTANTE E JUSANTE/UMA COMPOSIÇÃO POR TRECHO), RETROESCAV. (0,26 M3), LARG. DE 0,8 M A 1,5 M, EM SOLO DE 2A CATEGORIA, EM LOCAIS COM ALTO NÍVEL DE INTERFERÊNCIA. AF_09/2024</v>
          </cell>
          <cell r="D3303" t="str">
            <v>M3</v>
          </cell>
          <cell r="F3303">
            <v>14.08</v>
          </cell>
          <cell r="G3303">
            <v>0.40200000000000002</v>
          </cell>
          <cell r="H3303">
            <v>15.87</v>
          </cell>
          <cell r="I3303">
            <v>0</v>
          </cell>
          <cell r="K3303">
            <v>14.58</v>
          </cell>
          <cell r="L3303">
            <v>0.38819999999999999</v>
          </cell>
          <cell r="M3303">
            <v>16.510000000000002</v>
          </cell>
          <cell r="N3303">
            <v>0</v>
          </cell>
        </row>
        <row r="3304">
          <cell r="B3304">
            <v>102329</v>
          </cell>
          <cell r="C3304" t="str">
            <v>ESCAVAÇÃO MECANIZADA DE VALA COM PROF. MAIOR QUE 1,5 M ATÉ 3,0 M (MÉDIA MONTANTE E JUSANTE/UMA COMPOSIÇÃO POR TRECHO), RETROESCAV. (0,26 M3), LARG. DE 0,8 M A 1,5 M, EM SOLO DE 2A CATEGORIA, EM LOCAIS COM BAIXO NÍVEL DE INTERFERÊNCIA. AF_09/2024</v>
          </cell>
          <cell r="D3304" t="str">
            <v>M3</v>
          </cell>
          <cell r="F3304">
            <v>8.8800000000000008</v>
          </cell>
          <cell r="G3304">
            <v>0.40089999999999998</v>
          </cell>
          <cell r="H3304">
            <v>9.99</v>
          </cell>
          <cell r="I3304">
            <v>0</v>
          </cell>
          <cell r="K3304">
            <v>9.18</v>
          </cell>
          <cell r="L3304">
            <v>0.38779999999999998</v>
          </cell>
          <cell r="M3304">
            <v>10.4</v>
          </cell>
          <cell r="N3304">
            <v>0</v>
          </cell>
        </row>
        <row r="3305">
          <cell r="B3305">
            <v>102301</v>
          </cell>
          <cell r="C3305" t="str">
            <v>ESCAVAÇÃO MECANIZADA DE VALA COM PROF. MAIOR QUE 1,5 M ATÉ 3,0 M (MÉDIA MONTANTE E JUSANTE/UMA COMPOSIÇÃO POR TRECHO), RETROESCAV. (0,26 M3), LARG. DE 0,8 M A 1,5 M, EM SOLO MOLE, EM LOCAIS COM ALTO NÍVEL DE INTERFERÊNCIA. AF_09/2024</v>
          </cell>
          <cell r="D3305" t="str">
            <v>M3</v>
          </cell>
          <cell r="F3305">
            <v>14.74</v>
          </cell>
          <cell r="G3305">
            <v>0.40160000000000001</v>
          </cell>
          <cell r="H3305">
            <v>16.600000000000001</v>
          </cell>
          <cell r="I3305">
            <v>0</v>
          </cell>
          <cell r="K3305">
            <v>15.26</v>
          </cell>
          <cell r="L3305">
            <v>0.38790000000000002</v>
          </cell>
          <cell r="M3305">
            <v>17.29</v>
          </cell>
          <cell r="N3305">
            <v>0</v>
          </cell>
        </row>
        <row r="3306">
          <cell r="B3306">
            <v>102305</v>
          </cell>
          <cell r="C3306" t="str">
            <v>ESCAVAÇÃO MECANIZADA DE VALA COM PROF. MAIOR QUE 1,5 M ATÉ 3,0 M (MÉDIA MONTANTE E JUSANTE/UMA COMPOSIÇÃO POR TRECHO), RETROESCAV. (0,26 M3), LARG. DE 0,8 M A 1,5 M, EM SOLO MOLE, LOCAIS COM BAIXO NÍVEL DE INTERFERÊNCIA. AF_09/2024</v>
          </cell>
          <cell r="D3306" t="str">
            <v>M3</v>
          </cell>
          <cell r="F3306">
            <v>9.2899999999999991</v>
          </cell>
          <cell r="G3306">
            <v>0.40150000000000002</v>
          </cell>
          <cell r="H3306">
            <v>10.46</v>
          </cell>
          <cell r="I3306">
            <v>0</v>
          </cell>
          <cell r="K3306">
            <v>9.61</v>
          </cell>
          <cell r="L3306">
            <v>0.3881</v>
          </cell>
          <cell r="M3306">
            <v>10.89</v>
          </cell>
          <cell r="N3306">
            <v>0</v>
          </cell>
        </row>
        <row r="3307">
          <cell r="B3307">
            <v>90101</v>
          </cell>
          <cell r="C3307" t="str">
            <v>ESCAVAÇÃO MECANIZADA DE VALA COM PROF. MAIOR QUE 1,5 M ATÉ 3,0 M (MÉDIA MONTANTE E JUSANTE/UMA COMPOSIÇÃO POR TRECHO), RETROESCAV. (0,26 M3), LARG. MENOR QUE 0,8 M, EM SOLO DE 1A CATEGORIA, EM LOCAIS COM ALTO NÍVEL DE INTERFERÊNCIA. AF_09/2024</v>
          </cell>
          <cell r="D3307" t="str">
            <v>M3</v>
          </cell>
          <cell r="F3307">
            <v>12.3</v>
          </cell>
          <cell r="G3307">
            <v>0.40160000000000001</v>
          </cell>
          <cell r="H3307">
            <v>13.87</v>
          </cell>
          <cell r="I3307">
            <v>0</v>
          </cell>
          <cell r="K3307">
            <v>12.74</v>
          </cell>
          <cell r="L3307">
            <v>0.38779999999999998</v>
          </cell>
          <cell r="M3307">
            <v>14.43</v>
          </cell>
          <cell r="N3307">
            <v>0</v>
          </cell>
        </row>
        <row r="3308">
          <cell r="B3308">
            <v>102324</v>
          </cell>
          <cell r="C3308" t="str">
            <v>ESCAVAÇÃO MECANIZADA DE VALA COM PROF. MAIOR QUE 1,5 M ATÉ 3,0 M (MÉDIA MONTANTE E JUSANTE/UMA COMPOSIÇÃO POR TRECHO), RETROESCAV. (0,26 M3), LARG. MENOR QUE 0,8 M, EM SOLO DE 2A CATEGORIA, EM LOCAIS COM ALTO NÍVEL DE INTERFERÊNCIA. AF_09/2024</v>
          </cell>
          <cell r="D3308" t="str">
            <v>M3</v>
          </cell>
          <cell r="F3308">
            <v>15.38</v>
          </cell>
          <cell r="G3308">
            <v>0.40179999999999999</v>
          </cell>
          <cell r="H3308">
            <v>17.329999999999998</v>
          </cell>
          <cell r="I3308">
            <v>0</v>
          </cell>
          <cell r="K3308">
            <v>15.93</v>
          </cell>
          <cell r="L3308">
            <v>0.38790000000000002</v>
          </cell>
          <cell r="M3308">
            <v>18.04</v>
          </cell>
          <cell r="N3308">
            <v>0</v>
          </cell>
        </row>
        <row r="3309">
          <cell r="B3309">
            <v>102300</v>
          </cell>
          <cell r="C3309" t="str">
            <v>ESCAVAÇÃO MECANIZADA DE VALA COM PROF. MAIOR QUE 1,5 M ATÉ 3,0 M (MÉDIA MONTANTE E JUSANTE/UMA COMPOSIÇÃO POR TRECHO), RETROESCAV. (0,26 M3), LARG. MENOR QUE 0,8 M, EM SOLO MOLE, EM LOCAIS COM ALTO NÍVEL DE INTERFERÊNCIA. AF_09/2024</v>
          </cell>
          <cell r="D3309" t="str">
            <v>M3</v>
          </cell>
          <cell r="F3309">
            <v>16.11</v>
          </cell>
          <cell r="G3309">
            <v>0.40160000000000001</v>
          </cell>
          <cell r="H3309">
            <v>18.14</v>
          </cell>
          <cell r="I3309">
            <v>0</v>
          </cell>
          <cell r="K3309">
            <v>16.670000000000002</v>
          </cell>
          <cell r="L3309">
            <v>0.3881</v>
          </cell>
          <cell r="M3309">
            <v>18.88</v>
          </cell>
          <cell r="N3309">
            <v>0</v>
          </cell>
        </row>
        <row r="3310">
          <cell r="B3310">
            <v>90102</v>
          </cell>
          <cell r="C3310" t="str">
            <v>ESCAVAÇÃO MECANIZADA DE VALA COM PROF. MAIOR QUE 1,5 M ATÉ 3,0 M (MÉDIA MONTANTE E JUSANTE/UMA COMPOSIÇÃO POR TRECHO), RETROESCAV. (0,26 M3), LARGURA DE 0,8 M A 1,5 M, EM SOLO DE 1A CATEGORIA, EM LOCAIS COM ALTO NÍVEL DE INTERFERÊNCIA. AF_09/2024</v>
          </cell>
          <cell r="D3310" t="str">
            <v>M3</v>
          </cell>
          <cell r="F3310">
            <v>11.27</v>
          </cell>
          <cell r="G3310">
            <v>0.40200000000000002</v>
          </cell>
          <cell r="H3310">
            <v>12.7</v>
          </cell>
          <cell r="I3310">
            <v>0</v>
          </cell>
          <cell r="K3310">
            <v>11.66</v>
          </cell>
          <cell r="L3310">
            <v>0.38850000000000001</v>
          </cell>
          <cell r="M3310">
            <v>13.21</v>
          </cell>
          <cell r="N3310">
            <v>0</v>
          </cell>
        </row>
        <row r="3311">
          <cell r="B3311">
            <v>102328</v>
          </cell>
          <cell r="C3311" t="str">
            <v>ESCAVAÇÃO MECANIZADA DE VALA COM PROF. MAIOR QUE 1,5 M ATÉ 3,0 M (MÉDIA MONTANTE E JUSANTE/UMA COMPOSIÇÃO POR TRECHO), RETROESCAV. (0,26 M3),LARG. MENOR QUE 0,8 M, EM SOLO DE 2A CATEGORIA, EM LOCAIS COM BAIXO NÍVEL DE INTERFERÊNCIA. AF_09/2024</v>
          </cell>
          <cell r="D3311" t="str">
            <v>M3</v>
          </cell>
          <cell r="F3311">
            <v>9.69</v>
          </cell>
          <cell r="G3311">
            <v>0.40139999999999998</v>
          </cell>
          <cell r="H3311">
            <v>10.92</v>
          </cell>
          <cell r="I3311">
            <v>0</v>
          </cell>
          <cell r="K3311">
            <v>10.029999999999999</v>
          </cell>
          <cell r="L3311">
            <v>0.38779999999999998</v>
          </cell>
          <cell r="M3311">
            <v>11.36</v>
          </cell>
          <cell r="N3311">
            <v>0</v>
          </cell>
        </row>
        <row r="3312">
          <cell r="B3312">
            <v>102304</v>
          </cell>
          <cell r="C3312" t="str">
            <v>ESCAVAÇÃO MECANIZADA DE VALA COM PROF. MAIOR QUE 1,5 M ATÉ 3,0 M (MÉDIA MONTANTE E JUSANTE/UMA COMPOSIÇÃO POR TRECHO), RETROESCAV. (0,26 M3),LARG. MENOR QUE 0,8 M, EM SOLO MOLE, LOCAIS COM BAIXO NÍVEL DE INTERFERÊNCIA. AF_09/2024</v>
          </cell>
          <cell r="D3312" t="str">
            <v>M3</v>
          </cell>
          <cell r="F3312">
            <v>10.14</v>
          </cell>
          <cell r="G3312">
            <v>0.40139999999999998</v>
          </cell>
          <cell r="H3312">
            <v>11.43</v>
          </cell>
          <cell r="I3312">
            <v>0</v>
          </cell>
          <cell r="K3312">
            <v>10.51</v>
          </cell>
          <cell r="L3312">
            <v>0.38729999999999998</v>
          </cell>
          <cell r="M3312">
            <v>11.89</v>
          </cell>
          <cell r="N3312">
            <v>0</v>
          </cell>
        </row>
        <row r="3313">
          <cell r="B3313">
            <v>102295</v>
          </cell>
          <cell r="C3313" t="str">
            <v>ESCAVAÇÃO MECANIZADA DE VALA COM PROF. MAIOR QUE 1,5 M ATÉ 3,0 M (MÉDIA MONTANTE E JUSANTE/UMA COMPOSIÇÃO POR TRECHO),COM ESCAVADEIRA (1,2 M3), LARG. DE 1,5 M A 2,5 M, EM SOLO MOLE, LOCAIS COM BAIXO NÍVEL DE INTERFERÊNCIA. AF_09/2024</v>
          </cell>
          <cell r="D3313" t="str">
            <v>M3</v>
          </cell>
          <cell r="F3313">
            <v>7.16</v>
          </cell>
          <cell r="G3313">
            <v>0</v>
          </cell>
          <cell r="H3313">
            <v>7.81</v>
          </cell>
          <cell r="I3313">
            <v>0</v>
          </cell>
          <cell r="K3313">
            <v>7.31</v>
          </cell>
          <cell r="L3313">
            <v>0</v>
          </cell>
          <cell r="M3313">
            <v>8.01</v>
          </cell>
          <cell r="N3313">
            <v>0</v>
          </cell>
        </row>
        <row r="3314">
          <cell r="B3314">
            <v>102281</v>
          </cell>
          <cell r="C3314" t="str">
            <v>ESCAVAÇÃO MECANIZADA DE VALA COM PROF. MAIOR QUE 1,5 M ATÉ 3,0 M (MÉDIA MONTANTE E JUSANTE/UMA COMPOSIÇÃO POR TRECHO),COM ESCAVADEIRA (1,2 M3),LARG. DE 1,5 M A 2,5 M, EM SOLO DE 1A CATEGORIA, LOCAIS COM BAIXO NÍVEL DE INTERFERÊNCIA. AF_09/2024</v>
          </cell>
          <cell r="D3314" t="str">
            <v>M3</v>
          </cell>
          <cell r="F3314">
            <v>5.47</v>
          </cell>
          <cell r="G3314">
            <v>0</v>
          </cell>
          <cell r="H3314">
            <v>5.97</v>
          </cell>
          <cell r="I3314">
            <v>0</v>
          </cell>
          <cell r="K3314">
            <v>5.59</v>
          </cell>
          <cell r="L3314">
            <v>0</v>
          </cell>
          <cell r="M3314">
            <v>6.12</v>
          </cell>
          <cell r="N3314">
            <v>0</v>
          </cell>
        </row>
        <row r="3315">
          <cell r="B3315">
            <v>102311</v>
          </cell>
          <cell r="C3315" t="str">
            <v>ESCAVAÇÃO MECANIZADA DE VALA COM PROF. MAIOR QUE 1,5 M ATÉ 3,0 M (MÉDIA MONTANTE E JUSANTE/UMA COMPOSIÇÃO POR TRECHO),COM ESCAVADEIRA (1,2 M3),LARG. DE 1,5 M A 2,5 M, EM SOLO DE 2A CATEGORIA, EM LOCAIS COM ALTO NÍVEL DE INTERFERÊNCIA. AF_09/2024</v>
          </cell>
          <cell r="D3315" t="str">
            <v>M3</v>
          </cell>
          <cell r="F3315">
            <v>10.87</v>
          </cell>
          <cell r="G3315">
            <v>0</v>
          </cell>
          <cell r="H3315">
            <v>11.85</v>
          </cell>
          <cell r="I3315">
            <v>0</v>
          </cell>
          <cell r="K3315">
            <v>11.1</v>
          </cell>
          <cell r="L3315">
            <v>0</v>
          </cell>
          <cell r="M3315">
            <v>12.15</v>
          </cell>
          <cell r="N3315">
            <v>0</v>
          </cell>
        </row>
        <row r="3316">
          <cell r="B3316">
            <v>102319</v>
          </cell>
          <cell r="C3316" t="str">
            <v>ESCAVAÇÃO MECANIZADA DE VALA COM PROF. MAIOR QUE 1,5 M ATÉ 3,0 M (MÉDIA MONTANTE E JUSANTE/UMA COMPOSIÇÃO POR TRECHO),COM ESCAVADEIRA (1,2 M3),LARG. DE 1,5 M A 2,5 M, EM SOLO DE 2A CATEGORIA, LOCAIS COM BAIXO NÍVEL DE INTERFERÊNCIA. AF_09/2024</v>
          </cell>
          <cell r="D3316" t="str">
            <v>M3</v>
          </cell>
          <cell r="F3316">
            <v>6.84</v>
          </cell>
          <cell r="G3316">
            <v>0</v>
          </cell>
          <cell r="H3316">
            <v>7.46</v>
          </cell>
          <cell r="I3316">
            <v>0</v>
          </cell>
          <cell r="K3316">
            <v>6.99</v>
          </cell>
          <cell r="L3316">
            <v>0</v>
          </cell>
          <cell r="M3316">
            <v>7.65</v>
          </cell>
          <cell r="N3316">
            <v>0</v>
          </cell>
        </row>
        <row r="3317">
          <cell r="B3317">
            <v>102287</v>
          </cell>
          <cell r="C3317" t="str">
            <v>ESCAVAÇÃO MECANIZADA DE VALA COM PROF. MAIOR QUE 1,5 M ATÉ 3,0 M (MÉDIA MONTANTE E JUSANTE/UMA COMPOSIÇÃO POR TRECHO),COM ESCAVADEIRA (1,2 M3),LARG. DE 1,5 M A 2,5 M, EM SOLO MOLE, EM LOCAIS COM ALTO NÍVEL DE INTERFERÊNCIA. AF_09/2024</v>
          </cell>
          <cell r="D3317" t="str">
            <v>M3</v>
          </cell>
          <cell r="F3317">
            <v>11.37</v>
          </cell>
          <cell r="G3317">
            <v>0</v>
          </cell>
          <cell r="H3317">
            <v>12.41</v>
          </cell>
          <cell r="I3317">
            <v>0</v>
          </cell>
          <cell r="K3317">
            <v>11.61</v>
          </cell>
          <cell r="L3317">
            <v>0</v>
          </cell>
          <cell r="M3317">
            <v>12.72</v>
          </cell>
          <cell r="N3317">
            <v>0</v>
          </cell>
        </row>
        <row r="3318">
          <cell r="B3318">
            <v>102316</v>
          </cell>
          <cell r="C3318" t="str">
            <v>ESCAVAÇÃO MECANIZADA DE VALA COM PROF. MAIOR QUE 1,5 M E ATÉ 3,0 M (MÉDIA MONTANTE E JUSANTE/UMA COMPOSIÇÃO POR TRECHO), ESCAVADEIRA (0,8 M3), LARG. MENOR QUE 1,5 M, EM SOLO DE 2A CATEGORIA, LOCAIS COM BAIXO NÍVEL DE INTERFERÊNCIA. AF_09/2024</v>
          </cell>
          <cell r="D3318" t="str">
            <v>M3</v>
          </cell>
          <cell r="F3318">
            <v>7.04</v>
          </cell>
          <cell r="G3318">
            <v>0</v>
          </cell>
          <cell r="H3318">
            <v>7.75</v>
          </cell>
          <cell r="I3318">
            <v>0</v>
          </cell>
          <cell r="K3318">
            <v>7.2</v>
          </cell>
          <cell r="L3318">
            <v>0</v>
          </cell>
          <cell r="M3318">
            <v>7.97</v>
          </cell>
          <cell r="N3318">
            <v>0</v>
          </cell>
        </row>
        <row r="3319">
          <cell r="B3319">
            <v>102292</v>
          </cell>
          <cell r="C3319" t="str">
            <v>ESCAVAÇÃO MECANIZADA DE VALA COM PROF. MAIOR QUE 1,5 M E ATÉ 3,0 M (MÉDIA MONTANTE E JUSANTE/UMA COMPOSIÇÃO POR TRECHO), ESCAVADEIRA (0,8 M3), LARG. MENOR QUE 1,5 M, EM SOLO MOLE, LOCAIS COM BAIXO NÍVEL DE INTERFERÊNCIA. AF_09/2024</v>
          </cell>
          <cell r="D3319" t="str">
            <v>M3</v>
          </cell>
          <cell r="F3319">
            <v>7.37</v>
          </cell>
          <cell r="G3319">
            <v>0</v>
          </cell>
          <cell r="H3319">
            <v>8.1199999999999992</v>
          </cell>
          <cell r="I3319">
            <v>0</v>
          </cell>
          <cell r="K3319">
            <v>7.54</v>
          </cell>
          <cell r="L3319">
            <v>0</v>
          </cell>
          <cell r="M3319">
            <v>8.34</v>
          </cell>
          <cell r="N3319">
            <v>0</v>
          </cell>
        </row>
        <row r="3320">
          <cell r="B3320">
            <v>90092</v>
          </cell>
          <cell r="C3320" t="str">
            <v>ESCAVAÇÃO MECANIZADA DE VALA COM PROF. MAIOR QUE 1,5 M E ATÉ 3,0 M(MÉDIA MONTANTE E JUSANTE/UMA COMPOSIÇÃO POR TRECHO), ESCAVADEIRA (0,8 M3), LARG. MENOR QUE 1,5 M, EM SOLO DE 1A CATEGORIA, LOCAIS COM BAIXO NÍVEL DE INTERFERÊNCIA. AF_09/2024</v>
          </cell>
          <cell r="D3320" t="str">
            <v>M3</v>
          </cell>
          <cell r="F3320">
            <v>5.63</v>
          </cell>
          <cell r="G3320">
            <v>0</v>
          </cell>
          <cell r="H3320">
            <v>6.19</v>
          </cell>
          <cell r="I3320">
            <v>0</v>
          </cell>
          <cell r="K3320">
            <v>5.76</v>
          </cell>
          <cell r="L3320">
            <v>0</v>
          </cell>
          <cell r="M3320">
            <v>6.37</v>
          </cell>
          <cell r="N3320">
            <v>0</v>
          </cell>
        </row>
        <row r="3321">
          <cell r="B3321">
            <v>102278</v>
          </cell>
          <cell r="C3321" t="str">
            <v>ESCAVAÇÃO MECANIZADA DE VALA COM PROF. MAIOR QUE 1,50 M ATÉ 3,0 M (MÉDIA MONTANTE E JUSANTE/UMA COMPOSIÇÃO POR TRECHO), ESCAVADEIRA (1,2 M3), LARG. DE 1,5 M A 2,5 M, EM SOLO DE 1A CATEGORIA, EM LOCAIS COM ALTO NÍVEL DE INTERFERÊNCIA. AF_09/2024</v>
          </cell>
          <cell r="D3321" t="str">
            <v>M3</v>
          </cell>
          <cell r="F3321">
            <v>8.69</v>
          </cell>
          <cell r="G3321">
            <v>0</v>
          </cell>
          <cell r="H3321">
            <v>9.49</v>
          </cell>
          <cell r="I3321">
            <v>0</v>
          </cell>
          <cell r="K3321">
            <v>8.8699999999999992</v>
          </cell>
          <cell r="L3321">
            <v>0</v>
          </cell>
          <cell r="M3321">
            <v>9.7100000000000009</v>
          </cell>
          <cell r="N3321">
            <v>0</v>
          </cell>
        </row>
        <row r="3322">
          <cell r="B3322">
            <v>90094</v>
          </cell>
          <cell r="C3322" t="str">
            <v>ESCAVAÇÃO MECANIZADA DE VALA COM PROF. MAIOR QUE 3,0 M ATÉ 4,5 M (MÉDIA MONTANTE E JUSANTE/UMA COMPOSIÇÃO POR TRECHO), ESCAVADEIRA (0,8 M3), LARG. MENOR QUE 1,5 M, EM SOLO DE 1A CATEGORIA, LOCAIS COM BAIXO NÍVEL DE INTERFERÊNCIA. AF_09/2024</v>
          </cell>
          <cell r="D3322" t="str">
            <v>M3</v>
          </cell>
          <cell r="F3322">
            <v>5.32</v>
          </cell>
          <cell r="G3322">
            <v>0</v>
          </cell>
          <cell r="H3322">
            <v>5.86</v>
          </cell>
          <cell r="I3322">
            <v>0</v>
          </cell>
          <cell r="K3322">
            <v>5.46</v>
          </cell>
          <cell r="L3322">
            <v>0</v>
          </cell>
          <cell r="M3322">
            <v>6.02</v>
          </cell>
          <cell r="N3322">
            <v>0</v>
          </cell>
        </row>
        <row r="3323">
          <cell r="B3323">
            <v>102309</v>
          </cell>
          <cell r="C3323" t="str">
            <v>ESCAVAÇÃO MECANIZADA DE VALA COM PROF. MAIOR QUE 3,0 M ATÉ 4,5 M (MÉDIA MONTANTE E JUSANTE/UMA COMPOSIÇÃO POR TRECHO), ESCAVADEIRA (0,8 M3), LARG. MENOR QUE 1,5 M, EM SOLO DE 2A CATEGORIA, EM LOCAIS COM ALTO NÍVEL DE INTERFERÊNCIA. AF_09/2024</v>
          </cell>
          <cell r="D3323" t="str">
            <v>M3</v>
          </cell>
          <cell r="F3323">
            <v>10.57</v>
          </cell>
          <cell r="G3323">
            <v>0</v>
          </cell>
          <cell r="H3323">
            <v>11.64</v>
          </cell>
          <cell r="I3323">
            <v>0</v>
          </cell>
          <cell r="K3323">
            <v>10.83</v>
          </cell>
          <cell r="L3323">
            <v>0</v>
          </cell>
          <cell r="M3323">
            <v>11.97</v>
          </cell>
          <cell r="N3323">
            <v>0</v>
          </cell>
        </row>
        <row r="3324">
          <cell r="B3324">
            <v>102285</v>
          </cell>
          <cell r="C3324" t="str">
            <v>ESCAVAÇÃO MECANIZADA DE VALA COM PROF. MAIOR QUE 3,0 M ATÉ 4,5 M (MÉDIA MONTANTE E JUSANTE/UMA COMPOSIÇÃO POR TRECHO), ESCAVADEIRA (0,8 M3), LARG. MENOR QUE 1,5 M, EM SOLO MOLE, EM LOCAIS COM ALTO NÍVEL DE INTERFERÊNCIA. AF_09/2024</v>
          </cell>
          <cell r="D3324" t="str">
            <v>M3</v>
          </cell>
          <cell r="F3324">
            <v>11.06</v>
          </cell>
          <cell r="G3324">
            <v>0</v>
          </cell>
          <cell r="H3324">
            <v>12.19</v>
          </cell>
          <cell r="I3324">
            <v>0</v>
          </cell>
          <cell r="K3324">
            <v>11.34</v>
          </cell>
          <cell r="L3324">
            <v>0</v>
          </cell>
          <cell r="M3324">
            <v>12.53</v>
          </cell>
          <cell r="N3324">
            <v>0</v>
          </cell>
        </row>
        <row r="3325">
          <cell r="B3325">
            <v>90095</v>
          </cell>
          <cell r="C3325" t="str">
            <v>ESCAVAÇÃO MECANIZADA DE VALA COM PROF. MAIOR QUE 3,0 M ATÉ 4,5 M (MÉDIA MONTANTE E JUSANTE/UMA COMPOSIÇÃO POR TRECHO), ESCAVADEIRA (1,2 M3), LARG. DE 1,5 M A 2,5 M, EM SOLO DE 1A CATEGORIA, LOCAIS COM BAIXO NÍVEL DE INTERFERÊNCIA. AF_09/2024</v>
          </cell>
          <cell r="D3325" t="str">
            <v>M3</v>
          </cell>
          <cell r="F3325">
            <v>5.26</v>
          </cell>
          <cell r="G3325">
            <v>0</v>
          </cell>
          <cell r="H3325">
            <v>5.74</v>
          </cell>
          <cell r="I3325">
            <v>0</v>
          </cell>
          <cell r="K3325">
            <v>5.37</v>
          </cell>
          <cell r="L3325">
            <v>0</v>
          </cell>
          <cell r="M3325">
            <v>5.89</v>
          </cell>
          <cell r="N3325">
            <v>0</v>
          </cell>
        </row>
        <row r="3326">
          <cell r="B3326">
            <v>102320</v>
          </cell>
          <cell r="C3326" t="str">
            <v>ESCAVAÇÃO MECANIZADA DE VALA COM PROF. MAIOR QUE 3,0 M ATÉ 4,5 M (MÉDIA MONTANTE E JUSANTE/UMA COMPOSIÇÃO POR TRECHO), ESCAVADEIRA (1,2 M3), LARG. DE 1,5 M A 2,5 M, EM SOLO DE 2A CATEGORIA, LOCAIS COM BAIXO NÍVEL DE INTERFERÊNCIA. AF_09/2024</v>
          </cell>
          <cell r="D3326" t="str">
            <v>M3</v>
          </cell>
          <cell r="F3326">
            <v>6.57</v>
          </cell>
          <cell r="G3326">
            <v>0</v>
          </cell>
          <cell r="H3326">
            <v>7.18</v>
          </cell>
          <cell r="I3326">
            <v>0</v>
          </cell>
          <cell r="K3326">
            <v>6.72</v>
          </cell>
          <cell r="L3326">
            <v>0</v>
          </cell>
          <cell r="M3326">
            <v>7.36</v>
          </cell>
          <cell r="N3326">
            <v>0</v>
          </cell>
        </row>
        <row r="3327">
          <cell r="B3327">
            <v>102296</v>
          </cell>
          <cell r="C3327" t="str">
            <v>ESCAVAÇÃO MECANIZADA DE VALA COM PROF. MAIOR QUE 3,0 M ATÉ 4,5 M (MÉDIA MONTANTE E JUSANTE/UMA COMPOSIÇÃO POR TRECHO), ESCAVADEIRA (1,2 M3), LARG. DE 1,5 M A 2,5 M, EM SOLO MOLE, LOCAIS COM BAIXO NÍVEL DE INTERFERÊNCIA. AF_09/2024</v>
          </cell>
          <cell r="D3327" t="str">
            <v>M3</v>
          </cell>
          <cell r="F3327">
            <v>6.89</v>
          </cell>
          <cell r="G3327">
            <v>0</v>
          </cell>
          <cell r="H3327">
            <v>7.51</v>
          </cell>
          <cell r="I3327">
            <v>0</v>
          </cell>
          <cell r="K3327">
            <v>7.03</v>
          </cell>
          <cell r="L3327">
            <v>0</v>
          </cell>
          <cell r="M3327">
            <v>7.71</v>
          </cell>
          <cell r="N3327">
            <v>0</v>
          </cell>
        </row>
        <row r="3328">
          <cell r="B3328">
            <v>90086</v>
          </cell>
          <cell r="C3328" t="str">
            <v>ESCAVAÇÃO MECANIZADA DE VALA COM PROF. MAIOR QUE 3,0 M ATÉ 4,5 M(MÉDIA MONTANTE E JUSANTE/UMA COMPOSIÇÃO POR TRECHO), ESCAVADEIRA (0,8 M3), LARG. MENOR QUE 1,5 M, EM SOLO DE 1A CATEGORIA, EM LOCAIS COM ALTO NÍVEL DE INTERFERÊNCIA. AF_09/2024</v>
          </cell>
          <cell r="D3328" t="str">
            <v>M3</v>
          </cell>
          <cell r="F3328">
            <v>8.4499999999999993</v>
          </cell>
          <cell r="G3328">
            <v>0</v>
          </cell>
          <cell r="H3328">
            <v>9.31</v>
          </cell>
          <cell r="I3328">
            <v>0</v>
          </cell>
          <cell r="K3328">
            <v>8.66</v>
          </cell>
          <cell r="L3328">
            <v>0</v>
          </cell>
          <cell r="M3328">
            <v>9.57</v>
          </cell>
          <cell r="N3328">
            <v>0</v>
          </cell>
        </row>
        <row r="3329">
          <cell r="B3329">
            <v>102277</v>
          </cell>
          <cell r="C3329" t="str">
            <v>ESCAVAÇÃO MECANIZADA DE VALA COM PROF. MAIOR QUE 4,5 M ATÉ 6,0 M (MÉDIA MONTANTE E JUSANTE/UMA COMPOSIÇÃO POR TRECHO), ESCAVADEIRA (0,8 M3), LARG. MENOR QUE 1,5 M, EM SOLO DE 1A CATEGORIA, EM LOCAIS COM ALTO NÍVEL DE INTERFERÊNCIA. AF_09/2024</v>
          </cell>
          <cell r="D3329" t="str">
            <v>M3</v>
          </cell>
          <cell r="F3329">
            <v>8.2100000000000009</v>
          </cell>
          <cell r="G3329">
            <v>0</v>
          </cell>
          <cell r="H3329">
            <v>9.0399999999999991</v>
          </cell>
          <cell r="I3329">
            <v>0</v>
          </cell>
          <cell r="K3329">
            <v>8.42</v>
          </cell>
          <cell r="L3329">
            <v>0</v>
          </cell>
          <cell r="M3329">
            <v>9.3000000000000007</v>
          </cell>
          <cell r="N3329">
            <v>0</v>
          </cell>
        </row>
        <row r="3330">
          <cell r="B3330">
            <v>102286</v>
          </cell>
          <cell r="C3330" t="str">
            <v>ESCAVAÇÃO MECANIZADA DE VALA COM PROF. MAIOR QUE 4,5 M ATÉ 6,0 M (MÉDIA MONTANTE E JUSANTE/UMA COMPOSIÇÃO POR TRECHO), ESCAVADEIRA (0,8 M3),LARG. MENOR QUE 1,5 M, EM SOLO DE MOLE, EM LOCAIS COM ALTO NÍVEL DE INTERFERÊNCIA. AF_09/2024</v>
          </cell>
          <cell r="D3330" t="str">
            <v>M3</v>
          </cell>
          <cell r="F3330">
            <v>10.75</v>
          </cell>
          <cell r="G3330">
            <v>0</v>
          </cell>
          <cell r="H3330">
            <v>11.83</v>
          </cell>
          <cell r="I3330">
            <v>0</v>
          </cell>
          <cell r="K3330">
            <v>11.01</v>
          </cell>
          <cell r="L3330">
            <v>0</v>
          </cell>
          <cell r="M3330">
            <v>12.17</v>
          </cell>
          <cell r="N3330">
            <v>0</v>
          </cell>
        </row>
        <row r="3331">
          <cell r="B3331">
            <v>90098</v>
          </cell>
          <cell r="C3331" t="str">
            <v>ESCAVAÇÃO MECANIZADA DE VALA COM PROF. MAIOR QUE 4,5 M ATÉ 6,0 M (MÉDIA MONTANTE E JUSANTE/UMA COMPOSIÇÃO POR TRECHO), ESCAVADEIRA (1,2 M3), LARG. DE 1,5 M A 2,5 M, EM SOLO DE 1A CATEGORIA, LOCAIS COM BAIXO NÍVEL DE INTERFERÊNCIA. AF_09/2024</v>
          </cell>
          <cell r="D3331" t="str">
            <v>M3</v>
          </cell>
          <cell r="F3331">
            <v>5.16</v>
          </cell>
          <cell r="G3331">
            <v>0</v>
          </cell>
          <cell r="H3331">
            <v>5.63</v>
          </cell>
          <cell r="I3331">
            <v>0</v>
          </cell>
          <cell r="K3331">
            <v>5.26</v>
          </cell>
          <cell r="L3331">
            <v>0</v>
          </cell>
          <cell r="M3331">
            <v>5.76</v>
          </cell>
          <cell r="N3331">
            <v>0</v>
          </cell>
        </row>
        <row r="3332">
          <cell r="B3332">
            <v>102313</v>
          </cell>
          <cell r="C3332" t="str">
            <v>ESCAVAÇÃO MECANIZADA DE VALA COM PROF. MAIOR QUE 4,5 M ATÉ 6,0 M (MÉDIA MONTANTE E JUSANTE/UMA COMPOSIÇÃO POR TRECHO), ESCAVADEIRA (1,2 M3), LARG. DE 1,5 M A 2,5 M, EM SOLO DE 2A CATEGORIA, EM LOCAIS COM ALTO NÍVEL DE INTERFERÊNCIA. AF_09/2024</v>
          </cell>
          <cell r="D3332" t="str">
            <v>M3</v>
          </cell>
          <cell r="F3332">
            <v>10.24</v>
          </cell>
          <cell r="G3332">
            <v>0</v>
          </cell>
          <cell r="H3332">
            <v>11.17</v>
          </cell>
          <cell r="I3332">
            <v>0</v>
          </cell>
          <cell r="K3332">
            <v>10.46</v>
          </cell>
          <cell r="L3332">
            <v>0</v>
          </cell>
          <cell r="M3332">
            <v>11.45</v>
          </cell>
          <cell r="N3332">
            <v>0</v>
          </cell>
        </row>
        <row r="3333">
          <cell r="B3333">
            <v>102321</v>
          </cell>
          <cell r="C3333" t="str">
            <v>ESCAVAÇÃO MECANIZADA DE VALA COM PROF. MAIOR QUE 4,5 M ATÉ 6,0 M (MÉDIA MONTANTE E JUSANTE/UMA COMPOSIÇÃO POR TRECHO), ESCAVADEIRA (1,2 M3), LARG. DE 1,5 M A 2,5 M, EM SOLO DE 2A CATEGORIA, LOCAIS COM BAIXO NÍVEL DE INTERFERÊNCIA. AF_09/2024</v>
          </cell>
          <cell r="D3333" t="str">
            <v>M3</v>
          </cell>
          <cell r="F3333">
            <v>6.44</v>
          </cell>
          <cell r="G3333">
            <v>0</v>
          </cell>
          <cell r="H3333">
            <v>7.04</v>
          </cell>
          <cell r="I3333">
            <v>0</v>
          </cell>
          <cell r="K3333">
            <v>6.59</v>
          </cell>
          <cell r="L3333">
            <v>0</v>
          </cell>
          <cell r="M3333">
            <v>7.21</v>
          </cell>
          <cell r="N3333">
            <v>0</v>
          </cell>
        </row>
        <row r="3334">
          <cell r="B3334">
            <v>102289</v>
          </cell>
          <cell r="C3334" t="str">
            <v>ESCAVAÇÃO MECANIZADA DE VALA COM PROF. MAIOR QUE 4,5 M ATÉ 6,0 M (MÉDIA MONTANTE E JUSANTE/UMA COMPOSIÇÃO POR TRECHO), ESCAVADEIRA (1,2 M3), LARG. DE 1,5 M A 2,5 M, EM SOLO MOLE, EM LOCAIS COM ALTO NÍVEL DE INTERFERÊNCIA. AF_09/2024</v>
          </cell>
          <cell r="D3334" t="str">
            <v>M3</v>
          </cell>
          <cell r="F3334">
            <v>10.72</v>
          </cell>
          <cell r="G3334">
            <v>0</v>
          </cell>
          <cell r="H3334">
            <v>11.69</v>
          </cell>
          <cell r="I3334">
            <v>0</v>
          </cell>
          <cell r="K3334">
            <v>10.95</v>
          </cell>
          <cell r="L3334">
            <v>0</v>
          </cell>
          <cell r="M3334">
            <v>11.98</v>
          </cell>
          <cell r="N3334">
            <v>0</v>
          </cell>
        </row>
        <row r="3335">
          <cell r="B3335">
            <v>102297</v>
          </cell>
          <cell r="C3335" t="str">
            <v>ESCAVAÇÃO MECANIZADA DE VALA COM PROF. MAIOR QUE 4,5 M ATÉ 6,0 M (MÉDIA MONTANTE E JUSANTE/UMA COMPOSIÇÃO POR TRECHO), ESCAVADEIRA (1,2 M3), LARG. DE 1,5 M A 2,5 M, EM SOLO MOLE, LOCAIS COM BAIXO NÍVEL DE INTERFERÊNCIA. AF_09/2024</v>
          </cell>
          <cell r="D3335" t="str">
            <v>M3</v>
          </cell>
          <cell r="F3335">
            <v>6.75</v>
          </cell>
          <cell r="G3335">
            <v>0</v>
          </cell>
          <cell r="H3335">
            <v>7.36</v>
          </cell>
          <cell r="I3335">
            <v>0</v>
          </cell>
          <cell r="K3335">
            <v>6.89</v>
          </cell>
          <cell r="L3335">
            <v>0</v>
          </cell>
          <cell r="M3335">
            <v>7.56</v>
          </cell>
          <cell r="N3335">
            <v>0</v>
          </cell>
        </row>
        <row r="3336">
          <cell r="B3336">
            <v>102280</v>
          </cell>
          <cell r="C3336" t="str">
            <v>ESCAVAÇÃO MECANIZADA DE VALA COM PROF. MAIOR QUE 4,5 M ATÉ 6,0 M (MÉDIA MONTANTE E JUSANTE/UMA COMPOSIÇÃO POR TRECHO),COM ESCAVADEIRA (0,8 M3), LARG. MENOR QUE 1,5 M, EM SOLO DE 1A CATEGORIA, LOCAIS COM BAIXO NÍVEL DE INTERFERÊNCIA. AF_09/2024</v>
          </cell>
          <cell r="D3336" t="str">
            <v>M3</v>
          </cell>
          <cell r="F3336">
            <v>5.17</v>
          </cell>
          <cell r="G3336">
            <v>0</v>
          </cell>
          <cell r="H3336">
            <v>5.69</v>
          </cell>
          <cell r="I3336">
            <v>0</v>
          </cell>
          <cell r="K3336">
            <v>5.3</v>
          </cell>
          <cell r="L3336">
            <v>0</v>
          </cell>
          <cell r="M3336">
            <v>5.86</v>
          </cell>
          <cell r="N3336">
            <v>0</v>
          </cell>
        </row>
        <row r="3337">
          <cell r="B3337">
            <v>102294</v>
          </cell>
          <cell r="C3337" t="str">
            <v>ESCAVAÇÃO MECANIZADA DE VALA COM PROF. MAIOR QUE 4,5 M ATÉ 6,0 M (MÉDIA MONTANTE E JUSANTE/UMA COMPOSIÇÃO POR TRECHO),COM ESCAVADEIRA (0,8 M3), LARG. MENOR QUE 1,5 M, EM SOLO MOLE, LOCAIS COM BAIXO NÍVEL DE INTERFERÊNCIA. AF_09/2024</v>
          </cell>
          <cell r="D3337" t="str">
            <v>M3</v>
          </cell>
          <cell r="F3337">
            <v>6.77</v>
          </cell>
          <cell r="G3337">
            <v>0</v>
          </cell>
          <cell r="H3337">
            <v>7.45</v>
          </cell>
          <cell r="I3337">
            <v>0</v>
          </cell>
          <cell r="K3337">
            <v>6.93</v>
          </cell>
          <cell r="L3337">
            <v>0</v>
          </cell>
          <cell r="M3337">
            <v>7.67</v>
          </cell>
          <cell r="N3337">
            <v>0</v>
          </cell>
        </row>
        <row r="3338">
          <cell r="B3338">
            <v>90090</v>
          </cell>
          <cell r="C3338" t="str">
            <v>ESCAVAÇÃO MECANIZADA DE VALA COM PROF. MAIOR QUE 4,5 M ATÉ 6,0 M(MÉDIA MONTANTE E JUSANTE/UMA COMPOSIÇÃO POR TRECHO), ESCAVADEIRA (1,2 M3), LARG. DE 1,5 M A 2,5 M, EM SOLO DE 1A CATEGORIA, EM LOCAIS COM ALTO NÍVEL DE INTERFERÊNCIA. AF_09/2024</v>
          </cell>
          <cell r="D3338" t="str">
            <v>M3</v>
          </cell>
          <cell r="F3338">
            <v>8.19</v>
          </cell>
          <cell r="G3338">
            <v>0</v>
          </cell>
          <cell r="H3338">
            <v>8.93</v>
          </cell>
          <cell r="I3338">
            <v>0</v>
          </cell>
          <cell r="K3338">
            <v>8.36</v>
          </cell>
          <cell r="L3338">
            <v>0</v>
          </cell>
          <cell r="M3338">
            <v>9.16</v>
          </cell>
          <cell r="N3338">
            <v>0</v>
          </cell>
        </row>
        <row r="3339">
          <cell r="B3339">
            <v>102317</v>
          </cell>
          <cell r="C3339" t="str">
            <v>ESCAVAÇÃO MECANIZADA DE VALA COM PROF.MAIOR QUE 3,0 M ATÉ 4,5 M (MÉDIA MONTANTE E JUSANTE/UMA COMPOSIÇÃO POR TRECHO), ESCAVADEIRA (0,8 M3), LARG. MENOR QUE 1,5 M, EM SOLO DE 2A CATEGORIA, LOCAIS COM BAIXO NÍVEL DE INTERFERÊNCIA. AF_09/2024</v>
          </cell>
          <cell r="D3339" t="str">
            <v>M3</v>
          </cell>
          <cell r="F3339">
            <v>6.66</v>
          </cell>
          <cell r="G3339">
            <v>0</v>
          </cell>
          <cell r="H3339">
            <v>7.33</v>
          </cell>
          <cell r="I3339">
            <v>0</v>
          </cell>
          <cell r="K3339">
            <v>6.82</v>
          </cell>
          <cell r="L3339">
            <v>0</v>
          </cell>
          <cell r="M3339">
            <v>7.54</v>
          </cell>
          <cell r="N3339">
            <v>0</v>
          </cell>
        </row>
        <row r="3340">
          <cell r="B3340">
            <v>102293</v>
          </cell>
          <cell r="C3340" t="str">
            <v>ESCAVAÇÃO MECANIZADA DE VALA COM PROF.MAIOR QUE 3,0 M ATÉ 4,5 M (MÉDIA MONTANTE E JUSANTE/UMA COMPOSIÇÃO POR TRECHO), ESCAVADEIRA (0,8 M3), LARG. MENOR QUE 1,5 M, EM SOLO MOLE, LOCAIS COM BAIXO NÍVEL DE INTERFERÊNCIA. AF_09/2024</v>
          </cell>
          <cell r="D3340" t="str">
            <v>M3</v>
          </cell>
          <cell r="F3340">
            <v>6.96</v>
          </cell>
          <cell r="G3340">
            <v>0</v>
          </cell>
          <cell r="H3340">
            <v>7.67</v>
          </cell>
          <cell r="I3340">
            <v>0</v>
          </cell>
          <cell r="K3340">
            <v>7.15</v>
          </cell>
          <cell r="L3340">
            <v>0</v>
          </cell>
          <cell r="M3340">
            <v>7.89</v>
          </cell>
          <cell r="N3340">
            <v>0</v>
          </cell>
        </row>
        <row r="3341">
          <cell r="B3341">
            <v>102310</v>
          </cell>
          <cell r="C3341" t="str">
            <v>ESCAVAÇÃO MECANIZADA DE VALA COM PROF.MAIOR QUE 4,5 M ATÉ 6,0 M (MÉDIA MONTANTE E JUSANTE/UMA COMPOSIÇÃO POR TRECHO),COM ESCAVADEIRA (0,8 M3), LARG. MENOR QUE 1,5 M, EM SOLO DE 2A CATEGORIA, EM LOCAIS COM ALTO NÍVEL DE INTERFERÊNCIA. AF_09/2024</v>
          </cell>
          <cell r="D3341" t="str">
            <v>M3</v>
          </cell>
          <cell r="F3341">
            <v>10.27</v>
          </cell>
          <cell r="G3341">
            <v>0</v>
          </cell>
          <cell r="H3341">
            <v>11.31</v>
          </cell>
          <cell r="I3341">
            <v>0</v>
          </cell>
          <cell r="K3341">
            <v>10.52</v>
          </cell>
          <cell r="L3341">
            <v>0</v>
          </cell>
          <cell r="M3341">
            <v>11.62</v>
          </cell>
          <cell r="N3341">
            <v>0</v>
          </cell>
        </row>
        <row r="3342">
          <cell r="B3342">
            <v>102318</v>
          </cell>
          <cell r="C3342" t="str">
            <v>ESCAVAÇÃO MECANIZADA DE VALA COM PROF.MAIOR QUE 4,5 M ATÉ 6,0 M (MÉDIA MONTANTE E JUSANTE/UMA COMPOSIÇÃO POR TRECHO),COM ESCAVADEIRA (0,8 M3), LARG. MENOR QUE 1,5 M, EM SOLO DE 2A CATEGORIA, EM LOCAIS COM BAIXO NÍVEL DE INTERFERÊNCIA. AF_09/2024</v>
          </cell>
          <cell r="D3342" t="str">
            <v>M3</v>
          </cell>
          <cell r="F3342">
            <v>6.47</v>
          </cell>
          <cell r="G3342">
            <v>0</v>
          </cell>
          <cell r="H3342">
            <v>7.11</v>
          </cell>
          <cell r="I3342">
            <v>0</v>
          </cell>
          <cell r="K3342">
            <v>6.63</v>
          </cell>
          <cell r="L3342">
            <v>0</v>
          </cell>
          <cell r="M3342">
            <v>7.33</v>
          </cell>
          <cell r="N3342">
            <v>0</v>
          </cell>
        </row>
        <row r="3343">
          <cell r="B3343">
            <v>90106</v>
          </cell>
          <cell r="C3343" t="str">
            <v>ESCAVAÇÃO MECANIZADA DE VALA COM PROFUNDIDADE ATÉ 1,5 M (MÉDIA MONTANTE E JUSANTE/UMA COMPOSIÇÃO POR TRECHO), RETROESCAV. (0,26 M3), LARGURA DE 0,8 M A 1,5 M, EM SOLO DE 1A CATEGORIA, LOCAIS COM BAIXO NÍVEL DE INTERFERÊNCIA. AF_09/2024</v>
          </cell>
          <cell r="D3343" t="str">
            <v>M3</v>
          </cell>
          <cell r="F3343">
            <v>7.85</v>
          </cell>
          <cell r="G3343">
            <v>0.40129999999999999</v>
          </cell>
          <cell r="H3343">
            <v>8.83</v>
          </cell>
          <cell r="I3343">
            <v>0</v>
          </cell>
          <cell r="K3343">
            <v>8.1199999999999992</v>
          </cell>
          <cell r="L3343">
            <v>0.38790000000000002</v>
          </cell>
          <cell r="M3343">
            <v>9.1999999999999993</v>
          </cell>
          <cell r="N3343">
            <v>0</v>
          </cell>
        </row>
        <row r="3344">
          <cell r="B3344">
            <v>90105</v>
          </cell>
          <cell r="C3344" t="str">
            <v>ESCAVAÇÃO MECANIZADA DE VALA COM PROFUNDIDADE ATÉ 1,5 M (MÉDIA MONTANTE E JUSANTE/UMA COMPOSIÇÃO POR TRECHO), RETROESCAV. (0,26 M3), LARGURA MENOR QUE 0,8 M, EM SOLO DE 1A CATEGORIA, LOCAIS COM BAIXO NÍVEL DE INTERFERÊNCIA. AF_09/2024</v>
          </cell>
          <cell r="D3344" t="str">
            <v>M3</v>
          </cell>
          <cell r="F3344">
            <v>8.6199999999999992</v>
          </cell>
          <cell r="G3344">
            <v>0.39560000000000001</v>
          </cell>
          <cell r="H3344">
            <v>9.7200000000000006</v>
          </cell>
          <cell r="I3344">
            <v>0</v>
          </cell>
          <cell r="K3344">
            <v>8.93</v>
          </cell>
          <cell r="L3344">
            <v>0.38190000000000002</v>
          </cell>
          <cell r="M3344">
            <v>10.130000000000001</v>
          </cell>
          <cell r="N3344">
            <v>0</v>
          </cell>
        </row>
        <row r="3345">
          <cell r="B3345">
            <v>90108</v>
          </cell>
          <cell r="C3345" t="str">
            <v>ESCAVAÇÃO MECANIZADA DE VALA COM PROFUNDIDADE MAIOR QUE 1,5 M ATÉ 3,0 M (MÉDIA MONTANTE E JUSANTE/UMA COMPOSIÇÃO POR TRECHO), RETROESCAV (0,26 M3), LARGURA DE 0,8 M A 1,5 M, EM SOLO DE 1A CATEGORIA, LOCAIS COM BAIXO NÍVEL DE INTERFERÊNCIA. AF_09/2024</v>
          </cell>
          <cell r="D3345" t="str">
            <v>M3</v>
          </cell>
          <cell r="F3345">
            <v>7.09</v>
          </cell>
          <cell r="G3345">
            <v>0.40200000000000002</v>
          </cell>
          <cell r="H3345">
            <v>7.99</v>
          </cell>
          <cell r="I3345">
            <v>0</v>
          </cell>
          <cell r="K3345">
            <v>7.35</v>
          </cell>
          <cell r="L3345">
            <v>0.38779999999999998</v>
          </cell>
          <cell r="M3345">
            <v>8.31</v>
          </cell>
          <cell r="N3345">
            <v>0</v>
          </cell>
        </row>
        <row r="3346">
          <cell r="B3346">
            <v>90107</v>
          </cell>
          <cell r="C3346" t="str">
            <v>ESCAVAÇÃO MECANIZADA DE VALA COM PROFUNDIDADE MAIOR QUE 1,5 M ATÉ 3,0 M (MÉDIA MONTANTE E JUSANTE/UMA COMPOSIÇÃO POR TRECHO), RETROESCAV. (0,26 M3), LARGURA MENOR QUE 0,8 M, EM SOLO DE 1A CATEGORIA, LOCAIS COM BAIXO NÍVEL DE INTERFERÊNCIA. AF_09/2024</v>
          </cell>
          <cell r="D3346" t="str">
            <v>M3</v>
          </cell>
          <cell r="F3346">
            <v>7.75</v>
          </cell>
          <cell r="G3346">
            <v>0.40129999999999999</v>
          </cell>
          <cell r="H3346">
            <v>8.73</v>
          </cell>
          <cell r="I3346">
            <v>0</v>
          </cell>
          <cell r="K3346">
            <v>8.0299999999999994</v>
          </cell>
          <cell r="L3346">
            <v>0.38729999999999998</v>
          </cell>
          <cell r="M3346">
            <v>9.09</v>
          </cell>
          <cell r="N3346">
            <v>0</v>
          </cell>
        </row>
        <row r="3347">
          <cell r="B3347">
            <v>102354</v>
          </cell>
          <cell r="C3347" t="str">
            <v>DESMONTE DE MATERIAL DE 3ª CATEGORIA (BLOCOS DE ROCHAS OU MATACOS), COM MARTELETE PNEUMÁTICO MANUAL - EXCLUSIVE CARGA E TRANSPORTE. AF_03/2021</v>
          </cell>
          <cell r="D3347" t="str">
            <v>M3</v>
          </cell>
          <cell r="F3347">
            <v>146.37</v>
          </cell>
          <cell r="G3347">
            <v>0.21579999999999999</v>
          </cell>
          <cell r="H3347">
            <v>162.99</v>
          </cell>
          <cell r="I3347">
            <v>0</v>
          </cell>
          <cell r="K3347">
            <v>150.85</v>
          </cell>
          <cell r="L3347">
            <v>0.2094</v>
          </cell>
          <cell r="M3347">
            <v>168.66</v>
          </cell>
          <cell r="N3347">
            <v>0</v>
          </cell>
        </row>
        <row r="3348">
          <cell r="B3348">
            <v>102355</v>
          </cell>
          <cell r="C3348" t="str">
            <v>DESMONTE DE MATERIAL DE 3ª CATEGORIA (BLOCOS DE ROCHAS OU MATACOS), EM VALA, COM MARTELETE PNEUMÁTICO MANUAL - EXCLUSIVE RETIRADA, CARGA E TRANSPORTE. AF_03/2021</v>
          </cell>
          <cell r="D3348" t="str">
            <v>M3</v>
          </cell>
          <cell r="F3348">
            <v>170.79</v>
          </cell>
          <cell r="G3348">
            <v>0.22550000000000001</v>
          </cell>
          <cell r="H3348">
            <v>192.51</v>
          </cell>
          <cell r="I3348">
            <v>0</v>
          </cell>
          <cell r="K3348">
            <v>176.76</v>
          </cell>
          <cell r="L3348">
            <v>0.21790000000000001</v>
          </cell>
          <cell r="M3348">
            <v>200.08</v>
          </cell>
          <cell r="N3348">
            <v>0</v>
          </cell>
        </row>
        <row r="3349">
          <cell r="B3349">
            <v>102356</v>
          </cell>
          <cell r="C3349" t="str">
            <v>DESMONTE DE MATERIAL DE 3ª CATEGORIA, COM USO DE ARGAMASSA EXPANSIVA - EXCLUSIVE CARGA E TRANSPORTE. AF_03/2021</v>
          </cell>
          <cell r="D3349" t="str">
            <v>M3</v>
          </cell>
          <cell r="F3349">
            <v>0</v>
          </cell>
          <cell r="H3349">
            <v>0</v>
          </cell>
          <cell r="K3349">
            <v>0</v>
          </cell>
          <cell r="M3349">
            <v>0</v>
          </cell>
        </row>
        <row r="3350">
          <cell r="B3350">
            <v>102357</v>
          </cell>
          <cell r="C3350" t="str">
            <v>DESMONTE DE MATERIAL DE 3ª CATEGORIA, COM USO DE ARGAMASSA EXPANSIVA, EM VALA - EXCLUSIVE RETIRADA, CARGA E TRANSPORTE. AF_03/2021</v>
          </cell>
          <cell r="D3350" t="str">
            <v>M3</v>
          </cell>
          <cell r="F3350">
            <v>0</v>
          </cell>
          <cell r="H3350">
            <v>0</v>
          </cell>
          <cell r="K3350">
            <v>0</v>
          </cell>
          <cell r="M3350">
            <v>0</v>
          </cell>
        </row>
        <row r="3351">
          <cell r="B3351">
            <v>102358</v>
          </cell>
          <cell r="C3351" t="str">
            <v>DESMONTE DE MATERIAL DE 3ª CATEGORIA, COM USO DE EMULSÃO EXPLOSIVA ENCARTUCHADA - EXCLUSIVE CARGA E TRANSPORTE. AF_03/2021</v>
          </cell>
          <cell r="D3351" t="str">
            <v>M3</v>
          </cell>
          <cell r="F3351">
            <v>0</v>
          </cell>
          <cell r="H3351">
            <v>0</v>
          </cell>
          <cell r="K3351">
            <v>0</v>
          </cell>
          <cell r="M3351">
            <v>0</v>
          </cell>
        </row>
        <row r="3352">
          <cell r="B3352">
            <v>102359</v>
          </cell>
          <cell r="C3352" t="str">
            <v>DESMONTE DE MATERIAL DE 3ª CATEGORIA, EM VALA, COM USO DE EMULSÃO EXPLOSIVA ENCARTUCHADA - EXCLUSIVE RETIRADA, CARGA E TRANSPORTE. AF_03/2021</v>
          </cell>
          <cell r="D3352" t="str">
            <v>M3</v>
          </cell>
          <cell r="F3352">
            <v>0</v>
          </cell>
          <cell r="H3352">
            <v>0</v>
          </cell>
          <cell r="K3352">
            <v>0</v>
          </cell>
          <cell r="M3352">
            <v>0</v>
          </cell>
        </row>
        <row r="3353">
          <cell r="B3353">
            <v>102348</v>
          </cell>
          <cell r="C3353" t="str">
            <v>ESCAVAÇÃO DE VALA EM MATERIAL DE 3ª CATEGORIA, RESISTÊNCIA À COMPRESSÃO MAIOR OU IGUAL A 50 MPA, COM ROMPEDOR ACOPLADO EM ESCAVADEIRA HIDRÁULICA - EXCLUSIVE RETIRADA, CARGA E TRANSPORTE. AF_03/2021</v>
          </cell>
          <cell r="D3353" t="str">
            <v>M3</v>
          </cell>
          <cell r="F3353">
            <v>0</v>
          </cell>
          <cell r="H3353">
            <v>0</v>
          </cell>
          <cell r="K3353">
            <v>0</v>
          </cell>
          <cell r="M3353">
            <v>0</v>
          </cell>
        </row>
        <row r="3354">
          <cell r="B3354">
            <v>102346</v>
          </cell>
          <cell r="C3354" t="str">
            <v>ESCAVAÇÃO DE VALA EM MATERIAL DE 3ª CATEGORIA, RESISTÊNCIA À COMPRESSÃO MENOR QUE 50 MPA, COM ROMPEDOR ACOPLADO EM ESCAVADEIRA HIDRÁULICA - EXCLUSIVE RETIRADA, CARGA E TRANSPORTE. AF_03/2021</v>
          </cell>
          <cell r="D3354" t="str">
            <v>M3</v>
          </cell>
          <cell r="F3354">
            <v>0</v>
          </cell>
          <cell r="H3354">
            <v>0</v>
          </cell>
          <cell r="K3354">
            <v>0</v>
          </cell>
          <cell r="M3354">
            <v>0</v>
          </cell>
        </row>
        <row r="3355">
          <cell r="B3355">
            <v>102347</v>
          </cell>
          <cell r="C3355" t="str">
            <v>ESCAVAÇÃO DE VALA EM MATERIAL DE 3ª CATEGORIA, RESISTÊNCIA À COMPRESSÃO MENOR QUE 50 MPA, COM ROMPEDOR ACOPLADO EM RETROESCAVADEIRA - EXCLUSIVE RETIRADA CARGA E TRANSPORTE. AF_03/2021</v>
          </cell>
          <cell r="D3355" t="str">
            <v>M3</v>
          </cell>
          <cell r="F3355">
            <v>0</v>
          </cell>
          <cell r="H3355">
            <v>0</v>
          </cell>
          <cell r="K3355">
            <v>0</v>
          </cell>
          <cell r="M3355">
            <v>0</v>
          </cell>
        </row>
        <row r="3356">
          <cell r="B3356">
            <v>102350</v>
          </cell>
          <cell r="C3356" t="str">
            <v>ESCAVAÇÃO EM MATERIAL DE 3ª CATEGORIA, RESISTÊNCIA À COMPRESSÃO MAIOR OU IGUAL A 50 MPA E MENOR QUE 70 MPA, COM ROMPEDOR ACOPLADO EM ESCAVADEIRA HIDRÁULICA - EXCLUSIVE CARGA E TRANSPORTE. AF_03/2021</v>
          </cell>
          <cell r="D3356" t="str">
            <v>M3</v>
          </cell>
          <cell r="F3356">
            <v>0</v>
          </cell>
          <cell r="H3356">
            <v>0</v>
          </cell>
          <cell r="K3356">
            <v>0</v>
          </cell>
          <cell r="M3356">
            <v>0</v>
          </cell>
        </row>
        <row r="3357">
          <cell r="B3357">
            <v>102351</v>
          </cell>
          <cell r="C3357" t="str">
            <v>ESCAVAÇÃO EM MATERIAL DE 3ª CATEGORIA, RESISTÊNCIA À COMPRESSÃO MAIOR OU IGUAL A 70 MPA E MENOR QUE 90 MPA, COM ROMPEDOR ACOPLADO EM ESCAVADEIRA HIDRÁULICA - EXCLUSIVE CARGA E TRANSPORTE. AF_03/2021</v>
          </cell>
          <cell r="D3357" t="str">
            <v>M3</v>
          </cell>
          <cell r="F3357">
            <v>0</v>
          </cell>
          <cell r="H3357">
            <v>0</v>
          </cell>
          <cell r="K3357">
            <v>0</v>
          </cell>
          <cell r="M3357">
            <v>0</v>
          </cell>
        </row>
        <row r="3358">
          <cell r="B3358">
            <v>102352</v>
          </cell>
          <cell r="C3358" t="str">
            <v>ESCAVAÇÃO EM MATERIAL DE 3ª CATEGORIA, RESISTÊNCIA À COMPRESSÃO MAIOR OU IGUAL A 90 MPA E MENOR QUE 110 MPA, COM ROMPEDOR ACOPLADO EM ESCAVADEIRA HIDRÁULICA - EXCLUSIVE CARGA E TRANSPORTE. AF_03/2021</v>
          </cell>
          <cell r="D3358" t="str">
            <v>M3</v>
          </cell>
          <cell r="F3358">
            <v>0</v>
          </cell>
          <cell r="H3358">
            <v>0</v>
          </cell>
          <cell r="K3358">
            <v>0</v>
          </cell>
          <cell r="M3358">
            <v>0</v>
          </cell>
        </row>
        <row r="3359">
          <cell r="B3359">
            <v>102353</v>
          </cell>
          <cell r="C3359" t="str">
            <v>ESCAVAÇÃO EM MATERIAL DE 3ª CATEGORIA, RESISTÊNCIA À COMPRESSÃO MAIOR QUE 110 MPA, COM ROMPEDOR ACOPLADO EM ESCAVADEIRA HIDRÁULICA - EXCLUSIVE CARGA E TRANSPORTE. AF_03/2021</v>
          </cell>
          <cell r="D3359" t="str">
            <v>M3</v>
          </cell>
          <cell r="F3359">
            <v>0</v>
          </cell>
          <cell r="H3359">
            <v>0</v>
          </cell>
          <cell r="K3359">
            <v>0</v>
          </cell>
          <cell r="M3359">
            <v>0</v>
          </cell>
        </row>
        <row r="3360">
          <cell r="B3360">
            <v>102349</v>
          </cell>
          <cell r="C3360" t="str">
            <v>ESCAVAÇÃO EM MATERIAL DE 3ª CATEGORIA, RESISTÊNCIA À COMPRESSÃO MENOR QUE 50 MPA, COM ROMPEDOR ACOPLADO EM ESCAVADEIRA HIDRÁULICA - EXCLUSIVE CARGA E TRANSPORTE. AF_03/2021</v>
          </cell>
          <cell r="D3360" t="str">
            <v>M3</v>
          </cell>
          <cell r="F3360">
            <v>0</v>
          </cell>
          <cell r="H3360">
            <v>0</v>
          </cell>
          <cell r="K3360">
            <v>0</v>
          </cell>
          <cell r="M3360">
            <v>0</v>
          </cell>
        </row>
        <row r="3361">
          <cell r="B3361">
            <v>102360</v>
          </cell>
          <cell r="C3361" t="str">
            <v>RETIRADA DE MATERIAL DE 3ª CATEGORIA (APÓS ESCAVAÇÃO/DESMONTE) EM VALAS, COM ESCAVADEIRA HIDRÁULICA - EXCLUSIVE CARGA E TRANSPORTE. AF_03/2021</v>
          </cell>
          <cell r="D3361" t="str">
            <v>M3</v>
          </cell>
          <cell r="F3361">
            <v>23.33</v>
          </cell>
          <cell r="G3361">
            <v>0</v>
          </cell>
          <cell r="H3361">
            <v>26</v>
          </cell>
          <cell r="I3361">
            <v>0</v>
          </cell>
          <cell r="K3361">
            <v>23.91</v>
          </cell>
          <cell r="L3361">
            <v>0</v>
          </cell>
          <cell r="M3361">
            <v>26.79</v>
          </cell>
          <cell r="N3361">
            <v>0</v>
          </cell>
        </row>
        <row r="3362">
          <cell r="B3362">
            <v>102361</v>
          </cell>
          <cell r="C3362" t="str">
            <v>RETIRADA DE MATERIAL DE 3ª CATEGORIA (APÓS ESCAVAÇÃO/DESMONTE) EM VALAS, COM RETROESCAVADEIRA - EXCLUSIVE CARGA E TRANSPORTE. AF_03/2021</v>
          </cell>
          <cell r="D3362" t="str">
            <v>M3</v>
          </cell>
          <cell r="F3362">
            <v>34.54</v>
          </cell>
          <cell r="G3362">
            <v>0.53820000000000001</v>
          </cell>
          <cell r="H3362">
            <v>39.4</v>
          </cell>
          <cell r="I3362">
            <v>0</v>
          </cell>
          <cell r="K3362">
            <v>35.770000000000003</v>
          </cell>
          <cell r="L3362">
            <v>0.51970000000000005</v>
          </cell>
          <cell r="M3362">
            <v>41.08</v>
          </cell>
          <cell r="N3362">
            <v>0</v>
          </cell>
        </row>
        <row r="3363">
          <cell r="B3363">
            <v>101595</v>
          </cell>
          <cell r="C3363" t="str">
            <v>ESCORAMENTO DE VALA, TIPO BLINDADEM, COM PROFUNDIDADE DE 0 A 1,5 M, LARGURA MAIOR OU IGUAL A 1,5 M E MENOR QUE 2,5 M - EXECUÇÃO E FORNECIMENTO, INCLUI MATERIAL. AF_08/2020</v>
          </cell>
          <cell r="D3363" t="str">
            <v>M2</v>
          </cell>
          <cell r="F3363">
            <v>0</v>
          </cell>
          <cell r="H3363">
            <v>0</v>
          </cell>
          <cell r="K3363">
            <v>0</v>
          </cell>
          <cell r="M3363">
            <v>0</v>
          </cell>
        </row>
        <row r="3364">
          <cell r="B3364">
            <v>101601</v>
          </cell>
          <cell r="C3364" t="str">
            <v>ESCORAMENTO DE VALA, TIPO BLINDAGEM COM PROFUNDIDADE DE 0 A 1,5 M, LARGURA MAIOR OU IGUAL A 1,5 M E MENOR QUE 2,5 M - EXECUÇÃO, NÃO INCLUI MATERIAL. AF_08/2020</v>
          </cell>
          <cell r="D3364" t="str">
            <v>M2</v>
          </cell>
          <cell r="F3364">
            <v>25.6</v>
          </cell>
          <cell r="G3364">
            <v>0</v>
          </cell>
          <cell r="H3364">
            <v>29.22</v>
          </cell>
          <cell r="I3364">
            <v>0</v>
          </cell>
          <cell r="K3364">
            <v>26.65</v>
          </cell>
          <cell r="L3364">
            <v>0</v>
          </cell>
          <cell r="M3364">
            <v>30.54</v>
          </cell>
          <cell r="N3364">
            <v>0</v>
          </cell>
        </row>
        <row r="3365">
          <cell r="B3365">
            <v>101594</v>
          </cell>
          <cell r="C3365" t="str">
            <v>ESCORAMENTO DE VALA, TIPO BLINDAGEM, COM PROFUNDIDADE DE 0 A 1,5 M, LARGURA MENOR QUE 1,5 M - EXECUÇÃO E FORNECIMENTO, INCLUI MATERIAL. AF_08/2020</v>
          </cell>
          <cell r="D3365" t="str">
            <v>M2</v>
          </cell>
          <cell r="F3365">
            <v>0</v>
          </cell>
          <cell r="H3365">
            <v>0</v>
          </cell>
          <cell r="K3365">
            <v>0</v>
          </cell>
          <cell r="M3365">
            <v>0</v>
          </cell>
        </row>
        <row r="3366">
          <cell r="B3366">
            <v>101600</v>
          </cell>
          <cell r="C3366" t="str">
            <v>ESCORAMENTO DE VALA, TIPO BLINDAGEM, COM PROFUNDIDADE DE 0 A 1,5 M, LARGURA MENOR QUE 1,5 M - EXECUÇÃO, NÃO INCLUI MATERIAL. AF_08/2020</v>
          </cell>
          <cell r="D3366" t="str">
            <v>M2</v>
          </cell>
          <cell r="F3366">
            <v>17.3</v>
          </cell>
          <cell r="G3366">
            <v>0</v>
          </cell>
          <cell r="H3366">
            <v>19.739999999999998</v>
          </cell>
          <cell r="I3366">
            <v>0</v>
          </cell>
          <cell r="K3366">
            <v>18.010000000000002</v>
          </cell>
          <cell r="L3366">
            <v>0</v>
          </cell>
          <cell r="M3366">
            <v>20.63</v>
          </cell>
          <cell r="N3366">
            <v>0</v>
          </cell>
        </row>
        <row r="3367">
          <cell r="B3367">
            <v>101597</v>
          </cell>
          <cell r="C3367" t="str">
            <v>ESCORAMENTO DE VALA, TIPO BLINDAGEM, COM PROFUNDIDADE DE 1,5 A 3,0 M, LARGURA MAIOR OU IGUAL A 1,5 M E MENOR QUE 2,5 M - EXECUÇÃO E FORNECIMENTO, INCLUI MATERIAL. AF_08/2020</v>
          </cell>
          <cell r="D3367" t="str">
            <v>M2</v>
          </cell>
          <cell r="F3367">
            <v>0</v>
          </cell>
          <cell r="H3367">
            <v>0</v>
          </cell>
          <cell r="K3367">
            <v>0</v>
          </cell>
          <cell r="M3367">
            <v>0</v>
          </cell>
        </row>
        <row r="3368">
          <cell r="B3368">
            <v>101603</v>
          </cell>
          <cell r="C3368" t="str">
            <v>ESCORAMENTO DE VALA, TIPO BLINDAGEM, COM PROFUNDIDADE DE 1,5 A 3,0 M, LARGURA MAIOR OU IGUAL A 1,5 M E MENOR QUE 2,5 M - EXECUÇÃO, NÃO INCLUI MATERIAL. AF_08/2020</v>
          </cell>
          <cell r="D3368" t="str">
            <v>M2</v>
          </cell>
          <cell r="F3368">
            <v>21.13</v>
          </cell>
          <cell r="G3368">
            <v>0</v>
          </cell>
          <cell r="H3368">
            <v>24.13</v>
          </cell>
          <cell r="I3368">
            <v>0</v>
          </cell>
          <cell r="K3368">
            <v>22</v>
          </cell>
          <cell r="L3368">
            <v>0</v>
          </cell>
          <cell r="M3368">
            <v>25.22</v>
          </cell>
          <cell r="N3368">
            <v>0</v>
          </cell>
        </row>
        <row r="3369">
          <cell r="B3369">
            <v>101596</v>
          </cell>
          <cell r="C3369" t="str">
            <v>ESCORAMENTO DE VALA, TIPO BLINDAGEM, COM PROFUNDIDADE DE 1,5 A 3,0 M, LARGURA MENOR QUE 1,5 M - EXECUÇÃO E FORNECIMENTO, INCLUI MATERIAL. AF_08/2020</v>
          </cell>
          <cell r="D3369" t="str">
            <v>M2</v>
          </cell>
          <cell r="F3369">
            <v>0</v>
          </cell>
          <cell r="H3369">
            <v>0</v>
          </cell>
          <cell r="K3369">
            <v>0</v>
          </cell>
          <cell r="M3369">
            <v>0</v>
          </cell>
        </row>
        <row r="3370">
          <cell r="B3370">
            <v>101602</v>
          </cell>
          <cell r="C3370" t="str">
            <v>ESCORAMENTO DE VALA, TIPO BLINDAGEM, COM PROFUNDIDADE DE 1,5 A 3,0 M, LARGURA MENOR QUE 1,5 M - EXECUÇÃO, NÃO INCLUI MATERIAL. AF_08/2020</v>
          </cell>
          <cell r="D3370" t="str">
            <v>M2</v>
          </cell>
          <cell r="F3370">
            <v>12.83</v>
          </cell>
          <cell r="G3370">
            <v>0</v>
          </cell>
          <cell r="H3370">
            <v>14.64</v>
          </cell>
          <cell r="I3370">
            <v>0</v>
          </cell>
          <cell r="K3370">
            <v>13.35</v>
          </cell>
          <cell r="L3370">
            <v>0</v>
          </cell>
          <cell r="M3370">
            <v>15.3</v>
          </cell>
          <cell r="N3370">
            <v>0</v>
          </cell>
        </row>
        <row r="3371">
          <cell r="B3371">
            <v>101599</v>
          </cell>
          <cell r="C3371" t="str">
            <v>ESCORAMENTO DE VALA, TIPO BLINDAGEM, COM PROFUNDIDADE DE 3,0 A 4,5 M, LARGURA MAIOR OU IGUAL A 1,5 M E MENOR QUE 2,5 M - EXECUÇÃO E FORNECIMENTO, INCLUI MATERIAL. AF_08/2020</v>
          </cell>
          <cell r="D3371" t="str">
            <v>M2</v>
          </cell>
          <cell r="F3371">
            <v>0</v>
          </cell>
          <cell r="H3371">
            <v>0</v>
          </cell>
          <cell r="K3371">
            <v>0</v>
          </cell>
          <cell r="M3371">
            <v>0</v>
          </cell>
        </row>
        <row r="3372">
          <cell r="B3372">
            <v>101605</v>
          </cell>
          <cell r="C3372" t="str">
            <v>ESCORAMENTO DE VALA, TIPO BLINDAGEM, COM PROFUNDIDADE DE 3,0 A 4,5 M, LARGURA MAIOR OU IGUAL A 1,5 M E MENOR QUE 2,5 M - EXECUÇÃO, NÃO INCLUI MATERIAL. AF_08/2020</v>
          </cell>
          <cell r="D3372" t="str">
            <v>M2</v>
          </cell>
          <cell r="F3372">
            <v>16.7</v>
          </cell>
          <cell r="G3372">
            <v>0</v>
          </cell>
          <cell r="H3372">
            <v>19.07</v>
          </cell>
          <cell r="I3372">
            <v>0</v>
          </cell>
          <cell r="K3372">
            <v>17.39</v>
          </cell>
          <cell r="L3372">
            <v>0</v>
          </cell>
          <cell r="M3372">
            <v>19.920000000000002</v>
          </cell>
          <cell r="N3372">
            <v>0</v>
          </cell>
        </row>
        <row r="3373">
          <cell r="B3373">
            <v>101598</v>
          </cell>
          <cell r="C3373" t="str">
            <v>ESCORAMENTO DE VALA, TIPO BLINDAGEM, COM PROFUNDIDADE DE 3,0 A 4,5 M, LARGURA MENOR QUE 1,5 M - EXECUÇÃO E FORNECIMENTO, INCLUI MATERIAL. AF_08/2020</v>
          </cell>
          <cell r="D3373" t="str">
            <v>M2</v>
          </cell>
          <cell r="F3373">
            <v>0</v>
          </cell>
          <cell r="H3373">
            <v>0</v>
          </cell>
          <cell r="K3373">
            <v>0</v>
          </cell>
          <cell r="M3373">
            <v>0</v>
          </cell>
        </row>
        <row r="3374">
          <cell r="B3374">
            <v>101604</v>
          </cell>
          <cell r="C3374" t="str">
            <v>ESCORAMENTO DE VALA, TIPO BLINDAGEM, COM PROFUNDIDADE DE 3,0 A 4,5 M, LARGURA MENOR QUE 1,5 M - EXECUÇÃO, NÃO INCLUI MATERIAL. AF_08/2020</v>
          </cell>
          <cell r="D3374" t="str">
            <v>M2</v>
          </cell>
          <cell r="F3374">
            <v>8.39</v>
          </cell>
          <cell r="G3374">
            <v>0</v>
          </cell>
          <cell r="H3374">
            <v>9.59</v>
          </cell>
          <cell r="I3374">
            <v>0</v>
          </cell>
          <cell r="K3374">
            <v>8.73</v>
          </cell>
          <cell r="L3374">
            <v>0</v>
          </cell>
          <cell r="M3374">
            <v>10.01</v>
          </cell>
          <cell r="N3374">
            <v>0</v>
          </cell>
        </row>
        <row r="3375">
          <cell r="B3375">
            <v>101588</v>
          </cell>
          <cell r="C3375" t="str">
            <v>ESCORAMENTO DE VALA, TIPO CONTÍNUO COM PERFIL METÁLICO "U", COM PROFUNDIDADE DE 0 A 1,5 M, LARGURA MENOR QUE 1,5 M. AF_08/2020</v>
          </cell>
          <cell r="D3375" t="str">
            <v>M2</v>
          </cell>
          <cell r="F3375">
            <v>92.74</v>
          </cell>
          <cell r="G3375">
            <v>6.6E-3</v>
          </cell>
          <cell r="H3375">
            <v>104.98</v>
          </cell>
          <cell r="I3375">
            <v>0</v>
          </cell>
          <cell r="K3375">
            <v>96.3</v>
          </cell>
          <cell r="L3375">
            <v>6.3E-3</v>
          </cell>
          <cell r="M3375">
            <v>109.45</v>
          </cell>
          <cell r="N3375">
            <v>0</v>
          </cell>
        </row>
        <row r="3376">
          <cell r="B3376">
            <v>101591</v>
          </cell>
          <cell r="C3376" t="str">
            <v>ESCORAMENTO DE VALA, TIPO CONTÍNUO COM PERFIL METÁLICO "U", COM PROFUNDIDADE DE 1,5 A 3,0 M, LARGURA MAIOR OU IGUAL 1,5 M E MENOR QUE 2,5 M. AF_08/2020</v>
          </cell>
          <cell r="D3376" t="str">
            <v>M2</v>
          </cell>
          <cell r="F3376">
            <v>112.78</v>
          </cell>
          <cell r="G3376">
            <v>4.8999999999999998E-3</v>
          </cell>
          <cell r="H3376">
            <v>127.59</v>
          </cell>
          <cell r="I3376">
            <v>0</v>
          </cell>
          <cell r="K3376">
            <v>117.13</v>
          </cell>
          <cell r="L3376">
            <v>4.7000000000000002E-3</v>
          </cell>
          <cell r="M3376">
            <v>133.07</v>
          </cell>
          <cell r="N3376">
            <v>0</v>
          </cell>
        </row>
        <row r="3377">
          <cell r="B3377">
            <v>101590</v>
          </cell>
          <cell r="C3377" t="str">
            <v>ESCORAMENTO DE VALA, TIPO CONTÍNUO COM PERFIL METÁLICO "U", COM PROFUNDIDADE DE 1,5 A 3,0 M, LARGURA MENOR QUE 1,5 M. AF_08/2020</v>
          </cell>
          <cell r="D3377" t="str">
            <v>M2</v>
          </cell>
          <cell r="F3377">
            <v>70.319999999999993</v>
          </cell>
          <cell r="G3377">
            <v>7.7999999999999996E-3</v>
          </cell>
          <cell r="H3377">
            <v>79.400000000000006</v>
          </cell>
          <cell r="I3377">
            <v>0</v>
          </cell>
          <cell r="K3377">
            <v>72.97</v>
          </cell>
          <cell r="L3377">
            <v>7.4999999999999997E-3</v>
          </cell>
          <cell r="M3377">
            <v>82.72</v>
          </cell>
          <cell r="N3377">
            <v>0</v>
          </cell>
        </row>
        <row r="3378">
          <cell r="B3378">
            <v>101593</v>
          </cell>
          <cell r="C3378" t="str">
            <v>ESCORAMENTO DE VALA, TIPO CONTÍNUO COM PERFIL METÁLICO "U", COM PROFUNDIDADE DE 3,0 A 4,5 M, LARGURA MAIOR OU IGUAL A 1,5 M E MENOR QUE 2,5 M. AF_08/2020</v>
          </cell>
          <cell r="D3378" t="str">
            <v>M2</v>
          </cell>
          <cell r="F3378">
            <v>92.38</v>
          </cell>
          <cell r="G3378">
            <v>5.5999999999999999E-3</v>
          </cell>
          <cell r="H3378">
            <v>103.97</v>
          </cell>
          <cell r="I3378">
            <v>0</v>
          </cell>
          <cell r="K3378">
            <v>95.82</v>
          </cell>
          <cell r="L3378">
            <v>5.4000000000000003E-3</v>
          </cell>
          <cell r="M3378">
            <v>108.29</v>
          </cell>
          <cell r="N3378">
            <v>0</v>
          </cell>
        </row>
        <row r="3379">
          <cell r="B3379">
            <v>101592</v>
          </cell>
          <cell r="C3379" t="str">
            <v>ESCORAMENTO DE VALA, TIPO CONTÍNUO COM PERFIL METÁLICO "U", COM PROFUNDIDADE DE 3,0 A 4,5 M, LARGURA MENOR QUE 1,5 M. AF_08/2020</v>
          </cell>
          <cell r="D3379" t="str">
            <v>M2</v>
          </cell>
          <cell r="F3379">
            <v>49.72</v>
          </cell>
          <cell r="G3379">
            <v>1.0500000000000001E-2</v>
          </cell>
          <cell r="H3379">
            <v>55.62</v>
          </cell>
          <cell r="I3379">
            <v>0</v>
          </cell>
          <cell r="K3379">
            <v>51.44</v>
          </cell>
          <cell r="L3379">
            <v>1.01E-2</v>
          </cell>
          <cell r="M3379">
            <v>57.78</v>
          </cell>
          <cell r="N3379">
            <v>0</v>
          </cell>
        </row>
        <row r="3380">
          <cell r="B3380">
            <v>101583</v>
          </cell>
          <cell r="C3380" t="str">
            <v>ESCORAMENTO DE VALA, TIPO CONTÍNUO, COM PROFUNDIDADE DE 0 A 1,5 M, LARGURA MAIOR OU IGUAL A 1,5 M E MENOR QUE 2,5 M. AF_08/2020</v>
          </cell>
          <cell r="D3380" t="str">
            <v>M2</v>
          </cell>
          <cell r="F3380">
            <v>88.09</v>
          </cell>
          <cell r="G3380">
            <v>0</v>
          </cell>
          <cell r="H3380">
            <v>97.4</v>
          </cell>
          <cell r="I3380">
            <v>0</v>
          </cell>
          <cell r="K3380">
            <v>92.52</v>
          </cell>
          <cell r="L3380">
            <v>0</v>
          </cell>
          <cell r="M3380">
            <v>102.39</v>
          </cell>
          <cell r="N3380">
            <v>0</v>
          </cell>
        </row>
        <row r="3381">
          <cell r="B3381">
            <v>101582</v>
          </cell>
          <cell r="C3381" t="str">
            <v>ESCORAMENTO DE VALA, TIPO CONTÍNUO, COM PROFUNDIDADE DE 0 A 1,5 M, LARGURA MENOR QUE 1,5 M. AF_08/2020</v>
          </cell>
          <cell r="D3381" t="str">
            <v>M2</v>
          </cell>
          <cell r="F3381">
            <v>70.819999999999993</v>
          </cell>
          <cell r="G3381">
            <v>0</v>
          </cell>
          <cell r="H3381">
            <v>77.459999999999994</v>
          </cell>
          <cell r="I3381">
            <v>0</v>
          </cell>
          <cell r="K3381">
            <v>73.819999999999993</v>
          </cell>
          <cell r="L3381">
            <v>0</v>
          </cell>
          <cell r="M3381">
            <v>80.84</v>
          </cell>
          <cell r="N3381">
            <v>0</v>
          </cell>
        </row>
        <row r="3382">
          <cell r="B3382">
            <v>101585</v>
          </cell>
          <cell r="C3382" t="str">
            <v>ESCORAMENTO DE VALA, TIPO CONTÍNUO, COM PROFUNDIDADE DE 1,5 A 3,0 M, LARGURA MAIOR OU IGUAL A 1,5 M E MENOR QUE 2,5 M. AF_08/2020</v>
          </cell>
          <cell r="D3382" t="str">
            <v>M2</v>
          </cell>
          <cell r="F3382">
            <v>75.55</v>
          </cell>
          <cell r="G3382">
            <v>0</v>
          </cell>
          <cell r="H3382">
            <v>83.23</v>
          </cell>
          <cell r="I3382">
            <v>0</v>
          </cell>
          <cell r="K3382">
            <v>79.22</v>
          </cell>
          <cell r="L3382">
            <v>0</v>
          </cell>
          <cell r="M3382">
            <v>87.36</v>
          </cell>
          <cell r="N3382">
            <v>0</v>
          </cell>
        </row>
        <row r="3383">
          <cell r="B3383">
            <v>101584</v>
          </cell>
          <cell r="C3383" t="str">
            <v>ESCORAMENTO DE VALA, TIPO CONTÍNUO, COM PROFUNDIDADE DE 1,5 M A 3,0 M, LARGURA MENOR QUE 1,5 M. AF_08/2020</v>
          </cell>
          <cell r="D3383" t="str">
            <v>M2</v>
          </cell>
          <cell r="F3383">
            <v>58.29</v>
          </cell>
          <cell r="G3383">
            <v>0</v>
          </cell>
          <cell r="H3383">
            <v>63.29</v>
          </cell>
          <cell r="I3383">
            <v>0</v>
          </cell>
          <cell r="K3383">
            <v>60.51</v>
          </cell>
          <cell r="L3383">
            <v>0</v>
          </cell>
          <cell r="M3383">
            <v>65.81</v>
          </cell>
          <cell r="N3383">
            <v>0</v>
          </cell>
        </row>
        <row r="3384">
          <cell r="B3384">
            <v>101587</v>
          </cell>
          <cell r="C3384" t="str">
            <v>ESCORAMENTO DE VALA, TIPO CONTÍNUO, COM PROFUNDIDADE DE 3,0 A 4,5 M, LARGURA MAIOR OU IGUAL A 1,5 E MENOR QUE 2,5 M. AF_08/2020</v>
          </cell>
          <cell r="D3384" t="str">
            <v>M2</v>
          </cell>
          <cell r="F3384">
            <v>68.069999999999993</v>
          </cell>
          <cell r="G3384">
            <v>0</v>
          </cell>
          <cell r="H3384">
            <v>74.08</v>
          </cell>
          <cell r="I3384">
            <v>0</v>
          </cell>
          <cell r="K3384">
            <v>70.959999999999994</v>
          </cell>
          <cell r="L3384">
            <v>0</v>
          </cell>
          <cell r="M3384">
            <v>77.349999999999994</v>
          </cell>
          <cell r="N3384">
            <v>0</v>
          </cell>
        </row>
        <row r="3385">
          <cell r="B3385">
            <v>101586</v>
          </cell>
          <cell r="C3385" t="str">
            <v>ESCORAMENTO DE VALA, TIPO CONTÍNUO, COM PROFUNDIDADE DE 3,0 A 4,5 M, LARGURA MENOR QUE 1,5 M. AF_08/2020</v>
          </cell>
          <cell r="D3385" t="str">
            <v>M2</v>
          </cell>
          <cell r="F3385">
            <v>50.55</v>
          </cell>
          <cell r="G3385">
            <v>0</v>
          </cell>
          <cell r="H3385">
            <v>53.96</v>
          </cell>
          <cell r="I3385">
            <v>0</v>
          </cell>
          <cell r="K3385">
            <v>52.01</v>
          </cell>
          <cell r="L3385">
            <v>0</v>
          </cell>
          <cell r="M3385">
            <v>55.59</v>
          </cell>
          <cell r="N3385">
            <v>0</v>
          </cell>
        </row>
        <row r="3386">
          <cell r="B3386">
            <v>101577</v>
          </cell>
          <cell r="C3386" t="str">
            <v>ESCORAMENTO DE VALA, TIPO DESCONTÍNUO, COM PROFUNDIDADE DE 0 A 1,5 M, LARGURA MAIOR OU IGUAL A 1,5 M E MENOR QUE 2,5 M. AF_08/2020</v>
          </cell>
          <cell r="D3386" t="str">
            <v>M2</v>
          </cell>
          <cell r="F3386">
            <v>54.37</v>
          </cell>
          <cell r="G3386">
            <v>0</v>
          </cell>
          <cell r="H3386">
            <v>60.08</v>
          </cell>
          <cell r="I3386">
            <v>0</v>
          </cell>
          <cell r="K3386">
            <v>57.18</v>
          </cell>
          <cell r="L3386">
            <v>0</v>
          </cell>
          <cell r="M3386">
            <v>63.24</v>
          </cell>
          <cell r="N3386">
            <v>0</v>
          </cell>
        </row>
        <row r="3387">
          <cell r="B3387">
            <v>101576</v>
          </cell>
          <cell r="C3387" t="str">
            <v>ESCORAMENTO DE VALA, TIPO DESCONTÍNUO, COM PROFUNDIDADE DE 0 A 1,5 M, LARGURA MENOR QUE 1,5 M. AF_08/2020</v>
          </cell>
          <cell r="D3387" t="str">
            <v>M2</v>
          </cell>
          <cell r="F3387">
            <v>43.2</v>
          </cell>
          <cell r="G3387">
            <v>0</v>
          </cell>
          <cell r="H3387">
            <v>47.28</v>
          </cell>
          <cell r="I3387">
            <v>0</v>
          </cell>
          <cell r="K3387">
            <v>45.09</v>
          </cell>
          <cell r="L3387">
            <v>0</v>
          </cell>
          <cell r="M3387">
            <v>49.41</v>
          </cell>
          <cell r="N3387">
            <v>0</v>
          </cell>
        </row>
        <row r="3388">
          <cell r="B3388">
            <v>101579</v>
          </cell>
          <cell r="C3388" t="str">
            <v>ESCORAMENTO DE VALA, TIPO DESCONTÍNUO, COM PROFUNDIDADE DE 1,5 A 3,0 M, LARGURA MAIOR OU IGUAL A 1,5 M E MENOR QUE 2,5 M. AF_08/2020</v>
          </cell>
          <cell r="D3388" t="str">
            <v>M2</v>
          </cell>
          <cell r="F3388">
            <v>46.93</v>
          </cell>
          <cell r="G3388">
            <v>0</v>
          </cell>
          <cell r="H3388">
            <v>51.63</v>
          </cell>
          <cell r="I3388">
            <v>0</v>
          </cell>
          <cell r="K3388">
            <v>49.25</v>
          </cell>
          <cell r="L3388">
            <v>0</v>
          </cell>
          <cell r="M3388">
            <v>54.24</v>
          </cell>
          <cell r="N3388">
            <v>0</v>
          </cell>
        </row>
        <row r="3389">
          <cell r="B3389">
            <v>101578</v>
          </cell>
          <cell r="C3389" t="str">
            <v>ESCORAMENTO DE VALA, TIPO DESCONTÍNUO, COM PROFUNDIDADE DE 1,5 M A 3,0 M, LARGURA MENOR QUE 1,5 M. AF_08/2020</v>
          </cell>
          <cell r="D3389" t="str">
            <v>M2</v>
          </cell>
          <cell r="F3389">
            <v>35.76</v>
          </cell>
          <cell r="G3389">
            <v>0</v>
          </cell>
          <cell r="H3389">
            <v>38.83</v>
          </cell>
          <cell r="I3389">
            <v>0</v>
          </cell>
          <cell r="K3389">
            <v>37.159999999999997</v>
          </cell>
          <cell r="L3389">
            <v>0</v>
          </cell>
          <cell r="M3389">
            <v>40.42</v>
          </cell>
          <cell r="N3389">
            <v>0</v>
          </cell>
        </row>
        <row r="3390">
          <cell r="B3390">
            <v>101581</v>
          </cell>
          <cell r="C3390" t="str">
            <v>ESCORAMENTO DE VALA, TIPO DESCONTÍNUO, COM PROFUNDIDADE DE 3,0 A 4,5 M, LARGURA MAIOR OU IGUAL A 1,5 E MENOR QUE 2,5 M. AF_08/2020</v>
          </cell>
          <cell r="D3390" t="str">
            <v>M2</v>
          </cell>
          <cell r="F3390">
            <v>43.23</v>
          </cell>
          <cell r="G3390">
            <v>0</v>
          </cell>
          <cell r="H3390">
            <v>46.87</v>
          </cell>
          <cell r="I3390">
            <v>0</v>
          </cell>
          <cell r="K3390">
            <v>45.06</v>
          </cell>
          <cell r="L3390">
            <v>0</v>
          </cell>
          <cell r="M3390">
            <v>48.93</v>
          </cell>
          <cell r="N3390">
            <v>0</v>
          </cell>
        </row>
        <row r="3391">
          <cell r="B3391">
            <v>101580</v>
          </cell>
          <cell r="C3391" t="str">
            <v>ESCORAMENTO DE VALA, TIPO DESCONTÍNUO, COM PROFUNDIDADE DE 3,0 A 4,5 M, LARGURA MENOR QUE 1,5 M. AF_08/2020</v>
          </cell>
          <cell r="D3391" t="str">
            <v>M2</v>
          </cell>
          <cell r="F3391">
            <v>31.8</v>
          </cell>
          <cell r="G3391">
            <v>0</v>
          </cell>
          <cell r="H3391">
            <v>33.880000000000003</v>
          </cell>
          <cell r="I3391">
            <v>0</v>
          </cell>
          <cell r="K3391">
            <v>32.729999999999997</v>
          </cell>
          <cell r="L3391">
            <v>0</v>
          </cell>
          <cell r="M3391">
            <v>34.909999999999997</v>
          </cell>
          <cell r="N3391">
            <v>0</v>
          </cell>
        </row>
        <row r="3392">
          <cell r="B3392">
            <v>101606</v>
          </cell>
          <cell r="C3392" t="str">
            <v>ESCORAMENTO DE VALA, TIPO ESTACA PRANCHA METÁLICA CRAVADA, COM PROFUNDIDADE DE 0 A 1,5 M. AF_08/2020</v>
          </cell>
          <cell r="D3392" t="str">
            <v>M2</v>
          </cell>
          <cell r="F3392">
            <v>0</v>
          </cell>
          <cell r="H3392">
            <v>0</v>
          </cell>
          <cell r="K3392">
            <v>0</v>
          </cell>
          <cell r="M3392">
            <v>0</v>
          </cell>
        </row>
        <row r="3393">
          <cell r="B3393">
            <v>101607</v>
          </cell>
          <cell r="C3393" t="str">
            <v>ESCORAMENTO DE VALA, TIPO ESTACA PRANCHA METÁLICA CRAVADA, COM PROFUNDIDADE DE 1,5 A 3 M. AF_08/2020</v>
          </cell>
          <cell r="D3393" t="str">
            <v>M2</v>
          </cell>
          <cell r="F3393">
            <v>0</v>
          </cell>
          <cell r="H3393">
            <v>0</v>
          </cell>
          <cell r="K3393">
            <v>0</v>
          </cell>
          <cell r="M3393">
            <v>0</v>
          </cell>
        </row>
        <row r="3394">
          <cell r="B3394">
            <v>101608</v>
          </cell>
          <cell r="C3394" t="str">
            <v>ESCORAMENTO DE VALA, TIPO ESTACA PRANCHA METÁLICA CRAVADA, COM PROFUNDIDADE DE 3 A 4,5 M. AF_08/2020</v>
          </cell>
          <cell r="D3394" t="str">
            <v>M2</v>
          </cell>
          <cell r="F3394">
            <v>0</v>
          </cell>
          <cell r="H3394">
            <v>0</v>
          </cell>
          <cell r="K3394">
            <v>0</v>
          </cell>
          <cell r="M3394">
            <v>0</v>
          </cell>
        </row>
        <row r="3395">
          <cell r="B3395">
            <v>101571</v>
          </cell>
          <cell r="C3395" t="str">
            <v>ESCORAMENTO DE VALA, TIPO PONTALETEAMENTO, COM PROFUNDIDADE DE 0 A 1,5 M, LARGURA MAIOR OU IGUAL A 1,5 M E MENOR QUE 2,5 M. AF_08/2020</v>
          </cell>
          <cell r="D3395" t="str">
            <v>M2</v>
          </cell>
          <cell r="F3395">
            <v>32.950000000000003</v>
          </cell>
          <cell r="G3395">
            <v>0</v>
          </cell>
          <cell r="H3395">
            <v>37.04</v>
          </cell>
          <cell r="I3395">
            <v>0</v>
          </cell>
          <cell r="K3395">
            <v>35.11</v>
          </cell>
          <cell r="L3395">
            <v>0</v>
          </cell>
          <cell r="M3395">
            <v>39.47</v>
          </cell>
          <cell r="N3395">
            <v>0</v>
          </cell>
        </row>
        <row r="3396">
          <cell r="B3396">
            <v>101570</v>
          </cell>
          <cell r="C3396" t="str">
            <v>ESCORAMENTO DE VALA, TIPO PONTALETEAMENTO, COM PROFUNDIDADE DE 0 A 1,5 M, LARGURA MENOR QUE 1,5 M. AF_08/2020</v>
          </cell>
          <cell r="D3396" t="str">
            <v>M2</v>
          </cell>
          <cell r="F3396">
            <v>24.16</v>
          </cell>
          <cell r="G3396">
            <v>0</v>
          </cell>
          <cell r="H3396">
            <v>27.03</v>
          </cell>
          <cell r="I3396">
            <v>0</v>
          </cell>
          <cell r="K3396">
            <v>25.62</v>
          </cell>
          <cell r="L3396">
            <v>0</v>
          </cell>
          <cell r="M3396">
            <v>28.68</v>
          </cell>
          <cell r="N3396">
            <v>0</v>
          </cell>
        </row>
        <row r="3397">
          <cell r="B3397">
            <v>101573</v>
          </cell>
          <cell r="C3397" t="str">
            <v>ESCORAMENTO DE VALA, TIPO PONTALETEAMENTO, COM PROFUNDIDADE DE 1,5 A 3,0 M, LARGURA MAIOR OU IGUAL A 1,5 M E MENOR QUE 2,5 M. AF_08/2020</v>
          </cell>
          <cell r="D3397" t="str">
            <v>M2</v>
          </cell>
          <cell r="F3397">
            <v>27.81</v>
          </cell>
          <cell r="G3397">
            <v>0</v>
          </cell>
          <cell r="H3397">
            <v>31.13</v>
          </cell>
          <cell r="I3397">
            <v>0</v>
          </cell>
          <cell r="K3397">
            <v>29.59</v>
          </cell>
          <cell r="L3397">
            <v>0</v>
          </cell>
          <cell r="M3397">
            <v>33.15</v>
          </cell>
          <cell r="N3397">
            <v>0</v>
          </cell>
        </row>
        <row r="3398">
          <cell r="B3398">
            <v>101572</v>
          </cell>
          <cell r="C3398" t="str">
            <v>ESCORAMENTO DE VALA, TIPO PONTALETEAMENTO, COM PROFUNDIDADE DE 1,5 A 3,0 M, LARGURA MENOR QUE 1,5 M. AF_08/2020</v>
          </cell>
          <cell r="D3398" t="str">
            <v>M2</v>
          </cell>
          <cell r="F3398">
            <v>19.03</v>
          </cell>
          <cell r="G3398">
            <v>0</v>
          </cell>
          <cell r="H3398">
            <v>21.13</v>
          </cell>
          <cell r="I3398">
            <v>0</v>
          </cell>
          <cell r="K3398">
            <v>20.100000000000001</v>
          </cell>
          <cell r="L3398">
            <v>0</v>
          </cell>
          <cell r="M3398">
            <v>22.35</v>
          </cell>
          <cell r="N3398">
            <v>0</v>
          </cell>
        </row>
        <row r="3399">
          <cell r="B3399">
            <v>101575</v>
          </cell>
          <cell r="C3399" t="str">
            <v>ESCORAMENTO DE VALA, TIPO PONTALETEAMENTO, COM PROFUNDIDADE DE 3,0 A 4,5 M, LARGURA MAIOR OU IGUAL A 1,5 M E MENOR QUE 2,5 M. AF_08/2020</v>
          </cell>
          <cell r="D3399" t="str">
            <v>M2</v>
          </cell>
          <cell r="F3399">
            <v>23.76</v>
          </cell>
          <cell r="G3399">
            <v>0</v>
          </cell>
          <cell r="H3399">
            <v>26.23</v>
          </cell>
          <cell r="I3399">
            <v>0</v>
          </cell>
          <cell r="K3399">
            <v>25.17</v>
          </cell>
          <cell r="L3399">
            <v>0</v>
          </cell>
          <cell r="M3399">
            <v>27.82</v>
          </cell>
          <cell r="N3399">
            <v>0</v>
          </cell>
        </row>
        <row r="3400">
          <cell r="B3400">
            <v>101574</v>
          </cell>
          <cell r="C3400" t="str">
            <v>ESCORAMENTO DE VALA, TIPO PONTALETEAMENTO, COM PROFUNDIDADE DE 3,0 A 4,5 M, LARGURA MENOR QUE 1,5 M. AF_08/2020</v>
          </cell>
          <cell r="D3400" t="str">
            <v>M2</v>
          </cell>
          <cell r="F3400">
            <v>14.72</v>
          </cell>
          <cell r="G3400">
            <v>0</v>
          </cell>
          <cell r="H3400">
            <v>16.04</v>
          </cell>
          <cell r="I3400">
            <v>0</v>
          </cell>
          <cell r="K3400">
            <v>15.43</v>
          </cell>
          <cell r="L3400">
            <v>0</v>
          </cell>
          <cell r="M3400">
            <v>16.84</v>
          </cell>
          <cell r="N3400">
            <v>0</v>
          </cell>
        </row>
        <row r="3401">
          <cell r="B3401">
            <v>101589</v>
          </cell>
          <cell r="C3401" t="str">
            <v>ESCORAMENTO DE VALA,TIPO CONTÍNUO COM PERFIL METÁLICO "U", COM PROFUNDIDADE DE 0 A 1,5 M, LARGURA MAIOR OU IGUAL A 1,5 E MENOR QUE 2,5 M. AF_08/2020</v>
          </cell>
          <cell r="D3401" t="str">
            <v>M2</v>
          </cell>
          <cell r="F3401">
            <v>135.19</v>
          </cell>
          <cell r="G3401">
            <v>4.4999999999999997E-3</v>
          </cell>
          <cell r="H3401">
            <v>153.18</v>
          </cell>
          <cell r="I3401">
            <v>0</v>
          </cell>
          <cell r="K3401">
            <v>140.47</v>
          </cell>
          <cell r="L3401">
            <v>4.3E-3</v>
          </cell>
          <cell r="M3401">
            <v>159.80000000000001</v>
          </cell>
          <cell r="N3401">
            <v>0</v>
          </cell>
        </row>
        <row r="3402">
          <cell r="B3402">
            <v>101610</v>
          </cell>
          <cell r="C3402" t="str">
            <v>FABRICAÇÃO DE CONJUNTO DE MÓDULO METÁLICO, COMPRIMENTO DE 3,0 M E ALTURA DE 1,8 M (ESTRONCAS DE 1,00 M). AF_08/2020</v>
          </cell>
          <cell r="D3402" t="str">
            <v>UN</v>
          </cell>
          <cell r="F3402">
            <v>0</v>
          </cell>
          <cell r="H3402">
            <v>0</v>
          </cell>
          <cell r="K3402">
            <v>0</v>
          </cell>
          <cell r="M3402">
            <v>0</v>
          </cell>
        </row>
        <row r="3403">
          <cell r="B3403">
            <v>101613</v>
          </cell>
          <cell r="C3403" t="str">
            <v>FABRICAÇÃO DE CONJUNTO DE MÓDULO METÁLICO, COMPRIMENTO DE 3,0 M E ALTURA DE 1,8 M (ESTRONCAS DE 2,00 M). AF_08/2020</v>
          </cell>
          <cell r="D3403" t="str">
            <v>UN</v>
          </cell>
          <cell r="F3403">
            <v>0</v>
          </cell>
          <cell r="H3403">
            <v>0</v>
          </cell>
          <cell r="K3403">
            <v>0</v>
          </cell>
          <cell r="M3403">
            <v>0</v>
          </cell>
        </row>
        <row r="3404">
          <cell r="B3404">
            <v>101611</v>
          </cell>
          <cell r="C3404" t="str">
            <v>FABRICAÇÃO DE CONJUNTO DE MÓDULO METÁLICO, COMPRIMENTO DE 3,0 M E ALTURA DE 2,4 M (ESTRONCAS DE 1,00 M). AF_08/2020</v>
          </cell>
          <cell r="D3404" t="str">
            <v>UN</v>
          </cell>
          <cell r="F3404">
            <v>0</v>
          </cell>
          <cell r="H3404">
            <v>0</v>
          </cell>
          <cell r="K3404">
            <v>0</v>
          </cell>
          <cell r="M3404">
            <v>0</v>
          </cell>
        </row>
        <row r="3405">
          <cell r="B3405">
            <v>101614</v>
          </cell>
          <cell r="C3405" t="str">
            <v>FABRICAÇÃO DE CONJUNTO DE MÓDULO METÁLICO, COMPRIMENTO DE 3,0 M E ALTURA DE 2,4 M (ESTRONCAS DE 2,00 M). AF_08/2020</v>
          </cell>
          <cell r="D3405" t="str">
            <v>UN</v>
          </cell>
          <cell r="F3405">
            <v>0</v>
          </cell>
          <cell r="H3405">
            <v>0</v>
          </cell>
          <cell r="K3405">
            <v>0</v>
          </cell>
          <cell r="M3405">
            <v>0</v>
          </cell>
        </row>
        <row r="3406">
          <cell r="B3406">
            <v>101612</v>
          </cell>
          <cell r="C3406" t="str">
            <v>FABRICAÇÃO DE CONJUNTO DE MÓDULO METÁLICO, COMPRIMENTO DE 3,6 M E ALTURA DE 3,0 M (ESTRONCAS DE 1,00 M). AF_08/2020</v>
          </cell>
          <cell r="D3406" t="str">
            <v>UN</v>
          </cell>
          <cell r="F3406">
            <v>0</v>
          </cell>
          <cell r="H3406">
            <v>0</v>
          </cell>
          <cell r="K3406">
            <v>0</v>
          </cell>
          <cell r="M3406">
            <v>0</v>
          </cell>
        </row>
        <row r="3407">
          <cell r="B3407">
            <v>101615</v>
          </cell>
          <cell r="C3407" t="str">
            <v>FABRICAÇÃO DE CONJUNTO DE MÓDULO METÁLICO, COMPRIMENTO DE 3,6 M E ALTURA DE 3,0 M (ESTRONCAS DE 2,00 M). AF_08/2020</v>
          </cell>
          <cell r="D3407" t="str">
            <v>UN</v>
          </cell>
          <cell r="F3407">
            <v>0</v>
          </cell>
          <cell r="H3407">
            <v>0</v>
          </cell>
          <cell r="K3407">
            <v>0</v>
          </cell>
          <cell r="M3407">
            <v>0</v>
          </cell>
        </row>
        <row r="3408">
          <cell r="B3408">
            <v>101617</v>
          </cell>
          <cell r="C3408" t="str">
            <v>PREPARO DE FUNDO DE VALA COM LARGURA MAIOR OU IGUAL A 1,5 M E MENOR QUE 2,5 M (ACERTO DO SOLO NATURAL). AF_08/2020</v>
          </cell>
          <cell r="D3408" t="str">
            <v>M2</v>
          </cell>
          <cell r="F3408">
            <v>3.16</v>
          </cell>
          <cell r="G3408">
            <v>0</v>
          </cell>
          <cell r="H3408">
            <v>3.78</v>
          </cell>
          <cell r="I3408">
            <v>0</v>
          </cell>
          <cell r="K3408">
            <v>3.43</v>
          </cell>
          <cell r="L3408">
            <v>0</v>
          </cell>
          <cell r="M3408">
            <v>4.09</v>
          </cell>
          <cell r="N3408">
            <v>0</v>
          </cell>
        </row>
        <row r="3409">
          <cell r="B3409">
            <v>101620</v>
          </cell>
          <cell r="C3409" t="str">
            <v>PREPARO DE FUNDO DE VALA COM LARGURA MAIOR OU IGUAL A 1,5 M E MENOR QUE 2,5 M, COM CAMADA DE AREIA, LANÇAMENTO MANUAL. AF_08/2020</v>
          </cell>
          <cell r="D3409" t="str">
            <v>M3</v>
          </cell>
          <cell r="F3409">
            <v>249.84</v>
          </cell>
          <cell r="G3409">
            <v>4.0000000000000002E-4</v>
          </cell>
          <cell r="H3409">
            <v>214.77</v>
          </cell>
          <cell r="I3409">
            <v>0</v>
          </cell>
          <cell r="K3409">
            <v>258.42</v>
          </cell>
          <cell r="L3409">
            <v>2.9999999999999997E-4</v>
          </cell>
          <cell r="M3409">
            <v>224.74</v>
          </cell>
          <cell r="N3409">
            <v>0</v>
          </cell>
        </row>
        <row r="3410">
          <cell r="B3410">
            <v>101625</v>
          </cell>
          <cell r="C3410" t="str">
            <v>PREPARO DE FUNDO DE VALA COM LARGURA MAIOR OU IGUAL A 1,5 M E MENOR QUE 2,5 M, COM CAMADA DE AREIA, LANÇAMENTO MECANIZADO. AF_08/2020</v>
          </cell>
          <cell r="D3410" t="str">
            <v>M3</v>
          </cell>
          <cell r="F3410">
            <v>204.23</v>
          </cell>
          <cell r="G3410">
            <v>7.0099999999999996E-2</v>
          </cell>
          <cell r="H3410">
            <v>158.47</v>
          </cell>
          <cell r="I3410">
            <v>0</v>
          </cell>
          <cell r="K3410">
            <v>207.54</v>
          </cell>
          <cell r="L3410">
            <v>6.9000000000000006E-2</v>
          </cell>
          <cell r="M3410">
            <v>162.5</v>
          </cell>
          <cell r="N3410">
            <v>0</v>
          </cell>
        </row>
        <row r="3411">
          <cell r="B3411">
            <v>101621</v>
          </cell>
          <cell r="C3411" t="str">
            <v>PREPARO DE FUNDO DE VALA COM LARGURA MAIOR OU IGUAL A 1,5 M E MENOR QUE 2,5 M, COM CAMADA DE BRITA, LANÇAMENTO MANUAL. AF_08/2020</v>
          </cell>
          <cell r="D3411" t="str">
            <v>M3</v>
          </cell>
          <cell r="F3411">
            <v>257.79000000000002</v>
          </cell>
          <cell r="G3411">
            <v>2.9999999999999997E-4</v>
          </cell>
          <cell r="H3411">
            <v>254.37</v>
          </cell>
          <cell r="I3411">
            <v>0</v>
          </cell>
          <cell r="K3411">
            <v>268.8</v>
          </cell>
          <cell r="L3411">
            <v>2.9999999999999997E-4</v>
          </cell>
          <cell r="M3411">
            <v>267.18</v>
          </cell>
          <cell r="N3411">
            <v>0</v>
          </cell>
        </row>
        <row r="3412">
          <cell r="B3412">
            <v>101624</v>
          </cell>
          <cell r="C3412" t="str">
            <v>PREPARO DE FUNDO DE VALA COM LARGURA MAIOR OU IGUAL A 1,5 M E MENOR QUE 2,5 M, COM CAMADA DE BRITA, LANÇAMENTO MECANIZADO. AF_08/2020</v>
          </cell>
          <cell r="D3412" t="str">
            <v>M3</v>
          </cell>
          <cell r="F3412">
            <v>199.04</v>
          </cell>
          <cell r="G3412">
            <v>9.2499999999999999E-2</v>
          </cell>
          <cell r="H3412">
            <v>181.84</v>
          </cell>
          <cell r="I3412">
            <v>0</v>
          </cell>
          <cell r="K3412">
            <v>203.27</v>
          </cell>
          <cell r="L3412">
            <v>9.06E-2</v>
          </cell>
          <cell r="M3412">
            <v>186.99</v>
          </cell>
          <cell r="N3412">
            <v>0</v>
          </cell>
        </row>
        <row r="3413">
          <cell r="B3413">
            <v>101616</v>
          </cell>
          <cell r="C3413" t="str">
            <v>PREPARO DE FUNDO DE VALA COM LARGURA MENOR QUE 1,5 M (ACERTO DO SOLO NATURAL). AF_08/2020</v>
          </cell>
          <cell r="D3413" t="str">
            <v>M2</v>
          </cell>
          <cell r="F3413">
            <v>6.38</v>
          </cell>
          <cell r="G3413">
            <v>0</v>
          </cell>
          <cell r="H3413">
            <v>7.65</v>
          </cell>
          <cell r="I3413">
            <v>0</v>
          </cell>
          <cell r="K3413">
            <v>6.93</v>
          </cell>
          <cell r="L3413">
            <v>0</v>
          </cell>
          <cell r="M3413">
            <v>8.2799999999999994</v>
          </cell>
          <cell r="N3413">
            <v>0</v>
          </cell>
        </row>
        <row r="3414">
          <cell r="B3414">
            <v>101618</v>
          </cell>
          <cell r="C3414" t="str">
            <v>PREPARO DE FUNDO DE VALA COM LARGURA MENOR QUE 1,5 M, COM CAMADA DE AREIA, LANÇAMENTO MANUAL. AF_08/2020</v>
          </cell>
          <cell r="D3414" t="str">
            <v>M3</v>
          </cell>
          <cell r="F3414">
            <v>275.39</v>
          </cell>
          <cell r="G3414">
            <v>8.0000000000000004E-4</v>
          </cell>
          <cell r="H3414">
            <v>245.38</v>
          </cell>
          <cell r="I3414">
            <v>0</v>
          </cell>
          <cell r="K3414">
            <v>286.11</v>
          </cell>
          <cell r="L3414">
            <v>8.0000000000000004E-4</v>
          </cell>
          <cell r="M3414">
            <v>257.86</v>
          </cell>
          <cell r="N3414">
            <v>0</v>
          </cell>
        </row>
        <row r="3415">
          <cell r="B3415">
            <v>101622</v>
          </cell>
          <cell r="C3415" t="str">
            <v>PREPARO DE FUNDO DE VALA COM LARGURA MENOR QUE 1,5 M, COM CAMADA DE AREIA, LANÇAMENTO MECANIZADO. AF_08/2020</v>
          </cell>
          <cell r="D3415" t="str">
            <v>M3</v>
          </cell>
          <cell r="F3415">
            <v>243.22</v>
          </cell>
          <cell r="G3415">
            <v>9.9299999999999999E-2</v>
          </cell>
          <cell r="H3415">
            <v>203.95</v>
          </cell>
          <cell r="I3415">
            <v>0</v>
          </cell>
          <cell r="K3415">
            <v>248.84</v>
          </cell>
          <cell r="L3415">
            <v>9.7000000000000003E-2</v>
          </cell>
          <cell r="M3415">
            <v>210.83</v>
          </cell>
          <cell r="N3415">
            <v>0</v>
          </cell>
        </row>
        <row r="3416">
          <cell r="B3416">
            <v>101619</v>
          </cell>
          <cell r="C3416" t="str">
            <v>PREPARO DE FUNDO DE VALA COM LARGURA MENOR QUE 1,5 M, COM CAMADA DE BRITA, LANÇAMENTO MANUAL. AF_08/2020</v>
          </cell>
          <cell r="D3416" t="str">
            <v>M3</v>
          </cell>
          <cell r="F3416">
            <v>283.33</v>
          </cell>
          <cell r="G3416">
            <v>8.0000000000000004E-4</v>
          </cell>
          <cell r="H3416">
            <v>284.99</v>
          </cell>
          <cell r="I3416">
            <v>0</v>
          </cell>
          <cell r="K3416">
            <v>296.49</v>
          </cell>
          <cell r="L3416">
            <v>6.9999999999999999E-4</v>
          </cell>
          <cell r="M3416">
            <v>300.3</v>
          </cell>
          <cell r="N3416">
            <v>0</v>
          </cell>
        </row>
        <row r="3417">
          <cell r="B3417">
            <v>101623</v>
          </cell>
          <cell r="C3417" t="str">
            <v>PREPARO DE FUNDO DE VALA COM LARGURA MENOR QUE 1,5 M, COM CAMADA DE BRITA, LANÇAMENTO MECANIZADO. AF_08/2020</v>
          </cell>
          <cell r="D3417" t="str">
            <v>M3</v>
          </cell>
          <cell r="F3417">
            <v>243.69</v>
          </cell>
          <cell r="G3417">
            <v>0.122</v>
          </cell>
          <cell r="H3417">
            <v>233.91</v>
          </cell>
          <cell r="I3417">
            <v>0</v>
          </cell>
          <cell r="K3417">
            <v>250.57</v>
          </cell>
          <cell r="L3417">
            <v>0.1187</v>
          </cell>
          <cell r="M3417">
            <v>242.31</v>
          </cell>
          <cell r="N3417">
            <v>0</v>
          </cell>
        </row>
        <row r="3418">
          <cell r="B3418">
            <v>104482</v>
          </cell>
          <cell r="C3418" t="str">
            <v>ESGOTAMENTO DE VALA COM BOMBA SUBMERSÍVEL. AF_12/2022</v>
          </cell>
          <cell r="D3418" t="str">
            <v>H</v>
          </cell>
          <cell r="F3418">
            <v>28.64</v>
          </cell>
          <cell r="G3418">
            <v>0</v>
          </cell>
          <cell r="H3418">
            <v>41.25</v>
          </cell>
          <cell r="I3418">
            <v>0</v>
          </cell>
          <cell r="K3418">
            <v>31.11</v>
          </cell>
          <cell r="L3418">
            <v>0</v>
          </cell>
          <cell r="M3418">
            <v>44.96</v>
          </cell>
          <cell r="N3418">
            <v>0</v>
          </cell>
        </row>
        <row r="3419">
          <cell r="B3419">
            <v>104189</v>
          </cell>
          <cell r="C3419" t="str">
            <v>INSTALAÇÃO DE MATERIAL GRANULAR FILTRANTE PARA SISTEMA DE REBAIXAMENTO DE LENÇOL FREÁTICO POR POÇOS PROFUNDOSA, DIÂMETRO DO POÇO DE 400 MM. AF_12/2022</v>
          </cell>
          <cell r="D3419" t="str">
            <v>M3</v>
          </cell>
          <cell r="F3419">
            <v>189.2</v>
          </cell>
          <cell r="G3419">
            <v>0</v>
          </cell>
          <cell r="H3419">
            <v>142.06</v>
          </cell>
          <cell r="I3419">
            <v>0</v>
          </cell>
          <cell r="K3419">
            <v>192.67</v>
          </cell>
          <cell r="L3419">
            <v>0</v>
          </cell>
          <cell r="M3419">
            <v>146.07</v>
          </cell>
          <cell r="N3419">
            <v>0</v>
          </cell>
        </row>
        <row r="3420">
          <cell r="B3420">
            <v>104465</v>
          </cell>
          <cell r="C3420" t="str">
            <v>INSTALAÇÃO DE SISTEMA DE REBAIXAMENTO DE LENÇOL FREÁTICO POR POÇOS PROFUNDOS, DIÂMETRO DO POÇO DE 400 MM (EXCLUI O FORNECIMENTO E FUNCIONAMENTO DE BOMBAS). AF_12/2022</v>
          </cell>
          <cell r="D3420" t="str">
            <v>M</v>
          </cell>
          <cell r="F3420">
            <v>0</v>
          </cell>
          <cell r="H3420">
            <v>0</v>
          </cell>
          <cell r="K3420">
            <v>0</v>
          </cell>
          <cell r="M3420">
            <v>0</v>
          </cell>
        </row>
        <row r="3421">
          <cell r="B3421">
            <v>104188</v>
          </cell>
          <cell r="C3421" t="str">
            <v>INSTALAÇÃO DE TUBULAÇÃO (GEOMECÂNICA E DE SUCÇÃO) PARA SISTEMA DE REBAIXAMENTO DE LENÇOL FREÁTICO POR POÇOS PROFUNDOS COM BOMBA SUBMERSA, DIÂMETRO DO POÇO DE 400 MM. AF_12/2022</v>
          </cell>
          <cell r="D3421" t="str">
            <v>M</v>
          </cell>
          <cell r="F3421">
            <v>0</v>
          </cell>
          <cell r="H3421">
            <v>0</v>
          </cell>
          <cell r="K3421">
            <v>0</v>
          </cell>
          <cell r="M3421">
            <v>0</v>
          </cell>
        </row>
        <row r="3422">
          <cell r="B3422">
            <v>104185</v>
          </cell>
          <cell r="C3422" t="str">
            <v>INSTALAÇÃO E DESINSTALAÇÃO DE CONJUNTO DE BOMBAS, À VÁCUO E CENTRÍFUGA, PARA SISTEMA DE REBAIXAMENTO DE LENÇOL FREÁTICO POR PONTEIRAS FILTRANTES (EXCLUI O FORNECIMENTO DE BOMBAS). AF_12/2022</v>
          </cell>
          <cell r="D3422" t="str">
            <v>UN</v>
          </cell>
          <cell r="F3422">
            <v>24.36</v>
          </cell>
          <cell r="G3422">
            <v>0</v>
          </cell>
          <cell r="H3422">
            <v>34.78</v>
          </cell>
          <cell r="I3422">
            <v>0</v>
          </cell>
          <cell r="K3422">
            <v>26.51</v>
          </cell>
          <cell r="L3422">
            <v>0</v>
          </cell>
          <cell r="M3422">
            <v>37.94</v>
          </cell>
          <cell r="N3422">
            <v>0</v>
          </cell>
        </row>
        <row r="3423">
          <cell r="B3423">
            <v>104182</v>
          </cell>
          <cell r="C3423" t="str">
            <v>INSTALAÇÃO E DESINSTALAÇÃO DE MANGOTES PARA SISTEMA DE REBAIXAMENTO DE LENÇOL FREÁTICO POR PONTEIRAS FILTRANTES. AF_12/2022</v>
          </cell>
          <cell r="D3423" t="str">
            <v>M</v>
          </cell>
          <cell r="F3423">
            <v>0</v>
          </cell>
          <cell r="H3423">
            <v>0</v>
          </cell>
          <cell r="K3423">
            <v>0</v>
          </cell>
          <cell r="M3423">
            <v>0</v>
          </cell>
        </row>
        <row r="3424">
          <cell r="B3424">
            <v>104184</v>
          </cell>
          <cell r="C3424" t="str">
            <v>INSTALAÇÃO E DESINSTALAÇÃO DE REGISTRO DE PVC PARA SISTEMA DE REBAIXAMENTO DE LENÇOL FREÁTICO POR PONTEIRAS FILTRANTES. AF_12/2022</v>
          </cell>
          <cell r="D3424" t="str">
            <v>UN</v>
          </cell>
          <cell r="F3424">
            <v>32.520000000000003</v>
          </cell>
          <cell r="G3424">
            <v>0</v>
          </cell>
          <cell r="H3424">
            <v>40.24</v>
          </cell>
          <cell r="I3424">
            <v>0</v>
          </cell>
          <cell r="K3424">
            <v>34.520000000000003</v>
          </cell>
          <cell r="L3424">
            <v>0</v>
          </cell>
          <cell r="M3424">
            <v>42.82</v>
          </cell>
          <cell r="N3424">
            <v>0</v>
          </cell>
        </row>
        <row r="3425">
          <cell r="B3425">
            <v>104190</v>
          </cell>
          <cell r="C3425" t="str">
            <v>INSTALAÇÃO E DESINSTALAÇÃO DE SISTEMA DE BOMBA PARA SISTEMA DE REBAIXAMENTO DE LENÇOL FREÁTICO POR POÇOS PROFUNDOS (EXCLUI O FORNECIMENTO DE BOMBA). AF_12/2022</v>
          </cell>
          <cell r="D3425" t="str">
            <v>UN</v>
          </cell>
          <cell r="F3425">
            <v>661.47</v>
          </cell>
          <cell r="G3425">
            <v>0</v>
          </cell>
          <cell r="H3425">
            <v>899.65</v>
          </cell>
          <cell r="I3425">
            <v>0</v>
          </cell>
          <cell r="K3425">
            <v>718.29</v>
          </cell>
          <cell r="L3425">
            <v>0</v>
          </cell>
          <cell r="M3425">
            <v>978.39</v>
          </cell>
          <cell r="N3425">
            <v>0</v>
          </cell>
        </row>
        <row r="3426">
          <cell r="B3426">
            <v>104463</v>
          </cell>
          <cell r="C3426" t="str">
            <v>INSTALAÇÃO E DESINSTALAÇÃO DE SISTEMA DE REBAIXAMENTO DE LENÇOL FREÁTICO POR PONTEIRAS FILTRANTES PARA OBRAS ESTACIONÁRIAS (EXCLUI O FORNECIMENTO E FUNCIONAMENTO DE BOMBAS). AF_12/2022</v>
          </cell>
          <cell r="D3426" t="str">
            <v>UN</v>
          </cell>
          <cell r="F3426">
            <v>0</v>
          </cell>
          <cell r="H3426">
            <v>0</v>
          </cell>
          <cell r="K3426">
            <v>0</v>
          </cell>
          <cell r="M3426">
            <v>0</v>
          </cell>
        </row>
        <row r="3427">
          <cell r="B3427">
            <v>104464</v>
          </cell>
          <cell r="C3427" t="str">
            <v>INSTALAÇÃO E DESINSTALAÇÃO DE SISTEMA DE REBAIXAMENTO DE LENÇOL FREÁTICO POR PONTEIRAS FILTRANTES PARA OBRAS ITINERANTES (EXCLUI O FORNECIMENTO E FUNCIONAMENTO DE BOMBAS). AF_12/2022</v>
          </cell>
          <cell r="D3427" t="str">
            <v>UN</v>
          </cell>
          <cell r="F3427">
            <v>0</v>
          </cell>
          <cell r="H3427">
            <v>0</v>
          </cell>
          <cell r="K3427">
            <v>0</v>
          </cell>
          <cell r="M3427">
            <v>0</v>
          </cell>
        </row>
        <row r="3428">
          <cell r="B3428">
            <v>104183</v>
          </cell>
          <cell r="C3428" t="str">
            <v>INSTALAÇÃO E DESINSTALAÇÃO DE TUBO COLETOR DE PVC, DIÂMETRO DE 100 MM, PARA SISTEMA DE REBAIXAMENTO DE LENÇOL FREÁTICO POR PONTEIRAS FILTRANTES. AF_12/2022</v>
          </cell>
          <cell r="D3428" t="str">
            <v>M</v>
          </cell>
          <cell r="F3428">
            <v>0</v>
          </cell>
          <cell r="H3428">
            <v>0</v>
          </cell>
          <cell r="K3428">
            <v>0</v>
          </cell>
          <cell r="M3428">
            <v>0</v>
          </cell>
        </row>
        <row r="3429">
          <cell r="B3429">
            <v>104187</v>
          </cell>
          <cell r="C3429" t="str">
            <v>INSTALAÇÃO E RETIRADA DE REVESTIMENTO METÁLICO PARA PERFURAÇÃO DE SOLO PARA SISTEMA DE REBAIXAMENTO DE LENÇOL FREÁTICO POR PORÇOS PROFUNDOS, DIÂMETRO DO POÇO DE 400 MM. AF_12/2022</v>
          </cell>
          <cell r="D3429" t="str">
            <v>M</v>
          </cell>
          <cell r="F3429">
            <v>1821.87</v>
          </cell>
          <cell r="G3429">
            <v>0</v>
          </cell>
          <cell r="H3429">
            <v>1596.41</v>
          </cell>
          <cell r="I3429">
            <v>0</v>
          </cell>
          <cell r="K3429">
            <v>1825.33</v>
          </cell>
          <cell r="L3429">
            <v>0</v>
          </cell>
          <cell r="M3429">
            <v>1600.53</v>
          </cell>
          <cell r="N3429">
            <v>0</v>
          </cell>
        </row>
        <row r="3430">
          <cell r="B3430">
            <v>104186</v>
          </cell>
          <cell r="C3430" t="str">
            <v>PERFURAÇÃO DE SOLO PARA SISTEMA DE REBAIXAMENTO DE LENÇOL FREÁTICO POR POÇOS PROFUNDOS, DIÂMETRO DO POÇO DE 400 MM. AF_12/2022</v>
          </cell>
          <cell r="D3430" t="str">
            <v>M</v>
          </cell>
          <cell r="F3430">
            <v>268.11</v>
          </cell>
          <cell r="G3430">
            <v>0</v>
          </cell>
          <cell r="H3430">
            <v>282.45</v>
          </cell>
          <cell r="I3430">
            <v>0</v>
          </cell>
          <cell r="K3430">
            <v>271.89</v>
          </cell>
          <cell r="L3430">
            <v>0</v>
          </cell>
          <cell r="M3430">
            <v>287.01</v>
          </cell>
          <cell r="N3430">
            <v>0</v>
          </cell>
        </row>
        <row r="3431">
          <cell r="B3431">
            <v>104180</v>
          </cell>
          <cell r="C3431" t="str">
            <v>PERFURAÇÃO DE SOLO, INSTALAÇÃO E DESINSTALAÇÃO DE PONTEIRAS PARA SISTEMA DE REBAIXAMENTO DE LENÇOL FREÁTICO POR PONTEIRAS FILTRANTES EM OBRAS ESTACIONÁRIAS. AF_12/2022</v>
          </cell>
          <cell r="D3431" t="str">
            <v>M</v>
          </cell>
          <cell r="F3431">
            <v>0</v>
          </cell>
          <cell r="H3431">
            <v>0</v>
          </cell>
          <cell r="K3431">
            <v>0</v>
          </cell>
          <cell r="M3431">
            <v>0</v>
          </cell>
        </row>
        <row r="3432">
          <cell r="B3432">
            <v>104181</v>
          </cell>
          <cell r="C3432" t="str">
            <v>PERFURAÇÃO DE SOLO, INSTALAÇÃO E DESINSTALAÇÃO DE PONTEIRAS PARA SISTEMA DE REBAIXAMENTO DE LENÇOL FREÁTICO POR PONTEIRAS FILTRANTES EM OBRAS ITINERANTES. AF_12/2022</v>
          </cell>
          <cell r="D3432" t="str">
            <v>M</v>
          </cell>
          <cell r="F3432">
            <v>0</v>
          </cell>
          <cell r="H3432">
            <v>0</v>
          </cell>
          <cell r="K3432">
            <v>0</v>
          </cell>
          <cell r="M3432">
            <v>0</v>
          </cell>
        </row>
        <row r="3433">
          <cell r="B3433">
            <v>100674</v>
          </cell>
          <cell r="C3433" t="str">
            <v>CAIXILHO FIXO DE ALUMÍNIO PARA VIDRO (VIDRO INCLUSO), BATENTE/ REQUADRO DE 4 A 14 CM, SEM GUARNIÇÃO/ ALIZAR, FIXAÇÃO COM PARAFUSOS, VEDAÇÃO COM SILICONE, EXCLUSIVE CONTRAMARCO - FORNECIMENTO E INSTALAÇÃO. AF_11/2024</v>
          </cell>
          <cell r="D3433" t="str">
            <v>M2</v>
          </cell>
          <cell r="F3433">
            <v>541.70000000000005</v>
          </cell>
          <cell r="G3433">
            <v>0</v>
          </cell>
          <cell r="H3433">
            <v>772.05</v>
          </cell>
          <cell r="I3433">
            <v>0</v>
          </cell>
          <cell r="K3433">
            <v>544.16999999999996</v>
          </cell>
          <cell r="L3433">
            <v>0</v>
          </cell>
          <cell r="M3433">
            <v>774.84</v>
          </cell>
          <cell r="N3433">
            <v>0</v>
          </cell>
        </row>
        <row r="3434">
          <cell r="B3434">
            <v>100664</v>
          </cell>
          <cell r="C3434" t="str">
            <v>CAIXILHO FIXO DE PVC BRANCO PARA VIDRO (VIDRO INCLUSO), BATENTE/ REQUADRO DE 4 A 14 CM, SEM GUARNIÇÃO/ ALIZAR, COM FERRAGENS, FIXAÇÃO COM PARAFUSOS, VEDAÇÃO COM SILICONE, EXCLUSIVE CONTRAMARCO - FORNECIMENTO E INSTALAÇÃO. AF_11/2024</v>
          </cell>
          <cell r="D3434" t="str">
            <v>M2</v>
          </cell>
          <cell r="F3434">
            <v>0</v>
          </cell>
          <cell r="H3434">
            <v>0</v>
          </cell>
          <cell r="K3434">
            <v>0</v>
          </cell>
          <cell r="M3434">
            <v>0</v>
          </cell>
        </row>
        <row r="3435">
          <cell r="B3435">
            <v>94589</v>
          </cell>
          <cell r="C3435" t="str">
            <v>CONTRAMARCO DE ALUMÍNIO, FIXAÇÃO COM ARGAMASSA - FORNECIMENTO E INSTALAÇÃO. AF_11/2024</v>
          </cell>
          <cell r="D3435" t="str">
            <v>M</v>
          </cell>
          <cell r="F3435">
            <v>17.920000000000002</v>
          </cell>
          <cell r="G3435">
            <v>0</v>
          </cell>
          <cell r="H3435">
            <v>22.25</v>
          </cell>
          <cell r="I3435">
            <v>0</v>
          </cell>
          <cell r="K3435">
            <v>18.95</v>
          </cell>
          <cell r="L3435">
            <v>0</v>
          </cell>
          <cell r="M3435">
            <v>23.42</v>
          </cell>
          <cell r="N3435">
            <v>0</v>
          </cell>
        </row>
        <row r="3436">
          <cell r="B3436">
            <v>94590</v>
          </cell>
          <cell r="C3436" t="str">
            <v>CONTRAMARCO DE ALUMÍNIO, FIXAÇÃO COM PARAFUSO - FORNECIMENTO E INSTALAÇÃO. AF_11/2024</v>
          </cell>
          <cell r="D3436" t="str">
            <v>M</v>
          </cell>
          <cell r="F3436">
            <v>25.76</v>
          </cell>
          <cell r="G3436">
            <v>0</v>
          </cell>
          <cell r="H3436">
            <v>29.51</v>
          </cell>
          <cell r="I3436">
            <v>0</v>
          </cell>
          <cell r="K3436">
            <v>27.03</v>
          </cell>
          <cell r="L3436">
            <v>0</v>
          </cell>
          <cell r="M3436">
            <v>30.96</v>
          </cell>
          <cell r="N3436">
            <v>0</v>
          </cell>
        </row>
        <row r="3437">
          <cell r="B3437">
            <v>94587</v>
          </cell>
          <cell r="C3437" t="str">
            <v>CONTRAMARCO DE AÇO, FIXAÇÃO COM ARGAMASSA - FORNECIMENTO E INSTALAÇÃO. AF_11/2024</v>
          </cell>
          <cell r="D3437" t="str">
            <v>M</v>
          </cell>
          <cell r="F3437">
            <v>64.55</v>
          </cell>
          <cell r="G3437">
            <v>0.56779999999999997</v>
          </cell>
          <cell r="H3437">
            <v>69.05</v>
          </cell>
          <cell r="I3437">
            <v>0</v>
          </cell>
          <cell r="K3437">
            <v>66.88</v>
          </cell>
          <cell r="L3437">
            <v>0.54800000000000004</v>
          </cell>
          <cell r="M3437">
            <v>71.69</v>
          </cell>
          <cell r="N3437">
            <v>0</v>
          </cell>
        </row>
        <row r="3438">
          <cell r="B3438">
            <v>94588</v>
          </cell>
          <cell r="C3438" t="str">
            <v>CONTRAMARCO DE AÇO, FIXAÇÃO COM PARAFUSO - FORNECIMENTO E INSTALAÇÃO. AF_11/2024</v>
          </cell>
          <cell r="D3438" t="str">
            <v>M</v>
          </cell>
          <cell r="F3438">
            <v>76.61</v>
          </cell>
          <cell r="G3438">
            <v>0.47839999999999999</v>
          </cell>
          <cell r="H3438">
            <v>81.28</v>
          </cell>
          <cell r="I3438">
            <v>0</v>
          </cell>
          <cell r="K3438">
            <v>79.56</v>
          </cell>
          <cell r="L3438">
            <v>0.4607</v>
          </cell>
          <cell r="M3438">
            <v>84.61</v>
          </cell>
          <cell r="N3438">
            <v>0</v>
          </cell>
        </row>
        <row r="3439">
          <cell r="B3439">
            <v>105812</v>
          </cell>
          <cell r="C3439" t="str">
            <v>GUARNIÇÃO DE ALUMÍNIO. AF_11/2024</v>
          </cell>
          <cell r="D3439" t="str">
            <v>M</v>
          </cell>
          <cell r="F3439">
            <v>21.75</v>
          </cell>
          <cell r="G3439">
            <v>0</v>
          </cell>
          <cell r="H3439">
            <v>31.42</v>
          </cell>
          <cell r="I3439">
            <v>0</v>
          </cell>
          <cell r="K3439">
            <v>21.97</v>
          </cell>
          <cell r="L3439">
            <v>0</v>
          </cell>
          <cell r="M3439">
            <v>31.66</v>
          </cell>
          <cell r="N3439">
            <v>0</v>
          </cell>
        </row>
        <row r="3440">
          <cell r="B3440">
            <v>94571</v>
          </cell>
          <cell r="C3440" t="str">
            <v>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v>
          </cell>
          <cell r="D3440" t="str">
            <v>M2</v>
          </cell>
          <cell r="F3440">
            <v>0</v>
          </cell>
          <cell r="H3440">
            <v>0</v>
          </cell>
          <cell r="K3440">
            <v>0</v>
          </cell>
          <cell r="M3440">
            <v>0</v>
          </cell>
        </row>
        <row r="3441">
          <cell r="B3441">
            <v>94570</v>
          </cell>
          <cell r="C3441" t="str">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ell>
          <cell r="D3441" t="str">
            <v>M2</v>
          </cell>
          <cell r="F3441">
            <v>250.11</v>
          </cell>
          <cell r="G3441">
            <v>0</v>
          </cell>
          <cell r="H3441">
            <v>354.74</v>
          </cell>
          <cell r="I3441">
            <v>0</v>
          </cell>
          <cell r="K3441">
            <v>251.15</v>
          </cell>
          <cell r="L3441">
            <v>0</v>
          </cell>
          <cell r="M3441">
            <v>355.91</v>
          </cell>
          <cell r="N3441">
            <v>0</v>
          </cell>
        </row>
        <row r="3442">
          <cell r="B3442">
            <v>105811</v>
          </cell>
          <cell r="C3442" t="str">
            <v>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v>
          </cell>
          <cell r="D3442" t="str">
            <v>M2</v>
          </cell>
          <cell r="F3442">
            <v>0</v>
          </cell>
          <cell r="H3442">
            <v>0</v>
          </cell>
          <cell r="K3442">
            <v>0</v>
          </cell>
          <cell r="M3442">
            <v>0</v>
          </cell>
        </row>
        <row r="3443">
          <cell r="B3443">
            <v>94572</v>
          </cell>
          <cell r="C3443" t="str">
            <v>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v>
          </cell>
          <cell r="D3443" t="str">
            <v>M2</v>
          </cell>
          <cell r="F3443">
            <v>354.86</v>
          </cell>
          <cell r="G3443">
            <v>0</v>
          </cell>
          <cell r="H3443">
            <v>507.89</v>
          </cell>
          <cell r="I3443">
            <v>0</v>
          </cell>
          <cell r="K3443">
            <v>356.41</v>
          </cell>
          <cell r="L3443">
            <v>0</v>
          </cell>
          <cell r="M3443">
            <v>509.64</v>
          </cell>
          <cell r="N3443">
            <v>0</v>
          </cell>
        </row>
        <row r="3444">
          <cell r="B3444">
            <v>94573</v>
          </cell>
          <cell r="C3444" t="str">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ell>
          <cell r="D3444" t="str">
            <v>M2</v>
          </cell>
          <cell r="F3444">
            <v>276.5</v>
          </cell>
          <cell r="G3444">
            <v>0</v>
          </cell>
          <cell r="H3444">
            <v>395.1</v>
          </cell>
          <cell r="I3444">
            <v>0</v>
          </cell>
          <cell r="K3444">
            <v>277.52999999999997</v>
          </cell>
          <cell r="L3444">
            <v>0</v>
          </cell>
          <cell r="M3444">
            <v>396.28</v>
          </cell>
          <cell r="N3444">
            <v>0</v>
          </cell>
        </row>
        <row r="3445">
          <cell r="B3445">
            <v>105809</v>
          </cell>
          <cell r="C3445" t="str">
            <v>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v>
          </cell>
          <cell r="D3445" t="str">
            <v>M2</v>
          </cell>
          <cell r="F3445">
            <v>0</v>
          </cell>
          <cell r="H3445">
            <v>0</v>
          </cell>
          <cell r="K3445">
            <v>0</v>
          </cell>
          <cell r="M3445">
            <v>0</v>
          </cell>
        </row>
        <row r="3446">
          <cell r="B3446">
            <v>94569</v>
          </cell>
          <cell r="C3446" t="str">
            <v>JANELA DE ALUMÍNIO TIPO MAXIM-AR, BATENTE/ REQUADRO 3 A 14 CM, VIDRO INCLUSO, FIXAÇÃO COM PARAFUSO, SEM GUARNIÇÃO/ ALIZAR, DIMENSÕES 60X80 (A X L) CM, SEM ACABAMENTO, VEDAÇÃO COM SILICONE, EXCLUSIVE CONTRAMARCO - FORNECIMENTO E INSTALAÇÃO. AF_11/2024</v>
          </cell>
          <cell r="D3446" t="str">
            <v>M2</v>
          </cell>
          <cell r="F3446">
            <v>477.72</v>
          </cell>
          <cell r="G3446">
            <v>0</v>
          </cell>
          <cell r="H3446">
            <v>672.89</v>
          </cell>
          <cell r="I3446">
            <v>0</v>
          </cell>
          <cell r="K3446">
            <v>481.1</v>
          </cell>
          <cell r="L3446">
            <v>0</v>
          </cell>
          <cell r="M3446">
            <v>676.71</v>
          </cell>
          <cell r="N3446">
            <v>0</v>
          </cell>
        </row>
        <row r="3447">
          <cell r="B3447">
            <v>105810</v>
          </cell>
          <cell r="C3447" t="str">
            <v>JANELA DE ALUMÍNIO TIPO MAXIM-AR, VIDRO INCLUSO, COM BANDEIRA, FIXAÇÃO COM PARAFUSO, SEM GUARNIÇÃO/ ALIZAR, DIMENSÕES 100X80 (A X L) CM, SEM ACABAMENTO, VEDAÇÃO COM SILICONE, EXCLUSIVE CONTRAMARCO - FORNECIMENTO E INSTALAÇÃO. AF_11/2024</v>
          </cell>
          <cell r="D3447" t="str">
            <v>M2</v>
          </cell>
          <cell r="F3447">
            <v>0</v>
          </cell>
          <cell r="H3447">
            <v>0</v>
          </cell>
          <cell r="K3447">
            <v>0</v>
          </cell>
          <cell r="M3447">
            <v>0</v>
          </cell>
        </row>
        <row r="3448">
          <cell r="B3448">
            <v>94561</v>
          </cell>
          <cell r="C3448" t="str">
            <v>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v>
          </cell>
          <cell r="D3448" t="str">
            <v>M2</v>
          </cell>
          <cell r="F3448">
            <v>0</v>
          </cell>
          <cell r="H3448">
            <v>0</v>
          </cell>
          <cell r="K3448">
            <v>0</v>
          </cell>
          <cell r="M3448">
            <v>0</v>
          </cell>
        </row>
        <row r="3449">
          <cell r="B3449">
            <v>94562</v>
          </cell>
          <cell r="C3449" t="str">
            <v>JANELA DE AÇO DE CORRER COM 4 FOLHAS PARA VIDRO (VIDROS NÃO INCLUSOS), BATENTE/ REQUADRO INCLUSO (6 A 14 CM), FIXAÇÃO COM ARGAMASSA, COM PINTURA ANTICORROSIVA, COM FERRAGENS, FIXAÇÃO COM ARGAMASSA, EXCLUSIVE CONTRAMARCO - FORNECIMENTO E INSTALAÇÃO. AF_11/2024</v>
          </cell>
          <cell r="D3449" t="str">
            <v>M2</v>
          </cell>
          <cell r="F3449">
            <v>632.89</v>
          </cell>
          <cell r="G3449">
            <v>0.90790000000000004</v>
          </cell>
          <cell r="H3449">
            <v>641.67999999999995</v>
          </cell>
          <cell r="I3449">
            <v>0</v>
          </cell>
          <cell r="K3449">
            <v>637.61</v>
          </cell>
          <cell r="L3449">
            <v>0.9012</v>
          </cell>
          <cell r="M3449">
            <v>647.02</v>
          </cell>
          <cell r="N3449">
            <v>0</v>
          </cell>
        </row>
        <row r="3450">
          <cell r="B3450">
            <v>105813</v>
          </cell>
          <cell r="C3450" t="str">
            <v>JANELA DE AÇO GALVANIZADO TIPO MAXIMO-AR, PINT. ANTICORROSIVA, COM BATENTE/REQUADRO DE 6 A 14 CM, SEM VIDRO, COM GRADE, 1 FL, 60 X 80 CM (A X L), FIXAÇÃO COM ARGAMASSA, EXCLUSIVE CONTRAMARCO - FORNECIMENTO E INSTALAÇÃO. AF_11/2024</v>
          </cell>
          <cell r="D3450" t="str">
            <v>M2</v>
          </cell>
          <cell r="F3450">
            <v>1058.03</v>
          </cell>
          <cell r="G3450">
            <v>0.80279999999999996</v>
          </cell>
          <cell r="H3450">
            <v>1091.1500000000001</v>
          </cell>
          <cell r="I3450">
            <v>0</v>
          </cell>
          <cell r="K3450">
            <v>1075.3399999999999</v>
          </cell>
          <cell r="L3450">
            <v>0.78990000000000005</v>
          </cell>
          <cell r="M3450">
            <v>1110.72</v>
          </cell>
          <cell r="N3450">
            <v>0</v>
          </cell>
        </row>
        <row r="3451">
          <cell r="B3451">
            <v>94559</v>
          </cell>
          <cell r="C3451" t="str">
            <v>JANELA DE AÇO TIPO BASCULANTE, PARA VIDROS (VIDROS NÃO INCLUSOS), BATENTE/ REQUADRO INCLUSO (6,5 A 14 CM), DIMENSÕES 60X60 CM, COM COM PINTURA ANTICORROSIVA, SEM ACABAMENTO, COM FERRAGENS, FIXAÇÃO COM ARGAMASSA, EXCLUSIVE CONTRAMARCO - FORNECIMENTO E INSTALAÇÃO. AF_11/2024</v>
          </cell>
          <cell r="D3451" t="str">
            <v>M2</v>
          </cell>
          <cell r="F3451">
            <v>730.55</v>
          </cell>
          <cell r="G3451">
            <v>0.71179999999999999</v>
          </cell>
          <cell r="H3451">
            <v>763.55</v>
          </cell>
          <cell r="I3451">
            <v>0</v>
          </cell>
          <cell r="K3451">
            <v>747.91</v>
          </cell>
          <cell r="L3451">
            <v>0.69530000000000003</v>
          </cell>
          <cell r="M3451">
            <v>783.17</v>
          </cell>
          <cell r="N3451">
            <v>0</v>
          </cell>
        </row>
        <row r="3452">
          <cell r="B3452">
            <v>100668</v>
          </cell>
          <cell r="C3452" t="str">
            <v>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v>
          </cell>
          <cell r="D3452" t="str">
            <v>M2</v>
          </cell>
          <cell r="F3452">
            <v>1278.06</v>
          </cell>
          <cell r="G3452">
            <v>0.7369</v>
          </cell>
          <cell r="H3452">
            <v>1331.1</v>
          </cell>
          <cell r="I3452">
            <v>0</v>
          </cell>
          <cell r="K3452">
            <v>1291.6199999999999</v>
          </cell>
          <cell r="L3452">
            <v>0.72909999999999997</v>
          </cell>
          <cell r="M3452">
            <v>1346.99</v>
          </cell>
          <cell r="N3452">
            <v>0</v>
          </cell>
        </row>
        <row r="3453">
          <cell r="B3453">
            <v>100670</v>
          </cell>
          <cell r="C3453" t="str">
            <v>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453" t="str">
            <v>M2</v>
          </cell>
          <cell r="F3453">
            <v>975.89</v>
          </cell>
          <cell r="G3453">
            <v>0.87150000000000005</v>
          </cell>
          <cell r="H3453">
            <v>994.15</v>
          </cell>
          <cell r="I3453">
            <v>0</v>
          </cell>
          <cell r="K3453">
            <v>981.03</v>
          </cell>
          <cell r="L3453">
            <v>0.86699999999999999</v>
          </cell>
          <cell r="M3453">
            <v>1000.19</v>
          </cell>
          <cell r="N3453">
            <v>0</v>
          </cell>
        </row>
        <row r="3454">
          <cell r="B3454">
            <v>100665</v>
          </cell>
          <cell r="C3454" t="str">
            <v>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454" t="str">
            <v>M2</v>
          </cell>
          <cell r="F3454">
            <v>813.1</v>
          </cell>
          <cell r="G3454">
            <v>0.82130000000000003</v>
          </cell>
          <cell r="H3454">
            <v>834.96</v>
          </cell>
          <cell r="I3454">
            <v>0</v>
          </cell>
          <cell r="K3454">
            <v>819.01</v>
          </cell>
          <cell r="L3454">
            <v>0.81540000000000001</v>
          </cell>
          <cell r="M3454">
            <v>841.88</v>
          </cell>
          <cell r="N3454">
            <v>0</v>
          </cell>
        </row>
        <row r="3455">
          <cell r="B3455">
            <v>100924</v>
          </cell>
          <cell r="C3455" t="str">
            <v>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v>
          </cell>
          <cell r="D3455" t="str">
            <v>M2</v>
          </cell>
          <cell r="F3455">
            <v>0</v>
          </cell>
          <cell r="H3455">
            <v>0</v>
          </cell>
          <cell r="K3455">
            <v>0</v>
          </cell>
          <cell r="M3455">
            <v>0</v>
          </cell>
        </row>
        <row r="3456">
          <cell r="B3456">
            <v>100671</v>
          </cell>
          <cell r="C3456" t="str">
            <v>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456" t="str">
            <v>M2</v>
          </cell>
          <cell r="F3456">
            <v>1203.3</v>
          </cell>
          <cell r="G3456">
            <v>0.89580000000000004</v>
          </cell>
          <cell r="H3456">
            <v>1221.56</v>
          </cell>
          <cell r="I3456">
            <v>0</v>
          </cell>
          <cell r="K3456">
            <v>1208.44</v>
          </cell>
          <cell r="L3456">
            <v>0.89200000000000002</v>
          </cell>
          <cell r="M3456">
            <v>1227.5999999999999</v>
          </cell>
          <cell r="N3456">
            <v>0</v>
          </cell>
        </row>
        <row r="3457">
          <cell r="B3457">
            <v>100667</v>
          </cell>
          <cell r="C3457" t="str">
            <v>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457" t="str">
            <v>M2</v>
          </cell>
          <cell r="F3457">
            <v>1036.97</v>
          </cell>
          <cell r="G3457">
            <v>0.8599</v>
          </cell>
          <cell r="H3457">
            <v>1058.83</v>
          </cell>
          <cell r="I3457">
            <v>0</v>
          </cell>
          <cell r="K3457">
            <v>1042.8800000000001</v>
          </cell>
          <cell r="L3457">
            <v>0.85499999999999998</v>
          </cell>
          <cell r="M3457">
            <v>1065.75</v>
          </cell>
          <cell r="N3457">
            <v>0</v>
          </cell>
        </row>
        <row r="3458">
          <cell r="B3458">
            <v>100669</v>
          </cell>
          <cell r="C3458" t="str">
            <v>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v>
          </cell>
          <cell r="D3458" t="str">
            <v>M2</v>
          </cell>
          <cell r="F3458">
            <v>937.43</v>
          </cell>
          <cell r="G3458">
            <v>0.64129999999999998</v>
          </cell>
          <cell r="H3458">
            <v>990.47</v>
          </cell>
          <cell r="I3458">
            <v>0</v>
          </cell>
          <cell r="K3458">
            <v>950.99</v>
          </cell>
          <cell r="L3458">
            <v>0.6321</v>
          </cell>
          <cell r="M3458">
            <v>1006.36</v>
          </cell>
          <cell r="N3458">
            <v>0</v>
          </cell>
        </row>
        <row r="3459">
          <cell r="B3459">
            <v>100672</v>
          </cell>
          <cell r="C3459" t="str">
            <v>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v>
          </cell>
          <cell r="D3459" t="str">
            <v>M2</v>
          </cell>
          <cell r="F3459">
            <v>788.11</v>
          </cell>
          <cell r="G3459">
            <v>0.84089999999999998</v>
          </cell>
          <cell r="H3459">
            <v>806.37</v>
          </cell>
          <cell r="I3459">
            <v>0</v>
          </cell>
          <cell r="K3459">
            <v>793.25</v>
          </cell>
          <cell r="L3459">
            <v>0.83550000000000002</v>
          </cell>
          <cell r="M3459">
            <v>812.41</v>
          </cell>
          <cell r="N3459">
            <v>0</v>
          </cell>
        </row>
        <row r="3460">
          <cell r="B3460">
            <v>100666</v>
          </cell>
          <cell r="C3460" t="str">
            <v>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v>
          </cell>
          <cell r="D3460" t="str">
            <v>M2</v>
          </cell>
          <cell r="F3460">
            <v>654.75</v>
          </cell>
          <cell r="G3460">
            <v>0.77810000000000001</v>
          </cell>
          <cell r="H3460">
            <v>676.61</v>
          </cell>
          <cell r="I3460">
            <v>0</v>
          </cell>
          <cell r="K3460">
            <v>660.66</v>
          </cell>
          <cell r="L3460">
            <v>0.77110000000000001</v>
          </cell>
          <cell r="M3460">
            <v>683.53</v>
          </cell>
          <cell r="N3460">
            <v>0</v>
          </cell>
        </row>
        <row r="3461">
          <cell r="B3461">
            <v>100663</v>
          </cell>
          <cell r="C3461" t="str">
            <v>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v>
          </cell>
          <cell r="D3461" t="str">
            <v>M2</v>
          </cell>
          <cell r="F3461">
            <v>0</v>
          </cell>
          <cell r="H3461">
            <v>0</v>
          </cell>
          <cell r="K3461">
            <v>0</v>
          </cell>
          <cell r="M3461">
            <v>0</v>
          </cell>
        </row>
        <row r="3462">
          <cell r="B3462">
            <v>100662</v>
          </cell>
          <cell r="C3462" t="str">
            <v>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v>
          </cell>
          <cell r="D3462" t="str">
            <v>M2</v>
          </cell>
          <cell r="F3462">
            <v>0</v>
          </cell>
          <cell r="H3462">
            <v>0</v>
          </cell>
          <cell r="K3462">
            <v>0</v>
          </cell>
          <cell r="M3462">
            <v>0</v>
          </cell>
        </row>
        <row r="3463">
          <cell r="B3463">
            <v>100661</v>
          </cell>
          <cell r="C3463" t="str">
            <v>JANELA DE PVC BRANCO TIPO MAXIM-AR (VIDRO INCLUSO), BATENTE/ REQUADRO DE 4 A 14 CM, DIMENSÕES 60X60 CM, COM GUARNIÇÃO/ ALIZAR, COM FERRAGENS, FIXAÇÃO COM PARAFUSOS, VEDAÇÃO COM SILICONE, EXCLUSIVE CONTRAMARCO - FORNECIMENTO E INSTALAÇÃO. AF_11/2024</v>
          </cell>
          <cell r="D3463" t="str">
            <v>M2</v>
          </cell>
          <cell r="F3463">
            <v>0</v>
          </cell>
          <cell r="H3463">
            <v>0</v>
          </cell>
          <cell r="K3463">
            <v>0</v>
          </cell>
          <cell r="M3463">
            <v>0</v>
          </cell>
        </row>
        <row r="3464">
          <cell r="B3464">
            <v>100659</v>
          </cell>
          <cell r="C3464" t="str">
            <v>ALIZAR DE 5X1,5CM PARA PORTA FIXADO COM PREGOS, PADRÃO MÉDIO - FORNECIMENTO E INSTALAÇÃO. AF_12/2019</v>
          </cell>
          <cell r="D3464" t="str">
            <v>M</v>
          </cell>
          <cell r="F3464">
            <v>11.08</v>
          </cell>
          <cell r="G3464">
            <v>0</v>
          </cell>
          <cell r="H3464">
            <v>14.95</v>
          </cell>
          <cell r="I3464">
            <v>0</v>
          </cell>
          <cell r="K3464">
            <v>11.3</v>
          </cell>
          <cell r="L3464">
            <v>0</v>
          </cell>
          <cell r="M3464">
            <v>15.21</v>
          </cell>
          <cell r="N3464">
            <v>0</v>
          </cell>
        </row>
        <row r="3465">
          <cell r="B3465">
            <v>100660</v>
          </cell>
          <cell r="C3465" t="str">
            <v>ALIZAR DE 5X1,5CM PARA PORTA FIXADO COM PREGOS, PADRÃO POPULAR - FORNECIMENTO E INSTALAÇÃO. AF_12/2019</v>
          </cell>
          <cell r="D3465" t="str">
            <v>M</v>
          </cell>
          <cell r="F3465">
            <v>7.67</v>
          </cell>
          <cell r="G3465">
            <v>0</v>
          </cell>
          <cell r="H3465">
            <v>10.17</v>
          </cell>
          <cell r="I3465">
            <v>0</v>
          </cell>
          <cell r="K3465">
            <v>7.89</v>
          </cell>
          <cell r="L3465">
            <v>0</v>
          </cell>
          <cell r="M3465">
            <v>10.43</v>
          </cell>
          <cell r="N3465">
            <v>0</v>
          </cell>
        </row>
        <row r="3466">
          <cell r="B3466">
            <v>100711</v>
          </cell>
          <cell r="C3466" t="str">
            <v>BATENTE DE AÇO GALVANIZADO, COM PERFIL PRÉ-FABRICADO, FIXADO COM ARGAMASSA, COM SOLDA, GRAPAS E FUROS PARA FERRAGENS INCLUSOS. AF_12/2019</v>
          </cell>
          <cell r="D3466" t="str">
            <v>M</v>
          </cell>
          <cell r="F3466">
            <v>0</v>
          </cell>
          <cell r="H3466">
            <v>0</v>
          </cell>
          <cell r="K3466">
            <v>0</v>
          </cell>
          <cell r="M3466">
            <v>0</v>
          </cell>
        </row>
        <row r="3467">
          <cell r="B3467">
            <v>100676</v>
          </cell>
          <cell r="C3467" t="str">
            <v>BATENTE PARA PORTA COM BANDEIRA, FIXAÇÃO COM PARAFUSO E BUCHA. AF_12/2019</v>
          </cell>
          <cell r="D3467" t="str">
            <v>UN</v>
          </cell>
          <cell r="F3467">
            <v>192.82</v>
          </cell>
          <cell r="G3467">
            <v>0</v>
          </cell>
          <cell r="H3467">
            <v>243.65</v>
          </cell>
          <cell r="I3467">
            <v>0</v>
          </cell>
          <cell r="K3467">
            <v>199.78</v>
          </cell>
          <cell r="L3467">
            <v>0</v>
          </cell>
          <cell r="M3467">
            <v>251.81</v>
          </cell>
          <cell r="N3467">
            <v>0</v>
          </cell>
        </row>
        <row r="3468">
          <cell r="B3468">
            <v>90806</v>
          </cell>
          <cell r="C3468" t="str">
            <v>BATENTE PARA PORTA DE MADEIRA, FIXAÇÃO COM ARGAMASSA, PADRÃO MÉDIO - FORNECIMENTO E INSTALAÇÃO. AF_12/2019</v>
          </cell>
          <cell r="D3468" t="str">
            <v>UN</v>
          </cell>
          <cell r="F3468">
            <v>395.87</v>
          </cell>
          <cell r="G3468">
            <v>0</v>
          </cell>
          <cell r="H3468">
            <v>507.55</v>
          </cell>
          <cell r="I3468">
            <v>0</v>
          </cell>
          <cell r="K3468">
            <v>411.28</v>
          </cell>
          <cell r="L3468">
            <v>0</v>
          </cell>
          <cell r="M3468">
            <v>525.41999999999996</v>
          </cell>
          <cell r="N3468">
            <v>0</v>
          </cell>
        </row>
        <row r="3469">
          <cell r="B3469">
            <v>91292</v>
          </cell>
          <cell r="C3469" t="str">
            <v>BATENTE PARA PORTA DE MADEIRA, FIXAÇÃO COM ARGAMASSA, PADRÃO POPULAR. FORNECIMENTO E INSTALAÇÃO. AF_12/2019</v>
          </cell>
          <cell r="D3469" t="str">
            <v>UN</v>
          </cell>
          <cell r="F3469">
            <v>320.14</v>
          </cell>
          <cell r="G3469">
            <v>0</v>
          </cell>
          <cell r="H3469">
            <v>401.46</v>
          </cell>
          <cell r="I3469">
            <v>0</v>
          </cell>
          <cell r="K3469">
            <v>335.59</v>
          </cell>
          <cell r="L3469">
            <v>0</v>
          </cell>
          <cell r="M3469">
            <v>419.37</v>
          </cell>
          <cell r="N3469">
            <v>0</v>
          </cell>
        </row>
        <row r="3470">
          <cell r="B3470">
            <v>90801</v>
          </cell>
          <cell r="C3470" t="str">
            <v>BATENTE PARA PORTA DE MADEIRA, PADRÃO MÉDIO - FORNECIMENTO E MONTAGEM. AF_12/2019</v>
          </cell>
          <cell r="D3470" t="str">
            <v>UN</v>
          </cell>
          <cell r="F3470">
            <v>302.39</v>
          </cell>
          <cell r="G3470">
            <v>0</v>
          </cell>
          <cell r="H3470">
            <v>402.97</v>
          </cell>
          <cell r="I3470">
            <v>0</v>
          </cell>
          <cell r="K3470">
            <v>311.14</v>
          </cell>
          <cell r="L3470">
            <v>0</v>
          </cell>
          <cell r="M3470">
            <v>413.22</v>
          </cell>
          <cell r="N3470">
            <v>0</v>
          </cell>
        </row>
        <row r="3471">
          <cell r="B3471">
            <v>91287</v>
          </cell>
          <cell r="C3471" t="str">
            <v>BATENTE PARA PORTA DE MADEIRA, PADRÃO POPULAR - FORNECIMENTO E MONTAGEM. AF_12/2019</v>
          </cell>
          <cell r="D3471" t="str">
            <v>UN</v>
          </cell>
          <cell r="F3471">
            <v>226.66</v>
          </cell>
          <cell r="G3471">
            <v>0</v>
          </cell>
          <cell r="H3471">
            <v>296.88</v>
          </cell>
          <cell r="I3471">
            <v>0</v>
          </cell>
          <cell r="K3471">
            <v>235.45</v>
          </cell>
          <cell r="L3471">
            <v>0</v>
          </cell>
          <cell r="M3471">
            <v>307.17</v>
          </cell>
          <cell r="N3471">
            <v>0</v>
          </cell>
        </row>
        <row r="3472">
          <cell r="B3472">
            <v>100706</v>
          </cell>
          <cell r="C3472" t="str">
            <v>CREMONA EM LATÃO CROMADO OU POLIDO, COMPLETA. AF_12/2019</v>
          </cell>
          <cell r="D3472" t="str">
            <v>UN</v>
          </cell>
          <cell r="F3472">
            <v>75.03</v>
          </cell>
          <cell r="G3472">
            <v>0</v>
          </cell>
          <cell r="H3472">
            <v>78.23</v>
          </cell>
          <cell r="I3472">
            <v>0</v>
          </cell>
          <cell r="K3472">
            <v>78.81</v>
          </cell>
          <cell r="L3472">
            <v>0</v>
          </cell>
          <cell r="M3472">
            <v>82.68</v>
          </cell>
          <cell r="N3472">
            <v>0</v>
          </cell>
        </row>
        <row r="3473">
          <cell r="B3473">
            <v>100709</v>
          </cell>
          <cell r="C3473" t="str">
            <v>DOBRADIÇA EM AÇO/FERRO, 3" X 21/2", E=1,9 A 2MM, SEN ANEL, CROMADO OU ZINCADO, TAMPA BOLA, COM PARAFUSOS. AF_12/2019</v>
          </cell>
          <cell r="D3473" t="str">
            <v>UN</v>
          </cell>
          <cell r="F3473">
            <v>56.34</v>
          </cell>
          <cell r="G3473">
            <v>0</v>
          </cell>
          <cell r="H3473">
            <v>61.92</v>
          </cell>
          <cell r="I3473">
            <v>0</v>
          </cell>
          <cell r="K3473">
            <v>59.27</v>
          </cell>
          <cell r="L3473">
            <v>0</v>
          </cell>
          <cell r="M3473">
            <v>65.349999999999994</v>
          </cell>
          <cell r="N3473">
            <v>0</v>
          </cell>
        </row>
        <row r="3474">
          <cell r="B3474">
            <v>100710</v>
          </cell>
          <cell r="C3474" t="str">
            <v>DOBRADIÇA TIPO VAI E VEM EM LATÃO POLIDO 3". AF_12/2019</v>
          </cell>
          <cell r="D3474" t="str">
            <v>UN</v>
          </cell>
          <cell r="F3474">
            <v>163.31</v>
          </cell>
          <cell r="G3474">
            <v>0</v>
          </cell>
          <cell r="H3474">
            <v>165.28</v>
          </cell>
          <cell r="I3474">
            <v>0</v>
          </cell>
          <cell r="K3474">
            <v>167.22</v>
          </cell>
          <cell r="L3474">
            <v>0</v>
          </cell>
          <cell r="M3474">
            <v>169.86</v>
          </cell>
          <cell r="N3474">
            <v>0</v>
          </cell>
        </row>
        <row r="3475">
          <cell r="B3475">
            <v>90830</v>
          </cell>
          <cell r="C3475" t="str">
            <v>FECHADURA DE EMBUTIR COM CILINDRO, EXTERNA, COMPLETA, ACABAMENTO PADRÃO MÉDIO, INCLUSO EXECUÇÃO DE FURO - FORNECIMENTO E INSTALAÇÃO. AF_12/2019</v>
          </cell>
          <cell r="D3475" t="str">
            <v>UN</v>
          </cell>
          <cell r="F3475">
            <v>190.05</v>
          </cell>
          <cell r="G3475">
            <v>0</v>
          </cell>
          <cell r="H3475">
            <v>204.19</v>
          </cell>
          <cell r="I3475">
            <v>0</v>
          </cell>
          <cell r="K3475">
            <v>193.25</v>
          </cell>
          <cell r="L3475">
            <v>0</v>
          </cell>
          <cell r="M3475">
            <v>207.94</v>
          </cell>
          <cell r="N3475">
            <v>0</v>
          </cell>
        </row>
        <row r="3476">
          <cell r="B3476">
            <v>91304</v>
          </cell>
          <cell r="C3476" t="str">
            <v>FECHADURA DE EMBUTIR COM CILINDRO, EXTERNA, COMPLETA, ACABAMENTO PADRÃO POPULAR, INCLUSO EXECUÇÃO DE FURO - FORNECIMENTO E INSTALAÇÃO. AF_12/2019</v>
          </cell>
          <cell r="D3476" t="str">
            <v>UN</v>
          </cell>
          <cell r="F3476">
            <v>114.51</v>
          </cell>
          <cell r="G3476">
            <v>0</v>
          </cell>
          <cell r="H3476">
            <v>125.42</v>
          </cell>
          <cell r="I3476">
            <v>0</v>
          </cell>
          <cell r="K3476">
            <v>117.71</v>
          </cell>
          <cell r="L3476">
            <v>0</v>
          </cell>
          <cell r="M3476">
            <v>129.16999999999999</v>
          </cell>
          <cell r="N3476">
            <v>0</v>
          </cell>
        </row>
        <row r="3477">
          <cell r="B3477">
            <v>90831</v>
          </cell>
          <cell r="C3477" t="str">
            <v>FECHADURA DE EMBUTIR PARA PORTA DE BANHEIRO, COMPLETA, ACABAMENTO PADRÃO MÉDIO, INCLUSO EXECUÇÃO DE FURO - FORNECIMENTO E INSTALAÇÃO. AF_12/2019</v>
          </cell>
          <cell r="D3477" t="str">
            <v>UN</v>
          </cell>
          <cell r="F3477">
            <v>166.96</v>
          </cell>
          <cell r="G3477">
            <v>0</v>
          </cell>
          <cell r="H3477">
            <v>178.71</v>
          </cell>
          <cell r="I3477">
            <v>0</v>
          </cell>
          <cell r="K3477">
            <v>169.42</v>
          </cell>
          <cell r="L3477">
            <v>0</v>
          </cell>
          <cell r="M3477">
            <v>181.59</v>
          </cell>
          <cell r="N3477">
            <v>0</v>
          </cell>
        </row>
        <row r="3478">
          <cell r="B3478">
            <v>91305</v>
          </cell>
          <cell r="C3478" t="str">
            <v>FECHADURA DE EMBUTIR PARA PORTA DE BANHEIRO, COMPLETA, ACABAMENTO PADRÃO POPULAR, INCLUSO EXECUÇÃO DE FURO - FORNECIMENTO E INSTALAÇÃO. AF_12/2019</v>
          </cell>
          <cell r="D3478" t="str">
            <v>UN</v>
          </cell>
          <cell r="F3478">
            <v>115</v>
          </cell>
          <cell r="G3478">
            <v>0</v>
          </cell>
          <cell r="H3478">
            <v>124.52</v>
          </cell>
          <cell r="I3478">
            <v>0</v>
          </cell>
          <cell r="K3478">
            <v>117.46</v>
          </cell>
          <cell r="L3478">
            <v>0</v>
          </cell>
          <cell r="M3478">
            <v>127.4</v>
          </cell>
          <cell r="N3478">
            <v>0</v>
          </cell>
        </row>
        <row r="3479">
          <cell r="B3479">
            <v>91306</v>
          </cell>
          <cell r="C3479" t="str">
            <v>FECHADURA DE EMBUTIR PARA PORTAS INTERNAS, COMPLETA, ACABAMENTO PADRÃO MÉDIO, COM EXECUÇÃO DE FURO - FORNECIMENTO E INSTALAÇÃO. AF_12/2019</v>
          </cell>
          <cell r="D3479" t="str">
            <v>UN</v>
          </cell>
          <cell r="F3479">
            <v>166.96</v>
          </cell>
          <cell r="G3479">
            <v>0</v>
          </cell>
          <cell r="H3479">
            <v>178.71</v>
          </cell>
          <cell r="I3479">
            <v>0</v>
          </cell>
          <cell r="K3479">
            <v>169.42</v>
          </cell>
          <cell r="L3479">
            <v>0</v>
          </cell>
          <cell r="M3479">
            <v>181.59</v>
          </cell>
          <cell r="N3479">
            <v>0</v>
          </cell>
        </row>
        <row r="3480">
          <cell r="B3480">
            <v>91307</v>
          </cell>
          <cell r="C3480" t="str">
            <v>FECHADURA DE EMBUTIR PARA PORTAS INTERNAS, COMPLETA, ACABAMENTO PADRÃO POPULAR, COM EXECUÇÃO DE FURO - FORNECIMENTO E INSTALAÇÃO. AF_12/2019</v>
          </cell>
          <cell r="D3480" t="str">
            <v>UN</v>
          </cell>
          <cell r="F3480">
            <v>97.46</v>
          </cell>
          <cell r="G3480">
            <v>0</v>
          </cell>
          <cell r="H3480">
            <v>106.24</v>
          </cell>
          <cell r="I3480">
            <v>0</v>
          </cell>
          <cell r="K3480">
            <v>99.92</v>
          </cell>
          <cell r="L3480">
            <v>0</v>
          </cell>
          <cell r="M3480">
            <v>109.12</v>
          </cell>
          <cell r="N3480">
            <v>0</v>
          </cell>
        </row>
        <row r="3481">
          <cell r="B3481">
            <v>100707</v>
          </cell>
          <cell r="C3481" t="str">
            <v>FECHO DE EMBUTIR TIPO UNHA 22CM. AF_12/2019</v>
          </cell>
          <cell r="D3481" t="str">
            <v>UN</v>
          </cell>
          <cell r="F3481">
            <v>158.68</v>
          </cell>
          <cell r="G3481">
            <v>0</v>
          </cell>
          <cell r="H3481">
            <v>145.34</v>
          </cell>
          <cell r="I3481">
            <v>0</v>
          </cell>
          <cell r="K3481">
            <v>162.28</v>
          </cell>
          <cell r="L3481">
            <v>0</v>
          </cell>
          <cell r="M3481">
            <v>149.56</v>
          </cell>
          <cell r="N3481">
            <v>0</v>
          </cell>
        </row>
        <row r="3482">
          <cell r="B3482">
            <v>100708</v>
          </cell>
          <cell r="C3482" t="str">
            <v>FECHO DE EMBUTIR TIPO UNHA 40CM. AF_12/2019</v>
          </cell>
          <cell r="D3482" t="str">
            <v>UN</v>
          </cell>
          <cell r="F3482">
            <v>199.21</v>
          </cell>
          <cell r="G3482">
            <v>0</v>
          </cell>
          <cell r="H3482">
            <v>180.05</v>
          </cell>
          <cell r="I3482">
            <v>0</v>
          </cell>
          <cell r="K3482">
            <v>203.2</v>
          </cell>
          <cell r="L3482">
            <v>0</v>
          </cell>
          <cell r="M3482">
            <v>184.73</v>
          </cell>
          <cell r="N3482">
            <v>0</v>
          </cell>
        </row>
        <row r="3483">
          <cell r="B3483">
            <v>91328</v>
          </cell>
          <cell r="C3483" t="str">
            <v>KIT DE PORTA DE MADEIRA FRISADA, SEMI-OCA (LEVE OU MÉDIA), PADRÃO MÉDIO 60X210CM, ESPESSURA DE 3CM, ITENS INCLUSOS: DOBRADIÇAS, MONTAGEM E INSTALAÇÃO DO BATENTE, SEM FECHADURA - FORNECIMENTO E INSTALAÇÃO. AF_12/2019</v>
          </cell>
          <cell r="D3483" t="str">
            <v>UN</v>
          </cell>
          <cell r="F3483">
            <v>832.6</v>
          </cell>
          <cell r="G3483">
            <v>0</v>
          </cell>
          <cell r="H3483">
            <v>1064.9000000000001</v>
          </cell>
          <cell r="I3483">
            <v>0</v>
          </cell>
          <cell r="K3483">
            <v>854.23</v>
          </cell>
          <cell r="L3483">
            <v>0</v>
          </cell>
          <cell r="M3483">
            <v>1090.08</v>
          </cell>
          <cell r="N3483">
            <v>0</v>
          </cell>
        </row>
        <row r="3484">
          <cell r="B3484">
            <v>100687</v>
          </cell>
          <cell r="C3484" t="str">
            <v>KIT DE PORTA DE MADEIRA FRISADA, SEMI-OCA (LEVE OU MÉDIA), PADRÃO MÉDIO, 60X210CM, ESPESSURA DE 3,5CM, ITENS INCLUSOS: DOBRADIÇAS, MONTAGEM E INSTALAÇÃO DE BATENTE, FECHADURA COM EXECUÇÃO DO FURO - FORNECIMENTO E INSTALAÇÃO. AF_12/2019</v>
          </cell>
          <cell r="D3484" t="str">
            <v>UN</v>
          </cell>
          <cell r="F3484">
            <v>999.56</v>
          </cell>
          <cell r="G3484">
            <v>0</v>
          </cell>
          <cell r="H3484">
            <v>1243.6099999999999</v>
          </cell>
          <cell r="I3484">
            <v>0</v>
          </cell>
          <cell r="K3484">
            <v>1023.65</v>
          </cell>
          <cell r="L3484">
            <v>0</v>
          </cell>
          <cell r="M3484">
            <v>1271.67</v>
          </cell>
          <cell r="N3484">
            <v>0</v>
          </cell>
        </row>
        <row r="3485">
          <cell r="B3485">
            <v>100681</v>
          </cell>
          <cell r="C3485" t="str">
            <v>KIT DE PORTA DE MADEIRA FRISADA, SEMI-OCA (LEVE OU MÉDIA), PADRÃO MÉDIO, 70X210CM, ESPESSURA DE 3CM, ITENS INCLUSOS: DOBRADIÇAS, MONTAGEM E INSTALAÇÃO DE BATENTE, FECHADURA COM EXECUÇÃO DO FURO - FORNECIMENTO E INSTALAÇÃO. AF_12/2019</v>
          </cell>
          <cell r="D3485" t="str">
            <v>UN</v>
          </cell>
          <cell r="F3485">
            <v>1021.22</v>
          </cell>
          <cell r="G3485">
            <v>0</v>
          </cell>
          <cell r="H3485">
            <v>1274.02</v>
          </cell>
          <cell r="I3485">
            <v>0</v>
          </cell>
          <cell r="K3485">
            <v>1045.78</v>
          </cell>
          <cell r="L3485">
            <v>0</v>
          </cell>
          <cell r="M3485">
            <v>1302.6199999999999</v>
          </cell>
          <cell r="N3485">
            <v>0</v>
          </cell>
        </row>
        <row r="3486">
          <cell r="B3486">
            <v>91330</v>
          </cell>
          <cell r="C3486" t="str">
            <v>KIT DE PORTA DE MADEIRA FRISADA, SEMI-OCA (LEVE OU MÉDIA), PADRÃO MÉDIO, 70X210CM, ESPESSURA DE 3CM, ITENS INCLUSOS: DOBRADIÇAS, MONTAGEM E INSTALAÇÃO DO BATENTE, SEM FECHADURA - FORNECIMENTO E INSTALAÇÃO. AF_12/2019</v>
          </cell>
          <cell r="D3486" t="str">
            <v>UN</v>
          </cell>
          <cell r="F3486">
            <v>854.26</v>
          </cell>
          <cell r="G3486">
            <v>0</v>
          </cell>
          <cell r="H3486">
            <v>1095.31</v>
          </cell>
          <cell r="I3486">
            <v>0</v>
          </cell>
          <cell r="K3486">
            <v>876.36</v>
          </cell>
          <cell r="L3486">
            <v>0</v>
          </cell>
          <cell r="M3486">
            <v>1121.03</v>
          </cell>
          <cell r="N3486">
            <v>0</v>
          </cell>
        </row>
        <row r="3487">
          <cell r="B3487">
            <v>100689</v>
          </cell>
          <cell r="C3487" t="str">
            <v>KIT DE PORTA DE MADEIRA FRISADA, SEMI-OCA (LEVE OU MÉDIA), PADRÃO MÉDIO, 80X210CM, ESPESSURA DE 3,5CM, ITENS INCLUSOS: DOBRADIÇAS, MONTAGEM E INSTALAÇÃO DE BATENTE, FECHADURA COM EXECUÇÃO DO FURO - FORNECIMENTO E INSTALAÇÃO. AF_12/2019</v>
          </cell>
          <cell r="D3487" t="str">
            <v>UN</v>
          </cell>
          <cell r="F3487">
            <v>1074.94</v>
          </cell>
          <cell r="G3487">
            <v>0</v>
          </cell>
          <cell r="H3487">
            <v>1343.19</v>
          </cell>
          <cell r="I3487">
            <v>0</v>
          </cell>
          <cell r="K3487">
            <v>1100.7</v>
          </cell>
          <cell r="L3487">
            <v>0</v>
          </cell>
          <cell r="M3487">
            <v>1373.22</v>
          </cell>
          <cell r="N3487">
            <v>0</v>
          </cell>
        </row>
        <row r="3488">
          <cell r="B3488">
            <v>91332</v>
          </cell>
          <cell r="C3488" t="str">
            <v>KIT DE PORTA DE MADEIRA FRISADA, SEMI-OCA (LEVE OU MÉDIA), PADRÃO MÉDIO, 80X210CM, ESPESSURA DE 3,5CM, ITENS INCLUSOS: DOBRADIÇAS, MONTAGEM E INSTALAÇÃO DO BATENTE, SEM FECHADURA - FORNECIMENTO E INSTALAÇÃO. AF_12/2019</v>
          </cell>
          <cell r="D3488" t="str">
            <v>UN</v>
          </cell>
          <cell r="F3488">
            <v>884.89</v>
          </cell>
          <cell r="G3488">
            <v>0</v>
          </cell>
          <cell r="H3488">
            <v>1139</v>
          </cell>
          <cell r="I3488">
            <v>0</v>
          </cell>
          <cell r="K3488">
            <v>907.45</v>
          </cell>
          <cell r="L3488">
            <v>0</v>
          </cell>
          <cell r="M3488">
            <v>1165.28</v>
          </cell>
          <cell r="N3488">
            <v>0</v>
          </cell>
        </row>
        <row r="3489">
          <cell r="B3489">
            <v>100688</v>
          </cell>
          <cell r="C3489" t="str">
            <v>KIT DE PORTA DE MADEIRA FRISADA, SEMI-OCA (LEVE OU MÉDIA), PADRÃO POPULAR, 60X210CM, ESPESSURA DE 3CM, ITENS INCLUSOS: DOBRADIÇAS, MONTAGEM E INSTALAÇÃO DE BATENTE, FECHADURA COM EXECUÇÃO DO FURO - FORNECIMENTO E INSTALAÇÃO. AF_12/2019</v>
          </cell>
          <cell r="D3489" t="str">
            <v>UN</v>
          </cell>
          <cell r="F3489">
            <v>839.14</v>
          </cell>
          <cell r="G3489">
            <v>0</v>
          </cell>
          <cell r="H3489">
            <v>1037.44</v>
          </cell>
          <cell r="I3489">
            <v>0</v>
          </cell>
          <cell r="K3489">
            <v>863.26</v>
          </cell>
          <cell r="L3489">
            <v>0</v>
          </cell>
          <cell r="M3489">
            <v>1065.54</v>
          </cell>
          <cell r="N3489">
            <v>0</v>
          </cell>
        </row>
        <row r="3490">
          <cell r="B3490">
            <v>91329</v>
          </cell>
          <cell r="C3490" t="str">
            <v>KIT DE PORTA DE MADEIRA FRISADA, SEMI-OCA (LEVE OU MÉDIA), PADRÃO POPULAR, 60X210CM, ESPESSURA DE 3CM, ITENS INCLUSOS: DOBRADIÇAS, MONTAGEM E INSTALAÇÃO DO BATENTE, SEM FECHADURA - FORNECIMENTO E INSTALAÇÃO. AF_12/2019</v>
          </cell>
          <cell r="D3490" t="str">
            <v>UN</v>
          </cell>
          <cell r="F3490">
            <v>724.14</v>
          </cell>
          <cell r="G3490">
            <v>0</v>
          </cell>
          <cell r="H3490">
            <v>912.92</v>
          </cell>
          <cell r="I3490">
            <v>0</v>
          </cell>
          <cell r="K3490">
            <v>745.8</v>
          </cell>
          <cell r="L3490">
            <v>0</v>
          </cell>
          <cell r="M3490">
            <v>938.14</v>
          </cell>
          <cell r="N3490">
            <v>0</v>
          </cell>
        </row>
        <row r="3491">
          <cell r="B3491">
            <v>100682</v>
          </cell>
          <cell r="C3491" t="str">
            <v>KIT DE PORTA DE MADEIRA FRISADA, SEMI-OCA (LEVE OU MÉDIA), PADRÃO POPULAR, 70X210CM, ESPESSURA DE 3CM, ITENS INCLUSOS: DOBRADIÇAS, MONTAGEM E INSTALAÇÃO DE BATENTE, FECHADURA COM EXECUÇÃO DO FURO - FORNECIMENTO E INSTALAÇÃO. AF_12/2019</v>
          </cell>
          <cell r="D3491" t="str">
            <v>UN</v>
          </cell>
          <cell r="F3491">
            <v>842.57</v>
          </cell>
          <cell r="G3491">
            <v>0</v>
          </cell>
          <cell r="H3491">
            <v>1048.6099999999999</v>
          </cell>
          <cell r="I3491">
            <v>0</v>
          </cell>
          <cell r="K3491">
            <v>867.17</v>
          </cell>
          <cell r="L3491">
            <v>0</v>
          </cell>
          <cell r="M3491">
            <v>1077.26</v>
          </cell>
          <cell r="N3491">
            <v>0</v>
          </cell>
        </row>
        <row r="3492">
          <cell r="B3492">
            <v>91331</v>
          </cell>
          <cell r="C3492" t="str">
            <v>KIT DE PORTA DE MADEIRA FRISADA, SEMI-OCA (LEVE OU MÉDIA), PADRÃO POPULAR, 70X210CM, ESPESSURA DE 3CM, ITENS INCLUSOS: DOBRADIÇAS, MONTAGEM E INSTALAÇÃO DO BATENTE, SEM FECHADURA - FORNECIMENTO E INSTALAÇÃO. AF_12/2019</v>
          </cell>
          <cell r="D3492" t="str">
            <v>UN</v>
          </cell>
          <cell r="F3492">
            <v>745.11</v>
          </cell>
          <cell r="G3492">
            <v>0</v>
          </cell>
          <cell r="H3492">
            <v>942.37</v>
          </cell>
          <cell r="I3492">
            <v>0</v>
          </cell>
          <cell r="K3492">
            <v>767.25</v>
          </cell>
          <cell r="L3492">
            <v>0</v>
          </cell>
          <cell r="M3492">
            <v>968.14</v>
          </cell>
          <cell r="N3492">
            <v>0</v>
          </cell>
        </row>
        <row r="3493">
          <cell r="B3493">
            <v>100690</v>
          </cell>
          <cell r="C3493" t="str">
            <v>KIT DE PORTA DE MADEIRA FRISADA, SEMI-OCA (LEVE OU MÉDIA), PADRÃO POPULAR, 80X210CM, ESPESSURA DE 3,5CM, ITENS INCLUSOS: DOBRADIÇAS, MONTAGEM E INSTALAÇÃO DE BATENTE, FECHADURA COM EXECUÇÃO DO FURO - FORNECIMENTO E INSTALAÇÃO. AF_12/2019</v>
          </cell>
          <cell r="D3493" t="str">
            <v>UN</v>
          </cell>
          <cell r="F3493">
            <v>889.57</v>
          </cell>
          <cell r="G3493">
            <v>0</v>
          </cell>
          <cell r="H3493">
            <v>1110.53</v>
          </cell>
          <cell r="I3493">
            <v>0</v>
          </cell>
          <cell r="K3493">
            <v>915.37</v>
          </cell>
          <cell r="L3493">
            <v>0</v>
          </cell>
          <cell r="M3493">
            <v>1140.5999999999999</v>
          </cell>
          <cell r="N3493">
            <v>0</v>
          </cell>
        </row>
        <row r="3494">
          <cell r="B3494">
            <v>91333</v>
          </cell>
          <cell r="C3494" t="str">
            <v>KIT DE PORTA DE MADEIRA FRISADA, SEMI-OCA (LEVE OU MÉDIA), PADRÃO POPULAR, 80X210CM, ESPESSURA DE 3,5CM, ITENS INCLUSOS: DOBRADIÇAS, MONTAGEM E INSTALAÇÃO DO BATENTE, SEM FECHADURA - FORNECIMENTO E INSTALAÇÃO. AF_12/2019</v>
          </cell>
          <cell r="D3494" t="str">
            <v>UN</v>
          </cell>
          <cell r="F3494">
            <v>775.06</v>
          </cell>
          <cell r="G3494">
            <v>0</v>
          </cell>
          <cell r="H3494">
            <v>985.11</v>
          </cell>
          <cell r="I3494">
            <v>0</v>
          </cell>
          <cell r="K3494">
            <v>797.66</v>
          </cell>
          <cell r="L3494">
            <v>0</v>
          </cell>
          <cell r="M3494">
            <v>1011.43</v>
          </cell>
          <cell r="N3494">
            <v>0</v>
          </cell>
        </row>
        <row r="3495">
          <cell r="B3495">
            <v>90841</v>
          </cell>
          <cell r="C3495" t="str">
            <v>KIT DE PORTA DE MADEIRA PARA PINTURA, SEMI-OCA (LEVE OU MÉDIA), PADRÃO MÉDIO, 60X210CM, ESPESSURA DE 3,5CM, ITENS INCLUSOS: DOBRADIÇAS, MONTAGEM E INSTALAÇÃO DO BATENTE, FECHADURA COM EXECUÇÃO DO FURO - FORNECIMENTO E INSTALAÇÃO. AF_12/2019</v>
          </cell>
          <cell r="D3495" t="str">
            <v>UN</v>
          </cell>
          <cell r="F3495">
            <v>984.2</v>
          </cell>
          <cell r="G3495">
            <v>0</v>
          </cell>
          <cell r="H3495">
            <v>1220.8599999999999</v>
          </cell>
          <cell r="I3495">
            <v>0</v>
          </cell>
          <cell r="K3495">
            <v>1008.29</v>
          </cell>
          <cell r="L3495">
            <v>0</v>
          </cell>
          <cell r="M3495">
            <v>1248.92</v>
          </cell>
          <cell r="N3495">
            <v>0</v>
          </cell>
        </row>
        <row r="3496">
          <cell r="B3496">
            <v>90847</v>
          </cell>
          <cell r="C3496" t="str">
            <v>KIT DE PORTA DE MADEIRA PARA PINTURA, SEMI-OCA (LEVE OU MÉDIA), PADRÃO MÉDIO, 60X210CM, ESPESSURA DE 3,5CM, ITENS INCLUSOS: DOBRADIÇAS, MONTAGEM E INSTALAÇÃO DO BATENTE, SEM FECHADURA - FORNECIMENTO E INSTALAÇÃO. AF_12/2019</v>
          </cell>
          <cell r="D3496" t="str">
            <v>UN</v>
          </cell>
          <cell r="F3496">
            <v>817.24</v>
          </cell>
          <cell r="G3496">
            <v>0</v>
          </cell>
          <cell r="H3496">
            <v>1042.1500000000001</v>
          </cell>
          <cell r="I3496">
            <v>0</v>
          </cell>
          <cell r="K3496">
            <v>838.87</v>
          </cell>
          <cell r="L3496">
            <v>0</v>
          </cell>
          <cell r="M3496">
            <v>1067.33</v>
          </cell>
          <cell r="N3496">
            <v>0</v>
          </cell>
        </row>
        <row r="3497">
          <cell r="B3497">
            <v>90842</v>
          </cell>
          <cell r="C3497" t="str">
            <v>KIT DE PORTA DE MADEIRA PARA PINTURA, SEMI-OCA (LEVE OU MÉDIA), PADRÃO MÉDIO, 70X210CM, ESPESSURA DE 3,5CM, ITENS INCLUSOS: DOBRADIÇAS, MONTAGEM E INSTALAÇÃO DO BATENTE, FECHADURA COM EXECUÇÃO DO FURO - FORNECIMENTO E INSTALAÇÃO. AF_12/2019</v>
          </cell>
          <cell r="D3497" t="str">
            <v>UN</v>
          </cell>
          <cell r="F3497">
            <v>992.67</v>
          </cell>
          <cell r="G3497">
            <v>0</v>
          </cell>
          <cell r="H3497">
            <v>1231.76</v>
          </cell>
          <cell r="I3497">
            <v>0</v>
          </cell>
          <cell r="K3497">
            <v>1017.23</v>
          </cell>
          <cell r="L3497">
            <v>0</v>
          </cell>
          <cell r="M3497">
            <v>1260.3599999999999</v>
          </cell>
          <cell r="N3497">
            <v>0</v>
          </cell>
        </row>
        <row r="3498">
          <cell r="B3498">
            <v>90848</v>
          </cell>
          <cell r="C3498" t="str">
            <v>KIT DE PORTA DE MADEIRA PARA PINTURA, SEMI-OCA (LEVE OU MÉDIA), PADRÃO MÉDIO, 70X210CM, ESPESSURA DE 3,5CM, ITENS INCLUSOS: DOBRADIÇAS, MONTAGEM E INSTALAÇÃO DO BATENTE, SEM FECHADURA - FORNECIMENTO E INSTALAÇÃO. AF_12/2019</v>
          </cell>
          <cell r="D3498" t="str">
            <v>UN</v>
          </cell>
          <cell r="F3498">
            <v>825.71</v>
          </cell>
          <cell r="G3498">
            <v>0</v>
          </cell>
          <cell r="H3498">
            <v>1053.05</v>
          </cell>
          <cell r="I3498">
            <v>0</v>
          </cell>
          <cell r="K3498">
            <v>847.81</v>
          </cell>
          <cell r="L3498">
            <v>0</v>
          </cell>
          <cell r="M3498">
            <v>1078.77</v>
          </cell>
          <cell r="N3498">
            <v>0</v>
          </cell>
        </row>
        <row r="3499">
          <cell r="B3499">
            <v>90843</v>
          </cell>
          <cell r="C3499" t="str">
            <v>KIT DE PORTA DE MADEIRA PARA PINTURA, SEMI-OCA (LEVE OU MÉDIA), PADRÃO MÉDIO, 80X210CM, ESPESSURA DE 3,5CM, ITENS INCLUSOS: DOBRADIÇAS, MONTAGEM E INSTALAÇÃO DO BATENTE, FECHADURA COM EXECUÇÃO DO FURO - FORNECIMENTO E INSTALAÇÃO. AF_12/2019</v>
          </cell>
          <cell r="D3499" t="str">
            <v>UN</v>
          </cell>
          <cell r="F3499">
            <v>1036.75</v>
          </cell>
          <cell r="G3499">
            <v>0</v>
          </cell>
          <cell r="H3499">
            <v>1286.6500000000001</v>
          </cell>
          <cell r="I3499">
            <v>0</v>
          </cell>
          <cell r="K3499">
            <v>1062.51</v>
          </cell>
          <cell r="L3499">
            <v>0</v>
          </cell>
          <cell r="M3499">
            <v>1316.68</v>
          </cell>
          <cell r="N3499">
            <v>0</v>
          </cell>
        </row>
        <row r="3500">
          <cell r="B3500">
            <v>90849</v>
          </cell>
          <cell r="C3500" t="str">
            <v>KIT DE PORTA DE MADEIRA PARA PINTURA, SEMI-OCA (LEVE OU MÉDIA), PADRÃO MÉDIO, 80X210CM, ESPESSURA DE 3,5CM, ITENS INCLUSOS: DOBRADIÇAS, MONTAGEM E INSTALAÇÃO DO BATENTE, SEM FECHADURA - FORNECIMENTO E INSTALAÇÃO. AF_12/2019</v>
          </cell>
          <cell r="D3500" t="str">
            <v>UN</v>
          </cell>
          <cell r="F3500">
            <v>846.7</v>
          </cell>
          <cell r="G3500">
            <v>0</v>
          </cell>
          <cell r="H3500">
            <v>1082.46</v>
          </cell>
          <cell r="I3500">
            <v>0</v>
          </cell>
          <cell r="K3500">
            <v>869.26</v>
          </cell>
          <cell r="L3500">
            <v>0</v>
          </cell>
          <cell r="M3500">
            <v>1108.74</v>
          </cell>
          <cell r="N3500">
            <v>0</v>
          </cell>
        </row>
        <row r="3501">
          <cell r="B3501">
            <v>90844</v>
          </cell>
          <cell r="C3501" t="str">
            <v>KIT DE PORTA DE MADEIRA PARA PINTURA, SEMI-OCA (LEVE OU MÉDIA), PADRÃO MÉDIO, 90X210CM, ESPESSURA DE 3,5CM, ITENS INCLUSOS: DOBRADIÇAS, MONTAGEM E INSTALAÇÃO DO BATENTE, FECHADURA COM EXECUÇÃO DO FURO - FORNECIMENTO E INSTALAÇÃO. AF_12/2019</v>
          </cell>
          <cell r="D3501" t="str">
            <v>UN</v>
          </cell>
          <cell r="F3501">
            <v>1098.8699999999999</v>
          </cell>
          <cell r="G3501">
            <v>0</v>
          </cell>
          <cell r="H3501">
            <v>1376.97</v>
          </cell>
          <cell r="I3501">
            <v>0</v>
          </cell>
          <cell r="K3501">
            <v>1125.0999999999999</v>
          </cell>
          <cell r="L3501">
            <v>0</v>
          </cell>
          <cell r="M3501">
            <v>1407.53</v>
          </cell>
          <cell r="N3501">
            <v>0</v>
          </cell>
        </row>
        <row r="3502">
          <cell r="B3502">
            <v>90850</v>
          </cell>
          <cell r="C3502" t="str">
            <v>KIT DE PORTA DE MADEIRA PARA PINTURA, SEMI-OCA (LEVE OU MÉDIA), PADRÃO MÉDIO, 90X210CM, ESPESSURA DE 3,5CM, ITENS INCLUSOS: DOBRADIÇAS, MONTAGEM E INSTALAÇÃO DO BATENTE, SEM FECHADURA - FORNECIMENTO E INSTALAÇÃO. AF_12/2019</v>
          </cell>
          <cell r="D3502" t="str">
            <v>UN</v>
          </cell>
          <cell r="F3502">
            <v>908.82</v>
          </cell>
          <cell r="G3502">
            <v>0</v>
          </cell>
          <cell r="H3502">
            <v>1172.78</v>
          </cell>
          <cell r="I3502">
            <v>0</v>
          </cell>
          <cell r="K3502">
            <v>931.85</v>
          </cell>
          <cell r="L3502">
            <v>0</v>
          </cell>
          <cell r="M3502">
            <v>1199.5899999999999</v>
          </cell>
          <cell r="N3502">
            <v>0</v>
          </cell>
        </row>
        <row r="3503">
          <cell r="B3503">
            <v>91312</v>
          </cell>
          <cell r="C3503" t="str">
            <v>KIT DE PORTA DE MADEIRA PARA PINTURA, SEMI-OCA (LEVE OU MÉDIA), PADRÃO POPULAR, 60X210CM, ESPESSURA DE 3,5CM, ITENS INCLUSOS: DOBRADIÇAS, MONTAGEM E INSTALAÇÃO DO BATENTE, FECHADURA COM EXECUÇÃO DO FURO - FORNECIMENTO E INSTALAÇÃO. AF_12/2019</v>
          </cell>
          <cell r="D3503" t="str">
            <v>UN</v>
          </cell>
          <cell r="F3503">
            <v>823.78</v>
          </cell>
          <cell r="G3503">
            <v>0</v>
          </cell>
          <cell r="H3503">
            <v>1014.69</v>
          </cell>
          <cell r="I3503">
            <v>0</v>
          </cell>
          <cell r="K3503">
            <v>847.9</v>
          </cell>
          <cell r="L3503">
            <v>0</v>
          </cell>
          <cell r="M3503">
            <v>1042.79</v>
          </cell>
          <cell r="N3503">
            <v>0</v>
          </cell>
        </row>
        <row r="3504">
          <cell r="B3504">
            <v>91318</v>
          </cell>
          <cell r="C3504" t="str">
            <v>KIT DE PORTA DE MADEIRA PARA PINTURA, SEMI-OCA (LEVE OU MÉDIA), PADRÃO POPULAR, 60X210CM, ESPESSURA DE 3,5CM, ITENS INCLUSOS: DOBRADIÇAS, MONTAGEM E INSTALAÇÃO DO BATENTE, SEM FECHADURA - FORNECIMENTO E INSTALAÇÃO. AF_12/2019</v>
          </cell>
          <cell r="D3504" t="str">
            <v>UN</v>
          </cell>
          <cell r="F3504">
            <v>708.78</v>
          </cell>
          <cell r="G3504">
            <v>0</v>
          </cell>
          <cell r="H3504">
            <v>890.17</v>
          </cell>
          <cell r="I3504">
            <v>0</v>
          </cell>
          <cell r="K3504">
            <v>730.44</v>
          </cell>
          <cell r="L3504">
            <v>0</v>
          </cell>
          <cell r="M3504">
            <v>915.39</v>
          </cell>
          <cell r="N3504">
            <v>0</v>
          </cell>
        </row>
        <row r="3505">
          <cell r="B3505">
            <v>91313</v>
          </cell>
          <cell r="C3505" t="str">
            <v>KIT DE PORTA DE MADEIRA PARA PINTURA, SEMI-OCA (LEVE OU MÉDIA), PADRÃO POPULAR, 70X210CM, ESPESSURA DE 3,5CM, ITENS INCLUSOS: DOBRADIÇAS, MONTAGEM E INSTALAÇÃO DO BATENTE, FECHADURA COM EXECUÇÃO DO FURO - FORNECIMENTO E INSTALAÇÃO. AF_12/2019</v>
          </cell>
          <cell r="D3505" t="str">
            <v>UN</v>
          </cell>
          <cell r="F3505">
            <v>814.02</v>
          </cell>
          <cell r="G3505">
            <v>0</v>
          </cell>
          <cell r="H3505">
            <v>1006.35</v>
          </cell>
          <cell r="I3505">
            <v>0</v>
          </cell>
          <cell r="K3505">
            <v>838.62</v>
          </cell>
          <cell r="L3505">
            <v>0</v>
          </cell>
          <cell r="M3505">
            <v>1035</v>
          </cell>
          <cell r="N3505">
            <v>0</v>
          </cell>
        </row>
        <row r="3506">
          <cell r="B3506">
            <v>91319</v>
          </cell>
          <cell r="C3506" t="str">
            <v>KIT DE PORTA DE MADEIRA PARA PINTURA, SEMI-OCA (LEVE OU MÉDIA), PADRÃO POPULAR, 70X210CM, ESPESSURA DE 3,5CM, ITENS INCLUSOS: DOBRADIÇAS, MONTAGEM E INSTALAÇÃO DO BATENTE, SEM FECHADURA - FORNECIMENTO E INSTALAÇÃO. AF_12/2019</v>
          </cell>
          <cell r="D3506" t="str">
            <v>UN</v>
          </cell>
          <cell r="F3506">
            <v>716.56</v>
          </cell>
          <cell r="G3506">
            <v>0</v>
          </cell>
          <cell r="H3506">
            <v>900.11</v>
          </cell>
          <cell r="I3506">
            <v>0</v>
          </cell>
          <cell r="K3506">
            <v>738.7</v>
          </cell>
          <cell r="L3506">
            <v>0</v>
          </cell>
          <cell r="M3506">
            <v>925.88</v>
          </cell>
          <cell r="N3506">
            <v>0</v>
          </cell>
        </row>
        <row r="3507">
          <cell r="B3507">
            <v>91314</v>
          </cell>
          <cell r="C3507" t="str">
            <v>KIT DE PORTA DE MADEIRA PARA PINTURA, SEMI-OCA (LEVE OU MÉDIA), PADRÃO POPULAR, 80X210CM, ESPESSURA DE 3,5CM, ITENS INCLUSOS: DOBRADIÇAS, MONTAGEM E INSTALAÇÃO DO BATENTE, FECHADURA COM EXECUÇÃO DO FURO - FORNECIMENTO E INSTALAÇÃO. AF_12/2019</v>
          </cell>
          <cell r="D3507" t="str">
            <v>UN</v>
          </cell>
          <cell r="F3507">
            <v>851.38</v>
          </cell>
          <cell r="G3507">
            <v>0</v>
          </cell>
          <cell r="H3507">
            <v>1053.99</v>
          </cell>
          <cell r="I3507">
            <v>0</v>
          </cell>
          <cell r="K3507">
            <v>877.18</v>
          </cell>
          <cell r="L3507">
            <v>0</v>
          </cell>
          <cell r="M3507">
            <v>1084.06</v>
          </cell>
          <cell r="N3507">
            <v>0</v>
          </cell>
        </row>
        <row r="3508">
          <cell r="B3508">
            <v>91320</v>
          </cell>
          <cell r="C3508" t="str">
            <v>KIT DE PORTA DE MADEIRA PARA PINTURA, SEMI-OCA (LEVE OU MÉDIA), PADRÃO POPULAR, 80X210CM, ESPESSURA DE 3,5CM, ITENS INCLUSOS: DOBRADIÇAS, MONTAGEM E INSTALAÇÃO DO BATENTE, SEM FECHADURA - FORNECIMENTO E INSTALAÇÃO. AF_12/2019</v>
          </cell>
          <cell r="D3508" t="str">
            <v>UN</v>
          </cell>
          <cell r="F3508">
            <v>736.87</v>
          </cell>
          <cell r="G3508">
            <v>0</v>
          </cell>
          <cell r="H3508">
            <v>928.57</v>
          </cell>
          <cell r="I3508">
            <v>0</v>
          </cell>
          <cell r="K3508">
            <v>759.47</v>
          </cell>
          <cell r="L3508">
            <v>0</v>
          </cell>
          <cell r="M3508">
            <v>954.89</v>
          </cell>
          <cell r="N3508">
            <v>0</v>
          </cell>
        </row>
        <row r="3509">
          <cell r="B3509">
            <v>91315</v>
          </cell>
          <cell r="C3509" t="str">
            <v>KIT DE PORTA DE MADEIRA PARA PINTURA, SEMI-OCA (LEVE OU MÉDIA), PADRÃO POPULAR, 90X210CM, ESPESSURA DE 3,5CM, ITENS INCLUSOS: DOBRADIÇAS, MONTAGEM E INSTALAÇÃO DO BATENTE, FECHADURA COM EXECUÇÃO DO FURO - FORNECIMENTO E INSTALAÇÃO. AF_12/2019</v>
          </cell>
          <cell r="D3509" t="str">
            <v>UN</v>
          </cell>
          <cell r="F3509">
            <v>912.82</v>
          </cell>
          <cell r="G3509">
            <v>0</v>
          </cell>
          <cell r="H3509">
            <v>1143.3499999999999</v>
          </cell>
          <cell r="I3509">
            <v>0</v>
          </cell>
          <cell r="K3509">
            <v>939.08</v>
          </cell>
          <cell r="L3509">
            <v>0</v>
          </cell>
          <cell r="M3509">
            <v>1173.95</v>
          </cell>
          <cell r="N3509">
            <v>0</v>
          </cell>
        </row>
        <row r="3510">
          <cell r="B3510">
            <v>91321</v>
          </cell>
          <cell r="C3510" t="str">
            <v>KIT DE PORTA DE MADEIRA PARA PINTURA, SEMI-OCA (LEVE OU MÉDIA), PADRÃO POPULAR, 90X210CM, ESPESSURA DE 3,5CM, ITENS INCLUSOS: DOBRADIÇAS, MONTAGEM E INSTALAÇÃO DO BATENTE, SEM FECHADURA - FORNECIMENTO E INSTALAÇÃO. AF_12/2019</v>
          </cell>
          <cell r="D3510" t="str">
            <v>UN</v>
          </cell>
          <cell r="F3510">
            <v>798.31</v>
          </cell>
          <cell r="G3510">
            <v>0</v>
          </cell>
          <cell r="H3510">
            <v>1017.93</v>
          </cell>
          <cell r="I3510">
            <v>0</v>
          </cell>
          <cell r="K3510">
            <v>821.37</v>
          </cell>
          <cell r="L3510">
            <v>0</v>
          </cell>
          <cell r="M3510">
            <v>1044.78</v>
          </cell>
          <cell r="N3510">
            <v>0</v>
          </cell>
        </row>
        <row r="3511">
          <cell r="B3511">
            <v>90845</v>
          </cell>
          <cell r="C3511" t="str">
            <v>KIT DE PORTA DE MADEIRA PARA PINTURA, SEMI-OCA (PESADA OU SUPERPESADA), PADRÃO MÉDIO, 80X210CM, ESPESSURA DE 3,5CM, ITENS INCLUSOS: DOBRADIÇAS, MONTAGEM E INSTALAÇÃO DO BATENTE, FECHADURA COM EXECUÇÃO DO FURO - FORNECIMENTO E INSTALAÇÃO. AF_12/2019</v>
          </cell>
          <cell r="D3511" t="str">
            <v>UN</v>
          </cell>
          <cell r="F3511">
            <v>1236.68</v>
          </cell>
          <cell r="G3511">
            <v>0</v>
          </cell>
          <cell r="H3511">
            <v>1576.48</v>
          </cell>
          <cell r="I3511">
            <v>0</v>
          </cell>
          <cell r="K3511">
            <v>1264.3499999999999</v>
          </cell>
          <cell r="L3511">
            <v>0</v>
          </cell>
          <cell r="M3511">
            <v>1608.74</v>
          </cell>
          <cell r="N3511">
            <v>0</v>
          </cell>
        </row>
        <row r="3512">
          <cell r="B3512">
            <v>90851</v>
          </cell>
          <cell r="C3512" t="str">
            <v>KIT DE PORTA DE MADEIRA PARA PINTURA, SEMI-OCA (PESADA OU SUPERPESADA), PADRÃO MÉDIO, 80X210CM, ESPESSURA DE 3,5CM, ITENS INCLUSOS: DOBRADIÇAS, MONTAGEM E INSTALAÇÃO DO BATENTE, SEM FECHADURA - FORNECIMENTO E INSTALAÇÃO. AF_12/2019</v>
          </cell>
          <cell r="D3512" t="str">
            <v>UN</v>
          </cell>
          <cell r="F3512">
            <v>1046.6300000000001</v>
          </cell>
          <cell r="G3512">
            <v>0</v>
          </cell>
          <cell r="H3512">
            <v>1372.29</v>
          </cell>
          <cell r="I3512">
            <v>0</v>
          </cell>
          <cell r="K3512">
            <v>1071.0999999999999</v>
          </cell>
          <cell r="L3512">
            <v>0</v>
          </cell>
          <cell r="M3512">
            <v>1400.8</v>
          </cell>
          <cell r="N3512">
            <v>0</v>
          </cell>
        </row>
        <row r="3513">
          <cell r="B3513">
            <v>90846</v>
          </cell>
          <cell r="C3513" t="str">
            <v>KIT DE PORTA DE MADEIRA PARA PINTURA, SEMI-OCA (PESADA OU SUPERPESADA), PADRÃO MÉDIO, 90X210CM, ESPESSURA DE 3,5CM, ITENS INCLUSOS: DOBRADIÇAS, MONTAGEM E INSTALAÇÃO DO BATENTE, FECHADURA COM EXECUÇÃO DO FURO - FORNECIMENTO E INSTALAÇÃO. AF_12/2019</v>
          </cell>
          <cell r="D3513" t="str">
            <v>UN</v>
          </cell>
          <cell r="F3513">
            <v>1291.92</v>
          </cell>
          <cell r="G3513">
            <v>0</v>
          </cell>
          <cell r="H3513">
            <v>1656.08</v>
          </cell>
          <cell r="I3513">
            <v>0</v>
          </cell>
          <cell r="K3513">
            <v>1320.22</v>
          </cell>
          <cell r="L3513">
            <v>0</v>
          </cell>
          <cell r="M3513">
            <v>1689.09</v>
          </cell>
          <cell r="N3513">
            <v>0</v>
          </cell>
        </row>
        <row r="3514">
          <cell r="B3514">
            <v>90852</v>
          </cell>
          <cell r="C3514" t="str">
            <v>KIT DE PORTA DE MADEIRA PARA PINTURA, SEMI-OCA (PESADA OU SUPERPESADA), PADRÃO MÉDIO, 90X210CM, ESPESSURA DE 3,5CM, ITENS INCLUSOS: DOBRADIÇAS, MONTAGEM E INSTALAÇÃO DO BATENTE, SEM FECHADURA - FORNECIMENTO E INSTALAÇÃO. AF_12/2019</v>
          </cell>
          <cell r="D3514" t="str">
            <v>UN</v>
          </cell>
          <cell r="F3514">
            <v>1101.8699999999999</v>
          </cell>
          <cell r="G3514">
            <v>0</v>
          </cell>
          <cell r="H3514">
            <v>1451.89</v>
          </cell>
          <cell r="I3514">
            <v>0</v>
          </cell>
          <cell r="K3514">
            <v>1126.97</v>
          </cell>
          <cell r="L3514">
            <v>0</v>
          </cell>
          <cell r="M3514">
            <v>1481.15</v>
          </cell>
          <cell r="N3514">
            <v>0</v>
          </cell>
        </row>
        <row r="3515">
          <cell r="B3515">
            <v>91316</v>
          </cell>
          <cell r="C3515" t="str">
            <v>KIT DE PORTA DE MADEIRA PARA PINTURA, SEMI-OCA (PESADA OU SUPERPESADA), PADRÃO POPULAR, 80X210CM, ESPESSURA DE 3,5CM, ITENS INCLUSOS: DOBRADIÇAS, MONTAGEM E INSTALAÇÃO DO BATENTE, FECHADURA COM EXECUÇÃO DO FURO - FORNECIMENTO E INSTALAÇÃO. AF_12/2019</v>
          </cell>
          <cell r="D3515" t="str">
            <v>UN</v>
          </cell>
          <cell r="F3515">
            <v>1051.31</v>
          </cell>
          <cell r="G3515">
            <v>0</v>
          </cell>
          <cell r="H3515">
            <v>1343.82</v>
          </cell>
          <cell r="I3515">
            <v>0</v>
          </cell>
          <cell r="K3515">
            <v>1079.02</v>
          </cell>
          <cell r="L3515">
            <v>0</v>
          </cell>
          <cell r="M3515">
            <v>1376.12</v>
          </cell>
          <cell r="N3515">
            <v>0</v>
          </cell>
        </row>
        <row r="3516">
          <cell r="B3516">
            <v>91322</v>
          </cell>
          <cell r="C3516" t="str">
            <v>KIT DE PORTA DE MADEIRA PARA PINTURA, SEMI-OCA (PESADA OU SUPERPESADA), PADRÃO POPULAR, 80X210CM, ESPESSURA DE 3,5CM, ITENS INCLUSOS: DOBRADIÇAS, MONTAGEM E INSTALAÇÃO DO BATENTE, SEM FECHADURA - FORNECIMENTO E INSTALAÇÃO. AF_12/2019</v>
          </cell>
          <cell r="D3516" t="str">
            <v>UN</v>
          </cell>
          <cell r="F3516">
            <v>936.8</v>
          </cell>
          <cell r="G3516">
            <v>0</v>
          </cell>
          <cell r="H3516">
            <v>1218.4000000000001</v>
          </cell>
          <cell r="I3516">
            <v>0</v>
          </cell>
          <cell r="K3516">
            <v>961.31</v>
          </cell>
          <cell r="L3516">
            <v>0</v>
          </cell>
          <cell r="M3516">
            <v>1246.95</v>
          </cell>
          <cell r="N3516">
            <v>0</v>
          </cell>
        </row>
        <row r="3517">
          <cell r="B3517">
            <v>91317</v>
          </cell>
          <cell r="C3517" t="str">
            <v>KIT DE PORTA DE MADEIRA PARA PINTURA, SEMI-OCA (PESADA OU SUPERPESADA), PADRÃO POPULAR, 90X210CM, ESPESSURA DE 3,5CM, ITENS INCLUSOS: DOBRADIÇAS, MONTAGEM E INSTALAÇÃO DO BATENTE, FECHADURA COM EXECUÇÃO DO FURO - FORNECIMENTO E INSTALAÇÃO. AF_12/2019</v>
          </cell>
          <cell r="D3517" t="str">
            <v>UN</v>
          </cell>
          <cell r="F3517">
            <v>1105.8699999999999</v>
          </cell>
          <cell r="G3517">
            <v>0</v>
          </cell>
          <cell r="H3517">
            <v>1422.46</v>
          </cell>
          <cell r="I3517">
            <v>0</v>
          </cell>
          <cell r="K3517">
            <v>1134.2</v>
          </cell>
          <cell r="L3517">
            <v>0</v>
          </cell>
          <cell r="M3517">
            <v>1455.51</v>
          </cell>
          <cell r="N3517">
            <v>0</v>
          </cell>
        </row>
        <row r="3518">
          <cell r="B3518">
            <v>91323</v>
          </cell>
          <cell r="C3518" t="str">
            <v>KIT DE PORTA DE MADEIRA PARA PINTURA, SEMI-OCA (PESADA OU SUPERPESADA), PADRÃO POPULAR, 90X210CM, ESPESSURA DE 3,5CM, ITENS INCLUSOS: DOBRADIÇAS, MONTAGEM E INSTALAÇÃO DO BATENTE, SEM FECHADURA - FORNECIMENTO E INSTALAÇÃO. AF_12/2019</v>
          </cell>
          <cell r="D3518" t="str">
            <v>UN</v>
          </cell>
          <cell r="F3518">
            <v>991.36</v>
          </cell>
          <cell r="G3518">
            <v>0</v>
          </cell>
          <cell r="H3518">
            <v>1297.04</v>
          </cell>
          <cell r="I3518">
            <v>0</v>
          </cell>
          <cell r="K3518">
            <v>1016.49</v>
          </cell>
          <cell r="L3518">
            <v>0</v>
          </cell>
          <cell r="M3518">
            <v>1326.34</v>
          </cell>
          <cell r="N3518">
            <v>0</v>
          </cell>
        </row>
        <row r="3519">
          <cell r="B3519">
            <v>100678</v>
          </cell>
          <cell r="C3519" t="str">
            <v>KIT DE PORTA DE MADEIRA PARA VERNIZ, SEMI-OCA (LEVE OU MÉDIA), PADRÃO MÉDIO, 60X210CM, ESPESSURA DE 3,5CM, ITENS INCLUSOS: DOBRADIÇAS, MONTAGEM E INSTALAÇÃO DE BATENTE, FECHADURA COM EXECUÇÃO DO FURO - FORNECIMENTO E INSTALAÇÃO. AF_12/2019</v>
          </cell>
          <cell r="D3519" t="str">
            <v>UN</v>
          </cell>
          <cell r="F3519">
            <v>992.43</v>
          </cell>
          <cell r="G3519">
            <v>0</v>
          </cell>
          <cell r="H3519">
            <v>1233.05</v>
          </cell>
          <cell r="I3519">
            <v>0</v>
          </cell>
          <cell r="K3519">
            <v>1016.52</v>
          </cell>
          <cell r="L3519">
            <v>0</v>
          </cell>
          <cell r="M3519">
            <v>1261.1099999999999</v>
          </cell>
          <cell r="N3519">
            <v>0</v>
          </cell>
        </row>
        <row r="3520">
          <cell r="B3520">
            <v>91013</v>
          </cell>
          <cell r="C3520" t="str">
            <v>KIT DE PORTA DE MADEIRA PARA VERNIZ, SEMI-OCA (LEVE OU MÉDIA), PADRÃO MÉDIO, 60X210CM, ESPESSURA DE 3,5CM, ITENS INCLUSOS: DOBRADIÇAS, MONTAGEM E INSTALAÇÃO DO BATENTE, SEM FECHADURA - FORNECIMENTO E INSTALAÇÃO. AF_12/2019</v>
          </cell>
          <cell r="D3520" t="str">
            <v>UN</v>
          </cell>
          <cell r="F3520">
            <v>825.47</v>
          </cell>
          <cell r="G3520">
            <v>0</v>
          </cell>
          <cell r="H3520">
            <v>1054.3399999999999</v>
          </cell>
          <cell r="I3520">
            <v>0</v>
          </cell>
          <cell r="K3520">
            <v>847.1</v>
          </cell>
          <cell r="L3520">
            <v>0</v>
          </cell>
          <cell r="M3520">
            <v>1079.52</v>
          </cell>
          <cell r="N3520">
            <v>0</v>
          </cell>
        </row>
        <row r="3521">
          <cell r="B3521">
            <v>100680</v>
          </cell>
          <cell r="C3521" t="str">
            <v>KIT DE PORTA DE MADEIRA PARA VERNIZ, SEMI-OCA (LEVE OU MÉDIA), PADRÃO MÉDIO, 70X210CM, ESPESSURA DE 3,5CM, ITENS INCLUSOS: DOBRADIÇAS, MONTAGEM E INSTALAÇÃO DE BATENTE, FECHADURA COM EXECUÇÃO DO FURO - FORNECIMENTO E INSTALAÇÃO. AF_12/2019</v>
          </cell>
          <cell r="D3521" t="str">
            <v>UN</v>
          </cell>
          <cell r="F3521">
            <v>1001.3</v>
          </cell>
          <cell r="G3521">
            <v>0</v>
          </cell>
          <cell r="H3521">
            <v>1244.53</v>
          </cell>
          <cell r="I3521">
            <v>0</v>
          </cell>
          <cell r="K3521">
            <v>1025.8599999999999</v>
          </cell>
          <cell r="L3521">
            <v>0</v>
          </cell>
          <cell r="M3521">
            <v>1273.1300000000001</v>
          </cell>
          <cell r="N3521">
            <v>0</v>
          </cell>
        </row>
        <row r="3522">
          <cell r="B3522">
            <v>91014</v>
          </cell>
          <cell r="C3522" t="str">
            <v>KIT DE PORTA DE MADEIRA PARA VERNIZ, SEMI-OCA (LEVE OU MÉDIA), PADRÃO MÉDIO, 70X210CM, ESPESSURA DE 3,5CM, ITENS INCLUSOS: DOBRADIÇAS, MONTAGEM E INSTALAÇÃO DO BATENTE, SEM FECHADURA - FORNECIMENTO E INSTALAÇÃO. AF_12/2019</v>
          </cell>
          <cell r="D3522" t="str">
            <v>UN</v>
          </cell>
          <cell r="F3522">
            <v>834.34</v>
          </cell>
          <cell r="G3522">
            <v>0</v>
          </cell>
          <cell r="H3522">
            <v>1065.82</v>
          </cell>
          <cell r="I3522">
            <v>0</v>
          </cell>
          <cell r="K3522">
            <v>856.44</v>
          </cell>
          <cell r="L3522">
            <v>0</v>
          </cell>
          <cell r="M3522">
            <v>1091.54</v>
          </cell>
          <cell r="N3522">
            <v>0</v>
          </cell>
        </row>
        <row r="3523">
          <cell r="B3523">
            <v>100683</v>
          </cell>
          <cell r="C3523" t="str">
            <v>KIT DE PORTA DE MADEIRA PARA VERNIZ, SEMI-OCA (LEVE OU MÉDIA), PADRÃO MÉDIO, 80X210CM, ESPESSURA DE 3,5CM, ITENS INCLUSOS: DOBRADIÇAS, MONTAGEM E INSTALAÇÃO DE BATENTE, FECHADURA COM EXECUÇÃO DO FURO - FORNECIMENTO E INSTALAÇÃO. AF_12/2019</v>
          </cell>
          <cell r="D3523" t="str">
            <v>UN</v>
          </cell>
          <cell r="F3523">
            <v>1070.19</v>
          </cell>
          <cell r="G3523">
            <v>0</v>
          </cell>
          <cell r="H3523">
            <v>1336.15</v>
          </cell>
          <cell r="I3523">
            <v>0</v>
          </cell>
          <cell r="K3523">
            <v>1095.95</v>
          </cell>
          <cell r="L3523">
            <v>0</v>
          </cell>
          <cell r="M3523">
            <v>1366.18</v>
          </cell>
          <cell r="N3523">
            <v>0</v>
          </cell>
        </row>
        <row r="3524">
          <cell r="B3524">
            <v>91015</v>
          </cell>
          <cell r="C3524" t="str">
            <v>KIT DE PORTA DE MADEIRA PARA VERNIZ, SEMI-OCA (LEVE OU MÉDIA), PADRÃO MÉDIO, 80X210CM, ESPESSURA DE 3,5CM, ITENS INCLUSOS: DOBRADIÇAS, MONTAGEM E INSTALAÇÃO DO BATENTE, SEM FECHADURA - FORNECIMENTO E INSTALAÇÃO. AF_12/2019</v>
          </cell>
          <cell r="D3524" t="str">
            <v>UN</v>
          </cell>
          <cell r="F3524">
            <v>880.14</v>
          </cell>
          <cell r="G3524">
            <v>0</v>
          </cell>
          <cell r="H3524">
            <v>1131.96</v>
          </cell>
          <cell r="I3524">
            <v>0</v>
          </cell>
          <cell r="K3524">
            <v>902.7</v>
          </cell>
          <cell r="L3524">
            <v>0</v>
          </cell>
          <cell r="M3524">
            <v>1158.24</v>
          </cell>
          <cell r="N3524">
            <v>0</v>
          </cell>
        </row>
        <row r="3525">
          <cell r="B3525">
            <v>100685</v>
          </cell>
          <cell r="C3525" t="str">
            <v>KIT DE PORTA DE MADEIRA PARA VERNIZ, SEMI-OCA (LEVE OU MÉDIA), PADRÃO MÉDIO, 90X210CM, ESPESSURA DE 3,5CM, ITENS INCLUSOS: DOBRADIÇAS, MONTAGEM E INSTALAÇÃO DE BATENTE, FECHADURA COM EXECUÇÃO DO FURO - FORNECIMENTO E INSTALAÇÃO. AF_12/2019</v>
          </cell>
          <cell r="D3525" t="str">
            <v>UN</v>
          </cell>
          <cell r="F3525">
            <v>1106.17</v>
          </cell>
          <cell r="G3525">
            <v>0</v>
          </cell>
          <cell r="H3525">
            <v>1387.78</v>
          </cell>
          <cell r="I3525">
            <v>0</v>
          </cell>
          <cell r="K3525">
            <v>1132.4000000000001</v>
          </cell>
          <cell r="L3525">
            <v>0</v>
          </cell>
          <cell r="M3525">
            <v>1418.34</v>
          </cell>
          <cell r="N3525">
            <v>0</v>
          </cell>
        </row>
        <row r="3526">
          <cell r="B3526">
            <v>91016</v>
          </cell>
          <cell r="C3526" t="str">
            <v>KIT DE PORTA DE MADEIRA PARA VERNIZ, SEMI-OCA (LEVE OU MÉDIA), PADRÃO MÉDIO, 90X210CM, ESPESSURA DE 3,5CM, ITENS INCLUSOS: DOBRADIÇAS, MONTAGEM E INSTALAÇÃO DO BATENTE, SEM FECHADURA - FORNECIMENTO E INSTALAÇÃO. AF_12/2019</v>
          </cell>
          <cell r="D3526" t="str">
            <v>UN</v>
          </cell>
          <cell r="F3526">
            <v>916.12</v>
          </cell>
          <cell r="G3526">
            <v>0</v>
          </cell>
          <cell r="H3526">
            <v>1183.5899999999999</v>
          </cell>
          <cell r="I3526">
            <v>0</v>
          </cell>
          <cell r="K3526">
            <v>939.15</v>
          </cell>
          <cell r="L3526">
            <v>0</v>
          </cell>
          <cell r="M3526">
            <v>1210.4000000000001</v>
          </cell>
          <cell r="N3526">
            <v>0</v>
          </cell>
        </row>
        <row r="3527">
          <cell r="B3527">
            <v>100679</v>
          </cell>
          <cell r="C3527" t="str">
            <v>KIT DE PORTA DE MADEIRA PARA VERNIZ, SEMI-OCA (LEVE OU MÉDIA), PADRÃO POPULAR, 60X210CM, ESPESSURA DE 3,5CM, ITENS INCLUSOS: DOBRADIÇAS, MONTAGEM E INSTALAÇÃO DE BATENTE, FECHADURA COM EXECUÇÃO DO FURO - FORNECIMENTO E INSTALAÇÃO. AF_12/2019</v>
          </cell>
          <cell r="D3527" t="str">
            <v>UN</v>
          </cell>
          <cell r="F3527">
            <v>832.01</v>
          </cell>
          <cell r="G3527">
            <v>0</v>
          </cell>
          <cell r="H3527">
            <v>1026.8800000000001</v>
          </cell>
          <cell r="I3527">
            <v>0</v>
          </cell>
          <cell r="K3527">
            <v>856.13</v>
          </cell>
          <cell r="L3527">
            <v>0</v>
          </cell>
          <cell r="M3527">
            <v>1054.98</v>
          </cell>
          <cell r="N3527">
            <v>0</v>
          </cell>
        </row>
        <row r="3528">
          <cell r="B3528">
            <v>91324</v>
          </cell>
          <cell r="C3528" t="str">
            <v>KIT DE PORTA DE MADEIRA PARA VERNIZ, SEMI-OCA (LEVE OU MÉDIA), PADRÃO POPULAR, 60X210CM, ESPESSURA DE 3,5CM, ITENS INCLUSOS: DOBRADIÇAS, MONTAGEM E INSTALAÇÃO DO BATENTE, SEM FECHADURA - FORNECIMENTO E INSTALAÇÃO. AF_12/2019</v>
          </cell>
          <cell r="D3528" t="str">
            <v>UN</v>
          </cell>
          <cell r="F3528">
            <v>717.01</v>
          </cell>
          <cell r="G3528">
            <v>0</v>
          </cell>
          <cell r="H3528">
            <v>902.36</v>
          </cell>
          <cell r="I3528">
            <v>0</v>
          </cell>
          <cell r="K3528">
            <v>738.67</v>
          </cell>
          <cell r="L3528">
            <v>0</v>
          </cell>
          <cell r="M3528">
            <v>927.58</v>
          </cell>
          <cell r="N3528">
            <v>0</v>
          </cell>
        </row>
        <row r="3529">
          <cell r="B3529">
            <v>100712</v>
          </cell>
          <cell r="C3529" t="str">
            <v>KIT DE PORTA DE MADEIRA PARA VERNIZ, SEMI-OCA (LEVE OU MÉDIA), PADRÃO POPULAR, 70X210CM, ESPESSURA DE 3,5CM, ITENS INCLUSOS: DOBRADIÇAS, MONTAGEM E INSTALAÇÃO DE BATENTE, FECHADURA COM EXECUÇÃO DO FURO - FORNECIMENTO E INSTALAÇÃO. AF_12/2019</v>
          </cell>
          <cell r="D3529" t="str">
            <v>UN</v>
          </cell>
          <cell r="F3529">
            <v>822.65</v>
          </cell>
          <cell r="G3529">
            <v>0</v>
          </cell>
          <cell r="H3529">
            <v>1019.12</v>
          </cell>
          <cell r="I3529">
            <v>0</v>
          </cell>
          <cell r="K3529">
            <v>847.25</v>
          </cell>
          <cell r="L3529">
            <v>0</v>
          </cell>
          <cell r="M3529">
            <v>1047.77</v>
          </cell>
          <cell r="N3529">
            <v>0</v>
          </cell>
        </row>
        <row r="3530">
          <cell r="B3530">
            <v>91325</v>
          </cell>
          <cell r="C3530" t="str">
            <v>KIT DE PORTA DE MADEIRA PARA VERNIZ, SEMI-OCA (LEVE OU MÉDIA), PADRÃO POPULAR, 70X210CM, ESPESSURA DE 3,5CM, ITENS INCLUSOS: DOBRADIÇAS, MONTAGEM E INSTALAÇÃO DO BATENTE, SEM FECHADURA - FORNECIMENTO E INSTALAÇÃO. AF_12/2019</v>
          </cell>
          <cell r="D3530" t="str">
            <v>UN</v>
          </cell>
          <cell r="F3530">
            <v>725.19</v>
          </cell>
          <cell r="G3530">
            <v>0</v>
          </cell>
          <cell r="H3530">
            <v>912.88</v>
          </cell>
          <cell r="I3530">
            <v>0</v>
          </cell>
          <cell r="K3530">
            <v>747.33</v>
          </cell>
          <cell r="L3530">
            <v>0</v>
          </cell>
          <cell r="M3530">
            <v>938.65</v>
          </cell>
          <cell r="N3530">
            <v>0</v>
          </cell>
        </row>
        <row r="3531">
          <cell r="B3531">
            <v>100684</v>
          </cell>
          <cell r="C3531" t="str">
            <v>KIT DE PORTA DE MADEIRA PARA VERNIZ, SEMI-OCA (LEVE OU MÉDIA), PADRÃO POPULAR, 80X210CM, ESPESSURA DE 3,5CM, ITENS INCLUSOS: DOBRADIÇAS, MONTAGEM E INSTALAÇÃO DE BATENTE, FECHADURA COM EXECUÇÃO DO FURO - FORNECIMENTO E INSTALAÇÃO. AF_12/2019</v>
          </cell>
          <cell r="D3531" t="str">
            <v>UN</v>
          </cell>
          <cell r="F3531">
            <v>884.82</v>
          </cell>
          <cell r="G3531">
            <v>0</v>
          </cell>
          <cell r="H3531">
            <v>1103.49</v>
          </cell>
          <cell r="I3531">
            <v>0</v>
          </cell>
          <cell r="K3531">
            <v>910.62</v>
          </cell>
          <cell r="L3531">
            <v>0</v>
          </cell>
          <cell r="M3531">
            <v>1133.56</v>
          </cell>
          <cell r="N3531">
            <v>0</v>
          </cell>
        </row>
        <row r="3532">
          <cell r="B3532">
            <v>91326</v>
          </cell>
          <cell r="C3532" t="str">
            <v>KIT DE PORTA DE MADEIRA PARA VERNIZ, SEMI-OCA (LEVE OU MÉDIA), PADRÃO POPULAR, 80X210CM, ESPESSURA DE 3,5CM, ITENS INCLUSOS: DOBRADIÇAS, MONTAGEM E INSTALAÇÃO DO BATENTE, SEM FECHADURA - FORNECIMENTO E INSTALAÇÃO. AF_12/2019</v>
          </cell>
          <cell r="D3532" t="str">
            <v>UN</v>
          </cell>
          <cell r="F3532">
            <v>770.31</v>
          </cell>
          <cell r="G3532">
            <v>0</v>
          </cell>
          <cell r="H3532">
            <v>978.07</v>
          </cell>
          <cell r="I3532">
            <v>0</v>
          </cell>
          <cell r="K3532">
            <v>792.91</v>
          </cell>
          <cell r="L3532">
            <v>0</v>
          </cell>
          <cell r="M3532">
            <v>1004.39</v>
          </cell>
          <cell r="N3532">
            <v>0</v>
          </cell>
        </row>
        <row r="3533">
          <cell r="B3533">
            <v>91327</v>
          </cell>
          <cell r="C3533" t="str">
            <v>KIT DE PORTA DE MADEIRA PARA VERNIZ, SEMI-OCA (LEVE OU MÉDIA), PADRÃO POPULAR, 90X210CM, ESPESSURA DE 3,5CM, ITENS INCLUSOS: DOBRADIÇAS, MONTAGEM E INSTALAÇÃO DO BATENTE, SEM FECHADURA - FORNECIMENTO E INSTALAÇÃO. AF_12/2019</v>
          </cell>
          <cell r="D3533" t="str">
            <v>UN</v>
          </cell>
          <cell r="F3533">
            <v>805.61</v>
          </cell>
          <cell r="G3533">
            <v>0</v>
          </cell>
          <cell r="H3533">
            <v>1028.74</v>
          </cell>
          <cell r="I3533">
            <v>0</v>
          </cell>
          <cell r="K3533">
            <v>828.67</v>
          </cell>
          <cell r="L3533">
            <v>0</v>
          </cell>
          <cell r="M3533">
            <v>1055.5899999999999</v>
          </cell>
          <cell r="N3533">
            <v>0</v>
          </cell>
        </row>
        <row r="3534">
          <cell r="B3534">
            <v>100686</v>
          </cell>
          <cell r="C3534" t="str">
            <v>KIT DE PORTA DE MADEIRA PARA VERNIZ, SEMI-OCA (LEVE OU MÉDIA), PADRÃO POPULAR, 90X210CM, ESPESSURA DE 3CM, ITENS INCLUSOS: DOBRADIÇAS, MONTAGEM E INSTALAÇÃO DE BATENTE, FECHADURA COM EXECUÇÃO DO FURO - FORNECIMENTO E INSTALAÇÃO. AF_12/2019</v>
          </cell>
          <cell r="D3534" t="str">
            <v>UN</v>
          </cell>
          <cell r="F3534">
            <v>920.12</v>
          </cell>
          <cell r="G3534">
            <v>0</v>
          </cell>
          <cell r="H3534">
            <v>1154.1600000000001</v>
          </cell>
          <cell r="I3534">
            <v>0</v>
          </cell>
          <cell r="K3534">
            <v>946.38</v>
          </cell>
          <cell r="L3534">
            <v>0</v>
          </cell>
          <cell r="M3534">
            <v>1184.76</v>
          </cell>
          <cell r="N3534">
            <v>0</v>
          </cell>
        </row>
        <row r="3535">
          <cell r="B3535">
            <v>100693</v>
          </cell>
          <cell r="C3535" t="str">
            <v>KIT DE PORTA DE MADEIRA TIPO MEXICANA, MACIÇA (PESADA OU SUPERPESADA), PADRÃO MÉDIO, 80X210CM, ESPESSURA DE 3,5CM, ITENS INCLUSOS: DOBRADIÇAS, MONTAGEM E INSTALAÇÃO DE BATENTE, FECHADURA COM EXECUÇÃO DO FURO - FORNECIMENTO E INSTALAÇÃO. AF_12/2019</v>
          </cell>
          <cell r="D3535" t="str">
            <v>UN</v>
          </cell>
          <cell r="F3535">
            <v>2351.17</v>
          </cell>
          <cell r="G3535">
            <v>0</v>
          </cell>
          <cell r="H3535">
            <v>2166.81</v>
          </cell>
          <cell r="I3535">
            <v>0</v>
          </cell>
          <cell r="K3535">
            <v>2378.84</v>
          </cell>
          <cell r="L3535">
            <v>0</v>
          </cell>
          <cell r="M3535">
            <v>2199.0700000000002</v>
          </cell>
          <cell r="N3535">
            <v>0</v>
          </cell>
        </row>
        <row r="3536">
          <cell r="B3536">
            <v>91336</v>
          </cell>
          <cell r="C3536" t="str">
            <v>KIT DE PORTA DE MADEIRA TIPO MEXICANA, MACIÇA (PESADA OU SUPERPESADA), PADRÃO MÉDIO, 80X210CM, ESPESSURA DE 3CM, ITENS INCLUSOS: DOBRADIÇAS, MONTAGEM E INSTALAÇÃO DO BATENTE, SEM FECHADURA - FORNECIMENTO E INSTALAÇÃO. AF_12/2019</v>
          </cell>
          <cell r="D3536" t="str">
            <v>UN</v>
          </cell>
          <cell r="F3536">
            <v>2161.12</v>
          </cell>
          <cell r="G3536">
            <v>0</v>
          </cell>
          <cell r="H3536">
            <v>1962.62</v>
          </cell>
          <cell r="I3536">
            <v>0</v>
          </cell>
          <cell r="K3536">
            <v>2185.59</v>
          </cell>
          <cell r="L3536">
            <v>0</v>
          </cell>
          <cell r="M3536">
            <v>1991.13</v>
          </cell>
          <cell r="N3536">
            <v>0</v>
          </cell>
        </row>
        <row r="3537">
          <cell r="B3537">
            <v>100694</v>
          </cell>
          <cell r="C3537" t="str">
            <v>KIT DE PORTA DE MADEIRA TIPO MEXICANA, MACIÇA (PESADA OU SUPERPESADA), PADRÃO POPULAR, 80X210CM, ESPESSURA DE 3,5CM, ITENS INCLUSOS: DOBRADIÇAS, MONTAGEM E INSTALAÇÃO DE BATENTE, FECHADURA COM EXECUÇÃO DO FURO - FORNECIMENTO E INSTALAÇÃO. AF_12/2019</v>
          </cell>
          <cell r="D3537" t="str">
            <v>UN</v>
          </cell>
          <cell r="F3537">
            <v>2165.8000000000002</v>
          </cell>
          <cell r="G3537">
            <v>0</v>
          </cell>
          <cell r="H3537">
            <v>1934.15</v>
          </cell>
          <cell r="I3537">
            <v>0</v>
          </cell>
          <cell r="K3537">
            <v>2193.5100000000002</v>
          </cell>
          <cell r="L3537">
            <v>0</v>
          </cell>
          <cell r="M3537">
            <v>1966.45</v>
          </cell>
          <cell r="N3537">
            <v>0</v>
          </cell>
        </row>
        <row r="3538">
          <cell r="B3538">
            <v>91337</v>
          </cell>
          <cell r="C3538" t="str">
            <v>KIT DE PORTA DE MADEIRA TIPO MEXICANA, MACIÇA (PESADA OU SUPERPESADA), PADRÃO POPULAR, 80X210CM, ESPESSURA DE 3CM, ITENS INCLUSOS: DOBRADIÇAS, MONTAGEM E INSTALAÇÃO DO BATENTE, SEM FECHADURA - FORNECIMENTO E INSTALAÇÃO. AF_12/2019</v>
          </cell>
          <cell r="D3538" t="str">
            <v>UN</v>
          </cell>
          <cell r="F3538">
            <v>2051.29</v>
          </cell>
          <cell r="G3538">
            <v>0</v>
          </cell>
          <cell r="H3538">
            <v>1808.73</v>
          </cell>
          <cell r="I3538">
            <v>0</v>
          </cell>
          <cell r="K3538">
            <v>2075.8000000000002</v>
          </cell>
          <cell r="L3538">
            <v>0</v>
          </cell>
          <cell r="M3538">
            <v>1837.28</v>
          </cell>
          <cell r="N3538">
            <v>0</v>
          </cell>
        </row>
        <row r="3539">
          <cell r="B3539">
            <v>100691</v>
          </cell>
          <cell r="C3539" t="str">
            <v>KIT DE PORTA DE MADEIRA TIPO VENEZIANA, 80X210CM (ESPESSURA DE 3CM), PADRÃO MÉDIO, ITENS INCLUSOS: DOBRADIÇAS, MONTAGEM E INSTALAÇÃO DE BATENTE, FECHADURA COM EXECUÇÃO DO FURO - FORNECIMENTO E INSTALAÇÃO. AF_12/2019</v>
          </cell>
          <cell r="D3539" t="str">
            <v>UN</v>
          </cell>
          <cell r="F3539">
            <v>1885.28</v>
          </cell>
          <cell r="G3539">
            <v>0</v>
          </cell>
          <cell r="H3539">
            <v>1805.41</v>
          </cell>
          <cell r="I3539">
            <v>0</v>
          </cell>
          <cell r="K3539">
            <v>1911.04</v>
          </cell>
          <cell r="L3539">
            <v>0</v>
          </cell>
          <cell r="M3539">
            <v>1835.44</v>
          </cell>
          <cell r="N3539">
            <v>0</v>
          </cell>
        </row>
        <row r="3540">
          <cell r="B3540">
            <v>100692</v>
          </cell>
          <cell r="C3540" t="str">
            <v>KIT DE PORTA DE MADEIRA TIPO VENEZIANA, 80X210CM (ESPESSURA DE 3CM), PADRÃO POPULAR, ITENS INCLUSOS: DOBRADIÇAS, MONTAGEM E INSTALAÇÃO DE BATENTE, FECHADURA COM EXECUÇÃO DO FURO - FORNECIMENTO E INSTALAÇÃO. AF_12/2019</v>
          </cell>
          <cell r="D3540" t="str">
            <v>UN</v>
          </cell>
          <cell r="F3540">
            <v>1699.91</v>
          </cell>
          <cell r="G3540">
            <v>0</v>
          </cell>
          <cell r="H3540">
            <v>1572.75</v>
          </cell>
          <cell r="I3540">
            <v>0</v>
          </cell>
          <cell r="K3540">
            <v>1725.71</v>
          </cell>
          <cell r="L3540">
            <v>0</v>
          </cell>
          <cell r="M3540">
            <v>1602.82</v>
          </cell>
          <cell r="N3540">
            <v>0</v>
          </cell>
        </row>
        <row r="3541">
          <cell r="B3541">
            <v>91334</v>
          </cell>
          <cell r="C3541" t="str">
            <v>KIT DE PORTA DE MADEIRA TIPO VENEZIANA, PADRÃO MÉDIO, 80X210CM, ESPESSURA DE 3CM, ITENS INCLUSOS: DOBRADIÇAS, MONTAGEM E INSTALAÇÃO DO BATENTE, SEM FECHADURA - FORNECIMENTO E INSTALAÇÃO. AF_12/2019</v>
          </cell>
          <cell r="D3541" t="str">
            <v>UN</v>
          </cell>
          <cell r="F3541">
            <v>1695.23</v>
          </cell>
          <cell r="G3541">
            <v>0</v>
          </cell>
          <cell r="H3541">
            <v>1601.22</v>
          </cell>
          <cell r="I3541">
            <v>0</v>
          </cell>
          <cell r="K3541">
            <v>1717.79</v>
          </cell>
          <cell r="L3541">
            <v>0</v>
          </cell>
          <cell r="M3541">
            <v>1627.5</v>
          </cell>
          <cell r="N3541">
            <v>0</v>
          </cell>
        </row>
        <row r="3542">
          <cell r="B3542">
            <v>91335</v>
          </cell>
          <cell r="C3542" t="str">
            <v>KIT DE PORTA DE MADEIRA TIPO VENEZIANA, PADRÃO POPULAR, 80X210CM, ESPESSURA DE 3CM, ITENS INCLUSOS: DOBRADIÇAS, MONTAGEM E INSTALAÇÃO DO BATENTE, SEM FECHADURA - FORNECIMENTO E INSTALAÇÃO. AF_12/2019</v>
          </cell>
          <cell r="D3542" t="str">
            <v>UN</v>
          </cell>
          <cell r="F3542">
            <v>1585.4</v>
          </cell>
          <cell r="G3542">
            <v>0</v>
          </cell>
          <cell r="H3542">
            <v>1447.33</v>
          </cell>
          <cell r="I3542">
            <v>0</v>
          </cell>
          <cell r="K3542">
            <v>1608</v>
          </cell>
          <cell r="L3542">
            <v>0</v>
          </cell>
          <cell r="M3542">
            <v>1473.65</v>
          </cell>
          <cell r="N3542">
            <v>0</v>
          </cell>
        </row>
        <row r="3543">
          <cell r="B3543">
            <v>90788</v>
          </cell>
          <cell r="C3543" t="str">
            <v>KIT DE PORTA-PRONTA DE MADEIRA EM ACABAMENTO MELAMÍNICO BRANCO, FOLHA LEVE OU MÉDIA, 60X210CM, EXCLUSIVE FECHADURA, FIXAÇÃO COM PREENCHIMENTO PARCIAL DE ESPUMA EXPANSIVA - FORNECIMENTO E INSTALAÇÃO. AF_12/2019</v>
          </cell>
          <cell r="D3543" t="str">
            <v>UN</v>
          </cell>
          <cell r="F3543">
            <v>612.75</v>
          </cell>
          <cell r="G3543">
            <v>0</v>
          </cell>
          <cell r="H3543">
            <v>895.35</v>
          </cell>
          <cell r="I3543">
            <v>0</v>
          </cell>
          <cell r="K3543">
            <v>614.22</v>
          </cell>
          <cell r="L3543">
            <v>0</v>
          </cell>
          <cell r="M3543">
            <v>897.08</v>
          </cell>
          <cell r="N3543">
            <v>0</v>
          </cell>
        </row>
        <row r="3544">
          <cell r="B3544">
            <v>90789</v>
          </cell>
          <cell r="C3544" t="str">
            <v>KIT DE PORTA-PRONTA DE MADEIRA EM ACABAMENTO MELAMÍNICO BRANCO, FOLHA LEVE OU MÉDIA, 70X210CM, EXCLUSIVE FECHADURA, FIXAÇÃO COM PREENCHIMENTO PARCIAL DE ESPUMA EXPANSIVA - FORNECIMENTO E INSTALAÇÃO. AF_12/2019</v>
          </cell>
          <cell r="D3544" t="str">
            <v>UN</v>
          </cell>
          <cell r="F3544">
            <v>614.54</v>
          </cell>
          <cell r="G3544">
            <v>0</v>
          </cell>
          <cell r="H3544">
            <v>897.5</v>
          </cell>
          <cell r="I3544">
            <v>0</v>
          </cell>
          <cell r="K3544">
            <v>616.16</v>
          </cell>
          <cell r="L3544">
            <v>0</v>
          </cell>
          <cell r="M3544">
            <v>899.41</v>
          </cell>
          <cell r="N3544">
            <v>0</v>
          </cell>
        </row>
        <row r="3545">
          <cell r="B3545">
            <v>90790</v>
          </cell>
          <cell r="C3545" t="str">
            <v>KIT DE PORTA-PRONTA DE MADEIRA EM ACABAMENTO MELAMÍNICO BRANCO, FOLHA LEVE OU MÉDIA, 80X210CM, EXCLUSIVE FECHADURA, FIXAÇÃO COM PREENCHIMENTO PARCIAL DE ESPUMA EXPANSIVA - FORNECIMENTO E INSTALAÇÃO. AF_12/2019</v>
          </cell>
          <cell r="D3545" t="str">
            <v>UN</v>
          </cell>
          <cell r="F3545">
            <v>634.1</v>
          </cell>
          <cell r="G3545">
            <v>0</v>
          </cell>
          <cell r="H3545">
            <v>925.97</v>
          </cell>
          <cell r="I3545">
            <v>0</v>
          </cell>
          <cell r="K3545">
            <v>635.88</v>
          </cell>
          <cell r="L3545">
            <v>0</v>
          </cell>
          <cell r="M3545">
            <v>928.06</v>
          </cell>
          <cell r="N3545">
            <v>0</v>
          </cell>
        </row>
        <row r="3546">
          <cell r="B3546">
            <v>100675</v>
          </cell>
          <cell r="C3546" t="str">
            <v>KIT DE PORTA-PRONTA DE MADEIRA EM ACABAMENTO MELAMÍNICO BRANCO, FOLHA LEVE OU MÉDIA, 90X210, EXCLUSIVE FECHADURA, FIXAÇÃO COM PREENCHIMENTO TOTAL DE ESPUMA EXPANSIVA - FORNECIMENTO E INSTALAÇÃO. AF_12/2019</v>
          </cell>
          <cell r="D3546" t="str">
            <v>UN</v>
          </cell>
          <cell r="F3546">
            <v>706.51</v>
          </cell>
          <cell r="G3546">
            <v>0</v>
          </cell>
          <cell r="H3546">
            <v>1017.61</v>
          </cell>
          <cell r="I3546">
            <v>0</v>
          </cell>
          <cell r="K3546">
            <v>708.7</v>
          </cell>
          <cell r="L3546">
            <v>0</v>
          </cell>
          <cell r="M3546">
            <v>1020.17</v>
          </cell>
          <cell r="N3546">
            <v>0</v>
          </cell>
        </row>
        <row r="3547">
          <cell r="B3547">
            <v>90794</v>
          </cell>
          <cell r="C3547" t="str">
            <v>KIT DE PORTA-PRONTA DE MADEIRA EM ACABAMENTO MELAMÍNICO BRANCO, FOLHA LEVE OU MÉDIA, E BATENTE METÁLICO, 60X210CM, FIXAÇÃO COM ARGAMASSA - FORNECIMENTO E INSTALAÇÃO. AF_12/2019</v>
          </cell>
          <cell r="D3547" t="str">
            <v>UN</v>
          </cell>
          <cell r="F3547">
            <v>547.08000000000004</v>
          </cell>
          <cell r="G3547">
            <v>0</v>
          </cell>
          <cell r="H3547">
            <v>781.27</v>
          </cell>
          <cell r="I3547">
            <v>0</v>
          </cell>
          <cell r="K3547">
            <v>553.29999999999995</v>
          </cell>
          <cell r="L3547">
            <v>0</v>
          </cell>
          <cell r="M3547">
            <v>788.36</v>
          </cell>
          <cell r="N3547">
            <v>0</v>
          </cell>
        </row>
        <row r="3548">
          <cell r="B3548">
            <v>90795</v>
          </cell>
          <cell r="C3548" t="str">
            <v>KIT DE PORTA-PRONTA DE MADEIRA EM ACABAMENTO MELAMÍNICO BRANCO, FOLHA LEVE OU MÉDIA, E BATENTE METÁLICO, 70X210CM, FIXAÇÃO COM ARGAMASSA - FORNECIMENTO E INSTALAÇÃO. AF_12/2019</v>
          </cell>
          <cell r="D3548" t="str">
            <v>UN</v>
          </cell>
          <cell r="F3548">
            <v>554.66</v>
          </cell>
          <cell r="G3548">
            <v>0</v>
          </cell>
          <cell r="H3548">
            <v>790.16</v>
          </cell>
          <cell r="I3548">
            <v>0</v>
          </cell>
          <cell r="K3548">
            <v>561.54999999999995</v>
          </cell>
          <cell r="L3548">
            <v>0</v>
          </cell>
          <cell r="M3548">
            <v>797.99</v>
          </cell>
          <cell r="N3548">
            <v>0</v>
          </cell>
        </row>
        <row r="3549">
          <cell r="B3549">
            <v>90796</v>
          </cell>
          <cell r="C3549" t="str">
            <v>KIT DE PORTA-PRONTA DE MADEIRA EM ACABAMENTO MELAMÍNICO BRANCO, FOLHA LEVE OU MÉDIA, E BATENTE METÁLICO, 80X210CM, FIXAÇÃO COM ARGAMASSA - FORNECIMENTO E INSTALAÇÃO. AF_12/2019</v>
          </cell>
          <cell r="D3549" t="str">
            <v>UN</v>
          </cell>
          <cell r="F3549">
            <v>562.24</v>
          </cell>
          <cell r="G3549">
            <v>0</v>
          </cell>
          <cell r="H3549">
            <v>799.03</v>
          </cell>
          <cell r="I3549">
            <v>0</v>
          </cell>
          <cell r="K3549">
            <v>569.77</v>
          </cell>
          <cell r="L3549">
            <v>0</v>
          </cell>
          <cell r="M3549">
            <v>807.59</v>
          </cell>
          <cell r="N3549">
            <v>0</v>
          </cell>
        </row>
        <row r="3550">
          <cell r="B3550">
            <v>90797</v>
          </cell>
          <cell r="C3550" t="str">
            <v>KIT DE PORTA-PRONTA DE MADEIRA EM ACABAMENTO MELAMÍNICO BRANCO, FOLHA LEVE OU MÉDIA, E BATENTE METÁLICO, 90X210CM, FIXAÇÃO COM ARGAMASSA - FORNECIMENTO E INSTALAÇÃO. AF_12/2019</v>
          </cell>
          <cell r="D3550" t="str">
            <v>UN</v>
          </cell>
          <cell r="F3550">
            <v>569.82000000000005</v>
          </cell>
          <cell r="G3550">
            <v>0</v>
          </cell>
          <cell r="H3550">
            <v>807.91</v>
          </cell>
          <cell r="I3550">
            <v>0</v>
          </cell>
          <cell r="K3550">
            <v>577.99</v>
          </cell>
          <cell r="L3550">
            <v>0</v>
          </cell>
          <cell r="M3550">
            <v>817.2</v>
          </cell>
          <cell r="N3550">
            <v>0</v>
          </cell>
        </row>
        <row r="3551">
          <cell r="B3551">
            <v>90791</v>
          </cell>
          <cell r="C3551" t="str">
            <v>KIT DE PORTA-PRONTA DE MADEIRA EM ACABAMENTO MELAMÍNICO BRANCO, FOLHA PESADA OU SUPERPESADA, 80X210CM, FIXAÇÃO COM PREENCHIMENTO PARCIAL DE ESPUMA EXPANSIVA - FORNECIMENTO E INSTALAÇÃO. AF_12/2019</v>
          </cell>
          <cell r="D3551" t="str">
            <v>UN</v>
          </cell>
          <cell r="F3551">
            <v>743.79</v>
          </cell>
          <cell r="G3551">
            <v>0</v>
          </cell>
          <cell r="H3551">
            <v>1086.3800000000001</v>
          </cell>
          <cell r="I3551">
            <v>0</v>
          </cell>
          <cell r="K3551">
            <v>746.2</v>
          </cell>
          <cell r="L3551">
            <v>0</v>
          </cell>
          <cell r="M3551">
            <v>1089.19</v>
          </cell>
          <cell r="N3551">
            <v>0</v>
          </cell>
        </row>
        <row r="3552">
          <cell r="B3552">
            <v>90793</v>
          </cell>
          <cell r="C3552" t="str">
            <v>KIT DE PORTA-PRONTA DE MADEIRA EM ACABAMENTO MELAMÍNICO BRANCO, FOLHA PESADA OU SUPERPESADA, 90X210CM, FIXAÇÃO COM PREENCHIMENTO TOTAL DE ESPUMA EXPANSIVA - FORNECIMENTO E INSTALAÇÃO. AF_12/2019</v>
          </cell>
          <cell r="D3552" t="str">
            <v>UN</v>
          </cell>
          <cell r="F3552">
            <v>793.58</v>
          </cell>
          <cell r="G3552">
            <v>0</v>
          </cell>
          <cell r="H3552">
            <v>1143.95</v>
          </cell>
          <cell r="I3552">
            <v>0</v>
          </cell>
          <cell r="K3552">
            <v>796.55</v>
          </cell>
          <cell r="L3552">
            <v>0</v>
          </cell>
          <cell r="M3552">
            <v>1147.43</v>
          </cell>
          <cell r="N3552">
            <v>0</v>
          </cell>
        </row>
        <row r="3553">
          <cell r="B3553">
            <v>90798</v>
          </cell>
          <cell r="C3553" t="str">
            <v>KIT DE PORTA-PRONTA DE MADEIRA EM ACABAMENTO MELAMÍNICO BRANCO, FOLHA PESADA OU SUPERPESADA, E BATENTE METÁLICO, 80X210CM, FIXAÇÃO COM ARGAMASSA - FORNECIMENTO E INSTALAÇÃO. AF_12/2019</v>
          </cell>
          <cell r="D3553" t="str">
            <v>UN</v>
          </cell>
          <cell r="F3553">
            <v>812.73</v>
          </cell>
          <cell r="G3553">
            <v>0</v>
          </cell>
          <cell r="H3553">
            <v>1166.68</v>
          </cell>
          <cell r="I3553">
            <v>0</v>
          </cell>
          <cell r="K3553">
            <v>821.19</v>
          </cell>
          <cell r="L3553">
            <v>0</v>
          </cell>
          <cell r="M3553">
            <v>1176.32</v>
          </cell>
          <cell r="N3553">
            <v>0</v>
          </cell>
        </row>
        <row r="3554">
          <cell r="B3554">
            <v>90799</v>
          </cell>
          <cell r="C3554" t="str">
            <v>KIT DE PORTA-PRONTA DE MADEIRA EM ACABAMENTO MELAMÍNICO BRANCO, FOLHA PESADA OU SUPERPESADA, E BATENTE METÁLICO, 90X210CM, FIXAÇÃO COM ARGAMASSA - FORNECIMENTO E INSTALAÇÃO. AF_12/2019</v>
          </cell>
          <cell r="D3554" t="str">
            <v>UN</v>
          </cell>
          <cell r="F3554">
            <v>840.32</v>
          </cell>
          <cell r="G3554">
            <v>0</v>
          </cell>
          <cell r="H3554">
            <v>1204.8900000000001</v>
          </cell>
          <cell r="I3554">
            <v>0</v>
          </cell>
          <cell r="K3554">
            <v>849.51</v>
          </cell>
          <cell r="L3554">
            <v>0</v>
          </cell>
          <cell r="M3554">
            <v>1215.3699999999999</v>
          </cell>
          <cell r="N3554">
            <v>0</v>
          </cell>
        </row>
        <row r="3555">
          <cell r="B3555">
            <v>100704</v>
          </cell>
          <cell r="C3555" t="str">
            <v>PORTA CADEADO ZINCADO OXIDADO PRETO COM CADEADO DE AÇO INOX, LARGURA DE *50* MM. AF_12/2019</v>
          </cell>
          <cell r="D3555" t="str">
            <v>UN</v>
          </cell>
          <cell r="F3555">
            <v>75.02</v>
          </cell>
          <cell r="G3555">
            <v>0</v>
          </cell>
          <cell r="H3555">
            <v>68.69</v>
          </cell>
          <cell r="I3555">
            <v>0</v>
          </cell>
          <cell r="K3555">
            <v>76.73</v>
          </cell>
          <cell r="L3555">
            <v>0</v>
          </cell>
          <cell r="M3555">
            <v>70.67</v>
          </cell>
          <cell r="N3555">
            <v>0</v>
          </cell>
        </row>
        <row r="3556">
          <cell r="B3556">
            <v>90838</v>
          </cell>
          <cell r="C3556" t="str">
            <v>PORTA CORTA-FOGO 90X210X4CM - FORNECIMENTO E INSTALAÇÃO. AF_12/2019</v>
          </cell>
          <cell r="D3556" t="str">
            <v>UN</v>
          </cell>
          <cell r="F3556">
            <v>1829.77</v>
          </cell>
          <cell r="G3556">
            <v>0.91159999999999997</v>
          </cell>
          <cell r="H3556">
            <v>1851.01</v>
          </cell>
          <cell r="I3556">
            <v>0</v>
          </cell>
          <cell r="K3556">
            <v>1842</v>
          </cell>
          <cell r="L3556">
            <v>0.90559999999999996</v>
          </cell>
          <cell r="M3556">
            <v>1864.89</v>
          </cell>
          <cell r="N3556">
            <v>0</v>
          </cell>
        </row>
        <row r="3557">
          <cell r="B3557">
            <v>91338</v>
          </cell>
          <cell r="C3557" t="str">
            <v>PORTA DE ALUMÍNIO DE ABRIR COM LAMBRI, COM GUARNIÇÃO, FIXAÇÃO COM PARAFUSOS - FORNECIMENTO E INSTALAÇÃO. AF_12/2019</v>
          </cell>
          <cell r="D3557" t="str">
            <v>M2</v>
          </cell>
          <cell r="F3557">
            <v>619.83000000000004</v>
          </cell>
          <cell r="G3557">
            <v>0</v>
          </cell>
          <cell r="H3557">
            <v>883.87</v>
          </cell>
          <cell r="I3557">
            <v>0</v>
          </cell>
          <cell r="K3557">
            <v>621.02</v>
          </cell>
          <cell r="L3557">
            <v>0</v>
          </cell>
          <cell r="M3557">
            <v>885.21</v>
          </cell>
          <cell r="N3557">
            <v>0</v>
          </cell>
        </row>
        <row r="3558">
          <cell r="B3558">
            <v>94805</v>
          </cell>
          <cell r="C3558" t="str">
            <v>PORTA DE ALUMÍNIO DE ABRIR PARA VIDRO SEM GUARNIÇÃO, 87X210CM, FIXAÇÃO COM PARAFUSOS, INCLUSIVE VIDROS - FORNECIMENTO E INSTALAÇÃO. AF_12/2019</v>
          </cell>
          <cell r="D3558" t="str">
            <v>UN</v>
          </cell>
          <cell r="F3558">
            <v>632.37</v>
          </cell>
          <cell r="G3558">
            <v>0</v>
          </cell>
          <cell r="H3558">
            <v>877.1</v>
          </cell>
          <cell r="I3558">
            <v>0</v>
          </cell>
          <cell r="K3558">
            <v>634.54</v>
          </cell>
          <cell r="L3558">
            <v>0</v>
          </cell>
          <cell r="M3558">
            <v>879.55</v>
          </cell>
          <cell r="N3558">
            <v>0</v>
          </cell>
        </row>
        <row r="3559">
          <cell r="B3559">
            <v>100702</v>
          </cell>
          <cell r="C3559" t="str">
            <v>PORTA DE CORRER DE ALUMÍNIO, COM DUAS FOLHAS PARA VIDRO, INCLUSO VIDRO LISO INCOLOR, FECHADURA E PUXADOR, SEM ALIZAR. AF_12/2019</v>
          </cell>
          <cell r="D3559" t="str">
            <v>M2</v>
          </cell>
          <cell r="F3559">
            <v>340.11</v>
          </cell>
          <cell r="G3559">
            <v>0</v>
          </cell>
          <cell r="H3559">
            <v>490.24</v>
          </cell>
          <cell r="I3559">
            <v>0</v>
          </cell>
          <cell r="K3559">
            <v>341.05</v>
          </cell>
          <cell r="L3559">
            <v>0</v>
          </cell>
          <cell r="M3559">
            <v>491.3</v>
          </cell>
          <cell r="N3559">
            <v>0</v>
          </cell>
        </row>
        <row r="3560">
          <cell r="B3560">
            <v>100701</v>
          </cell>
          <cell r="C3560" t="str">
            <v>PORTA DE FERRO, DE ABRIR, TIPO GRADE COM CHAPA, COM GUARNIÇÕES. AF_12/2019</v>
          </cell>
          <cell r="D3560" t="str">
            <v>M2</v>
          </cell>
          <cell r="F3560">
            <v>732.71</v>
          </cell>
          <cell r="G3560">
            <v>0.96430000000000005</v>
          </cell>
          <cell r="H3560">
            <v>734.56</v>
          </cell>
          <cell r="I3560">
            <v>0</v>
          </cell>
          <cell r="K3560">
            <v>734.43</v>
          </cell>
          <cell r="L3560">
            <v>0.96199999999999997</v>
          </cell>
          <cell r="M3560">
            <v>736.53</v>
          </cell>
          <cell r="N3560">
            <v>0</v>
          </cell>
        </row>
        <row r="3561">
          <cell r="B3561">
            <v>100700</v>
          </cell>
          <cell r="C3561" t="str">
            <v>PORTA DE MADEIRA COMPENSADA LISA PARA PINTURA, 120X210X3,5CM, 2 FOLHAS, INCLUSO ADUELA 2A, ALIZAR 2A E DOBRADIÇAS. AF_12/2019</v>
          </cell>
          <cell r="D3561" t="str">
            <v>UN</v>
          </cell>
          <cell r="F3561">
            <v>757.08</v>
          </cell>
          <cell r="G3561">
            <v>0</v>
          </cell>
          <cell r="H3561">
            <v>998.91</v>
          </cell>
          <cell r="I3561">
            <v>0</v>
          </cell>
          <cell r="K3561">
            <v>773.19</v>
          </cell>
          <cell r="L3561">
            <v>0</v>
          </cell>
          <cell r="M3561">
            <v>1017.59</v>
          </cell>
          <cell r="N3561">
            <v>0</v>
          </cell>
        </row>
        <row r="3562">
          <cell r="B3562">
            <v>91295</v>
          </cell>
          <cell r="C3562" t="str">
            <v>PORTA DE MADEIRA FRISADA, SEMI-OCA (LEVE OU MÉDIA), 60X210CM, ESPESSURA DE 3CM, INCLUSO DOBRADIÇAS - FORNECIMENTO E INSTALAÇÃO. AF_12/2019</v>
          </cell>
          <cell r="D3562" t="str">
            <v>UN</v>
          </cell>
          <cell r="F3562">
            <v>330.37</v>
          </cell>
          <cell r="G3562">
            <v>0</v>
          </cell>
          <cell r="H3562">
            <v>413.83</v>
          </cell>
          <cell r="I3562">
            <v>0</v>
          </cell>
          <cell r="K3562">
            <v>334.47</v>
          </cell>
          <cell r="L3562">
            <v>0</v>
          </cell>
          <cell r="M3562">
            <v>418.65</v>
          </cell>
          <cell r="N3562">
            <v>0</v>
          </cell>
        </row>
        <row r="3563">
          <cell r="B3563">
            <v>91296</v>
          </cell>
          <cell r="C3563" t="str">
            <v>PORTA DE MADEIRA FRISADA, SEMI-OCA (LEVE OU MÉDIA), 70X210CM, ESPESSURA DE 3CM, INCLUSO DOBRADIÇAS - FORNECIMENTO E INSTALAÇÃO. AF_12/2019</v>
          </cell>
          <cell r="D3563" t="str">
            <v>UN</v>
          </cell>
          <cell r="F3563">
            <v>349.81</v>
          </cell>
          <cell r="G3563">
            <v>0</v>
          </cell>
          <cell r="H3563">
            <v>441.25</v>
          </cell>
          <cell r="I3563">
            <v>0</v>
          </cell>
          <cell r="K3563">
            <v>354.34</v>
          </cell>
          <cell r="L3563">
            <v>0</v>
          </cell>
          <cell r="M3563">
            <v>446.56</v>
          </cell>
          <cell r="N3563">
            <v>0</v>
          </cell>
        </row>
        <row r="3564">
          <cell r="B3564">
            <v>91297</v>
          </cell>
          <cell r="C3564" t="str">
            <v>PORTA DE MADEIRA FRISADA, SEMI-OCA (LEVE OU MÉDIA), 80X210CM, ESPESSURA DE 3,5CM, INCLUSO DOBRADIÇAS - FORNECIMENTO E INSTALAÇÃO. AF_12/2019</v>
          </cell>
          <cell r="D3564" t="str">
            <v>UN</v>
          </cell>
          <cell r="F3564">
            <v>378.22</v>
          </cell>
          <cell r="G3564">
            <v>0</v>
          </cell>
          <cell r="H3564">
            <v>481.95</v>
          </cell>
          <cell r="I3564">
            <v>0</v>
          </cell>
          <cell r="K3564">
            <v>383.17</v>
          </cell>
          <cell r="L3564">
            <v>0</v>
          </cell>
          <cell r="M3564">
            <v>487.76</v>
          </cell>
          <cell r="N3564">
            <v>0</v>
          </cell>
        </row>
        <row r="3565">
          <cell r="B3565">
            <v>90820</v>
          </cell>
          <cell r="C3565" t="str">
            <v>PORTA DE MADEIRA PARA PINTURA, SEMI-OCA (LEVE OU MÉDIA), 60X210CM, ESPESSURA DE 3,5CM, INCLUSO DOBRADIÇAS - FORNECIMENTO E INSTALAÇÃO. AF_12/2019</v>
          </cell>
          <cell r="D3565" t="str">
            <v>UN</v>
          </cell>
          <cell r="F3565">
            <v>315.01</v>
          </cell>
          <cell r="G3565">
            <v>0</v>
          </cell>
          <cell r="H3565">
            <v>391.08</v>
          </cell>
          <cell r="I3565">
            <v>0</v>
          </cell>
          <cell r="K3565">
            <v>319.11</v>
          </cell>
          <cell r="L3565">
            <v>0</v>
          </cell>
          <cell r="M3565">
            <v>395.9</v>
          </cell>
          <cell r="N3565">
            <v>0</v>
          </cell>
        </row>
        <row r="3566">
          <cell r="B3566">
            <v>90821</v>
          </cell>
          <cell r="C3566" t="str">
            <v>PORTA DE MADEIRA PARA PINTURA, SEMI-OCA (LEVE OU MÉDIA), 70X210CM, ESPESSURA DE 3,5CM, INCLUSO DOBRADIÇAS - FORNECIMENTO E INSTALAÇÃO. AF_12/2019</v>
          </cell>
          <cell r="D3566" t="str">
            <v>UN</v>
          </cell>
          <cell r="F3566">
            <v>321.26</v>
          </cell>
          <cell r="G3566">
            <v>0</v>
          </cell>
          <cell r="H3566">
            <v>398.99</v>
          </cell>
          <cell r="I3566">
            <v>0</v>
          </cell>
          <cell r="K3566">
            <v>325.79000000000002</v>
          </cell>
          <cell r="L3566">
            <v>0</v>
          </cell>
          <cell r="M3566">
            <v>404.3</v>
          </cell>
          <cell r="N3566">
            <v>0</v>
          </cell>
        </row>
        <row r="3567">
          <cell r="B3567">
            <v>90822</v>
          </cell>
          <cell r="C3567" t="str">
            <v>PORTA DE MADEIRA PARA PINTURA, SEMI-OCA (LEVE OU MÉDIA), 80X210CM, ESPESSURA DE 3,5CM, INCLUSO DOBRADIÇAS - FORNECIMENTO E INSTALAÇÃO. AF_12/2019</v>
          </cell>
          <cell r="D3567" t="str">
            <v>UN</v>
          </cell>
          <cell r="F3567">
            <v>340.03</v>
          </cell>
          <cell r="G3567">
            <v>0</v>
          </cell>
          <cell r="H3567">
            <v>425.41</v>
          </cell>
          <cell r="I3567">
            <v>0</v>
          </cell>
          <cell r="K3567">
            <v>344.98</v>
          </cell>
          <cell r="L3567">
            <v>0</v>
          </cell>
          <cell r="M3567">
            <v>431.22</v>
          </cell>
          <cell r="N3567">
            <v>0</v>
          </cell>
        </row>
        <row r="3568">
          <cell r="B3568">
            <v>90823</v>
          </cell>
          <cell r="C3568" t="str">
            <v>PORTA DE MADEIRA PARA PINTURA, SEMI-OCA (LEVE OU MÉDIA), 90X210CM, ESPESSURA DE 3,5CM, INCLUSO DOBRADIÇAS - FORNECIMENTO E INSTALAÇÃO. AF_12/2019</v>
          </cell>
          <cell r="D3568" t="str">
            <v>UN</v>
          </cell>
          <cell r="F3568">
            <v>399.94</v>
          </cell>
          <cell r="G3568">
            <v>0</v>
          </cell>
          <cell r="H3568">
            <v>512.74</v>
          </cell>
          <cell r="I3568">
            <v>0</v>
          </cell>
          <cell r="K3568">
            <v>405.31</v>
          </cell>
          <cell r="L3568">
            <v>0</v>
          </cell>
          <cell r="M3568">
            <v>519.03</v>
          </cell>
          <cell r="N3568">
            <v>0</v>
          </cell>
        </row>
        <row r="3569">
          <cell r="B3569">
            <v>90824</v>
          </cell>
          <cell r="C3569" t="str">
            <v>PORTA DE MADEIRA PARA PINTURA, SEMI-OCA (PESADA OU SUPERPESADA), 80X210CM, ESPESSURA DE 3,5CM, INCLUSO DOBRADIÇAS - FORNECIMENTO E INSTALAÇÃO. AF_12/2019</v>
          </cell>
          <cell r="D3569" t="str">
            <v>UN</v>
          </cell>
          <cell r="F3569">
            <v>539.96</v>
          </cell>
          <cell r="G3569">
            <v>0</v>
          </cell>
          <cell r="H3569">
            <v>715.24</v>
          </cell>
          <cell r="I3569">
            <v>0</v>
          </cell>
          <cell r="K3569">
            <v>546.82000000000005</v>
          </cell>
          <cell r="L3569">
            <v>0</v>
          </cell>
          <cell r="M3569">
            <v>723.28</v>
          </cell>
          <cell r="N3569">
            <v>0</v>
          </cell>
        </row>
        <row r="3570">
          <cell r="B3570">
            <v>91009</v>
          </cell>
          <cell r="C3570" t="str">
            <v>PORTA DE MADEIRA PARA VERNIZ, SEMI-OCA (LEVE OU MÉDIA), 60X210CM, ESPESSURA DE 3,5CM, INCLUSO DOBRADIÇAS - FORNECIMENTO E INSTALAÇÃO. AF_12/2019</v>
          </cell>
          <cell r="D3570" t="str">
            <v>UN</v>
          </cell>
          <cell r="F3570">
            <v>323.24</v>
          </cell>
          <cell r="G3570">
            <v>0</v>
          </cell>
          <cell r="H3570">
            <v>403.27</v>
          </cell>
          <cell r="I3570">
            <v>0</v>
          </cell>
          <cell r="K3570">
            <v>327.33999999999997</v>
          </cell>
          <cell r="L3570">
            <v>0</v>
          </cell>
          <cell r="M3570">
            <v>408.09</v>
          </cell>
          <cell r="N3570">
            <v>0</v>
          </cell>
        </row>
        <row r="3571">
          <cell r="B3571">
            <v>91010</v>
          </cell>
          <cell r="C3571" t="str">
            <v>PORTA DE MADEIRA PARA VERNIZ, SEMI-OCA (LEVE OU MÉDIA), 70X210CM, ESPESSURA DE 3,5CM, INCLUSO DOBRADIÇAS - FORNECIMENTO E INSTALAÇÃO. AF_12/2019</v>
          </cell>
          <cell r="D3571" t="str">
            <v>UN</v>
          </cell>
          <cell r="F3571">
            <v>329.89</v>
          </cell>
          <cell r="G3571">
            <v>0</v>
          </cell>
          <cell r="H3571">
            <v>411.76</v>
          </cell>
          <cell r="I3571">
            <v>0</v>
          </cell>
          <cell r="K3571">
            <v>334.42</v>
          </cell>
          <cell r="L3571">
            <v>0</v>
          </cell>
          <cell r="M3571">
            <v>417.07</v>
          </cell>
          <cell r="N3571">
            <v>0</v>
          </cell>
        </row>
        <row r="3572">
          <cell r="B3572">
            <v>91011</v>
          </cell>
          <cell r="C3572" t="str">
            <v>PORTA DE MADEIRA PARA VERNIZ, SEMI-OCA (LEVE OU MÉDIA), 80X210CM, ESPESSURA DE 3,5CM, INCLUSO DOBRADIÇAS - FORNECIMENTO E INSTALAÇÃO. AF_12/2019</v>
          </cell>
          <cell r="D3572" t="str">
            <v>UN</v>
          </cell>
          <cell r="F3572">
            <v>373.47</v>
          </cell>
          <cell r="G3572">
            <v>0</v>
          </cell>
          <cell r="H3572">
            <v>474.91</v>
          </cell>
          <cell r="I3572">
            <v>0</v>
          </cell>
          <cell r="K3572">
            <v>378.42</v>
          </cell>
          <cell r="L3572">
            <v>0</v>
          </cell>
          <cell r="M3572">
            <v>480.72</v>
          </cell>
          <cell r="N3572">
            <v>0</v>
          </cell>
        </row>
        <row r="3573">
          <cell r="B3573">
            <v>91012</v>
          </cell>
          <cell r="C3573" t="str">
            <v>PORTA DE MADEIRA PARA VERNIZ, SEMI-OCA (LEVE OU MÉDIA), 90X210CM, ESPESSURA DE 3,5CM, INCLUSO DOBRADIÇAS - FORNECIMENTO E INSTALAÇÃO. AF_12/2019</v>
          </cell>
          <cell r="D3573" t="str">
            <v>UN</v>
          </cell>
          <cell r="F3573">
            <v>407.24</v>
          </cell>
          <cell r="G3573">
            <v>0</v>
          </cell>
          <cell r="H3573">
            <v>523.54999999999995</v>
          </cell>
          <cell r="I3573">
            <v>0</v>
          </cell>
          <cell r="K3573">
            <v>412.61</v>
          </cell>
          <cell r="L3573">
            <v>0</v>
          </cell>
          <cell r="M3573">
            <v>529.84</v>
          </cell>
          <cell r="N3573">
            <v>0</v>
          </cell>
        </row>
        <row r="3574">
          <cell r="B3574">
            <v>91298</v>
          </cell>
          <cell r="C3574" t="str">
            <v>PORTA DE MADEIRA TIPO VENEZIANA, 80X210CM, ESPESSURA DE 3CM, INCLUSO DOBRADIÇAS - FORNECIMENTO E INSTALAÇÃO. AF_12/2019</v>
          </cell>
          <cell r="D3574" t="str">
            <v>UN</v>
          </cell>
          <cell r="F3574">
            <v>1188.56</v>
          </cell>
          <cell r="G3574">
            <v>0</v>
          </cell>
          <cell r="H3574">
            <v>944.17</v>
          </cell>
          <cell r="I3574">
            <v>0</v>
          </cell>
          <cell r="K3574">
            <v>1193.51</v>
          </cell>
          <cell r="L3574">
            <v>0</v>
          </cell>
          <cell r="M3574">
            <v>949.98</v>
          </cell>
          <cell r="N3574">
            <v>0</v>
          </cell>
        </row>
        <row r="3575">
          <cell r="B3575">
            <v>90825</v>
          </cell>
          <cell r="C3575" t="str">
            <v>PORTA DE MADEIRA, MACIÇA (PESADA OU SUPERPESADA), 90X210CM, ESPESSURA DE 3,5CM, INCLUSO DOBRADIÇAS - FORNECIMENTO E INSTALAÇÃO. AF_12/2019</v>
          </cell>
          <cell r="D3575" t="str">
            <v>UN</v>
          </cell>
          <cell r="F3575">
            <v>592.99</v>
          </cell>
          <cell r="G3575">
            <v>0</v>
          </cell>
          <cell r="H3575">
            <v>791.85</v>
          </cell>
          <cell r="I3575">
            <v>0</v>
          </cell>
          <cell r="K3575">
            <v>600.42999999999995</v>
          </cell>
          <cell r="L3575">
            <v>0</v>
          </cell>
          <cell r="M3575">
            <v>800.59</v>
          </cell>
          <cell r="N3575">
            <v>0</v>
          </cell>
        </row>
        <row r="3576">
          <cell r="B3576">
            <v>91299</v>
          </cell>
          <cell r="C3576" t="str">
            <v>PORTA DE MADEIRA, TIPO MEXICANA, MACIÇA (PESADA OU SUPERPESADA), 80X210CM, ESPESSURA DE 3,5CM, INCLUSO DOBRADIÇAS - FORNECIMENTO E INSTALAÇÃO. AF_12/2019</v>
          </cell>
          <cell r="D3576" t="str">
            <v>UN</v>
          </cell>
          <cell r="F3576">
            <v>1654.45</v>
          </cell>
          <cell r="G3576">
            <v>0</v>
          </cell>
          <cell r="H3576">
            <v>1305.57</v>
          </cell>
          <cell r="I3576">
            <v>0</v>
          </cell>
          <cell r="K3576">
            <v>1661.31</v>
          </cell>
          <cell r="L3576">
            <v>0</v>
          </cell>
          <cell r="M3576">
            <v>1313.61</v>
          </cell>
          <cell r="N3576">
            <v>0</v>
          </cell>
        </row>
        <row r="3577">
          <cell r="B3577">
            <v>91341</v>
          </cell>
          <cell r="C3577" t="str">
            <v>PORTA EM ALUMÍNIO DE ABRIR TIPO VENEZIANA COM GUARNIÇÃO, FIXAÇÃO COM PARAFUSOS - FORNECIMENTO E INSTALAÇÃO. AF_12/2019</v>
          </cell>
          <cell r="D3577" t="str">
            <v>M2</v>
          </cell>
          <cell r="F3577">
            <v>486.65</v>
          </cell>
          <cell r="G3577">
            <v>0</v>
          </cell>
          <cell r="H3577">
            <v>687.58</v>
          </cell>
          <cell r="I3577">
            <v>0</v>
          </cell>
          <cell r="K3577">
            <v>487.92</v>
          </cell>
          <cell r="L3577">
            <v>0</v>
          </cell>
          <cell r="M3577">
            <v>689.01</v>
          </cell>
          <cell r="N3577">
            <v>0</v>
          </cell>
        </row>
        <row r="3578">
          <cell r="B3578">
            <v>94806</v>
          </cell>
          <cell r="C3578" t="str">
            <v>PORTA EM AÇO DE ABRIR PARA VIDRO SEM GUARNIÇÃO, 87X210CM, FIXAÇÃO COM PARAFUSOS, EXCLUSIVE VIDROS - FORNECIMENTO E INSTALAÇÃO. AF_12/2019</v>
          </cell>
          <cell r="D3578" t="str">
            <v>UN</v>
          </cell>
          <cell r="F3578">
            <v>856.32</v>
          </cell>
          <cell r="G3578">
            <v>0.87729999999999997</v>
          </cell>
          <cell r="H3578">
            <v>849.36</v>
          </cell>
          <cell r="I3578">
            <v>0</v>
          </cell>
          <cell r="K3578">
            <v>859.4</v>
          </cell>
          <cell r="L3578">
            <v>0.87409999999999999</v>
          </cell>
          <cell r="M3578">
            <v>852.82</v>
          </cell>
          <cell r="N3578">
            <v>0</v>
          </cell>
        </row>
        <row r="3579">
          <cell r="B3579">
            <v>94807</v>
          </cell>
          <cell r="C3579" t="str">
            <v>PORTA EM AÇO DE ABRIR TIPO VENEZIANA SEM GUARNIÇÃO, 87X210CM, FIXAÇÃO COM PARAFUSOS - FORNECIMENTO E INSTALAÇÃO. AF_12/2019</v>
          </cell>
          <cell r="D3579" t="str">
            <v>UN</v>
          </cell>
          <cell r="F3579">
            <v>779.88</v>
          </cell>
          <cell r="G3579">
            <v>0.86280000000000001</v>
          </cell>
          <cell r="H3579">
            <v>773.23</v>
          </cell>
          <cell r="I3579">
            <v>0</v>
          </cell>
          <cell r="K3579">
            <v>783.11</v>
          </cell>
          <cell r="L3579">
            <v>0.85919999999999996</v>
          </cell>
          <cell r="M3579">
            <v>776.87</v>
          </cell>
          <cell r="N3579">
            <v>0</v>
          </cell>
        </row>
        <row r="3580">
          <cell r="B3580">
            <v>100703</v>
          </cell>
          <cell r="C3580" t="str">
            <v>PUXADOR CENTRAL PARA ESQUADRIA DE MADEIRA. AF_12/2019</v>
          </cell>
          <cell r="D3580" t="str">
            <v>UN</v>
          </cell>
          <cell r="F3580">
            <v>35.119999999999997</v>
          </cell>
          <cell r="G3580">
            <v>0</v>
          </cell>
          <cell r="H3580">
            <v>33.380000000000003</v>
          </cell>
          <cell r="I3580">
            <v>0</v>
          </cell>
          <cell r="K3580">
            <v>36.18</v>
          </cell>
          <cell r="L3580">
            <v>0</v>
          </cell>
          <cell r="M3580">
            <v>34.619999999999997</v>
          </cell>
          <cell r="N3580">
            <v>0</v>
          </cell>
        </row>
        <row r="3581">
          <cell r="B3581">
            <v>100695</v>
          </cell>
          <cell r="C3581" t="str">
            <v>RECOLOCAÇÃO DE FOLHAS DE PORTA DE MADEIRA LEVE OU MÉDIA DE 60CM DE LARGURA, CONSIDERANDO REAPROVEITAMENTO DO MATERIAL. AF_12/2019</v>
          </cell>
          <cell r="D3581" t="str">
            <v>UN</v>
          </cell>
          <cell r="F3581">
            <v>60.51</v>
          </cell>
          <cell r="G3581">
            <v>0</v>
          </cell>
          <cell r="H3581">
            <v>73.209999999999994</v>
          </cell>
          <cell r="I3581">
            <v>0</v>
          </cell>
          <cell r="K3581">
            <v>65.599999999999994</v>
          </cell>
          <cell r="L3581">
            <v>0</v>
          </cell>
          <cell r="M3581">
            <v>79.180000000000007</v>
          </cell>
          <cell r="N3581">
            <v>0</v>
          </cell>
        </row>
        <row r="3582">
          <cell r="B3582">
            <v>100696</v>
          </cell>
          <cell r="C3582" t="str">
            <v>RECOLOCAÇÃO DE FOLHAS DE PORTA DE MADEIRA LEVE OU MÉDIA DE 70CM DE LARGURA, CONSIDERANDO REAPROVEITAMENTO DO MATERIAL. AF_12/2019</v>
          </cell>
          <cell r="D3582" t="str">
            <v>UN</v>
          </cell>
          <cell r="F3582">
            <v>67.36</v>
          </cell>
          <cell r="G3582">
            <v>0</v>
          </cell>
          <cell r="H3582">
            <v>81.459999999999994</v>
          </cell>
          <cell r="I3582">
            <v>0</v>
          </cell>
          <cell r="K3582">
            <v>73.05</v>
          </cell>
          <cell r="L3582">
            <v>0</v>
          </cell>
          <cell r="M3582">
            <v>88.13</v>
          </cell>
          <cell r="N3582">
            <v>0</v>
          </cell>
        </row>
        <row r="3583">
          <cell r="B3583">
            <v>100697</v>
          </cell>
          <cell r="C3583" t="str">
            <v>RECOLOCAÇÃO DE FOLHAS DE PORTA DE MADEIRA LEVE OU MÉDIA DE 80CM DE LARGURA, CONSIDERANDO REAPROVEITAMENTO DO MATERIAL. AF_12/2019</v>
          </cell>
          <cell r="D3583" t="str">
            <v>UN</v>
          </cell>
          <cell r="F3583">
            <v>74.260000000000005</v>
          </cell>
          <cell r="G3583">
            <v>0</v>
          </cell>
          <cell r="H3583">
            <v>89.78</v>
          </cell>
          <cell r="I3583">
            <v>0</v>
          </cell>
          <cell r="K3583">
            <v>80.540000000000006</v>
          </cell>
          <cell r="L3583">
            <v>0</v>
          </cell>
          <cell r="M3583">
            <v>97.14</v>
          </cell>
          <cell r="N3583">
            <v>0</v>
          </cell>
        </row>
        <row r="3584">
          <cell r="B3584">
            <v>100698</v>
          </cell>
          <cell r="C3584" t="str">
            <v>RECOLOCAÇÃO DE FOLHAS DE PORTA DE MADEIRA LEVE OU MÉDIA DE 90CM DE LARGURA, CONSIDERANDO REAPROVEITAMENTO DO MATERIAL. AF_12/2019</v>
          </cell>
          <cell r="D3584" t="str">
            <v>UN</v>
          </cell>
          <cell r="F3584">
            <v>81.150000000000006</v>
          </cell>
          <cell r="G3584">
            <v>0</v>
          </cell>
          <cell r="H3584">
            <v>98.06</v>
          </cell>
          <cell r="I3584">
            <v>0</v>
          </cell>
          <cell r="K3584">
            <v>88.02</v>
          </cell>
          <cell r="L3584">
            <v>0</v>
          </cell>
          <cell r="M3584">
            <v>106.1</v>
          </cell>
          <cell r="N3584">
            <v>0</v>
          </cell>
        </row>
        <row r="3585">
          <cell r="B3585">
            <v>100699</v>
          </cell>
          <cell r="C3585" t="str">
            <v>RECOLOCAÇÃO DE FOLHAS DE PORTA DE MADEIRA PESADA OU SUPERPESADA DE 80CM DE LARGURA, CONSIDERANDO REAPROVEITAMENTO DO MATERIAL. AF_12/2019</v>
          </cell>
          <cell r="D3585" t="str">
            <v>UN</v>
          </cell>
          <cell r="F3585">
            <v>96.56</v>
          </cell>
          <cell r="G3585">
            <v>0</v>
          </cell>
          <cell r="H3585">
            <v>116.63</v>
          </cell>
          <cell r="I3585">
            <v>0</v>
          </cell>
          <cell r="K3585">
            <v>104.75</v>
          </cell>
          <cell r="L3585">
            <v>0</v>
          </cell>
          <cell r="M3585">
            <v>126.22</v>
          </cell>
          <cell r="N3585">
            <v>0</v>
          </cell>
        </row>
        <row r="3586">
          <cell r="B3586">
            <v>100705</v>
          </cell>
          <cell r="C3586" t="str">
            <v>TARJETA TIPO LIVRE/OCUPADO PARA PORTA DE BANHEIRO. AF_12/2019</v>
          </cell>
          <cell r="D3586" t="str">
            <v>UN</v>
          </cell>
          <cell r="F3586">
            <v>85.43</v>
          </cell>
          <cell r="G3586">
            <v>0</v>
          </cell>
          <cell r="H3586">
            <v>82.73</v>
          </cell>
          <cell r="I3586">
            <v>0</v>
          </cell>
          <cell r="K3586">
            <v>88.35</v>
          </cell>
          <cell r="L3586">
            <v>0</v>
          </cell>
          <cell r="M3586">
            <v>86.16</v>
          </cell>
          <cell r="N3586">
            <v>0</v>
          </cell>
        </row>
        <row r="3587">
          <cell r="B3587">
            <v>101173</v>
          </cell>
          <cell r="C3587" t="str">
            <v>ESTACA BROCA DE CONCRETO, DIÂMETRO DE 20CM, ESCAVAÇÃO MANUAL COM TRADO CONCHA, COM ARMADURA DE ARRANQUE. AF_05/2020</v>
          </cell>
          <cell r="D3587" t="str">
            <v>M</v>
          </cell>
          <cell r="F3587">
            <v>60.51</v>
          </cell>
          <cell r="G3587">
            <v>0</v>
          </cell>
          <cell r="H3587">
            <v>62.82</v>
          </cell>
          <cell r="I3587">
            <v>0</v>
          </cell>
          <cell r="K3587">
            <v>63.19</v>
          </cell>
          <cell r="L3587">
            <v>0</v>
          </cell>
          <cell r="M3587">
            <v>65.930000000000007</v>
          </cell>
          <cell r="N3587">
            <v>0</v>
          </cell>
        </row>
        <row r="3588">
          <cell r="B3588">
            <v>101174</v>
          </cell>
          <cell r="C3588" t="str">
            <v>ESTACA BROCA DE CONCRETO, DIÂMETRO DE 25CM, ESCAVAÇÃO MANUAL COM TRADO CONCHA, COM ARMADURA DE ARRANQUE. AF_05/2020</v>
          </cell>
          <cell r="D3588" t="str">
            <v>M</v>
          </cell>
          <cell r="F3588">
            <v>85.18</v>
          </cell>
          <cell r="G3588">
            <v>0</v>
          </cell>
          <cell r="H3588">
            <v>89.41</v>
          </cell>
          <cell r="I3588">
            <v>0</v>
          </cell>
          <cell r="K3588">
            <v>89.35</v>
          </cell>
          <cell r="L3588">
            <v>0</v>
          </cell>
          <cell r="M3588">
            <v>94.23</v>
          </cell>
          <cell r="N3588">
            <v>0</v>
          </cell>
        </row>
        <row r="3589">
          <cell r="B3589">
            <v>101175</v>
          </cell>
          <cell r="C3589" t="str">
            <v>ESTACA BROCA DE CONCRETO, DIÂMETRO DE 30CM, ESCAVAÇÃO MANUAL COM TRADO CONCHA, COM ARMADURA DE ARRANQUE. AF_05/2020</v>
          </cell>
          <cell r="D3589" t="str">
            <v>M</v>
          </cell>
          <cell r="F3589">
            <v>116.36</v>
          </cell>
          <cell r="G3589">
            <v>0</v>
          </cell>
          <cell r="H3589">
            <v>121.9</v>
          </cell>
          <cell r="I3589">
            <v>0</v>
          </cell>
          <cell r="K3589">
            <v>122.02</v>
          </cell>
          <cell r="L3589">
            <v>0</v>
          </cell>
          <cell r="M3589">
            <v>128.47</v>
          </cell>
          <cell r="N3589">
            <v>0</v>
          </cell>
        </row>
        <row r="3590">
          <cell r="B3590">
            <v>101176</v>
          </cell>
          <cell r="C3590" t="str">
            <v>ESTACA BROCA DE CONCRETO, DIÂMETRO DE 30CM, ESCAVAÇÃO MANUAL COM TRADO CONCHA, INTEIRAMENTE ARMADA. AF_05/2020</v>
          </cell>
          <cell r="D3590" t="str">
            <v>M</v>
          </cell>
          <cell r="F3590">
            <v>143.66999999999999</v>
          </cell>
          <cell r="G3590">
            <v>3.2000000000000002E-3</v>
          </cell>
          <cell r="H3590">
            <v>149.4</v>
          </cell>
          <cell r="I3590">
            <v>0</v>
          </cell>
          <cell r="K3590">
            <v>149.94</v>
          </cell>
          <cell r="L3590">
            <v>3.0999999999999999E-3</v>
          </cell>
          <cell r="M3590">
            <v>156.63</v>
          </cell>
          <cell r="N3590">
            <v>0</v>
          </cell>
        </row>
        <row r="3591">
          <cell r="B3591">
            <v>101183</v>
          </cell>
          <cell r="C3591" t="str">
            <v>ESTACA CIRCULAR ESCAVADA COM FLUIDO ESTABILIZANTE (ESTACÃO), DIÂMETRO DE 110CM (EXCLUSIVE MOBILIZAÇÃO E DESMOBILIZAÇÃO). AF_05/2020</v>
          </cell>
          <cell r="D3591" t="str">
            <v>M</v>
          </cell>
          <cell r="F3591">
            <v>0</v>
          </cell>
          <cell r="H3591">
            <v>0</v>
          </cell>
          <cell r="K3591">
            <v>0</v>
          </cell>
          <cell r="M3591">
            <v>0</v>
          </cell>
        </row>
        <row r="3592">
          <cell r="B3592">
            <v>101184</v>
          </cell>
          <cell r="C3592" t="str">
            <v>ESTACA CIRCULAR ESCAVADA COM FLUIDO ESTABILIZANTE (ESTACÃO), DIÂMETRO DE 140CM (EXCLUSIVE MOBILIZAÇÃO E DESMOBILIZAÇÃO). AF_05/2020</v>
          </cell>
          <cell r="D3592" t="str">
            <v>M</v>
          </cell>
          <cell r="F3592">
            <v>0</v>
          </cell>
          <cell r="H3592">
            <v>0</v>
          </cell>
          <cell r="K3592">
            <v>0</v>
          </cell>
          <cell r="M3592">
            <v>0</v>
          </cell>
        </row>
        <row r="3593">
          <cell r="B3593">
            <v>101182</v>
          </cell>
          <cell r="C3593" t="str">
            <v>ESTACA CIRCULAR ESCAVADA COM FLUIDO ESTABILIZANTE (ESTACÃO), DIÂMETRO DE 80CM (EXCLUSIVE MOBILIZAÇÃO E DESMOBILIZAÇÃO). AF_05/2020</v>
          </cell>
          <cell r="D3593" t="str">
            <v>M</v>
          </cell>
          <cell r="F3593">
            <v>0</v>
          </cell>
          <cell r="H3593">
            <v>0</v>
          </cell>
          <cell r="K3593">
            <v>0</v>
          </cell>
          <cell r="M3593">
            <v>0</v>
          </cell>
        </row>
        <row r="3594">
          <cell r="B3594">
            <v>101185</v>
          </cell>
          <cell r="C3594" t="str">
            <v>ESTACA RETANGULAR ESCAVADA COM FLUIDO ESTABILIZANTE (BARRETE), 40 X 250CM (EXCLUSIVE MOBILIZAÇÃO E DESMOBILIZAÇÃO). AF_05/2020</v>
          </cell>
          <cell r="D3594" t="str">
            <v>M</v>
          </cell>
          <cell r="F3594">
            <v>0</v>
          </cell>
          <cell r="H3594">
            <v>0</v>
          </cell>
          <cell r="K3594">
            <v>0</v>
          </cell>
          <cell r="M3594">
            <v>0</v>
          </cell>
        </row>
        <row r="3595">
          <cell r="B3595">
            <v>101186</v>
          </cell>
          <cell r="C3595" t="str">
            <v>ESTACA RETANGULAR ESCAVADA COM FLUIDO ESTABILIZANTE (BARRETE), 60 X 250CM (EXCLUSIVE MOBILIZAÇÃO E DESMOBILIZAÇÃO). AF_05/2020</v>
          </cell>
          <cell r="D3595" t="str">
            <v>M</v>
          </cell>
          <cell r="F3595">
            <v>0</v>
          </cell>
          <cell r="H3595">
            <v>0</v>
          </cell>
          <cell r="K3595">
            <v>0</v>
          </cell>
          <cell r="M3595">
            <v>0</v>
          </cell>
        </row>
        <row r="3596">
          <cell r="B3596">
            <v>101187</v>
          </cell>
          <cell r="C3596" t="str">
            <v>ESTACA RETANGULAR ESCAVADA COM FLUIDO ESTABILIZANTE (BARRETE), 80 X 250CM (EXCLUSIVE MOBILIZAÇÃO E DESMOBILIZAÇÃO). AF_05/2020</v>
          </cell>
          <cell r="D3596" t="str">
            <v>M</v>
          </cell>
          <cell r="F3596">
            <v>0</v>
          </cell>
          <cell r="H3596">
            <v>0</v>
          </cell>
          <cell r="K3596">
            <v>0</v>
          </cell>
          <cell r="M3596">
            <v>0</v>
          </cell>
        </row>
        <row r="3597">
          <cell r="B3597">
            <v>101177</v>
          </cell>
          <cell r="C3597" t="str">
            <v>ESTACA STRAUSS, DIÂMETRO DE 25CM, COM ARMADURA DE ARRANQUE (EXCLUSIVE MOBILIZAÇÃO E DESMOBILIZAÇÃO). AF_05/2020</v>
          </cell>
          <cell r="D3597" t="str">
            <v>M</v>
          </cell>
          <cell r="F3597">
            <v>0</v>
          </cell>
          <cell r="H3597">
            <v>0</v>
          </cell>
          <cell r="K3597">
            <v>0</v>
          </cell>
          <cell r="M3597">
            <v>0</v>
          </cell>
        </row>
        <row r="3598">
          <cell r="B3598">
            <v>101178</v>
          </cell>
          <cell r="C3598" t="str">
            <v>ESTACA STRAUSS, DIÂMETRO DE 32CM, COM ARMADURA DE ARRANQUE (EXCLUSIVE MOBILIZAÇÃO E DESMOBILIZAÇÃO). AF_05/2020</v>
          </cell>
          <cell r="D3598" t="str">
            <v>M</v>
          </cell>
          <cell r="F3598">
            <v>0</v>
          </cell>
          <cell r="H3598">
            <v>0</v>
          </cell>
          <cell r="K3598">
            <v>0</v>
          </cell>
          <cell r="M3598">
            <v>0</v>
          </cell>
        </row>
        <row r="3599">
          <cell r="B3599">
            <v>101180</v>
          </cell>
          <cell r="C3599" t="str">
            <v>ESTACA STRAUSS, DIÂMETRO DE 32CM, INTEIRAMENTE ARMADA (EXCLUSIVE MOBILIZAÇÃO E DESMOBILIZAÇÃO). AF_05/2020</v>
          </cell>
          <cell r="D3599" t="str">
            <v>M</v>
          </cell>
          <cell r="F3599">
            <v>0</v>
          </cell>
          <cell r="H3599">
            <v>0</v>
          </cell>
          <cell r="K3599">
            <v>0</v>
          </cell>
          <cell r="M3599">
            <v>0</v>
          </cell>
        </row>
        <row r="3600">
          <cell r="B3600">
            <v>101179</v>
          </cell>
          <cell r="C3600" t="str">
            <v>ESTACA STRAUSS, DIÂMETRO DE 38CM, COM ARMADURA DE ARRANQUE (EXCLUSIVE MOBILIZAÇÃO E DESMOBILIZAÇÃO). AF_05/2020</v>
          </cell>
          <cell r="D3600" t="str">
            <v>M</v>
          </cell>
          <cell r="F3600">
            <v>0</v>
          </cell>
          <cell r="H3600">
            <v>0</v>
          </cell>
          <cell r="K3600">
            <v>0</v>
          </cell>
          <cell r="M3600">
            <v>0</v>
          </cell>
        </row>
        <row r="3601">
          <cell r="B3601">
            <v>101181</v>
          </cell>
          <cell r="C3601" t="str">
            <v>ESTACA STRAUSS, DIÂMETRO DE 38CM, INTEIRAMENTE ARMADA (EXCLUSIVE MOBILIZAÇÃO E DESMOBILIZAÇÃO). AF_05/2020</v>
          </cell>
          <cell r="D3601" t="str">
            <v>M</v>
          </cell>
          <cell r="F3601">
            <v>0</v>
          </cell>
          <cell r="H3601">
            <v>0</v>
          </cell>
          <cell r="K3601">
            <v>0</v>
          </cell>
          <cell r="M3601">
            <v>0</v>
          </cell>
        </row>
        <row r="3602">
          <cell r="B3602">
            <v>100899</v>
          </cell>
          <cell r="C3602" t="str">
            <v>ESTACA ESCAVADA MECANICAMENTE, SEM FLUIDO ESTABILIZANTE, COM 25CM DE DIÂMETRO, CONCRETO LANÇADO MANUALMENTE (EXCLUSIVE MOBILIZAÇÃO E DESMOBILIZAÇÃO). AF_01/2020</v>
          </cell>
          <cell r="D3602" t="str">
            <v>M</v>
          </cell>
          <cell r="F3602">
            <v>85.6</v>
          </cell>
          <cell r="G3602">
            <v>2E-3</v>
          </cell>
          <cell r="H3602">
            <v>89.61</v>
          </cell>
          <cell r="I3602">
            <v>0</v>
          </cell>
          <cell r="K3602">
            <v>88.43</v>
          </cell>
          <cell r="L3602">
            <v>1.9E-3</v>
          </cell>
          <cell r="M3602">
            <v>93.05</v>
          </cell>
          <cell r="N3602">
            <v>0</v>
          </cell>
        </row>
        <row r="3603">
          <cell r="B3603">
            <v>100896</v>
          </cell>
          <cell r="C3603" t="str">
            <v>ESTACA ESCAVADA MECANICAMENTE, SEM FLUIDO ESTABILIZANTE, COM 25CM DE DIÂMETRO, CONCRETO LANÇADO POR CAMINHÃO BETONEIRA (EXCLUSIVE MOBILIZAÇÃO E DESMOBILIZAÇÃO). AF_01/2020</v>
          </cell>
          <cell r="D3603" t="str">
            <v>M</v>
          </cell>
          <cell r="F3603">
            <v>60.33</v>
          </cell>
          <cell r="G3603">
            <v>2.8E-3</v>
          </cell>
          <cell r="H3603">
            <v>57.99</v>
          </cell>
          <cell r="I3603">
            <v>0</v>
          </cell>
          <cell r="K3603">
            <v>61.05</v>
          </cell>
          <cell r="L3603">
            <v>2.8E-3</v>
          </cell>
          <cell r="M3603">
            <v>58.85</v>
          </cell>
          <cell r="N3603">
            <v>0</v>
          </cell>
        </row>
        <row r="3604">
          <cell r="B3604">
            <v>100897</v>
          </cell>
          <cell r="C3604" t="str">
            <v>ESTACA ESCAVADA MECANICAMENTE, SEM FLUIDO ESTABILIZANTE, COM 40CM DE DIÂMETRO, CONCRETO LANÇADO POR CAMINHÃO BETONEIRA (EXCLUSIVE MOBILIZAÇÃO E DESMOBILIZAÇÃO). AF_01/2020</v>
          </cell>
          <cell r="D3604" t="str">
            <v>M</v>
          </cell>
          <cell r="F3604">
            <v>117.69</v>
          </cell>
          <cell r="G3604">
            <v>2.8999999999999998E-3</v>
          </cell>
          <cell r="H3604">
            <v>109.62</v>
          </cell>
          <cell r="I3604">
            <v>0</v>
          </cell>
          <cell r="K3604">
            <v>118.6</v>
          </cell>
          <cell r="L3604">
            <v>2.8999999999999998E-3</v>
          </cell>
          <cell r="M3604">
            <v>110.66</v>
          </cell>
          <cell r="N3604">
            <v>0</v>
          </cell>
        </row>
        <row r="3605">
          <cell r="B3605">
            <v>100900</v>
          </cell>
          <cell r="C3605" t="str">
            <v>ESTACA ESCAVADA MECANICAMENTE, SEM FLUIDO ESTABILIZANTE, COM 60CM DE DIÂMETRO, CONCRETO LANÇADO POR BOMBA LANÇA (EXCLUSIVE BOMBEAMENTO, MOBILIZAÇÃO E DESMOBILIZAÇÃO). AF_01/2020</v>
          </cell>
          <cell r="D3605" t="str">
            <v>M</v>
          </cell>
          <cell r="F3605">
            <v>261.39999999999998</v>
          </cell>
          <cell r="G3605">
            <v>2.7000000000000001E-3</v>
          </cell>
          <cell r="H3605">
            <v>238.2</v>
          </cell>
          <cell r="I3605">
            <v>0</v>
          </cell>
          <cell r="K3605">
            <v>262.89</v>
          </cell>
          <cell r="L3605">
            <v>2.7000000000000001E-3</v>
          </cell>
          <cell r="M3605">
            <v>239.93</v>
          </cell>
          <cell r="N3605">
            <v>0</v>
          </cell>
        </row>
        <row r="3606">
          <cell r="B3606">
            <v>100898</v>
          </cell>
          <cell r="C3606" t="str">
            <v>ESTACA ESCAVADA MECANICAMENTE, SEM FLUIDO ESTABILIZANTE, COM 60CM DE DIÂMETRO, CONCRETO LANÇADO POR CAMINHÃO BETONEIRA (EXCLUSIVE MOBILIZAÇÃO E DESMOBILIZAÇÃO). AF_01/2020</v>
          </cell>
          <cell r="D3606" t="str">
            <v>M</v>
          </cell>
          <cell r="F3606">
            <v>227.16</v>
          </cell>
          <cell r="G3606">
            <v>3.0999999999999999E-3</v>
          </cell>
          <cell r="H3606">
            <v>206.78</v>
          </cell>
          <cell r="I3606">
            <v>0</v>
          </cell>
          <cell r="K3606">
            <v>228.25</v>
          </cell>
          <cell r="L3606">
            <v>3.0999999999999999E-3</v>
          </cell>
          <cell r="M3606">
            <v>208.05</v>
          </cell>
          <cell r="N3606">
            <v>0</v>
          </cell>
        </row>
        <row r="3607">
          <cell r="B3607">
            <v>100892</v>
          </cell>
          <cell r="C3607" t="str">
            <v>ESTACA METÁLICA PARA CONTENÇÃO, UTILIZANDO PERFIL LAMINADO W250X32,7 (EXCLUSIVE MOBILIZAÇÃO E DESMOBILIZAÇÃO). AF_01/2020</v>
          </cell>
          <cell r="D3607" t="str">
            <v>KG</v>
          </cell>
          <cell r="F3607">
            <v>12.35</v>
          </cell>
          <cell r="G3607">
            <v>0.92390000000000005</v>
          </cell>
          <cell r="H3607">
            <v>12.63</v>
          </cell>
          <cell r="I3607">
            <v>0</v>
          </cell>
          <cell r="K3607">
            <v>12.41</v>
          </cell>
          <cell r="L3607">
            <v>0.9194</v>
          </cell>
          <cell r="M3607">
            <v>12.72</v>
          </cell>
          <cell r="N3607">
            <v>0</v>
          </cell>
        </row>
        <row r="3608">
          <cell r="B3608">
            <v>100893</v>
          </cell>
          <cell r="C3608" t="str">
            <v>ESTACA METÁLICA PARA CONTENÇÃO, UTILIZANDO PERFIL LAMINADO W250X38,5 (EXCLUSIVE MOBILIZAÇÃO E DESMOBILIZAÇÃO). AF_01/2020</v>
          </cell>
          <cell r="D3608" t="str">
            <v>KG</v>
          </cell>
          <cell r="F3608">
            <v>12.17</v>
          </cell>
          <cell r="G3608">
            <v>0.93430000000000002</v>
          </cell>
          <cell r="H3608">
            <v>12.42</v>
          </cell>
          <cell r="I3608">
            <v>0</v>
          </cell>
          <cell r="K3608">
            <v>12.23</v>
          </cell>
          <cell r="L3608">
            <v>0.92969999999999997</v>
          </cell>
          <cell r="M3608">
            <v>12.48</v>
          </cell>
          <cell r="N3608">
            <v>0</v>
          </cell>
        </row>
        <row r="3609">
          <cell r="B3609">
            <v>100894</v>
          </cell>
          <cell r="C3609" t="str">
            <v>ESTACA METÁLICA PARA CONTENÇÃO, UTILIZANDO PERFIL LAMINADO W250X44,8 (EXCLUSIVE MOBILIZAÇÃO E DESMOBILIZAÇÃO). AF_01/2020</v>
          </cell>
          <cell r="D3609" t="str">
            <v>KG</v>
          </cell>
          <cell r="F3609">
            <v>12.06</v>
          </cell>
          <cell r="G3609">
            <v>0.9395</v>
          </cell>
          <cell r="H3609">
            <v>12.3</v>
          </cell>
          <cell r="I3609">
            <v>0</v>
          </cell>
          <cell r="K3609">
            <v>12.09</v>
          </cell>
          <cell r="L3609">
            <v>0.93710000000000004</v>
          </cell>
          <cell r="M3609">
            <v>12.35</v>
          </cell>
          <cell r="N3609">
            <v>0</v>
          </cell>
        </row>
        <row r="3610">
          <cell r="B3610">
            <v>100889</v>
          </cell>
          <cell r="C3610" t="str">
            <v>ESTACA METÁLICA PARA FUNDAÇÃO, UTILIZANDO PERFIL LAMINADO HP250X62 (EXCLUSIVE MOBILIZAÇÃO E DESMOBILIZAÇÃO). AF_01/2020</v>
          </cell>
          <cell r="D3610" t="str">
            <v>KG</v>
          </cell>
          <cell r="F3610">
            <v>11.92</v>
          </cell>
          <cell r="G3610">
            <v>0.94879999999999998</v>
          </cell>
          <cell r="H3610">
            <v>12.1</v>
          </cell>
          <cell r="I3610">
            <v>0</v>
          </cell>
          <cell r="K3610">
            <v>11.96</v>
          </cell>
          <cell r="L3610">
            <v>0.94569999999999999</v>
          </cell>
          <cell r="M3610">
            <v>12.15</v>
          </cell>
          <cell r="N3610">
            <v>0</v>
          </cell>
        </row>
        <row r="3611">
          <cell r="B3611">
            <v>100891</v>
          </cell>
          <cell r="C3611" t="str">
            <v>ESTACA METÁLICA PARA FUNDAÇÃO, UTILIZANDO PERFIL LAMINADO HP310X125 (EXCLUSIVE MOBILIZAÇÃO E DESMOBILIZAÇÃO). AF_01/2020</v>
          </cell>
          <cell r="D3611" t="str">
            <v>KG</v>
          </cell>
          <cell r="F3611">
            <v>0</v>
          </cell>
          <cell r="H3611">
            <v>0</v>
          </cell>
          <cell r="K3611">
            <v>0</v>
          </cell>
          <cell r="M3611">
            <v>0</v>
          </cell>
        </row>
        <row r="3612">
          <cell r="B3612">
            <v>100890</v>
          </cell>
          <cell r="C3612" t="str">
            <v>ESTACA METÁLICA PARA FUNDAÇÃO, UTILIZANDO PERFIL LAMINADO HP310X79 (EXCLUSIVE MOBILIZAÇÃO E DESMOBILIZAÇÃO). AF_01/2020</v>
          </cell>
          <cell r="D3612" t="str">
            <v>KG</v>
          </cell>
          <cell r="F3612">
            <v>11.75</v>
          </cell>
          <cell r="G3612">
            <v>0.95909999999999995</v>
          </cell>
          <cell r="H3612">
            <v>11.91</v>
          </cell>
          <cell r="I3612">
            <v>0</v>
          </cell>
          <cell r="K3612">
            <v>11.78</v>
          </cell>
          <cell r="L3612">
            <v>0.95669999999999999</v>
          </cell>
          <cell r="M3612">
            <v>11.96</v>
          </cell>
          <cell r="N3612">
            <v>0</v>
          </cell>
        </row>
        <row r="3613">
          <cell r="B3613">
            <v>100658</v>
          </cell>
          <cell r="C3613" t="str">
            <v>ESTACA PRÉ-MOLDADA DE CONCRETO CENTRIFUGADO, SEÇÃO CIRCULAR, CAPACIDADE DE 100 TONELADAS, INCLUSO EMENDA (EXCLUSIVE MOBILIZAÇÃO E DESMOBILIZAÇÃO). AF_12/2019</v>
          </cell>
          <cell r="D3613" t="str">
            <v>M</v>
          </cell>
          <cell r="F3613">
            <v>361.44</v>
          </cell>
          <cell r="G3613">
            <v>0.92259999999999998</v>
          </cell>
          <cell r="H3613">
            <v>369.58</v>
          </cell>
          <cell r="I3613">
            <v>0</v>
          </cell>
          <cell r="K3613">
            <v>363.25</v>
          </cell>
          <cell r="L3613">
            <v>0.91800000000000004</v>
          </cell>
          <cell r="M3613">
            <v>371.93</v>
          </cell>
          <cell r="N3613">
            <v>0</v>
          </cell>
        </row>
        <row r="3614">
          <cell r="B3614">
            <v>100657</v>
          </cell>
          <cell r="C3614" t="str">
            <v>ESTACA PRÉ-MOLDADA DE CONCRETO SEÇÃO QUADRADA, CAPACIDADE DE 50 TONELADAS, INCLUSO EMENDA (EXCLUSIVE MOBILIZAÇÃO E DESMOBILIZAÇÃO). AF_12/2019</v>
          </cell>
          <cell r="D3614" t="str">
            <v>M</v>
          </cell>
          <cell r="F3614">
            <v>154.44999999999999</v>
          </cell>
          <cell r="G3614">
            <v>0.86650000000000005</v>
          </cell>
          <cell r="H3614">
            <v>160.57</v>
          </cell>
          <cell r="I3614">
            <v>0</v>
          </cell>
          <cell r="K3614">
            <v>155.75</v>
          </cell>
          <cell r="L3614">
            <v>0.85929999999999995</v>
          </cell>
          <cell r="M3614">
            <v>162.31</v>
          </cell>
          <cell r="N3614">
            <v>0</v>
          </cell>
        </row>
        <row r="3615">
          <cell r="B3615">
            <v>100656</v>
          </cell>
          <cell r="C3615" t="str">
            <v>ESTACA PRÉ-MOLDADA DE CONCRETO, SEÇÃO QUADRADA, CAPACIDADE DE 25 TONELADAS, INCLUSO EMENDA (EXCLUSIVE MOBILIZAÇÃO E DESMOBILIZAÇÃO). AF_12/2019</v>
          </cell>
          <cell r="D3615" t="str">
            <v>M</v>
          </cell>
          <cell r="F3615">
            <v>118.97</v>
          </cell>
          <cell r="G3615">
            <v>0.83930000000000005</v>
          </cell>
          <cell r="H3615">
            <v>124.5</v>
          </cell>
          <cell r="I3615">
            <v>0</v>
          </cell>
          <cell r="K3615">
            <v>120.18</v>
          </cell>
          <cell r="L3615">
            <v>0.83079999999999998</v>
          </cell>
          <cell r="M3615">
            <v>126.13</v>
          </cell>
          <cell r="N3615">
            <v>0</v>
          </cell>
        </row>
        <row r="3616">
          <cell r="B3616">
            <v>102649</v>
          </cell>
          <cell r="C3616" t="str">
            <v>ESTACA RAIZ, DIÂMETRO DE 20 CM, PERFURADA EM ROCHA (EXCLUSIVE MOBILIZAÇÃO E DESMOBILIZAÇÃO). AF_03/2020</v>
          </cell>
          <cell r="D3616" t="str">
            <v>M</v>
          </cell>
          <cell r="F3616">
            <v>0</v>
          </cell>
          <cell r="H3616">
            <v>0</v>
          </cell>
          <cell r="K3616">
            <v>0</v>
          </cell>
          <cell r="M3616">
            <v>0</v>
          </cell>
        </row>
        <row r="3617">
          <cell r="B3617">
            <v>102645</v>
          </cell>
          <cell r="C3617" t="str">
            <v>ESTACA RAIZ, DIÂMETRO DE 20 CM, SEM PRESENÇA DE ROCHA (EXCLUSIVE MOBILIZAÇÃO E DESMOBILIZAÇÃO). AF_03/2020</v>
          </cell>
          <cell r="D3617" t="str">
            <v>M</v>
          </cell>
          <cell r="F3617">
            <v>0</v>
          </cell>
          <cell r="H3617">
            <v>0</v>
          </cell>
          <cell r="K3617">
            <v>0</v>
          </cell>
          <cell r="M3617">
            <v>0</v>
          </cell>
        </row>
        <row r="3618">
          <cell r="B3618">
            <v>102650</v>
          </cell>
          <cell r="C3618" t="str">
            <v>ESTACA RAIZ, DIÂMETRO DE 31 CM, PERFURADA EM ROCHA (EXCLUSIVE MOBILIZAÇÃO E DESMOBILIZAÇÃO). AF_03/2020</v>
          </cell>
          <cell r="D3618" t="str">
            <v>M</v>
          </cell>
          <cell r="F3618">
            <v>0</v>
          </cell>
          <cell r="H3618">
            <v>0</v>
          </cell>
          <cell r="K3618">
            <v>0</v>
          </cell>
          <cell r="M3618">
            <v>0</v>
          </cell>
        </row>
        <row r="3619">
          <cell r="B3619">
            <v>102646</v>
          </cell>
          <cell r="C3619" t="str">
            <v>ESTACA RAIZ, DIÂMETRO DE 31 CM, SEM PRESENÇA DE ROCHA (EXCLUSIVE MOBILIZAÇÃO E DESMOBILIZAÇÃO). AF_03/2020</v>
          </cell>
          <cell r="D3619" t="str">
            <v>M</v>
          </cell>
          <cell r="F3619">
            <v>0</v>
          </cell>
          <cell r="H3619">
            <v>0</v>
          </cell>
          <cell r="K3619">
            <v>0</v>
          </cell>
          <cell r="M3619">
            <v>0</v>
          </cell>
        </row>
        <row r="3620">
          <cell r="B3620">
            <v>102651</v>
          </cell>
          <cell r="C3620" t="str">
            <v>ESTACA RAIZ, DIÂMETRO DE 40 CM, PERFURADA EM ROCHA (EXCLUSIVE MOBILIZAÇÃO E DESMOBILIZAÇÃO). AF_03/2020</v>
          </cell>
          <cell r="D3620" t="str">
            <v>M</v>
          </cell>
          <cell r="F3620">
            <v>0</v>
          </cell>
          <cell r="H3620">
            <v>0</v>
          </cell>
          <cell r="K3620">
            <v>0</v>
          </cell>
          <cell r="M3620">
            <v>0</v>
          </cell>
        </row>
        <row r="3621">
          <cell r="B3621">
            <v>102647</v>
          </cell>
          <cell r="C3621" t="str">
            <v>ESTACA RAIZ, DIÂMETRO DE 40 CM, SEM PRESENÇA DE ROCHA (EXCLUSIVE MOBILIZAÇÃO E DESMOBILIZAÇÃO). AF_03/2020</v>
          </cell>
          <cell r="D3621" t="str">
            <v>M</v>
          </cell>
          <cell r="F3621">
            <v>0</v>
          </cell>
          <cell r="H3621">
            <v>0</v>
          </cell>
          <cell r="K3621">
            <v>0</v>
          </cell>
          <cell r="M3621">
            <v>0</v>
          </cell>
        </row>
        <row r="3622">
          <cell r="B3622">
            <v>102652</v>
          </cell>
          <cell r="C3622" t="str">
            <v>ESTACA RAIZ, DIÂMETRO DE 45 CM, PERFURADA EM ROCHA (EXCLUSIVE MOBILIZAÇÃO E DESMOBILIZAÇÃO). AF_03/2020</v>
          </cell>
          <cell r="D3622" t="str">
            <v>M</v>
          </cell>
          <cell r="F3622">
            <v>0</v>
          </cell>
          <cell r="H3622">
            <v>0</v>
          </cell>
          <cell r="K3622">
            <v>0</v>
          </cell>
          <cell r="M3622">
            <v>0</v>
          </cell>
        </row>
        <row r="3623">
          <cell r="B3623">
            <v>102648</v>
          </cell>
          <cell r="C3623" t="str">
            <v>ESTACA RAIZ, DIÂMETRO DE 45 CM, SEM PRESENÇA DE ROCHA (EXCLUSIVE MOBILIZAÇÃO E DESMOBILIZAÇÃO). AF_03/2020</v>
          </cell>
          <cell r="D3623" t="str">
            <v>M</v>
          </cell>
          <cell r="F3623">
            <v>0</v>
          </cell>
          <cell r="H3623">
            <v>0</v>
          </cell>
          <cell r="K3623">
            <v>0</v>
          </cell>
          <cell r="M3623">
            <v>0</v>
          </cell>
        </row>
        <row r="3624">
          <cell r="B3624">
            <v>100651</v>
          </cell>
          <cell r="C3624" t="str">
            <v>ESTACA HÉLICE CONTÍNUA, DIÂMETRO DE 30 CM, INCLUSO CONCRETO FCK=30MPA E ARMADURA MÍNIMA (EXCLUSIVE BOMBEAMENTO, MOBILIZAÇÃO E DESMOBILIZAÇÃO). AF_12/2019</v>
          </cell>
          <cell r="D3624" t="str">
            <v>M</v>
          </cell>
          <cell r="F3624">
            <v>138.84</v>
          </cell>
          <cell r="G3624">
            <v>2.0999999999999999E-3</v>
          </cell>
          <cell r="H3624">
            <v>132.65</v>
          </cell>
          <cell r="I3624">
            <v>0</v>
          </cell>
          <cell r="K3624">
            <v>140.21</v>
          </cell>
          <cell r="L3624">
            <v>2.0999999999999999E-3</v>
          </cell>
          <cell r="M3624">
            <v>134.22999999999999</v>
          </cell>
          <cell r="N3624">
            <v>0</v>
          </cell>
        </row>
        <row r="3625">
          <cell r="B3625">
            <v>100652</v>
          </cell>
          <cell r="C3625" t="str">
            <v>ESTACA HÉLICE CONTÍNUA, DIÂMETRO DE 50 CM, INCLUSO CONCRETO FCK=30MPA E ARMADURA MÍNIMA (EXCLUSIVE BOMBEAMENTO, MOBILIZAÇÃO E DESMOBILIZAÇÃO). AF_12/2019</v>
          </cell>
          <cell r="D3625" t="str">
            <v>M</v>
          </cell>
          <cell r="F3625">
            <v>263.23</v>
          </cell>
          <cell r="G3625">
            <v>2.7000000000000001E-3</v>
          </cell>
          <cell r="H3625">
            <v>244.36</v>
          </cell>
          <cell r="I3625">
            <v>0</v>
          </cell>
          <cell r="K3625">
            <v>265.06</v>
          </cell>
          <cell r="L3625">
            <v>2.7000000000000001E-3</v>
          </cell>
          <cell r="M3625">
            <v>246.43</v>
          </cell>
          <cell r="N3625">
            <v>0</v>
          </cell>
        </row>
        <row r="3626">
          <cell r="B3626">
            <v>100653</v>
          </cell>
          <cell r="C3626" t="str">
            <v>ESTACA HÉLICE CONTÍNUA, DIÂMETRO DE 70 CM, INCLUSO CONCRETO FCK=30MPA E ARMADURA MÍNIMA (EXCLUSIVE BOMBEAMENTO, MOBILIZAÇÃO E DESMOBILIZAÇÃO). AF_12/2019</v>
          </cell>
          <cell r="D3626" t="str">
            <v>M</v>
          </cell>
          <cell r="F3626">
            <v>435.67</v>
          </cell>
          <cell r="G3626">
            <v>3.0000000000000001E-3</v>
          </cell>
          <cell r="H3626">
            <v>398.39</v>
          </cell>
          <cell r="I3626">
            <v>0</v>
          </cell>
          <cell r="K3626">
            <v>437.95</v>
          </cell>
          <cell r="L3626">
            <v>2.8999999999999998E-3</v>
          </cell>
          <cell r="M3626">
            <v>400.98</v>
          </cell>
          <cell r="N3626">
            <v>0</v>
          </cell>
        </row>
        <row r="3627">
          <cell r="B3627">
            <v>100654</v>
          </cell>
          <cell r="C3627" t="str">
            <v>ESTACA HÉLICE CONTÍNUA, DIÂMETRO DE 80 CM, INCLUSO CONCRETO FCK=30MPA E ARMADURA MÍNIMA (EXCLUSIVE BOMBEAMENTO, MOBILIZAÇÃO E DESMOBILIZAÇÃO). AF_12/2019</v>
          </cell>
          <cell r="D3627" t="str">
            <v>M</v>
          </cell>
          <cell r="F3627">
            <v>582.1</v>
          </cell>
          <cell r="G3627">
            <v>2.7000000000000001E-3</v>
          </cell>
          <cell r="H3627">
            <v>531.63</v>
          </cell>
          <cell r="I3627">
            <v>0</v>
          </cell>
          <cell r="K3627">
            <v>584.67999999999995</v>
          </cell>
          <cell r="L3627">
            <v>2.7000000000000001E-3</v>
          </cell>
          <cell r="M3627">
            <v>534.54999999999995</v>
          </cell>
          <cell r="N3627">
            <v>0</v>
          </cell>
        </row>
        <row r="3628">
          <cell r="B3628">
            <v>100655</v>
          </cell>
          <cell r="C3628" t="str">
            <v>ESTACA HÉLICE CONTÍNUA, DIÂMETRO DE 90 CM, INCLUSO CONCRETO FCK=30MPA E ARMADURA MÍNIMA (EXCLUSIVE BOMBEAMENTO, MOBILIZAÇÃO E DESMOBILIZAÇÃO). AF_12/2019</v>
          </cell>
          <cell r="D3628" t="str">
            <v>M</v>
          </cell>
          <cell r="F3628">
            <v>676.07</v>
          </cell>
          <cell r="G3628">
            <v>2.8E-3</v>
          </cell>
          <cell r="H3628">
            <v>613.44000000000005</v>
          </cell>
          <cell r="I3628">
            <v>0</v>
          </cell>
          <cell r="K3628">
            <v>678.3</v>
          </cell>
          <cell r="L3628">
            <v>2.8E-3</v>
          </cell>
          <cell r="M3628">
            <v>615.91999999999996</v>
          </cell>
          <cell r="N3628">
            <v>0</v>
          </cell>
        </row>
        <row r="3629">
          <cell r="B3629">
            <v>100364</v>
          </cell>
          <cell r="C3629" t="str">
            <v>FABRICAÇÃO E INSTALAÇÃO DE MEIA TESOURA DE MADEIRA NÃO APARELHADA, COM VÃO DE 10 M, PARA TELHA CERÂMICA OU DE CONCRETO, INCLUSO IÇAMENTO. AF_07/2019</v>
          </cell>
          <cell r="D3629" t="str">
            <v>UN</v>
          </cell>
          <cell r="F3629">
            <v>3252.3</v>
          </cell>
          <cell r="G3629">
            <v>1.7999999999999999E-2</v>
          </cell>
          <cell r="H3629">
            <v>3424.73</v>
          </cell>
          <cell r="I3629">
            <v>0</v>
          </cell>
          <cell r="K3629">
            <v>3348.11</v>
          </cell>
          <cell r="L3629">
            <v>1.7399999999999999E-2</v>
          </cell>
          <cell r="M3629">
            <v>3532.34</v>
          </cell>
          <cell r="N3629">
            <v>0</v>
          </cell>
        </row>
        <row r="3630">
          <cell r="B3630">
            <v>100374</v>
          </cell>
          <cell r="C3630" t="str">
            <v>FABRICAÇÃO E INSTALAÇÃO DE MEIA TESOURA DE MADEIRA NÃO APARELHADA, COM VÃO DE 10 M, PARA TELHA ONDULADA DE FIBROCIMENTO, ALUMÍNIO, PLÁSTICA OU TERMOACÚSTICA, INCLUSO IÇAMENTO. AF_07/2019</v>
          </cell>
          <cell r="D3630" t="str">
            <v>UN</v>
          </cell>
          <cell r="F3630">
            <v>3024.14</v>
          </cell>
          <cell r="G3630">
            <v>1.9300000000000001E-2</v>
          </cell>
          <cell r="H3630">
            <v>3192.06</v>
          </cell>
          <cell r="I3630">
            <v>0</v>
          </cell>
          <cell r="K3630">
            <v>3119.95</v>
          </cell>
          <cell r="L3630">
            <v>1.8700000000000001E-2</v>
          </cell>
          <cell r="M3630">
            <v>3299.67</v>
          </cell>
          <cell r="N3630">
            <v>0</v>
          </cell>
        </row>
        <row r="3631">
          <cell r="B3631">
            <v>100365</v>
          </cell>
          <cell r="C3631" t="str">
            <v>FABRICAÇÃO E INSTALAÇÃO DE MEIA TESOURA DE MADEIRA NÃO APARELHADA, COM VÃO DE 11 M, PARA TELHA CERÂMICA OU DE CONCRETO, INCLUSO IÇAMENTO. AF_07/2019</v>
          </cell>
          <cell r="D3631" t="str">
            <v>UN</v>
          </cell>
          <cell r="F3631">
            <v>3735.97</v>
          </cell>
          <cell r="G3631">
            <v>1.5599999999999999E-2</v>
          </cell>
          <cell r="H3631">
            <v>3954.11</v>
          </cell>
          <cell r="I3631">
            <v>0</v>
          </cell>
          <cell r="K3631">
            <v>3853.08</v>
          </cell>
          <cell r="L3631">
            <v>1.52E-2</v>
          </cell>
          <cell r="M3631">
            <v>4085.66</v>
          </cell>
          <cell r="N3631">
            <v>0</v>
          </cell>
        </row>
        <row r="3632">
          <cell r="B3632">
            <v>100375</v>
          </cell>
          <cell r="C3632" t="str">
            <v>FABRICAÇÃO E INSTALAÇÃO DE MEIA TESOURA DE MADEIRA NÃO APARELHADA, COM VÃO DE 11 M, PARA TELHA ONDULADA DE FIBROCIMENTO, ALUMÍNIO, PLÁSTICA OU TERMOACÚSTICA, INCLUSO IÇAMENTO. AF_07/2019</v>
          </cell>
          <cell r="D3632" t="str">
            <v>UN</v>
          </cell>
          <cell r="F3632">
            <v>3395.44</v>
          </cell>
          <cell r="G3632">
            <v>1.72E-2</v>
          </cell>
          <cell r="H3632">
            <v>3605.77</v>
          </cell>
          <cell r="I3632">
            <v>0</v>
          </cell>
          <cell r="K3632">
            <v>3512.55</v>
          </cell>
          <cell r="L3632">
            <v>1.66E-2</v>
          </cell>
          <cell r="M3632">
            <v>3737.32</v>
          </cell>
          <cell r="N3632">
            <v>0</v>
          </cell>
        </row>
        <row r="3633">
          <cell r="B3633">
            <v>100366</v>
          </cell>
          <cell r="C3633" t="str">
            <v>FABRICAÇÃO E INSTALAÇÃO DE MEIA TESOURA DE MADEIRA NÃO APARELHADA, COM VÃO DE 12 M, PARA TELHA CERÂMICA OU DE CONCRETO, INCLUSO IÇAMENTO. AF_07/2019</v>
          </cell>
          <cell r="D3633" t="str">
            <v>UN</v>
          </cell>
          <cell r="F3633">
            <v>3997.79</v>
          </cell>
          <cell r="G3633">
            <v>1.46E-2</v>
          </cell>
          <cell r="H3633">
            <v>4221.24</v>
          </cell>
          <cell r="I3633">
            <v>0</v>
          </cell>
          <cell r="K3633">
            <v>4114.8999999999996</v>
          </cell>
          <cell r="L3633">
            <v>1.4200000000000001E-2</v>
          </cell>
          <cell r="M3633">
            <v>4352.79</v>
          </cell>
          <cell r="N3633">
            <v>0</v>
          </cell>
        </row>
        <row r="3634">
          <cell r="B3634">
            <v>100376</v>
          </cell>
          <cell r="C3634" t="str">
            <v>FABRICAÇÃO E INSTALAÇÃO DE MEIA TESOURA DE MADEIRA NÃO APARELHADA, COM VÃO DE 12 M, PARA TELHA ONDULADA DE FIBROCIMENTO, ALUMÍNIO, PLÁSTICA OU TERMOACÚSTICA, INCLUSO IÇAMENTO. AF_07/2019</v>
          </cell>
          <cell r="D3634" t="str">
            <v>UN</v>
          </cell>
          <cell r="F3634">
            <v>3320.07</v>
          </cell>
          <cell r="G3634">
            <v>1.7600000000000001E-2</v>
          </cell>
          <cell r="H3634">
            <v>3526.55</v>
          </cell>
          <cell r="I3634">
            <v>0</v>
          </cell>
          <cell r="K3634">
            <v>3437.18</v>
          </cell>
          <cell r="L3634">
            <v>1.7000000000000001E-2</v>
          </cell>
          <cell r="M3634">
            <v>3658.1</v>
          </cell>
          <cell r="N3634">
            <v>0</v>
          </cell>
        </row>
        <row r="3635">
          <cell r="B3635">
            <v>100357</v>
          </cell>
          <cell r="C3635" t="str">
            <v>FABRICAÇÃO E INSTALAÇÃO DE MEIA TESOURA DE MADEIRA NÃO APARELHADA, COM VÃO DE 3 M, PARA TELHA CERÂMICA OU DE CONCRETO, INCLUSO IÇAMENTO. AF_07/2019</v>
          </cell>
          <cell r="D3635" t="str">
            <v>UN</v>
          </cell>
          <cell r="F3635">
            <v>1109.1400000000001</v>
          </cell>
          <cell r="G3635">
            <v>5.2699999999999997E-2</v>
          </cell>
          <cell r="H3635">
            <v>1194.07</v>
          </cell>
          <cell r="I3635">
            <v>0</v>
          </cell>
          <cell r="K3635">
            <v>1142.27</v>
          </cell>
          <cell r="L3635">
            <v>5.11E-2</v>
          </cell>
          <cell r="M3635">
            <v>1231.28</v>
          </cell>
          <cell r="N3635">
            <v>0</v>
          </cell>
        </row>
        <row r="3636">
          <cell r="B3636">
            <v>100367</v>
          </cell>
          <cell r="C3636" t="str">
            <v>FABRICAÇÃO E INSTALAÇÃO DE MEIA TESOURA DE MADEIRA NÃO APARELHADA, COM VÃO DE 3 M, PARA TELHA ONDULADA DE FIBROCIMENTO, ALUMÍNIO, PLÁSTICA OU TERMOACÚSTICA, INCLUSO IÇAMENTO. AF_07/2019</v>
          </cell>
          <cell r="D3636" t="str">
            <v>UN</v>
          </cell>
          <cell r="F3636">
            <v>1078.3699999999999</v>
          </cell>
          <cell r="G3636">
            <v>5.4199999999999998E-2</v>
          </cell>
          <cell r="H3636">
            <v>1162.3399999999999</v>
          </cell>
          <cell r="I3636">
            <v>0</v>
          </cell>
          <cell r="K3636">
            <v>1111.5</v>
          </cell>
          <cell r="L3636">
            <v>5.2499999999999998E-2</v>
          </cell>
          <cell r="M3636">
            <v>1199.55</v>
          </cell>
          <cell r="N3636">
            <v>0</v>
          </cell>
        </row>
        <row r="3637">
          <cell r="B3637">
            <v>100358</v>
          </cell>
          <cell r="C3637" t="str">
            <v>FABRICAÇÃO E INSTALAÇÃO DE MEIA TESOURA DE MADEIRA NÃO APARELHADA, COM VÃO DE 4 M, PARA TELHA CERÂMICA OU DE CONCRETO, INCLUSO IÇAMENTO. AF_07/2019</v>
          </cell>
          <cell r="D3637" t="str">
            <v>UN</v>
          </cell>
          <cell r="F3637">
            <v>1500.24</v>
          </cell>
          <cell r="G3637">
            <v>3.8899999999999997E-2</v>
          </cell>
          <cell r="H3637">
            <v>1629.71</v>
          </cell>
          <cell r="I3637">
            <v>0</v>
          </cell>
          <cell r="K3637">
            <v>1554.68</v>
          </cell>
          <cell r="L3637">
            <v>3.7600000000000001E-2</v>
          </cell>
          <cell r="M3637">
            <v>1690.85</v>
          </cell>
          <cell r="N3637">
            <v>0</v>
          </cell>
        </row>
        <row r="3638">
          <cell r="B3638">
            <v>100368</v>
          </cell>
          <cell r="C3638" t="str">
            <v>FABRICAÇÃO E INSTALAÇÃO DE MEIA TESOURA DE MADEIRA NÃO APARELHADA, COM VÃO DE 4 M, PARA TELHA ONDULADA DE FIBROCIMENTO, ALUMÍNIO, PLÁSTICA OU TERMOACÚSTICA, INCLUSO IÇAMENTO. AF_07/2019</v>
          </cell>
          <cell r="D3638" t="str">
            <v>UN</v>
          </cell>
          <cell r="F3638">
            <v>1462.27</v>
          </cell>
          <cell r="G3638">
            <v>3.9899999999999998E-2</v>
          </cell>
          <cell r="H3638">
            <v>1590.56</v>
          </cell>
          <cell r="I3638">
            <v>0</v>
          </cell>
          <cell r="K3638">
            <v>1516.71</v>
          </cell>
          <cell r="L3638">
            <v>3.85E-2</v>
          </cell>
          <cell r="M3638">
            <v>1651.7</v>
          </cell>
          <cell r="N3638">
            <v>0</v>
          </cell>
        </row>
        <row r="3639">
          <cell r="B3639">
            <v>100359</v>
          </cell>
          <cell r="C3639" t="str">
            <v>FABRICAÇÃO E INSTALAÇÃO DE MEIA TESOURA DE MADEIRA NÃO APARELHADA, COM VÃO DE 5 M, PARA TELHA CERÂMICA OU DE CONCRETO, INCLUSO IÇAMENTO. AF_07/2019</v>
          </cell>
          <cell r="D3639" t="str">
            <v>UN</v>
          </cell>
          <cell r="F3639">
            <v>1579.84</v>
          </cell>
          <cell r="G3639">
            <v>3.6999999999999998E-2</v>
          </cell>
          <cell r="H3639">
            <v>1710.67</v>
          </cell>
          <cell r="I3639">
            <v>0</v>
          </cell>
          <cell r="K3639">
            <v>1634.28</v>
          </cell>
          <cell r="L3639">
            <v>3.5700000000000003E-2</v>
          </cell>
          <cell r="M3639">
            <v>1771.81</v>
          </cell>
          <cell r="N3639">
            <v>0</v>
          </cell>
        </row>
        <row r="3640">
          <cell r="B3640">
            <v>100369</v>
          </cell>
          <cell r="C3640" t="str">
            <v>FABRICAÇÃO E INSTALAÇÃO DE MEIA TESOURA DE MADEIRA NÃO APARELHADA, COM VÃO DE 5 M, PARA TELHA ONDULADA DE FIBROCIMENTO, ALUMÍNIO, PLÁSTICA OU TERMOACÚSTICA, INCLUSO IÇAMENTO. AF_07/2019</v>
          </cell>
          <cell r="D3640" t="str">
            <v>UN</v>
          </cell>
          <cell r="F3640">
            <v>1541.88</v>
          </cell>
          <cell r="G3640">
            <v>3.7900000000000003E-2</v>
          </cell>
          <cell r="H3640">
            <v>1671.53</v>
          </cell>
          <cell r="I3640">
            <v>0</v>
          </cell>
          <cell r="K3640">
            <v>1596.32</v>
          </cell>
          <cell r="L3640">
            <v>3.6600000000000001E-2</v>
          </cell>
          <cell r="M3640">
            <v>1732.67</v>
          </cell>
          <cell r="N3640">
            <v>0</v>
          </cell>
        </row>
        <row r="3641">
          <cell r="B3641">
            <v>100360</v>
          </cell>
          <cell r="C3641" t="str">
            <v>FABRICAÇÃO E INSTALAÇÃO DE MEIA TESOURA DE MADEIRA NÃO APARELHADA, COM VÃO DE 6 M, PARA TELHA CERÂMICA OU DE CONCRETO, INCLUSO IÇAMENTO. AF_07/2019</v>
          </cell>
          <cell r="D3641" t="str">
            <v>UN</v>
          </cell>
          <cell r="F3641">
            <v>1753.73</v>
          </cell>
          <cell r="G3641">
            <v>3.3300000000000003E-2</v>
          </cell>
          <cell r="H3641">
            <v>1897.77</v>
          </cell>
          <cell r="I3641">
            <v>0</v>
          </cell>
          <cell r="K3641">
            <v>1813.85</v>
          </cell>
          <cell r="L3641">
            <v>3.2199999999999999E-2</v>
          </cell>
          <cell r="M3641">
            <v>1965.31</v>
          </cell>
          <cell r="N3641">
            <v>0</v>
          </cell>
        </row>
        <row r="3642">
          <cell r="B3642">
            <v>100370</v>
          </cell>
          <cell r="C3642" t="str">
            <v>FABRICAÇÃO E INSTALAÇÃO DE MEIA TESOURA DE MADEIRA NÃO APARELHADA, COM VÃO DE 6 M, PARA TELHA ONDULADA DE FIBROCIMENTO, ALUMÍNIO, PLÁSTICA OU TERMOACÚSTICA, INCLUSO IÇAMENTO. AF_07/2019</v>
          </cell>
          <cell r="D3642" t="str">
            <v>UN</v>
          </cell>
          <cell r="F3642">
            <v>1833.36</v>
          </cell>
          <cell r="G3642">
            <v>3.1899999999999998E-2</v>
          </cell>
          <cell r="H3642">
            <v>1979.89</v>
          </cell>
          <cell r="I3642">
            <v>0</v>
          </cell>
          <cell r="K3642">
            <v>1893.48</v>
          </cell>
          <cell r="L3642">
            <v>3.0800000000000001E-2</v>
          </cell>
          <cell r="M3642">
            <v>2047.43</v>
          </cell>
          <cell r="N3642">
            <v>0</v>
          </cell>
        </row>
        <row r="3643">
          <cell r="B3643">
            <v>100361</v>
          </cell>
          <cell r="C3643" t="str">
            <v>FABRICAÇÃO E INSTALAÇÃO DE MEIA TESOURA DE MADEIRA NÃO APARELHADA, COM VÃO DE 7 M, PARA TELHA CERÂMICA OU DE CONCRETO, INCLUSO IÇAMENTO. AF_07/2019</v>
          </cell>
          <cell r="D3643" t="str">
            <v>UN</v>
          </cell>
          <cell r="F3643">
            <v>2178.96</v>
          </cell>
          <cell r="G3643">
            <v>2.6800000000000001E-2</v>
          </cell>
          <cell r="H3643">
            <v>2368.58</v>
          </cell>
          <cell r="I3643">
            <v>0</v>
          </cell>
          <cell r="K3643">
            <v>2260.39</v>
          </cell>
          <cell r="L3643">
            <v>2.58E-2</v>
          </cell>
          <cell r="M3643">
            <v>2460.04</v>
          </cell>
          <cell r="N3643">
            <v>0</v>
          </cell>
        </row>
        <row r="3644">
          <cell r="B3644">
            <v>100371</v>
          </cell>
          <cell r="C3644" t="str">
            <v>FABRICAÇÃO E INSTALAÇÃO DE MEIA TESOURA DE MADEIRA NÃO APARELHADA, COM VÃO DE 7 M, PARA TELHA ONDULADA DE FIBROCIMENTO, ALUMÍNIO, PLÁSTICA OU TERMOACÚSTICA, INCLUSO IÇAMENTO. AF_07/2019</v>
          </cell>
          <cell r="D3644" t="str">
            <v>UN</v>
          </cell>
          <cell r="F3644">
            <v>2077.7199999999998</v>
          </cell>
          <cell r="G3644">
            <v>2.81E-2</v>
          </cell>
          <cell r="H3644">
            <v>2264.1999999999998</v>
          </cell>
          <cell r="I3644">
            <v>0</v>
          </cell>
          <cell r="K3644">
            <v>2159.15</v>
          </cell>
          <cell r="L3644">
            <v>2.7E-2</v>
          </cell>
          <cell r="M3644">
            <v>2355.66</v>
          </cell>
          <cell r="N3644">
            <v>0</v>
          </cell>
        </row>
        <row r="3645">
          <cell r="B3645">
            <v>100362</v>
          </cell>
          <cell r="C3645" t="str">
            <v>FABRICAÇÃO E INSTALAÇÃO DE MEIA TESOURA DE MADEIRA NÃO APARELHADA, COM VÃO DE 8 M, PARA TELHA CERÂMICA OU DE CONCRETO, INCLUSO IÇAMENTO. AF_07/2019</v>
          </cell>
          <cell r="D3645" t="str">
            <v>UN</v>
          </cell>
          <cell r="F3645">
            <v>2898.25</v>
          </cell>
          <cell r="G3645">
            <v>2.0199999999999999E-2</v>
          </cell>
          <cell r="H3645">
            <v>3050.81</v>
          </cell>
          <cell r="I3645">
            <v>0</v>
          </cell>
          <cell r="K3645">
            <v>2985.2</v>
          </cell>
          <cell r="L3645">
            <v>1.9599999999999999E-2</v>
          </cell>
          <cell r="M3645">
            <v>3148.45</v>
          </cell>
          <cell r="N3645">
            <v>0</v>
          </cell>
        </row>
        <row r="3646">
          <cell r="B3646">
            <v>100372</v>
          </cell>
          <cell r="C3646" t="str">
            <v>FABRICAÇÃO E INSTALAÇÃO DE MEIA TESOURA DE MADEIRA NÃO APARELHADA, COM VÃO DE 8 M, PARA TELHA ONDULADA DE FIBROCIMENTO, ALUMÍNIO, PLÁSTICA OU TERMOACÚSTICA, INCLUSO IÇAMENTO. AF_07/2019</v>
          </cell>
          <cell r="D3646" t="str">
            <v>UN</v>
          </cell>
          <cell r="F3646">
            <v>2724.8</v>
          </cell>
          <cell r="G3646">
            <v>2.1399999999999999E-2</v>
          </cell>
          <cell r="H3646">
            <v>2871.97</v>
          </cell>
          <cell r="I3646">
            <v>0</v>
          </cell>
          <cell r="K3646">
            <v>2811.75</v>
          </cell>
          <cell r="L3646">
            <v>2.0799999999999999E-2</v>
          </cell>
          <cell r="M3646">
            <v>2969.61</v>
          </cell>
          <cell r="N3646">
            <v>0</v>
          </cell>
        </row>
        <row r="3647">
          <cell r="B3647">
            <v>100363</v>
          </cell>
          <cell r="C3647" t="str">
            <v>FABRICAÇÃO E INSTALAÇÃO DE MEIA TESOURA DE MADEIRA NÃO APARELHADA, COM VÃO DE 9 M, PARA TELHA CERÂMICA OU DE CONCRETO, INCLUSO IÇAMENTO. AF_07/2019</v>
          </cell>
          <cell r="D3647" t="str">
            <v>UN</v>
          </cell>
          <cell r="F3647">
            <v>2994.91</v>
          </cell>
          <cell r="G3647">
            <v>1.95E-2</v>
          </cell>
          <cell r="H3647">
            <v>3147.99</v>
          </cell>
          <cell r="I3647">
            <v>0</v>
          </cell>
          <cell r="K3647">
            <v>3081.86</v>
          </cell>
          <cell r="L3647">
            <v>1.89E-2</v>
          </cell>
          <cell r="M3647">
            <v>3245.63</v>
          </cell>
          <cell r="N3647">
            <v>0</v>
          </cell>
        </row>
        <row r="3648">
          <cell r="B3648">
            <v>100373</v>
          </cell>
          <cell r="C3648" t="str">
            <v>FABRICAÇÃO E INSTALAÇÃO DE MEIA TESOURA DE MADEIRA NÃO APARELHADA, COM VÃO DE 9 M, PARA TELHA ONDULADA DE FIBROCIMENTO, ALUMÍNIO, PLÁSTICA OU TERMOACÚSTICA, INCLUSO IÇAMENTO. AF_07/2019</v>
          </cell>
          <cell r="D3648" t="str">
            <v>UN</v>
          </cell>
          <cell r="F3648">
            <v>2821.31</v>
          </cell>
          <cell r="G3648">
            <v>2.07E-2</v>
          </cell>
          <cell r="H3648">
            <v>2970.24</v>
          </cell>
          <cell r="I3648">
            <v>0</v>
          </cell>
          <cell r="K3648">
            <v>2908.26</v>
          </cell>
          <cell r="L3648">
            <v>2.01E-2</v>
          </cell>
          <cell r="M3648">
            <v>3067.88</v>
          </cell>
          <cell r="N3648">
            <v>0</v>
          </cell>
        </row>
        <row r="3649">
          <cell r="B3649">
            <v>100381</v>
          </cell>
          <cell r="C3649" t="str">
            <v>FABRICAÇÃO E INSTALAÇÃO DE PONTALETES DE MADEIRA NÃO APARELHADA PARA TELHADOS COM ATÉ 2 ÁGUAS E COM TELHA CERÂMICA OU DE CONCRETO EM EDIFÍCIO INSTITUCIONAL TÉRREO, INCLUSO TRANSPORTE VERTICAL. AF_07/2019</v>
          </cell>
          <cell r="D3649" t="str">
            <v>M2</v>
          </cell>
          <cell r="F3649">
            <v>58.64</v>
          </cell>
          <cell r="G3649">
            <v>0</v>
          </cell>
          <cell r="H3649">
            <v>63.19</v>
          </cell>
          <cell r="I3649">
            <v>0</v>
          </cell>
          <cell r="K3649">
            <v>61.02</v>
          </cell>
          <cell r="L3649">
            <v>0</v>
          </cell>
          <cell r="M3649">
            <v>65.87</v>
          </cell>
          <cell r="N3649">
            <v>0</v>
          </cell>
        </row>
        <row r="3650">
          <cell r="B3650">
            <v>100380</v>
          </cell>
          <cell r="C3650" t="str">
            <v>FABRICAÇÃO E INSTALAÇÃO DE PONTALETES DE MADEIRA NÃO APARELHADA PARA TELHADOS COM ATÉ 2 ÁGUAS E COM TELHA CERÂMICA OU DE CONCRETO EM EDIFÍCIO RESIDENCIAL DE MÚLTIPLOS PAVIMENTOS, INCLUSO TRANSPORTE VERTICAL. AF_07/2019</v>
          </cell>
          <cell r="D3650" t="str">
            <v>M2</v>
          </cell>
          <cell r="F3650">
            <v>52.34</v>
          </cell>
          <cell r="G3650">
            <v>7.6E-3</v>
          </cell>
          <cell r="H3650">
            <v>55.74</v>
          </cell>
          <cell r="I3650">
            <v>0</v>
          </cell>
          <cell r="K3650">
            <v>54.24</v>
          </cell>
          <cell r="L3650">
            <v>7.4000000000000003E-3</v>
          </cell>
          <cell r="M3650">
            <v>57.87</v>
          </cell>
          <cell r="N3650">
            <v>0</v>
          </cell>
        </row>
        <row r="3651">
          <cell r="B3651">
            <v>100379</v>
          </cell>
          <cell r="C3651" t="str">
            <v>FABRICAÇÃO E INSTALAÇÃO DE PONTALETES DE MADEIRA NÃO APARELHADA PARA TELHADOS COM ATÉ 2 ÁGUAS E COM TELHA CERÂMICA OU DE CONCRETO EM EDIFÍCIO RESIDENCIAL TÉRREO, INCLUSO TRANSPORTE VERTICAL. AF_07/2019</v>
          </cell>
          <cell r="D3651" t="str">
            <v>M2</v>
          </cell>
          <cell r="F3651">
            <v>39.6</v>
          </cell>
          <cell r="G3651">
            <v>0</v>
          </cell>
          <cell r="H3651">
            <v>41.7</v>
          </cell>
          <cell r="I3651">
            <v>0</v>
          </cell>
          <cell r="K3651">
            <v>40.79</v>
          </cell>
          <cell r="L3651">
            <v>0</v>
          </cell>
          <cell r="M3651">
            <v>43.07</v>
          </cell>
          <cell r="N3651">
            <v>0</v>
          </cell>
        </row>
        <row r="3652">
          <cell r="B3652">
            <v>100384</v>
          </cell>
          <cell r="C3652" t="str">
            <v>FABRICAÇÃO E INSTALAÇÃO DE PONTALETES DE MADEIRA NÃO APARELHADA PARA TELHADOS COM ATÉ 2 ÁGUAS E COM TELHA ONDULADA DE FIBROCIMENTO, ALUMÍNIO OU PLÁSTICA EM EDIFÍCIO INSTITUCIONAL TÉRREO, INCLUSO TRANSPORTE VERTICAL. AF_07/2019</v>
          </cell>
          <cell r="D3652" t="str">
            <v>M2</v>
          </cell>
          <cell r="F3652">
            <v>28.29</v>
          </cell>
          <cell r="G3652">
            <v>0</v>
          </cell>
          <cell r="H3652">
            <v>29.76</v>
          </cell>
          <cell r="I3652">
            <v>0</v>
          </cell>
          <cell r="K3652">
            <v>28.94</v>
          </cell>
          <cell r="L3652">
            <v>0</v>
          </cell>
          <cell r="M3652">
            <v>30.52</v>
          </cell>
          <cell r="N3652">
            <v>0</v>
          </cell>
        </row>
        <row r="3653">
          <cell r="B3653">
            <v>100383</v>
          </cell>
          <cell r="C3653" t="str">
            <v>FABRICAÇÃO E INSTALAÇÃO DE PONTALETES DE MADEIRA NÃO APARELHADA PARA TELHADOS COM ATÉ 2 ÁGUAS E COM TELHA ONDULADA DE FIBROCIMENTO, ALUMÍNIO OU PLÁSTICA EM EDIFÍCIO RESIDENCIAL DE MÚLTIPLOS PAVIMENTOS, INCLUSO TRANSPORTE VERTICAL. AF_07/2019</v>
          </cell>
          <cell r="D3653" t="str">
            <v>M2</v>
          </cell>
          <cell r="F3653">
            <v>26.95</v>
          </cell>
          <cell r="G3653">
            <v>1.2200000000000001E-2</v>
          </cell>
          <cell r="H3653">
            <v>28</v>
          </cell>
          <cell r="I3653">
            <v>0</v>
          </cell>
          <cell r="K3653">
            <v>27.46</v>
          </cell>
          <cell r="L3653">
            <v>1.2E-2</v>
          </cell>
          <cell r="M3653">
            <v>28.57</v>
          </cell>
          <cell r="N3653">
            <v>0</v>
          </cell>
        </row>
        <row r="3654">
          <cell r="B3654">
            <v>100382</v>
          </cell>
          <cell r="C3654" t="str">
            <v>FABRICAÇÃO E INSTALAÇÃO DE PONTALETES DE MADEIRA NÃO APARELHADA PARA TELHADOS COM ATÉ 2 ÁGUAS E COM TELHA ONDULADA DE FIBROCIMENTO, ALUMÍNIO OU PLÁSTICA EM EDIFÍCIO RESIDENCIAL TÉRREO, INCLUSO TRANSPORTE VERTICAL. AF_07/2019</v>
          </cell>
          <cell r="D3654" t="str">
            <v>M2</v>
          </cell>
          <cell r="F3654">
            <v>24.86</v>
          </cell>
          <cell r="G3654">
            <v>0</v>
          </cell>
          <cell r="H3654">
            <v>25.91</v>
          </cell>
          <cell r="I3654">
            <v>0</v>
          </cell>
          <cell r="K3654">
            <v>25.32</v>
          </cell>
          <cell r="L3654">
            <v>0</v>
          </cell>
          <cell r="M3654">
            <v>26.43</v>
          </cell>
          <cell r="N3654">
            <v>0</v>
          </cell>
        </row>
        <row r="3655">
          <cell r="B3655">
            <v>100387</v>
          </cell>
          <cell r="C3655" t="str">
            <v>FABRICAÇÃO E INSTALAÇÃO DE PONTALETES DE MADEIRA NÃO APARELHADA PARA TELHADOS COM MAIS QUE 2 ÁGUAS E COM TELHA CERÂMICA OU DE CONCRETO EM EDIFÍCIO INSTITUCIONAL TÉRREO, INCLUSO TRANSPORTE VERTICAL. AF_07/2019</v>
          </cell>
          <cell r="D3655" t="str">
            <v>M2</v>
          </cell>
          <cell r="F3655">
            <v>56.11</v>
          </cell>
          <cell r="G3655">
            <v>0</v>
          </cell>
          <cell r="H3655">
            <v>59.63</v>
          </cell>
          <cell r="I3655">
            <v>0</v>
          </cell>
          <cell r="K3655">
            <v>57.83</v>
          </cell>
          <cell r="L3655">
            <v>0</v>
          </cell>
          <cell r="M3655">
            <v>61.58</v>
          </cell>
          <cell r="N3655">
            <v>0</v>
          </cell>
        </row>
        <row r="3656">
          <cell r="B3656">
            <v>100386</v>
          </cell>
          <cell r="C3656" t="str">
            <v>FABRICAÇÃO E INSTALAÇÃO DE PONTALETES DE MADEIRA NÃO APARELHADA PARA TELHADOS COM MAIS QUE 2 ÁGUAS E COM TELHA CERÂMICA OU DE CONCRETO EM EDIFÍCIO RESIDENCIAL DE MÚLTIPLOS PAVIMENTOS. AF_07/2019</v>
          </cell>
          <cell r="D3656" t="str">
            <v>M2</v>
          </cell>
          <cell r="F3656">
            <v>45.7</v>
          </cell>
          <cell r="G3656">
            <v>1.03E-2</v>
          </cell>
          <cell r="H3656">
            <v>48.03</v>
          </cell>
          <cell r="I3656">
            <v>0</v>
          </cell>
          <cell r="K3656">
            <v>47.05</v>
          </cell>
          <cell r="L3656">
            <v>0.01</v>
          </cell>
          <cell r="M3656">
            <v>49.54</v>
          </cell>
          <cell r="N3656">
            <v>0</v>
          </cell>
        </row>
        <row r="3657">
          <cell r="B3657">
            <v>100385</v>
          </cell>
          <cell r="C3657" t="str">
            <v>FABRICAÇÃO E INSTALAÇÃO DE PONTALETES DE MADEIRA NÃO APARELHADA PARA TELHADOS COM MAIS QUE 2 ÁGUAS E COM TELHA CERÂMICA OU DE CONCRETO EM EDIFÍCIO RESIDENCIAL TÉRREO, INCLUSO TRANSPORTE VERTICAL. AF_07/2019</v>
          </cell>
          <cell r="D3657" t="str">
            <v>M2</v>
          </cell>
          <cell r="F3657">
            <v>35.590000000000003</v>
          </cell>
          <cell r="G3657">
            <v>0</v>
          </cell>
          <cell r="H3657">
            <v>37.1</v>
          </cell>
          <cell r="I3657">
            <v>0</v>
          </cell>
          <cell r="K3657">
            <v>36.47</v>
          </cell>
          <cell r="L3657">
            <v>0</v>
          </cell>
          <cell r="M3657">
            <v>38.119999999999997</v>
          </cell>
          <cell r="N3657">
            <v>0</v>
          </cell>
        </row>
        <row r="3658">
          <cell r="B3658">
            <v>100377</v>
          </cell>
          <cell r="C3658" t="str">
            <v>FABRICAÇÃO E INSTALAÇÃO DE TESOURA (INTEIRA OU MEIA) EM AÇO, VÃOS MAIORES OU IGUAIS A 3,0 M E MENORES OU IGUAL A 6,0 M, INCLUSO IÇAMENTO. AF_07/2019</v>
          </cell>
          <cell r="D3658" t="str">
            <v>KG</v>
          </cell>
          <cell r="F3658">
            <v>11.42</v>
          </cell>
          <cell r="G3658">
            <v>0.79679999999999995</v>
          </cell>
          <cell r="H3658">
            <v>11.78</v>
          </cell>
          <cell r="I3658">
            <v>0</v>
          </cell>
          <cell r="K3658">
            <v>11.56</v>
          </cell>
          <cell r="L3658">
            <v>0.78720000000000001</v>
          </cell>
          <cell r="M3658">
            <v>11.94</v>
          </cell>
          <cell r="N3658">
            <v>0</v>
          </cell>
        </row>
        <row r="3659">
          <cell r="B3659">
            <v>100378</v>
          </cell>
          <cell r="C3659" t="str">
            <v>FABRICAÇÃO E INSTALAÇÃO DE TESOURA (INTEIRA OU MEIA) EM AÇO, VÃOS MAIORES QUE 6,0 M E MENORES QUE 12,0 M, INCLUSO IÇAMENTO. AF_07/2019</v>
          </cell>
          <cell r="D3659" t="str">
            <v>KG</v>
          </cell>
          <cell r="F3659">
            <v>10.47</v>
          </cell>
          <cell r="G3659">
            <v>0.82520000000000004</v>
          </cell>
          <cell r="H3659">
            <v>10.89</v>
          </cell>
          <cell r="I3659">
            <v>0</v>
          </cell>
          <cell r="K3659">
            <v>10.6</v>
          </cell>
          <cell r="L3659">
            <v>0.81510000000000005</v>
          </cell>
          <cell r="M3659">
            <v>11.04</v>
          </cell>
          <cell r="N3659">
            <v>0</v>
          </cell>
        </row>
        <row r="3660">
          <cell r="B3660">
            <v>92596</v>
          </cell>
          <cell r="C3660" t="str">
            <v>FABRICAÇÃO E INSTALAÇÃO DE TESOURA INTEIRA EM AÇO, VÃO DE 10 M, PARA TELHA CERÂMICA OU DE CONCRETO, INCLUSO IÇAMENTO. AF_07/2019</v>
          </cell>
          <cell r="D3660" t="str">
            <v>UN</v>
          </cell>
          <cell r="F3660">
            <v>1836.84</v>
          </cell>
          <cell r="G3660">
            <v>0.80210000000000004</v>
          </cell>
          <cell r="H3660">
            <v>1922.26</v>
          </cell>
          <cell r="I3660">
            <v>0</v>
          </cell>
          <cell r="K3660">
            <v>1862.59</v>
          </cell>
          <cell r="L3660">
            <v>0.79100000000000004</v>
          </cell>
          <cell r="M3660">
            <v>1954.69</v>
          </cell>
          <cell r="N3660">
            <v>0</v>
          </cell>
        </row>
        <row r="3661">
          <cell r="B3661">
            <v>92616</v>
          </cell>
          <cell r="C3661" t="str">
            <v>FABRICAÇÃO E INSTALAÇÃO DE TESOURA INTEIRA EM AÇO, VÃO DE 10 M, PARA TELHA ONDULADA DE FIBROCIMENTO, METÁLICA, PLÁSTICA OU TERMOACÚSTICA, INCLUSO IÇAMENTO. AF_07/2019</v>
          </cell>
          <cell r="D3661" t="str">
            <v>UN</v>
          </cell>
          <cell r="F3661">
            <v>1748.78</v>
          </cell>
          <cell r="G3661">
            <v>0.79220000000000002</v>
          </cell>
          <cell r="H3661">
            <v>1834.2</v>
          </cell>
          <cell r="I3661">
            <v>0</v>
          </cell>
          <cell r="K3661">
            <v>1774.53</v>
          </cell>
          <cell r="L3661">
            <v>0.78069999999999995</v>
          </cell>
          <cell r="M3661">
            <v>1866.63</v>
          </cell>
          <cell r="N3661">
            <v>0</v>
          </cell>
        </row>
        <row r="3662">
          <cell r="B3662">
            <v>92598</v>
          </cell>
          <cell r="C3662" t="str">
            <v>FABRICAÇÃO E INSTALAÇÃO DE TESOURA INTEIRA EM AÇO, VÃO DE 11 M, PARA TELHA CERÂMICA OU DE CONCRETO, INCLUSO IÇAMENTO. AF_07/2019</v>
          </cell>
          <cell r="D3662" t="str">
            <v>UN</v>
          </cell>
          <cell r="F3662">
            <v>1952.89</v>
          </cell>
          <cell r="G3662">
            <v>0.81389999999999996</v>
          </cell>
          <cell r="H3662">
            <v>2038.31</v>
          </cell>
          <cell r="I3662">
            <v>0</v>
          </cell>
          <cell r="K3662">
            <v>1978.64</v>
          </cell>
          <cell r="L3662">
            <v>0.80330000000000001</v>
          </cell>
          <cell r="M3662">
            <v>2070.7399999999998</v>
          </cell>
          <cell r="N3662">
            <v>0</v>
          </cell>
        </row>
        <row r="3663">
          <cell r="B3663">
            <v>92618</v>
          </cell>
          <cell r="C3663" t="str">
            <v>FABRICAÇÃO E INSTALAÇÃO DE TESOURA INTEIRA EM AÇO, VÃO DE 11 M, PARA TELHA ONDULADA DE FIBROCIMENTO, METÁLICA, PLÁSTICA OU TERMOACÚSTICA, INCLUSO IÇAMENTO. AF_07/2019</v>
          </cell>
          <cell r="D3663" t="str">
            <v>UN</v>
          </cell>
          <cell r="F3663">
            <v>1864.83</v>
          </cell>
          <cell r="G3663">
            <v>0.80510000000000004</v>
          </cell>
          <cell r="H3663">
            <v>1950.25</v>
          </cell>
          <cell r="I3663">
            <v>0</v>
          </cell>
          <cell r="K3663">
            <v>1890.58</v>
          </cell>
          <cell r="L3663">
            <v>0.79410000000000003</v>
          </cell>
          <cell r="M3663">
            <v>1982.68</v>
          </cell>
          <cell r="N3663">
            <v>0</v>
          </cell>
        </row>
        <row r="3664">
          <cell r="B3664">
            <v>92600</v>
          </cell>
          <cell r="C3664" t="str">
            <v>FABRICAÇÃO E INSTALAÇÃO DE TESOURA INTEIRA EM AÇO, VÃO DE 12 M, PARA TELHA CERÂMICA OU DE CONCRETO, INCLUSO IÇAMENTO. AF_07/2019</v>
          </cell>
          <cell r="D3664" t="str">
            <v>UN</v>
          </cell>
          <cell r="F3664">
            <v>2098.3000000000002</v>
          </cell>
          <cell r="G3664">
            <v>0.82679999999999998</v>
          </cell>
          <cell r="H3664">
            <v>2183.7199999999998</v>
          </cell>
          <cell r="I3664">
            <v>0</v>
          </cell>
          <cell r="K3664">
            <v>2124.0500000000002</v>
          </cell>
          <cell r="L3664">
            <v>0.81679999999999997</v>
          </cell>
          <cell r="M3664">
            <v>2216.15</v>
          </cell>
          <cell r="N3664">
            <v>0</v>
          </cell>
        </row>
        <row r="3665">
          <cell r="B3665">
            <v>92620</v>
          </cell>
          <cell r="C3665" t="str">
            <v>FABRICAÇÃO E INSTALAÇÃO DE TESOURA INTEIRA EM AÇO, VÃO DE 12 M, PARA TELHA ONDULADA DE FIBROCIMENTO, METÁLICA, PLÁSTICA OU TERMOACÚSTICA, INCLUSO IÇAMENTO. AF_07/2019</v>
          </cell>
          <cell r="D3665" t="str">
            <v>UN</v>
          </cell>
          <cell r="F3665">
            <v>1980.88</v>
          </cell>
          <cell r="G3665">
            <v>0.8165</v>
          </cell>
          <cell r="H3665">
            <v>2066.3000000000002</v>
          </cell>
          <cell r="I3665">
            <v>0</v>
          </cell>
          <cell r="K3665">
            <v>2006.63</v>
          </cell>
          <cell r="L3665">
            <v>0.80600000000000005</v>
          </cell>
          <cell r="M3665">
            <v>2098.73</v>
          </cell>
          <cell r="N3665">
            <v>0</v>
          </cell>
        </row>
        <row r="3666">
          <cell r="B3666">
            <v>92582</v>
          </cell>
          <cell r="C3666" t="str">
            <v>FABRICAÇÃO E INSTALAÇÃO DE TESOURA INTEIRA EM AÇO, VÃO DE 3 M, PARA TELHA CERÂMICA OU DE CONCRETO, INCLUSO IÇAMENTO. AF_07/2019</v>
          </cell>
          <cell r="D3666" t="str">
            <v>UN</v>
          </cell>
          <cell r="F3666">
            <v>689.41</v>
          </cell>
          <cell r="G3666">
            <v>0.73870000000000002</v>
          </cell>
          <cell r="H3666">
            <v>717.61</v>
          </cell>
          <cell r="I3666">
            <v>0</v>
          </cell>
          <cell r="K3666">
            <v>700.39</v>
          </cell>
          <cell r="L3666">
            <v>0.72709999999999997</v>
          </cell>
          <cell r="M3666">
            <v>731.19</v>
          </cell>
          <cell r="N3666">
            <v>0</v>
          </cell>
        </row>
        <row r="3667">
          <cell r="B3667">
            <v>92602</v>
          </cell>
          <cell r="C3667" t="str">
            <v>FABRICAÇÃO E INSTALAÇÃO DE TESOURA INTEIRA EM AÇO, VÃO DE 3 M, PARA TELHA ONDULADA DE FIBROCIMENTO, METÁLICA, PLÁSTICA OU TERMOACÚSTICA, INCLUSO IÇAMENTO. AF_07/2019</v>
          </cell>
          <cell r="D3667" t="str">
            <v>UN</v>
          </cell>
          <cell r="F3667">
            <v>689.41</v>
          </cell>
          <cell r="G3667">
            <v>0.73870000000000002</v>
          </cell>
          <cell r="H3667">
            <v>717.61</v>
          </cell>
          <cell r="I3667">
            <v>0</v>
          </cell>
          <cell r="K3667">
            <v>700.39</v>
          </cell>
          <cell r="L3667">
            <v>0.72709999999999997</v>
          </cell>
          <cell r="M3667">
            <v>731.19</v>
          </cell>
          <cell r="N3667">
            <v>0</v>
          </cell>
        </row>
        <row r="3668">
          <cell r="B3668">
            <v>92584</v>
          </cell>
          <cell r="C3668" t="str">
            <v>FABRICAÇÃO E INSTALAÇÃO DE TESOURA INTEIRA EM AÇO, VÃO DE 4 M, PARA TELHA CERÂMICA OU DE CONCRETO, INCLUSO IÇAMENTO. AF_07/2019</v>
          </cell>
          <cell r="D3668" t="str">
            <v>UN</v>
          </cell>
          <cell r="F3668">
            <v>805.47</v>
          </cell>
          <cell r="G3668">
            <v>0.77639999999999998</v>
          </cell>
          <cell r="H3668">
            <v>833.67</v>
          </cell>
          <cell r="I3668">
            <v>0</v>
          </cell>
          <cell r="K3668">
            <v>816.45</v>
          </cell>
          <cell r="L3668">
            <v>0.76590000000000003</v>
          </cell>
          <cell r="M3668">
            <v>847.25</v>
          </cell>
          <cell r="N3668">
            <v>0</v>
          </cell>
        </row>
        <row r="3669">
          <cell r="B3669">
            <v>92604</v>
          </cell>
          <cell r="C3669" t="str">
            <v>FABRICAÇÃO E INSTALAÇÃO DE TESOURA INTEIRA EM AÇO, VÃO DE 4 M, PARA TELHA ONDULADA DE FIBROCIMENTO, METÁLICA, PLÁSTICA OU TERMOACÚSTICA, INCLUSO IÇAMENTO. AF_07/2019</v>
          </cell>
          <cell r="D3669" t="str">
            <v>UN</v>
          </cell>
          <cell r="F3669">
            <v>776.11</v>
          </cell>
          <cell r="G3669">
            <v>0.76790000000000003</v>
          </cell>
          <cell r="H3669">
            <v>804.31</v>
          </cell>
          <cell r="I3669">
            <v>0</v>
          </cell>
          <cell r="K3669">
            <v>787.09</v>
          </cell>
          <cell r="L3669">
            <v>0.75719999999999998</v>
          </cell>
          <cell r="M3669">
            <v>817.89</v>
          </cell>
          <cell r="N3669">
            <v>0</v>
          </cell>
        </row>
        <row r="3670">
          <cell r="B3670">
            <v>92586</v>
          </cell>
          <cell r="C3670" t="str">
            <v>FABRICAÇÃO E INSTALAÇÃO DE TESOURA INTEIRA EM AÇO, VÃO DE 5 M, PARA TELHA CERÂMICA OU DE CONCRETO, INCLUSO IÇAMENTO. AF_07/2019</v>
          </cell>
          <cell r="D3670" t="str">
            <v>UN</v>
          </cell>
          <cell r="F3670">
            <v>921.52</v>
          </cell>
          <cell r="G3670">
            <v>0.80449999999999999</v>
          </cell>
          <cell r="H3670">
            <v>949.72</v>
          </cell>
          <cell r="I3670">
            <v>0</v>
          </cell>
          <cell r="K3670">
            <v>932.5</v>
          </cell>
          <cell r="L3670">
            <v>0.79500000000000004</v>
          </cell>
          <cell r="M3670">
            <v>963.3</v>
          </cell>
          <cell r="N3670">
            <v>0</v>
          </cell>
        </row>
        <row r="3671">
          <cell r="B3671">
            <v>92606</v>
          </cell>
          <cell r="C3671" t="str">
            <v>FABRICAÇÃO E INSTALAÇÃO DE TESOURA INTEIRA EM AÇO, VÃO DE 5 M, PARA TELHA ONDULADA DE FIBROCIMENTO, METÁLICA, PLÁSTICA OU TERMOACÚSTICA, INCLUSO IÇAMENTO. AF_07/2019</v>
          </cell>
          <cell r="D3671" t="str">
            <v>UN</v>
          </cell>
          <cell r="F3671">
            <v>892.17</v>
          </cell>
          <cell r="G3671">
            <v>0.79810000000000003</v>
          </cell>
          <cell r="H3671">
            <v>920.37</v>
          </cell>
          <cell r="I3671">
            <v>0</v>
          </cell>
          <cell r="K3671">
            <v>903.15</v>
          </cell>
          <cell r="L3671">
            <v>0.78839999999999999</v>
          </cell>
          <cell r="M3671">
            <v>933.95</v>
          </cell>
          <cell r="N3671">
            <v>0</v>
          </cell>
        </row>
        <row r="3672">
          <cell r="B3672">
            <v>92588</v>
          </cell>
          <cell r="C3672" t="str">
            <v>FABRICAÇÃO E INSTALAÇÃO DE TESOURA INTEIRA EM AÇO, VÃO DE 6 M, PARA TELHA CERÂMICA OU DE CONCRETO, INCLUSO IÇAMENTO. AF_07/2019</v>
          </cell>
          <cell r="D3672" t="str">
            <v>UN</v>
          </cell>
          <cell r="F3672">
            <v>1157.3800000000001</v>
          </cell>
          <cell r="G3672">
            <v>0.79159999999999997</v>
          </cell>
          <cell r="H3672">
            <v>1205.31</v>
          </cell>
          <cell r="I3672">
            <v>0</v>
          </cell>
          <cell r="K3672">
            <v>1173.17</v>
          </cell>
          <cell r="L3672">
            <v>0.78090000000000004</v>
          </cell>
          <cell r="M3672">
            <v>1225.02</v>
          </cell>
          <cell r="N3672">
            <v>0</v>
          </cell>
        </row>
        <row r="3673">
          <cell r="B3673">
            <v>92608</v>
          </cell>
          <cell r="C3673" t="str">
            <v>FABRICAÇÃO E INSTALAÇÃO DE TESOURA INTEIRA EM AÇO, VÃO DE 6 M, PARA TELHA ONDULADA DE FIBROCIMENTO, METÁLICA, PLÁSTICA OU TERMOACÚSTICA, INCLUSO IÇAMENTO. AF_07/2019</v>
          </cell>
          <cell r="D3673" t="str">
            <v>UN</v>
          </cell>
          <cell r="F3673">
            <v>1098.67</v>
          </cell>
          <cell r="G3673">
            <v>0.78039999999999998</v>
          </cell>
          <cell r="H3673">
            <v>1146.5999999999999</v>
          </cell>
          <cell r="I3673">
            <v>0</v>
          </cell>
          <cell r="K3673">
            <v>1114.46</v>
          </cell>
          <cell r="L3673">
            <v>0.76939999999999997</v>
          </cell>
          <cell r="M3673">
            <v>1166.31</v>
          </cell>
          <cell r="N3673">
            <v>0</v>
          </cell>
        </row>
        <row r="3674">
          <cell r="B3674">
            <v>92590</v>
          </cell>
          <cell r="C3674" t="str">
            <v>FABRICAÇÃO E INSTALAÇÃO DE TESOURA INTEIRA EM AÇO, VÃO DE 7 M, PARA TELHA CERÂMICA OU DE CONCRETO, INCLUSO IÇAMENTO. AF_07/2019</v>
          </cell>
          <cell r="D3674" t="str">
            <v>UN</v>
          </cell>
          <cell r="F3674">
            <v>1273.43</v>
          </cell>
          <cell r="G3674">
            <v>0.81059999999999999</v>
          </cell>
          <cell r="H3674">
            <v>1321.36</v>
          </cell>
          <cell r="I3674">
            <v>0</v>
          </cell>
          <cell r="K3674">
            <v>1289.22</v>
          </cell>
          <cell r="L3674">
            <v>0.80059999999999998</v>
          </cell>
          <cell r="M3674">
            <v>1341.07</v>
          </cell>
          <cell r="N3674">
            <v>0</v>
          </cell>
        </row>
        <row r="3675">
          <cell r="B3675">
            <v>92610</v>
          </cell>
          <cell r="C3675" t="str">
            <v>FABRICAÇÃO E INSTALAÇÃO DE TESOURA INTEIRA EM AÇO, VÃO DE 7 M, PARA TELHA ONDULADA DE FIBROCIMENTO, METÁLICA, PLÁSTICA OU TERMOACÚSTICA, INCLUSO IÇAMENTO. AF_07/2019</v>
          </cell>
          <cell r="D3675" t="str">
            <v>UN</v>
          </cell>
          <cell r="F3675">
            <v>1214.73</v>
          </cell>
          <cell r="G3675">
            <v>0.8014</v>
          </cell>
          <cell r="H3675">
            <v>1262.6600000000001</v>
          </cell>
          <cell r="I3675">
            <v>0</v>
          </cell>
          <cell r="K3675">
            <v>1230.52</v>
          </cell>
          <cell r="L3675">
            <v>0.79110000000000003</v>
          </cell>
          <cell r="M3675">
            <v>1282.3699999999999</v>
          </cell>
          <cell r="N3675">
            <v>0</v>
          </cell>
        </row>
        <row r="3676">
          <cell r="B3676">
            <v>92592</v>
          </cell>
          <cell r="C3676" t="str">
            <v>FABRICAÇÃO E INSTALAÇÃO DE TESOURA INTEIRA EM AÇO, VÃO DE 8 M, PARA TELHA CERÂMICA OU DE CONCRETO, INCLUSO IÇAMENTO. AF_07/2019</v>
          </cell>
          <cell r="D3676" t="str">
            <v>UN</v>
          </cell>
          <cell r="F3676">
            <v>1427.67</v>
          </cell>
          <cell r="G3676">
            <v>0.80430000000000001</v>
          </cell>
          <cell r="H3676">
            <v>1486.71</v>
          </cell>
          <cell r="I3676">
            <v>0</v>
          </cell>
          <cell r="K3676">
            <v>1446.68</v>
          </cell>
          <cell r="L3676">
            <v>0.79369999999999996</v>
          </cell>
          <cell r="M3676">
            <v>1510.54</v>
          </cell>
          <cell r="N3676">
            <v>0</v>
          </cell>
        </row>
        <row r="3677">
          <cell r="B3677">
            <v>92612</v>
          </cell>
          <cell r="C3677" t="str">
            <v>FABRICAÇÃO E INSTALAÇÃO DE TESOURA INTEIRA EM AÇO, VÃO DE 8 M, PARA TELHA ONDULADA DE FIBROCIMENTO, METÁLICA, PLÁSTICA OU TERMOACÚSTICA, INCLUSO IÇAMENTO, INCLUSO IÇAMENTO. AF_07/2019</v>
          </cell>
          <cell r="D3677" t="str">
            <v>UN</v>
          </cell>
          <cell r="F3677">
            <v>1368.96</v>
          </cell>
          <cell r="G3677">
            <v>0.79590000000000005</v>
          </cell>
          <cell r="H3677">
            <v>1428</v>
          </cell>
          <cell r="I3677">
            <v>0</v>
          </cell>
          <cell r="K3677">
            <v>1387.97</v>
          </cell>
          <cell r="L3677">
            <v>0.78500000000000003</v>
          </cell>
          <cell r="M3677">
            <v>1451.83</v>
          </cell>
          <cell r="N3677">
            <v>0</v>
          </cell>
        </row>
        <row r="3678">
          <cell r="B3678">
            <v>92594</v>
          </cell>
          <cell r="C3678" t="str">
            <v>FABRICAÇÃO E INSTALAÇÃO DE TESOURA INTEIRA EM AÇO, VÃO DE 9 M, PARA TELHA CERÂMICA OU DE CONCRETO, INCLUSO IÇAMENTO. AF_07/2019</v>
          </cell>
          <cell r="D3678" t="str">
            <v>UN</v>
          </cell>
          <cell r="F3678">
            <v>1654.43</v>
          </cell>
          <cell r="G3678">
            <v>0.81740000000000002</v>
          </cell>
          <cell r="H3678">
            <v>1721.96</v>
          </cell>
          <cell r="I3678">
            <v>0</v>
          </cell>
          <cell r="K3678">
            <v>1674.99</v>
          </cell>
          <cell r="L3678">
            <v>0.80740000000000001</v>
          </cell>
          <cell r="M3678">
            <v>1747.77</v>
          </cell>
          <cell r="N3678">
            <v>0</v>
          </cell>
        </row>
        <row r="3679">
          <cell r="B3679">
            <v>92614</v>
          </cell>
          <cell r="C3679" t="str">
            <v>FABRICAÇÃO E INSTALAÇÃO DE TESOURA INTEIRA EM AÇO, VÃO DE 9 M, PARA TELHA ONDULADA DE FIBROCIMENTO, METÁLICA, PLÁSTICA OU TERMOACÚSTICA, INCLUSO IÇAMENTO. AF_07/2019</v>
          </cell>
          <cell r="D3679" t="str">
            <v>UN</v>
          </cell>
          <cell r="F3679">
            <v>1537.02</v>
          </cell>
          <cell r="G3679">
            <v>0.80349999999999999</v>
          </cell>
          <cell r="H3679">
            <v>1604.55</v>
          </cell>
          <cell r="I3679">
            <v>0</v>
          </cell>
          <cell r="K3679">
            <v>1557.58</v>
          </cell>
          <cell r="L3679">
            <v>0.79290000000000005</v>
          </cell>
          <cell r="M3679">
            <v>1630.36</v>
          </cell>
          <cell r="N3679">
            <v>0</v>
          </cell>
        </row>
        <row r="3680">
          <cell r="B3680">
            <v>92552</v>
          </cell>
          <cell r="C3680" t="str">
            <v>FABRICAÇÃO E INSTALAÇÃO DE TESOURA INTEIRA EM MADEIRA NÃO APARELHADA, VÃO DE 10 M, PARA TELHA CERÂMICA OU DE CONCRETO, INCLUSO IÇAMENTO. AF_07/2019</v>
          </cell>
          <cell r="D3680" t="str">
            <v>UN</v>
          </cell>
          <cell r="F3680">
            <v>2691.16</v>
          </cell>
          <cell r="G3680">
            <v>2.1700000000000001E-2</v>
          </cell>
          <cell r="H3680">
            <v>2862.48</v>
          </cell>
          <cell r="I3680">
            <v>0</v>
          </cell>
          <cell r="K3680">
            <v>2776.31</v>
          </cell>
          <cell r="L3680">
            <v>2.1000000000000001E-2</v>
          </cell>
          <cell r="M3680">
            <v>2958.14</v>
          </cell>
          <cell r="N3680">
            <v>0</v>
          </cell>
        </row>
        <row r="3681">
          <cell r="B3681">
            <v>92562</v>
          </cell>
          <cell r="C3681" t="str">
            <v>FABRICAÇÃO E INSTALAÇÃO DE TESOURA INTEIRA EM MADEIRA NÃO APARELHADA, VÃO DE 10 M, PARA TELHA ONDULADA DE FIBROCIMENTO, METÁLICA, PLÁSTICA OU TERMOACÚSTICA, INCLUSO IÇAMENTO. AF_07/2019</v>
          </cell>
          <cell r="D3681" t="str">
            <v>UN</v>
          </cell>
          <cell r="F3681">
            <v>2626.24</v>
          </cell>
          <cell r="G3681">
            <v>2.2200000000000001E-2</v>
          </cell>
          <cell r="H3681">
            <v>2795.54</v>
          </cell>
          <cell r="I3681">
            <v>0</v>
          </cell>
          <cell r="K3681">
            <v>2711.39</v>
          </cell>
          <cell r="L3681">
            <v>2.1499999999999998E-2</v>
          </cell>
          <cell r="M3681">
            <v>2891.2</v>
          </cell>
          <cell r="N3681">
            <v>0</v>
          </cell>
        </row>
        <row r="3682">
          <cell r="B3682">
            <v>92553</v>
          </cell>
          <cell r="C3682" t="str">
            <v>FABRICAÇÃO E INSTALAÇÃO DE TESOURA INTEIRA EM MADEIRA NÃO APARELHADA, VÃO DE 11 M, PARA TELHA CERÂMICA OU DE CONCRETO, INCLUSO IÇAMENTO. AF_07/2019</v>
          </cell>
          <cell r="D3682" t="str">
            <v>UN</v>
          </cell>
          <cell r="F3682">
            <v>3085.85</v>
          </cell>
          <cell r="G3682">
            <v>1.89E-2</v>
          </cell>
          <cell r="H3682">
            <v>3300.06</v>
          </cell>
          <cell r="I3682">
            <v>0</v>
          </cell>
          <cell r="K3682">
            <v>3192.31</v>
          </cell>
          <cell r="L3682">
            <v>1.83E-2</v>
          </cell>
          <cell r="M3682">
            <v>3419.64</v>
          </cell>
          <cell r="N3682">
            <v>0</v>
          </cell>
        </row>
        <row r="3683">
          <cell r="B3683">
            <v>92563</v>
          </cell>
          <cell r="C3683" t="str">
            <v>FABRICAÇÃO E INSTALAÇÃO DE TESOURA INTEIRA EM MADEIRA NÃO APARELHADA, VÃO DE 11 M, PARA TELHA ONDULADA DE FIBROCIMENTO, METÁLICA, PLÁSTICA OU TERMOACÚSTICA, INCLUSO IÇAMENTO. AF_07/2019</v>
          </cell>
          <cell r="D3683" t="str">
            <v>UN</v>
          </cell>
          <cell r="F3683">
            <v>3009.93</v>
          </cell>
          <cell r="G3683">
            <v>1.9400000000000001E-2</v>
          </cell>
          <cell r="H3683">
            <v>3221.78</v>
          </cell>
          <cell r="I3683">
            <v>0</v>
          </cell>
          <cell r="K3683">
            <v>3116.39</v>
          </cell>
          <cell r="L3683">
            <v>1.8700000000000001E-2</v>
          </cell>
          <cell r="M3683">
            <v>3341.36</v>
          </cell>
          <cell r="N3683">
            <v>0</v>
          </cell>
        </row>
        <row r="3684">
          <cell r="B3684">
            <v>92554</v>
          </cell>
          <cell r="C3684" t="str">
            <v>FABRICAÇÃO E INSTALAÇÃO DE TESOURA INTEIRA EM MADEIRA NÃO APARELHADA, VÃO DE 12 M, PARA TELHA CERÂMICA OU DE CONCRETO, INCLUSO IÇAMENTO. AF_07/2019</v>
          </cell>
          <cell r="D3684" t="str">
            <v>UN</v>
          </cell>
          <cell r="F3684">
            <v>3200.68</v>
          </cell>
          <cell r="G3684">
            <v>1.8200000000000001E-2</v>
          </cell>
          <cell r="H3684">
            <v>3416.86</v>
          </cell>
          <cell r="I3684">
            <v>0</v>
          </cell>
          <cell r="K3684">
            <v>3307.14</v>
          </cell>
          <cell r="L3684">
            <v>1.77E-2</v>
          </cell>
          <cell r="M3684">
            <v>3536.44</v>
          </cell>
          <cell r="N3684">
            <v>0</v>
          </cell>
        </row>
        <row r="3685">
          <cell r="B3685">
            <v>92564</v>
          </cell>
          <cell r="C3685" t="str">
            <v>FABRICAÇÃO E INSTALAÇÃO DE TESOURA INTEIRA EM MADEIRA NÃO APARELHADA, VÃO DE 12 M, PARA TELHA ONDULADA DE FIBROCIMENTO, METÁLICA, PLÁSTICA OU TERMOACÚSTICA, INCLUSO IÇAMENTO. AF_07/2019</v>
          </cell>
          <cell r="D3685" t="str">
            <v>UN</v>
          </cell>
          <cell r="F3685">
            <v>3107.69</v>
          </cell>
          <cell r="G3685">
            <v>1.8800000000000001E-2</v>
          </cell>
          <cell r="H3685">
            <v>3320.98</v>
          </cell>
          <cell r="I3685">
            <v>0</v>
          </cell>
          <cell r="K3685">
            <v>3214.15</v>
          </cell>
          <cell r="L3685">
            <v>1.8200000000000001E-2</v>
          </cell>
          <cell r="M3685">
            <v>3440.56</v>
          </cell>
          <cell r="N3685">
            <v>0</v>
          </cell>
        </row>
        <row r="3686">
          <cell r="B3686">
            <v>92545</v>
          </cell>
          <cell r="C3686" t="str">
            <v>FABRICAÇÃO E INSTALAÇÃO DE TESOURA INTEIRA EM MADEIRA NÃO APARELHADA, VÃO DE 3 M, PARA TELHA CERÂMICA OU DE CONCRETO, INCLUSO IÇAMENTO. AF_07/2019</v>
          </cell>
          <cell r="D3686" t="str">
            <v>UN</v>
          </cell>
          <cell r="F3686">
            <v>1065.3399999999999</v>
          </cell>
          <cell r="G3686">
            <v>5.4800000000000001E-2</v>
          </cell>
          <cell r="H3686">
            <v>1148.1600000000001</v>
          </cell>
          <cell r="I3686">
            <v>0</v>
          </cell>
          <cell r="K3686">
            <v>1098.47</v>
          </cell>
          <cell r="L3686">
            <v>5.3199999999999997E-2</v>
          </cell>
          <cell r="M3686">
            <v>1185.3699999999999</v>
          </cell>
          <cell r="N3686">
            <v>0</v>
          </cell>
        </row>
        <row r="3687">
          <cell r="B3687">
            <v>92555</v>
          </cell>
          <cell r="C3687" t="str">
            <v>FABRICAÇÃO E INSTALAÇÃO DE TESOURA INTEIRA EM MADEIRA NÃO APARELHADA, VÃO DE 3 M, PARA TELHA ONDULADA DE FIBROCIMENTO, METÁLICA, PLÁSTICA OU TERMOACÚSTICA, INCLUSO IÇAMENTO. AF_07/2019</v>
          </cell>
          <cell r="D3687" t="str">
            <v>UN</v>
          </cell>
          <cell r="F3687">
            <v>1049.96</v>
          </cell>
          <cell r="G3687">
            <v>5.5599999999999997E-2</v>
          </cell>
          <cell r="H3687">
            <v>1132.3</v>
          </cell>
          <cell r="I3687">
            <v>0</v>
          </cell>
          <cell r="K3687">
            <v>1083.0899999999999</v>
          </cell>
          <cell r="L3687">
            <v>5.3900000000000003E-2</v>
          </cell>
          <cell r="M3687">
            <v>1169.51</v>
          </cell>
          <cell r="N3687">
            <v>0</v>
          </cell>
        </row>
        <row r="3688">
          <cell r="B3688">
            <v>92546</v>
          </cell>
          <cell r="C3688" t="str">
            <v>FABRICAÇÃO E INSTALAÇÃO DE TESOURA INTEIRA EM MADEIRA NÃO APARELHADA, VÃO DE 4 M, PARA TELHA CERÂMICA OU DE CONCRETO, INCLUSO IÇAMENTO. AF_07/2019</v>
          </cell>
          <cell r="D3688" t="str">
            <v>UN</v>
          </cell>
          <cell r="F3688">
            <v>1310.3800000000001</v>
          </cell>
          <cell r="G3688">
            <v>4.4600000000000001E-2</v>
          </cell>
          <cell r="H3688">
            <v>1416.21</v>
          </cell>
          <cell r="I3688">
            <v>0</v>
          </cell>
          <cell r="K3688">
            <v>1354.17</v>
          </cell>
          <cell r="L3688">
            <v>4.3099999999999999E-2</v>
          </cell>
          <cell r="M3688">
            <v>1465.39</v>
          </cell>
          <cell r="N3688">
            <v>0</v>
          </cell>
        </row>
        <row r="3689">
          <cell r="B3689">
            <v>92556</v>
          </cell>
          <cell r="C3689" t="str">
            <v>FABRICAÇÃO E INSTALAÇÃO DE TESOURA INTEIRA EM MADEIRA NÃO APARELHADA, VÃO DE 4 M, PARA TELHA ONDULADA DE FIBROCIMENTO, METÁLICA, PLÁSTICA OU TERMOACÚSTICA, INCLUSO IÇAMENTO. AF_07/2019</v>
          </cell>
          <cell r="D3689" t="str">
            <v>UN</v>
          </cell>
          <cell r="F3689">
            <v>1283.43</v>
          </cell>
          <cell r="G3689">
            <v>4.5499999999999999E-2</v>
          </cell>
          <cell r="H3689">
            <v>1388.42</v>
          </cell>
          <cell r="I3689">
            <v>0</v>
          </cell>
          <cell r="K3689">
            <v>1327.22</v>
          </cell>
          <cell r="L3689">
            <v>4.3999999999999997E-2</v>
          </cell>
          <cell r="M3689">
            <v>1437.6</v>
          </cell>
          <cell r="N3689">
            <v>0</v>
          </cell>
        </row>
        <row r="3690">
          <cell r="B3690">
            <v>92547</v>
          </cell>
          <cell r="C3690" t="str">
            <v>FABRICAÇÃO E INSTALAÇÃO DE TESOURA INTEIRA EM MADEIRA NÃO APARELHADA, VÃO DE 5 M, PARA TELHA CERÂMICA OU DE CONCRETO, INCLUSO IÇAMENTO. AF_07/2019</v>
          </cell>
          <cell r="D3690" t="str">
            <v>UN</v>
          </cell>
          <cell r="F3690">
            <v>1388.07</v>
          </cell>
          <cell r="G3690">
            <v>4.2099999999999999E-2</v>
          </cell>
          <cell r="H3690">
            <v>1494.97</v>
          </cell>
          <cell r="I3690">
            <v>0</v>
          </cell>
          <cell r="K3690">
            <v>1431.86</v>
          </cell>
          <cell r="L3690">
            <v>4.0800000000000003E-2</v>
          </cell>
          <cell r="M3690">
            <v>1544.15</v>
          </cell>
          <cell r="N3690">
            <v>0</v>
          </cell>
        </row>
        <row r="3691">
          <cell r="B3691">
            <v>92557</v>
          </cell>
          <cell r="C3691" t="str">
            <v>FABRICAÇÃO E INSTALAÇÃO DE TESOURA INTEIRA EM MADEIRA NÃO APARELHADA, VÃO DE 5 M, PARA TELHA ONDULADA DE FIBROCIMENTO, METÁLICA, PLÁSTICA OU TERMOACÚSTICA, INCLUSO IÇAMENTO. AF_07/2019</v>
          </cell>
          <cell r="D3691" t="str">
            <v>UN</v>
          </cell>
          <cell r="F3691">
            <v>1361.11</v>
          </cell>
          <cell r="G3691">
            <v>4.2900000000000001E-2</v>
          </cell>
          <cell r="H3691">
            <v>1467.17</v>
          </cell>
          <cell r="I3691">
            <v>0</v>
          </cell>
          <cell r="K3691">
            <v>1404.9</v>
          </cell>
          <cell r="L3691">
            <v>4.1599999999999998E-2</v>
          </cell>
          <cell r="M3691">
            <v>1516.35</v>
          </cell>
          <cell r="N3691">
            <v>0</v>
          </cell>
        </row>
        <row r="3692">
          <cell r="B3692">
            <v>92548</v>
          </cell>
          <cell r="C3692" t="str">
            <v>FABRICAÇÃO E INSTALAÇÃO DE TESOURA INTEIRA EM MADEIRA NÃO APARELHADA, VÃO DE 6 M, PARA TELHA CERÂMICA OU DE CONCRETO, INCLUSO IÇAMENTO. AF_07/2019</v>
          </cell>
          <cell r="D3692" t="str">
            <v>UN</v>
          </cell>
          <cell r="F3692">
            <v>1545.72</v>
          </cell>
          <cell r="G3692">
            <v>3.78E-2</v>
          </cell>
          <cell r="H3692">
            <v>1665.08</v>
          </cell>
          <cell r="I3692">
            <v>0</v>
          </cell>
          <cell r="K3692">
            <v>1595.19</v>
          </cell>
          <cell r="L3692">
            <v>3.6600000000000001E-2</v>
          </cell>
          <cell r="M3692">
            <v>1720.66</v>
          </cell>
          <cell r="N3692">
            <v>0</v>
          </cell>
        </row>
        <row r="3693">
          <cell r="B3693">
            <v>92558</v>
          </cell>
          <cell r="C3693" t="str">
            <v>FABRICAÇÃO E INSTALAÇÃO DE TESOURA INTEIRA EM MADEIRA NÃO APARELHADA, VÃO DE 6 M, PARA TELHA ONDULADA DE FIBROCIMENTO, METÁLICA, PLÁSTICA OU TERMOACÚSTICA, INCLUSO IÇAMENTO. AF_07/2019</v>
          </cell>
          <cell r="D3693" t="str">
            <v>UN</v>
          </cell>
          <cell r="F3693">
            <v>1530.33</v>
          </cell>
          <cell r="G3693">
            <v>3.8199999999999998E-2</v>
          </cell>
          <cell r="H3693">
            <v>1649.21</v>
          </cell>
          <cell r="I3693">
            <v>0</v>
          </cell>
          <cell r="K3693">
            <v>1579.8</v>
          </cell>
          <cell r="L3693">
            <v>3.6999999999999998E-2</v>
          </cell>
          <cell r="M3693">
            <v>1704.79</v>
          </cell>
          <cell r="N3693">
            <v>0</v>
          </cell>
        </row>
        <row r="3694">
          <cell r="B3694">
            <v>92549</v>
          </cell>
          <cell r="C3694" t="str">
            <v>FABRICAÇÃO E INSTALAÇÃO DE TESOURA INTEIRA EM MADEIRA NÃO APARELHADA, VÃO DE 7 M, PARA TELHA CERÂMICA OU DE CONCRETO, INCLUSO IÇAMENTO. AF_07/2019</v>
          </cell>
          <cell r="D3694" t="str">
            <v>UN</v>
          </cell>
          <cell r="F3694">
            <v>1931.08</v>
          </cell>
          <cell r="G3694">
            <v>3.0200000000000001E-2</v>
          </cell>
          <cell r="H3694">
            <v>2094.52</v>
          </cell>
          <cell r="I3694">
            <v>0</v>
          </cell>
          <cell r="K3694">
            <v>2001.85</v>
          </cell>
          <cell r="L3694">
            <v>2.92E-2</v>
          </cell>
          <cell r="M3694">
            <v>2174.0300000000002</v>
          </cell>
          <cell r="N3694">
            <v>0</v>
          </cell>
        </row>
        <row r="3695">
          <cell r="B3695">
            <v>92559</v>
          </cell>
          <cell r="C3695" t="str">
            <v>FABRICAÇÃO E INSTALAÇÃO DE TESOURA INTEIRA EM MADEIRA NÃO APARELHADA, VÃO DE 7 M, PARA TELHA ONDULADA DE FIBROCIMENTO, METÁLICA, PLÁSTICA OU TERMOACÚSTICA, INCLUSO IÇAMENTO. AF_07/2019</v>
          </cell>
          <cell r="D3695" t="str">
            <v>UN</v>
          </cell>
          <cell r="F3695">
            <v>1902.43</v>
          </cell>
          <cell r="G3695">
            <v>3.0700000000000002E-2</v>
          </cell>
          <cell r="H3695">
            <v>2064.98</v>
          </cell>
          <cell r="I3695">
            <v>0</v>
          </cell>
          <cell r="K3695">
            <v>1973.2</v>
          </cell>
          <cell r="L3695">
            <v>2.9600000000000001E-2</v>
          </cell>
          <cell r="M3695">
            <v>2144.4899999999998</v>
          </cell>
          <cell r="N3695">
            <v>0</v>
          </cell>
        </row>
        <row r="3696">
          <cell r="B3696">
            <v>92550</v>
          </cell>
          <cell r="C3696" t="str">
            <v>FABRICAÇÃO E INSTALAÇÃO DE TESOURA INTEIRA EM MADEIRA NÃO APARELHADA, VÃO DE 8 M, PARA TELHA CERÂMICA OU DE CONCRETO, INCLUSO IÇAMENTO. AF_07/2019</v>
          </cell>
          <cell r="D3696" t="str">
            <v>UN</v>
          </cell>
          <cell r="F3696">
            <v>2374.77</v>
          </cell>
          <cell r="G3696">
            <v>2.46E-2</v>
          </cell>
          <cell r="H3696">
            <v>2525.3000000000002</v>
          </cell>
          <cell r="I3696">
            <v>0</v>
          </cell>
          <cell r="K3696">
            <v>2451.06</v>
          </cell>
          <cell r="L3696">
            <v>2.3800000000000002E-2</v>
          </cell>
          <cell r="M3696">
            <v>2610.9899999999998</v>
          </cell>
          <cell r="N3696">
            <v>0</v>
          </cell>
        </row>
        <row r="3697">
          <cell r="B3697">
            <v>92560</v>
          </cell>
          <cell r="C3697" t="str">
            <v>FABRICAÇÃO E INSTALAÇÃO DE TESOURA INTEIRA EM MADEIRA NÃO APARELHADA, VÃO DE 8 M, PARA TELHA ONDULADA DE FIBROCIMENTO, METÁLICA, PLÁSTICA OU TERMOACÚSTICA, INCLUSO IÇAMENTO. AF_07/2019</v>
          </cell>
          <cell r="D3697" t="str">
            <v>UN</v>
          </cell>
          <cell r="F3697">
            <v>2335.75</v>
          </cell>
          <cell r="G3697">
            <v>2.5000000000000001E-2</v>
          </cell>
          <cell r="H3697">
            <v>2485.06</v>
          </cell>
          <cell r="I3697">
            <v>0</v>
          </cell>
          <cell r="K3697">
            <v>2412.04</v>
          </cell>
          <cell r="L3697">
            <v>2.4199999999999999E-2</v>
          </cell>
          <cell r="M3697">
            <v>2570.75</v>
          </cell>
          <cell r="N3697">
            <v>0</v>
          </cell>
        </row>
        <row r="3698">
          <cell r="B3698">
            <v>92551</v>
          </cell>
          <cell r="C3698" t="str">
            <v>FABRICAÇÃO E INSTALAÇÃO DE TESOURA INTEIRA EM MADEIRA NÃO APARELHADA, VÃO DE 9 M, PARA TELHA CERÂMICA OU DE CONCRETO, INCLUSO IÇAMENTO. AF_07/2019</v>
          </cell>
          <cell r="D3698" t="str">
            <v>UN</v>
          </cell>
          <cell r="F3698">
            <v>2474.87</v>
          </cell>
          <cell r="G3698">
            <v>2.3599999999999999E-2</v>
          </cell>
          <cell r="H3698">
            <v>2627.02</v>
          </cell>
          <cell r="I3698">
            <v>0</v>
          </cell>
          <cell r="K3698">
            <v>2551.16</v>
          </cell>
          <cell r="L3698">
            <v>2.29E-2</v>
          </cell>
          <cell r="M3698">
            <v>2712.71</v>
          </cell>
          <cell r="N3698">
            <v>0</v>
          </cell>
        </row>
        <row r="3699">
          <cell r="B3699">
            <v>92561</v>
          </cell>
          <cell r="C3699" t="str">
            <v>FABRICAÇÃO E INSTALAÇÃO DE TESOURA INTEIRA EM MADEIRA NÃO APARELHADA, VÃO DE 9 M, PARA TELHA ONDULADA DE FIBROCIMENTO, METÁLICA, PLÁSTICA OU TERMOACÚSTICA, INCLUSO IÇAMENTO. AF_07/2019</v>
          </cell>
          <cell r="D3699" t="str">
            <v>UN</v>
          </cell>
          <cell r="F3699">
            <v>2436.9</v>
          </cell>
          <cell r="G3699">
            <v>2.4E-2</v>
          </cell>
          <cell r="H3699">
            <v>2587.87</v>
          </cell>
          <cell r="I3699">
            <v>0</v>
          </cell>
          <cell r="K3699">
            <v>2513.19</v>
          </cell>
          <cell r="L3699">
            <v>2.3199999999999998E-2</v>
          </cell>
          <cell r="M3699">
            <v>2673.56</v>
          </cell>
          <cell r="N3699">
            <v>0</v>
          </cell>
        </row>
        <row r="3700">
          <cell r="B3700">
            <v>92262</v>
          </cell>
          <cell r="C3700" t="str">
            <v>INSTALAÇÃO DE TESOURA (INTEIRA OU MEIA), BIAPOIADA, EM MADEIRA NÃO APARELHADA, PARA VÃOS MAIORES OU IGUAIS A 10,0 M E MENORES QUE 12,0 M, INCLUSO IÇAMENTO. AF_07/2019</v>
          </cell>
          <cell r="D3700" t="str">
            <v>UN</v>
          </cell>
          <cell r="F3700">
            <v>721.03</v>
          </cell>
          <cell r="G3700">
            <v>8.1000000000000003E-2</v>
          </cell>
          <cell r="H3700">
            <v>785.18</v>
          </cell>
          <cell r="I3700">
            <v>0</v>
          </cell>
          <cell r="K3700">
            <v>752.92</v>
          </cell>
          <cell r="L3700">
            <v>7.7600000000000002E-2</v>
          </cell>
          <cell r="M3700">
            <v>821.01</v>
          </cell>
          <cell r="N3700">
            <v>0</v>
          </cell>
        </row>
        <row r="3701">
          <cell r="B3701">
            <v>92259</v>
          </cell>
          <cell r="C3701" t="str">
            <v>INSTALAÇÃO DE TESOURA (INTEIRA OU MEIA), BIAPOIADA, EM MADEIRA NÃO APARELHADA, PARA VÃOS MAIORES OU IGUAIS A 3,0 M E MENORES QUE 6,0 M, INCLUSO IÇAMENTO. AF_07/2019</v>
          </cell>
          <cell r="D3701" t="str">
            <v>UN</v>
          </cell>
          <cell r="F3701">
            <v>493.04</v>
          </cell>
          <cell r="G3701">
            <v>0.11840000000000001</v>
          </cell>
          <cell r="H3701">
            <v>518.6</v>
          </cell>
          <cell r="I3701">
            <v>0</v>
          </cell>
          <cell r="K3701">
            <v>504.87</v>
          </cell>
          <cell r="L3701">
            <v>0.1157</v>
          </cell>
          <cell r="M3701">
            <v>531.88</v>
          </cell>
          <cell r="N3701">
            <v>0</v>
          </cell>
        </row>
        <row r="3702">
          <cell r="B3702">
            <v>92260</v>
          </cell>
          <cell r="C3702" t="str">
            <v>INSTALAÇÃO DE TESOURA (INTEIRA OU MEIA), BIAPOIADA, EM MADEIRA NÃO APARELHADA, PARA VÃOS MAIORES OU IGUAIS A 6,0 M E MENORES QUE 8,0 M, INCLUSO IÇAMENTO. AF_07/2019</v>
          </cell>
          <cell r="D3702" t="str">
            <v>UN</v>
          </cell>
          <cell r="F3702">
            <v>557.62</v>
          </cell>
          <cell r="G3702">
            <v>0.1047</v>
          </cell>
          <cell r="H3702">
            <v>594.1</v>
          </cell>
          <cell r="I3702">
            <v>0</v>
          </cell>
          <cell r="K3702">
            <v>575.13</v>
          </cell>
          <cell r="L3702">
            <v>0.10150000000000001</v>
          </cell>
          <cell r="M3702">
            <v>613.78</v>
          </cell>
          <cell r="N3702">
            <v>0</v>
          </cell>
        </row>
        <row r="3703">
          <cell r="B3703">
            <v>92261</v>
          </cell>
          <cell r="C3703" t="str">
            <v>INSTALAÇÃO DE TESOURA (INTEIRA OU MEIA), BIAPOIADA, EM MADEIRA NÃO APARELHADA, PARA VÃOS MAIORES OU IGUAIS A 8,0 M E MENORES QUE 10,0 M, INCLUSO IÇAMENTO. AF_07/2019</v>
          </cell>
          <cell r="D3703" t="str">
            <v>UN</v>
          </cell>
          <cell r="F3703">
            <v>620.22</v>
          </cell>
          <cell r="G3703">
            <v>9.4200000000000006E-2</v>
          </cell>
          <cell r="H3703">
            <v>667.31</v>
          </cell>
          <cell r="I3703">
            <v>0</v>
          </cell>
          <cell r="K3703">
            <v>643.25</v>
          </cell>
          <cell r="L3703">
            <v>9.0800000000000006E-2</v>
          </cell>
          <cell r="M3703">
            <v>693.17</v>
          </cell>
          <cell r="N3703">
            <v>0</v>
          </cell>
        </row>
        <row r="3704">
          <cell r="B3704">
            <v>92258</v>
          </cell>
          <cell r="C3704" t="str">
            <v>INSTALAÇÃO DE TESOURA (INTEIRA OU MEIA), EM AÇO, PARA VÃOS MAIORES OU IGUAIS A 10,0 M E MENORES QUE 12,0 M, INCLUSO IÇAMENTO. AF_07/2019</v>
          </cell>
          <cell r="D3704" t="str">
            <v>UN</v>
          </cell>
          <cell r="F3704">
            <v>332.89</v>
          </cell>
          <cell r="G3704">
            <v>0.1754</v>
          </cell>
          <cell r="H3704">
            <v>385.55</v>
          </cell>
          <cell r="I3704">
            <v>0</v>
          </cell>
          <cell r="K3704">
            <v>352.44</v>
          </cell>
          <cell r="L3704">
            <v>0.16569999999999999</v>
          </cell>
          <cell r="M3704">
            <v>410.07</v>
          </cell>
          <cell r="N3704">
            <v>0</v>
          </cell>
        </row>
        <row r="3705">
          <cell r="B3705">
            <v>92255</v>
          </cell>
          <cell r="C3705" t="str">
            <v>INSTALAÇÃO DE TESOURA (INTEIRA OU MEIA), EM AÇO, PARA VÃOS MAIORES OU IGUAIS A 3,0 M E MENORES QUE 6,0 M, INCLUSO IÇAMENTO. AF_07/2019</v>
          </cell>
          <cell r="D3705" t="str">
            <v>UN</v>
          </cell>
          <cell r="F3705">
            <v>194.86</v>
          </cell>
          <cell r="G3705">
            <v>0.29970000000000002</v>
          </cell>
          <cell r="H3705">
            <v>207.28</v>
          </cell>
          <cell r="I3705">
            <v>0</v>
          </cell>
          <cell r="K3705">
            <v>202.75</v>
          </cell>
          <cell r="L3705">
            <v>0.28799999999999998</v>
          </cell>
          <cell r="M3705">
            <v>216.9</v>
          </cell>
          <cell r="N3705">
            <v>0</v>
          </cell>
        </row>
        <row r="3706">
          <cell r="B3706">
            <v>92256</v>
          </cell>
          <cell r="C3706" t="str">
            <v>INSTALAÇÃO DE TESOURA (INTEIRA OU MEIA), EM AÇO, PARA VÃOS MAIORES OU IGUAIS A 6,0 M E MENORES QUE 8,0 M, INCLUSO IÇAMENTO. AF_07/2019</v>
          </cell>
          <cell r="D3706" t="str">
            <v>UN</v>
          </cell>
          <cell r="F3706">
            <v>233.32</v>
          </cell>
          <cell r="G3706">
            <v>0.25030000000000002</v>
          </cell>
          <cell r="H3706">
            <v>256.98</v>
          </cell>
          <cell r="I3706">
            <v>0</v>
          </cell>
          <cell r="K3706">
            <v>244.46</v>
          </cell>
          <cell r="L3706">
            <v>0.2389</v>
          </cell>
          <cell r="M3706">
            <v>270.76</v>
          </cell>
          <cell r="N3706">
            <v>0</v>
          </cell>
        </row>
        <row r="3707">
          <cell r="B3707">
            <v>92257</v>
          </cell>
          <cell r="C3707" t="str">
            <v>INSTALAÇÃO DE TESOURA (INTEIRA OU MEIA), EM AÇO, PARA VÃOS MAIORES OU IGUAIS A 8,0 M E MENORES QUE 10,0 M, INCLUSO IÇAMENTO. AF_07/2019</v>
          </cell>
          <cell r="D3707" t="str">
            <v>UN</v>
          </cell>
          <cell r="F3707">
            <v>271.5</v>
          </cell>
          <cell r="G3707">
            <v>0.21510000000000001</v>
          </cell>
          <cell r="H3707">
            <v>306.27</v>
          </cell>
          <cell r="I3707">
            <v>0</v>
          </cell>
          <cell r="K3707">
            <v>285.86</v>
          </cell>
          <cell r="L3707">
            <v>0.20430000000000001</v>
          </cell>
          <cell r="M3707">
            <v>324.17</v>
          </cell>
          <cell r="N3707">
            <v>0</v>
          </cell>
        </row>
        <row r="3708">
          <cell r="B3708">
            <v>100393</v>
          </cell>
          <cell r="C3708" t="str">
            <v>RETIRADA E RECOLOCAÇÃO DE CAIBRO EM TELHADOS DE ATÉ 2 ÁGUAS COM TELHA CERÂMICA CAPA-CANAL, INCLUSO TRANSPORTE VERTICAL. AF_07/2019</v>
          </cell>
          <cell r="D3708" t="str">
            <v>M2</v>
          </cell>
          <cell r="F3708">
            <v>20.55</v>
          </cell>
          <cell r="G3708">
            <v>0</v>
          </cell>
          <cell r="H3708">
            <v>23.15</v>
          </cell>
          <cell r="I3708">
            <v>0</v>
          </cell>
          <cell r="K3708">
            <v>21.66</v>
          </cell>
          <cell r="L3708">
            <v>0</v>
          </cell>
          <cell r="M3708">
            <v>24.46</v>
          </cell>
          <cell r="N3708">
            <v>0</v>
          </cell>
        </row>
        <row r="3709">
          <cell r="B3709">
            <v>100389</v>
          </cell>
          <cell r="C3709" t="str">
            <v>RETIRADA E RECOLOCAÇÃO DE CAIBRO EM TELHADOS DE ATÉ 2 ÁGUAS COM TELHA CERÂMICA OU DE CONCRETO DE ENCAIXE, INCLUSO TRANSPORTE VERTICAL. AF_07/2019</v>
          </cell>
          <cell r="D3709" t="str">
            <v>M2</v>
          </cell>
          <cell r="F3709">
            <v>17.79</v>
          </cell>
          <cell r="G3709">
            <v>0</v>
          </cell>
          <cell r="H3709">
            <v>20.079999999999998</v>
          </cell>
          <cell r="I3709">
            <v>0</v>
          </cell>
          <cell r="K3709">
            <v>18.77</v>
          </cell>
          <cell r="L3709">
            <v>0</v>
          </cell>
          <cell r="M3709">
            <v>21.22</v>
          </cell>
          <cell r="N3709">
            <v>0</v>
          </cell>
        </row>
        <row r="3710">
          <cell r="B3710">
            <v>100395</v>
          </cell>
          <cell r="C3710" t="str">
            <v>RETIRADA E RECOLOCAÇÃO DE CAIBRO EM TELHADOS DE MAIS DE 2 ÁGUAS COM TELHA CERÂMICA CAPA-CANAL, INCLUSO TRANSPORTE VERTICAL. AF_07/2019</v>
          </cell>
          <cell r="D3710" t="str">
            <v>M2</v>
          </cell>
          <cell r="F3710">
            <v>24.37</v>
          </cell>
          <cell r="G3710">
            <v>0</v>
          </cell>
          <cell r="H3710">
            <v>27.65</v>
          </cell>
          <cell r="I3710">
            <v>0</v>
          </cell>
          <cell r="K3710">
            <v>25.83</v>
          </cell>
          <cell r="L3710">
            <v>0</v>
          </cell>
          <cell r="M3710">
            <v>29.33</v>
          </cell>
          <cell r="N3710">
            <v>0</v>
          </cell>
        </row>
        <row r="3711">
          <cell r="B3711">
            <v>100391</v>
          </cell>
          <cell r="C3711" t="str">
            <v>RETIRADA E RECOLOCAÇÃO DE CAIBRO EM TELHADOS DE MAIS DE 2 ÁGUAS COM TELHA CERÂMICA OU DE CONCRETO DE ENCAIXE, INCLUSO TRANSPORTE VERTICAL. AF_07/2019</v>
          </cell>
          <cell r="D3711" t="str">
            <v>M2</v>
          </cell>
          <cell r="F3711">
            <v>20.420000000000002</v>
          </cell>
          <cell r="G3711">
            <v>0</v>
          </cell>
          <cell r="H3711">
            <v>23.11</v>
          </cell>
          <cell r="I3711">
            <v>0</v>
          </cell>
          <cell r="K3711">
            <v>21.64</v>
          </cell>
          <cell r="L3711">
            <v>0</v>
          </cell>
          <cell r="M3711">
            <v>24.5</v>
          </cell>
          <cell r="N3711">
            <v>0</v>
          </cell>
        </row>
        <row r="3712">
          <cell r="B3712">
            <v>100392</v>
          </cell>
          <cell r="C3712" t="str">
            <v>RETIRADA E RECOLOCAÇÃO DE RIPA EM TELHADOS DE ATÉ 2 ÁGUAS COM TELHA CERÂMICA CAPA-CANAL, INCLUSO TRANSPORTE VERTICAL. AF_07/2019</v>
          </cell>
          <cell r="D3712" t="str">
            <v>M2</v>
          </cell>
          <cell r="F3712">
            <v>15.87</v>
          </cell>
          <cell r="G3712">
            <v>0</v>
          </cell>
          <cell r="H3712">
            <v>17.899999999999999</v>
          </cell>
          <cell r="I3712">
            <v>0</v>
          </cell>
          <cell r="K3712">
            <v>16.57</v>
          </cell>
          <cell r="L3712">
            <v>0</v>
          </cell>
          <cell r="M3712">
            <v>18.75</v>
          </cell>
          <cell r="N3712">
            <v>0</v>
          </cell>
        </row>
        <row r="3713">
          <cell r="B3713">
            <v>100388</v>
          </cell>
          <cell r="C3713" t="str">
            <v>RETIRADA E RECOLOCAÇÃO DE RIPA EM TELHADOS DE ATÉ 2 ÁGUAS COM TELHA CERÂMICA OU DE CONCRETO DE ENCAIXE, INCLUSO TRANSPORTE VERTICAL. AF_07/2019</v>
          </cell>
          <cell r="D3713" t="str">
            <v>M2</v>
          </cell>
          <cell r="F3713">
            <v>20.149999999999999</v>
          </cell>
          <cell r="G3713">
            <v>0</v>
          </cell>
          <cell r="H3713">
            <v>22.8</v>
          </cell>
          <cell r="I3713">
            <v>0</v>
          </cell>
          <cell r="K3713">
            <v>21.06</v>
          </cell>
          <cell r="L3713">
            <v>0</v>
          </cell>
          <cell r="M3713">
            <v>23.89</v>
          </cell>
          <cell r="N3713">
            <v>0</v>
          </cell>
        </row>
        <row r="3714">
          <cell r="B3714">
            <v>100394</v>
          </cell>
          <cell r="C3714" t="str">
            <v>RETIRADA E RECOLOCAÇÃO DE RIPA EM TELHADOS DE MAIS DE 2 ÁGUAS COM TELHA CERÂMICA CAPA-CANAL, INCLUSO TRANSPORTE VERTICAL. AF_07/2019</v>
          </cell>
          <cell r="D3714" t="str">
            <v>M2</v>
          </cell>
          <cell r="F3714">
            <v>18.86</v>
          </cell>
          <cell r="G3714">
            <v>0</v>
          </cell>
          <cell r="H3714">
            <v>21.4</v>
          </cell>
          <cell r="I3714">
            <v>0</v>
          </cell>
          <cell r="K3714">
            <v>19.82</v>
          </cell>
          <cell r="L3714">
            <v>0</v>
          </cell>
          <cell r="M3714">
            <v>22.55</v>
          </cell>
          <cell r="N3714">
            <v>0</v>
          </cell>
        </row>
        <row r="3715">
          <cell r="B3715">
            <v>100390</v>
          </cell>
          <cell r="C3715" t="str">
            <v>RETIRADA E RECOLOCAÇÃO DE RIPA EM TELHADOS DE MAIS DE 2 ÁGUAS COM TELHA CERÂMICA OU DE CONCRETO DE ENCAIXE, INCLUSO TRANSPORTE VERTICAL. AF_07/2019</v>
          </cell>
          <cell r="D3715" t="str">
            <v>M2</v>
          </cell>
          <cell r="F3715">
            <v>23.99</v>
          </cell>
          <cell r="G3715">
            <v>0</v>
          </cell>
          <cell r="H3715">
            <v>27.27</v>
          </cell>
          <cell r="I3715">
            <v>0</v>
          </cell>
          <cell r="K3715">
            <v>25.21</v>
          </cell>
          <cell r="L3715">
            <v>0</v>
          </cell>
          <cell r="M3715">
            <v>28.74</v>
          </cell>
          <cell r="N3715">
            <v>0</v>
          </cell>
        </row>
        <row r="3716">
          <cell r="B3716">
            <v>92575</v>
          </cell>
          <cell r="C3716" t="str">
            <v>TRAMA DE AÇO COMPOSTA POR RIPAS E CAIBROS PARA TELHADOS DE ATÉ 2 ÁGUAS PARA TELHA CERÂMICA CAPA-CANAL, INCLUSO TRANSPORTE VERTICAL. AF_07/2019</v>
          </cell>
          <cell r="D3716" t="str">
            <v>M2</v>
          </cell>
          <cell r="F3716">
            <v>63.19</v>
          </cell>
          <cell r="G3716">
            <v>0.84130000000000005</v>
          </cell>
          <cell r="H3716">
            <v>63.87</v>
          </cell>
          <cell r="I3716">
            <v>0</v>
          </cell>
          <cell r="K3716">
            <v>63.62</v>
          </cell>
          <cell r="L3716">
            <v>0.83560000000000001</v>
          </cell>
          <cell r="M3716">
            <v>64.430000000000007</v>
          </cell>
          <cell r="N3716">
            <v>0</v>
          </cell>
        </row>
        <row r="3717">
          <cell r="B3717">
            <v>92569</v>
          </cell>
          <cell r="C3717" t="str">
            <v>TRAMA DE AÇO COMPOSTA POR RIPAS E CAIBROS PARA TELHADOS DE ATÉ 2 ÁGUAS PARA TELHA DE ENCAIXE DE CERÂMICA OU DE CONCRETO, INCLUSO TRANSPORTE VERTICAL. AF_07/2019</v>
          </cell>
          <cell r="D3717" t="str">
            <v>M2</v>
          </cell>
          <cell r="F3717">
            <v>68.959999999999994</v>
          </cell>
          <cell r="G3717">
            <v>0.85319999999999996</v>
          </cell>
          <cell r="H3717">
            <v>69.69</v>
          </cell>
          <cell r="I3717">
            <v>0</v>
          </cell>
          <cell r="K3717">
            <v>69.400000000000006</v>
          </cell>
          <cell r="L3717">
            <v>0.8478</v>
          </cell>
          <cell r="M3717">
            <v>70.239999999999995</v>
          </cell>
          <cell r="N3717">
            <v>0</v>
          </cell>
        </row>
        <row r="3718">
          <cell r="B3718">
            <v>92578</v>
          </cell>
          <cell r="C3718" t="str">
            <v>TRAMA DE AÇO COMPOSTA POR RIPAS E CAIBROS PARA TELHADOS DE MAIS DE 2 ÁGUAS PARA TELHA CERÂMICA CAPA-CANAL, INCLUSO TRANSPORTE VERTICAL. AF_07/2019</v>
          </cell>
          <cell r="D3718" t="str">
            <v>M2</v>
          </cell>
          <cell r="F3718">
            <v>67.64</v>
          </cell>
          <cell r="G3718">
            <v>0.79579999999999995</v>
          </cell>
          <cell r="H3718">
            <v>69.44</v>
          </cell>
          <cell r="I3718">
            <v>0</v>
          </cell>
          <cell r="K3718">
            <v>68.39</v>
          </cell>
          <cell r="L3718">
            <v>0.78710000000000002</v>
          </cell>
          <cell r="M3718">
            <v>70.400000000000006</v>
          </cell>
          <cell r="N3718">
            <v>0</v>
          </cell>
        </row>
        <row r="3719">
          <cell r="B3719">
            <v>92572</v>
          </cell>
          <cell r="C3719" t="str">
            <v>TRAMA DE AÇO COMPOSTA POR RIPAS E CAIBROS PARA TELHADOS DE MAIS DE 2 ÁGUAS PARA TELHA DE ENCAIXE DE CERÂMICA OU DE CONCRETO, INCLUSO TRANSPORTE VERTICAL. AF_07/2019</v>
          </cell>
          <cell r="D3719" t="str">
            <v>M2</v>
          </cell>
          <cell r="F3719">
            <v>78.73</v>
          </cell>
          <cell r="G3719">
            <v>0.81769999999999998</v>
          </cell>
          <cell r="H3719">
            <v>80.69</v>
          </cell>
          <cell r="I3719">
            <v>0</v>
          </cell>
          <cell r="K3719">
            <v>79.53</v>
          </cell>
          <cell r="L3719">
            <v>0.8095</v>
          </cell>
          <cell r="M3719">
            <v>81.709999999999994</v>
          </cell>
          <cell r="N3719">
            <v>0</v>
          </cell>
        </row>
        <row r="3720">
          <cell r="B3720">
            <v>92576</v>
          </cell>
          <cell r="C3720" t="str">
            <v>TRAMA DE AÇO COMPOSTA POR RIPAS PARA TELHADOS DE ATÉ 2 ÁGUAS PARA TELHA CERÂMICA CAPA-CANAL, INCLUSO TRANSPORTE VERTICAL. AF_07/2019</v>
          </cell>
          <cell r="D3720" t="str">
            <v>M2</v>
          </cell>
          <cell r="F3720">
            <v>34.950000000000003</v>
          </cell>
          <cell r="G3720">
            <v>0.875</v>
          </cell>
          <cell r="H3720">
            <v>34.909999999999997</v>
          </cell>
          <cell r="I3720">
            <v>0</v>
          </cell>
          <cell r="K3720">
            <v>35.11</v>
          </cell>
          <cell r="L3720">
            <v>0.871</v>
          </cell>
          <cell r="M3720">
            <v>35.119999999999997</v>
          </cell>
          <cell r="N3720">
            <v>0</v>
          </cell>
        </row>
        <row r="3721">
          <cell r="B3721">
            <v>92570</v>
          </cell>
          <cell r="C3721" t="str">
            <v>TRAMA DE AÇO COMPOSTA POR RIPAS PARA TELHADOS DE ATÉ 2 ÁGUAS PARA TELHA DE ENCAIXE DE CERÂMICA OU DE CONCRETO, INCLUSO TRANSPORTE VERTICAL. AF_07/2019</v>
          </cell>
          <cell r="D3721" t="str">
            <v>M2</v>
          </cell>
          <cell r="F3721">
            <v>44.02</v>
          </cell>
          <cell r="G3721">
            <v>0.88870000000000005</v>
          </cell>
          <cell r="H3721">
            <v>44.13</v>
          </cell>
          <cell r="I3721">
            <v>0</v>
          </cell>
          <cell r="K3721">
            <v>44.24</v>
          </cell>
          <cell r="L3721">
            <v>0.88429999999999997</v>
          </cell>
          <cell r="M3721">
            <v>44.4</v>
          </cell>
          <cell r="N3721">
            <v>0</v>
          </cell>
        </row>
        <row r="3722">
          <cell r="B3722">
            <v>92579</v>
          </cell>
          <cell r="C3722" t="str">
            <v>TRAMA DE AÇO COMPOSTA POR RIPAS PARA TELHADOS DE MAIS DE 2 ÁGUAS PARA TELHA CERÂMICA CAPA-CANAL, INCLUSO TRANSPORTE VERTICAL. AF_07/2019</v>
          </cell>
          <cell r="D3722" t="str">
            <v>M2</v>
          </cell>
          <cell r="F3722">
            <v>37.520000000000003</v>
          </cell>
          <cell r="G3722">
            <v>0.8196</v>
          </cell>
          <cell r="H3722">
            <v>38.17</v>
          </cell>
          <cell r="I3722">
            <v>0</v>
          </cell>
          <cell r="K3722">
            <v>37.880000000000003</v>
          </cell>
          <cell r="L3722">
            <v>0.81179999999999997</v>
          </cell>
          <cell r="M3722">
            <v>38.630000000000003</v>
          </cell>
          <cell r="N3722">
            <v>0</v>
          </cell>
        </row>
        <row r="3723">
          <cell r="B3723">
            <v>92573</v>
          </cell>
          <cell r="C3723" t="str">
            <v>TRAMA DE AÇO COMPOSTA POR RIPAS PARA TELHADOS DE MAIS DE 2 ÁGUAS PARA TELHA DE ENCAIXE DE CERÂMICA OU DE CONCRETO, INCLUSO TRANSPORTE VERTICAL, INCLUSO TRANSPORTE VERTICAL. AF_07/2019</v>
          </cell>
          <cell r="D3723" t="str">
            <v>M2</v>
          </cell>
          <cell r="F3723">
            <v>47.24</v>
          </cell>
          <cell r="G3723">
            <v>0.83320000000000005</v>
          </cell>
          <cell r="H3723">
            <v>48.22</v>
          </cell>
          <cell r="I3723">
            <v>0</v>
          </cell>
          <cell r="K3723">
            <v>47.71</v>
          </cell>
          <cell r="L3723">
            <v>0.82499999999999996</v>
          </cell>
          <cell r="M3723">
            <v>48.8</v>
          </cell>
          <cell r="N3723">
            <v>0</v>
          </cell>
        </row>
        <row r="3724">
          <cell r="B3724">
            <v>92574</v>
          </cell>
          <cell r="C3724" t="str">
            <v>TRAMA DE AÇO COMPOSTA POR RIPAS, CAIBROS E TERÇAS PARA TELHADOS DE ATÉ 2 ÁGUAS PARA TELHA CERÂMICA CAPA-CANAL, INCLUSO TRANSPORTE VERTICAL. AF_07/2019</v>
          </cell>
          <cell r="D3724" t="str">
            <v>M2</v>
          </cell>
          <cell r="F3724">
            <v>125.07</v>
          </cell>
          <cell r="G3724">
            <v>0.81310000000000004</v>
          </cell>
          <cell r="H3724">
            <v>127.64</v>
          </cell>
          <cell r="I3724">
            <v>0</v>
          </cell>
          <cell r="K3724">
            <v>126.17</v>
          </cell>
          <cell r="L3724">
            <v>0.80600000000000005</v>
          </cell>
          <cell r="M3724">
            <v>129.04</v>
          </cell>
          <cell r="N3724">
            <v>0</v>
          </cell>
        </row>
        <row r="3725">
          <cell r="B3725">
            <v>92568</v>
          </cell>
          <cell r="C3725" t="str">
            <v>TRAMA DE AÇO COMPOSTA POR RIPAS, CAIBROS E TERÇAS PARA TELHADOS DE ATÉ 2 ÁGUAS PARA TELHA DE ENCAIXE DE CERÂMICA OU DE CONCRETO, INCLUSO TRANSPORTE VERTICAL. AF_07/2019</v>
          </cell>
          <cell r="D3725" t="str">
            <v>M2</v>
          </cell>
          <cell r="F3725">
            <v>123.07</v>
          </cell>
          <cell r="G3725">
            <v>0.81830000000000003</v>
          </cell>
          <cell r="H3725">
            <v>125.37</v>
          </cell>
          <cell r="I3725">
            <v>0</v>
          </cell>
          <cell r="K3725">
            <v>124.08</v>
          </cell>
          <cell r="L3725">
            <v>0.81169999999999998</v>
          </cell>
          <cell r="M3725">
            <v>126.64</v>
          </cell>
          <cell r="N3725">
            <v>0</v>
          </cell>
        </row>
        <row r="3726">
          <cell r="B3726">
            <v>92577</v>
          </cell>
          <cell r="C3726" t="str">
            <v>TRAMA DE AÇO COMPOSTA POR RIPAS, CAIBROS E TERÇAS PARA TELHADOS DE MAIS DE 2 ÁGUAS PARA TELHA CERÂMICA CAPA-CANAL, INCLUSO TRANSPORTE VERTICAL. AF_07/2019</v>
          </cell>
          <cell r="D3726" t="str">
            <v>M2</v>
          </cell>
          <cell r="F3726">
            <v>133.07</v>
          </cell>
          <cell r="G3726">
            <v>0.77490000000000003</v>
          </cell>
          <cell r="H3726">
            <v>137.55000000000001</v>
          </cell>
          <cell r="I3726">
            <v>0</v>
          </cell>
          <cell r="K3726">
            <v>134.74</v>
          </cell>
          <cell r="L3726">
            <v>0.76529999999999998</v>
          </cell>
          <cell r="M3726">
            <v>139.65</v>
          </cell>
          <cell r="N3726">
            <v>0</v>
          </cell>
        </row>
        <row r="3727">
          <cell r="B3727">
            <v>92571</v>
          </cell>
          <cell r="C3727" t="str">
            <v>TRAMA DE AÇO COMPOSTA POR RIPAS, CAIBROS E TERÇAS PARA TELHADOS DE MAIS DE 2 ÁGUAS PARA TELHA DE ENCAIXE DE CERÂMICA OU DE CONCRETO, INCLUSO TRANSPORTE VERTICAL. AF_07/2019</v>
          </cell>
          <cell r="D3727" t="str">
            <v>M2</v>
          </cell>
          <cell r="F3727">
            <v>130.66999999999999</v>
          </cell>
          <cell r="G3727">
            <v>0.77780000000000005</v>
          </cell>
          <cell r="H3727">
            <v>134.88</v>
          </cell>
          <cell r="I3727">
            <v>0</v>
          </cell>
          <cell r="K3727">
            <v>132.22999999999999</v>
          </cell>
          <cell r="L3727">
            <v>0.76870000000000005</v>
          </cell>
          <cell r="M3727">
            <v>136.87</v>
          </cell>
          <cell r="N3727">
            <v>0</v>
          </cell>
        </row>
        <row r="3728">
          <cell r="B3728">
            <v>92581</v>
          </cell>
          <cell r="C3728" t="str">
            <v>TRAMA DE AÇO COMPOSTA POR TERÇAS PARA TELHADOS DE ATÉ 2 ÁGUAS PARA TELHA ESTRUTURAL DE FIBROCIMENTO, INCLUSO TRANSPORTE VERTICAL. AF_07/2019</v>
          </cell>
          <cell r="D3728" t="str">
            <v>M2</v>
          </cell>
          <cell r="F3728">
            <v>48.52</v>
          </cell>
          <cell r="G3728">
            <v>0.82609999999999995</v>
          </cell>
          <cell r="H3728">
            <v>49.88</v>
          </cell>
          <cell r="I3728">
            <v>0</v>
          </cell>
          <cell r="K3728">
            <v>49.06</v>
          </cell>
          <cell r="L3728">
            <v>0.81699999999999995</v>
          </cell>
          <cell r="M3728">
            <v>50.57</v>
          </cell>
          <cell r="N3728">
            <v>0</v>
          </cell>
        </row>
        <row r="3729">
          <cell r="B3729">
            <v>104314</v>
          </cell>
          <cell r="C3729" t="str">
            <v>TRAMA DE AÇO COMPOSTA POR TERÇAS PARA TELHADOS DE ATÉ 2 ÁGUAS PARA TELHA ONDULADA DE FIBROCIMENTO, METÁLICA, PLÁSTICA OU TERMOACÚSTICA, INCLUSO TRANSPORTE VERTICAL (EM KG). AF_07/2019</v>
          </cell>
          <cell r="D3729" t="str">
            <v>KG</v>
          </cell>
          <cell r="F3729">
            <v>10.71</v>
          </cell>
          <cell r="G3729">
            <v>0.80859999999999999</v>
          </cell>
          <cell r="H3729">
            <v>11.07</v>
          </cell>
          <cell r="I3729">
            <v>0</v>
          </cell>
          <cell r="K3729">
            <v>10.85</v>
          </cell>
          <cell r="L3729">
            <v>0.79820000000000002</v>
          </cell>
          <cell r="M3729">
            <v>11.23</v>
          </cell>
          <cell r="N3729">
            <v>0</v>
          </cell>
        </row>
        <row r="3730">
          <cell r="B3730">
            <v>92580</v>
          </cell>
          <cell r="C3730" t="str">
            <v>TRAMA DE AÇO COMPOSTA POR TERÇAS PARA TELHADOS DE ATÉ 2 ÁGUAS PARA TELHA ONDULADA DE FIBROCIMENTO, METÁLICA, PLÁSTICA OU TERMOACÚSTICA, INCLUSO TRANSPORTE VERTICAL. AF_07/2019</v>
          </cell>
          <cell r="D3730" t="str">
            <v>M2</v>
          </cell>
          <cell r="F3730">
            <v>46.51</v>
          </cell>
          <cell r="G3730">
            <v>0.80669999999999997</v>
          </cell>
          <cell r="H3730">
            <v>48.04</v>
          </cell>
          <cell r="I3730">
            <v>0</v>
          </cell>
          <cell r="K3730">
            <v>47.11</v>
          </cell>
          <cell r="L3730">
            <v>0.7964</v>
          </cell>
          <cell r="M3730">
            <v>48.79</v>
          </cell>
          <cell r="N3730">
            <v>0</v>
          </cell>
        </row>
        <row r="3731">
          <cell r="B3731">
            <v>92541</v>
          </cell>
          <cell r="C3731" t="str">
            <v>TRAMA DE MADEIRA COMPOSTA POR RIPAS, CAIBROS E TERÇAS PARA TELHADOS DE ATÉ 2 ÁGUAS PARA TELHA CERÂMICA CAPA-CANAL, INCLUSO TRANSPORTE VERTICAL. AF_07/2019</v>
          </cell>
          <cell r="D3731" t="str">
            <v>M2</v>
          </cell>
          <cell r="F3731">
            <v>88.48</v>
          </cell>
          <cell r="G3731">
            <v>0</v>
          </cell>
          <cell r="H3731">
            <v>94.52</v>
          </cell>
          <cell r="I3731">
            <v>0</v>
          </cell>
          <cell r="K3731">
            <v>90.4</v>
          </cell>
          <cell r="L3731">
            <v>0</v>
          </cell>
          <cell r="M3731">
            <v>96.77</v>
          </cell>
          <cell r="N3731">
            <v>0</v>
          </cell>
        </row>
        <row r="3732">
          <cell r="B3732">
            <v>92539</v>
          </cell>
          <cell r="C3732" t="str">
            <v>TRAMA DE MADEIRA COMPOSTA POR RIPAS, CAIBROS E TERÇAS PARA TELHADOS DE ATÉ 2 ÁGUAS PARA TELHA DE ENCAIXE DE CERÂMICA OU DE CONCRETO, INCLUSO TRANSPORTE VERTICAL. AF_07/2019</v>
          </cell>
          <cell r="D3732" t="str">
            <v>M2</v>
          </cell>
          <cell r="F3732">
            <v>81.900000000000006</v>
          </cell>
          <cell r="G3732">
            <v>0</v>
          </cell>
          <cell r="H3732">
            <v>87.67</v>
          </cell>
          <cell r="I3732">
            <v>0</v>
          </cell>
          <cell r="K3732">
            <v>83.75</v>
          </cell>
          <cell r="L3732">
            <v>0</v>
          </cell>
          <cell r="M3732">
            <v>89.86</v>
          </cell>
          <cell r="N3732">
            <v>0</v>
          </cell>
        </row>
        <row r="3733">
          <cell r="B3733">
            <v>92542</v>
          </cell>
          <cell r="C3733" t="str">
            <v>TRAMA DE MADEIRA COMPOSTA POR RIPAS, CAIBROS E TERÇAS PARA TELHADOS DE MAIS QUE 2 ÁGUAS PARA TELHA CERÂMICA CAPA-CANAL, INCLUSO TRANSPORTE VERTICAL. AF_07/2019</v>
          </cell>
          <cell r="D3733" t="str">
            <v>M2</v>
          </cell>
          <cell r="F3733">
            <v>107.25</v>
          </cell>
          <cell r="G3733">
            <v>0</v>
          </cell>
          <cell r="H3733">
            <v>115.28</v>
          </cell>
          <cell r="I3733">
            <v>0</v>
          </cell>
          <cell r="K3733">
            <v>110.02</v>
          </cell>
          <cell r="L3733">
            <v>0</v>
          </cell>
          <cell r="M3733">
            <v>118.49</v>
          </cell>
          <cell r="N3733">
            <v>0</v>
          </cell>
        </row>
        <row r="3734">
          <cell r="B3734">
            <v>92540</v>
          </cell>
          <cell r="C3734" t="str">
            <v>TRAMA DE MADEIRA COMPOSTA POR RIPAS, CAIBROS E TERÇAS PARA TELHADOS DE MAIS QUE 2 ÁGUAS PARA TELHA DE ENCAIXE DE CERÂMICA OU DE CONCRETO, INCLUSO TRANSPORTE VERTICAL. AF_07/2019</v>
          </cell>
          <cell r="D3734" t="str">
            <v>M2</v>
          </cell>
          <cell r="F3734">
            <v>91.61</v>
          </cell>
          <cell r="G3734">
            <v>0</v>
          </cell>
          <cell r="H3734">
            <v>98.97</v>
          </cell>
          <cell r="I3734">
            <v>0</v>
          </cell>
          <cell r="K3734">
            <v>94.27</v>
          </cell>
          <cell r="L3734">
            <v>0</v>
          </cell>
          <cell r="M3734">
            <v>102.08</v>
          </cell>
          <cell r="N3734">
            <v>0</v>
          </cell>
        </row>
        <row r="3735">
          <cell r="B3735">
            <v>92544</v>
          </cell>
          <cell r="C3735" t="str">
            <v>TRAMA DE MADEIRA COMPOSTA POR TERÇAS PARA TELHADOS DE ATÉ 2 ÁGUAS PARA TELHA ESTRUTURAL DE FIBROCIMENTO, INCLUSO TRANSPORTE VERTICAL. AF_07/2019</v>
          </cell>
          <cell r="D3735" t="str">
            <v>M2</v>
          </cell>
          <cell r="F3735">
            <v>19.84</v>
          </cell>
          <cell r="G3735">
            <v>0</v>
          </cell>
          <cell r="H3735">
            <v>20.98</v>
          </cell>
          <cell r="I3735">
            <v>0</v>
          </cell>
          <cell r="K3735">
            <v>20.190000000000001</v>
          </cell>
          <cell r="L3735">
            <v>0</v>
          </cell>
          <cell r="M3735">
            <v>21.37</v>
          </cell>
          <cell r="N3735">
            <v>0</v>
          </cell>
        </row>
        <row r="3736">
          <cell r="B3736">
            <v>92543</v>
          </cell>
          <cell r="C3736" t="str">
            <v>TRAMA DE MADEIRA COMPOSTA POR TERÇAS PARA TELHADOS DE ATÉ 2 ÁGUAS PARA TELHA ONDULADA DE FIBROCIMENTO, METÁLICA, PLÁSTICA OU TERMOACÚSTICA, INCLUSO TRANSPORTE VERTICAL. AF_07/2019</v>
          </cell>
          <cell r="D3736" t="str">
            <v>M2</v>
          </cell>
          <cell r="F3736">
            <v>24.9</v>
          </cell>
          <cell r="G3736">
            <v>0</v>
          </cell>
          <cell r="H3736">
            <v>26.33</v>
          </cell>
          <cell r="I3736">
            <v>0</v>
          </cell>
          <cell r="K3736">
            <v>25.33</v>
          </cell>
          <cell r="L3736">
            <v>0</v>
          </cell>
          <cell r="M3736">
            <v>26.82</v>
          </cell>
          <cell r="N3736">
            <v>0</v>
          </cell>
        </row>
        <row r="3737">
          <cell r="B3737">
            <v>97725</v>
          </cell>
          <cell r="C3737" t="str">
            <v>FORNECIMENTO E MONTAGEM DE ESCADAS PRÉ-FABRICADAS, INCLUSO IÇAMENTO COM GUINDASTE. AF_03/2024</v>
          </cell>
          <cell r="D3737" t="str">
            <v>M3</v>
          </cell>
          <cell r="F3737">
            <v>0</v>
          </cell>
          <cell r="H3737">
            <v>0</v>
          </cell>
          <cell r="K3737">
            <v>0</v>
          </cell>
          <cell r="M3737">
            <v>0</v>
          </cell>
        </row>
        <row r="3738">
          <cell r="B3738">
            <v>97721</v>
          </cell>
          <cell r="C3738" t="str">
            <v>FORNECIMENTO E MONTAGEM DE LAJES ALVEOLARES PRÉ-FABRICADAS, INCLUSO IÇAMENTO COM GUINDASTE. AF_03/2024</v>
          </cell>
          <cell r="D3738" t="str">
            <v>M3</v>
          </cell>
          <cell r="F3738">
            <v>0</v>
          </cell>
          <cell r="H3738">
            <v>0</v>
          </cell>
          <cell r="K3738">
            <v>0</v>
          </cell>
          <cell r="M3738">
            <v>0</v>
          </cell>
        </row>
        <row r="3739">
          <cell r="B3739">
            <v>97722</v>
          </cell>
          <cell r="C3739" t="str">
            <v>FORNECIMENTO E MONTAGEM DE LAJES DUPLO T (PI) PRÉ-FABRICADAS, INCLUSO IÇAMENTO COM GUINDASTE. AF_03/2024</v>
          </cell>
          <cell r="D3739" t="str">
            <v>M3</v>
          </cell>
          <cell r="F3739">
            <v>0</v>
          </cell>
          <cell r="H3739">
            <v>0</v>
          </cell>
          <cell r="K3739">
            <v>0</v>
          </cell>
          <cell r="M3739">
            <v>0</v>
          </cell>
        </row>
        <row r="3740">
          <cell r="B3740">
            <v>97724</v>
          </cell>
          <cell r="C3740" t="str">
            <v>FORNECIMENTO E MONTAGEM DE PAINÉIS ESTRUTURAIS PRÉ-FABRICADOS, INCLUSO IÇAMENTO COM GUINDASTE. AF_03/2024</v>
          </cell>
          <cell r="D3740" t="str">
            <v>M3</v>
          </cell>
          <cell r="F3740">
            <v>0</v>
          </cell>
          <cell r="H3740">
            <v>0</v>
          </cell>
          <cell r="K3740">
            <v>0</v>
          </cell>
          <cell r="M3740">
            <v>0</v>
          </cell>
        </row>
        <row r="3741">
          <cell r="B3741">
            <v>97719</v>
          </cell>
          <cell r="C3741" t="str">
            <v>FORNECIMENTO E MONTAGEM DE PILARES PRÉ-FABRICADOS, INCLUSO IÇAMENTO COM GUINDASTE. AF_03/2024</v>
          </cell>
          <cell r="D3741" t="str">
            <v>M3</v>
          </cell>
          <cell r="F3741">
            <v>0</v>
          </cell>
          <cell r="H3741">
            <v>0</v>
          </cell>
          <cell r="K3741">
            <v>0</v>
          </cell>
          <cell r="M3741">
            <v>0</v>
          </cell>
        </row>
        <row r="3742">
          <cell r="B3742">
            <v>97723</v>
          </cell>
          <cell r="C3742" t="str">
            <v>FORNECIMENTO E MONTAGEM DE PRÉ-LAJE TRELIÇADA PRÉ-FABRICADAS, INCLUSO IÇAMENTO COM GUINDASTE. AF_03/2024</v>
          </cell>
          <cell r="D3742" t="str">
            <v>M3</v>
          </cell>
          <cell r="F3742">
            <v>0</v>
          </cell>
          <cell r="H3742">
            <v>0</v>
          </cell>
          <cell r="K3742">
            <v>0</v>
          </cell>
          <cell r="M3742">
            <v>0</v>
          </cell>
        </row>
        <row r="3743">
          <cell r="B3743">
            <v>104946</v>
          </cell>
          <cell r="C3743" t="str">
            <v>FORNECIMENTO E MONTAGEM DE TERÇAS PRÉ-FABRICADAS, INCLUSO IÇAMENTO COM GUINDASTE. AF_03/2024</v>
          </cell>
          <cell r="D3743" t="str">
            <v>M3</v>
          </cell>
          <cell r="F3743">
            <v>0</v>
          </cell>
          <cell r="H3743">
            <v>0</v>
          </cell>
          <cell r="K3743">
            <v>0</v>
          </cell>
          <cell r="M3743">
            <v>0</v>
          </cell>
        </row>
        <row r="3744">
          <cell r="B3744">
            <v>104944</v>
          </cell>
          <cell r="C3744" t="str">
            <v>FORNECIMENTO E MONTAGEM DE TESOURAS PRÉ-FABRICADAS, INCLUSO IÇAMENTO COM GUINDASTE. AF_03/2024</v>
          </cell>
          <cell r="D3744" t="str">
            <v>M3</v>
          </cell>
          <cell r="F3744">
            <v>0</v>
          </cell>
          <cell r="H3744">
            <v>0</v>
          </cell>
          <cell r="K3744">
            <v>0</v>
          </cell>
          <cell r="M3744">
            <v>0</v>
          </cell>
        </row>
        <row r="3745">
          <cell r="B3745">
            <v>104945</v>
          </cell>
          <cell r="C3745" t="str">
            <v>FORNECIMENTO E MONTAGEM DE VIGAS CALHA PRÉ-FABRICADAS, INCLUSO IÇAMENTO COM GUINDASTE. AF_03/2024</v>
          </cell>
          <cell r="D3745" t="str">
            <v>M3</v>
          </cell>
          <cell r="F3745">
            <v>0</v>
          </cell>
          <cell r="H3745">
            <v>0</v>
          </cell>
          <cell r="K3745">
            <v>0</v>
          </cell>
          <cell r="M3745">
            <v>0</v>
          </cell>
        </row>
        <row r="3746">
          <cell r="B3746">
            <v>97720</v>
          </cell>
          <cell r="C3746" t="str">
            <v>FORNECIMENTO E MONTAGEM DE VIGAS PRÉ-FABRICADAS, INCLUSO IÇAMENTO COM GUINDASTE. AF_03/2024</v>
          </cell>
          <cell r="D3746" t="str">
            <v>M3</v>
          </cell>
          <cell r="F3746">
            <v>0</v>
          </cell>
          <cell r="H3746">
            <v>0</v>
          </cell>
          <cell r="K3746">
            <v>0</v>
          </cell>
          <cell r="M3746">
            <v>0</v>
          </cell>
        </row>
        <row r="3747">
          <cell r="B3747">
            <v>97740</v>
          </cell>
          <cell r="C3747" t="str">
            <v>PEÇA CIRCULAR PRÉ-MOLDADA, VOLUME DE CONCRETO ACIMA DE 100 LITROS, TAXA DE AÇO APROXIMADA DE 30KG/M³. AF_03/2024</v>
          </cell>
          <cell r="D3747" t="str">
            <v>M3</v>
          </cell>
          <cell r="F3747">
            <v>1975.23</v>
          </cell>
          <cell r="G3747">
            <v>6.3899999999999998E-2</v>
          </cell>
          <cell r="H3747">
            <v>1956.32</v>
          </cell>
          <cell r="I3747">
            <v>0</v>
          </cell>
          <cell r="K3747">
            <v>2039.02</v>
          </cell>
          <cell r="L3747">
            <v>6.1899999999999997E-2</v>
          </cell>
          <cell r="M3747">
            <v>2029.66</v>
          </cell>
          <cell r="N3747">
            <v>0</v>
          </cell>
        </row>
        <row r="3748">
          <cell r="B3748">
            <v>97738</v>
          </cell>
          <cell r="C3748" t="str">
            <v>PEÇA CIRCULAR PRÉ-MOLDADA, VOLUME DE CONCRETO DE 10 A 30 LITROS, TAXA DE FIBRA DE POLIPROPILENO APROXIMADA DE 6 KG/M³. AF_03/2024_PS</v>
          </cell>
          <cell r="D3748" t="str">
            <v>M3</v>
          </cell>
          <cell r="F3748">
            <v>3788.4</v>
          </cell>
          <cell r="G3748">
            <v>4.0000000000000001E-3</v>
          </cell>
          <cell r="H3748">
            <v>4031.05</v>
          </cell>
          <cell r="I3748">
            <v>0</v>
          </cell>
          <cell r="K3748">
            <v>3996.98</v>
          </cell>
          <cell r="L3748">
            <v>3.8E-3</v>
          </cell>
          <cell r="M3748">
            <v>4273.32</v>
          </cell>
          <cell r="N3748">
            <v>0</v>
          </cell>
        </row>
        <row r="3749">
          <cell r="B3749">
            <v>97739</v>
          </cell>
          <cell r="C3749" t="str">
            <v>PEÇA CIRCULAR PRÉ-MOLDADA, VOLUME DE CONCRETO DE 30 A 100 LITROS, TAXA DE AÇO APROXIMADA DE 30KG/M³. AF_03/2024</v>
          </cell>
          <cell r="D3749" t="str">
            <v>M3</v>
          </cell>
          <cell r="F3749">
            <v>2781.21</v>
          </cell>
          <cell r="G3749">
            <v>8.6999999999999994E-3</v>
          </cell>
          <cell r="H3749">
            <v>2901.62</v>
          </cell>
          <cell r="I3749">
            <v>0</v>
          </cell>
          <cell r="K3749">
            <v>2917.79</v>
          </cell>
          <cell r="L3749">
            <v>8.3000000000000001E-3</v>
          </cell>
          <cell r="M3749">
            <v>3059.6</v>
          </cell>
          <cell r="N3749">
            <v>0</v>
          </cell>
        </row>
        <row r="3750">
          <cell r="B3750">
            <v>97736</v>
          </cell>
          <cell r="C3750" t="str">
            <v>PEÇA RETANGULAR PRÉ-MOLDADA, VOLUME DE CONCRETO ACIMA DE 100 LITROS, TAXA DE AÇO APROXIMADA DE 30KG/M³. AF_03/2024</v>
          </cell>
          <cell r="D3750" t="str">
            <v>M3</v>
          </cell>
          <cell r="F3750">
            <v>1453.51</v>
          </cell>
          <cell r="G3750">
            <v>6.7400000000000002E-2</v>
          </cell>
          <cell r="H3750">
            <v>1452.67</v>
          </cell>
          <cell r="I3750">
            <v>0</v>
          </cell>
          <cell r="K3750">
            <v>1501.98</v>
          </cell>
          <cell r="L3750">
            <v>6.5199999999999994E-2</v>
          </cell>
          <cell r="M3750">
            <v>1508.08</v>
          </cell>
          <cell r="N3750">
            <v>0</v>
          </cell>
        </row>
        <row r="3751">
          <cell r="B3751">
            <v>97734</v>
          </cell>
          <cell r="C3751" t="str">
            <v>PEÇA RETANGULAR PRÉ-MOLDADA, VOLUME DE CONCRETO DE 10 A 30 LITROS, TAXA DE AÇO APROXIMADA DE 30KG/M³. AF_03/2024</v>
          </cell>
          <cell r="D3751" t="str">
            <v>M3</v>
          </cell>
          <cell r="F3751">
            <v>2914.29</v>
          </cell>
          <cell r="G3751">
            <v>1.11E-2</v>
          </cell>
          <cell r="H3751">
            <v>3171.68</v>
          </cell>
          <cell r="I3751">
            <v>0</v>
          </cell>
          <cell r="K3751">
            <v>3088.02</v>
          </cell>
          <cell r="L3751">
            <v>1.0500000000000001E-2</v>
          </cell>
          <cell r="M3751">
            <v>3372.09</v>
          </cell>
          <cell r="N3751">
            <v>0</v>
          </cell>
        </row>
        <row r="3752">
          <cell r="B3752">
            <v>97735</v>
          </cell>
          <cell r="C3752" t="str">
            <v>PEÇA RETANGULAR PRÉ-MOLDADA, VOLUME DE CONCRETO DE 30 A 100 LITROS, TAXA DE AÇO APROXIMADA DE 30KG/M³. AF_03/2024</v>
          </cell>
          <cell r="D3752" t="str">
            <v>M3</v>
          </cell>
          <cell r="F3752">
            <v>2385.98</v>
          </cell>
          <cell r="G3752">
            <v>1.1900000000000001E-2</v>
          </cell>
          <cell r="H3752">
            <v>2550.1</v>
          </cell>
          <cell r="I3752">
            <v>0</v>
          </cell>
          <cell r="K3752">
            <v>2515.54</v>
          </cell>
          <cell r="L3752">
            <v>1.1299999999999999E-2</v>
          </cell>
          <cell r="M3752">
            <v>2699.52</v>
          </cell>
          <cell r="N3752">
            <v>0</v>
          </cell>
        </row>
        <row r="3753">
          <cell r="B3753">
            <v>97737</v>
          </cell>
          <cell r="C3753" t="str">
            <v>PEÇA RETANGULAR PRÉ-MOLDADA, VOLUME DE CONCRETO DE 30 A 70 LITROS, TAXA DE AÇO APROXIMADA DE 70KG/M³. AF_03/2024</v>
          </cell>
          <cell r="D3753" t="str">
            <v>M3</v>
          </cell>
          <cell r="F3753">
            <v>3133.32</v>
          </cell>
          <cell r="G3753">
            <v>9.1999999999999998E-3</v>
          </cell>
          <cell r="H3753">
            <v>3314.29</v>
          </cell>
          <cell r="I3753">
            <v>0</v>
          </cell>
          <cell r="K3753">
            <v>3287.5</v>
          </cell>
          <cell r="L3753">
            <v>8.8000000000000005E-3</v>
          </cell>
          <cell r="M3753">
            <v>3491.66</v>
          </cell>
          <cell r="N3753">
            <v>0</v>
          </cell>
        </row>
        <row r="3754">
          <cell r="B3754">
            <v>97733</v>
          </cell>
          <cell r="C3754" t="str">
            <v>PEÇA RETANGULAR PRÉ-MOLDADA, VOLUME DE CONCRETO DE ATÉ 10 LITROS, TAXA DE AÇO APROXIMADA DE 30KG/M³. AF_03/2024</v>
          </cell>
          <cell r="D3754" t="str">
            <v>M3</v>
          </cell>
          <cell r="F3754">
            <v>3312.57</v>
          </cell>
          <cell r="G3754">
            <v>1.2500000000000001E-2</v>
          </cell>
          <cell r="H3754">
            <v>3605.36</v>
          </cell>
          <cell r="I3754">
            <v>0</v>
          </cell>
          <cell r="K3754">
            <v>3506.63</v>
          </cell>
          <cell r="L3754">
            <v>1.18E-2</v>
          </cell>
          <cell r="M3754">
            <v>3829.26</v>
          </cell>
          <cell r="N3754">
            <v>0</v>
          </cell>
        </row>
        <row r="3755">
          <cell r="B3755">
            <v>98616</v>
          </cell>
          <cell r="C3755" t="str">
            <v>CONTENÇÃO EM CORTINA COM ESTACAS ESPAÇADAS COM 30 CM DE DIÂMETRO E PROFUNDIDADE ATÉ 20 METROS. AF_02/2025</v>
          </cell>
          <cell r="D3755" t="str">
            <v>M2</v>
          </cell>
          <cell r="F3755">
            <v>256.99</v>
          </cell>
          <cell r="G3755">
            <v>8.9999999999999993E-3</v>
          </cell>
          <cell r="H3755">
            <v>246.74</v>
          </cell>
          <cell r="I3755">
            <v>0</v>
          </cell>
          <cell r="K3755">
            <v>260.05</v>
          </cell>
          <cell r="L3755">
            <v>8.8999999999999999E-3</v>
          </cell>
          <cell r="M3755">
            <v>250.2</v>
          </cell>
          <cell r="N3755">
            <v>0</v>
          </cell>
        </row>
        <row r="3756">
          <cell r="B3756">
            <v>98619</v>
          </cell>
          <cell r="C3756" t="str">
            <v>CONTENÇÃO EM CORTINA COM ESTACAS ESPAÇADAS COM 40 CM DE DIÂMETRO E PROFUNDIDADE ATÉ 20 METROS. AF_02/2025</v>
          </cell>
          <cell r="D3756" t="str">
            <v>M2</v>
          </cell>
          <cell r="F3756">
            <v>279.77999999999997</v>
          </cell>
          <cell r="G3756">
            <v>7.9000000000000008E-3</v>
          </cell>
          <cell r="H3756">
            <v>264.57</v>
          </cell>
          <cell r="I3756">
            <v>0</v>
          </cell>
          <cell r="K3756">
            <v>282.45</v>
          </cell>
          <cell r="L3756">
            <v>7.7999999999999996E-3</v>
          </cell>
          <cell r="M3756">
            <v>267.60000000000002</v>
          </cell>
          <cell r="N3756">
            <v>0</v>
          </cell>
        </row>
        <row r="3757">
          <cell r="B3757">
            <v>98622</v>
          </cell>
          <cell r="C3757" t="str">
            <v>CONTENÇÃO EM CORTINA COM ESTACAS ESPAÇADAS COM 50 CM DE DIÂMETRO E PROFUNDIDADE ATÉ 20 METROS. AF_02/2025</v>
          </cell>
          <cell r="D3757" t="str">
            <v>M2</v>
          </cell>
          <cell r="F3757">
            <v>436.67</v>
          </cell>
          <cell r="G3757">
            <v>8.6E-3</v>
          </cell>
          <cell r="H3757">
            <v>414.74</v>
          </cell>
          <cell r="I3757">
            <v>0</v>
          </cell>
          <cell r="K3757">
            <v>440.76</v>
          </cell>
          <cell r="L3757">
            <v>8.5000000000000006E-3</v>
          </cell>
          <cell r="M3757">
            <v>419.13</v>
          </cell>
          <cell r="N3757">
            <v>0</v>
          </cell>
        </row>
        <row r="3758">
          <cell r="B3758">
            <v>98625</v>
          </cell>
          <cell r="C3758" t="str">
            <v>CONTENÇÃO EM CORTINA COM ESTACAS ESPAÇADAS COM 60 CM DE DIÂMETRO E PROFUNDIDADE ATÉ 20 METROS. AF_02/2025</v>
          </cell>
          <cell r="D3758" t="str">
            <v>M2</v>
          </cell>
          <cell r="F3758">
            <v>458.11</v>
          </cell>
          <cell r="G3758">
            <v>6.3E-3</v>
          </cell>
          <cell r="H3758">
            <v>430.59</v>
          </cell>
          <cell r="I3758">
            <v>0</v>
          </cell>
          <cell r="K3758">
            <v>461.43</v>
          </cell>
          <cell r="L3758">
            <v>6.3E-3</v>
          </cell>
          <cell r="M3758">
            <v>433.86</v>
          </cell>
          <cell r="N3758">
            <v>0</v>
          </cell>
        </row>
        <row r="3759">
          <cell r="B3759">
            <v>105918</v>
          </cell>
          <cell r="C3759" t="str">
            <v>CONTENÇÃO EM CORTINA COM ESTACAS SECANTES COM 40 CM DE DIÂMETRO E PROFUNDIDADE ATÉ 20 METROS. AF_02/2025</v>
          </cell>
          <cell r="D3759" t="str">
            <v>M2</v>
          </cell>
          <cell r="F3759">
            <v>0</v>
          </cell>
          <cell r="H3759">
            <v>0</v>
          </cell>
          <cell r="K3759">
            <v>0</v>
          </cell>
          <cell r="M3759">
            <v>0</v>
          </cell>
        </row>
        <row r="3760">
          <cell r="B3760">
            <v>98631</v>
          </cell>
          <cell r="C3760" t="str">
            <v>CONTENÇÃO EM CORTINA COM ESTACAS SECANTES COM 50 CM DE DIÂMETRO E PROFUNDIDADE ATÉ 20 METROS. AF_02/2025</v>
          </cell>
          <cell r="D3760" t="str">
            <v>M2</v>
          </cell>
          <cell r="F3760">
            <v>0</v>
          </cell>
          <cell r="H3760">
            <v>0</v>
          </cell>
          <cell r="K3760">
            <v>0</v>
          </cell>
          <cell r="M3760">
            <v>0</v>
          </cell>
        </row>
        <row r="3761">
          <cell r="B3761">
            <v>98637</v>
          </cell>
          <cell r="C3761" t="str">
            <v>CONTENÇÃO EM PAREDE DIAFRAGMA COM 30 CM DE ESPESSURA E PROFUNDIDADE ATÉ 25 METROS. AF_02/2025</v>
          </cell>
          <cell r="D3761" t="str">
            <v>M3</v>
          </cell>
          <cell r="F3761">
            <v>0</v>
          </cell>
          <cell r="H3761">
            <v>0</v>
          </cell>
          <cell r="K3761">
            <v>0</v>
          </cell>
          <cell r="M3761">
            <v>0</v>
          </cell>
        </row>
        <row r="3762">
          <cell r="B3762">
            <v>98641</v>
          </cell>
          <cell r="C3762" t="str">
            <v>CONTENÇÃO EM PAREDE DIAFRAGMA COM 40 CM DE ESPESSURA E PROFUNDIDADE ATÉ 25 METROS. AF_02/2025</v>
          </cell>
          <cell r="D3762" t="str">
            <v>M3</v>
          </cell>
          <cell r="F3762">
            <v>0</v>
          </cell>
          <cell r="H3762">
            <v>0</v>
          </cell>
          <cell r="K3762">
            <v>0</v>
          </cell>
          <cell r="M3762">
            <v>0</v>
          </cell>
        </row>
        <row r="3763">
          <cell r="B3763">
            <v>98645</v>
          </cell>
          <cell r="C3763" t="str">
            <v>CONTENÇÃO EM PAREDE DIAFRAGMA COM 50 CM DE ESPESSURA E PROFUNDIDADE ATÉ 25 METROS. AF_02/2025</v>
          </cell>
          <cell r="D3763" t="str">
            <v>M3</v>
          </cell>
          <cell r="F3763">
            <v>0</v>
          </cell>
          <cell r="H3763">
            <v>0</v>
          </cell>
          <cell r="K3763">
            <v>0</v>
          </cell>
          <cell r="M3763">
            <v>0</v>
          </cell>
        </row>
        <row r="3764">
          <cell r="B3764">
            <v>98649</v>
          </cell>
          <cell r="C3764" t="str">
            <v>CONTENÇÃO EM PAREDE DIAFRAGMA COM 60 CM DE ESPESSURA E PROFUNDIDADE ATÉ 25 METROS. AF_02/2025</v>
          </cell>
          <cell r="D3764" t="str">
            <v>M3</v>
          </cell>
          <cell r="F3764">
            <v>0</v>
          </cell>
          <cell r="H3764">
            <v>0</v>
          </cell>
          <cell r="K3764">
            <v>0</v>
          </cell>
          <cell r="M3764">
            <v>0</v>
          </cell>
        </row>
        <row r="3765">
          <cell r="B3765">
            <v>98653</v>
          </cell>
          <cell r="C3765" t="str">
            <v>CONTENÇÃO EM PAREDE DIAFRAGMA COM 80 CM DE ESPESSURA E PROFUNDIDADE ATÉ 25 METROS. AF_02/2025</v>
          </cell>
          <cell r="D3765" t="str">
            <v>M3</v>
          </cell>
          <cell r="F3765">
            <v>0</v>
          </cell>
          <cell r="H3765">
            <v>0</v>
          </cell>
          <cell r="K3765">
            <v>0</v>
          </cell>
          <cell r="M3765">
            <v>0</v>
          </cell>
        </row>
        <row r="3766">
          <cell r="B3766">
            <v>98657</v>
          </cell>
          <cell r="C3766" t="str">
            <v>EXECUÇÃO DE MURETA GUIA PARA CONTENÇÃO/FUNDAÇÃO, PARA LAMELAS ATÉ 0,80 M DE LARGURA. AF_02/2025</v>
          </cell>
          <cell r="D3766" t="str">
            <v>M</v>
          </cell>
          <cell r="F3766">
            <v>685.91</v>
          </cell>
          <cell r="G3766">
            <v>4.6300000000000001E-2</v>
          </cell>
          <cell r="H3766">
            <v>678.25</v>
          </cell>
          <cell r="I3766">
            <v>0</v>
          </cell>
          <cell r="K3766">
            <v>706.25</v>
          </cell>
          <cell r="L3766">
            <v>4.4999999999999998E-2</v>
          </cell>
          <cell r="M3766">
            <v>701.98</v>
          </cell>
          <cell r="N3766">
            <v>0</v>
          </cell>
        </row>
        <row r="3767">
          <cell r="B3767">
            <v>100344</v>
          </cell>
          <cell r="C3767" t="str">
            <v>ARMAÇÃO DE CORTINA DE CONTENÇÃO EM CONCRETO ARMADO, COM AÇO CA-50 DE 10 MM - MONTAGEM. AF_11/2024</v>
          </cell>
          <cell r="D3767" t="str">
            <v>KG</v>
          </cell>
          <cell r="F3767">
            <v>12.27</v>
          </cell>
          <cell r="G3767">
            <v>8.9999999999999993E-3</v>
          </cell>
          <cell r="H3767">
            <v>12.19</v>
          </cell>
          <cell r="I3767">
            <v>0</v>
          </cell>
          <cell r="K3767">
            <v>12.52</v>
          </cell>
          <cell r="L3767">
            <v>8.8000000000000005E-3</v>
          </cell>
          <cell r="M3767">
            <v>12.45</v>
          </cell>
          <cell r="N3767">
            <v>0</v>
          </cell>
        </row>
        <row r="3768">
          <cell r="B3768">
            <v>100345</v>
          </cell>
          <cell r="C3768" t="str">
            <v>ARMAÇÃO DE CORTINA DE CONTENÇÃO EM CONCRETO ARMADO, COM AÇO CA-50 DE 12,5 MM - MONTAGEM. AF_11/2024</v>
          </cell>
          <cell r="D3768" t="str">
            <v>KG</v>
          </cell>
          <cell r="F3768">
            <v>9.61</v>
          </cell>
          <cell r="G3768">
            <v>8.3000000000000001E-3</v>
          </cell>
          <cell r="H3768">
            <v>9.3699999999999992</v>
          </cell>
          <cell r="I3768">
            <v>0</v>
          </cell>
          <cell r="K3768">
            <v>9.73</v>
          </cell>
          <cell r="L3768">
            <v>8.2000000000000007E-3</v>
          </cell>
          <cell r="M3768">
            <v>9.51</v>
          </cell>
          <cell r="N3768">
            <v>0</v>
          </cell>
        </row>
        <row r="3769">
          <cell r="B3769">
            <v>100346</v>
          </cell>
          <cell r="C3769" t="str">
            <v>ARMAÇÃO DE CORTINA DE CONTENÇÃO EM CONCRETO ARMADO, COM AÇO CA-50 DE 16 MM - MONTAGEM. AF_11/2024</v>
          </cell>
          <cell r="D3769" t="str">
            <v>KG</v>
          </cell>
          <cell r="F3769">
            <v>9.19</v>
          </cell>
          <cell r="G3769">
            <v>4.4000000000000003E-3</v>
          </cell>
          <cell r="H3769">
            <v>8.9</v>
          </cell>
          <cell r="I3769">
            <v>0</v>
          </cell>
          <cell r="K3769">
            <v>9.2799999999999994</v>
          </cell>
          <cell r="L3769">
            <v>4.3E-3</v>
          </cell>
          <cell r="M3769">
            <v>9</v>
          </cell>
          <cell r="N3769">
            <v>0</v>
          </cell>
        </row>
        <row r="3770">
          <cell r="B3770">
            <v>100347</v>
          </cell>
          <cell r="C3770" t="str">
            <v>ARMAÇÃO DE CORTINA DE CONTENÇÃO EM CONCRETO ARMADO, COM AÇO CA-50 DE 20 MM - MONTAGEM. AF_11/2024</v>
          </cell>
          <cell r="D3770" t="str">
            <v>KG</v>
          </cell>
          <cell r="F3770">
            <v>10.37</v>
          </cell>
          <cell r="G3770">
            <v>1.9E-3</v>
          </cell>
          <cell r="H3770">
            <v>9.9700000000000006</v>
          </cell>
          <cell r="I3770">
            <v>0</v>
          </cell>
          <cell r="K3770">
            <v>10.44</v>
          </cell>
          <cell r="L3770">
            <v>1.9E-3</v>
          </cell>
          <cell r="M3770">
            <v>10.039999999999999</v>
          </cell>
          <cell r="N3770">
            <v>0</v>
          </cell>
        </row>
        <row r="3771">
          <cell r="B3771">
            <v>100348</v>
          </cell>
          <cell r="C3771" t="str">
            <v>ARMAÇÃO DE CORTINA DE CONTENÇÃO EM CONCRETO ARMADO, COM AÇO CA-50 DE 25 MM - MONTAGEM. AF_11/2024</v>
          </cell>
          <cell r="D3771" t="str">
            <v>KG</v>
          </cell>
          <cell r="F3771">
            <v>10.199999999999999</v>
          </cell>
          <cell r="G3771">
            <v>1E-3</v>
          </cell>
          <cell r="H3771">
            <v>9.7799999999999994</v>
          </cell>
          <cell r="I3771">
            <v>0</v>
          </cell>
          <cell r="K3771">
            <v>10.26</v>
          </cell>
          <cell r="L3771">
            <v>1E-3</v>
          </cell>
          <cell r="M3771">
            <v>9.83</v>
          </cell>
          <cell r="N3771">
            <v>0</v>
          </cell>
        </row>
        <row r="3772">
          <cell r="B3772">
            <v>100342</v>
          </cell>
          <cell r="C3772" t="str">
            <v>ARMAÇÃO DE CORTINA DE CONTENÇÃO EM CONCRETO ARMADO, COM AÇO CA-50 DE 6,3 MM - MONTAGEM. AF_11/2024</v>
          </cell>
          <cell r="D3772" t="str">
            <v>KG</v>
          </cell>
          <cell r="F3772">
            <v>16.73</v>
          </cell>
          <cell r="G3772">
            <v>1.26E-2</v>
          </cell>
          <cell r="H3772">
            <v>17.260000000000002</v>
          </cell>
          <cell r="I3772">
            <v>0</v>
          </cell>
          <cell r="K3772">
            <v>17.350000000000001</v>
          </cell>
          <cell r="L3772">
            <v>1.21E-2</v>
          </cell>
          <cell r="M3772">
            <v>17.93</v>
          </cell>
          <cell r="N3772">
            <v>0</v>
          </cell>
        </row>
        <row r="3773">
          <cell r="B3773">
            <v>100343</v>
          </cell>
          <cell r="C3773" t="str">
            <v>ARMAÇÃO DE CORTINA DE CONTENÇÃO EM CONCRETO ARMADO, COM AÇO CA-50 DE 8 MM - MONTAGEM. AF_11/2024</v>
          </cell>
          <cell r="D3773" t="str">
            <v>KG</v>
          </cell>
          <cell r="F3773">
            <v>14.87</v>
          </cell>
          <cell r="G3773">
            <v>1.0800000000000001E-2</v>
          </cell>
          <cell r="H3773">
            <v>15.02</v>
          </cell>
          <cell r="I3773">
            <v>0</v>
          </cell>
          <cell r="K3773">
            <v>15.29</v>
          </cell>
          <cell r="L3773">
            <v>1.0500000000000001E-2</v>
          </cell>
          <cell r="M3773">
            <v>15.49</v>
          </cell>
          <cell r="N3773">
            <v>0</v>
          </cell>
        </row>
        <row r="3774">
          <cell r="B3774">
            <v>100349</v>
          </cell>
          <cell r="C3774" t="str">
            <v>CONCRETAGEM DE CORTINA DE CONTENÇÃO, ATRAVÉS DE BOMBA - LANÇAMENTO, ADENSAMENTO E ACABAMENTO. AF_11/2024</v>
          </cell>
          <cell r="D3774" t="str">
            <v>M3</v>
          </cell>
          <cell r="F3774">
            <v>643.54</v>
          </cell>
          <cell r="G3774">
            <v>2.9999999999999997E-4</v>
          </cell>
          <cell r="H3774">
            <v>565.46</v>
          </cell>
          <cell r="I3774">
            <v>0</v>
          </cell>
          <cell r="K3774">
            <v>646.12</v>
          </cell>
          <cell r="L3774">
            <v>2.9999999999999997E-4</v>
          </cell>
          <cell r="M3774">
            <v>568.29</v>
          </cell>
          <cell r="N3774">
            <v>0</v>
          </cell>
        </row>
        <row r="3775">
          <cell r="B3775">
            <v>100336</v>
          </cell>
          <cell r="C3775" t="str">
            <v>CONTENÇÃO EM PERFIL PRANCHADO COM PAINEL TRELIÇADO DUPLA FACE DE CONCRETO PRÉ-FABRICADO, PERFIS ESPAÇADOS A 1,5 M PARA 1 SUBSOLO. AF_11/2024</v>
          </cell>
          <cell r="D3775" t="str">
            <v>M2</v>
          </cell>
          <cell r="F3775">
            <v>0</v>
          </cell>
          <cell r="H3775">
            <v>0</v>
          </cell>
          <cell r="K3775">
            <v>0</v>
          </cell>
          <cell r="M3775">
            <v>0</v>
          </cell>
        </row>
        <row r="3776">
          <cell r="B3776">
            <v>100337</v>
          </cell>
          <cell r="C3776" t="str">
            <v>CONTENÇÃO EM PERFIL PRANCHADO COM PAINEL TRELIÇADO DUPLA FACE DE CONCRETO PRÉ-FABRICADO, PERFIS ESPAÇADOS A 1,5 M PARA 2 OU MAIS SUBSOLOS. AF_11/2024</v>
          </cell>
          <cell r="D3776" t="str">
            <v>M2</v>
          </cell>
          <cell r="F3776">
            <v>0</v>
          </cell>
          <cell r="H3776">
            <v>0</v>
          </cell>
          <cell r="K3776">
            <v>0</v>
          </cell>
          <cell r="M3776">
            <v>0</v>
          </cell>
        </row>
        <row r="3777">
          <cell r="B3777">
            <v>100339</v>
          </cell>
          <cell r="C3777" t="str">
            <v>CONTENÇÃO EM PERFIL PRANCHADO COM PAINEL TRELIÇADO DUPLA FACE DE CONCRETO PRÉ-FABRICADO, PERFIS ESPAÇADOS A 2 M PARA 1 SUBSOLO. AF_11/2024</v>
          </cell>
          <cell r="D3777" t="str">
            <v>M2</v>
          </cell>
          <cell r="F3777">
            <v>0</v>
          </cell>
          <cell r="H3777">
            <v>0</v>
          </cell>
          <cell r="K3777">
            <v>0</v>
          </cell>
          <cell r="M3777">
            <v>0</v>
          </cell>
        </row>
        <row r="3778">
          <cell r="B3778">
            <v>100340</v>
          </cell>
          <cell r="C3778" t="str">
            <v>CONTENÇÃO EM PERFIL PRANCHADO COM PAINEL TRELIÇADO DUPLA FACE DE CONCRETO PRÉ-FABRICADO, PERFIS ESPAÇADOS A 2 M PARA 2 OU MAIS SUBSOLOS. AF_11/2024</v>
          </cell>
          <cell r="D3778" t="str">
            <v>M2</v>
          </cell>
          <cell r="F3778">
            <v>0</v>
          </cell>
          <cell r="H3778">
            <v>0</v>
          </cell>
          <cell r="K3778">
            <v>0</v>
          </cell>
          <cell r="M3778">
            <v>0</v>
          </cell>
        </row>
        <row r="3779">
          <cell r="B3779">
            <v>105805</v>
          </cell>
          <cell r="C3779" t="str">
            <v>CONTENÇÃO EM PERFIL PRANCHADO COM PRANCHÃO DE MADEIRA, PERFIS ESPAÇADOS A 1,5 M PARA 1 SUBSOLO. AF_11/2024</v>
          </cell>
          <cell r="D3779" t="str">
            <v>M2</v>
          </cell>
          <cell r="F3779">
            <v>0</v>
          </cell>
          <cell r="H3779">
            <v>0</v>
          </cell>
          <cell r="K3779">
            <v>0</v>
          </cell>
          <cell r="M3779">
            <v>0</v>
          </cell>
        </row>
        <row r="3780">
          <cell r="B3780">
            <v>105806</v>
          </cell>
          <cell r="C3780" t="str">
            <v>CONTENÇÃO EM PERFIL PRANCHADO COM PRANCHÃO DE MADEIRA, PERFIS ESPAÇADOS A 1,5 M PARA 2 OU MAIS SUBSOLOS. AF_11/2024</v>
          </cell>
          <cell r="D3780" t="str">
            <v>M2</v>
          </cell>
          <cell r="F3780">
            <v>0</v>
          </cell>
          <cell r="H3780">
            <v>0</v>
          </cell>
          <cell r="K3780">
            <v>0</v>
          </cell>
          <cell r="M3780">
            <v>0</v>
          </cell>
        </row>
        <row r="3781">
          <cell r="B3781">
            <v>105807</v>
          </cell>
          <cell r="C3781" t="str">
            <v>CONTENÇÃO EM PERFIL PRANCHADO COM PRANCHÃO DE MADEIRA, PERFIS ESPAÇADOS A 2 M PARA 1 SUBSOLO. AF_11/2024</v>
          </cell>
          <cell r="D3781" t="str">
            <v>M2</v>
          </cell>
          <cell r="F3781">
            <v>0</v>
          </cell>
          <cell r="H3781">
            <v>0</v>
          </cell>
          <cell r="K3781">
            <v>0</v>
          </cell>
          <cell r="M3781">
            <v>0</v>
          </cell>
        </row>
        <row r="3782">
          <cell r="B3782">
            <v>105808</v>
          </cell>
          <cell r="C3782" t="str">
            <v>CONTENÇÃO EM PERFIL PRANCHADO COM PRANCHÃO DE MADEIRA, PERFIS ESPAÇADOS A 2 M PARA 2 OU MAIS SUBSOLOS. AF_11/2024</v>
          </cell>
          <cell r="D3782" t="str">
            <v>M2</v>
          </cell>
          <cell r="F3782">
            <v>0</v>
          </cell>
          <cell r="H3782">
            <v>0</v>
          </cell>
          <cell r="K3782">
            <v>0</v>
          </cell>
          <cell r="M3782">
            <v>0</v>
          </cell>
        </row>
        <row r="3783">
          <cell r="B3783">
            <v>100341</v>
          </cell>
          <cell r="C3783" t="str">
            <v>FABRICAÇÃO, MONTAGEM E DESMONTAGEM DE FÔRMA PARA CORTINA DE CONTENÇÃO, EM CHAPA DE MADEIRA COMPENSADA PLASTIFICADA, E = 18 MM, 10 UTILIZAÇÕES. AF_11/2024</v>
          </cell>
          <cell r="D3783" t="str">
            <v>M2</v>
          </cell>
          <cell r="F3783">
            <v>40.44</v>
          </cell>
          <cell r="G3783">
            <v>0</v>
          </cell>
          <cell r="H3783">
            <v>41.22</v>
          </cell>
          <cell r="I3783">
            <v>0</v>
          </cell>
          <cell r="K3783">
            <v>42.18</v>
          </cell>
          <cell r="L3783">
            <v>0</v>
          </cell>
          <cell r="M3783">
            <v>43.14</v>
          </cell>
          <cell r="N3783">
            <v>0</v>
          </cell>
        </row>
        <row r="3784">
          <cell r="B3784">
            <v>100351</v>
          </cell>
          <cell r="C3784" t="str">
            <v>MURO DE ARRIMO COM BLOCOS DE CONCRETO ESTRUTURAL E PILARES INTERMEDIÁRIOS, COM ALTURA MAIOR QUE 1,6 M E MENOR OU IGUAL A 2,8 M (EXCETO FUNDAÇÃO). AF_11/2024</v>
          </cell>
          <cell r="D3784" t="str">
            <v>M2</v>
          </cell>
          <cell r="F3784">
            <v>0</v>
          </cell>
          <cell r="H3784">
            <v>0</v>
          </cell>
          <cell r="K3784">
            <v>0</v>
          </cell>
          <cell r="M3784">
            <v>0</v>
          </cell>
        </row>
        <row r="3785">
          <cell r="B3785">
            <v>100353</v>
          </cell>
          <cell r="C3785" t="str">
            <v>MURO DE ARRIMO COM BLOCOS DE CONCRETO ESTRUTURAL E PILARES INTERMEDIÁRIOS, COM ALTURA MAIOR QUE 2,8 M E MENOR OU IGUAL A 4,0 M (EXCETO FUNDAÇÃO). AF_11/2024</v>
          </cell>
          <cell r="D3785" t="str">
            <v>M2</v>
          </cell>
          <cell r="F3785">
            <v>0</v>
          </cell>
          <cell r="H3785">
            <v>0</v>
          </cell>
          <cell r="K3785">
            <v>0</v>
          </cell>
          <cell r="M3785">
            <v>0</v>
          </cell>
        </row>
        <row r="3786">
          <cell r="B3786">
            <v>100350</v>
          </cell>
          <cell r="C3786" t="str">
            <v>MURO DE ARRIMO COM BLOCOS DE CONCRETO ESTRUTURAL, ATÉ 1,6 M DE ALTURA (EXCETO FUNDAÇÃO). AF_11/2024</v>
          </cell>
          <cell r="D3786" t="str">
            <v>M2</v>
          </cell>
          <cell r="F3786">
            <v>0</v>
          </cell>
          <cell r="H3786">
            <v>0</v>
          </cell>
          <cell r="K3786">
            <v>0</v>
          </cell>
          <cell r="M3786">
            <v>0</v>
          </cell>
        </row>
        <row r="3787">
          <cell r="B3787">
            <v>105043</v>
          </cell>
          <cell r="C3787" t="str">
            <v>PILAR DE MADEIRA ROLIÇA, EUCALIPTO OU EQUIVALENTE DA REGIÃO, FIXADO COM PORTA PILAR METÁLICO, DIÂMETRO DE 12 A 15 CM, APOIO ARTICULADO, COMPRIMENTO DE 3 M. AF_03/2024</v>
          </cell>
          <cell r="D3787" t="str">
            <v>M</v>
          </cell>
          <cell r="F3787">
            <v>0</v>
          </cell>
          <cell r="H3787">
            <v>0</v>
          </cell>
          <cell r="K3787">
            <v>0</v>
          </cell>
          <cell r="M3787">
            <v>0</v>
          </cell>
        </row>
        <row r="3788">
          <cell r="B3788">
            <v>105047</v>
          </cell>
          <cell r="C3788" t="str">
            <v>PILAR DE MADEIRA ROLIÇA, EUCALIPTO OU EQUIVALENTE DA REGIÃO, FIXADO COM PORTA PILAR METÁLICO, DIÂMETRO DE 12 A 15 CM, APOIO ARTICULADO, COMPRIMENTO DE 6 M. AF_03/2024</v>
          </cell>
          <cell r="D3788" t="str">
            <v>M</v>
          </cell>
          <cell r="F3788">
            <v>0</v>
          </cell>
          <cell r="H3788">
            <v>0</v>
          </cell>
          <cell r="K3788">
            <v>0</v>
          </cell>
          <cell r="M3788">
            <v>0</v>
          </cell>
        </row>
        <row r="3789">
          <cell r="B3789">
            <v>105044</v>
          </cell>
          <cell r="C3789" t="str">
            <v>PILAR DE MADEIRA ROLIÇA, EUCALIPTO OU EQUIVALENTE DA REGIÃO, FIXADO COM PORTA PILAR METÁLICO, DIÂMETRO DE 12 A 15 CM, APOIO ENGASTADO, COMPRIMENTO DE 3 M. AF_03/2024</v>
          </cell>
          <cell r="D3789" t="str">
            <v>M</v>
          </cell>
          <cell r="F3789">
            <v>0</v>
          </cell>
          <cell r="H3789">
            <v>0</v>
          </cell>
          <cell r="K3789">
            <v>0</v>
          </cell>
          <cell r="M3789">
            <v>0</v>
          </cell>
        </row>
        <row r="3790">
          <cell r="B3790">
            <v>105094</v>
          </cell>
          <cell r="C3790" t="str">
            <v>PILAR DE MADEIRA ROLIÇA, EUCALIPTO OU EQUIVALENTE DA REGIÃO, FIXADO COM PORTA PILAR METÁLICO, DIÂMETRO DE 12 A 15 CM, APOIO ENGASTADO, COMPRIMENTO DE 6 M. AF_03/2024</v>
          </cell>
          <cell r="D3790" t="str">
            <v>M</v>
          </cell>
          <cell r="F3790">
            <v>0</v>
          </cell>
          <cell r="H3790">
            <v>0</v>
          </cell>
          <cell r="K3790">
            <v>0</v>
          </cell>
          <cell r="M3790">
            <v>0</v>
          </cell>
        </row>
        <row r="3791">
          <cell r="B3791">
            <v>105096</v>
          </cell>
          <cell r="C3791" t="str">
            <v>PILAR DE MADEIRA ROLIÇA, EUCALIPTO OU EQUIVALENTE DA REGIÃO, FIXADO COM PORTA PILAR METÁLICO, DIÂMETRO DE 16 A 20 CM, APOIO ARTICULADO, COMPRIMENTO DE 3 M. AF_03/2024</v>
          </cell>
          <cell r="D3791" t="str">
            <v>M</v>
          </cell>
          <cell r="F3791">
            <v>0</v>
          </cell>
          <cell r="H3791">
            <v>0</v>
          </cell>
          <cell r="K3791">
            <v>0</v>
          </cell>
          <cell r="M3791">
            <v>0</v>
          </cell>
        </row>
        <row r="3792">
          <cell r="B3792">
            <v>105048</v>
          </cell>
          <cell r="C3792" t="str">
            <v>PILAR DE MADEIRA ROLIÇA, EUCALIPTO OU EQUIVALENTE DA REGIÃO, FIXADO COM PORTA PILAR METÁLICO, DIÂMETRO DE 16 A 20 CM, APOIO ARTICULADO, COMPRIMENTO DE 6 M. AF_03/2024</v>
          </cell>
          <cell r="D3792" t="str">
            <v>M</v>
          </cell>
          <cell r="F3792">
            <v>0</v>
          </cell>
          <cell r="H3792">
            <v>0</v>
          </cell>
          <cell r="K3792">
            <v>0</v>
          </cell>
          <cell r="M3792">
            <v>0</v>
          </cell>
        </row>
        <row r="3793">
          <cell r="B3793">
            <v>105097</v>
          </cell>
          <cell r="C3793" t="str">
            <v>PILAR DE MADEIRA ROLIÇA, EUCALIPTO OU EQUIVALENTE DA REGIÃO, FIXADO COM PORTA PILAR METÁLICO, DIÂMETRO DE 16 A 20 CM, APOIO ENGASTADO, COMPRIMENTO DE 3 M. AF_03/2024</v>
          </cell>
          <cell r="D3793" t="str">
            <v>M</v>
          </cell>
          <cell r="F3793">
            <v>0</v>
          </cell>
          <cell r="H3793">
            <v>0</v>
          </cell>
          <cell r="K3793">
            <v>0</v>
          </cell>
          <cell r="M3793">
            <v>0</v>
          </cell>
        </row>
        <row r="3794">
          <cell r="B3794">
            <v>105049</v>
          </cell>
          <cell r="C3794" t="str">
            <v>PILAR DE MADEIRA ROLIÇA, EUCALIPTO OU EQUIVALENTE DA REGIÃO, FIXADO COM PORTA PILAR METÁLICO, DIÂMETRO DE 16 A 20 CM, APOIO ENGASTADO, COMPRIMENTO DE 6 M. AF_03/2024</v>
          </cell>
          <cell r="D3794" t="str">
            <v>M</v>
          </cell>
          <cell r="F3794">
            <v>0</v>
          </cell>
          <cell r="H3794">
            <v>0</v>
          </cell>
          <cell r="K3794">
            <v>0</v>
          </cell>
          <cell r="M3794">
            <v>0</v>
          </cell>
        </row>
        <row r="3795">
          <cell r="B3795">
            <v>105051</v>
          </cell>
          <cell r="C3795" t="str">
            <v>PILAR DE MADEIRA ROLIÇA, EUCALIPTO OU EQUIVALENTE DA REGIÃO, FIXADO COM PORTA PILAR METÁLICO, DIÂMETRO DE 21 A 29 CM, APOIO ARTICULADO, COMPRIMENTO DE 3 M. AF_03/2024</v>
          </cell>
          <cell r="D3795" t="str">
            <v>M</v>
          </cell>
          <cell r="F3795">
            <v>0</v>
          </cell>
          <cell r="H3795">
            <v>0</v>
          </cell>
          <cell r="K3795">
            <v>0</v>
          </cell>
          <cell r="M3795">
            <v>0</v>
          </cell>
        </row>
        <row r="3796">
          <cell r="B3796">
            <v>105054</v>
          </cell>
          <cell r="C3796" t="str">
            <v>PILAR DE MADEIRA ROLIÇA, EUCALIPTO OU EQUIVALENTE DA REGIÃO, FIXADO COM PORTA PILAR METÁLICO, DIÂMETRO DE 21 A 29 CM, APOIO ARTICULADO, COMPRIMENTO DE 6 M. AF_03/2024</v>
          </cell>
          <cell r="D3796" t="str">
            <v>M</v>
          </cell>
          <cell r="F3796">
            <v>0</v>
          </cell>
          <cell r="H3796">
            <v>0</v>
          </cell>
          <cell r="K3796">
            <v>0</v>
          </cell>
          <cell r="M3796">
            <v>0</v>
          </cell>
        </row>
        <row r="3797">
          <cell r="B3797">
            <v>105052</v>
          </cell>
          <cell r="C3797" t="str">
            <v>PILAR DE MADEIRA ROLIÇA, EUCALIPTO OU EQUIVALENTE DA REGIÃO, FIXADO COM PORTA PILAR METÁLICO, DIÂMETRO DE 21 A 29 CM, APOIO ENGASTADO, COMPRIMENTO DE 3 M. AF_03/2024</v>
          </cell>
          <cell r="D3797" t="str">
            <v>M</v>
          </cell>
          <cell r="F3797">
            <v>0</v>
          </cell>
          <cell r="H3797">
            <v>0</v>
          </cell>
          <cell r="K3797">
            <v>0</v>
          </cell>
          <cell r="M3797">
            <v>0</v>
          </cell>
        </row>
        <row r="3798">
          <cell r="B3798">
            <v>105055</v>
          </cell>
          <cell r="C3798" t="str">
            <v>PILAR DE MADEIRA ROLIÇA, EUCALIPTO OU EQUIVALENTE DA REGIÃO, FIXADO COM PORTA PILAR METÁLICO, DIÂMETRO DE 21 A 29 CM, APOIO ENGASTADO, COMPRIMENTO DE 6 M. AF_03/2024</v>
          </cell>
          <cell r="D3798" t="str">
            <v>M</v>
          </cell>
          <cell r="F3798">
            <v>0</v>
          </cell>
          <cell r="H3798">
            <v>0</v>
          </cell>
          <cell r="K3798">
            <v>0</v>
          </cell>
          <cell r="M3798">
            <v>0</v>
          </cell>
        </row>
        <row r="3799">
          <cell r="B3799">
            <v>105065</v>
          </cell>
          <cell r="C3799" t="str">
            <v>PILAR DE MADEIRA ROLIÇA, EUCALIPTO OU EQUIVALENTE DA REGIÃO, FIXADO COM PORTA PILAR METÁLICO, DIÂMETRO DE 30 A 34 CM, APOIO ARTICULADO, COMPRIMENTO DE 3 M. AF_03/2024</v>
          </cell>
          <cell r="D3799" t="str">
            <v>M</v>
          </cell>
          <cell r="F3799">
            <v>0</v>
          </cell>
          <cell r="H3799">
            <v>0</v>
          </cell>
          <cell r="K3799">
            <v>0</v>
          </cell>
          <cell r="M3799">
            <v>0</v>
          </cell>
        </row>
        <row r="3800">
          <cell r="B3800">
            <v>105059</v>
          </cell>
          <cell r="C3800" t="str">
            <v>PILAR DE MADEIRA ROLIÇA, EUCALIPTO OU EQUIVALENTE DA REGIÃO, FIXADO COM PORTA PILAR METÁLICO, DIÂMETRO DE 30 A 34 CM, APOIO ARTICULADO, COMPRIMENTO DE 6 M. AF_03/2024</v>
          </cell>
          <cell r="D3800" t="str">
            <v>M</v>
          </cell>
          <cell r="F3800">
            <v>0</v>
          </cell>
          <cell r="H3800">
            <v>0</v>
          </cell>
          <cell r="K3800">
            <v>0</v>
          </cell>
          <cell r="M3800">
            <v>0</v>
          </cell>
        </row>
        <row r="3801">
          <cell r="B3801">
            <v>105057</v>
          </cell>
          <cell r="C3801" t="str">
            <v>PILAR DE MADEIRA ROLIÇA, EUCALIPTO OU EQUIVALENTE DA REGIÃO, FIXADO COM PORTA PILAR METÁLICO, DIÂMETRO DE 30 A 34 CM, APOIO ENGASTADO, COMPRIMENTO DE 3 M. AF_03/2024</v>
          </cell>
          <cell r="D3801" t="str">
            <v>M</v>
          </cell>
          <cell r="F3801">
            <v>0</v>
          </cell>
          <cell r="H3801">
            <v>0</v>
          </cell>
          <cell r="K3801">
            <v>0</v>
          </cell>
          <cell r="M3801">
            <v>0</v>
          </cell>
        </row>
        <row r="3802">
          <cell r="B3802">
            <v>105060</v>
          </cell>
          <cell r="C3802" t="str">
            <v>PILAR DE MADEIRA ROLIÇA, EUCALIPTO OU EQUIVALENTE DA REGIÃO, FIXADO COM PORTA PILAR METÁLICO, DIÂMETRO DE 30 A 34 CM, APOIO ENGASTADO, COMPRIMENTO DE 6 M. AF_03/2024</v>
          </cell>
          <cell r="D3802" t="str">
            <v>M</v>
          </cell>
          <cell r="F3802">
            <v>0</v>
          </cell>
          <cell r="H3802">
            <v>0</v>
          </cell>
          <cell r="K3802">
            <v>0</v>
          </cell>
          <cell r="M3802">
            <v>0</v>
          </cell>
        </row>
        <row r="3803">
          <cell r="B3803">
            <v>105042</v>
          </cell>
          <cell r="C3803" t="str">
            <v>PILAR DE MADEIRA ROLIÇA, EUCALIPTO OU EQUIVALENTE DA REGIÃO, FIXADO COM VERGALHÃO, DIÂMETRO DE 12 A 15 CM, APOIO ARTICULADO, COMPRIMENTO DE 3 M. AF_03/2024</v>
          </cell>
          <cell r="D3803" t="str">
            <v>M</v>
          </cell>
          <cell r="F3803">
            <v>75.58</v>
          </cell>
          <cell r="G3803">
            <v>0</v>
          </cell>
          <cell r="H3803">
            <v>69.14</v>
          </cell>
          <cell r="I3803">
            <v>0</v>
          </cell>
          <cell r="K3803">
            <v>77.56</v>
          </cell>
          <cell r="L3803">
            <v>0</v>
          </cell>
          <cell r="M3803">
            <v>71.430000000000007</v>
          </cell>
          <cell r="N3803">
            <v>0</v>
          </cell>
        </row>
        <row r="3804">
          <cell r="B3804">
            <v>105046</v>
          </cell>
          <cell r="C3804" t="str">
            <v>PILAR DE MADEIRA ROLIÇA, EUCALIPTO OU EQUIVALENTE DA REGIÃO, FIXADO COM VERGALHÃO, DIÂMETRO DE 12 A 15 CM, APOIO ARTICULADO, COMPRIMENTO DE 6 M. AF_03/2024</v>
          </cell>
          <cell r="D3804" t="str">
            <v>M</v>
          </cell>
          <cell r="F3804">
            <v>65.53</v>
          </cell>
          <cell r="G3804">
            <v>0</v>
          </cell>
          <cell r="H3804">
            <v>57.49</v>
          </cell>
          <cell r="I3804">
            <v>0</v>
          </cell>
          <cell r="K3804">
            <v>66.75</v>
          </cell>
          <cell r="L3804">
            <v>0</v>
          </cell>
          <cell r="M3804">
            <v>58.91</v>
          </cell>
          <cell r="N3804">
            <v>0</v>
          </cell>
        </row>
        <row r="3805">
          <cell r="B3805">
            <v>105095</v>
          </cell>
          <cell r="C3805" t="str">
            <v>PILAR DE MADEIRA ROLIÇA, EUCALIPTO OU EQUIVALENTE DA REGIÃO, FIXADO COM VERGALHÃO, DIÂMETRO DE 16 A 20 CM, APOIO ARTICULADO, COMPRIMENTO DE 3 M. AF_03/2024</v>
          </cell>
          <cell r="D3805" t="str">
            <v>M</v>
          </cell>
          <cell r="F3805">
            <v>117.16</v>
          </cell>
          <cell r="G3805">
            <v>0</v>
          </cell>
          <cell r="H3805">
            <v>101.91</v>
          </cell>
          <cell r="I3805">
            <v>0</v>
          </cell>
          <cell r="K3805">
            <v>119.15</v>
          </cell>
          <cell r="L3805">
            <v>0</v>
          </cell>
          <cell r="M3805">
            <v>104.21</v>
          </cell>
          <cell r="N3805">
            <v>0</v>
          </cell>
        </row>
        <row r="3806">
          <cell r="B3806">
            <v>105098</v>
          </cell>
          <cell r="C3806" t="str">
            <v>PILAR DE MADEIRA ROLIÇA, EUCALIPTO OU EQUIVALENTE DA REGIÃO, FIXADO COM VERGALHÃO, DIÂMETRO DE 16 A 20 CM, APOIO ARTICULADO, COMPRIMENTO DE 6 M. AF_03/2024</v>
          </cell>
          <cell r="D3806" t="str">
            <v>M</v>
          </cell>
          <cell r="F3806">
            <v>107.12</v>
          </cell>
          <cell r="G3806">
            <v>0</v>
          </cell>
          <cell r="H3806">
            <v>90.29</v>
          </cell>
          <cell r="I3806">
            <v>0</v>
          </cell>
          <cell r="K3806">
            <v>108.35</v>
          </cell>
          <cell r="L3806">
            <v>0</v>
          </cell>
          <cell r="M3806">
            <v>91.72</v>
          </cell>
          <cell r="N3806">
            <v>0</v>
          </cell>
        </row>
        <row r="3807">
          <cell r="B3807">
            <v>105050</v>
          </cell>
          <cell r="C3807" t="str">
            <v>PILAR DE MADEIRA ROLIÇA, EUCALIPTO OU EQUIVALENTE DA REGIÃO, FIXADO COM VERGALHÃO, DIÂMETRO DE 21 A 29 CM, APOIO ARTICULADO, COMPRIMENTO DE 3 M. AF_03/2024</v>
          </cell>
          <cell r="D3807" t="str">
            <v>M</v>
          </cell>
          <cell r="F3807">
            <v>253.19</v>
          </cell>
          <cell r="G3807">
            <v>0</v>
          </cell>
          <cell r="H3807">
            <v>209.08</v>
          </cell>
          <cell r="I3807">
            <v>0</v>
          </cell>
          <cell r="K3807">
            <v>255.2</v>
          </cell>
          <cell r="L3807">
            <v>0</v>
          </cell>
          <cell r="M3807">
            <v>211.41</v>
          </cell>
          <cell r="N3807">
            <v>0</v>
          </cell>
        </row>
        <row r="3808">
          <cell r="B3808">
            <v>105053</v>
          </cell>
          <cell r="C3808" t="str">
            <v>PILAR DE MADEIRA ROLIÇA, EUCALIPTO OU EQUIVALENTE DA REGIÃO, FIXADO COM VERGALHÃO, DIÂMETRO DE 21 A 29 CM, APOIO ARTICULADO, COMPRIMENTO DE 6 M. AF_03/2024</v>
          </cell>
          <cell r="D3808" t="str">
            <v>M</v>
          </cell>
          <cell r="F3808">
            <v>243.26</v>
          </cell>
          <cell r="G3808">
            <v>0</v>
          </cell>
          <cell r="H3808">
            <v>197.6</v>
          </cell>
          <cell r="I3808">
            <v>0</v>
          </cell>
          <cell r="K3808">
            <v>244.52</v>
          </cell>
          <cell r="L3808">
            <v>0</v>
          </cell>
          <cell r="M3808">
            <v>199.07</v>
          </cell>
          <cell r="N3808">
            <v>0</v>
          </cell>
        </row>
        <row r="3809">
          <cell r="B3809">
            <v>105056</v>
          </cell>
          <cell r="C3809" t="str">
            <v>PILAR DE MADEIRA ROLIÇA, EUCALIPTO OU EQUIVALENTE DA REGIÃO, FIXADO COM VERGALHÃO, DIÂMETRO DE 30 A 34 CM, APOIO ARTICULADO, COMPRIMENTO DE 3 M. AF_03/2024</v>
          </cell>
          <cell r="D3809" t="str">
            <v>M</v>
          </cell>
          <cell r="F3809">
            <v>353.18</v>
          </cell>
          <cell r="G3809">
            <v>0</v>
          </cell>
          <cell r="H3809">
            <v>287.95999999999998</v>
          </cell>
          <cell r="I3809">
            <v>0</v>
          </cell>
          <cell r="K3809">
            <v>355.22</v>
          </cell>
          <cell r="L3809">
            <v>0</v>
          </cell>
          <cell r="M3809">
            <v>290.33</v>
          </cell>
          <cell r="N3809">
            <v>0</v>
          </cell>
        </row>
        <row r="3810">
          <cell r="B3810">
            <v>105058</v>
          </cell>
          <cell r="C3810" t="str">
            <v>PILAR DE MADEIRA ROLIÇA, EUCALIPTO OU EQUIVALENTE DA REGIÃO, FIXADO COM VERGALHÃO, DIÂMETRO DE 30 A 34 CM, APOIO ARTICULADO, COMPRIMENTO DE 6 M. AF_03/2024</v>
          </cell>
          <cell r="D3810" t="str">
            <v>M</v>
          </cell>
          <cell r="F3810">
            <v>343.93</v>
          </cell>
          <cell r="G3810">
            <v>0</v>
          </cell>
          <cell r="H3810">
            <v>277.3</v>
          </cell>
          <cell r="I3810">
            <v>0</v>
          </cell>
          <cell r="K3810">
            <v>345.29</v>
          </cell>
          <cell r="L3810">
            <v>0</v>
          </cell>
          <cell r="M3810">
            <v>278.88</v>
          </cell>
          <cell r="N3810">
            <v>0</v>
          </cell>
        </row>
        <row r="3811">
          <cell r="B3811">
            <v>105062</v>
          </cell>
          <cell r="C3811" t="str">
            <v>PILAR DE MADEIRA SERRADA, MAÇARANDUBA OU EQUIVALENTE DA REGIÃO, NÃO APARELHADO, FIXADO COM PORTA PILAR METÁLICO, SEÇÃO QUADRADA 10 X 10 CM, APOIO ARTICULADO, COMPRIMENTO DE 3 M. AF_03/2024</v>
          </cell>
          <cell r="D3811" t="str">
            <v>M</v>
          </cell>
          <cell r="F3811">
            <v>0</v>
          </cell>
          <cell r="H3811">
            <v>0</v>
          </cell>
          <cell r="K3811">
            <v>0</v>
          </cell>
          <cell r="M3811">
            <v>0</v>
          </cell>
        </row>
        <row r="3812">
          <cell r="B3812">
            <v>105066</v>
          </cell>
          <cell r="C3812" t="str">
            <v>PILAR DE MADEIRA SERRADA, MAÇARANDUBA OU EQUIVALENTE DA REGIÃO, NÃO APARELHADO, FIXADO COM PORTA PILAR METÁLICO, SEÇÃO QUADRADA 10 X 10 CM, APOIO ARTICULADO, COMPRIMENTO DE 6 M. AF_03/2024</v>
          </cell>
          <cell r="D3812" t="str">
            <v>M</v>
          </cell>
          <cell r="F3812">
            <v>0</v>
          </cell>
          <cell r="H3812">
            <v>0</v>
          </cell>
          <cell r="K3812">
            <v>0</v>
          </cell>
          <cell r="M3812">
            <v>0</v>
          </cell>
        </row>
        <row r="3813">
          <cell r="B3813">
            <v>105063</v>
          </cell>
          <cell r="C3813" t="str">
            <v>PILAR DE MADEIRA SERRADA, MAÇARANDUBA OU EQUIVALENTE DA REGIÃO, NÃO APARELHADO, FIXADO COM PORTA PILAR METÁLICO, SEÇÃO QUADRADA 10 X 10 CM, APOIO ENGASTADO, COMPRIMENTO DE 3 M. AF_03/2024</v>
          </cell>
          <cell r="D3813" t="str">
            <v>M</v>
          </cell>
          <cell r="F3813">
            <v>0</v>
          </cell>
          <cell r="H3813">
            <v>0</v>
          </cell>
          <cell r="K3813">
            <v>0</v>
          </cell>
          <cell r="M3813">
            <v>0</v>
          </cell>
        </row>
        <row r="3814">
          <cell r="B3814">
            <v>105067</v>
          </cell>
          <cell r="C3814" t="str">
            <v>PILAR DE MADEIRA SERRADA, MAÇARANDUBA OU EQUIVALENTE DA REGIÃO, NÃO APARELHADO, FIXADO COM PORTA PILAR METÁLICO, SEÇÃO QUADRADA 10 X 10 CM, APOIO ENGASTADO, COMPRIMENTO DE 6 M. AF_03/2024</v>
          </cell>
          <cell r="D3814" t="str">
            <v>M</v>
          </cell>
          <cell r="F3814">
            <v>0</v>
          </cell>
          <cell r="H3814">
            <v>0</v>
          </cell>
          <cell r="K3814">
            <v>0</v>
          </cell>
          <cell r="M3814">
            <v>0</v>
          </cell>
        </row>
        <row r="3815">
          <cell r="B3815">
            <v>105069</v>
          </cell>
          <cell r="C3815" t="str">
            <v>PILAR DE MADEIRA SERRADA, MAÇARANDUBA OU EQUIVALENTE DA REGIÃO, NÃO APARELHADO, FIXADO COM PORTA PILAR METÁLICO, SEÇÃO QUADRADA 15 X 15 CM, APOIO ARTICULADO, COMPRIMENTO DE 3 M. AF_03/2024</v>
          </cell>
          <cell r="D3815" t="str">
            <v>M</v>
          </cell>
          <cell r="F3815">
            <v>0</v>
          </cell>
          <cell r="H3815">
            <v>0</v>
          </cell>
          <cell r="K3815">
            <v>0</v>
          </cell>
          <cell r="M3815">
            <v>0</v>
          </cell>
        </row>
        <row r="3816">
          <cell r="B3816">
            <v>105072</v>
          </cell>
          <cell r="C3816" t="str">
            <v>PILAR DE MADEIRA SERRADA, MAÇARANDUBA OU EQUIVALENTE DA REGIÃO, NÃO APARELHADO, FIXADO COM PORTA PILAR METÁLICO, SEÇÃO QUADRADA 15 X 15 CM, APOIO ARTICULADO, COMPRIMENTO DE 6 M. AF_03/2024</v>
          </cell>
          <cell r="D3816" t="str">
            <v>M</v>
          </cell>
          <cell r="F3816">
            <v>0</v>
          </cell>
          <cell r="H3816">
            <v>0</v>
          </cell>
          <cell r="K3816">
            <v>0</v>
          </cell>
          <cell r="M3816">
            <v>0</v>
          </cell>
        </row>
        <row r="3817">
          <cell r="B3817">
            <v>105070</v>
          </cell>
          <cell r="C3817" t="str">
            <v>PILAR DE MADEIRA SERRADA, MAÇARANDUBA OU EQUIVALENTE DA REGIÃO, NÃO APARELHADO, FIXADO COM PORTA PILAR METÁLICO, SEÇÃO QUADRADA 15 X 15 CM, APOIO ENGASTADO, COMPRIMENTO DE 3 M. AF_03/2024</v>
          </cell>
          <cell r="D3817" t="str">
            <v>M</v>
          </cell>
          <cell r="F3817">
            <v>0</v>
          </cell>
          <cell r="H3817">
            <v>0</v>
          </cell>
          <cell r="K3817">
            <v>0</v>
          </cell>
          <cell r="M3817">
            <v>0</v>
          </cell>
        </row>
        <row r="3818">
          <cell r="B3818">
            <v>105073</v>
          </cell>
          <cell r="C3818" t="str">
            <v>PILAR DE MADEIRA SERRADA, MAÇARANDUBA OU EQUIVALENTE DA REGIÃO, NÃO APARELHADO, FIXADO COM PORTA PILAR METÁLICO, SEÇÃO QUADRADA 15 X 15 CM, APOIO ENGASTADO, COMPRIMENTO DE 6 M. AF_03/2024</v>
          </cell>
          <cell r="D3818" t="str">
            <v>M</v>
          </cell>
          <cell r="F3818">
            <v>0</v>
          </cell>
          <cell r="H3818">
            <v>0</v>
          </cell>
          <cell r="K3818">
            <v>0</v>
          </cell>
          <cell r="M3818">
            <v>0</v>
          </cell>
        </row>
        <row r="3819">
          <cell r="B3819">
            <v>105075</v>
          </cell>
          <cell r="C3819" t="str">
            <v>PILAR DE MADEIRA SERRADA, MAÇARANDUBA OU EQUIVALENTE DA REGIÃO, NÃO APARELHADO, FIXADO COM PORTA PILAR METÁLICO, SEÇÃO QUADRADA 20 X 20 CM, APOIO ARTICULADO, COMPRIMENTO DE 3 M. AF_03/2024</v>
          </cell>
          <cell r="D3819" t="str">
            <v>M</v>
          </cell>
          <cell r="F3819">
            <v>0</v>
          </cell>
          <cell r="H3819">
            <v>0</v>
          </cell>
          <cell r="K3819">
            <v>0</v>
          </cell>
          <cell r="M3819">
            <v>0</v>
          </cell>
        </row>
        <row r="3820">
          <cell r="B3820">
            <v>105078</v>
          </cell>
          <cell r="C3820" t="str">
            <v>PILAR DE MADEIRA SERRADA, MAÇARANDUBA OU EQUIVALENTE DA REGIÃO, NÃO APARELHADO, FIXADO COM PORTA PILAR METÁLICO, SEÇÃO QUADRADA 20 X 20 CM, APOIO ARTICULADO, COMPRIMENTO DE 6 M. AF_03/2024</v>
          </cell>
          <cell r="D3820" t="str">
            <v>M</v>
          </cell>
          <cell r="F3820">
            <v>0</v>
          </cell>
          <cell r="H3820">
            <v>0</v>
          </cell>
          <cell r="K3820">
            <v>0</v>
          </cell>
          <cell r="M3820">
            <v>0</v>
          </cell>
        </row>
        <row r="3821">
          <cell r="B3821">
            <v>105076</v>
          </cell>
          <cell r="C3821" t="str">
            <v>PILAR DE MADEIRA SERRADA, MAÇARANDUBA OU EQUIVALENTE DA REGIÃO, NÃO APARELHADO, FIXADO COM PORTA PILAR METÁLICO, SEÇÃO QUADRADA 20 X 20 CM, APOIO ENGASTADO, COMPRIMENTO DE 3 M. AF_03/2024</v>
          </cell>
          <cell r="D3821" t="str">
            <v>M</v>
          </cell>
          <cell r="F3821">
            <v>0</v>
          </cell>
          <cell r="H3821">
            <v>0</v>
          </cell>
          <cell r="K3821">
            <v>0</v>
          </cell>
          <cell r="M3821">
            <v>0</v>
          </cell>
        </row>
        <row r="3822">
          <cell r="B3822">
            <v>105079</v>
          </cell>
          <cell r="C3822" t="str">
            <v>PILAR DE MADEIRA SERRADA, MAÇARANDUBA OU EQUIVALENTE DA REGIÃO, NÃO APARELHADO, FIXADO COM PORTA PILAR METÁLICO, SEÇÃO QUADRADA 20 X 20 CM, APOIO ENGASTADO, COMPRIMENTO DE 6 M. AF_03/2024</v>
          </cell>
          <cell r="D3822" t="str">
            <v>M</v>
          </cell>
          <cell r="F3822">
            <v>0</v>
          </cell>
          <cell r="H3822">
            <v>0</v>
          </cell>
          <cell r="K3822">
            <v>0</v>
          </cell>
          <cell r="M3822">
            <v>0</v>
          </cell>
        </row>
        <row r="3823">
          <cell r="B3823">
            <v>105061</v>
          </cell>
          <cell r="C3823" t="str">
            <v>PILAR DE MADEIRA SERRADA, MAÇARANDUBA OU EQUIVALENTE DA REGIÃO, NÃO APARELHADO, FIXADO COM VERGALHÃO, SEÇÃO QUADRADA 10 X 10 CM, APOIO ARTICULADO, COMPRIMENTO DE 3 M. AF_03/2024</v>
          </cell>
          <cell r="D3823" t="str">
            <v>M</v>
          </cell>
          <cell r="F3823">
            <v>100.85</v>
          </cell>
          <cell r="G3823">
            <v>0</v>
          </cell>
          <cell r="H3823">
            <v>106.04</v>
          </cell>
          <cell r="I3823">
            <v>0</v>
          </cell>
          <cell r="K3823">
            <v>103.31</v>
          </cell>
          <cell r="L3823">
            <v>0</v>
          </cell>
          <cell r="M3823">
            <v>108.88</v>
          </cell>
          <cell r="N3823">
            <v>0</v>
          </cell>
        </row>
        <row r="3824">
          <cell r="B3824">
            <v>105064</v>
          </cell>
          <cell r="C3824" t="str">
            <v>PILAR DE MADEIRA SERRADA, MAÇARANDUBA OU EQUIVALENTE DA REGIÃO, NÃO APARELHADO, FIXADO COM VERGALHÃO, SEÇÃO QUADRADA 10 X 10 CM, APOIO ARTICULADO, COMPRIMENTO DE 6 M. AF_03/2024</v>
          </cell>
          <cell r="D3824" t="str">
            <v>M</v>
          </cell>
          <cell r="F3824">
            <v>88.02</v>
          </cell>
          <cell r="G3824">
            <v>0</v>
          </cell>
          <cell r="H3824">
            <v>91.06</v>
          </cell>
          <cell r="I3824">
            <v>0</v>
          </cell>
          <cell r="K3824">
            <v>89.48</v>
          </cell>
          <cell r="L3824">
            <v>0</v>
          </cell>
          <cell r="M3824">
            <v>92.75</v>
          </cell>
          <cell r="N3824">
            <v>0</v>
          </cell>
        </row>
        <row r="3825">
          <cell r="B3825">
            <v>105068</v>
          </cell>
          <cell r="C3825" t="str">
            <v>PILAR DE MADEIRA SERRADA, MAÇARANDUBA OU EQUIVALENTE DA REGIÃO, NÃO APARELHADO, FIXADO COM VERGALHÃO, SEÇÃO QUADRADA 15 X 15 CM, APOIO ARTICULADO, COMPRIMENTO DE 3 M. AF_03/2024</v>
          </cell>
          <cell r="D3825" t="str">
            <v>M</v>
          </cell>
          <cell r="F3825">
            <v>168.81</v>
          </cell>
          <cell r="G3825">
            <v>0</v>
          </cell>
          <cell r="H3825">
            <v>176.12</v>
          </cell>
          <cell r="I3825">
            <v>0</v>
          </cell>
          <cell r="K3825">
            <v>171.28</v>
          </cell>
          <cell r="L3825">
            <v>0</v>
          </cell>
          <cell r="M3825">
            <v>178.98</v>
          </cell>
          <cell r="N3825">
            <v>0</v>
          </cell>
        </row>
        <row r="3826">
          <cell r="B3826">
            <v>105071</v>
          </cell>
          <cell r="C3826" t="str">
            <v>PILAR DE MADEIRA SERRADA, MAÇARANDUBA OU EQUIVALENTE DA REGIÃO, NÃO APARELHADO, FIXADO COM VERGALHÃO, SEÇÃO QUADRADA 15 X 15 CM, APOIO ARTICULADO, COMPRIMENTO DE 6 M. AF_03/2024</v>
          </cell>
          <cell r="D3826" t="str">
            <v>M</v>
          </cell>
          <cell r="F3826">
            <v>155.99</v>
          </cell>
          <cell r="G3826">
            <v>0</v>
          </cell>
          <cell r="H3826">
            <v>161.16</v>
          </cell>
          <cell r="I3826">
            <v>0</v>
          </cell>
          <cell r="K3826">
            <v>157.46</v>
          </cell>
          <cell r="L3826">
            <v>0</v>
          </cell>
          <cell r="M3826">
            <v>162.87</v>
          </cell>
          <cell r="N3826">
            <v>0</v>
          </cell>
        </row>
        <row r="3827">
          <cell r="B3827">
            <v>105074</v>
          </cell>
          <cell r="C3827" t="str">
            <v>PILAR DE MADEIRA SERRADA, MAÇARANDUBA OU EQUIVALENTE DA REGIÃO, NÃO APARELHADO, FIXADO COM VERGALHÃO, SEÇÃO QUADRADA 20 X 20 CM, APOIO ARTICULADO, COMPRIMENTO DE 3 M. AF_03/2024</v>
          </cell>
          <cell r="D3827" t="str">
            <v>M</v>
          </cell>
          <cell r="F3827">
            <v>263.92</v>
          </cell>
          <cell r="G3827">
            <v>0</v>
          </cell>
          <cell r="H3827">
            <v>274.2</v>
          </cell>
          <cell r="I3827">
            <v>0</v>
          </cell>
          <cell r="K3827">
            <v>266.39999999999998</v>
          </cell>
          <cell r="L3827">
            <v>0</v>
          </cell>
          <cell r="M3827">
            <v>277.07</v>
          </cell>
          <cell r="N3827">
            <v>0</v>
          </cell>
        </row>
        <row r="3828">
          <cell r="B3828">
            <v>105077</v>
          </cell>
          <cell r="C3828" t="str">
            <v>PILAR DE MADEIRA SERRADA, MAÇARANDUBA OU EQUIVALENTE DA REGIÃO, NÃO APARELHADO, FIXADO COM VERGALHÃO, SEÇÃO QUADRADA 20 X 20 CM, APOIO ARTICULADO, COMPRIMENTO DE 6 M. AF_03/2024</v>
          </cell>
          <cell r="D3828" t="str">
            <v>M</v>
          </cell>
          <cell r="F3828">
            <v>251.17</v>
          </cell>
          <cell r="G3828">
            <v>0</v>
          </cell>
          <cell r="H3828">
            <v>259.31</v>
          </cell>
          <cell r="I3828">
            <v>0</v>
          </cell>
          <cell r="K3828">
            <v>252.66</v>
          </cell>
          <cell r="L3828">
            <v>0</v>
          </cell>
          <cell r="M3828">
            <v>261.04000000000002</v>
          </cell>
          <cell r="N3828">
            <v>0</v>
          </cell>
        </row>
        <row r="3829">
          <cell r="B3829">
            <v>105090</v>
          </cell>
          <cell r="C3829" t="str">
            <v>PISO DE MADEIRA, SOBRE VIGOTAS DE MADEIRA SEÇÃO 7,5 X 15 CM. AF_03/2024</v>
          </cell>
          <cell r="D3829" t="str">
            <v>M2</v>
          </cell>
          <cell r="F3829">
            <v>584.29999999999995</v>
          </cell>
          <cell r="G3829">
            <v>0.84519999999999995</v>
          </cell>
          <cell r="H3829">
            <v>570.14</v>
          </cell>
          <cell r="I3829">
            <v>0</v>
          </cell>
          <cell r="K3829">
            <v>586.69000000000005</v>
          </cell>
          <cell r="L3829">
            <v>0.84179999999999999</v>
          </cell>
          <cell r="M3829">
            <v>572.9</v>
          </cell>
          <cell r="N3829">
            <v>0</v>
          </cell>
        </row>
        <row r="3830">
          <cell r="B3830">
            <v>105099</v>
          </cell>
          <cell r="C3830" t="str">
            <v>VIGA DE MADEIRA ROLIÇA, EUCALIPTO OU EQUIVALENTE DA REGIÃO, DIÂMETRO DE 12 A 15 CM. AF_03/2024</v>
          </cell>
          <cell r="D3830" t="str">
            <v>M</v>
          </cell>
          <cell r="F3830">
            <v>94.34</v>
          </cell>
          <cell r="G3830">
            <v>0</v>
          </cell>
          <cell r="H3830">
            <v>86.42</v>
          </cell>
          <cell r="I3830">
            <v>0</v>
          </cell>
          <cell r="K3830">
            <v>97.07</v>
          </cell>
          <cell r="L3830">
            <v>0</v>
          </cell>
          <cell r="M3830">
            <v>89.58</v>
          </cell>
          <cell r="N3830">
            <v>0</v>
          </cell>
        </row>
        <row r="3831">
          <cell r="B3831">
            <v>105100</v>
          </cell>
          <cell r="C3831" t="str">
            <v>VIGA DE MADEIRA ROLIÇA, EUCALIPTO OU EQUIVALENTE DA REGIÃO, DIÂMETRO DE 16 A 20 CM. AF_03/2024</v>
          </cell>
          <cell r="D3831" t="str">
            <v>M</v>
          </cell>
          <cell r="F3831">
            <v>138.6</v>
          </cell>
          <cell r="G3831">
            <v>0</v>
          </cell>
          <cell r="H3831">
            <v>122.4</v>
          </cell>
          <cell r="I3831">
            <v>0</v>
          </cell>
          <cell r="K3831">
            <v>141.57</v>
          </cell>
          <cell r="L3831">
            <v>0</v>
          </cell>
          <cell r="M3831">
            <v>125.84</v>
          </cell>
          <cell r="N3831">
            <v>0</v>
          </cell>
        </row>
        <row r="3832">
          <cell r="B3832">
            <v>105101</v>
          </cell>
          <cell r="C3832" t="str">
            <v>VIGA DE MADEIRA ROLIÇA, EUCALIPTO OU EQUIVALENTE DA REGIÃO, DIÂMETRO DE 21 A 29 CM. AF_03/2024</v>
          </cell>
          <cell r="D3832" t="str">
            <v>M</v>
          </cell>
          <cell r="F3832">
            <v>280.24</v>
          </cell>
          <cell r="G3832">
            <v>0</v>
          </cell>
          <cell r="H3832">
            <v>236.28</v>
          </cell>
          <cell r="I3832">
            <v>0</v>
          </cell>
          <cell r="K3832">
            <v>283.72000000000003</v>
          </cell>
          <cell r="L3832">
            <v>0</v>
          </cell>
          <cell r="M3832">
            <v>240.32</v>
          </cell>
          <cell r="N3832">
            <v>0</v>
          </cell>
        </row>
        <row r="3833">
          <cell r="B3833">
            <v>105102</v>
          </cell>
          <cell r="C3833" t="str">
            <v>VIGA DE MADEIRA ROLIÇA, EUCALIPTO OU EQUIVALENTE DA REGIÃO, DIÂMETRO DE 30 A 34 CM. AF_03/2024</v>
          </cell>
          <cell r="D3833" t="str">
            <v>M</v>
          </cell>
          <cell r="F3833">
            <v>387.51</v>
          </cell>
          <cell r="G3833">
            <v>0</v>
          </cell>
          <cell r="H3833">
            <v>323.91000000000003</v>
          </cell>
          <cell r="I3833">
            <v>0</v>
          </cell>
          <cell r="K3833">
            <v>391.65</v>
          </cell>
          <cell r="L3833">
            <v>0</v>
          </cell>
          <cell r="M3833">
            <v>328.72</v>
          </cell>
          <cell r="N3833">
            <v>0</v>
          </cell>
        </row>
        <row r="3834">
          <cell r="B3834">
            <v>105080</v>
          </cell>
          <cell r="C3834" t="str">
            <v>VIGA DE MADEIRA SERRADA, MAÇARANDUBA OU EQUIVALENTE DA REGIÃO, APARELHADA, SEÇÃO RETANGULAR 6 X 12 CM. AF_03/2024</v>
          </cell>
          <cell r="D3834" t="str">
            <v>M</v>
          </cell>
          <cell r="F3834">
            <v>71.430000000000007</v>
          </cell>
          <cell r="G3834">
            <v>0</v>
          </cell>
          <cell r="H3834">
            <v>70.569999999999993</v>
          </cell>
          <cell r="I3834">
            <v>0</v>
          </cell>
          <cell r="K3834">
            <v>73.040000000000006</v>
          </cell>
          <cell r="L3834">
            <v>0</v>
          </cell>
          <cell r="M3834">
            <v>72.44</v>
          </cell>
          <cell r="N3834">
            <v>0</v>
          </cell>
        </row>
        <row r="3835">
          <cell r="B3835">
            <v>105081</v>
          </cell>
          <cell r="C3835" t="str">
            <v>VIGA DE MADEIRA SERRADA, MAÇARANDUBA OU EQUIVALENTE DA REGIÃO, APARELHADA, SEÇÃO RETANGULAR 6 X 16 CM. AF_03/2024</v>
          </cell>
          <cell r="D3835" t="str">
            <v>M</v>
          </cell>
          <cell r="F3835">
            <v>82.1</v>
          </cell>
          <cell r="G3835">
            <v>0</v>
          </cell>
          <cell r="H3835">
            <v>81.680000000000007</v>
          </cell>
          <cell r="I3835">
            <v>0</v>
          </cell>
          <cell r="K3835">
            <v>83.77</v>
          </cell>
          <cell r="L3835">
            <v>0</v>
          </cell>
          <cell r="M3835">
            <v>83.61</v>
          </cell>
          <cell r="N3835">
            <v>0</v>
          </cell>
        </row>
        <row r="3836">
          <cell r="B3836">
            <v>105091</v>
          </cell>
          <cell r="C3836" t="str">
            <v>VIGA DE MADEIRA SERRADA, MAÇARANDUBA OU EQUIVALENTE DA REGIÃO, APARELHADA, SEÇÃO RETANGULAR 7,5 X 23 CM. AF_03/2024</v>
          </cell>
          <cell r="D3836" t="str">
            <v>M</v>
          </cell>
          <cell r="F3836">
            <v>140.76</v>
          </cell>
          <cell r="G3836">
            <v>0</v>
          </cell>
          <cell r="H3836">
            <v>142.53</v>
          </cell>
          <cell r="I3836">
            <v>0</v>
          </cell>
          <cell r="K3836">
            <v>142.62</v>
          </cell>
          <cell r="L3836">
            <v>0</v>
          </cell>
          <cell r="M3836">
            <v>144.68</v>
          </cell>
          <cell r="N3836">
            <v>0</v>
          </cell>
        </row>
        <row r="3837">
          <cell r="B3837">
            <v>105089</v>
          </cell>
          <cell r="C3837" t="str">
            <v>VIGA DE MADEIRA SERRADA, MAÇARANDUBA OU EQUIVALENTE DA REGIÃO, APARELHADA, SEÇÃO RETANGULAR 8 X 30 CM. AF_03/2024</v>
          </cell>
          <cell r="D3837" t="str">
            <v>M</v>
          </cell>
          <cell r="F3837">
            <v>176.67</v>
          </cell>
          <cell r="G3837">
            <v>0</v>
          </cell>
          <cell r="H3837">
            <v>179.89</v>
          </cell>
          <cell r="I3837">
            <v>0</v>
          </cell>
          <cell r="K3837">
            <v>178.7</v>
          </cell>
          <cell r="L3837">
            <v>0</v>
          </cell>
          <cell r="M3837">
            <v>182.23</v>
          </cell>
          <cell r="N3837">
            <v>0</v>
          </cell>
        </row>
        <row r="3838">
          <cell r="B3838">
            <v>105082</v>
          </cell>
          <cell r="C3838" t="str">
            <v>VIGA DE MADEIRA SERRADA, MAÇARANDUBA OU EQUIVALENTE DA REGIÃO, NÃO APARELHADA, SEÇÃO RETANGULAR 6 X 12 CM. AF_03/2024</v>
          </cell>
          <cell r="D3838" t="str">
            <v>M</v>
          </cell>
          <cell r="F3838">
            <v>74.319999999999993</v>
          </cell>
          <cell r="G3838">
            <v>0</v>
          </cell>
          <cell r="H3838">
            <v>73.56</v>
          </cell>
          <cell r="I3838">
            <v>0</v>
          </cell>
          <cell r="K3838">
            <v>75.930000000000007</v>
          </cell>
          <cell r="L3838">
            <v>0</v>
          </cell>
          <cell r="M3838">
            <v>75.430000000000007</v>
          </cell>
          <cell r="N3838">
            <v>0</v>
          </cell>
        </row>
        <row r="3839">
          <cell r="B3839">
            <v>105083</v>
          </cell>
          <cell r="C3839" t="str">
            <v>VIGA DE MADEIRA SERRADA, MAÇARANDUBA OU EQUIVALENTE DA REGIÃO, NÃO APARELHADA, SEÇÃO RETANGULAR 6 X 16 CM. AF_03/2024</v>
          </cell>
          <cell r="D3839" t="str">
            <v>M</v>
          </cell>
          <cell r="F3839">
            <v>83.42</v>
          </cell>
          <cell r="G3839">
            <v>0</v>
          </cell>
          <cell r="H3839">
            <v>83.04</v>
          </cell>
          <cell r="I3839">
            <v>0</v>
          </cell>
          <cell r="K3839">
            <v>85.09</v>
          </cell>
          <cell r="L3839">
            <v>0</v>
          </cell>
          <cell r="M3839">
            <v>84.97</v>
          </cell>
          <cell r="N3839">
            <v>0</v>
          </cell>
        </row>
        <row r="3840">
          <cell r="B3840">
            <v>105084</v>
          </cell>
          <cell r="C3840" t="str">
            <v>VIGA DE MADEIRA SERRADA, MAÇARANDUBA OU EQUIVALENTE DA REGIÃO, NÃO APARELHADA, SEÇÃO RETANGULAR 6 X 20 CM. AF_03/2024</v>
          </cell>
          <cell r="D3840" t="str">
            <v>M</v>
          </cell>
          <cell r="F3840">
            <v>102.82</v>
          </cell>
          <cell r="G3840">
            <v>0</v>
          </cell>
          <cell r="H3840">
            <v>103.17</v>
          </cell>
          <cell r="I3840">
            <v>0</v>
          </cell>
          <cell r="K3840">
            <v>104.55</v>
          </cell>
          <cell r="L3840">
            <v>0</v>
          </cell>
          <cell r="M3840">
            <v>105.17</v>
          </cell>
          <cell r="N3840">
            <v>0</v>
          </cell>
        </row>
        <row r="3841">
          <cell r="B3841">
            <v>105086</v>
          </cell>
          <cell r="C3841" t="str">
            <v>VIGA DE MADEIRA SERRADA, MAÇARANDUBA OU EQUIVALENTE DA REGIÃO, NÃO APARELHADA, SEÇÃO RETANGULAR 6 X 25 CM. AF_03/2024</v>
          </cell>
          <cell r="D3841" t="str">
            <v>M</v>
          </cell>
          <cell r="F3841">
            <v>95.65</v>
          </cell>
          <cell r="G3841">
            <v>0</v>
          </cell>
          <cell r="H3841">
            <v>95.92</v>
          </cell>
          <cell r="I3841">
            <v>0</v>
          </cell>
          <cell r="K3841">
            <v>97.45</v>
          </cell>
          <cell r="L3841">
            <v>0</v>
          </cell>
          <cell r="M3841">
            <v>98.01</v>
          </cell>
          <cell r="N3841">
            <v>0</v>
          </cell>
        </row>
        <row r="3842">
          <cell r="B3842">
            <v>105087</v>
          </cell>
          <cell r="C3842" t="str">
            <v>VIGA DE MADEIRA SERRADA, MAÇARANDUBA OU EQUIVALENTE DA REGIÃO, NÃO APARELHADA, SEÇÃO RETANGULAR 6 X 30 CM. AF_03/2024</v>
          </cell>
          <cell r="D3842" t="str">
            <v>M</v>
          </cell>
          <cell r="F3842">
            <v>107</v>
          </cell>
          <cell r="G3842">
            <v>0</v>
          </cell>
          <cell r="H3842">
            <v>107.76</v>
          </cell>
          <cell r="I3842">
            <v>0</v>
          </cell>
          <cell r="K3842">
            <v>108.87</v>
          </cell>
          <cell r="L3842">
            <v>0</v>
          </cell>
          <cell r="M3842">
            <v>109.94</v>
          </cell>
          <cell r="N3842">
            <v>0</v>
          </cell>
        </row>
        <row r="3843">
          <cell r="B3843">
            <v>105088</v>
          </cell>
          <cell r="C3843" t="str">
            <v>VIGA DE MADEIRA SERRADA, MAÇARANDUBA OU EQUIVALENTE DA REGIÃO, NÃO APARELHADA, SEÇÃO RETANGULAR 6 X 40 CM. AF_03/2024</v>
          </cell>
          <cell r="D3843" t="str">
            <v>M</v>
          </cell>
          <cell r="F3843">
            <v>191.23</v>
          </cell>
          <cell r="G3843">
            <v>0</v>
          </cell>
          <cell r="H3843">
            <v>194.9</v>
          </cell>
          <cell r="I3843">
            <v>0</v>
          </cell>
          <cell r="K3843">
            <v>193.26</v>
          </cell>
          <cell r="L3843">
            <v>0</v>
          </cell>
          <cell r="M3843">
            <v>197.24</v>
          </cell>
          <cell r="N3843">
            <v>0</v>
          </cell>
        </row>
        <row r="3844">
          <cell r="B3844">
            <v>105092</v>
          </cell>
          <cell r="C3844" t="str">
            <v>VIGA DE MADEIRA SERRADA, MAÇARANDUBA OU EQUIVALENTE DA REGIÃO, NÃO APARELHADA, SEÇÃO RETANGULAR 7,5 X 23 CM. AF_03/2024</v>
          </cell>
          <cell r="D3844" t="str">
            <v>M</v>
          </cell>
          <cell r="F3844">
            <v>152.88999999999999</v>
          </cell>
          <cell r="G3844">
            <v>0</v>
          </cell>
          <cell r="H3844">
            <v>155.04</v>
          </cell>
          <cell r="I3844">
            <v>0</v>
          </cell>
          <cell r="K3844">
            <v>154.75</v>
          </cell>
          <cell r="L3844">
            <v>0</v>
          </cell>
          <cell r="M3844">
            <v>157.19</v>
          </cell>
          <cell r="N3844">
            <v>0</v>
          </cell>
        </row>
        <row r="3845">
          <cell r="B3845">
            <v>105085</v>
          </cell>
          <cell r="C3845" t="str">
            <v>VIGA DE MADEIRA SERRADA, MAÇARANDUBA OU EQUIVALENTE DA REGIÃO, NÃO APARELHADA, SEÇÃO RETANGULAR 8 X 16 CM. AF_03/2024</v>
          </cell>
          <cell r="D3845" t="str">
            <v>M</v>
          </cell>
          <cell r="F3845">
            <v>107.33</v>
          </cell>
          <cell r="G3845">
            <v>0</v>
          </cell>
          <cell r="H3845">
            <v>107.85</v>
          </cell>
          <cell r="I3845">
            <v>0</v>
          </cell>
          <cell r="K3845">
            <v>109.07</v>
          </cell>
          <cell r="L3845">
            <v>0</v>
          </cell>
          <cell r="M3845">
            <v>109.88</v>
          </cell>
          <cell r="N3845">
            <v>0</v>
          </cell>
        </row>
        <row r="3846">
          <cell r="B3846">
            <v>105093</v>
          </cell>
          <cell r="C3846" t="str">
            <v>VIGA DE MADEIRA SERRADA, MAÇARANDUBA OU EQUIVALENTE DA REGIÃO, NÃO APARELHADA, SEÇÃO RETANGULAR 8 X 30 CM. AF_03/2024</v>
          </cell>
          <cell r="D3846" t="str">
            <v>M</v>
          </cell>
          <cell r="F3846">
            <v>154.83000000000001</v>
          </cell>
          <cell r="G3846">
            <v>0</v>
          </cell>
          <cell r="H3846">
            <v>157.38</v>
          </cell>
          <cell r="I3846">
            <v>0</v>
          </cell>
          <cell r="K3846">
            <v>156.86000000000001</v>
          </cell>
          <cell r="L3846">
            <v>0</v>
          </cell>
          <cell r="M3846">
            <v>159.72</v>
          </cell>
          <cell r="N3846">
            <v>0</v>
          </cell>
        </row>
        <row r="3847">
          <cell r="B3847">
            <v>105041</v>
          </cell>
          <cell r="C3847" t="str">
            <v>VIGA DE MADEIRA SERRADA, PINUS OU EQUIVALENTE DA REGIÃO, SEÇÃO RETANGULAR 7,5 X 10 CM. AF_03/2024</v>
          </cell>
          <cell r="D3847" t="str">
            <v>M</v>
          </cell>
          <cell r="F3847">
            <v>63.26</v>
          </cell>
          <cell r="G3847">
            <v>0</v>
          </cell>
          <cell r="H3847">
            <v>54.48</v>
          </cell>
          <cell r="I3847">
            <v>0</v>
          </cell>
          <cell r="K3847">
            <v>64.87</v>
          </cell>
          <cell r="L3847">
            <v>0</v>
          </cell>
          <cell r="M3847">
            <v>56.35</v>
          </cell>
          <cell r="N3847">
            <v>0</v>
          </cell>
        </row>
        <row r="3848">
          <cell r="B3848">
            <v>105045</v>
          </cell>
          <cell r="C3848" t="str">
            <v>VIGA DE MADEIRA SERRADA, PINUS OU EQUIVALENTE DA REGIÃO, SEÇÃO RETANGULAR 7,5 X 15 CM. AF_03/2024</v>
          </cell>
          <cell r="D3848" t="str">
            <v>M</v>
          </cell>
          <cell r="F3848">
            <v>72.75</v>
          </cell>
          <cell r="G3848">
            <v>0</v>
          </cell>
          <cell r="H3848">
            <v>61.58</v>
          </cell>
          <cell r="I3848">
            <v>0</v>
          </cell>
          <cell r="K3848">
            <v>74.459999999999994</v>
          </cell>
          <cell r="L3848">
            <v>0</v>
          </cell>
          <cell r="M3848">
            <v>63.56</v>
          </cell>
          <cell r="N3848">
            <v>0</v>
          </cell>
        </row>
        <row r="3849">
          <cell r="B3849">
            <v>93961</v>
          </cell>
          <cell r="C3849" t="str">
            <v>EXECUÇÃO DE GRAMPO PARA SOLO GRAMPEADO COM COMPRIMENTO MAIOR QUE 10 M, DIÂMETRO DE 10 CM, PERFURAÇÃO COM EQUIPAMENTO MANUAL E ARMADURA COM DIÂMETRO DE 20 MM. AF_07/2024</v>
          </cell>
          <cell r="D3849" t="str">
            <v>M</v>
          </cell>
          <cell r="F3849">
            <v>239.47</v>
          </cell>
          <cell r="G3849">
            <v>0.03</v>
          </cell>
          <cell r="H3849">
            <v>257.67</v>
          </cell>
          <cell r="I3849">
            <v>0</v>
          </cell>
          <cell r="K3849">
            <v>254.63</v>
          </cell>
          <cell r="L3849">
            <v>2.8199999999999999E-2</v>
          </cell>
          <cell r="M3849">
            <v>274.97000000000003</v>
          </cell>
          <cell r="N3849">
            <v>0</v>
          </cell>
        </row>
        <row r="3850">
          <cell r="B3850">
            <v>93971</v>
          </cell>
          <cell r="C3850" t="str">
            <v>EXECUÇÃO DE GRAMPO PARA SOLO GRAMPEADO COM COMPRIMENTO MAIOR QUE 10 M, DIÂMETRO DE 7 CM, PERFURAÇÃO COM EQUIPAMENTO MANUAL E ARMADURA COM DIÂMETRO DE 20 MM. AF_07/2024</v>
          </cell>
          <cell r="D3850" t="str">
            <v>M</v>
          </cell>
          <cell r="F3850">
            <v>200.53</v>
          </cell>
          <cell r="G3850">
            <v>3.3700000000000001E-2</v>
          </cell>
          <cell r="H3850">
            <v>214.28</v>
          </cell>
          <cell r="I3850">
            <v>0</v>
          </cell>
          <cell r="K3850">
            <v>212.69</v>
          </cell>
          <cell r="L3850">
            <v>3.1699999999999999E-2</v>
          </cell>
          <cell r="M3850">
            <v>228.16</v>
          </cell>
          <cell r="N3850">
            <v>0</v>
          </cell>
        </row>
        <row r="3851">
          <cell r="B3851">
            <v>93959</v>
          </cell>
          <cell r="C3851" t="str">
            <v>EXECUÇÃO DE GRAMPO PARA SOLO GRAMPEADO COM COMPRIMENTO MAIOR QUE 6 M E MENOR OU IGUAL A 10 M, DIÂMETRO DE 10 CM, PERFURAÇÃO COM EQUIPAMENTO MANUAL E ARMADURA COM DIÂMETRO DE 20 MM. AF_07/2024</v>
          </cell>
          <cell r="D3851" t="str">
            <v>M</v>
          </cell>
          <cell r="F3851">
            <v>266.02999999999997</v>
          </cell>
          <cell r="G3851">
            <v>2.9399999999999999E-2</v>
          </cell>
          <cell r="H3851">
            <v>287.68</v>
          </cell>
          <cell r="I3851">
            <v>0</v>
          </cell>
          <cell r="K3851">
            <v>283.04000000000002</v>
          </cell>
          <cell r="L3851">
            <v>2.76E-2</v>
          </cell>
          <cell r="M3851">
            <v>307.14</v>
          </cell>
          <cell r="N3851">
            <v>0</v>
          </cell>
        </row>
        <row r="3852">
          <cell r="B3852">
            <v>93969</v>
          </cell>
          <cell r="C3852" t="str">
            <v>EXECUÇÃO DE GRAMPO PARA SOLO GRAMPEADO COM COMPRIMENTO MAIOR QUE 6 M E MENOR OU IGUAL A 10 M, DIÂMETRO DE 7 CM, PERFURAÇÃO COM EQUIPAMENTO MANUAL E ARMADURA COM DIÂMETRO DE 20 MM. AF_07/2024</v>
          </cell>
          <cell r="D3852" t="str">
            <v>M</v>
          </cell>
          <cell r="F3852">
            <v>221.96</v>
          </cell>
          <cell r="G3852">
            <v>3.2199999999999999E-2</v>
          </cell>
          <cell r="H3852">
            <v>238.53</v>
          </cell>
          <cell r="I3852">
            <v>0</v>
          </cell>
          <cell r="K3852">
            <v>235.58</v>
          </cell>
          <cell r="L3852">
            <v>3.0300000000000001E-2</v>
          </cell>
          <cell r="M3852">
            <v>254.13</v>
          </cell>
          <cell r="N3852">
            <v>0</v>
          </cell>
        </row>
        <row r="3853">
          <cell r="B3853">
            <v>93957</v>
          </cell>
          <cell r="C3853" t="str">
            <v>EXECUÇÃO DE GRAMPO PARA SOLO GRAMPEADO COM COMPRIMENTO MENOR OU IGUAL A 6 M, DIÂMETRO DE 10 CM, PERFURAÇÃO COM EQUIPAMENTO MANUAL E ARMADURA COM DIÂMETRO DE 20 MM. AF_07/2024</v>
          </cell>
          <cell r="D3853" t="str">
            <v>M</v>
          </cell>
          <cell r="F3853">
            <v>329.11</v>
          </cell>
          <cell r="G3853">
            <v>2.7199999999999998E-2</v>
          </cell>
          <cell r="H3853">
            <v>359.23</v>
          </cell>
          <cell r="I3853">
            <v>0</v>
          </cell>
          <cell r="K3853">
            <v>350.56</v>
          </cell>
          <cell r="L3853">
            <v>2.5499999999999998E-2</v>
          </cell>
          <cell r="M3853">
            <v>383.86</v>
          </cell>
          <cell r="N3853">
            <v>0</v>
          </cell>
        </row>
        <row r="3854">
          <cell r="B3854">
            <v>93967</v>
          </cell>
          <cell r="C3854" t="str">
            <v>EXECUÇÃO DE GRAMPO PARA SOLO GRAMPEADO COM COMPRIMENTO MENOR OU IGUAL A 6 M, DIÂMETRO DE 7 CM, PERFURAÇÃO COM EQUIPAMENTO MANUAL E ARMADURA COM DIÂMETRO DE 20 MM. AF_07/2024</v>
          </cell>
          <cell r="D3854" t="str">
            <v>M</v>
          </cell>
          <cell r="F3854">
            <v>274.55</v>
          </cell>
          <cell r="G3854">
            <v>2.8500000000000001E-2</v>
          </cell>
          <cell r="H3854">
            <v>298.27</v>
          </cell>
          <cell r="I3854">
            <v>0</v>
          </cell>
          <cell r="K3854">
            <v>291.89</v>
          </cell>
          <cell r="L3854">
            <v>2.6800000000000001E-2</v>
          </cell>
          <cell r="M3854">
            <v>318.20999999999998</v>
          </cell>
          <cell r="N3854">
            <v>0</v>
          </cell>
        </row>
        <row r="3855">
          <cell r="B3855">
            <v>104878</v>
          </cell>
          <cell r="C3855" t="str">
            <v>EXECUÇÃO DE LONGARINA, PARA TIRANTES PERMANENTES, COM PERFIL METÁLICO, INCLUINDO CUNHA E SOLIDARIZAÇÃO. AF_11/2023</v>
          </cell>
          <cell r="D3855" t="str">
            <v>UN</v>
          </cell>
          <cell r="F3855">
            <v>2304.31</v>
          </cell>
          <cell r="G3855">
            <v>0.93669999999999998</v>
          </cell>
          <cell r="H3855">
            <v>2362.4</v>
          </cell>
          <cell r="I3855">
            <v>0</v>
          </cell>
          <cell r="K3855">
            <v>2313.15</v>
          </cell>
          <cell r="L3855">
            <v>0.93310000000000004</v>
          </cell>
          <cell r="M3855">
            <v>2373.7199999999998</v>
          </cell>
          <cell r="N3855">
            <v>0</v>
          </cell>
        </row>
        <row r="3856">
          <cell r="B3856">
            <v>104877</v>
          </cell>
          <cell r="C3856" t="str">
            <v>EXECUÇÃO DE LONGARINA, PARA TIRANTES PROVISÓRIOS, COM PERFIL METÁLICO, INCLUINDO CUNHA E SOLIDARIZAÇÃO. AF_11/2023</v>
          </cell>
          <cell r="D3856" t="str">
            <v>UN</v>
          </cell>
          <cell r="F3856">
            <v>601.91</v>
          </cell>
          <cell r="G3856">
            <v>0.75770000000000004</v>
          </cell>
          <cell r="H3856">
            <v>660</v>
          </cell>
          <cell r="I3856">
            <v>0</v>
          </cell>
          <cell r="K3856">
            <v>610.75</v>
          </cell>
          <cell r="L3856">
            <v>0.74670000000000003</v>
          </cell>
          <cell r="M3856">
            <v>671.32</v>
          </cell>
          <cell r="N3856">
            <v>0</v>
          </cell>
        </row>
        <row r="3857">
          <cell r="B3857">
            <v>104841</v>
          </cell>
          <cell r="C3857" t="str">
            <v>EXECUÇÃO DE PERFURAÇÃO PARA TIRANTE, COMPRIMENTO MAIOR OU IGUAL A 14 M E MENOR QUE 22 M, COM DIÂMETRO DE FURO DE 100 MM EXECUTADO COM HASTE E TUBOS DE REVESTIMENTO UTILIZANDO PERFURATRIZ SOBRE ESTEIRA. AF_11/2023</v>
          </cell>
          <cell r="D3857" t="str">
            <v>M</v>
          </cell>
          <cell r="F3857">
            <v>84.4</v>
          </cell>
          <cell r="G3857">
            <v>1.5599999999999999E-2</v>
          </cell>
          <cell r="H3857">
            <v>85.8</v>
          </cell>
          <cell r="I3857">
            <v>0</v>
          </cell>
          <cell r="K3857">
            <v>86.56</v>
          </cell>
          <cell r="L3857">
            <v>1.52E-2</v>
          </cell>
          <cell r="M3857">
            <v>88.46</v>
          </cell>
          <cell r="N3857">
            <v>0</v>
          </cell>
        </row>
        <row r="3858">
          <cell r="B3858">
            <v>104849</v>
          </cell>
          <cell r="C3858" t="str">
            <v>EXECUÇÃO DE PERFURAÇÃO PARA TIRANTE, COMPRIMENTO MAIOR OU IGUAL A 14 M E MENOR QUE 22 M, COM DIÂMETRO DE FURO DE 100 MM EXECUTADO COM HASTE UTILIZANDO PERFURATRIZ MANUAL SOBRE BASE DE MONTAGEM. AF_11/2023</v>
          </cell>
          <cell r="D3858" t="str">
            <v>M</v>
          </cell>
          <cell r="F3858">
            <v>58.54</v>
          </cell>
          <cell r="G3858">
            <v>2.5600000000000001E-2</v>
          </cell>
          <cell r="H3858">
            <v>57.81</v>
          </cell>
          <cell r="I3858">
            <v>0</v>
          </cell>
          <cell r="K3858">
            <v>60.04</v>
          </cell>
          <cell r="L3858">
            <v>2.5000000000000001E-2</v>
          </cell>
          <cell r="M3858">
            <v>59.68</v>
          </cell>
          <cell r="N3858">
            <v>0</v>
          </cell>
        </row>
        <row r="3859">
          <cell r="B3859">
            <v>104887</v>
          </cell>
          <cell r="C3859" t="str">
            <v>EXECUÇÃO DE PERFURAÇÃO PARA TIRANTE, COMPRIMENTO MAIOR OU IGUAL A 14 M E MENOR QUE 22 M, COM DIÂMETRO DE FURO DE 100 MM EXECUTADO COM HASTE UTILIZANDO PERFURATRIZ SOBRE ESTEIRA. AF_11/2023</v>
          </cell>
          <cell r="D3859" t="str">
            <v>M</v>
          </cell>
          <cell r="F3859">
            <v>45.62</v>
          </cell>
          <cell r="G3859">
            <v>1.12E-2</v>
          </cell>
          <cell r="H3859">
            <v>43.47</v>
          </cell>
          <cell r="I3859">
            <v>0</v>
          </cell>
          <cell r="K3859">
            <v>46.46</v>
          </cell>
          <cell r="L3859">
            <v>1.0999999999999999E-2</v>
          </cell>
          <cell r="M3859">
            <v>44.51</v>
          </cell>
          <cell r="N3859">
            <v>0</v>
          </cell>
        </row>
        <row r="3860">
          <cell r="B3860">
            <v>104844</v>
          </cell>
          <cell r="C3860" t="str">
            <v>EXECUÇÃO DE PERFURAÇÃO PARA TIRANTE, COMPRIMENTO MAIOR OU IGUAL A 14 M E MENOR QUE 22 M, COM DIÂMETRO DE FURO DE 150 MM EXECUTADO COM HASTE E TUBOS DE REVESTIMENTO UTILIZANDO PERFURATRIZ SOBRE ESTEIRA. AF_11/2023</v>
          </cell>
          <cell r="D3860" t="str">
            <v>M</v>
          </cell>
          <cell r="F3860">
            <v>92.99</v>
          </cell>
          <cell r="G3860">
            <v>1.6E-2</v>
          </cell>
          <cell r="H3860">
            <v>95.18</v>
          </cell>
          <cell r="I3860">
            <v>0</v>
          </cell>
          <cell r="K3860">
            <v>95.41</v>
          </cell>
          <cell r="L3860">
            <v>1.5599999999999999E-2</v>
          </cell>
          <cell r="M3860">
            <v>98.19</v>
          </cell>
          <cell r="N3860">
            <v>0</v>
          </cell>
        </row>
        <row r="3861">
          <cell r="B3861">
            <v>104852</v>
          </cell>
          <cell r="C3861" t="str">
            <v>EXECUÇÃO DE PERFURAÇÃO PARA TIRANTE, COMPRIMENTO MAIOR OU IGUAL A 14 M E MENOR QUE 22 M, COM DIÂMETRO DE FURO DE 150 MM EXECUTADO COM HASTE UTILIZANDO PERFURATRIZ MANUAL SOBRE BASE DE MONTAGEM. AF_11/2023</v>
          </cell>
          <cell r="D3861" t="str">
            <v>M</v>
          </cell>
          <cell r="F3861">
            <v>64.27</v>
          </cell>
          <cell r="G3861">
            <v>2.69E-2</v>
          </cell>
          <cell r="H3861">
            <v>64.150000000000006</v>
          </cell>
          <cell r="I3861">
            <v>0</v>
          </cell>
          <cell r="K3861">
            <v>66.010000000000005</v>
          </cell>
          <cell r="L3861">
            <v>2.6200000000000001E-2</v>
          </cell>
          <cell r="M3861">
            <v>66.290000000000006</v>
          </cell>
          <cell r="N3861">
            <v>0</v>
          </cell>
        </row>
        <row r="3862">
          <cell r="B3862">
            <v>104846</v>
          </cell>
          <cell r="C3862" t="str">
            <v>EXECUÇÃO DE PERFURAÇÃO PARA TIRANTE, COMPRIMENTO MAIOR OU IGUAL A 14 M E MENOR QUE 22 M, COM DIÂMETRO DE FURO DE 200 MM EXECUTADO COM HASTE E TUBOS DE REVESTIMENTO UTILIZANDO PERFURATRIZ SOBRE ESTEIRA. AF_11/2023</v>
          </cell>
          <cell r="D3862" t="str">
            <v>M</v>
          </cell>
          <cell r="F3862">
            <v>105.76</v>
          </cell>
          <cell r="G3862">
            <v>1.6799999999999999E-2</v>
          </cell>
          <cell r="H3862">
            <v>109.11</v>
          </cell>
          <cell r="I3862">
            <v>0</v>
          </cell>
          <cell r="K3862">
            <v>108.62</v>
          </cell>
          <cell r="L3862">
            <v>1.6400000000000001E-2</v>
          </cell>
          <cell r="M3862">
            <v>112.67</v>
          </cell>
          <cell r="N3862">
            <v>0</v>
          </cell>
        </row>
        <row r="3863">
          <cell r="B3863">
            <v>104854</v>
          </cell>
          <cell r="C3863" t="str">
            <v>EXECUÇÃO DE PERFURAÇÃO PARA TIRANTE, COMPRIMENTO MAIOR OU IGUAL A 14 M E MENOR QUE 22 M, COM DIÂMETRO DE FURO DE 200 MM EXECUTADO COM HASTE UTILIZANDO PERFURATRIZ MANUAL SOBRE BASE DE MONTAGEM. AF_11/2023</v>
          </cell>
          <cell r="D3863" t="str">
            <v>M</v>
          </cell>
          <cell r="F3863">
            <v>72.819999999999993</v>
          </cell>
          <cell r="G3863">
            <v>2.8299999999999999E-2</v>
          </cell>
          <cell r="H3863">
            <v>73.53</v>
          </cell>
          <cell r="I3863">
            <v>0</v>
          </cell>
          <cell r="K3863">
            <v>74.900000000000006</v>
          </cell>
          <cell r="L3863">
            <v>2.75E-2</v>
          </cell>
          <cell r="M3863">
            <v>76.099999999999994</v>
          </cell>
          <cell r="N3863">
            <v>0</v>
          </cell>
        </row>
        <row r="3864">
          <cell r="B3864">
            <v>104890</v>
          </cell>
          <cell r="C3864" t="str">
            <v>EXECUÇÃO DE PERFURAÇÃO PARA TIRANTE, COMPRIMENTO MAIOR OU IGUAL A 14 M E MENOR QUE 22 M, COM DIÂMETRO DE FURO DE 200 MM EXECUTADO COM HASTE UTILIZANDO PERFURATRIZ SOBRE ESTEIRA. AF_11/2023</v>
          </cell>
          <cell r="D3864" t="str">
            <v>M</v>
          </cell>
          <cell r="F3864">
            <v>52.06</v>
          </cell>
          <cell r="G3864">
            <v>1.2500000000000001E-2</v>
          </cell>
          <cell r="H3864">
            <v>50.51</v>
          </cell>
          <cell r="I3864">
            <v>0</v>
          </cell>
          <cell r="K3864">
            <v>53.13</v>
          </cell>
          <cell r="L3864">
            <v>1.2200000000000001E-2</v>
          </cell>
          <cell r="M3864">
            <v>51.83</v>
          </cell>
          <cell r="N3864">
            <v>0</v>
          </cell>
        </row>
        <row r="3865">
          <cell r="B3865">
            <v>104842</v>
          </cell>
          <cell r="C3865" t="str">
            <v>EXECUÇÃO DE PERFURAÇÃO PARA TIRANTE, COMPRIMENTO MAIOR OU IGUAL A 22 M E MENOR QUE 30 M, COM DIÂMETRO DE FURO DE 100 MM EXECUTADO COM HASTE E TUBOS DE REVESTIMENTO UTILIZANDO PERFURATRIZ SOBRE ESTEIRA. AF_11/2023</v>
          </cell>
          <cell r="D3865" t="str">
            <v>M</v>
          </cell>
          <cell r="F3865">
            <v>72.37</v>
          </cell>
          <cell r="G3865">
            <v>1.4800000000000001E-2</v>
          </cell>
          <cell r="H3865">
            <v>72.66</v>
          </cell>
          <cell r="I3865">
            <v>0</v>
          </cell>
          <cell r="K3865">
            <v>74.11</v>
          </cell>
          <cell r="L3865">
            <v>1.44E-2</v>
          </cell>
          <cell r="M3865">
            <v>74.8</v>
          </cell>
          <cell r="N3865">
            <v>0</v>
          </cell>
        </row>
        <row r="3866">
          <cell r="B3866">
            <v>104850</v>
          </cell>
          <cell r="C3866" t="str">
            <v>EXECUÇÃO DE PERFURAÇÃO PARA TIRANTE, COMPRIMENTO MAIOR OU IGUAL A 22 M E MENOR QUE 30 M, COM DIÂMETRO DE FURO DE 100 MM EXECUTADO COM HASTE UTILIZANDO PERFURATRIZ MANUAL SOBRE BASE DE MONTAGEM. AF_11/2023</v>
          </cell>
          <cell r="D3866" t="str">
            <v>M</v>
          </cell>
          <cell r="F3866">
            <v>52.28</v>
          </cell>
          <cell r="G3866">
            <v>2.3900000000000001E-2</v>
          </cell>
          <cell r="H3866">
            <v>50.97</v>
          </cell>
          <cell r="I3866">
            <v>0</v>
          </cell>
          <cell r="K3866">
            <v>53.55</v>
          </cell>
          <cell r="L3866">
            <v>2.3300000000000001E-2</v>
          </cell>
          <cell r="M3866">
            <v>52.54</v>
          </cell>
          <cell r="N3866">
            <v>0</v>
          </cell>
        </row>
        <row r="3867">
          <cell r="B3867">
            <v>104888</v>
          </cell>
          <cell r="C3867" t="str">
            <v>EXECUÇÃO DE PERFURAÇÃO PARA TIRANTE, COMPRIMENTO MAIOR OU IGUAL A 22 M E MENOR QUE 30 M, COM DIÂMETRO DE FURO DE 100 MM EXECUTADO COM HASTE UTILIZANDO PERFURATRIZ SOBRE ESTEIRA. AF_11/2023</v>
          </cell>
          <cell r="D3867" t="str">
            <v>M</v>
          </cell>
          <cell r="F3867">
            <v>41.59</v>
          </cell>
          <cell r="G3867">
            <v>1.01E-2</v>
          </cell>
          <cell r="H3867">
            <v>39.03</v>
          </cell>
          <cell r="I3867">
            <v>0</v>
          </cell>
          <cell r="K3867">
            <v>42.27</v>
          </cell>
          <cell r="L3867">
            <v>9.9000000000000008E-3</v>
          </cell>
          <cell r="M3867">
            <v>39.92</v>
          </cell>
          <cell r="N3867">
            <v>0</v>
          </cell>
        </row>
        <row r="3868">
          <cell r="B3868">
            <v>104879</v>
          </cell>
          <cell r="C3868" t="str">
            <v>EXECUÇÃO DE PERFURAÇÃO PARA TIRANTE, COMPRIMENTO MAIOR OU IGUAL A 22 M E MENOR QUE 30 M, COM DIÂMETRO DE FURO DE 150 MM EXECUTADO COM HASTE E TUBOS DE REVESTIMENTO UTILIZANDO PERFURATRIZ SOBRE ESTEIRA. AF_11/2023</v>
          </cell>
          <cell r="D3868" t="str">
            <v>M</v>
          </cell>
          <cell r="F3868">
            <v>79.53</v>
          </cell>
          <cell r="G3868">
            <v>1.5299999999999999E-2</v>
          </cell>
          <cell r="H3868">
            <v>80.489999999999995</v>
          </cell>
          <cell r="I3868">
            <v>0</v>
          </cell>
          <cell r="K3868">
            <v>81.52</v>
          </cell>
          <cell r="L3868">
            <v>1.4999999999999999E-2</v>
          </cell>
          <cell r="M3868">
            <v>82.94</v>
          </cell>
          <cell r="N3868">
            <v>0</v>
          </cell>
        </row>
        <row r="3869">
          <cell r="B3869">
            <v>104853</v>
          </cell>
          <cell r="C3869" t="str">
            <v>EXECUÇÃO DE PERFURAÇÃO PARA TIRANTE, COMPRIMENTO MAIOR OU IGUAL A 22 M E MENOR QUE 30 M, COM DIÂMETRO DE FURO DE 150 MM EXECUTADO COM HASTE UTILIZANDO PERFURATRIZ MANUAL SOBRE BASE DE MONTAGEM. AF_11/2023</v>
          </cell>
          <cell r="D3869" t="str">
            <v>M</v>
          </cell>
          <cell r="F3869">
            <v>57.1</v>
          </cell>
          <cell r="G3869">
            <v>2.52E-2</v>
          </cell>
          <cell r="H3869">
            <v>56.28</v>
          </cell>
          <cell r="I3869">
            <v>0</v>
          </cell>
          <cell r="K3869">
            <v>58.55</v>
          </cell>
          <cell r="L3869">
            <v>2.46E-2</v>
          </cell>
          <cell r="M3869">
            <v>58.07</v>
          </cell>
          <cell r="N3869">
            <v>0</v>
          </cell>
        </row>
        <row r="3870">
          <cell r="B3870">
            <v>104847</v>
          </cell>
          <cell r="C3870" t="str">
            <v>EXECUÇÃO DE PERFURAÇÃO PARA TIRANTE, COMPRIMENTO MAIOR OU IGUAL A 22 M E MENOR QUE 30 M, COM DIÂMETRO DE FURO DE 200 MM EXECUTADO COM HASTE E TUBOS DE REVESTIMENTO UTILIZANDO PERFURATRIZ SOBRE ESTEIRA. AF_11/2023</v>
          </cell>
          <cell r="D3870" t="str">
            <v>M</v>
          </cell>
          <cell r="F3870">
            <v>90.15</v>
          </cell>
          <cell r="G3870">
            <v>1.61E-2</v>
          </cell>
          <cell r="H3870">
            <v>92.08</v>
          </cell>
          <cell r="I3870">
            <v>0</v>
          </cell>
          <cell r="K3870">
            <v>92.5</v>
          </cell>
          <cell r="L3870">
            <v>1.5699999999999999E-2</v>
          </cell>
          <cell r="M3870">
            <v>94.99</v>
          </cell>
          <cell r="N3870">
            <v>0</v>
          </cell>
        </row>
        <row r="3871">
          <cell r="B3871">
            <v>104855</v>
          </cell>
          <cell r="C3871" t="str">
            <v>EXECUÇÃO DE PERFURAÇÃO PARA TIRANTE, COMPRIMENTO MAIOR OU IGUAL A 22 M E MENOR QUE 30 M, COM DIÂMETRO DE FURO DE 200 MM EXECUTADO COM HASTE UTILIZANDO PERFURATRIZ MANUAL SOBRE BASE DE MONTAGEM. AF_11/2023</v>
          </cell>
          <cell r="D3871" t="str">
            <v>M</v>
          </cell>
          <cell r="F3871">
            <v>64.23</v>
          </cell>
          <cell r="G3871">
            <v>2.69E-2</v>
          </cell>
          <cell r="H3871">
            <v>64.08</v>
          </cell>
          <cell r="I3871">
            <v>0</v>
          </cell>
          <cell r="K3871">
            <v>65.959999999999994</v>
          </cell>
          <cell r="L3871">
            <v>2.6200000000000001E-2</v>
          </cell>
          <cell r="M3871">
            <v>66.23</v>
          </cell>
          <cell r="N3871">
            <v>0</v>
          </cell>
        </row>
        <row r="3872">
          <cell r="B3872">
            <v>104891</v>
          </cell>
          <cell r="C3872" t="str">
            <v>EXECUÇÃO DE PERFURAÇÃO PARA TIRANTE, COMPRIMENTO MAIOR OU IGUAL A 22 M E MENOR QUE 30 M, COM DIÂMETRO DE FURO DE 200 MM EXECUTADO COM HASTE UTILIZANDO PERFURATRIZ SOBRE ESTEIRA. AF_11/2023</v>
          </cell>
          <cell r="D3872" t="str">
            <v>M</v>
          </cell>
          <cell r="F3872">
            <v>47</v>
          </cell>
          <cell r="G3872">
            <v>1.15E-2</v>
          </cell>
          <cell r="H3872">
            <v>44.99</v>
          </cell>
          <cell r="I3872">
            <v>0</v>
          </cell>
          <cell r="K3872">
            <v>47.89</v>
          </cell>
          <cell r="L3872">
            <v>1.1299999999999999E-2</v>
          </cell>
          <cell r="M3872">
            <v>46.09</v>
          </cell>
          <cell r="N3872">
            <v>0</v>
          </cell>
        </row>
        <row r="3873">
          <cell r="B3873">
            <v>104892</v>
          </cell>
          <cell r="C3873" t="str">
            <v>EXECUÇÃO DE PERFURAÇÃO PARA TIRANTE, COMPRIMENTO MAIOR OU IGUAL A 6 M E MENOR QUE 14 M, COM DIÂMETRO DE FURO DE 100 MM EXECUTADO COM HASTE E TUBOS DE REVESTIMENTO UTILIZANDO PERFURATRIZ SOBRE ESTEIRA. AF_11/2023</v>
          </cell>
          <cell r="D3873" t="str">
            <v>M</v>
          </cell>
          <cell r="F3873">
            <v>104.5</v>
          </cell>
          <cell r="G3873">
            <v>1.67E-2</v>
          </cell>
          <cell r="H3873">
            <v>107.75</v>
          </cell>
          <cell r="I3873">
            <v>0</v>
          </cell>
          <cell r="K3873">
            <v>107.32</v>
          </cell>
          <cell r="L3873">
            <v>1.6199999999999999E-2</v>
          </cell>
          <cell r="M3873">
            <v>111.25</v>
          </cell>
          <cell r="N3873">
            <v>0</v>
          </cell>
        </row>
        <row r="3874">
          <cell r="B3874">
            <v>104848</v>
          </cell>
          <cell r="C3874" t="str">
            <v>EXECUÇÃO DE PERFURAÇÃO PARA TIRANTE, COMPRIMENTO MAIOR OU IGUAL A 6 M E MENOR QUE 14 M, COM DIÂMETRO DE FURO DE 100 MM EXECUTADO COM HASTE UTILIZANDO PERFURATRIZ MANUAL SOBRE BASE DE MONTAGEM. AF_11/2023</v>
          </cell>
          <cell r="D3874" t="str">
            <v>M</v>
          </cell>
          <cell r="F3874">
            <v>67.8</v>
          </cell>
          <cell r="G3874">
            <v>2.76E-2</v>
          </cell>
          <cell r="H3874">
            <v>68.03</v>
          </cell>
          <cell r="I3874">
            <v>0</v>
          </cell>
          <cell r="K3874">
            <v>69.69</v>
          </cell>
          <cell r="L3874">
            <v>2.6800000000000001E-2</v>
          </cell>
          <cell r="M3874">
            <v>70.36</v>
          </cell>
          <cell r="N3874">
            <v>0</v>
          </cell>
        </row>
        <row r="3875">
          <cell r="B3875">
            <v>104886</v>
          </cell>
          <cell r="C3875" t="str">
            <v>EXECUÇÃO DE PERFURAÇÃO PARA TIRANTE, COMPRIMENTO MAIOR OU IGUAL A 6 M E MENOR QUE 14 M, COM DIÂMETRO DE FURO DE 100 MM EXECUTADO COM HASTE UTILIZANDO PERFURATRIZ SOBRE ESTEIRA. AF_11/2023</v>
          </cell>
          <cell r="D3875" t="str">
            <v>M</v>
          </cell>
          <cell r="F3875">
            <v>51.6</v>
          </cell>
          <cell r="G3875">
            <v>1.24E-2</v>
          </cell>
          <cell r="H3875">
            <v>50.02</v>
          </cell>
          <cell r="I3875">
            <v>0</v>
          </cell>
          <cell r="K3875">
            <v>52.66</v>
          </cell>
          <cell r="L3875">
            <v>1.2200000000000001E-2</v>
          </cell>
          <cell r="M3875">
            <v>51.31</v>
          </cell>
          <cell r="N3875">
            <v>0</v>
          </cell>
        </row>
        <row r="3876">
          <cell r="B3876">
            <v>104843</v>
          </cell>
          <cell r="C3876" t="str">
            <v>EXECUÇÃO DE PERFURAÇÃO PARA TIRANTE, COMPRIMENTO MAIOR OU IGUAL A 6 M E MENOR QUE 14 M, COM DIÂMETRO DE FURO DE 150 MM EXECUTADO COM HASTE E TUBOS DE REVESTIMENTO UTILIZANDO PERFURATRIZ SOBRE ESTEIRA. AF_11/2023</v>
          </cell>
          <cell r="D3876" t="str">
            <v>M</v>
          </cell>
          <cell r="F3876">
            <v>115.21</v>
          </cell>
          <cell r="G3876">
            <v>1.7000000000000001E-2</v>
          </cell>
          <cell r="H3876">
            <v>119.44</v>
          </cell>
          <cell r="I3876">
            <v>0</v>
          </cell>
          <cell r="K3876">
            <v>118.39</v>
          </cell>
          <cell r="L3876">
            <v>1.66E-2</v>
          </cell>
          <cell r="M3876">
            <v>123.4</v>
          </cell>
          <cell r="N3876">
            <v>0</v>
          </cell>
        </row>
        <row r="3877">
          <cell r="B3877">
            <v>104851</v>
          </cell>
          <cell r="C3877" t="str">
            <v>EXECUÇÃO DE PERFURAÇÃO PARA TIRANTE, COMPRIMENTO MAIOR OU IGUAL A 6 M E MENOR QUE 14 M, COM DIÂMETRO DE FURO DE 150 MM EXECUTADO COM HASTE UTILIZANDO PERFURATRIZ MANUAL SOBRE BASE DE MONTAGEM. AF_11/2023</v>
          </cell>
          <cell r="D3877" t="str">
            <v>M</v>
          </cell>
          <cell r="F3877">
            <v>74.989999999999995</v>
          </cell>
          <cell r="G3877">
            <v>2.87E-2</v>
          </cell>
          <cell r="H3877">
            <v>75.92</v>
          </cell>
          <cell r="I3877">
            <v>0</v>
          </cell>
          <cell r="K3877">
            <v>77.14</v>
          </cell>
          <cell r="L3877">
            <v>2.7900000000000001E-2</v>
          </cell>
          <cell r="M3877">
            <v>78.599999999999994</v>
          </cell>
          <cell r="N3877">
            <v>0</v>
          </cell>
        </row>
        <row r="3878">
          <cell r="B3878">
            <v>104845</v>
          </cell>
          <cell r="C3878" t="str">
            <v>EXECUÇÃO DE PERFURAÇÃO PARA TIRANTE, COMPRIMENTO MAIOR OU IGUAL A 6 M E MENOR QUE 14 M, COM DIÂMETRO DE FURO DE 200 MM EXECUTADO COM HASTE E TUBOS DE REVESTIMENTO UTILIZANDO PERFURATRIZ SOBRE ESTEIRA. AF_11/2023</v>
          </cell>
          <cell r="D3878" t="str">
            <v>M</v>
          </cell>
          <cell r="F3878">
            <v>131.1</v>
          </cell>
          <cell r="G3878">
            <v>1.7500000000000002E-2</v>
          </cell>
          <cell r="H3878">
            <v>136.80000000000001</v>
          </cell>
          <cell r="I3878">
            <v>0</v>
          </cell>
          <cell r="K3878">
            <v>134.81</v>
          </cell>
          <cell r="L3878">
            <v>1.7100000000000001E-2</v>
          </cell>
          <cell r="M3878">
            <v>141.44</v>
          </cell>
          <cell r="N3878">
            <v>0</v>
          </cell>
        </row>
        <row r="3879">
          <cell r="B3879">
            <v>104880</v>
          </cell>
          <cell r="C3879" t="str">
            <v>EXECUÇÃO DE PERFURAÇÃO PARA TIRANTE, COMPRIMENTO MAIOR OU IGUAL A 6 M E MENOR QUE 14 M, COM DIÂMETRO DE FURO DE 200 MM EXECUTADO COM HASTE UTILIZANDO PERFURATRIZ MANUAL SOBRE BASE DE MONTAGEM. AF_11/2023</v>
          </cell>
          <cell r="D3879" t="str">
            <v>M</v>
          </cell>
          <cell r="F3879">
            <v>85.63</v>
          </cell>
          <cell r="G3879">
            <v>3.0099999999999998E-2</v>
          </cell>
          <cell r="H3879">
            <v>87.62</v>
          </cell>
          <cell r="I3879">
            <v>0</v>
          </cell>
          <cell r="K3879">
            <v>88.24</v>
          </cell>
          <cell r="L3879">
            <v>2.92E-2</v>
          </cell>
          <cell r="M3879">
            <v>90.83</v>
          </cell>
          <cell r="N3879">
            <v>0</v>
          </cell>
        </row>
        <row r="3880">
          <cell r="B3880">
            <v>104889</v>
          </cell>
          <cell r="C3880" t="str">
            <v>EXECUÇÃO DE PERFURAÇÃO PARA TIRANTE, COMPRIMENTO MAIOR OU IGUAL A 6 M E MENOR QUE 14 M, COM DIÂMETRO DE FURO DE 200 MM EXECUTADO COM HASTE UTILIZANDO PERFURATRIZ SOBRE ESTEIRA. AF_11/2023</v>
          </cell>
          <cell r="D3880" t="str">
            <v>M</v>
          </cell>
          <cell r="F3880">
            <v>59.63</v>
          </cell>
          <cell r="G3880">
            <v>1.3599999999999999E-2</v>
          </cell>
          <cell r="H3880">
            <v>58.78</v>
          </cell>
          <cell r="I3880">
            <v>0</v>
          </cell>
          <cell r="K3880">
            <v>60.95</v>
          </cell>
          <cell r="L3880">
            <v>1.3299999999999999E-2</v>
          </cell>
          <cell r="M3880">
            <v>60.41</v>
          </cell>
          <cell r="N3880">
            <v>0</v>
          </cell>
        </row>
        <row r="3881">
          <cell r="B3881">
            <v>95108</v>
          </cell>
          <cell r="C3881" t="str">
            <v>EXECUÇÃO DE PROTEÇÃO DA CABEÇA DO TIRANTE COM USO DE FÔRMAS METÁLICAS, 50 UTILIZAÇÕES, E CONCRETO FCK =15 MPA. AF_11/2023</v>
          </cell>
          <cell r="D3881" t="str">
            <v>UN</v>
          </cell>
          <cell r="F3881">
            <v>37</v>
          </cell>
          <cell r="G3881">
            <v>2.5399999999999999E-2</v>
          </cell>
          <cell r="H3881">
            <v>41.8</v>
          </cell>
          <cell r="I3881">
            <v>0</v>
          </cell>
          <cell r="K3881">
            <v>39.380000000000003</v>
          </cell>
          <cell r="L3881">
            <v>2.3900000000000001E-2</v>
          </cell>
          <cell r="M3881">
            <v>44.57</v>
          </cell>
          <cell r="N3881">
            <v>0</v>
          </cell>
        </row>
        <row r="3882">
          <cell r="B3882">
            <v>104857</v>
          </cell>
          <cell r="C3882" t="str">
            <v>INJEÇÃO DE CALDA DE CIMENTO PARA CHUMBAMENTO DE TIRANTE COM 8 CORDOALHAS DE 12,7 MM, COMPRIMENTO MAIOR OU IGUAL A 22 M E MENOR QUE 30 M, DIÂMETRO DE 100 MM, INCLUSIVE PRODUÇÃO. AF_11/2023</v>
          </cell>
          <cell r="D3882" t="str">
            <v>M</v>
          </cell>
          <cell r="F3882">
            <v>0</v>
          </cell>
          <cell r="H3882">
            <v>0</v>
          </cell>
          <cell r="K3882">
            <v>0</v>
          </cell>
          <cell r="M3882">
            <v>0</v>
          </cell>
        </row>
        <row r="3883">
          <cell r="B3883">
            <v>104859</v>
          </cell>
          <cell r="C3883" t="str">
            <v>INJEÇÃO DE CALDA DE CIMENTO PARA CHUMBAMENTO DE TIRANTE COM 8 CORDOALHAS DE 12,7 MM, COMPRIMENTO MAIOR OU IGUAL A 22 M E MENOR QUE 30 M, DIÂMETRO DE 150 MM, INCLUSIVE PRODUÇÃO. AF_11/2023</v>
          </cell>
          <cell r="D3883" t="str">
            <v>M</v>
          </cell>
          <cell r="F3883">
            <v>0</v>
          </cell>
          <cell r="H3883">
            <v>0</v>
          </cell>
          <cell r="K3883">
            <v>0</v>
          </cell>
          <cell r="M3883">
            <v>0</v>
          </cell>
        </row>
        <row r="3884">
          <cell r="B3884">
            <v>104861</v>
          </cell>
          <cell r="C3884" t="str">
            <v>INJEÇÃO DE CALDA DE CIMENTO PARA CHUMBAMENTO DE TIRANTE COM 8 CORDOALHAS DE 12,7 MM, COMPRIMENTO MAIOR OU IGUAL A 22 M E MENOR QUE 30 M, DIÂMETRO DE 200 MM, INCLUSIVE PRODUÇÃO. AF_11/2023</v>
          </cell>
          <cell r="D3884" t="str">
            <v>M</v>
          </cell>
          <cell r="F3884">
            <v>0</v>
          </cell>
          <cell r="H3884">
            <v>0</v>
          </cell>
          <cell r="K3884">
            <v>0</v>
          </cell>
          <cell r="M3884">
            <v>0</v>
          </cell>
        </row>
        <row r="3885">
          <cell r="B3885">
            <v>104856</v>
          </cell>
          <cell r="C3885" t="str">
            <v>INJEÇÃO DE CALDA DE CIMENTO PARA CHUMBAMENTO DE TIRANTE MONOBARRA COM ARMADURA DE 36 MM, COMPRIMENTO MAIOR OU IGUAL A 22 M E MENOR QUE 30 M, DIÂMETRO DE 100 MM, INCLUSIVE PRODUÇÃO. AF_11/2023</v>
          </cell>
          <cell r="D3885" t="str">
            <v>M</v>
          </cell>
          <cell r="F3885">
            <v>0</v>
          </cell>
          <cell r="H3885">
            <v>0</v>
          </cell>
          <cell r="K3885">
            <v>0</v>
          </cell>
          <cell r="M3885">
            <v>0</v>
          </cell>
        </row>
        <row r="3886">
          <cell r="B3886">
            <v>104858</v>
          </cell>
          <cell r="C3886" t="str">
            <v>INJEÇÃO DE CALDA DE CIMENTO PARA CHUMBAMENTO DE TIRANTE MONOBARRA COM ARMADURA DE 36 MM, COMPRIMENTO MAIOR OU IGUAL A 22 M E MENOR QUE 30 M, DIÂMETRO DE 150 MM, INCLUSIVE PRODUÇÃO. AF_11/2023</v>
          </cell>
          <cell r="D3886" t="str">
            <v>M</v>
          </cell>
          <cell r="F3886">
            <v>0</v>
          </cell>
          <cell r="H3886">
            <v>0</v>
          </cell>
          <cell r="K3886">
            <v>0</v>
          </cell>
          <cell r="M3886">
            <v>0</v>
          </cell>
        </row>
        <row r="3887">
          <cell r="B3887">
            <v>104860</v>
          </cell>
          <cell r="C3887" t="str">
            <v>INJEÇÃO DE CALDA DE CIMENTO PARA CHUMBAMENTO DE TIRANTE MONOBARRA COM ARMADURA DE 36 MM, COMPRIMENTO MAIOR OU IGUAL A 22 M E MENOR QUE 30 M, DIÂMETRO DE 200 MM, INCLUSIVE PRODUÇÃO. AF_11/2023</v>
          </cell>
          <cell r="D3887" t="str">
            <v>M</v>
          </cell>
          <cell r="F3887">
            <v>0</v>
          </cell>
          <cell r="H3887">
            <v>0</v>
          </cell>
          <cell r="K3887">
            <v>0</v>
          </cell>
          <cell r="M3887">
            <v>0</v>
          </cell>
        </row>
        <row r="3888">
          <cell r="B3888">
            <v>104871</v>
          </cell>
          <cell r="C3888" t="str">
            <v>INSTALAÇÃO DE TIRANTE COM 4 CORDOALHAS DE 12,7 MM, COMPRIMENTO MAIOR OU IGUAL A 14 M E MENOR QUE 22 M, INCLUSIVE MONTAGEM, INSTALAÇÃO E PROTENSÃO. AF_11/2023</v>
          </cell>
          <cell r="D3888" t="str">
            <v>M</v>
          </cell>
          <cell r="F3888">
            <v>0</v>
          </cell>
          <cell r="H3888">
            <v>0</v>
          </cell>
          <cell r="K3888">
            <v>0</v>
          </cell>
          <cell r="M3888">
            <v>0</v>
          </cell>
        </row>
        <row r="3889">
          <cell r="B3889">
            <v>104883</v>
          </cell>
          <cell r="C3889" t="str">
            <v>INSTALAÇÃO DE TIRANTE COM 4 CORDOALHAS DE 12,7 MM, COMPRIMENTO MAIOR OU IGUAL A 22 M E MENOR QUE 30 M, INCLUSIVE MONTAGEM, INSTALAÇÃO E PROTENSÃO. AF_11/2023</v>
          </cell>
          <cell r="D3889" t="str">
            <v>M</v>
          </cell>
          <cell r="F3889">
            <v>0</v>
          </cell>
          <cell r="H3889">
            <v>0</v>
          </cell>
          <cell r="K3889">
            <v>0</v>
          </cell>
          <cell r="M3889">
            <v>0</v>
          </cell>
        </row>
        <row r="3890">
          <cell r="B3890">
            <v>104865</v>
          </cell>
          <cell r="C3890" t="str">
            <v>INSTALAÇÃO DE TIRANTE COM 4 CORDOALHAS DE 12,7 MM, COMPRIMENTO MAIOR OU IGUAL A 6 M E MENOR QUE 14 M, INCLUSIVE MONTAGEM, INSTALAÇÃO E PROTENSÃO. AF_11/2023</v>
          </cell>
          <cell r="D3890" t="str">
            <v>M</v>
          </cell>
          <cell r="F3890">
            <v>0</v>
          </cell>
          <cell r="H3890">
            <v>0</v>
          </cell>
          <cell r="K3890">
            <v>0</v>
          </cell>
          <cell r="M3890">
            <v>0</v>
          </cell>
        </row>
        <row r="3891">
          <cell r="B3891">
            <v>104872</v>
          </cell>
          <cell r="C3891" t="str">
            <v>INSTALAÇÃO DE TIRANTE COM 6 CORDOALHAS DE 12,7 MM, COMPRIMENTO MAIOR OU IGUAL A 14 M E MENOR QUE 22 M, INCLUSIVE MONTAGEM, INSTALAÇÃO E PROTENSÃO. AF_11/2023</v>
          </cell>
          <cell r="D3891" t="str">
            <v>M</v>
          </cell>
          <cell r="F3891">
            <v>0</v>
          </cell>
          <cell r="H3891">
            <v>0</v>
          </cell>
          <cell r="K3891">
            <v>0</v>
          </cell>
          <cell r="M3891">
            <v>0</v>
          </cell>
        </row>
        <row r="3892">
          <cell r="B3892">
            <v>104884</v>
          </cell>
          <cell r="C3892" t="str">
            <v>INSTALAÇÃO DE TIRANTE COM 6 CORDOALHAS DE 12,7 MM, COMPRIMENTO MAIOR OU IGUAL A 22 M E MENOR QUE 30 M, INCLUSIVE MONTAGEM, INSTALAÇÃO E PROTENSÃO. AF_11/2023</v>
          </cell>
          <cell r="D3892" t="str">
            <v>M</v>
          </cell>
          <cell r="F3892">
            <v>0</v>
          </cell>
          <cell r="H3892">
            <v>0</v>
          </cell>
          <cell r="K3892">
            <v>0</v>
          </cell>
          <cell r="M3892">
            <v>0</v>
          </cell>
        </row>
        <row r="3893">
          <cell r="B3893">
            <v>104866</v>
          </cell>
          <cell r="C3893" t="str">
            <v>INSTALAÇÃO DE TIRANTE COM 6 CORDOALHAS DE 12,7 MM, COMPRIMENTO MAIOR OU IGUAL A 6 M E MENOR QUE 14 M, INCLUSIVE MONTAGEM, INSTALAÇÃO E PROTENSÃO. AF_11/2023</v>
          </cell>
          <cell r="D3893" t="str">
            <v>M</v>
          </cell>
          <cell r="F3893">
            <v>0</v>
          </cell>
          <cell r="H3893">
            <v>0</v>
          </cell>
          <cell r="K3893">
            <v>0</v>
          </cell>
          <cell r="M3893">
            <v>0</v>
          </cell>
        </row>
        <row r="3894">
          <cell r="B3894">
            <v>104873</v>
          </cell>
          <cell r="C3894" t="str">
            <v>INSTALAÇÃO DE TIRANTE COM 8 CORDOALHAS DE 12,7 MM, COMPRIMENTO MAIOR OU IGUAL A 14 M E MENOR QUE 22 M, INCLUSIVE MONTAGEM, INSTALAÇÃO E PROTENSÃO. AF_11/2023</v>
          </cell>
          <cell r="D3894" t="str">
            <v>M</v>
          </cell>
          <cell r="F3894">
            <v>0</v>
          </cell>
          <cell r="H3894">
            <v>0</v>
          </cell>
          <cell r="K3894">
            <v>0</v>
          </cell>
          <cell r="M3894">
            <v>0</v>
          </cell>
        </row>
        <row r="3895">
          <cell r="B3895">
            <v>104885</v>
          </cell>
          <cell r="C3895" t="str">
            <v>INSTALAÇÃO DE TIRANTE COM 8 CORDOALHAS DE 12,7 MM, COMPRIMENTO MAIOR OU IGUAL A 22 M E MENOR QUE 30 M, INCLUSIVE MONTAGEM, INSTALAÇÃO E PROTENSÃO. AF_11/2023</v>
          </cell>
          <cell r="D3895" t="str">
            <v>M</v>
          </cell>
          <cell r="F3895">
            <v>0</v>
          </cell>
          <cell r="H3895">
            <v>0</v>
          </cell>
          <cell r="K3895">
            <v>0</v>
          </cell>
          <cell r="M3895">
            <v>0</v>
          </cell>
        </row>
        <row r="3896">
          <cell r="B3896">
            <v>104867</v>
          </cell>
          <cell r="C3896" t="str">
            <v>INSTALAÇÃO DE TIRANTE COM 8 CORDOALHAS DE 12,7 MM, COMPRIMENTO MAIOR OU IGUAL A 6 M E MENOR QUE 14 M, INCLUSIVE MONTAGEM, INSTALAÇÃO E PROTENSÃO. AF_11/2023</v>
          </cell>
          <cell r="D3896" t="str">
            <v>M</v>
          </cell>
          <cell r="F3896">
            <v>0</v>
          </cell>
          <cell r="H3896">
            <v>0</v>
          </cell>
          <cell r="K3896">
            <v>0</v>
          </cell>
          <cell r="M3896">
            <v>0</v>
          </cell>
        </row>
        <row r="3897">
          <cell r="B3897">
            <v>104868</v>
          </cell>
          <cell r="C3897" t="str">
            <v>INSTALAÇÃO DE TIRANTE MONOBARRA COM ARMADURA DE 25 MM, COMPRIMENTO MAIOR OU IGUAL A 14 M E MENOR QUE 22 M, INCLUSIVE MONTAGEM, INSTALAÇÃO E PROTENSÃO. AF_11/2023</v>
          </cell>
          <cell r="D3897" t="str">
            <v>M</v>
          </cell>
          <cell r="F3897">
            <v>0</v>
          </cell>
          <cell r="H3897">
            <v>0</v>
          </cell>
          <cell r="K3897">
            <v>0</v>
          </cell>
          <cell r="M3897">
            <v>0</v>
          </cell>
        </row>
        <row r="3898">
          <cell r="B3898">
            <v>104874</v>
          </cell>
          <cell r="C3898" t="str">
            <v>INSTALAÇÃO DE TIRANTE MONOBARRA COM ARMADURA DE 25 MM, COMPRIMENTO MAIOR OU IGUAL A 22 M E MENOR QUE 30 M, INCLUSIVE MONTAGEM, INSTALAÇÃO E PROTENSÃO. AF_11/2023</v>
          </cell>
          <cell r="D3898" t="str">
            <v>M</v>
          </cell>
          <cell r="F3898">
            <v>0</v>
          </cell>
          <cell r="H3898">
            <v>0</v>
          </cell>
          <cell r="K3898">
            <v>0</v>
          </cell>
          <cell r="M3898">
            <v>0</v>
          </cell>
        </row>
        <row r="3899">
          <cell r="B3899">
            <v>104862</v>
          </cell>
          <cell r="C3899" t="str">
            <v>INSTALAÇÃO DE TIRANTE MONOBARRA COM ARMADURA DE 25 MM, COMPRIMENTO MAIOR OU IGUAL A 6 M E MENOR QUE 14 M, INCLUSIVE MONTAGEM, INSTALAÇÃO E PROTENSÃO. AF_11/2023</v>
          </cell>
          <cell r="D3899" t="str">
            <v>M</v>
          </cell>
          <cell r="F3899">
            <v>0</v>
          </cell>
          <cell r="H3899">
            <v>0</v>
          </cell>
          <cell r="K3899">
            <v>0</v>
          </cell>
          <cell r="M3899">
            <v>0</v>
          </cell>
        </row>
        <row r="3900">
          <cell r="B3900">
            <v>104869</v>
          </cell>
          <cell r="C3900" t="str">
            <v>INSTALAÇÃO DE TIRANTE MONOBARRA COM ARMADURA DE 32 MM, COMPRIMENTO MAIOR OU IGUAL A 14 M E MENOR QUE 22 M, INCLUSIVE MONTAGEM, INSTALAÇÃO E PROTENSÃO. AF_11/2023</v>
          </cell>
          <cell r="D3900" t="str">
            <v>M</v>
          </cell>
          <cell r="F3900">
            <v>0</v>
          </cell>
          <cell r="H3900">
            <v>0</v>
          </cell>
          <cell r="K3900">
            <v>0</v>
          </cell>
          <cell r="M3900">
            <v>0</v>
          </cell>
        </row>
        <row r="3901">
          <cell r="B3901">
            <v>104881</v>
          </cell>
          <cell r="C3901" t="str">
            <v>INSTALAÇÃO DE TIRANTE MONOBARRA COM ARMADURA DE 32 MM, COMPRIMENTO MAIOR OU IGUAL A 22 M E MENOR QUE 30 M, INCLUSIVE MONTAGEM, INSTALAÇÃO E PROTENSÃO. AF_11/2023</v>
          </cell>
          <cell r="D3901" t="str">
            <v>M</v>
          </cell>
          <cell r="F3901">
            <v>0</v>
          </cell>
          <cell r="H3901">
            <v>0</v>
          </cell>
          <cell r="K3901">
            <v>0</v>
          </cell>
          <cell r="M3901">
            <v>0</v>
          </cell>
        </row>
        <row r="3902">
          <cell r="B3902">
            <v>104863</v>
          </cell>
          <cell r="C3902" t="str">
            <v>INSTALAÇÃO DE TIRANTE MONOBARRA COM ARMADURA DE 32 MM, COMPRIMENTO MAIOR OU IGUAL A 6 M E MENOR QUE 14 M, INCLUSIVE MONTAGEM, INSTALAÇÃO E PROTENSÃO. AF_11/2023</v>
          </cell>
          <cell r="D3902" t="str">
            <v>M</v>
          </cell>
          <cell r="F3902">
            <v>0</v>
          </cell>
          <cell r="H3902">
            <v>0</v>
          </cell>
          <cell r="K3902">
            <v>0</v>
          </cell>
          <cell r="M3902">
            <v>0</v>
          </cell>
        </row>
        <row r="3903">
          <cell r="B3903">
            <v>104870</v>
          </cell>
          <cell r="C3903" t="str">
            <v>INSTALAÇÃO DE TIRANTE MONOBARRA COM ARMADURA DE 36 MM, COMPRIMENTO MAIOR OU IGUAL A 14 M E MENOR QUE 22 M, INCLUSIVE MONTAGEM, INSTALAÇÃO E PROTENSÃO. AF_11/2023</v>
          </cell>
          <cell r="D3903" t="str">
            <v>M</v>
          </cell>
          <cell r="F3903">
            <v>0</v>
          </cell>
          <cell r="H3903">
            <v>0</v>
          </cell>
          <cell r="K3903">
            <v>0</v>
          </cell>
          <cell r="M3903">
            <v>0</v>
          </cell>
        </row>
        <row r="3904">
          <cell r="B3904">
            <v>104882</v>
          </cell>
          <cell r="C3904" t="str">
            <v>INSTALAÇÃO DE TIRANTE MONOBARRA COM ARMADURA DE 36 MM, COMPRIMENTO MAIOR OU IGUAL A 22 M E MENOR QUE 30 M, INCLUSIVE MONTAGEM, INSTALAÇÃO E PROTENSÃO. AF_11/2023</v>
          </cell>
          <cell r="D3904" t="str">
            <v>M</v>
          </cell>
          <cell r="F3904">
            <v>0</v>
          </cell>
          <cell r="H3904">
            <v>0</v>
          </cell>
          <cell r="K3904">
            <v>0</v>
          </cell>
          <cell r="M3904">
            <v>0</v>
          </cell>
        </row>
        <row r="3905">
          <cell r="B3905">
            <v>104864</v>
          </cell>
          <cell r="C3905" t="str">
            <v>INSTALAÇÃO DE TIRANTE MONOBARRA COM ARMADURA DE 36 MM, COMPRIMENTO MAIOR OU IGUAL A 6 M E MENOR QUE 14 M, INCLUSIVE MONTAGEM, INSTALAÇÃO E PROTENSÃO. AF_11/2023</v>
          </cell>
          <cell r="D3905" t="str">
            <v>M</v>
          </cell>
          <cell r="F3905">
            <v>0</v>
          </cell>
          <cell r="H3905">
            <v>0</v>
          </cell>
          <cell r="K3905">
            <v>0</v>
          </cell>
          <cell r="M3905">
            <v>0</v>
          </cell>
        </row>
        <row r="3906">
          <cell r="B3906">
            <v>104876</v>
          </cell>
          <cell r="C3906" t="str">
            <v>PERFURAÇÃO DE CORTINA PRÉ-MOLDADA COM MARTELETE ROMPEDOR. AF_11/2023</v>
          </cell>
          <cell r="D3906" t="str">
            <v>UN</v>
          </cell>
          <cell r="F3906">
            <v>22.27</v>
          </cell>
          <cell r="G3906">
            <v>5.2499999999999998E-2</v>
          </cell>
          <cell r="H3906">
            <v>26.68</v>
          </cell>
          <cell r="I3906">
            <v>0</v>
          </cell>
          <cell r="K3906">
            <v>24.11</v>
          </cell>
          <cell r="L3906">
            <v>4.8500000000000001E-2</v>
          </cell>
          <cell r="M3906">
            <v>28.83</v>
          </cell>
          <cell r="N3906">
            <v>0</v>
          </cell>
        </row>
        <row r="3907">
          <cell r="B3907">
            <v>104875</v>
          </cell>
          <cell r="C3907" t="str">
            <v>PERFURAÇÃO DE PAREDE DIAFRAGMA COM COROA DIAMANTADA DE DIÂMETRO DE 102 MM. AF_11/2023</v>
          </cell>
          <cell r="D3907" t="str">
            <v>M</v>
          </cell>
          <cell r="F3907">
            <v>114.85</v>
          </cell>
          <cell r="G3907">
            <v>0</v>
          </cell>
          <cell r="H3907">
            <v>134.77000000000001</v>
          </cell>
          <cell r="I3907">
            <v>0</v>
          </cell>
          <cell r="K3907">
            <v>124.4</v>
          </cell>
          <cell r="L3907">
            <v>0</v>
          </cell>
          <cell r="M3907">
            <v>145.77000000000001</v>
          </cell>
          <cell r="N3907">
            <v>0</v>
          </cell>
        </row>
        <row r="3908">
          <cell r="B3908">
            <v>105942</v>
          </cell>
          <cell r="C3908" t="str">
            <v>REQUADRO DE VÃOS COM PLACAS DE PORCELANATO ASSENTADAS COM ARGAMASSA COLANTE. AF_03/2025</v>
          </cell>
          <cell r="D3908" t="str">
            <v>M</v>
          </cell>
          <cell r="F3908">
            <v>0</v>
          </cell>
          <cell r="H3908">
            <v>0</v>
          </cell>
          <cell r="K3908">
            <v>0</v>
          </cell>
          <cell r="M3908">
            <v>0</v>
          </cell>
        </row>
        <row r="3909">
          <cell r="B3909">
            <v>105943</v>
          </cell>
          <cell r="C3909" t="str">
            <v>REQUADRO DE VÃOS PLACAS DE GRANITO FIXADAS COM INSERTE METÁLICO. AF_03/2025</v>
          </cell>
          <cell r="D3909" t="str">
            <v>M</v>
          </cell>
          <cell r="F3909">
            <v>0</v>
          </cell>
          <cell r="H3909">
            <v>0</v>
          </cell>
          <cell r="K3909">
            <v>0</v>
          </cell>
          <cell r="M3909">
            <v>0</v>
          </cell>
        </row>
        <row r="3910">
          <cell r="B3910">
            <v>105941</v>
          </cell>
          <cell r="C3910" t="str">
            <v>REVESTIMENTO NÃO ADERIDO DE PAREDES EXTERNAS COM PLACAS DE GRANITO DE ÁREA MAIOR QUE 10000 CM2, FIXADAS COM INSERTE METÁLICO. AF_03/2025</v>
          </cell>
          <cell r="D3910" t="str">
            <v>M2</v>
          </cell>
          <cell r="F3910">
            <v>0</v>
          </cell>
          <cell r="H3910">
            <v>0</v>
          </cell>
          <cell r="K3910">
            <v>0</v>
          </cell>
          <cell r="M3910">
            <v>0</v>
          </cell>
        </row>
        <row r="3911">
          <cell r="B3911">
            <v>105940</v>
          </cell>
          <cell r="C3911" t="str">
            <v>REVESTIMENTO NÃO ADERIDO DE PAREDES EXTERNAS COM PLACAS DE GRANITO DE ÁREA MAIOR QUE 3025 CM2 E MENOR OU IGUAL A 10000 CM2, FIXADAS COM INSERTE METÁLICO. AF_03/2025</v>
          </cell>
          <cell r="D3911" t="str">
            <v>M2</v>
          </cell>
          <cell r="F3911">
            <v>0</v>
          </cell>
          <cell r="H3911">
            <v>0</v>
          </cell>
          <cell r="K3911">
            <v>0</v>
          </cell>
          <cell r="M3911">
            <v>0</v>
          </cell>
        </row>
        <row r="3912">
          <cell r="B3912">
            <v>105938</v>
          </cell>
          <cell r="C3912" t="str">
            <v>REVESTIMENTO NÃO ADERIDO DE PAREDES EXTERNAS COM PLACAS DE PORCELANATO DE ÁREA MAIOR DO QUE 2500 CM2 E MENOR OU IGUAL A 6400 CM2, FIXADAS COM INSERTE METÁLICO. AF_03/2025</v>
          </cell>
          <cell r="D3912" t="str">
            <v>M2</v>
          </cell>
          <cell r="F3912">
            <v>0</v>
          </cell>
          <cell r="H3912">
            <v>0</v>
          </cell>
          <cell r="K3912">
            <v>0</v>
          </cell>
          <cell r="M3912">
            <v>0</v>
          </cell>
        </row>
        <row r="3913">
          <cell r="B3913">
            <v>105939</v>
          </cell>
          <cell r="C3913" t="str">
            <v>REVESTIMENTO NÃO ADERIDO DE PAREDES EXTERNAS COM PLACAS DE PORCELANATO DE ÁREA MAIOR QUE 6400 CM2 E MENOR QUE 10000 CM2, FIXADAS COM INSERTE METÁLICO. AF_03/2025</v>
          </cell>
          <cell r="D3913" t="str">
            <v>M2</v>
          </cell>
          <cell r="F3913">
            <v>0</v>
          </cell>
          <cell r="H3913">
            <v>0</v>
          </cell>
          <cell r="K3913">
            <v>0</v>
          </cell>
          <cell r="M3913">
            <v>0</v>
          </cell>
        </row>
        <row r="3914">
          <cell r="B3914">
            <v>96120</v>
          </cell>
          <cell r="C3914" t="str">
            <v>ACABAMENTOS PARA FORRO (MOLDURA DE GESSO). AF_08/2023</v>
          </cell>
          <cell r="D3914" t="str">
            <v>M</v>
          </cell>
          <cell r="F3914">
            <v>2.88</v>
          </cell>
          <cell r="G3914">
            <v>0</v>
          </cell>
          <cell r="H3914">
            <v>3.31</v>
          </cell>
          <cell r="I3914">
            <v>0</v>
          </cell>
          <cell r="K3914">
            <v>3.03</v>
          </cell>
          <cell r="L3914">
            <v>0</v>
          </cell>
          <cell r="M3914">
            <v>3.49</v>
          </cell>
          <cell r="N3914">
            <v>0</v>
          </cell>
        </row>
        <row r="3915">
          <cell r="B3915">
            <v>96123</v>
          </cell>
          <cell r="C3915" t="str">
            <v>ACABAMENTOS PARA FORRO (MOLDURA EM DRYWALL, COM LARGURA DE 15 CM). AF_08/2023_PS</v>
          </cell>
          <cell r="D3915" t="str">
            <v>M</v>
          </cell>
          <cell r="F3915">
            <v>28.57</v>
          </cell>
          <cell r="G3915">
            <v>0</v>
          </cell>
          <cell r="H3915">
            <v>28.29</v>
          </cell>
          <cell r="I3915">
            <v>0</v>
          </cell>
          <cell r="K3915">
            <v>29.35</v>
          </cell>
          <cell r="L3915">
            <v>0</v>
          </cell>
          <cell r="M3915">
            <v>29.26</v>
          </cell>
          <cell r="N3915">
            <v>0</v>
          </cell>
        </row>
        <row r="3916">
          <cell r="B3916">
            <v>96122</v>
          </cell>
          <cell r="C3916" t="str">
            <v>ACABAMENTOS PARA FORRO (RODA-FORRO EM MADEIRA PINUS). AF_08/2023</v>
          </cell>
          <cell r="D3916" t="str">
            <v>M</v>
          </cell>
          <cell r="F3916">
            <v>46.12</v>
          </cell>
          <cell r="G3916">
            <v>0.1043</v>
          </cell>
          <cell r="H3916">
            <v>49.41</v>
          </cell>
          <cell r="I3916">
            <v>0</v>
          </cell>
          <cell r="K3916">
            <v>47.23</v>
          </cell>
          <cell r="L3916">
            <v>0.1018</v>
          </cell>
          <cell r="M3916">
            <v>50.69</v>
          </cell>
          <cell r="N3916">
            <v>0</v>
          </cell>
        </row>
        <row r="3917">
          <cell r="B3917">
            <v>96121</v>
          </cell>
          <cell r="C3917" t="str">
            <v>ACABAMENTOS PARA FORRO (RODA-FORRO EM PERFIL METÁLICO E PLÁSTICO). AF_08/2023</v>
          </cell>
          <cell r="D3917" t="str">
            <v>M</v>
          </cell>
          <cell r="F3917">
            <v>11.37</v>
          </cell>
          <cell r="G3917">
            <v>0</v>
          </cell>
          <cell r="H3917">
            <v>12.42</v>
          </cell>
          <cell r="I3917">
            <v>0</v>
          </cell>
          <cell r="K3917">
            <v>11.74</v>
          </cell>
          <cell r="L3917">
            <v>0</v>
          </cell>
          <cell r="M3917">
            <v>12.9</v>
          </cell>
          <cell r="N3917">
            <v>0</v>
          </cell>
        </row>
        <row r="3918">
          <cell r="B3918">
            <v>99054</v>
          </cell>
          <cell r="C3918" t="str">
            <v>ACABAMENTOS PARA FORRO (SANCA DE GESSO, MONTADA NA OBRA). AF_08/2023_PS</v>
          </cell>
          <cell r="D3918" t="str">
            <v>M2</v>
          </cell>
          <cell r="F3918">
            <v>57.68</v>
          </cell>
          <cell r="G3918">
            <v>0</v>
          </cell>
          <cell r="H3918">
            <v>66.45</v>
          </cell>
          <cell r="I3918">
            <v>0</v>
          </cell>
          <cell r="K3918">
            <v>61.46</v>
          </cell>
          <cell r="L3918">
            <v>0</v>
          </cell>
          <cell r="M3918">
            <v>70.73</v>
          </cell>
          <cell r="N3918">
            <v>0</v>
          </cell>
        </row>
        <row r="3919">
          <cell r="B3919">
            <v>96110</v>
          </cell>
          <cell r="C3919" t="str">
            <v>FORRO EM DRYWALL PARA AMBIENTES RESIDENCIAIS, INCLUSIVE ESTRUTURA UNIDIRECIONAL DE FIXAÇÃO. AF_08/2023_PS</v>
          </cell>
          <cell r="D3919" t="str">
            <v>M2</v>
          </cell>
          <cell r="F3919">
            <v>69.87</v>
          </cell>
          <cell r="G3919">
            <v>0</v>
          </cell>
          <cell r="H3919">
            <v>74.69</v>
          </cell>
          <cell r="I3919">
            <v>0</v>
          </cell>
          <cell r="K3919">
            <v>71.819999999999993</v>
          </cell>
          <cell r="L3919">
            <v>0</v>
          </cell>
          <cell r="M3919">
            <v>77.14</v>
          </cell>
          <cell r="N3919">
            <v>0</v>
          </cell>
        </row>
        <row r="3920">
          <cell r="B3920">
            <v>96114</v>
          </cell>
          <cell r="C3920" t="str">
            <v>FORRO EM DRYWALL, PARA AMBIENTES COMERCIAIS, INCLUSIVE ESTRUTURA BIRECIONAL DE FIXAÇÃO. AF_08/2023_PS</v>
          </cell>
          <cell r="D3920" t="str">
            <v>M2</v>
          </cell>
          <cell r="F3920">
            <v>71.459999999999994</v>
          </cell>
          <cell r="G3920">
            <v>0</v>
          </cell>
          <cell r="H3920">
            <v>74.34</v>
          </cell>
          <cell r="I3920">
            <v>0</v>
          </cell>
          <cell r="K3920">
            <v>73.17</v>
          </cell>
          <cell r="L3920">
            <v>0</v>
          </cell>
          <cell r="M3920">
            <v>76.48</v>
          </cell>
          <cell r="N3920">
            <v>0</v>
          </cell>
        </row>
        <row r="3921">
          <cell r="B3921">
            <v>104757</v>
          </cell>
          <cell r="C3921" t="str">
            <v>FORRO EM FIBRA MINERAL, PARA AMBIENTES COMERCIAIS, INCLUSIVE ESTRUTURA DE FIXAÇÃO. AF_08/2023</v>
          </cell>
          <cell r="D3921" t="str">
            <v>M2</v>
          </cell>
          <cell r="F3921">
            <v>0</v>
          </cell>
          <cell r="H3921">
            <v>0</v>
          </cell>
          <cell r="K3921">
            <v>0</v>
          </cell>
          <cell r="M3921">
            <v>0</v>
          </cell>
        </row>
        <row r="3922">
          <cell r="B3922">
            <v>104756</v>
          </cell>
          <cell r="C3922" t="str">
            <v>FORRO EM MADEIRA PINUS, PARA AMBIENTES RESIDENCIAIS E COMERCIAIS, INCLUSIVE ESTRUTURA BIDIRECIONAL DE FIXAÇÃO. AF_08/2023</v>
          </cell>
          <cell r="D3922" t="str">
            <v>M2</v>
          </cell>
          <cell r="F3922">
            <v>194.34</v>
          </cell>
          <cell r="G3922">
            <v>0.16819999999999999</v>
          </cell>
          <cell r="H3922">
            <v>205.06</v>
          </cell>
          <cell r="I3922">
            <v>0</v>
          </cell>
          <cell r="K3922">
            <v>199.03</v>
          </cell>
          <cell r="L3922">
            <v>0.16420000000000001</v>
          </cell>
          <cell r="M3922">
            <v>210.47</v>
          </cell>
          <cell r="N3922">
            <v>0</v>
          </cell>
        </row>
        <row r="3923">
          <cell r="B3923">
            <v>96112</v>
          </cell>
          <cell r="C3923" t="str">
            <v>FORRO EM MADEIRA PINUS, PARA AMBIENTES RESIDENCIAIS, INCLUSIVE ESTRUTURA UNIDIRECIONAL DE FIXAÇÃO. AF_08/2023</v>
          </cell>
          <cell r="D3923" t="str">
            <v>M2</v>
          </cell>
          <cell r="F3923">
            <v>142.06</v>
          </cell>
          <cell r="G3923">
            <v>0.23</v>
          </cell>
          <cell r="H3923">
            <v>151.86000000000001</v>
          </cell>
          <cell r="I3923">
            <v>0</v>
          </cell>
          <cell r="K3923">
            <v>147.12</v>
          </cell>
          <cell r="L3923">
            <v>0.22209999999999999</v>
          </cell>
          <cell r="M3923">
            <v>157.69999999999999</v>
          </cell>
          <cell r="N3923">
            <v>0</v>
          </cell>
        </row>
        <row r="3924">
          <cell r="B3924">
            <v>96113</v>
          </cell>
          <cell r="C3924" t="str">
            <v>FORRO EM PLACAS DE GESSO, PARA AMBIENTES COMERCIAIS. AF_08/2023_PS</v>
          </cell>
          <cell r="D3924" t="str">
            <v>M2</v>
          </cell>
          <cell r="F3924">
            <v>45.26</v>
          </cell>
          <cell r="G3924">
            <v>0</v>
          </cell>
          <cell r="H3924">
            <v>51.88</v>
          </cell>
          <cell r="I3924">
            <v>0</v>
          </cell>
          <cell r="K3924">
            <v>47.96</v>
          </cell>
          <cell r="L3924">
            <v>0</v>
          </cell>
          <cell r="M3924">
            <v>54.96</v>
          </cell>
          <cell r="N3924">
            <v>0</v>
          </cell>
        </row>
        <row r="3925">
          <cell r="B3925">
            <v>96109</v>
          </cell>
          <cell r="C3925" t="str">
            <v>FORRO EM PLACAS DE GESSO, PARA AMBIENTES RESIDENCIAIS. AF_08/2023_PS</v>
          </cell>
          <cell r="D3925" t="str">
            <v>M2</v>
          </cell>
          <cell r="F3925">
            <v>50.29</v>
          </cell>
          <cell r="G3925">
            <v>0</v>
          </cell>
          <cell r="H3925">
            <v>57.79</v>
          </cell>
          <cell r="I3925">
            <v>0</v>
          </cell>
          <cell r="K3925">
            <v>53.43</v>
          </cell>
          <cell r="L3925">
            <v>0</v>
          </cell>
          <cell r="M3925">
            <v>61.36</v>
          </cell>
          <cell r="N3925">
            <v>0</v>
          </cell>
        </row>
        <row r="3926">
          <cell r="B3926">
            <v>96116</v>
          </cell>
          <cell r="C3926" t="str">
            <v>FORRO EM RÉGUAS DE PVC, FRISADO, PARA AMBIENTES COMERCIAIS, INCLUSIVE ESTRUTURA BIDIRECIONAL DE FIXAÇÃO. AF_08/2023_PS</v>
          </cell>
          <cell r="D3926" t="str">
            <v>M2</v>
          </cell>
          <cell r="F3926">
            <v>63.42</v>
          </cell>
          <cell r="G3926">
            <v>0</v>
          </cell>
          <cell r="H3926">
            <v>63.32</v>
          </cell>
          <cell r="I3926">
            <v>0</v>
          </cell>
          <cell r="K3926">
            <v>64.47</v>
          </cell>
          <cell r="L3926">
            <v>0</v>
          </cell>
          <cell r="M3926">
            <v>64.680000000000007</v>
          </cell>
          <cell r="N3926">
            <v>0</v>
          </cell>
        </row>
        <row r="3927">
          <cell r="B3927">
            <v>96111</v>
          </cell>
          <cell r="C3927" t="str">
            <v>FORRO EM RÉGUAS DE PVC, FRISADO, PARA AMBIENTES RESIDENCIAIS, INCLUSIVE ESTRUTURA UNIDIRECIONAL DE FIXAÇÃO. AF_08/2023_PS</v>
          </cell>
          <cell r="D3927" t="str">
            <v>M2</v>
          </cell>
          <cell r="F3927">
            <v>59.89</v>
          </cell>
          <cell r="G3927">
            <v>0</v>
          </cell>
          <cell r="H3927">
            <v>61.82</v>
          </cell>
          <cell r="I3927">
            <v>0</v>
          </cell>
          <cell r="K3927">
            <v>61.12</v>
          </cell>
          <cell r="L3927">
            <v>0</v>
          </cell>
          <cell r="M3927">
            <v>63.4</v>
          </cell>
          <cell r="N3927">
            <v>0</v>
          </cell>
        </row>
        <row r="3928">
          <cell r="B3928">
            <v>96486</v>
          </cell>
          <cell r="C3928" t="str">
            <v>FORRO EM RÉGUAS DE PVC, LISO, PARA AMBIENTES COMERCIAIS, INCLUSIVE ESTRUTURA BIDIRECIONAL DE FIXAÇÃO. AF_08/2023_PS</v>
          </cell>
          <cell r="D3928" t="str">
            <v>M2</v>
          </cell>
          <cell r="F3928">
            <v>73.13</v>
          </cell>
          <cell r="G3928">
            <v>0</v>
          </cell>
          <cell r="H3928">
            <v>73.66</v>
          </cell>
          <cell r="I3928">
            <v>0</v>
          </cell>
          <cell r="K3928">
            <v>74.180000000000007</v>
          </cell>
          <cell r="L3928">
            <v>0</v>
          </cell>
          <cell r="M3928">
            <v>75.02</v>
          </cell>
          <cell r="N3928">
            <v>0</v>
          </cell>
        </row>
        <row r="3929">
          <cell r="B3929">
            <v>96485</v>
          </cell>
          <cell r="C3929" t="str">
            <v>FORRO EM RÉGUAS DE PVC, LISO, PARA AMBIENTES RESIDENCIAIS, INCLUSIVE ESTRUTURA UNIDIRECIONAL DE FIXAÇÃO. AF_08/2023_PS</v>
          </cell>
          <cell r="D3929" t="str">
            <v>M2</v>
          </cell>
          <cell r="F3929">
            <v>69.599999999999994</v>
          </cell>
          <cell r="G3929">
            <v>0</v>
          </cell>
          <cell r="H3929">
            <v>72.16</v>
          </cell>
          <cell r="I3929">
            <v>0</v>
          </cell>
          <cell r="K3929">
            <v>70.83</v>
          </cell>
          <cell r="L3929">
            <v>0</v>
          </cell>
          <cell r="M3929">
            <v>73.739999999999995</v>
          </cell>
          <cell r="N3929">
            <v>0</v>
          </cell>
        </row>
        <row r="3930">
          <cell r="B3930">
            <v>97557</v>
          </cell>
          <cell r="C3930" t="str">
            <v>FORRO METÁLICO, PARA AMBIENTES COMERCIAIS, INCLUSIVE ESTRUTURA DE FIXAÇÃO. AF_08/2023</v>
          </cell>
          <cell r="D3930" t="str">
            <v>M2</v>
          </cell>
          <cell r="F3930">
            <v>0</v>
          </cell>
          <cell r="H3930">
            <v>0</v>
          </cell>
          <cell r="K3930">
            <v>0</v>
          </cell>
          <cell r="M3930">
            <v>0</v>
          </cell>
        </row>
        <row r="3931">
          <cell r="B3931">
            <v>101807</v>
          </cell>
          <cell r="C3931" t="str">
            <v>CAIXA ENTERRADA DISTRIBUIDORA DE VAZÃO (SUMIDOUROS MÚLTIPLOS), RETANGULAR, EM ALVENARIA COM BLOCOS DE CONCRETO, DIMENSÕES INTERNAS: 0,60 X 0,60 X H=0,50 M. AF_12/2020</v>
          </cell>
          <cell r="D3931" t="str">
            <v>UN</v>
          </cell>
          <cell r="F3931">
            <v>494.05</v>
          </cell>
          <cell r="G3931">
            <v>6.7000000000000002E-3</v>
          </cell>
          <cell r="H3931">
            <v>528.84</v>
          </cell>
          <cell r="I3931">
            <v>0</v>
          </cell>
          <cell r="K3931">
            <v>519.21</v>
          </cell>
          <cell r="L3931">
            <v>6.4000000000000003E-3</v>
          </cell>
          <cell r="M3931">
            <v>557.78</v>
          </cell>
          <cell r="N3931">
            <v>0</v>
          </cell>
        </row>
        <row r="3932">
          <cell r="B3932">
            <v>101806</v>
          </cell>
          <cell r="C3932" t="str">
            <v>CAIXA ENTERRADA DISTRIBUIDORA DE VAZÃO (SUMIDOUROS MÚLTIPLOS), RETANGULAR, EM ALVENARIA COM TIJOLOS MACIÇOS, DIMENSÕES INTERNAS: 0,60 X 0,60 X H=0,50 M. AF_12/2020</v>
          </cell>
          <cell r="D3932" t="str">
            <v>UN</v>
          </cell>
          <cell r="F3932">
            <v>518.96</v>
          </cell>
          <cell r="G3932">
            <v>6.3E-3</v>
          </cell>
          <cell r="H3932">
            <v>568.29999999999995</v>
          </cell>
          <cell r="I3932">
            <v>0</v>
          </cell>
          <cell r="K3932">
            <v>546.70000000000005</v>
          </cell>
          <cell r="L3932">
            <v>6.0000000000000001E-3</v>
          </cell>
          <cell r="M3932">
            <v>600.21</v>
          </cell>
          <cell r="N3932">
            <v>0</v>
          </cell>
        </row>
        <row r="3933">
          <cell r="B3933">
            <v>101808</v>
          </cell>
          <cell r="C3933" t="str">
            <v>CAIXA ENTERRADA DISTRIBUIDORA DE VAZÃO (SUMIDOUROS MÚLTIPLOS), RETANGULAR, EM CONCRETO PRÉ-MOLDADO, DIMENSÕES INTERNAS: 0,60 X 0,60 X H=0,50 M. AF_12/2020</v>
          </cell>
          <cell r="D3933" t="str">
            <v>UN</v>
          </cell>
          <cell r="F3933">
            <v>460.52</v>
          </cell>
          <cell r="G3933">
            <v>1.66E-2</v>
          </cell>
          <cell r="H3933">
            <v>610.36</v>
          </cell>
          <cell r="I3933">
            <v>0</v>
          </cell>
          <cell r="K3933">
            <v>466.65</v>
          </cell>
          <cell r="L3933">
            <v>1.6400000000000001E-2</v>
          </cell>
          <cell r="M3933">
            <v>617.49</v>
          </cell>
          <cell r="N3933">
            <v>0</v>
          </cell>
        </row>
        <row r="3934">
          <cell r="B3934">
            <v>98058</v>
          </cell>
          <cell r="C3934" t="str">
            <v>FILTRO ANAERÓBIO CIRCULAR, EM CONCRETO PRÉ-MOLDADO, DIÂMETRO INTERNO = 1,10 M, ALTURA INTERNA = 1,50 M, VOLUME ÚTIL: 1140,4 L (PARA 5 CONTRIBUINTES). AF_12/2020</v>
          </cell>
          <cell r="D3934" t="str">
            <v>UN</v>
          </cell>
          <cell r="F3934">
            <v>1523.01</v>
          </cell>
          <cell r="G3934">
            <v>4.0099999999999997E-2</v>
          </cell>
          <cell r="H3934">
            <v>1886.97</v>
          </cell>
          <cell r="I3934">
            <v>0</v>
          </cell>
          <cell r="K3934">
            <v>1551.07</v>
          </cell>
          <cell r="L3934">
            <v>3.9300000000000002E-2</v>
          </cell>
          <cell r="M3934">
            <v>1920.06</v>
          </cell>
          <cell r="N3934">
            <v>0</v>
          </cell>
        </row>
        <row r="3935">
          <cell r="B3935">
            <v>98059</v>
          </cell>
          <cell r="C3935" t="str">
            <v>FILTRO ANAERÓBIO CIRCULAR, EM CONCRETO PRÉ-MOLDADO, DIÂMETRO INTERNO = 1,88 M, ALTURA INTERNA = 1,50 M, VOLUME ÚTIL: 3331,1 L (PARA 19 CONTRIBUINTES). AF_12/2020</v>
          </cell>
          <cell r="D3935" t="str">
            <v>UN</v>
          </cell>
          <cell r="F3935">
            <v>3269.84</v>
          </cell>
          <cell r="G3935">
            <v>4.82E-2</v>
          </cell>
          <cell r="H3935">
            <v>4014.43</v>
          </cell>
          <cell r="I3935">
            <v>0</v>
          </cell>
          <cell r="K3935">
            <v>3310.79</v>
          </cell>
          <cell r="L3935">
            <v>4.7600000000000003E-2</v>
          </cell>
          <cell r="M3935">
            <v>4062.85</v>
          </cell>
          <cell r="N3935">
            <v>0</v>
          </cell>
        </row>
        <row r="3936">
          <cell r="B3936">
            <v>98060</v>
          </cell>
          <cell r="C3936" t="str">
            <v>FILTRO ANAERÓBIO CIRCULAR, EM CONCRETO PRÉ-MOLDADO, DIÂMETRO INTERNO = 2,38 M, ALTURA INTERNA = 1,50 M, VOLUME ÚTIL: 5338,6 L (PARA 34 CONTRIBUINTES). AF_12/2020</v>
          </cell>
          <cell r="D3936" t="str">
            <v>UN</v>
          </cell>
          <cell r="F3936">
            <v>4592.24</v>
          </cell>
          <cell r="G3936">
            <v>5.0500000000000003E-2</v>
          </cell>
          <cell r="H3936">
            <v>5560.2</v>
          </cell>
          <cell r="I3936">
            <v>0</v>
          </cell>
          <cell r="K3936">
            <v>4651.78</v>
          </cell>
          <cell r="L3936">
            <v>4.99E-2</v>
          </cell>
          <cell r="M3936">
            <v>5630.62</v>
          </cell>
          <cell r="N3936">
            <v>0</v>
          </cell>
        </row>
        <row r="3937">
          <cell r="B3937">
            <v>98061</v>
          </cell>
          <cell r="C3937" t="str">
            <v>FILTRO ANAERÓBIO CIRCULAR, EM CONCRETO PRÉ-MOLDADO, DIÂMETRO INTERNO = 2,88 M, ALTURA INTERNA = 1,50 M, VOLUME ÚTIL: 7817,3 L (PARA 75 CONTRIBUINTES). AF_12/2020</v>
          </cell>
          <cell r="D3937" t="str">
            <v>UN</v>
          </cell>
          <cell r="F3937">
            <v>6413.05</v>
          </cell>
          <cell r="G3937">
            <v>5.0299999999999997E-2</v>
          </cell>
          <cell r="H3937">
            <v>7739.42</v>
          </cell>
          <cell r="I3937">
            <v>0</v>
          </cell>
          <cell r="K3937">
            <v>6495.08</v>
          </cell>
          <cell r="L3937">
            <v>4.9599999999999998E-2</v>
          </cell>
          <cell r="M3937">
            <v>7836.35</v>
          </cell>
          <cell r="N3937">
            <v>0</v>
          </cell>
        </row>
        <row r="3938">
          <cell r="B3938">
            <v>98088</v>
          </cell>
          <cell r="C3938" t="str">
            <v>FILTRO ANAERÓBIO RETANGULAR, EM ALVENARIA COM BLOCOS DE CONCRETO, DIMENSÕES INTERNAS: 0,8 X 1,2 X H=1,67 M, VOLUME ÚTIL: 1152 L (PARA 5 CONTRIBUINTES). AF_12/2020</v>
          </cell>
          <cell r="D3938" t="str">
            <v>UN</v>
          </cell>
          <cell r="F3938">
            <v>3114.8</v>
          </cell>
          <cell r="G3938">
            <v>1.18E-2</v>
          </cell>
          <cell r="H3938">
            <v>3231.18</v>
          </cell>
          <cell r="I3938">
            <v>0</v>
          </cell>
          <cell r="K3938">
            <v>3239.25</v>
          </cell>
          <cell r="L3938">
            <v>1.14E-2</v>
          </cell>
          <cell r="M3938">
            <v>3374.59</v>
          </cell>
          <cell r="N3938">
            <v>0</v>
          </cell>
        </row>
        <row r="3939">
          <cell r="B3939">
            <v>98089</v>
          </cell>
          <cell r="C3939" t="str">
            <v>FILTRO ANAERÓBIO RETANGULAR, EM ALVENARIA COM BLOCOS DE CONCRETO, DIMENSÕES INTERNAS: 1,2 X 1,8 X H=1,67 M, VOLUME ÚTIL: 2592 L (PARA 13 CONTRIBUINTES). AF_12/2020</v>
          </cell>
          <cell r="D3939" t="str">
            <v>UN</v>
          </cell>
          <cell r="F3939">
            <v>4927.1400000000003</v>
          </cell>
          <cell r="G3939">
            <v>1.5599999999999999E-2</v>
          </cell>
          <cell r="H3939">
            <v>5102.66</v>
          </cell>
          <cell r="I3939">
            <v>0</v>
          </cell>
          <cell r="K3939">
            <v>5125.6499999999996</v>
          </cell>
          <cell r="L3939">
            <v>1.49E-2</v>
          </cell>
          <cell r="M3939">
            <v>5331.59</v>
          </cell>
          <cell r="N3939">
            <v>0</v>
          </cell>
        </row>
        <row r="3940">
          <cell r="B3940">
            <v>98090</v>
          </cell>
          <cell r="C3940" t="str">
            <v>FILTRO ANAERÓBIO RETANGULAR, EM ALVENARIA COM BLOCOS DE CONCRETO, DIMENSÕES INTERNAS: 1,4 X 3,0 X H=1,67 M, VOLUME ÚTIL: 5040 L (PARA 32 CONTRIBUINTES). AF_12/2020</v>
          </cell>
          <cell r="D3940" t="str">
            <v>UN</v>
          </cell>
          <cell r="F3940">
            <v>7744.86</v>
          </cell>
          <cell r="G3940">
            <v>1.9E-2</v>
          </cell>
          <cell r="H3940">
            <v>8003.92</v>
          </cell>
          <cell r="I3940">
            <v>0</v>
          </cell>
          <cell r="K3940">
            <v>8057.72</v>
          </cell>
          <cell r="L3940">
            <v>1.83E-2</v>
          </cell>
          <cell r="M3940">
            <v>8365.06</v>
          </cell>
          <cell r="N3940">
            <v>0</v>
          </cell>
        </row>
        <row r="3941">
          <cell r="B3941">
            <v>98091</v>
          </cell>
          <cell r="C3941" t="str">
            <v>FILTRO ANAERÓBIO RETANGULAR, EM ALVENARIA COM BLOCOS DE CONCRETO, DIMENSÕES INTERNAS: 1,4 X 4,2 X H=1,67 M, VOLUME ÚTIL: 7056 L (PARA 67 CONTRIBUINTES). AF_12/2020</v>
          </cell>
          <cell r="D3941" t="str">
            <v>UN</v>
          </cell>
          <cell r="F3941">
            <v>10119.61</v>
          </cell>
          <cell r="G3941">
            <v>2.0400000000000001E-2</v>
          </cell>
          <cell r="H3941">
            <v>10448.6</v>
          </cell>
          <cell r="I3941">
            <v>0</v>
          </cell>
          <cell r="K3941">
            <v>10528.58</v>
          </cell>
          <cell r="L3941">
            <v>1.9599999999999999E-2</v>
          </cell>
          <cell r="M3941">
            <v>10920.79</v>
          </cell>
          <cell r="N3941">
            <v>0</v>
          </cell>
        </row>
        <row r="3942">
          <cell r="B3942">
            <v>98092</v>
          </cell>
          <cell r="C3942" t="str">
            <v>FILTRO ANAERÓBIO RETANGULAR, EM ALVENARIA COM BLOCOS DE CONCRETO, DIMENSÕES INTERNAS: 1,6 X 4,6 X H=1,67 M, VOLUME ÚTIL: 8832 L (PARA 84 CONTRIBUINTES). AF_12/2020</v>
          </cell>
          <cell r="D3942" t="str">
            <v>UN</v>
          </cell>
          <cell r="F3942">
            <v>11756.79</v>
          </cell>
          <cell r="G3942">
            <v>2.1700000000000001E-2</v>
          </cell>
          <cell r="H3942">
            <v>12127.23</v>
          </cell>
          <cell r="I3942">
            <v>0</v>
          </cell>
          <cell r="K3942">
            <v>12232.3</v>
          </cell>
          <cell r="L3942">
            <v>2.0899999999999998E-2</v>
          </cell>
          <cell r="M3942">
            <v>12676.43</v>
          </cell>
          <cell r="N3942">
            <v>0</v>
          </cell>
        </row>
        <row r="3943">
          <cell r="B3943">
            <v>98093</v>
          </cell>
          <cell r="C3943" t="str">
            <v>FILTRO ANAERÓBIO RETANGULAR, EM ALVENARIA COM BLOCOS DE CONCRETO, DIMENSÕES INTERNAS: 1,6 X 5,6 X H=1,67 M, VOLUME ÚTIL: 10752 L (PARA 103 CONTRIBUINTES). AF_12/2020</v>
          </cell>
          <cell r="D3943" t="str">
            <v>UN</v>
          </cell>
          <cell r="F3943">
            <v>13879.89</v>
          </cell>
          <cell r="G3943">
            <v>2.24E-2</v>
          </cell>
          <cell r="H3943">
            <v>14310.23</v>
          </cell>
          <cell r="I3943">
            <v>0</v>
          </cell>
          <cell r="K3943">
            <v>14441.28</v>
          </cell>
          <cell r="L3943">
            <v>2.1600000000000001E-2</v>
          </cell>
          <cell r="M3943">
            <v>14958.77</v>
          </cell>
          <cell r="N3943">
            <v>0</v>
          </cell>
        </row>
        <row r="3944">
          <cell r="B3944">
            <v>98072</v>
          </cell>
          <cell r="C3944" t="str">
            <v>FILTRO ANAERÓBIO RETANGULAR, EM ALVENARIA COM TIJOLOS CERÂMICOS MACIÇOS, DIMENSÕES INTERNAS: 0,8 X 1,2 X H=1,67 M, VOLUME ÚTIL: 1152 L (PARA 5 CONTRIBUINTES). AF_12/2020</v>
          </cell>
          <cell r="D3944" t="str">
            <v>UN</v>
          </cell>
          <cell r="F3944">
            <v>3623.25</v>
          </cell>
          <cell r="G3944">
            <v>1.41E-2</v>
          </cell>
          <cell r="H3944">
            <v>3858.32</v>
          </cell>
          <cell r="I3944">
            <v>0</v>
          </cell>
          <cell r="K3944">
            <v>3778.55</v>
          </cell>
          <cell r="L3944">
            <v>1.35E-2</v>
          </cell>
          <cell r="M3944">
            <v>4037.38</v>
          </cell>
          <cell r="N3944">
            <v>0</v>
          </cell>
        </row>
        <row r="3945">
          <cell r="B3945">
            <v>98073</v>
          </cell>
          <cell r="C3945" t="str">
            <v>FILTRO ANAERÓBIO RETANGULAR, EM ALVENARIA COM TIJOLOS CERÂMICOS MACIÇOS, DIMENSÕES INTERNAS: 1,2 X 1,8 X H=1,67 M, VOLUME ÚTIL: 2592 L (PARA 13 CONTRIBUINTES). AF_12/2020</v>
          </cell>
          <cell r="D3945" t="str">
            <v>UN</v>
          </cell>
          <cell r="F3945">
            <v>5719.59</v>
          </cell>
          <cell r="G3945">
            <v>1.7100000000000001E-2</v>
          </cell>
          <cell r="H3945">
            <v>6062.8</v>
          </cell>
          <cell r="I3945">
            <v>0</v>
          </cell>
          <cell r="K3945">
            <v>5964.25</v>
          </cell>
          <cell r="L3945">
            <v>1.6400000000000001E-2</v>
          </cell>
          <cell r="M3945">
            <v>6345.11</v>
          </cell>
          <cell r="N3945">
            <v>0</v>
          </cell>
        </row>
        <row r="3946">
          <cell r="B3946">
            <v>98074</v>
          </cell>
          <cell r="C3946" t="str">
            <v>FILTRO ANAERÓBIO RETANGULAR, EM ALVENARIA COM TIJOLOS CERÂMICOS MACIÇOS, DIMENSÕES INTERNAS: 1,4 X 3,0 X H=1,67 M, VOLUME ÚTIL: 5040 L (PARA 32 CONTRIBUINTES). AF_12/2020</v>
          </cell>
          <cell r="D3946" t="str">
            <v>UN</v>
          </cell>
          <cell r="F3946">
            <v>8950.73</v>
          </cell>
          <cell r="G3946">
            <v>2.0500000000000001E-2</v>
          </cell>
          <cell r="H3946">
            <v>9448.14</v>
          </cell>
          <cell r="I3946">
            <v>0</v>
          </cell>
          <cell r="K3946">
            <v>9331.86</v>
          </cell>
          <cell r="L3946">
            <v>1.9699999999999999E-2</v>
          </cell>
          <cell r="M3946">
            <v>9888.34</v>
          </cell>
          <cell r="N3946">
            <v>0</v>
          </cell>
        </row>
        <row r="3947">
          <cell r="B3947">
            <v>98075</v>
          </cell>
          <cell r="C3947" t="str">
            <v>FILTRO ANAERÓBIO RETANGULAR, EM ALVENARIA COM TIJOLOS CERÂMICOS MACIÇOS, DIMENSÕES INTERNAS: 1,4 X 4,2 X H=1,67 M, VOLUME ÚTIL: 7056 L (PARA 67 CONTRIBUINTES). AF_12/2020</v>
          </cell>
          <cell r="D3947" t="str">
            <v>UN</v>
          </cell>
          <cell r="F3947">
            <v>11674.39</v>
          </cell>
          <cell r="G3947">
            <v>2.18E-2</v>
          </cell>
          <cell r="H3947">
            <v>12301.61</v>
          </cell>
          <cell r="I3947">
            <v>0</v>
          </cell>
          <cell r="K3947">
            <v>12170.39</v>
          </cell>
          <cell r="L3947">
            <v>2.0899999999999998E-2</v>
          </cell>
          <cell r="M3947">
            <v>12874.61</v>
          </cell>
          <cell r="N3947">
            <v>0</v>
          </cell>
        </row>
        <row r="3948">
          <cell r="B3948">
            <v>98076</v>
          </cell>
          <cell r="C3948" t="str">
            <v>FILTRO ANAERÓBIO RETANGULAR, EM ALVENARIA COM TIJOLOS CERÂMICOS MACIÇOS, DIMENSÕES INTERNAS: 1,6 X 4,6 X H=1,67 M, VOLUME ÚTIL: 8832 L (PARA 84 CONTRIBUINTES). AF_12/2020</v>
          </cell>
          <cell r="D3948" t="str">
            <v>UN</v>
          </cell>
          <cell r="F3948">
            <v>13498.51</v>
          </cell>
          <cell r="G3948">
            <v>2.3199999999999998E-2</v>
          </cell>
          <cell r="H3948">
            <v>14198.73</v>
          </cell>
          <cell r="I3948">
            <v>0</v>
          </cell>
          <cell r="K3948">
            <v>14070.94</v>
          </cell>
          <cell r="L3948">
            <v>2.23E-2</v>
          </cell>
          <cell r="M3948">
            <v>14860.25</v>
          </cell>
          <cell r="N3948">
            <v>0</v>
          </cell>
        </row>
        <row r="3949">
          <cell r="B3949">
            <v>98077</v>
          </cell>
          <cell r="C3949" t="str">
            <v>FILTRO ANAERÓBIO RETANGULAR, EM ALVENARIA COM TIJOLOS CERÂMICOS MACIÇOS, DIMENSÕES INTERNAS: 1,6 X 5,6 X H=1,67 M, VOLUME ÚTIL: 10752 L (PARA 103 CONTRIBUINTES). AF_12/2020</v>
          </cell>
          <cell r="D3949" t="str">
            <v>UN</v>
          </cell>
          <cell r="F3949">
            <v>15916.55</v>
          </cell>
          <cell r="G3949">
            <v>2.3900000000000001E-2</v>
          </cell>
          <cell r="H3949">
            <v>16727.099999999999</v>
          </cell>
          <cell r="I3949">
            <v>0</v>
          </cell>
          <cell r="K3949">
            <v>16590.68</v>
          </cell>
          <cell r="L3949">
            <v>2.3E-2</v>
          </cell>
          <cell r="M3949">
            <v>17506.28</v>
          </cell>
          <cell r="N3949">
            <v>0</v>
          </cell>
        </row>
        <row r="3950">
          <cell r="B3950">
            <v>98062</v>
          </cell>
          <cell r="C3950" t="str">
            <v>SUMIDOURO CIRCULAR, EM CONCRETO PRÉ-MOLDADO, DIÂMETRO INTERNO = 1,88 M, ALTURA INTERNA = 2,00 M, ÁREA DE INFILTRAÇÃO: 13,1 M² (PARA 5 CONTRIBUINTES). AF_12/2020</v>
          </cell>
          <cell r="D3950" t="str">
            <v>UN</v>
          </cell>
          <cell r="F3950">
            <v>2565.16</v>
          </cell>
          <cell r="G3950">
            <v>3.5299999999999998E-2</v>
          </cell>
          <cell r="H3950">
            <v>3324.38</v>
          </cell>
          <cell r="I3950">
            <v>0</v>
          </cell>
          <cell r="K3950">
            <v>2592.14</v>
          </cell>
          <cell r="L3950">
            <v>3.49E-2</v>
          </cell>
          <cell r="M3950">
            <v>3356.16</v>
          </cell>
          <cell r="N3950">
            <v>0</v>
          </cell>
        </row>
        <row r="3951">
          <cell r="B3951">
            <v>98063</v>
          </cell>
          <cell r="C3951" t="str">
            <v>SUMIDOURO CIRCULAR, EM CONCRETO PRÉ-MOLDADO, DIÂMETRO INTERNO = 2,38 M, ALTURA INTERNA = 2,50 M, ÁREA DE INFILTRAÇÃO: 21,3 M² (PARA 8 CONTRIBUINTES). AF_12/2020</v>
          </cell>
          <cell r="D3951" t="str">
            <v>UN</v>
          </cell>
          <cell r="F3951">
            <v>3918.11</v>
          </cell>
          <cell r="G3951">
            <v>3.5200000000000002E-2</v>
          </cell>
          <cell r="H3951">
            <v>5080.53</v>
          </cell>
          <cell r="I3951">
            <v>0</v>
          </cell>
          <cell r="K3951">
            <v>3958.07</v>
          </cell>
          <cell r="L3951">
            <v>3.49E-2</v>
          </cell>
          <cell r="M3951">
            <v>5127.55</v>
          </cell>
          <cell r="N3951">
            <v>0</v>
          </cell>
        </row>
        <row r="3952">
          <cell r="B3952">
            <v>98064</v>
          </cell>
          <cell r="C3952" t="str">
            <v>SUMIDOURO CIRCULAR, EM CONCRETO PRÉ-MOLDADO, DIÂMETRO INTERNO = 2,38 M, ALTURA INTERNA = 3,0 M, ÁREA DE INFILTRAÇÃO: 25 M² (PARA 10 CONTRIBUINTES). AF_12/2020</v>
          </cell>
          <cell r="D3952" t="str">
            <v>UN</v>
          </cell>
          <cell r="F3952">
            <v>4515.13</v>
          </cell>
          <cell r="G3952">
            <v>3.4299999999999997E-2</v>
          </cell>
          <cell r="H3952">
            <v>5912.7</v>
          </cell>
          <cell r="I3952">
            <v>0</v>
          </cell>
          <cell r="K3952">
            <v>4556.95</v>
          </cell>
          <cell r="L3952">
            <v>3.39E-2</v>
          </cell>
          <cell r="M3952">
            <v>5962.05</v>
          </cell>
          <cell r="N3952">
            <v>0</v>
          </cell>
        </row>
        <row r="3953">
          <cell r="B3953">
            <v>98065</v>
          </cell>
          <cell r="C3953" t="str">
            <v>SUMIDOURO CIRCULAR, EM CONCRETO PRÉ-MOLDADO, DIÂMETRO INTERNO = 2,88 M, ALTURA INTERNA = 3,0 M, ÁREA DE INFILTRAÇÃO: 31,4 M² (PARA 12 CONTRIBUINTES). AF_12/2020</v>
          </cell>
          <cell r="D3953" t="str">
            <v>UN</v>
          </cell>
          <cell r="F3953">
            <v>6270.42</v>
          </cell>
          <cell r="G3953">
            <v>3.1199999999999999E-2</v>
          </cell>
          <cell r="H3953">
            <v>8216.73</v>
          </cell>
          <cell r="I3953">
            <v>0</v>
          </cell>
          <cell r="K3953">
            <v>6326.06</v>
          </cell>
          <cell r="L3953">
            <v>3.09E-2</v>
          </cell>
          <cell r="M3953">
            <v>8282.2000000000007</v>
          </cell>
          <cell r="N3953">
            <v>0</v>
          </cell>
        </row>
        <row r="3954">
          <cell r="B3954">
            <v>98094</v>
          </cell>
          <cell r="C3954" t="str">
            <v>SUMIDOURO RETANGULAR, EM ALVENARIA COM BLOCOS DE CONCRETO, DIMENSÕES INTERNAS: 0,8 X 1,4 X H=3,0 M, ÁREA DE INFILTRAÇÃO: 13,2 M² (PARA 5 CONTRIBUINTES). AF_12/2020</v>
          </cell>
          <cell r="D3954" t="str">
            <v>UN</v>
          </cell>
          <cell r="F3954">
            <v>2602.71</v>
          </cell>
          <cell r="G3954">
            <v>8.8000000000000005E-3</v>
          </cell>
          <cell r="H3954">
            <v>2727.04</v>
          </cell>
          <cell r="I3954">
            <v>0</v>
          </cell>
          <cell r="K3954">
            <v>2702.15</v>
          </cell>
          <cell r="L3954">
            <v>8.5000000000000006E-3</v>
          </cell>
          <cell r="M3954">
            <v>2841.46</v>
          </cell>
          <cell r="N3954">
            <v>0</v>
          </cell>
        </row>
        <row r="3955">
          <cell r="B3955">
            <v>98099</v>
          </cell>
          <cell r="C3955" t="str">
            <v>SUMIDOURO RETANGULAR, EM ALVENARIA COM BLOCOS DE CONCRETO, DIMENSÕES INTERNAS: 1,0 X 3,0 X H=3,0 M, ÁREA DE INFILTRAÇÃO: 25 M² (PARA 10 CONTRIBUINTES). AF_12/2020</v>
          </cell>
          <cell r="D3955" t="str">
            <v>UN</v>
          </cell>
          <cell r="F3955">
            <v>4445.6899999999996</v>
          </cell>
          <cell r="G3955">
            <v>1.23E-2</v>
          </cell>
          <cell r="H3955">
            <v>4656.2700000000004</v>
          </cell>
          <cell r="I3955">
            <v>0</v>
          </cell>
          <cell r="K3955">
            <v>4616.22</v>
          </cell>
          <cell r="L3955">
            <v>1.18E-2</v>
          </cell>
          <cell r="M3955">
            <v>4852.58</v>
          </cell>
          <cell r="N3955">
            <v>0</v>
          </cell>
        </row>
        <row r="3956">
          <cell r="B3956">
            <v>98100</v>
          </cell>
          <cell r="C3956" t="str">
            <v>SUMIDOURO RETANGULAR, EM ALVENARIA COM BLOCOS DE CONCRETO, DIMENSÕES INTERNAS: 1,6 X 3,4 X H=3,0 M, ÁREA DE INFILTRAÇÃO: 32,9 M² (PARA 13 CONTRIBUINTES). . AF_12/2020</v>
          </cell>
          <cell r="D3956" t="str">
            <v>UN</v>
          </cell>
          <cell r="F3956">
            <v>5825.07</v>
          </cell>
          <cell r="G3956">
            <v>1.5800000000000002E-2</v>
          </cell>
          <cell r="H3956">
            <v>6086.34</v>
          </cell>
          <cell r="I3956">
            <v>0</v>
          </cell>
          <cell r="K3956">
            <v>6049.95</v>
          </cell>
          <cell r="L3956">
            <v>1.52E-2</v>
          </cell>
          <cell r="M3956">
            <v>6345.47</v>
          </cell>
          <cell r="N3956">
            <v>0</v>
          </cell>
        </row>
        <row r="3957">
          <cell r="B3957">
            <v>98101</v>
          </cell>
          <cell r="C3957" t="str">
            <v>SUMIDOURO RETANGULAR, EM ALVENARIA COM BLOCOS DE CONCRETO, DIMENSÕES INTERNAS: 1,6 X 5,8 X H=3,0 M, ÁREA DE INFILTRAÇÃO: 50 M² (PARA 20 CONTRIBUINTES). . AF_12/2020</v>
          </cell>
          <cell r="D3957" t="str">
            <v>UN</v>
          </cell>
          <cell r="F3957">
            <v>8610.32</v>
          </cell>
          <cell r="G3957">
            <v>1.78E-2</v>
          </cell>
          <cell r="H3957">
            <v>8991.52</v>
          </cell>
          <cell r="I3957">
            <v>0</v>
          </cell>
          <cell r="K3957">
            <v>8944.5300000000007</v>
          </cell>
          <cell r="L3957">
            <v>1.7100000000000001E-2</v>
          </cell>
          <cell r="M3957">
            <v>9376.81</v>
          </cell>
          <cell r="N3957">
            <v>0</v>
          </cell>
        </row>
        <row r="3958">
          <cell r="B3958">
            <v>98078</v>
          </cell>
          <cell r="C3958" t="str">
            <v>SUMIDOURO RETANGULAR, EM ALVENARIA COM TIJOLOS CERÂMICOS MACIÇOS, DIMENSÕES INTERNAS: 0,8 X 1,4 X H=3,0 M, ÁREA DE INFILTRAÇÃO: 13,2 M² (PARA 5 CONTRIBUINTES). AF_12/2020</v>
          </cell>
          <cell r="D3958" t="str">
            <v>UN</v>
          </cell>
          <cell r="F3958">
            <v>3790.09</v>
          </cell>
          <cell r="G3958">
            <v>6.0000000000000001E-3</v>
          </cell>
          <cell r="H3958">
            <v>4186.62</v>
          </cell>
          <cell r="I3958">
            <v>0</v>
          </cell>
          <cell r="K3958">
            <v>3947.42</v>
          </cell>
          <cell r="L3958">
            <v>5.7999999999999996E-3</v>
          </cell>
          <cell r="M3958">
            <v>4367.46</v>
          </cell>
          <cell r="N3958">
            <v>0</v>
          </cell>
        </row>
        <row r="3959">
          <cell r="B3959">
            <v>98079</v>
          </cell>
          <cell r="C3959" t="str">
            <v>SUMIDOURO RETANGULAR, EM ALVENARIA COM TIJOLOS CERÂMICOS MACIÇOS, DIMENSÕES INTERNAS: 1,0 X 3,0 X H=3,0 M, ÁREA DE INFILTRAÇÃO: 25 M² (PARA 10 CONTRIBUINTES). AF_12/2020</v>
          </cell>
          <cell r="D3959" t="str">
            <v>UN</v>
          </cell>
          <cell r="F3959">
            <v>6669.33</v>
          </cell>
          <cell r="G3959">
            <v>8.2000000000000007E-3</v>
          </cell>
          <cell r="H3959">
            <v>7337.73</v>
          </cell>
          <cell r="I3959">
            <v>0</v>
          </cell>
          <cell r="K3959">
            <v>6945.12</v>
          </cell>
          <cell r="L3959">
            <v>7.7999999999999996E-3</v>
          </cell>
          <cell r="M3959">
            <v>7654.93</v>
          </cell>
          <cell r="N3959">
            <v>0</v>
          </cell>
        </row>
        <row r="3960">
          <cell r="B3960">
            <v>98080</v>
          </cell>
          <cell r="C3960" t="str">
            <v>SUMIDOURO RETANGULAR, EM ALVENARIA COM TIJOLOS CERÂMICOS MACIÇOS, DIMENSÕES INTERNAS: 1,6 X 3,4 X H=3,0 M, ÁREA DE INFILTRAÇÃO: 32,9 M² (PARA 13 CONTRIBUINTES). AF_12/2020</v>
          </cell>
          <cell r="D3960" t="str">
            <v>UN</v>
          </cell>
          <cell r="F3960">
            <v>8624.49</v>
          </cell>
          <cell r="G3960">
            <v>1.06E-2</v>
          </cell>
          <cell r="H3960">
            <v>9446.7099999999991</v>
          </cell>
          <cell r="I3960">
            <v>0</v>
          </cell>
          <cell r="K3960">
            <v>8980.9500000000007</v>
          </cell>
          <cell r="L3960">
            <v>1.0200000000000001E-2</v>
          </cell>
          <cell r="M3960">
            <v>9856.98</v>
          </cell>
          <cell r="N3960">
            <v>0</v>
          </cell>
        </row>
        <row r="3961">
          <cell r="B3961">
            <v>98081</v>
          </cell>
          <cell r="C3961" t="str">
            <v>SUMIDOURO RETANGULAR, EM ALVENARIA COM TIJOLOS CERÂMICOS MACIÇOS, DIMENSÕES INTERNAS: 1,6 X 5,8 X H=3,0 M, ÁREA DE INFILTRAÇÃO: 50 M² (PARA 20 CONTRIBUINTES). AF_12/2020</v>
          </cell>
          <cell r="D3961" t="str">
            <v>UN</v>
          </cell>
          <cell r="F3961">
            <v>12814.48</v>
          </cell>
          <cell r="G3961">
            <v>1.1900000000000001E-2</v>
          </cell>
          <cell r="H3961">
            <v>14003.84</v>
          </cell>
          <cell r="I3961">
            <v>0</v>
          </cell>
          <cell r="K3961">
            <v>13343.95</v>
          </cell>
          <cell r="L3961">
            <v>1.15E-2</v>
          </cell>
          <cell r="M3961">
            <v>14613.48</v>
          </cell>
          <cell r="N3961">
            <v>0</v>
          </cell>
        </row>
        <row r="3962">
          <cell r="B3962">
            <v>98052</v>
          </cell>
          <cell r="C3962" t="str">
            <v>TANQUE SÉPTICO CIRCULAR, EM CONCRETO PRÉ-MOLDADO, DIÂMETRO INTERNO = 1,10 M, ALTURA INTERNA = 2,50 M, VOLUME ÚTIL: 2138,2 L (PARA 5 CONTRIBUINTES). AF_12/2020</v>
          </cell>
          <cell r="D3962" t="str">
            <v>UN</v>
          </cell>
          <cell r="F3962">
            <v>1731.16</v>
          </cell>
          <cell r="G3962">
            <v>3.1099999999999999E-2</v>
          </cell>
          <cell r="H3962">
            <v>2271.44</v>
          </cell>
          <cell r="I3962">
            <v>0</v>
          </cell>
          <cell r="K3962">
            <v>1755.12</v>
          </cell>
          <cell r="L3962">
            <v>3.0700000000000002E-2</v>
          </cell>
          <cell r="M3962">
            <v>2299.7199999999998</v>
          </cell>
          <cell r="N3962">
            <v>0</v>
          </cell>
        </row>
        <row r="3963">
          <cell r="B3963">
            <v>98053</v>
          </cell>
          <cell r="C3963" t="str">
            <v>TANQUE SÉPTICO CIRCULAR, EM CONCRETO PRÉ-MOLDADO, DIÂMETRO INTERNO = 1,40 M, ALTURA INTERNA = 2,50 M, VOLUME ÚTIL: 3463,6 L (PARA 13 CONTRIBUINTES). AF_12/2020</v>
          </cell>
          <cell r="D3963" t="str">
            <v>UN</v>
          </cell>
          <cell r="F3963">
            <v>2382.2199999999998</v>
          </cell>
          <cell r="G3963">
            <v>2.53E-2</v>
          </cell>
          <cell r="H3963">
            <v>3123.96</v>
          </cell>
          <cell r="I3963">
            <v>0</v>
          </cell>
          <cell r="K3963">
            <v>2414.63</v>
          </cell>
          <cell r="L3963">
            <v>2.4899999999999999E-2</v>
          </cell>
          <cell r="M3963">
            <v>3162.04</v>
          </cell>
          <cell r="N3963">
            <v>0</v>
          </cell>
        </row>
        <row r="3964">
          <cell r="B3964">
            <v>98054</v>
          </cell>
          <cell r="C3964" t="str">
            <v>TANQUE SÉPTICO CIRCULAR, EM CONCRETO PRÉ-MOLDADO, DIÂMETRO INTERNO = 1,88 M, ALTURA INTERNA = 2,50 M, VOLUME ÚTIL: 6245,8 L (PARA 32 CONTRIBUINTES). AF_12/2020</v>
          </cell>
          <cell r="D3964" t="str">
            <v>UN</v>
          </cell>
          <cell r="F3964">
            <v>3838.09</v>
          </cell>
          <cell r="G3964">
            <v>2.7300000000000001E-2</v>
          </cell>
          <cell r="H3964">
            <v>5080.03</v>
          </cell>
          <cell r="I3964">
            <v>0</v>
          </cell>
          <cell r="K3964">
            <v>3871.91</v>
          </cell>
          <cell r="L3964">
            <v>2.7099999999999999E-2</v>
          </cell>
          <cell r="M3964">
            <v>5119.79</v>
          </cell>
          <cell r="N3964">
            <v>0</v>
          </cell>
        </row>
        <row r="3965">
          <cell r="B3965">
            <v>98055</v>
          </cell>
          <cell r="C3965" t="str">
            <v>TANQUE SÉPTICO CIRCULAR, EM CONCRETO PRÉ-MOLDADO, DIÂMETRO INTERNO = 2,38 M, ALTURA INTERNA = 2,50 M, VOLUME ÚTIL: 10009,8 L (PARA 69 CONTRIBUINTES). AF_12/2020</v>
          </cell>
          <cell r="D3965" t="str">
            <v>UN</v>
          </cell>
          <cell r="F3965">
            <v>5226.76</v>
          </cell>
          <cell r="G3965">
            <v>2.6499999999999999E-2</v>
          </cell>
          <cell r="H3965">
            <v>6887.26</v>
          </cell>
          <cell r="I3965">
            <v>0</v>
          </cell>
          <cell r="K3965">
            <v>5273.4</v>
          </cell>
          <cell r="L3965">
            <v>2.63E-2</v>
          </cell>
          <cell r="M3965">
            <v>6941.97</v>
          </cell>
          <cell r="N3965">
            <v>0</v>
          </cell>
        </row>
        <row r="3966">
          <cell r="B3966">
            <v>98056</v>
          </cell>
          <cell r="C3966" t="str">
            <v>TANQUE SÉPTICO CIRCULAR, EM CONCRETO PRÉ-MOLDADO, DIÂMETRO INTERNO = 2,38 M, ALTURA INTERNA = 3,0 M, VOLUME ÚTIL: 12234,2 L (PARA 86 CONTRIBUINTES). AF_12/2020</v>
          </cell>
          <cell r="D3966" t="str">
            <v>UN</v>
          </cell>
          <cell r="F3966">
            <v>6084.66</v>
          </cell>
          <cell r="G3966">
            <v>2.5499999999999998E-2</v>
          </cell>
          <cell r="H3966">
            <v>8079.84</v>
          </cell>
          <cell r="I3966">
            <v>0</v>
          </cell>
          <cell r="K3966">
            <v>6134.45</v>
          </cell>
          <cell r="L3966">
            <v>2.53E-2</v>
          </cell>
          <cell r="M3966">
            <v>8138.38</v>
          </cell>
          <cell r="N3966">
            <v>0</v>
          </cell>
        </row>
        <row r="3967">
          <cell r="B3967">
            <v>98057</v>
          </cell>
          <cell r="C3967" t="str">
            <v>TANQUE SÉPTICO CIRCULAR, EM CONCRETO PRÉ-MOLDADO, DIÂMETRO INTERNO = 2,88 M, ALTURA INTERNA = 2,50 M, VOLUME ÚTIL: 14657,4 L (PARA 105 CONTRIBUINTES). AF_12/2020</v>
          </cell>
          <cell r="D3967" t="str">
            <v>UN</v>
          </cell>
          <cell r="F3967">
            <v>7258.77</v>
          </cell>
          <cell r="G3967">
            <v>2.4500000000000001E-2</v>
          </cell>
          <cell r="H3967">
            <v>9573.64</v>
          </cell>
          <cell r="I3967">
            <v>0</v>
          </cell>
          <cell r="K3967">
            <v>7320.52</v>
          </cell>
          <cell r="L3967">
            <v>2.4299999999999999E-2</v>
          </cell>
          <cell r="M3967">
            <v>9645.93</v>
          </cell>
          <cell r="N3967">
            <v>0</v>
          </cell>
        </row>
        <row r="3968">
          <cell r="B3968">
            <v>98082</v>
          </cell>
          <cell r="C3968" t="str">
            <v>TANQUE SÉPTICO RETANGULAR, EM ALVENARIA COM BLOCOS DE CONCRETO, DIMENSÕES INTERNAS: 1,0 X 2,0 X H=1,4 M, VOLUME ÚTIL: 2000 L (PARA 5 CONTRIBUINTES). AF_12/2020</v>
          </cell>
          <cell r="D3968" t="str">
            <v>UN</v>
          </cell>
          <cell r="F3968">
            <v>3601.34</v>
          </cell>
          <cell r="G3968">
            <v>9.4000000000000004E-3</v>
          </cell>
          <cell r="H3968">
            <v>3747.39</v>
          </cell>
          <cell r="I3968">
            <v>0</v>
          </cell>
          <cell r="K3968">
            <v>3746.82</v>
          </cell>
          <cell r="L3968">
            <v>8.9999999999999993E-3</v>
          </cell>
          <cell r="M3968">
            <v>3914.84</v>
          </cell>
          <cell r="N3968">
            <v>0</v>
          </cell>
        </row>
        <row r="3969">
          <cell r="B3969">
            <v>98083</v>
          </cell>
          <cell r="C3969" t="str">
            <v>TANQUE SÉPTICO RETANGULAR, EM ALVENARIA COM BLOCOS DE CONCRETO, DIMENSÕES INTERNAS: 1,2 X 2,4 X H=1,6 M, VOLUME ÚTIL: 3456 L (PARA 13 CONTRIBUINTES). AF_12/2020</v>
          </cell>
          <cell r="D3969" t="str">
            <v>UN</v>
          </cell>
          <cell r="F3969">
            <v>4746.8599999999997</v>
          </cell>
          <cell r="G3969">
            <v>9.2999999999999992E-3</v>
          </cell>
          <cell r="H3969">
            <v>4946.5600000000004</v>
          </cell>
          <cell r="I3969">
            <v>0</v>
          </cell>
          <cell r="K3969">
            <v>4940.3100000000004</v>
          </cell>
          <cell r="L3969">
            <v>8.9999999999999993E-3</v>
          </cell>
          <cell r="M3969">
            <v>5169.1499999999996</v>
          </cell>
          <cell r="N3969">
            <v>0</v>
          </cell>
        </row>
        <row r="3970">
          <cell r="B3970">
            <v>98084</v>
          </cell>
          <cell r="C3970" t="str">
            <v>TANQUE SÉPTICO RETANGULAR, EM ALVENARIA COM BLOCOS DE CONCRETO, DIMENSÕES INTERNAS: 1,4 X 3,2 X H=1,8 M, VOLUME ÚTIL: 6272 L (PARA 32 CONTRIBUINTES). AF_12/2020</v>
          </cell>
          <cell r="D3970" t="str">
            <v>UN</v>
          </cell>
          <cell r="F3970">
            <v>6652.65</v>
          </cell>
          <cell r="G3970">
            <v>9.4000000000000004E-3</v>
          </cell>
          <cell r="H3970">
            <v>6940.62</v>
          </cell>
          <cell r="I3970">
            <v>0</v>
          </cell>
          <cell r="K3970">
            <v>6926.2</v>
          </cell>
          <cell r="L3970">
            <v>9.1000000000000004E-3</v>
          </cell>
          <cell r="M3970">
            <v>7255.4</v>
          </cell>
          <cell r="N3970">
            <v>0</v>
          </cell>
        </row>
        <row r="3971">
          <cell r="B3971">
            <v>98085</v>
          </cell>
          <cell r="C3971" t="str">
            <v>TANQUE SÉPTICO RETANGULAR, EM ALVENARIA COM BLOCOS DE CONCRETO, DIMENSÕES INTERNAS: 1,6 X 4,4 X H=1,8 M, VOLUME ÚTIL: 9856 L (PARA 68 CONTRIBUINTES). AF_12/2020</v>
          </cell>
          <cell r="D3971" t="str">
            <v>UN</v>
          </cell>
          <cell r="F3971">
            <v>9020.14</v>
          </cell>
          <cell r="G3971">
            <v>1.0200000000000001E-2</v>
          </cell>
          <cell r="H3971">
            <v>9408.27</v>
          </cell>
          <cell r="I3971">
            <v>0</v>
          </cell>
          <cell r="K3971">
            <v>9394.06</v>
          </cell>
          <cell r="L3971">
            <v>9.7999999999999997E-3</v>
          </cell>
          <cell r="M3971">
            <v>9838.59</v>
          </cell>
          <cell r="N3971">
            <v>0</v>
          </cell>
        </row>
        <row r="3972">
          <cell r="B3972">
            <v>98087</v>
          </cell>
          <cell r="C3972" t="str">
            <v>TANQUE SÉPTICO RETANGULAR, EM ALVENARIA COM BLOCOS DE CONCRETO, DIMENSÕES INTERNAS: 1,6 X 4,6 X H=2,4 M, VOLUME ÚTIL: 14720 L (PARA 105 CONTRIBUINTES). AF_12/2020</v>
          </cell>
          <cell r="D3972" t="str">
            <v>UN</v>
          </cell>
          <cell r="F3972">
            <v>10856.58</v>
          </cell>
          <cell r="G3972">
            <v>8.8000000000000005E-3</v>
          </cell>
          <cell r="H3972">
            <v>11358.21</v>
          </cell>
          <cell r="I3972">
            <v>0</v>
          </cell>
          <cell r="K3972">
            <v>11306.94</v>
          </cell>
          <cell r="L3972">
            <v>8.5000000000000006E-3</v>
          </cell>
          <cell r="M3972">
            <v>11876.21</v>
          </cell>
          <cell r="N3972">
            <v>0</v>
          </cell>
        </row>
        <row r="3973">
          <cell r="B3973">
            <v>98086</v>
          </cell>
          <cell r="C3973" t="str">
            <v>TANQUE SÉPTICO RETANGULAR, EM ALVENARIA COM BLOCOS DE CONCRETO, DIMENSÕES INTERNAS: 1,6 X 4,8 X H=2,0 M, VOLUME ÚTIL: 12288 L (PARA 86 CONTRIBUINTES). AF_12/2020</v>
          </cell>
          <cell r="D3973" t="str">
            <v>UN</v>
          </cell>
          <cell r="F3973">
            <v>10178.15</v>
          </cell>
          <cell r="G3973">
            <v>9.7999999999999997E-3</v>
          </cell>
          <cell r="H3973">
            <v>10627.94</v>
          </cell>
          <cell r="I3973">
            <v>0</v>
          </cell>
          <cell r="K3973">
            <v>10600.59</v>
          </cell>
          <cell r="L3973">
            <v>9.4000000000000004E-3</v>
          </cell>
          <cell r="M3973">
            <v>11114.02</v>
          </cell>
          <cell r="N3973">
            <v>0</v>
          </cell>
        </row>
        <row r="3974">
          <cell r="B3974">
            <v>98066</v>
          </cell>
          <cell r="C3974" t="str">
            <v>TANQUE SÉPTICO RETANGULAR, EM ALVENARIA COM TIJOLOS CERÂMICOS MACIÇOS, DIMENSÕES INTERNAS: 1,0 X 2,0 X H=1,4 M, VOLUME ÚTIL: 2000 L (PARA 5 CONTRIBUINTES). AF_12/2020</v>
          </cell>
          <cell r="D3974" t="str">
            <v>UN</v>
          </cell>
          <cell r="F3974">
            <v>4277.84</v>
          </cell>
          <cell r="G3974">
            <v>7.9000000000000008E-3</v>
          </cell>
          <cell r="H3974">
            <v>4579.62</v>
          </cell>
          <cell r="I3974">
            <v>0</v>
          </cell>
          <cell r="K3974">
            <v>4461.43</v>
          </cell>
          <cell r="L3974">
            <v>7.6E-3</v>
          </cell>
          <cell r="M3974">
            <v>4790.95</v>
          </cell>
          <cell r="N3974">
            <v>0</v>
          </cell>
        </row>
        <row r="3975">
          <cell r="B3975">
            <v>98067</v>
          </cell>
          <cell r="C3975" t="str">
            <v>TANQUE SÉPTICO RETANGULAR, EM ALVENARIA COM TIJOLOS CERÂMICOS MACIÇOS, DIMENSÕES INTERNAS: 1,2 X 2,4 X H=1,6 M, VOLUME ÚTIL: 3456 L (PARA 13 CONTRIBUINTES). AF_12/2020</v>
          </cell>
          <cell r="D3975" t="str">
            <v>UN</v>
          </cell>
          <cell r="F3975">
            <v>5693.07</v>
          </cell>
          <cell r="G3975">
            <v>7.7999999999999996E-3</v>
          </cell>
          <cell r="H3975">
            <v>6105.28</v>
          </cell>
          <cell r="I3975">
            <v>0</v>
          </cell>
          <cell r="K3975">
            <v>5938.68</v>
          </cell>
          <cell r="L3975">
            <v>7.4999999999999997E-3</v>
          </cell>
          <cell r="M3975">
            <v>6387.99</v>
          </cell>
          <cell r="N3975">
            <v>0</v>
          </cell>
        </row>
        <row r="3976">
          <cell r="B3976">
            <v>98068</v>
          </cell>
          <cell r="C3976" t="str">
            <v>TANQUE SÉPTICO RETANGULAR, EM ALVENARIA COM TIJOLOS CERÂMICOS MACIÇOS, DIMENSÕES INTERNAS: 1,4 X 3,2 X H=1,8 M, VOLUME ÚTIL: 6272 L (PARA 32 CONTRIBUINTES). AF_12/2020</v>
          </cell>
          <cell r="D3976" t="str">
            <v>UN</v>
          </cell>
          <cell r="F3976">
            <v>8038.15</v>
          </cell>
          <cell r="G3976">
            <v>7.7999999999999996E-3</v>
          </cell>
          <cell r="H3976">
            <v>8628.25</v>
          </cell>
          <cell r="I3976">
            <v>0</v>
          </cell>
          <cell r="K3976">
            <v>8386.65</v>
          </cell>
          <cell r="L3976">
            <v>7.4999999999999997E-3</v>
          </cell>
          <cell r="M3976">
            <v>9029.36</v>
          </cell>
          <cell r="N3976">
            <v>0</v>
          </cell>
        </row>
        <row r="3977">
          <cell r="B3977">
            <v>98069</v>
          </cell>
          <cell r="C3977" t="str">
            <v>TANQUE SÉPTICO RETANGULAR, EM ALVENARIA COM TIJOLOS CERÂMICOS MACIÇOS, DIMENSÕES INTERNAS: 1,6 X 4,4 X H=1,8 M, VOLUME ÚTIL: 9856 L (PARA 68 CONTRIBUINTES). AF_12/2020</v>
          </cell>
          <cell r="D3977" t="str">
            <v>UN</v>
          </cell>
          <cell r="F3977">
            <v>10845.84</v>
          </cell>
          <cell r="G3977">
            <v>8.5000000000000006E-3</v>
          </cell>
          <cell r="H3977">
            <v>11620.1</v>
          </cell>
          <cell r="I3977">
            <v>0</v>
          </cell>
          <cell r="K3977">
            <v>11317.49</v>
          </cell>
          <cell r="L3977">
            <v>8.0999999999999996E-3</v>
          </cell>
          <cell r="M3977">
            <v>12163.02</v>
          </cell>
          <cell r="N3977">
            <v>0</v>
          </cell>
        </row>
        <row r="3978">
          <cell r="B3978">
            <v>98071</v>
          </cell>
          <cell r="C3978" t="str">
            <v>TANQUE SÉPTICO RETANGULAR, EM ALVENARIA COM TIJOLOS CERÂMICOS MACIÇOS, DIMENSÕES INTERNAS: 1,6 X 4,6 X H=2,4 M, VOLUME ÚTIL: 14720 L (PARA 105 CONTRIBUINTES). AF_12/2020</v>
          </cell>
          <cell r="D3978" t="str">
            <v>UN</v>
          </cell>
          <cell r="F3978">
            <v>13402.6</v>
          </cell>
          <cell r="G3978">
            <v>7.1999999999999998E-3</v>
          </cell>
          <cell r="H3978">
            <v>14448.44</v>
          </cell>
          <cell r="I3978">
            <v>0</v>
          </cell>
          <cell r="K3978">
            <v>13987.48</v>
          </cell>
          <cell r="L3978">
            <v>6.8999999999999999E-3</v>
          </cell>
          <cell r="M3978">
            <v>15121.38</v>
          </cell>
          <cell r="N3978">
            <v>0</v>
          </cell>
        </row>
        <row r="3979">
          <cell r="B3979">
            <v>98070</v>
          </cell>
          <cell r="C3979" t="str">
            <v>TANQUE SÉPTICO RETANGULAR, EM ALVENARIA COM TIJOLOS CERÂMICOS MACIÇOS, DIMENSÕES INTERNAS: 1,6 X 4,8 X H=2,0 M, VOLUME ÚTIL: 12288 L (PARA 86 CONTRIBUINTES). AF_12/2020</v>
          </cell>
          <cell r="D3979" t="str">
            <v>UN</v>
          </cell>
          <cell r="F3979">
            <v>12356</v>
          </cell>
          <cell r="G3979">
            <v>8.0000000000000002E-3</v>
          </cell>
          <cell r="H3979">
            <v>13266.06</v>
          </cell>
          <cell r="I3979">
            <v>0</v>
          </cell>
          <cell r="K3979">
            <v>12894.23</v>
          </cell>
          <cell r="L3979">
            <v>7.7000000000000002E-3</v>
          </cell>
          <cell r="M3979">
            <v>13885.52</v>
          </cell>
          <cell r="N3979">
            <v>0</v>
          </cell>
        </row>
        <row r="3980">
          <cell r="B3980">
            <v>104915</v>
          </cell>
          <cell r="C3980" t="str">
            <v>ARMAÇÃO DE BLOCO E SAPATA UTILIZANDO AÇO CA-50 DE 25 MM - MONTAGEM. AF_01/2024</v>
          </cell>
          <cell r="D3980" t="str">
            <v>KG</v>
          </cell>
          <cell r="F3980">
            <v>10.07</v>
          </cell>
          <cell r="G3980">
            <v>1E-3</v>
          </cell>
          <cell r="H3980">
            <v>9.64</v>
          </cell>
          <cell r="I3980">
            <v>0</v>
          </cell>
          <cell r="K3980">
            <v>10.119999999999999</v>
          </cell>
          <cell r="L3980">
            <v>1E-3</v>
          </cell>
          <cell r="M3980">
            <v>9.69</v>
          </cell>
          <cell r="N3980">
            <v>0</v>
          </cell>
        </row>
        <row r="3981">
          <cell r="B3981">
            <v>96546</v>
          </cell>
          <cell r="C3981" t="str">
            <v>ARMAÇÃO DE BLOCO UTILIZANDO AÇO CA-50 DE 10 MM - MONTAGEM. AF_01/2024</v>
          </cell>
          <cell r="D3981" t="str">
            <v>KG</v>
          </cell>
          <cell r="F3981">
            <v>13.89</v>
          </cell>
          <cell r="G3981">
            <v>7.1999999999999998E-3</v>
          </cell>
          <cell r="H3981">
            <v>14.2</v>
          </cell>
          <cell r="I3981">
            <v>0</v>
          </cell>
          <cell r="K3981">
            <v>14.29</v>
          </cell>
          <cell r="L3981">
            <v>7.0000000000000001E-3</v>
          </cell>
          <cell r="M3981">
            <v>14.62</v>
          </cell>
          <cell r="N3981">
            <v>0</v>
          </cell>
        </row>
        <row r="3982">
          <cell r="B3982">
            <v>96544</v>
          </cell>
          <cell r="C3982" t="str">
            <v>ARMAÇÃO DE BLOCO UTILIZANDO AÇO CA-50 DE 6,3 MM - MONTAGEM. AF_01/2024</v>
          </cell>
          <cell r="D3982" t="str">
            <v>KG</v>
          </cell>
          <cell r="F3982">
            <v>17.72</v>
          </cell>
          <cell r="G3982">
            <v>1.0200000000000001E-2</v>
          </cell>
          <cell r="H3982">
            <v>18.62</v>
          </cell>
          <cell r="I3982">
            <v>0</v>
          </cell>
          <cell r="K3982">
            <v>18.41</v>
          </cell>
          <cell r="L3982">
            <v>9.7999999999999997E-3</v>
          </cell>
          <cell r="M3982">
            <v>19.420000000000002</v>
          </cell>
          <cell r="N3982">
            <v>0</v>
          </cell>
        </row>
        <row r="3983">
          <cell r="B3983">
            <v>96545</v>
          </cell>
          <cell r="C3983" t="str">
            <v>ARMAÇÃO DE BLOCO UTILIZANDO AÇO CA-50 DE 8 MM - MONTAGEM. AF_01/2024</v>
          </cell>
          <cell r="D3983" t="str">
            <v>KG</v>
          </cell>
          <cell r="F3983">
            <v>15.94</v>
          </cell>
          <cell r="G3983">
            <v>8.2000000000000007E-3</v>
          </cell>
          <cell r="H3983">
            <v>16.43</v>
          </cell>
          <cell r="I3983">
            <v>0</v>
          </cell>
          <cell r="K3983">
            <v>16.45</v>
          </cell>
          <cell r="L3983">
            <v>7.9000000000000008E-3</v>
          </cell>
          <cell r="M3983">
            <v>17.010000000000002</v>
          </cell>
          <cell r="N3983">
            <v>0</v>
          </cell>
        </row>
        <row r="3984">
          <cell r="B3984">
            <v>96543</v>
          </cell>
          <cell r="C3984" t="str">
            <v>ARMAÇÃO DE BLOCO UTILIZANDO AÇO CA-60 DE 5 MM - MONTAGEM. AF_01/2024</v>
          </cell>
          <cell r="D3984" t="str">
            <v>KG</v>
          </cell>
          <cell r="F3984">
            <v>19.73</v>
          </cell>
          <cell r="G3984">
            <v>1.2699999999999999E-2</v>
          </cell>
          <cell r="H3984">
            <v>21.19</v>
          </cell>
          <cell r="I3984">
            <v>0</v>
          </cell>
          <cell r="K3984">
            <v>20.67</v>
          </cell>
          <cell r="L3984">
            <v>1.21E-2</v>
          </cell>
          <cell r="M3984">
            <v>22.26</v>
          </cell>
          <cell r="N3984">
            <v>0</v>
          </cell>
        </row>
        <row r="3985">
          <cell r="B3985">
            <v>104922</v>
          </cell>
          <cell r="C3985" t="str">
            <v>ARMAÇÃO DE BLOCO, SAPATA ISOLADA E SAPATA CORRIDA UTILIZANDO AÇO CA-50 DE 20 MM - MONTAGEM. AF_01/2024</v>
          </cell>
          <cell r="D3985" t="str">
            <v>KG</v>
          </cell>
          <cell r="F3985">
            <v>11.08</v>
          </cell>
          <cell r="G3985">
            <v>3.5999999999999999E-3</v>
          </cell>
          <cell r="H3985">
            <v>10.82</v>
          </cell>
          <cell r="I3985">
            <v>0</v>
          </cell>
          <cell r="K3985">
            <v>11.2</v>
          </cell>
          <cell r="L3985">
            <v>3.5999999999999999E-3</v>
          </cell>
          <cell r="M3985">
            <v>10.96</v>
          </cell>
          <cell r="N3985">
            <v>0</v>
          </cell>
        </row>
        <row r="3986">
          <cell r="B3986">
            <v>104920</v>
          </cell>
          <cell r="C3986" t="str">
            <v>ARMAÇÃO DE BLOCO, SAPATA ISOLADA, VIGA BALDRAME E SAPATA CORRIDA UTILIZANDO AÇO CA-50 DE 12,5 MM - MONTAGEM. AF_01/2024</v>
          </cell>
          <cell r="D3986" t="str">
            <v>KG</v>
          </cell>
          <cell r="F3986">
            <v>10.69</v>
          </cell>
          <cell r="G3986">
            <v>5.5999999999999999E-3</v>
          </cell>
          <cell r="H3986">
            <v>10.69</v>
          </cell>
          <cell r="I3986">
            <v>0</v>
          </cell>
          <cell r="K3986">
            <v>10.91</v>
          </cell>
          <cell r="L3986">
            <v>5.4999999999999997E-3</v>
          </cell>
          <cell r="M3986">
            <v>10.95</v>
          </cell>
          <cell r="N3986">
            <v>0</v>
          </cell>
        </row>
        <row r="3987">
          <cell r="B3987">
            <v>104921</v>
          </cell>
          <cell r="C3987" t="str">
            <v>ARMAÇÃO DE BLOCO, SAPATA ISOLADA, VIGA BALDRAME E SAPATA CORRIDA UTILIZANDO AÇO CA-50 DE 16 MM - MONTAGEM. AF_01/2024</v>
          </cell>
          <cell r="D3987" t="str">
            <v>KG</v>
          </cell>
          <cell r="F3987">
            <v>10.050000000000001</v>
          </cell>
          <cell r="G3987">
            <v>5.0000000000000001E-3</v>
          </cell>
          <cell r="H3987">
            <v>9.9499999999999993</v>
          </cell>
          <cell r="I3987">
            <v>0</v>
          </cell>
          <cell r="K3987">
            <v>10.220000000000001</v>
          </cell>
          <cell r="L3987">
            <v>4.8999999999999998E-3</v>
          </cell>
          <cell r="M3987">
            <v>10.130000000000001</v>
          </cell>
          <cell r="N3987">
            <v>0</v>
          </cell>
        </row>
        <row r="3988">
          <cell r="B3988">
            <v>104919</v>
          </cell>
          <cell r="C3988" t="str">
            <v>ARMAÇÃO DE SAPATA ISOLADA, VIGA BALDRAME E SAPATA CORRIDA UTILIZANDO AÇO CA-50 DE 10 MM - MONTAGEM. AF_01/2024</v>
          </cell>
          <cell r="D3988" t="str">
            <v>KG</v>
          </cell>
          <cell r="F3988">
            <v>12.62</v>
          </cell>
          <cell r="G3988">
            <v>6.3E-3</v>
          </cell>
          <cell r="H3988">
            <v>12.69</v>
          </cell>
          <cell r="I3988">
            <v>0</v>
          </cell>
          <cell r="K3988">
            <v>12.91</v>
          </cell>
          <cell r="L3988">
            <v>6.1999999999999998E-3</v>
          </cell>
          <cell r="M3988">
            <v>13.01</v>
          </cell>
          <cell r="N3988">
            <v>0</v>
          </cell>
        </row>
        <row r="3989">
          <cell r="B3989">
            <v>104917</v>
          </cell>
          <cell r="C3989" t="str">
            <v>ARMAÇÃO DE SAPATA ISOLADA, VIGA BALDRAME E SAPATA CORRIDA UTILIZANDO AÇO CA-50 DE 6,3 MM - MONTAGEM. AF_01/2024</v>
          </cell>
          <cell r="D3989" t="str">
            <v>KG</v>
          </cell>
          <cell r="F3989">
            <v>15.33</v>
          </cell>
          <cell r="G3989">
            <v>9.1000000000000004E-3</v>
          </cell>
          <cell r="H3989">
            <v>15.81</v>
          </cell>
          <cell r="I3989">
            <v>0</v>
          </cell>
          <cell r="K3989">
            <v>15.83</v>
          </cell>
          <cell r="L3989">
            <v>8.8000000000000005E-3</v>
          </cell>
          <cell r="M3989">
            <v>16.38</v>
          </cell>
          <cell r="N3989">
            <v>0</v>
          </cell>
        </row>
        <row r="3990">
          <cell r="B3990">
            <v>104918</v>
          </cell>
          <cell r="C3990" t="str">
            <v>ARMAÇÃO DE SAPATA ISOLADA, VIGA BALDRAME E SAPATA CORRIDA UTILIZANDO AÇO CA-50 DE 8 MM - MONTAGEM. AF_01/2024</v>
          </cell>
          <cell r="D3990" t="str">
            <v>KG</v>
          </cell>
          <cell r="F3990">
            <v>14.2</v>
          </cell>
          <cell r="G3990">
            <v>7.7000000000000002E-3</v>
          </cell>
          <cell r="H3990">
            <v>14.38</v>
          </cell>
          <cell r="I3990">
            <v>0</v>
          </cell>
          <cell r="K3990">
            <v>14.56</v>
          </cell>
          <cell r="L3990">
            <v>7.6E-3</v>
          </cell>
          <cell r="M3990">
            <v>14.79</v>
          </cell>
          <cell r="N3990">
            <v>0</v>
          </cell>
        </row>
        <row r="3991">
          <cell r="B3991">
            <v>104916</v>
          </cell>
          <cell r="C3991" t="str">
            <v>ARMAÇÃO DE SAPATA ISOLADA, VIGA BALDRAME E SAPATA CORRIDA UTILIZANDO AÇO CA-60 DE 5 MM - MONTAGEM. AF_01/2024</v>
          </cell>
          <cell r="D3991" t="str">
            <v>KG</v>
          </cell>
          <cell r="F3991">
            <v>16.559999999999999</v>
          </cell>
          <cell r="G3991">
            <v>1.09E-2</v>
          </cell>
          <cell r="H3991">
            <v>17.47</v>
          </cell>
          <cell r="I3991">
            <v>0</v>
          </cell>
          <cell r="K3991">
            <v>17.23</v>
          </cell>
          <cell r="L3991">
            <v>1.04E-2</v>
          </cell>
          <cell r="M3991">
            <v>18.22</v>
          </cell>
          <cell r="N3991">
            <v>0</v>
          </cell>
        </row>
        <row r="3992">
          <cell r="B3992">
            <v>96557</v>
          </cell>
          <cell r="C3992" t="str">
            <v>CONCRETAGEM DE BLOCO DE COROAMENTO OU VIGA BALDRAME, FCK 30 MPA, COM USO DE BOMBA - LANÇAMENTO, ADENSAMENTO E ACABAMENTO. AF_01/2024</v>
          </cell>
          <cell r="D3992" t="str">
            <v>M3</v>
          </cell>
          <cell r="F3992">
            <v>705.36</v>
          </cell>
          <cell r="G3992">
            <v>1E-4</v>
          </cell>
          <cell r="H3992">
            <v>617.54</v>
          </cell>
          <cell r="I3992">
            <v>0</v>
          </cell>
          <cell r="K3992">
            <v>707.08</v>
          </cell>
          <cell r="L3992">
            <v>1E-4</v>
          </cell>
          <cell r="M3992">
            <v>619.54</v>
          </cell>
          <cell r="N3992">
            <v>0</v>
          </cell>
        </row>
        <row r="3993">
          <cell r="B3993">
            <v>96555</v>
          </cell>
          <cell r="C3993" t="str">
            <v>CONCRETAGEM DE BLOCO DE COROAMENTO OU VIGA BALDRAME, FCK 30 MPA, COM USO DE JERICA - LANÇAMENTO, ADENSAMENTO E ACABAMENTO. AF_01/2024</v>
          </cell>
          <cell r="D3993" t="str">
            <v>M3</v>
          </cell>
          <cell r="F3993">
            <v>711.47</v>
          </cell>
          <cell r="G3993">
            <v>1.1999999999999999E-3</v>
          </cell>
          <cell r="H3993">
            <v>667.23</v>
          </cell>
          <cell r="I3993">
            <v>0</v>
          </cell>
          <cell r="K3993">
            <v>729.3</v>
          </cell>
          <cell r="L3993">
            <v>1.1999999999999999E-3</v>
          </cell>
          <cell r="M3993">
            <v>688.34</v>
          </cell>
          <cell r="N3993">
            <v>0</v>
          </cell>
        </row>
        <row r="3994">
          <cell r="B3994">
            <v>104924</v>
          </cell>
          <cell r="C3994" t="str">
            <v>CONCRETAGEM DE SAPATA CORRIDA, FCK 30 MPA, COM USO DE BOMBA - LANÇAMENTO, ADENSAMENTO E ACABAMENTO. AF_01/2024</v>
          </cell>
          <cell r="D3994" t="str">
            <v>M3</v>
          </cell>
          <cell r="F3994">
            <v>728.57</v>
          </cell>
          <cell r="G3994">
            <v>2.0000000000000001E-4</v>
          </cell>
          <cell r="H3994">
            <v>639.78</v>
          </cell>
          <cell r="I3994">
            <v>0</v>
          </cell>
          <cell r="K3994">
            <v>730.84</v>
          </cell>
          <cell r="L3994">
            <v>2.0000000000000001E-4</v>
          </cell>
          <cell r="M3994">
            <v>642.41</v>
          </cell>
          <cell r="N3994">
            <v>0</v>
          </cell>
        </row>
        <row r="3995">
          <cell r="B3995">
            <v>104923</v>
          </cell>
          <cell r="C3995" t="str">
            <v>CONCRETAGEM DE SAPATA CORRIDA, FCK 30 MPA, COM USO DE JERICA - LANÇAMENTO, ADENSAMENTO E ACABAMENTO. AF_01/2024</v>
          </cell>
          <cell r="D3995" t="str">
            <v>M3</v>
          </cell>
          <cell r="F3995">
            <v>766.46</v>
          </cell>
          <cell r="G3995">
            <v>1.5E-3</v>
          </cell>
          <cell r="H3995">
            <v>728.09</v>
          </cell>
          <cell r="I3995">
            <v>0</v>
          </cell>
          <cell r="K3995">
            <v>787.86</v>
          </cell>
          <cell r="L3995">
            <v>1.4E-3</v>
          </cell>
          <cell r="M3995">
            <v>753.31</v>
          </cell>
          <cell r="N3995">
            <v>0</v>
          </cell>
        </row>
        <row r="3996">
          <cell r="B3996">
            <v>96558</v>
          </cell>
          <cell r="C3996" t="str">
            <v>CONCRETAGEM DE SAPATA, FCK 30 MPA, COM USO DE BOMBA - LANÇAMENTO, ADENSAMENTO E ACABAMENTO. AF_01/2024</v>
          </cell>
          <cell r="D3996" t="str">
            <v>M3</v>
          </cell>
          <cell r="F3996">
            <v>737.6</v>
          </cell>
          <cell r="G3996">
            <v>2.9999999999999997E-4</v>
          </cell>
          <cell r="H3996">
            <v>650.55999999999995</v>
          </cell>
          <cell r="I3996">
            <v>0</v>
          </cell>
          <cell r="K3996">
            <v>740.63</v>
          </cell>
          <cell r="L3996">
            <v>2.9999999999999997E-4</v>
          </cell>
          <cell r="M3996">
            <v>654.07000000000005</v>
          </cell>
          <cell r="N3996">
            <v>0</v>
          </cell>
        </row>
        <row r="3997">
          <cell r="B3997">
            <v>96556</v>
          </cell>
          <cell r="C3997" t="str">
            <v>CONCRETAGEM DE SAPATA, FCK 30 MPA, COM USO DE JERICA - LANÇAMENTO, ADENSAMENTO E ACABAMENTO. AF_01/2024</v>
          </cell>
          <cell r="D3997" t="str">
            <v>M3</v>
          </cell>
          <cell r="F3997">
            <v>862.99</v>
          </cell>
          <cell r="G3997">
            <v>1.8E-3</v>
          </cell>
          <cell r="H3997">
            <v>841.21</v>
          </cell>
          <cell r="I3997">
            <v>0</v>
          </cell>
          <cell r="K3997">
            <v>892.7</v>
          </cell>
          <cell r="L3997">
            <v>1.6999999999999999E-3</v>
          </cell>
          <cell r="M3997">
            <v>875.83</v>
          </cell>
          <cell r="N3997">
            <v>0</v>
          </cell>
        </row>
        <row r="3998">
          <cell r="B3998">
            <v>96523</v>
          </cell>
          <cell r="C3998" t="str">
            <v>ESCAVAÇÃO MANUAL PARA BLOCO DE COROAMENTO OU SAPATA (INCLUINDO ESCAVAÇÃO PARA COLOCAÇÃO DE FÔRMAS). AF_01/2024</v>
          </cell>
          <cell r="D3998" t="str">
            <v>M3</v>
          </cell>
          <cell r="F3998">
            <v>96.06</v>
          </cell>
          <cell r="G3998">
            <v>0</v>
          </cell>
          <cell r="H3998">
            <v>116.47</v>
          </cell>
          <cell r="I3998">
            <v>0</v>
          </cell>
          <cell r="K3998">
            <v>104.1</v>
          </cell>
          <cell r="L3998">
            <v>0</v>
          </cell>
          <cell r="M3998">
            <v>125.98</v>
          </cell>
          <cell r="N3998">
            <v>0</v>
          </cell>
        </row>
        <row r="3999">
          <cell r="B3999">
            <v>96522</v>
          </cell>
          <cell r="C3999" t="str">
            <v>ESCAVAÇÃO MANUAL PARA BLOCO DE COROAMENTO OU SAPATA (SEM ESCAVAÇÃO PARA COLOCAÇÃO DE FÔRMAS). AF_01/2024</v>
          </cell>
          <cell r="D3999" t="str">
            <v>M3</v>
          </cell>
          <cell r="F3999">
            <v>144.99</v>
          </cell>
          <cell r="G3999">
            <v>0</v>
          </cell>
          <cell r="H3999">
            <v>175.21</v>
          </cell>
          <cell r="I3999">
            <v>0</v>
          </cell>
          <cell r="K3999">
            <v>157.16</v>
          </cell>
          <cell r="L3999">
            <v>0</v>
          </cell>
          <cell r="M3999">
            <v>189.55</v>
          </cell>
          <cell r="N3999">
            <v>0</v>
          </cell>
        </row>
        <row r="4000">
          <cell r="B4000">
            <v>96527</v>
          </cell>
          <cell r="C4000" t="str">
            <v>ESCAVAÇÃO MANUAL PARA VIGA BALDRAME OU SAPATA CORRIDA (INCLUINDO ESCAVAÇÃO PARA COLOCAÇÃO DE FÔRMAS). AF_01/2024</v>
          </cell>
          <cell r="D4000" t="str">
            <v>M3</v>
          </cell>
          <cell r="F4000">
            <v>105.76</v>
          </cell>
          <cell r="G4000">
            <v>0</v>
          </cell>
          <cell r="H4000">
            <v>128.37</v>
          </cell>
          <cell r="I4000">
            <v>0</v>
          </cell>
          <cell r="K4000">
            <v>114.6</v>
          </cell>
          <cell r="L4000">
            <v>0</v>
          </cell>
          <cell r="M4000">
            <v>138.85</v>
          </cell>
          <cell r="N4000">
            <v>0</v>
          </cell>
        </row>
        <row r="4001">
          <cell r="B4001">
            <v>96526</v>
          </cell>
          <cell r="C4001" t="str">
            <v>ESCAVAÇÃO MANUAL PARA VIGA BALDRAME OU SAPATA CORRIDA (SEM ESCAVAÇÃO PARA COLOCAÇÃO DE FÔRMAS). AF_01/2024</v>
          </cell>
          <cell r="D4001" t="str">
            <v>M3</v>
          </cell>
          <cell r="F4001">
            <v>207.1</v>
          </cell>
          <cell r="G4001">
            <v>0</v>
          </cell>
          <cell r="H4001">
            <v>249.52</v>
          </cell>
          <cell r="I4001">
            <v>0</v>
          </cell>
          <cell r="K4001">
            <v>224.55</v>
          </cell>
          <cell r="L4001">
            <v>0</v>
          </cell>
          <cell r="M4001">
            <v>269.98</v>
          </cell>
          <cell r="N4001">
            <v>0</v>
          </cell>
        </row>
        <row r="4002">
          <cell r="B4002">
            <v>96521</v>
          </cell>
          <cell r="C4002" t="str">
            <v>ESCAVAÇÃO MECANIZADA PARA BLOCO DE COROAMENTO OU SAPATA COM RETROESCAVADEIRA (INCLUINDO ESCAVAÇÃO PARA COLOCAÇÃO DE FÔRMAS). AF_01/2024</v>
          </cell>
          <cell r="D4002" t="str">
            <v>M3</v>
          </cell>
          <cell r="F4002">
            <v>39.5</v>
          </cell>
          <cell r="G4002">
            <v>0.39900000000000002</v>
          </cell>
          <cell r="H4002">
            <v>43.73</v>
          </cell>
          <cell r="I4002">
            <v>0</v>
          </cell>
          <cell r="K4002">
            <v>40.76</v>
          </cell>
          <cell r="L4002">
            <v>0.38669999999999999</v>
          </cell>
          <cell r="M4002">
            <v>45.31</v>
          </cell>
          <cell r="N4002">
            <v>0</v>
          </cell>
        </row>
        <row r="4003">
          <cell r="B4003">
            <v>96520</v>
          </cell>
          <cell r="C4003" t="str">
            <v>ESCAVAÇÃO MECANIZADA PARA BLOCO DE COROAMENTO OU SAPATA COM RETROESCAVADEIRA (SEM ESCAVAÇÃO PARA COLOCAÇÃO DE FÔRMAS). AF_01/2024</v>
          </cell>
          <cell r="D4003" t="str">
            <v>M3</v>
          </cell>
          <cell r="F4003">
            <v>89.22</v>
          </cell>
          <cell r="G4003">
            <v>0.23200000000000001</v>
          </cell>
          <cell r="H4003">
            <v>102.12</v>
          </cell>
          <cell r="I4003">
            <v>0</v>
          </cell>
          <cell r="K4003">
            <v>94.02</v>
          </cell>
          <cell r="L4003">
            <v>0.22020000000000001</v>
          </cell>
          <cell r="M4003">
            <v>107.89</v>
          </cell>
          <cell r="N4003">
            <v>0</v>
          </cell>
        </row>
        <row r="4004">
          <cell r="B4004">
            <v>96525</v>
          </cell>
          <cell r="C4004" t="str">
            <v>ESCAVAÇÃO MECANIZADA PARA VIGA BALDRAME OU SAPATA CORRIDA COM MINI-ESCAVADEIRA (INCLUINDO ESCAVAÇÃO PARA COLOCAÇÃO DE FÔRMAS). AF_01/2024</v>
          </cell>
          <cell r="D4004" t="str">
            <v>M3</v>
          </cell>
          <cell r="F4004">
            <v>52.98</v>
          </cell>
          <cell r="G4004">
            <v>0.55020000000000002</v>
          </cell>
          <cell r="H4004">
            <v>58.78</v>
          </cell>
          <cell r="I4004">
            <v>0</v>
          </cell>
          <cell r="K4004">
            <v>54.62</v>
          </cell>
          <cell r="L4004">
            <v>0.53369999999999995</v>
          </cell>
          <cell r="M4004">
            <v>60.93</v>
          </cell>
          <cell r="N4004">
            <v>0</v>
          </cell>
        </row>
        <row r="4005">
          <cell r="B4005">
            <v>96524</v>
          </cell>
          <cell r="C4005" t="str">
            <v>ESCAVAÇÃO MECANIZADA PARA VIGA BALDRAME OU SAPATA CORRIDA COM MINI-ESCAVADEIRA (SEM ESCAVAÇÃO PARA COLOCAÇÃO DE FÔRMAS). AF_01/2024</v>
          </cell>
          <cell r="D4005" t="str">
            <v>M3</v>
          </cell>
          <cell r="F4005">
            <v>150.02000000000001</v>
          </cell>
          <cell r="G4005">
            <v>0.25769999999999998</v>
          </cell>
          <cell r="H4005">
            <v>173.45</v>
          </cell>
          <cell r="I4005">
            <v>0</v>
          </cell>
          <cell r="K4005">
            <v>158.97</v>
          </cell>
          <cell r="L4005">
            <v>0.2432</v>
          </cell>
          <cell r="M4005">
            <v>184.15</v>
          </cell>
          <cell r="N4005">
            <v>0</v>
          </cell>
        </row>
        <row r="4006">
          <cell r="B4006">
            <v>96537</v>
          </cell>
          <cell r="C4006" t="str">
            <v>FABRICAÇÃO, MONTAGEM E DESMONTAGEM DE FÔRMA PARA BLOCO DE COROAMENTO, EM CHAPA DE MADEIRA COMPENSADA RESINADA, E=17 MM, 2 UTILIZAÇÕES. AF_01/2024</v>
          </cell>
          <cell r="D4006" t="str">
            <v>M2</v>
          </cell>
          <cell r="F4006">
            <v>188.73</v>
          </cell>
          <cell r="G4006">
            <v>0</v>
          </cell>
          <cell r="H4006">
            <v>181.4</v>
          </cell>
          <cell r="I4006">
            <v>0</v>
          </cell>
          <cell r="K4006">
            <v>197.03</v>
          </cell>
          <cell r="L4006">
            <v>0</v>
          </cell>
          <cell r="M4006">
            <v>190.88</v>
          </cell>
          <cell r="N4006">
            <v>0</v>
          </cell>
        </row>
        <row r="4007">
          <cell r="B4007">
            <v>96540</v>
          </cell>
          <cell r="C4007" t="str">
            <v>FABRICAÇÃO, MONTAGEM E DESMONTAGEM DE FÔRMA PARA BLOCO DE COROAMENTO, EM CHAPA DE MADEIRA COMPENSADA RESINADA, E=17 MM, 4 UTILIZAÇÕES. AF_01/2024</v>
          </cell>
          <cell r="D4007" t="str">
            <v>M2</v>
          </cell>
          <cell r="F4007">
            <v>131.27000000000001</v>
          </cell>
          <cell r="G4007">
            <v>0</v>
          </cell>
          <cell r="H4007">
            <v>133</v>
          </cell>
          <cell r="I4007">
            <v>0</v>
          </cell>
          <cell r="K4007">
            <v>138.36000000000001</v>
          </cell>
          <cell r="L4007">
            <v>0</v>
          </cell>
          <cell r="M4007">
            <v>141.1</v>
          </cell>
          <cell r="N4007">
            <v>0</v>
          </cell>
        </row>
        <row r="4008">
          <cell r="B4008">
            <v>96528</v>
          </cell>
          <cell r="C4008" t="str">
            <v>FABRICAÇÃO, MONTAGEM E DESMONTAGEM DE FÔRMA PARA BLOCO DE COROAMENTO, EM MADEIRA SERRADA, E=25 MM, 1 UTILIZAÇÃO. AF_01/2024</v>
          </cell>
          <cell r="D4008" t="str">
            <v>M2</v>
          </cell>
          <cell r="F4008">
            <v>179.67</v>
          </cell>
          <cell r="G4008">
            <v>0</v>
          </cell>
          <cell r="H4008">
            <v>155.31</v>
          </cell>
          <cell r="I4008">
            <v>0</v>
          </cell>
          <cell r="K4008">
            <v>185.2</v>
          </cell>
          <cell r="L4008">
            <v>0</v>
          </cell>
          <cell r="M4008">
            <v>161.63999999999999</v>
          </cell>
          <cell r="N4008">
            <v>0</v>
          </cell>
        </row>
        <row r="4009">
          <cell r="B4009">
            <v>96531</v>
          </cell>
          <cell r="C4009" t="str">
            <v>FABRICAÇÃO, MONTAGEM E DESMONTAGEM DE FÔRMA PARA BLOCO DE COROAMENTO, EM MADEIRA SERRADA, E=25 MM, 2 UTILIZAÇÕES. AF_01/2024</v>
          </cell>
          <cell r="D4009" t="str">
            <v>M2</v>
          </cell>
          <cell r="F4009">
            <v>115.95</v>
          </cell>
          <cell r="G4009">
            <v>0</v>
          </cell>
          <cell r="H4009">
            <v>107.32</v>
          </cell>
          <cell r="I4009">
            <v>0</v>
          </cell>
          <cell r="K4009">
            <v>120.77</v>
          </cell>
          <cell r="L4009">
            <v>0</v>
          </cell>
          <cell r="M4009">
            <v>112.84</v>
          </cell>
          <cell r="N4009">
            <v>0</v>
          </cell>
        </row>
        <row r="4010">
          <cell r="B4010">
            <v>96534</v>
          </cell>
          <cell r="C4010" t="str">
            <v>FABRICAÇÃO, MONTAGEM E DESMONTAGEM DE FÔRMA PARA BLOCO DE COROAMENTO, EM MADEIRA SERRADA, E=25 MM, 4 UTILIZAÇÕES. AF_01/2024</v>
          </cell>
          <cell r="D4010" t="str">
            <v>M2</v>
          </cell>
          <cell r="F4010">
            <v>82.78</v>
          </cell>
          <cell r="G4010">
            <v>0</v>
          </cell>
          <cell r="H4010">
            <v>82.34</v>
          </cell>
          <cell r="I4010">
            <v>0</v>
          </cell>
          <cell r="K4010">
            <v>87.21</v>
          </cell>
          <cell r="L4010">
            <v>0</v>
          </cell>
          <cell r="M4010">
            <v>87.43</v>
          </cell>
          <cell r="N4010">
            <v>0</v>
          </cell>
        </row>
        <row r="4011">
          <cell r="B4011">
            <v>104928</v>
          </cell>
          <cell r="C4011" t="str">
            <v>FABRICAÇÃO, MONTAGEM E DESMONTAGEM DE FÔRMA PARA SAPATA CORRIDA, EM CHAPA DE MADEIRA COMPENSADA RESINADA, E=17 MM, 2 UTILIZAÇÕES. AF_01/2024</v>
          </cell>
          <cell r="D4011" t="str">
            <v>M2</v>
          </cell>
          <cell r="F4011">
            <v>148.04</v>
          </cell>
          <cell r="G4011">
            <v>0</v>
          </cell>
          <cell r="H4011">
            <v>147.93</v>
          </cell>
          <cell r="I4011">
            <v>0</v>
          </cell>
          <cell r="K4011">
            <v>155.41</v>
          </cell>
          <cell r="L4011">
            <v>0</v>
          </cell>
          <cell r="M4011">
            <v>156.35</v>
          </cell>
          <cell r="N4011">
            <v>0</v>
          </cell>
        </row>
        <row r="4012">
          <cell r="B4012">
            <v>104929</v>
          </cell>
          <cell r="C4012" t="str">
            <v>FABRICAÇÃO, MONTAGEM E DESMONTAGEM DE FÔRMA PARA SAPATA CORRIDA, EM CHAPA DE MADEIRA COMPENSADA RESINADA, E=17 MM, 4 UTILIZAÇÕES. AF_01/2024</v>
          </cell>
          <cell r="D4012" t="str">
            <v>M2</v>
          </cell>
          <cell r="F4012">
            <v>89.93</v>
          </cell>
          <cell r="G4012">
            <v>0</v>
          </cell>
          <cell r="H4012">
            <v>90.1</v>
          </cell>
          <cell r="I4012">
            <v>0</v>
          </cell>
          <cell r="K4012">
            <v>94.83</v>
          </cell>
          <cell r="L4012">
            <v>0</v>
          </cell>
          <cell r="M4012">
            <v>95.53</v>
          </cell>
          <cell r="N4012">
            <v>0</v>
          </cell>
        </row>
        <row r="4013">
          <cell r="B4013">
            <v>104925</v>
          </cell>
          <cell r="C4013" t="str">
            <v>FABRICAÇÃO, MONTAGEM E DESMONTAGEM DE FÔRMA PARA SAPATA CORRIDA, EM MADEIRA SERRADA, E=25 MM, 1 UTILIZAÇÃO. AF_01/2024</v>
          </cell>
          <cell r="D4013" t="str">
            <v>M2</v>
          </cell>
          <cell r="F4013">
            <v>184.29</v>
          </cell>
          <cell r="G4013">
            <v>0</v>
          </cell>
          <cell r="H4013">
            <v>156.83000000000001</v>
          </cell>
          <cell r="I4013">
            <v>0</v>
          </cell>
          <cell r="K4013">
            <v>189.43</v>
          </cell>
          <cell r="L4013">
            <v>0</v>
          </cell>
          <cell r="M4013">
            <v>162.78</v>
          </cell>
          <cell r="N4013">
            <v>0</v>
          </cell>
        </row>
        <row r="4014">
          <cell r="B4014">
            <v>104926</v>
          </cell>
          <cell r="C4014" t="str">
            <v>FABRICAÇÃO, MONTAGEM E DESMONTAGEM DE FÔRMA PARA SAPATA CORRIDA, EM MADEIRA SERRADA, E=25 MM, 2 UTILIZAÇÕES. AF_01/2024</v>
          </cell>
          <cell r="D4014" t="str">
            <v>M2</v>
          </cell>
          <cell r="F4014">
            <v>114.4</v>
          </cell>
          <cell r="G4014">
            <v>0</v>
          </cell>
          <cell r="H4014">
            <v>103.2</v>
          </cell>
          <cell r="I4014">
            <v>0</v>
          </cell>
          <cell r="K4014">
            <v>118.62</v>
          </cell>
          <cell r="L4014">
            <v>0</v>
          </cell>
          <cell r="M4014">
            <v>108.06</v>
          </cell>
          <cell r="N4014">
            <v>0</v>
          </cell>
        </row>
        <row r="4015">
          <cell r="B4015">
            <v>104927</v>
          </cell>
          <cell r="C4015" t="str">
            <v>FABRICAÇÃO, MONTAGEM E DESMONTAGEM DE FÔRMA PARA SAPATA CORRIDA, EM MADEIRA SERRADA, E=25 MM, 4 UTILIZAÇÕES. AF_01/2024</v>
          </cell>
          <cell r="D4015" t="str">
            <v>M2</v>
          </cell>
          <cell r="F4015">
            <v>78.05</v>
          </cell>
          <cell r="G4015">
            <v>0</v>
          </cell>
          <cell r="H4015">
            <v>75.31</v>
          </cell>
          <cell r="I4015">
            <v>0</v>
          </cell>
          <cell r="K4015">
            <v>81.81</v>
          </cell>
          <cell r="L4015">
            <v>0</v>
          </cell>
          <cell r="M4015">
            <v>79.62</v>
          </cell>
          <cell r="N4015">
            <v>0</v>
          </cell>
        </row>
        <row r="4016">
          <cell r="B4016">
            <v>96538</v>
          </cell>
          <cell r="C4016" t="str">
            <v>FABRICAÇÃO, MONTAGEM E DESMONTAGEM DE FÔRMA PARA SAPATA, EM CHAPA DE MADEIRA COMPENSADA RESINADA, E=17 MM, 2 UTILIZAÇÕES. AF_01/2024</v>
          </cell>
          <cell r="D4016" t="str">
            <v>M2</v>
          </cell>
          <cell r="F4016">
            <v>243.52</v>
          </cell>
          <cell r="G4016">
            <v>0</v>
          </cell>
          <cell r="H4016">
            <v>250.75</v>
          </cell>
          <cell r="I4016">
            <v>0</v>
          </cell>
          <cell r="K4016">
            <v>257.3</v>
          </cell>
          <cell r="L4016">
            <v>0</v>
          </cell>
          <cell r="M4016">
            <v>266.56</v>
          </cell>
          <cell r="N4016">
            <v>0</v>
          </cell>
        </row>
        <row r="4017">
          <cell r="B4017">
            <v>96541</v>
          </cell>
          <cell r="C4017" t="str">
            <v>FABRICAÇÃO, MONTAGEM E DESMONTAGEM DE FÔRMA PARA SAPATA, EM CHAPA DE MADEIRA COMPENSADA RESINADA, E=17 MM, 4 UTILIZAÇÕES. AF_01/2024</v>
          </cell>
          <cell r="D4017" t="str">
            <v>M2</v>
          </cell>
          <cell r="F4017">
            <v>177.53</v>
          </cell>
          <cell r="G4017">
            <v>0</v>
          </cell>
          <cell r="H4017">
            <v>189.77</v>
          </cell>
          <cell r="I4017">
            <v>0</v>
          </cell>
          <cell r="K4017">
            <v>188.97</v>
          </cell>
          <cell r="L4017">
            <v>0</v>
          </cell>
          <cell r="M4017">
            <v>202.86</v>
          </cell>
          <cell r="N4017">
            <v>0</v>
          </cell>
        </row>
        <row r="4018">
          <cell r="B4018">
            <v>96529</v>
          </cell>
          <cell r="C4018" t="str">
            <v>FABRICAÇÃO, MONTAGEM E DESMONTAGEM DE FÔRMA PARA SAPATA, EM MADEIRA SERRADA, E=25 MM, 1 UTILIZAÇÃO. AF_01/2024</v>
          </cell>
          <cell r="D4018" t="str">
            <v>M2</v>
          </cell>
          <cell r="F4018">
            <v>277.12</v>
          </cell>
          <cell r="G4018">
            <v>0</v>
          </cell>
          <cell r="H4018">
            <v>264.39</v>
          </cell>
          <cell r="I4018">
            <v>0</v>
          </cell>
          <cell r="K4018">
            <v>289.64</v>
          </cell>
          <cell r="L4018">
            <v>0</v>
          </cell>
          <cell r="M4018">
            <v>278.98</v>
          </cell>
          <cell r="N4018">
            <v>0</v>
          </cell>
        </row>
        <row r="4019">
          <cell r="B4019">
            <v>96532</v>
          </cell>
          <cell r="C4019" t="str">
            <v>FABRICAÇÃO, MONTAGEM E DESMONTAGEM DE FÔRMA PARA SAPATA, EM MADEIRA SERRADA, E=25 MM, 2 UTILIZAÇÕES. AF_01/2024</v>
          </cell>
          <cell r="D4019" t="str">
            <v>M2</v>
          </cell>
          <cell r="F4019">
            <v>183.49</v>
          </cell>
          <cell r="G4019">
            <v>0</v>
          </cell>
          <cell r="H4019">
            <v>183.94</v>
          </cell>
          <cell r="I4019">
            <v>0</v>
          </cell>
          <cell r="K4019">
            <v>193.4</v>
          </cell>
          <cell r="L4019">
            <v>0</v>
          </cell>
          <cell r="M4019">
            <v>195.42</v>
          </cell>
          <cell r="N4019">
            <v>0</v>
          </cell>
        </row>
        <row r="4020">
          <cell r="B4020">
            <v>96535</v>
          </cell>
          <cell r="C4020" t="str">
            <v>FABRICAÇÃO, MONTAGEM E DESMONTAGEM DE FÔRMA PARA SAPATA, EM MADEIRA SERRADA, E=25 MM, 4 UTILIZAÇÕES. AF_01/2024</v>
          </cell>
          <cell r="D4020" t="str">
            <v>M2</v>
          </cell>
          <cell r="F4020">
            <v>134.78</v>
          </cell>
          <cell r="G4020">
            <v>0</v>
          </cell>
          <cell r="H4020">
            <v>142.09</v>
          </cell>
          <cell r="I4020">
            <v>0</v>
          </cell>
          <cell r="K4020">
            <v>143.34</v>
          </cell>
          <cell r="L4020">
            <v>0</v>
          </cell>
          <cell r="M4020">
            <v>151.94999999999999</v>
          </cell>
          <cell r="N4020">
            <v>0</v>
          </cell>
        </row>
        <row r="4021">
          <cell r="B4021">
            <v>96539</v>
          </cell>
          <cell r="C4021" t="str">
            <v>FABRICAÇÃO, MONTAGEM E DESMONTAGEM DE FÔRMA PARA VIGA BALDRAME, EM CHAPA DE MADEIRA COMPENSADA RESINADA, E=17 MM, 2 UTILIZAÇÕES. AF_01/2024</v>
          </cell>
          <cell r="D4021" t="str">
            <v>M2</v>
          </cell>
          <cell r="F4021">
            <v>129.32</v>
          </cell>
          <cell r="G4021">
            <v>0</v>
          </cell>
          <cell r="H4021">
            <v>129.15</v>
          </cell>
          <cell r="I4021">
            <v>0</v>
          </cell>
          <cell r="K4021">
            <v>135.66999999999999</v>
          </cell>
          <cell r="L4021">
            <v>0</v>
          </cell>
          <cell r="M4021">
            <v>136.41</v>
          </cell>
          <cell r="N4021">
            <v>0</v>
          </cell>
        </row>
        <row r="4022">
          <cell r="B4022">
            <v>96542</v>
          </cell>
          <cell r="C4022" t="str">
            <v>FABRICAÇÃO, MONTAGEM E DESMONTAGEM DE FÔRMA PARA VIGA BALDRAME, EM CHAPA DE MADEIRA COMPENSADA RESINADA, E=17 MM, 4 UTILIZAÇÕES. AF_01/2024</v>
          </cell>
          <cell r="D4022" t="str">
            <v>M2</v>
          </cell>
          <cell r="F4022">
            <v>95.21</v>
          </cell>
          <cell r="G4022">
            <v>0</v>
          </cell>
          <cell r="H4022">
            <v>99.95</v>
          </cell>
          <cell r="I4022">
            <v>0</v>
          </cell>
          <cell r="K4022">
            <v>100.88</v>
          </cell>
          <cell r="L4022">
            <v>0</v>
          </cell>
          <cell r="M4022">
            <v>106.43</v>
          </cell>
          <cell r="N4022">
            <v>0</v>
          </cell>
        </row>
        <row r="4023">
          <cell r="B4023">
            <v>96530</v>
          </cell>
          <cell r="C4023" t="str">
            <v>FABRICAÇÃO, MONTAGEM E DESMONTAGEM DE FÔRMA PARA VIGA BALDRAME, EM MADEIRA SERRADA, E=25 MM, 1 UTILIZAÇÃO. AF_01/2024</v>
          </cell>
          <cell r="D4023" t="str">
            <v>M2</v>
          </cell>
          <cell r="F4023">
            <v>163.80000000000001</v>
          </cell>
          <cell r="G4023">
            <v>0</v>
          </cell>
          <cell r="H4023">
            <v>140.65</v>
          </cell>
          <cell r="I4023">
            <v>0</v>
          </cell>
          <cell r="K4023">
            <v>168.65</v>
          </cell>
          <cell r="L4023">
            <v>0</v>
          </cell>
          <cell r="M4023">
            <v>146.21</v>
          </cell>
          <cell r="N4023">
            <v>0</v>
          </cell>
        </row>
        <row r="4024">
          <cell r="B4024">
            <v>96533</v>
          </cell>
          <cell r="C4024" t="str">
            <v>FABRICAÇÃO, MONTAGEM E DESMONTAGEM DE FÔRMA PARA VIGA BALDRAME, EM MADEIRA SERRADA, E=25 MM, 2 UTILIZAÇÕES. AF_01/2024</v>
          </cell>
          <cell r="D4024" t="str">
            <v>M2</v>
          </cell>
          <cell r="F4024">
            <v>103.45</v>
          </cell>
          <cell r="G4024">
            <v>0</v>
          </cell>
          <cell r="H4024">
            <v>94.57</v>
          </cell>
          <cell r="I4024">
            <v>0</v>
          </cell>
          <cell r="K4024">
            <v>107.52</v>
          </cell>
          <cell r="L4024">
            <v>0</v>
          </cell>
          <cell r="M4024">
            <v>99.24</v>
          </cell>
          <cell r="N4024">
            <v>0</v>
          </cell>
        </row>
        <row r="4025">
          <cell r="B4025">
            <v>96536</v>
          </cell>
          <cell r="C4025" t="str">
            <v>FABRICAÇÃO, MONTAGEM E DESMONTAGEM DE FÔRMA PARA VIGA BALDRAME, EM MADEIRA SERRADA, E=25 MM, 4 UTILIZAÇÕES. AF_01/2024</v>
          </cell>
          <cell r="D4025" t="str">
            <v>M2</v>
          </cell>
          <cell r="F4025">
            <v>72.05</v>
          </cell>
          <cell r="G4025">
            <v>0</v>
          </cell>
          <cell r="H4025">
            <v>70.59</v>
          </cell>
          <cell r="I4025">
            <v>0</v>
          </cell>
          <cell r="K4025">
            <v>75.709999999999994</v>
          </cell>
          <cell r="L4025">
            <v>0</v>
          </cell>
          <cell r="M4025">
            <v>74.790000000000006</v>
          </cell>
          <cell r="N4025">
            <v>0</v>
          </cell>
        </row>
        <row r="4026">
          <cell r="B4026">
            <v>105518</v>
          </cell>
          <cell r="C4026" t="str">
            <v>MONTAGEM E DESMONTAGEM DE FÔRMA PARA ESTRUTURA CIRCULAR, COM INSTALAÇÃO EXCLUSIVAMENTE NA FACE INTERNA DA ESTRUTURA, COM AUXÍLIO DE GUINDASTE. AF_07/2024</v>
          </cell>
          <cell r="D4026" t="str">
            <v>M2</v>
          </cell>
          <cell r="F4026">
            <v>0</v>
          </cell>
          <cell r="H4026">
            <v>0</v>
          </cell>
          <cell r="K4026">
            <v>0</v>
          </cell>
          <cell r="M4026">
            <v>0</v>
          </cell>
        </row>
        <row r="4027">
          <cell r="B4027">
            <v>105517</v>
          </cell>
          <cell r="C4027" t="str">
            <v>MONTAGEM E DESMONTAGEM DE FÔRMA PARA ESTRUTURA CIRCULAR, COM INSTALAÇÃO EXCLUSIVAMENTE NA FACE INTERNA DA ESTRUTURA, SEM AUXÍLIO DE GUINDASTE. AF_07/2024</v>
          </cell>
          <cell r="D4027" t="str">
            <v>M2</v>
          </cell>
          <cell r="F4027">
            <v>0</v>
          </cell>
          <cell r="H4027">
            <v>0</v>
          </cell>
          <cell r="K4027">
            <v>0</v>
          </cell>
          <cell r="M4027">
            <v>0</v>
          </cell>
        </row>
        <row r="4028">
          <cell r="B4028">
            <v>105520</v>
          </cell>
          <cell r="C4028" t="str">
            <v>MONTAGEM E DESMONTAGEM DE FÔRMA PARA ESTRUTURA CIRCULAR, COM INSTALAÇÃO NA FACE INTERNA E EXTERNA DA EXTRUTURA, COM AUXÍLIO DE GUINDASTE. AF_07/2024</v>
          </cell>
          <cell r="D4028" t="str">
            <v>M2</v>
          </cell>
          <cell r="F4028">
            <v>0</v>
          </cell>
          <cell r="H4028">
            <v>0</v>
          </cell>
          <cell r="K4028">
            <v>0</v>
          </cell>
          <cell r="M4028">
            <v>0</v>
          </cell>
        </row>
        <row r="4029">
          <cell r="B4029">
            <v>105519</v>
          </cell>
          <cell r="C4029" t="str">
            <v>MONTAGEM E DESMONTAGEM DE FÔRMA PARA ESTRUTURA CIRCULAR, COM INSTALAÇÃO NA FACE INTERNA E EXTERNA DA EXTRUTURA, SEM AUXÍLIO DE GUINDASTE. AF_07/2024</v>
          </cell>
          <cell r="D4029" t="str">
            <v>M2</v>
          </cell>
          <cell r="F4029">
            <v>0</v>
          </cell>
          <cell r="H4029">
            <v>0</v>
          </cell>
          <cell r="K4029">
            <v>0</v>
          </cell>
          <cell r="M4029">
            <v>0</v>
          </cell>
        </row>
        <row r="4030">
          <cell r="B4030">
            <v>101793</v>
          </cell>
          <cell r="C4030" t="str">
            <v>ESCORAMENTO DE FÔRMAS DE LAJE EM MADEIRA NÃO APARELHADA, PÉ-DIREITO DUPLO, INCLUSO TRAVAMENTO, 4 UTILIZAÇÕES. AF_09/2020</v>
          </cell>
          <cell r="D4030" t="str">
            <v>M3</v>
          </cell>
          <cell r="F4030">
            <v>29.44</v>
          </cell>
          <cell r="G4030">
            <v>0</v>
          </cell>
          <cell r="H4030">
            <v>26.29</v>
          </cell>
          <cell r="I4030">
            <v>0</v>
          </cell>
          <cell r="K4030">
            <v>30.33</v>
          </cell>
          <cell r="L4030">
            <v>0</v>
          </cell>
          <cell r="M4030">
            <v>27.33</v>
          </cell>
          <cell r="N4030">
            <v>0</v>
          </cell>
        </row>
        <row r="4031">
          <cell r="B4031">
            <v>101792</v>
          </cell>
          <cell r="C4031" t="str">
            <v>ESCORAMENTO DE FÔRMAS DE LAJE EM MADEIRA NÃO APARELHADA, PÉ-DIREITO SIMPLES, INCLUSO TRAVAMENTO, 4 UTILIZAÇÕES. AF_09/2020</v>
          </cell>
          <cell r="D4031" t="str">
            <v>M3</v>
          </cell>
          <cell r="F4031">
            <v>18.54</v>
          </cell>
          <cell r="G4031">
            <v>0</v>
          </cell>
          <cell r="H4031">
            <v>17.62</v>
          </cell>
          <cell r="I4031">
            <v>0</v>
          </cell>
          <cell r="K4031">
            <v>19.190000000000001</v>
          </cell>
          <cell r="L4031">
            <v>0</v>
          </cell>
          <cell r="M4031">
            <v>18.38</v>
          </cell>
          <cell r="N4031">
            <v>0</v>
          </cell>
        </row>
        <row r="4032">
          <cell r="B4032">
            <v>92272</v>
          </cell>
          <cell r="C4032" t="str">
            <v>FABRICAÇÃO DE ESCORAS DE VIGA DO TIPO GARFO, EM MADEIRA. AF_09/2020</v>
          </cell>
          <cell r="D4032" t="str">
            <v>M</v>
          </cell>
          <cell r="F4032">
            <v>41.01</v>
          </cell>
          <cell r="G4032">
            <v>0</v>
          </cell>
          <cell r="H4032">
            <v>32.82</v>
          </cell>
          <cell r="I4032">
            <v>0</v>
          </cell>
          <cell r="K4032">
            <v>41.49</v>
          </cell>
          <cell r="L4032">
            <v>0</v>
          </cell>
          <cell r="M4032">
            <v>33.4</v>
          </cell>
          <cell r="N4032">
            <v>0</v>
          </cell>
        </row>
        <row r="4033">
          <cell r="B4033">
            <v>101791</v>
          </cell>
          <cell r="C4033" t="str">
            <v>FABRICAÇÃO DE ESCORAS DO TIPO PONTALETE, EM MADEIRA, PARA PÉ-DIREITO DUPLO. AF_09/2020</v>
          </cell>
          <cell r="D4033" t="str">
            <v>M</v>
          </cell>
          <cell r="F4033">
            <v>32.81</v>
          </cell>
          <cell r="G4033">
            <v>0</v>
          </cell>
          <cell r="H4033">
            <v>23.67</v>
          </cell>
          <cell r="I4033">
            <v>0</v>
          </cell>
          <cell r="K4033">
            <v>32.99</v>
          </cell>
          <cell r="L4033">
            <v>0</v>
          </cell>
          <cell r="M4033">
            <v>23.89</v>
          </cell>
          <cell r="N4033">
            <v>0</v>
          </cell>
        </row>
        <row r="4034">
          <cell r="B4034">
            <v>92273</v>
          </cell>
          <cell r="C4034" t="str">
            <v>FABRICAÇÃO DE ESCORAS DO TIPO PONTALETE, EM MADEIRA, PARA PÉ-DIREITO SIMPLES. AF_09/2020</v>
          </cell>
          <cell r="D4034" t="str">
            <v>M</v>
          </cell>
          <cell r="F4034">
            <v>18.149999999999999</v>
          </cell>
          <cell r="G4034">
            <v>0</v>
          </cell>
          <cell r="H4034">
            <v>14.43</v>
          </cell>
          <cell r="I4034">
            <v>0</v>
          </cell>
          <cell r="K4034">
            <v>18.489999999999998</v>
          </cell>
          <cell r="L4034">
            <v>0</v>
          </cell>
          <cell r="M4034">
            <v>14.81</v>
          </cell>
          <cell r="N4034">
            <v>0</v>
          </cell>
        </row>
        <row r="4035">
          <cell r="B4035">
            <v>92268</v>
          </cell>
          <cell r="C4035" t="str">
            <v>FABRICAÇÃO DE FÔRMA PARA LAJES, EM CHAPA DE MADEIRA COMPENSADA PLASTIFICADA, E = 18 MM. AF_09/2020</v>
          </cell>
          <cell r="D4035" t="str">
            <v>M2</v>
          </cell>
          <cell r="F4035">
            <v>80.12</v>
          </cell>
          <cell r="G4035">
            <v>0</v>
          </cell>
          <cell r="H4035">
            <v>67.930000000000007</v>
          </cell>
          <cell r="I4035">
            <v>0</v>
          </cell>
          <cell r="K4035">
            <v>80.19</v>
          </cell>
          <cell r="L4035">
            <v>0</v>
          </cell>
          <cell r="M4035">
            <v>68.02</v>
          </cell>
          <cell r="N4035">
            <v>0</v>
          </cell>
        </row>
        <row r="4036">
          <cell r="B4036">
            <v>92267</v>
          </cell>
          <cell r="C4036" t="str">
            <v>FABRICAÇÃO DE FÔRMA PARA LAJES, EM CHAPA DE MADEIRA COMPENSADA RESINADA, E = 17 MM. AF_09/2020</v>
          </cell>
          <cell r="D4036" t="str">
            <v>M2</v>
          </cell>
          <cell r="F4036">
            <v>47.67</v>
          </cell>
          <cell r="G4036">
            <v>0</v>
          </cell>
          <cell r="H4036">
            <v>40.549999999999997</v>
          </cell>
          <cell r="I4036">
            <v>0</v>
          </cell>
          <cell r="K4036">
            <v>47.74</v>
          </cell>
          <cell r="L4036">
            <v>0</v>
          </cell>
          <cell r="M4036">
            <v>40.64</v>
          </cell>
          <cell r="N4036">
            <v>0</v>
          </cell>
        </row>
        <row r="4037">
          <cell r="B4037">
            <v>92271</v>
          </cell>
          <cell r="C4037" t="str">
            <v>FABRICAÇÃO DE FÔRMA PARA LAJES, EM MADEIRA SERRADA, E=25 MM. AF_09/2020</v>
          </cell>
          <cell r="D4037" t="str">
            <v>M2</v>
          </cell>
          <cell r="F4037">
            <v>116.13</v>
          </cell>
          <cell r="G4037">
            <v>0</v>
          </cell>
          <cell r="H4037">
            <v>119.8</v>
          </cell>
          <cell r="I4037">
            <v>0</v>
          </cell>
          <cell r="K4037">
            <v>116.17</v>
          </cell>
          <cell r="L4037">
            <v>0</v>
          </cell>
          <cell r="M4037">
            <v>119.86</v>
          </cell>
          <cell r="N4037">
            <v>0</v>
          </cell>
        </row>
        <row r="4038">
          <cell r="B4038">
            <v>92264</v>
          </cell>
          <cell r="C4038" t="str">
            <v>FABRICAÇÃO DE FÔRMA PARA PILARES E ESTRUTURAS SIMILARES, EM CHAPA DE MADEIRA COMPENSADA PLASTIFICADA, E = 18 MM. AF_09/2020</v>
          </cell>
          <cell r="D4038" t="str">
            <v>M2</v>
          </cell>
          <cell r="F4038">
            <v>208.55</v>
          </cell>
          <cell r="G4038">
            <v>0</v>
          </cell>
          <cell r="H4038">
            <v>181.69</v>
          </cell>
          <cell r="I4038">
            <v>0</v>
          </cell>
          <cell r="K4038">
            <v>212.53</v>
          </cell>
          <cell r="L4038">
            <v>0</v>
          </cell>
          <cell r="M4038">
            <v>186.25</v>
          </cell>
          <cell r="N4038">
            <v>0</v>
          </cell>
        </row>
        <row r="4039">
          <cell r="B4039">
            <v>92263</v>
          </cell>
          <cell r="C4039" t="str">
            <v>FABRICAÇÃO DE FÔRMA PARA PILARES E ESTRUTURAS SIMILARES, EM CHAPA DE MADEIRA COMPENSADA RESINADA, E = 17 MM. AF_09/2020</v>
          </cell>
          <cell r="D4039" t="str">
            <v>M2</v>
          </cell>
          <cell r="F4039">
            <v>167.27</v>
          </cell>
          <cell r="G4039">
            <v>0</v>
          </cell>
          <cell r="H4039">
            <v>146.86000000000001</v>
          </cell>
          <cell r="I4039">
            <v>0</v>
          </cell>
          <cell r="K4039">
            <v>171.25</v>
          </cell>
          <cell r="L4039">
            <v>0</v>
          </cell>
          <cell r="M4039">
            <v>151.41999999999999</v>
          </cell>
          <cell r="N4039">
            <v>0</v>
          </cell>
        </row>
        <row r="4040">
          <cell r="B4040">
            <v>92269</v>
          </cell>
          <cell r="C4040" t="str">
            <v>FABRICAÇÃO DE FÔRMA PARA PILARES E ESTRUTURAS SIMILARES, EM MADEIRA SERRADA, E=25 MM. AF_09/2020</v>
          </cell>
          <cell r="D4040" t="str">
            <v>M2</v>
          </cell>
          <cell r="F4040">
            <v>159.01</v>
          </cell>
          <cell r="G4040">
            <v>0</v>
          </cell>
          <cell r="H4040">
            <v>122.47</v>
          </cell>
          <cell r="I4040">
            <v>0</v>
          </cell>
          <cell r="K4040">
            <v>161.27000000000001</v>
          </cell>
          <cell r="L4040">
            <v>0</v>
          </cell>
          <cell r="M4040">
            <v>125.07</v>
          </cell>
          <cell r="N4040">
            <v>0</v>
          </cell>
        </row>
        <row r="4041">
          <cell r="B4041">
            <v>92270</v>
          </cell>
          <cell r="C4041" t="str">
            <v>FABRICAÇÃO DE FÔRMA PARA VIGAS, COM MADEIRA SERRADA, E = 25 MM. AF_09/2020</v>
          </cell>
          <cell r="D4041" t="str">
            <v>M2</v>
          </cell>
          <cell r="F4041">
            <v>183.56</v>
          </cell>
          <cell r="G4041">
            <v>0</v>
          </cell>
          <cell r="H4041">
            <v>188.24</v>
          </cell>
          <cell r="I4041">
            <v>0</v>
          </cell>
          <cell r="K4041">
            <v>186.4</v>
          </cell>
          <cell r="L4041">
            <v>0</v>
          </cell>
          <cell r="M4041">
            <v>191.49</v>
          </cell>
          <cell r="N4041">
            <v>0</v>
          </cell>
        </row>
        <row r="4042">
          <cell r="B4042">
            <v>92266</v>
          </cell>
          <cell r="C4042" t="str">
            <v>FABRICAÇÃO DE FÔRMA PARA VIGAS, EM CHAPA DE MADEIRA COMPENSADA PLASTIFICADA, E = 18 MM. AF_09/2020</v>
          </cell>
          <cell r="D4042" t="str">
            <v>M2</v>
          </cell>
          <cell r="F4042">
            <v>152.88999999999999</v>
          </cell>
          <cell r="G4042">
            <v>0</v>
          </cell>
          <cell r="H4042">
            <v>136.72999999999999</v>
          </cell>
          <cell r="I4042">
            <v>0</v>
          </cell>
          <cell r="K4042">
            <v>156.08000000000001</v>
          </cell>
          <cell r="L4042">
            <v>0</v>
          </cell>
          <cell r="M4042">
            <v>140.37</v>
          </cell>
          <cell r="N4042">
            <v>0</v>
          </cell>
        </row>
        <row r="4043">
          <cell r="B4043">
            <v>92265</v>
          </cell>
          <cell r="C4043" t="str">
            <v>FABRICAÇÃO DE FÔRMA PARA VIGAS, EM CHAPA DE MADEIRA COMPENSADA RESINADA, E = 17 MM. AF_09/2020</v>
          </cell>
          <cell r="D4043" t="str">
            <v>M2</v>
          </cell>
          <cell r="F4043">
            <v>117.48</v>
          </cell>
          <cell r="G4043">
            <v>0</v>
          </cell>
          <cell r="H4043">
            <v>106.85</v>
          </cell>
          <cell r="I4043">
            <v>0</v>
          </cell>
          <cell r="K4043">
            <v>120.67</v>
          </cell>
          <cell r="L4043">
            <v>0</v>
          </cell>
          <cell r="M4043">
            <v>110.49</v>
          </cell>
          <cell r="N4043">
            <v>0</v>
          </cell>
        </row>
        <row r="4044">
          <cell r="B4044">
            <v>92524</v>
          </cell>
          <cell r="C4044" t="str">
            <v>MONTAGEM E DESMONTAGEM DE FÔRMA DE LAJE MACIÇA, PÉ-DIREITO DUPLO, EM CHAPA DE MADEIRA COMPENSADA PLASTIFICADA, 10 UTILIZAÇÕES. AF_09/2020</v>
          </cell>
          <cell r="D4044" t="str">
            <v>M2</v>
          </cell>
          <cell r="F4044">
            <v>77.61</v>
          </cell>
          <cell r="G4044">
            <v>5.9400000000000001E-2</v>
          </cell>
          <cell r="H4044">
            <v>82.92</v>
          </cell>
          <cell r="I4044">
            <v>0</v>
          </cell>
          <cell r="K4044">
            <v>80</v>
          </cell>
          <cell r="L4044">
            <v>5.7599999999999998E-2</v>
          </cell>
          <cell r="M4044">
            <v>85.62</v>
          </cell>
          <cell r="N4044">
            <v>0</v>
          </cell>
        </row>
        <row r="4045">
          <cell r="B4045">
            <v>92528</v>
          </cell>
          <cell r="C4045" t="str">
            <v>MONTAGEM E DESMONTAGEM DE FÔRMA DE LAJE MACIÇA, PÉ-DIREITO DUPLO, EM CHAPA DE MADEIRA COMPENSADA PLASTIFICADA, 12 UTILIZAÇÕES. AF_09/2020</v>
          </cell>
          <cell r="D4045" t="str">
            <v>M2</v>
          </cell>
          <cell r="F4045">
            <v>74.430000000000007</v>
          </cell>
          <cell r="G4045">
            <v>6.1899999999999997E-2</v>
          </cell>
          <cell r="H4045">
            <v>79.58</v>
          </cell>
          <cell r="I4045">
            <v>0</v>
          </cell>
          <cell r="K4045">
            <v>76.64</v>
          </cell>
          <cell r="L4045">
            <v>6.0199999999999997E-2</v>
          </cell>
          <cell r="M4045">
            <v>82.06</v>
          </cell>
          <cell r="N4045">
            <v>0</v>
          </cell>
        </row>
        <row r="4046">
          <cell r="B4046">
            <v>92532</v>
          </cell>
          <cell r="C4046" t="str">
            <v>MONTAGEM E DESMONTAGEM DE FÔRMA DE LAJE MACIÇA, PÉ-DIREITO DUPLO, EM CHAPA DE MADEIRA COMPENSADA PLASTIFICADA, 14 UTILIZAÇÕES. AF_09/2020</v>
          </cell>
          <cell r="D4046" t="str">
            <v>M2</v>
          </cell>
          <cell r="F4046">
            <v>71.680000000000007</v>
          </cell>
          <cell r="G4046">
            <v>6.4299999999999996E-2</v>
          </cell>
          <cell r="H4046">
            <v>76.66</v>
          </cell>
          <cell r="I4046">
            <v>0</v>
          </cell>
          <cell r="K4046">
            <v>73.73</v>
          </cell>
          <cell r="L4046">
            <v>6.25E-2</v>
          </cell>
          <cell r="M4046">
            <v>78.95</v>
          </cell>
          <cell r="N4046">
            <v>0</v>
          </cell>
        </row>
        <row r="4047">
          <cell r="B4047">
            <v>92536</v>
          </cell>
          <cell r="C4047" t="str">
            <v>MONTAGEM E DESMONTAGEM DE FÔRMA DE LAJE MACIÇA, PÉ-DIREITO DUPLO, EM CHAPA DE MADEIRA COMPENSADA PLASTIFICADA, 18 UTILIZAÇÕES. AF_09/2020</v>
          </cell>
          <cell r="D4047" t="str">
            <v>M2</v>
          </cell>
          <cell r="F4047">
            <v>66.38</v>
          </cell>
          <cell r="G4047">
            <v>6.9400000000000003E-2</v>
          </cell>
          <cell r="H4047">
            <v>71.08</v>
          </cell>
          <cell r="I4047">
            <v>0</v>
          </cell>
          <cell r="K4047">
            <v>68.12</v>
          </cell>
          <cell r="L4047">
            <v>6.7699999999999996E-2</v>
          </cell>
          <cell r="M4047">
            <v>73.040000000000006</v>
          </cell>
          <cell r="N4047">
            <v>0</v>
          </cell>
        </row>
        <row r="4048">
          <cell r="B4048">
            <v>92508</v>
          </cell>
          <cell r="C4048" t="str">
            <v>MONTAGEM E DESMONTAGEM DE FÔRMA DE LAJE MACIÇA, PÉ-DIREITO DUPLO, EM CHAPA DE MADEIRA COMPENSADA RESINADA, 2 UTILIZAÇÕES. AF_09/2020</v>
          </cell>
          <cell r="D4048" t="str">
            <v>M2</v>
          </cell>
          <cell r="F4048">
            <v>104.26</v>
          </cell>
          <cell r="G4048">
            <v>4.4200000000000003E-2</v>
          </cell>
          <cell r="H4048">
            <v>108.78</v>
          </cell>
          <cell r="I4048">
            <v>0</v>
          </cell>
          <cell r="K4048">
            <v>107.57</v>
          </cell>
          <cell r="L4048">
            <v>4.2900000000000001E-2</v>
          </cell>
          <cell r="M4048">
            <v>112.49</v>
          </cell>
          <cell r="N4048">
            <v>0</v>
          </cell>
        </row>
        <row r="4049">
          <cell r="B4049">
            <v>92512</v>
          </cell>
          <cell r="C4049" t="str">
            <v>MONTAGEM E DESMONTAGEM DE FÔRMA DE LAJE MACIÇA, PÉ-DIREITO DUPLO, EM CHAPA DE MADEIRA COMPENSADA RESINADA, 4 UTILIZAÇÕES. AF_09/2020</v>
          </cell>
          <cell r="D4049" t="str">
            <v>M2</v>
          </cell>
          <cell r="F4049">
            <v>90.22</v>
          </cell>
          <cell r="G4049">
            <v>5.11E-2</v>
          </cell>
          <cell r="H4049">
            <v>95.95</v>
          </cell>
          <cell r="I4049">
            <v>0</v>
          </cell>
          <cell r="K4049">
            <v>93.27</v>
          </cell>
          <cell r="L4049">
            <v>4.9399999999999999E-2</v>
          </cell>
          <cell r="M4049">
            <v>99.36</v>
          </cell>
          <cell r="N4049">
            <v>0</v>
          </cell>
        </row>
        <row r="4050">
          <cell r="B4050">
            <v>92515</v>
          </cell>
          <cell r="C4050" t="str">
            <v>MONTAGEM E DESMONTAGEM DE FÔRMA DE LAJE MACIÇA, PÉ-DIREITO DUPLO, EM CHAPA DE MADEIRA COMPENSADA RESINADA, 6 UTILIZAÇÕES. AF_09/2020</v>
          </cell>
          <cell r="D4050" t="str">
            <v>M2</v>
          </cell>
          <cell r="F4050">
            <v>83.06</v>
          </cell>
          <cell r="G4050">
            <v>5.5500000000000001E-2</v>
          </cell>
          <cell r="H4050">
            <v>89.05</v>
          </cell>
          <cell r="I4050">
            <v>0</v>
          </cell>
          <cell r="K4050">
            <v>85.87</v>
          </cell>
          <cell r="L4050">
            <v>5.3699999999999998E-2</v>
          </cell>
          <cell r="M4050">
            <v>92.19</v>
          </cell>
          <cell r="N4050">
            <v>0</v>
          </cell>
        </row>
        <row r="4051">
          <cell r="B4051">
            <v>92520</v>
          </cell>
          <cell r="C4051" t="str">
            <v>MONTAGEM E DESMONTAGEM DE FÔRMA DE LAJE MACIÇA, PÉ-DIREITO DUPLO, EM CHAPA DE MADEIRA COMPENSADA RESINADA, 8 UTILIZAÇÕES. AF_09/2020</v>
          </cell>
          <cell r="D4051" t="str">
            <v>M2</v>
          </cell>
          <cell r="F4051">
            <v>78.27</v>
          </cell>
          <cell r="G4051">
            <v>5.8900000000000001E-2</v>
          </cell>
          <cell r="H4051">
            <v>84.22</v>
          </cell>
          <cell r="I4051">
            <v>0</v>
          </cell>
          <cell r="K4051">
            <v>80.86</v>
          </cell>
          <cell r="L4051">
            <v>5.7000000000000002E-2</v>
          </cell>
          <cell r="M4051">
            <v>87.12</v>
          </cell>
          <cell r="N4051">
            <v>0</v>
          </cell>
        </row>
        <row r="4052">
          <cell r="B4052">
            <v>92526</v>
          </cell>
          <cell r="C4052" t="str">
            <v>MONTAGEM E DESMONTAGEM DE FÔRMA DE LAJE MACIÇA, PÉ-DIREITO SIMPLES, EM CHAPA DE MADEIRA COMPENSADA PLASTIFICADA, 10 UTILIZAÇÕES. AF_09/2020</v>
          </cell>
          <cell r="D4052" t="str">
            <v>M2</v>
          </cell>
          <cell r="F4052">
            <v>41.04</v>
          </cell>
          <cell r="G4052">
            <v>0.1123</v>
          </cell>
          <cell r="H4052">
            <v>42.67</v>
          </cell>
          <cell r="I4052">
            <v>0</v>
          </cell>
          <cell r="K4052">
            <v>42.43</v>
          </cell>
          <cell r="L4052">
            <v>0.1086</v>
          </cell>
          <cell r="M4052">
            <v>44.24</v>
          </cell>
          <cell r="N4052">
            <v>0</v>
          </cell>
        </row>
        <row r="4053">
          <cell r="B4053">
            <v>92530</v>
          </cell>
          <cell r="C4053" t="str">
            <v>MONTAGEM E DESMONTAGEM DE FÔRMA DE LAJE MACIÇA, PÉ-DIREITO SIMPLES, EM CHAPA DE MADEIRA COMPENSADA PLASTIFICADA, 12 UTILIZAÇÕES. AF_09/2020</v>
          </cell>
          <cell r="D4053" t="str">
            <v>M2</v>
          </cell>
          <cell r="F4053">
            <v>38.74</v>
          </cell>
          <cell r="G4053">
            <v>0.11899999999999999</v>
          </cell>
          <cell r="H4053">
            <v>40.340000000000003</v>
          </cell>
          <cell r="I4053">
            <v>0</v>
          </cell>
          <cell r="K4053">
            <v>40.020000000000003</v>
          </cell>
          <cell r="L4053">
            <v>0.1152</v>
          </cell>
          <cell r="M4053">
            <v>41.77</v>
          </cell>
          <cell r="N4053">
            <v>0</v>
          </cell>
        </row>
        <row r="4054">
          <cell r="B4054">
            <v>92534</v>
          </cell>
          <cell r="C4054" t="str">
            <v>MONTAGEM E DESMONTAGEM DE FÔRMA DE LAJE MACIÇA, PÉ-DIREITO SIMPLES, EM CHAPA DE MADEIRA COMPENSADA PLASTIFICADA, 14 UTILIZAÇÕES. AF_09/2020</v>
          </cell>
          <cell r="D4054" t="str">
            <v>M2</v>
          </cell>
          <cell r="F4054">
            <v>36.770000000000003</v>
          </cell>
          <cell r="G4054">
            <v>0.12540000000000001</v>
          </cell>
          <cell r="H4054">
            <v>38.340000000000003</v>
          </cell>
          <cell r="I4054">
            <v>0</v>
          </cell>
          <cell r="K4054">
            <v>37.96</v>
          </cell>
          <cell r="L4054">
            <v>0.12139999999999999</v>
          </cell>
          <cell r="M4054">
            <v>39.67</v>
          </cell>
          <cell r="N4054">
            <v>0</v>
          </cell>
        </row>
        <row r="4055">
          <cell r="B4055">
            <v>92538</v>
          </cell>
          <cell r="C4055" t="str">
            <v>MONTAGEM E DESMONTAGEM DE FÔRMA DE LAJE MACIÇA, PÉ-DIREITO SIMPLES, EM CHAPA DE MADEIRA COMPENSADA PLASTIFICADA, 18 UTILIZAÇÕES. AF_09/2020</v>
          </cell>
          <cell r="D4055" t="str">
            <v>M2</v>
          </cell>
          <cell r="F4055">
            <v>32.869999999999997</v>
          </cell>
          <cell r="G4055">
            <v>0.14019999999999999</v>
          </cell>
          <cell r="H4055">
            <v>34.4</v>
          </cell>
          <cell r="I4055">
            <v>0</v>
          </cell>
          <cell r="K4055">
            <v>33.880000000000003</v>
          </cell>
          <cell r="L4055">
            <v>0.1361</v>
          </cell>
          <cell r="M4055">
            <v>35.53</v>
          </cell>
          <cell r="N4055">
            <v>0</v>
          </cell>
        </row>
        <row r="4056">
          <cell r="B4056">
            <v>103760</v>
          </cell>
          <cell r="C4056" t="str">
            <v>MONTAGEM E DESMONTAGEM DE FÔRMA DE LAJE MACIÇA, PÉ-DIREITO SIMPLES, EM CHAPA DE MADEIRA COMPENSADA RESINADA E CIMBRAMENTO DE MADEIRA, 2 UTILIZAÇÕES. AF_03/2022</v>
          </cell>
          <cell r="D4056" t="str">
            <v>M2</v>
          </cell>
          <cell r="F4056">
            <v>118.6</v>
          </cell>
          <cell r="G4056">
            <v>0</v>
          </cell>
          <cell r="H4056">
            <v>117.17</v>
          </cell>
          <cell r="I4056">
            <v>0</v>
          </cell>
          <cell r="K4056">
            <v>121.74</v>
          </cell>
          <cell r="L4056">
            <v>0</v>
          </cell>
          <cell r="M4056">
            <v>120.67</v>
          </cell>
          <cell r="N4056">
            <v>0</v>
          </cell>
        </row>
        <row r="4057">
          <cell r="B4057">
            <v>103761</v>
          </cell>
          <cell r="C4057" t="str">
            <v>MONTAGEM E DESMONTAGEM DE FÔRMA DE LAJE MACIÇA, PÉ-DIREITO SIMPLES, EM CHAPA DE MADEIRA COMPENSADA RESINADA E CIMBRAMENTO DE MADEIRA, 4 UTILIZAÇÕES. AF_03/2022</v>
          </cell>
          <cell r="D4057" t="str">
            <v>M2</v>
          </cell>
          <cell r="F4057">
            <v>80.75</v>
          </cell>
          <cell r="G4057">
            <v>0</v>
          </cell>
          <cell r="H4057">
            <v>80.05</v>
          </cell>
          <cell r="I4057">
            <v>0</v>
          </cell>
          <cell r="K4057">
            <v>83.64</v>
          </cell>
          <cell r="L4057">
            <v>0</v>
          </cell>
          <cell r="M4057">
            <v>83.28</v>
          </cell>
          <cell r="N4057">
            <v>0</v>
          </cell>
        </row>
        <row r="4058">
          <cell r="B4058">
            <v>103762</v>
          </cell>
          <cell r="C4058" t="str">
            <v>MONTAGEM E DESMONTAGEM DE FÔRMA DE LAJE MACIÇA, PÉ-DIREITO SIMPLES, EM CHAPA DE MADEIRA COMPENSADA RESINADA E CIMBRAMENTO DE MADEIRA, 6 UTILIZAÇÕES. AF_03/2022</v>
          </cell>
          <cell r="D4058" t="str">
            <v>M2</v>
          </cell>
          <cell r="F4058">
            <v>69.23</v>
          </cell>
          <cell r="G4058">
            <v>0</v>
          </cell>
          <cell r="H4058">
            <v>69.08</v>
          </cell>
          <cell r="I4058">
            <v>0</v>
          </cell>
          <cell r="K4058">
            <v>71.900000000000006</v>
          </cell>
          <cell r="L4058">
            <v>0</v>
          </cell>
          <cell r="M4058">
            <v>72.06</v>
          </cell>
          <cell r="N4058">
            <v>0</v>
          </cell>
        </row>
        <row r="4059">
          <cell r="B4059">
            <v>103763</v>
          </cell>
          <cell r="C4059" t="str">
            <v>MONTAGEM E DESMONTAGEM DE FÔRMA DE LAJE MACIÇA, PÉ-DIREITO SIMPLES, EM CHAPA DE MADEIRA COMPENSADA RESINADA E CIMBRAMENTO DE MADEIRA, 8 UTILIZAÇÕES. AF_03/2022</v>
          </cell>
          <cell r="D4059" t="str">
            <v>M2</v>
          </cell>
          <cell r="F4059">
            <v>61.2</v>
          </cell>
          <cell r="G4059">
            <v>0</v>
          </cell>
          <cell r="H4059">
            <v>61.09</v>
          </cell>
          <cell r="I4059">
            <v>0</v>
          </cell>
          <cell r="K4059">
            <v>63.65</v>
          </cell>
          <cell r="L4059">
            <v>0</v>
          </cell>
          <cell r="M4059">
            <v>63.85</v>
          </cell>
          <cell r="N4059">
            <v>0</v>
          </cell>
        </row>
        <row r="4060">
          <cell r="B4060">
            <v>92510</v>
          </cell>
          <cell r="C4060" t="str">
            <v>MONTAGEM E DESMONTAGEM DE FÔRMA DE LAJE MACIÇA, PÉ-DIREITO SIMPLES, EM CHAPA DE MADEIRA COMPENSADA RESINADA, 2 UTILIZAÇÕES. AF_09/2020</v>
          </cell>
          <cell r="D4060" t="str">
            <v>M2</v>
          </cell>
          <cell r="F4060">
            <v>63.48</v>
          </cell>
          <cell r="G4060">
            <v>7.2599999999999998E-2</v>
          </cell>
          <cell r="H4060">
            <v>63.61</v>
          </cell>
          <cell r="I4060">
            <v>0</v>
          </cell>
          <cell r="K4060">
            <v>65.41</v>
          </cell>
          <cell r="L4060">
            <v>7.0499999999999993E-2</v>
          </cell>
          <cell r="M4060">
            <v>65.77</v>
          </cell>
          <cell r="N4060">
            <v>0</v>
          </cell>
        </row>
        <row r="4061">
          <cell r="B4061">
            <v>92514</v>
          </cell>
          <cell r="C4061" t="str">
            <v>MONTAGEM E DESMONTAGEM DE FÔRMA DE LAJE MACIÇA, PÉ-DIREITO SIMPLES, EM CHAPA DE MADEIRA COMPENSADA RESINADA, 4 UTILIZAÇÕES. AF_09/2020</v>
          </cell>
          <cell r="D4061" t="str">
            <v>M2</v>
          </cell>
          <cell r="F4061">
            <v>50.6</v>
          </cell>
          <cell r="G4061">
            <v>9.11E-2</v>
          </cell>
          <cell r="H4061">
            <v>52.13</v>
          </cell>
          <cell r="I4061">
            <v>0</v>
          </cell>
          <cell r="K4061">
            <v>52.36</v>
          </cell>
          <cell r="L4061">
            <v>8.7999999999999995E-2</v>
          </cell>
          <cell r="M4061">
            <v>54.11</v>
          </cell>
          <cell r="N4061">
            <v>0</v>
          </cell>
        </row>
        <row r="4062">
          <cell r="B4062">
            <v>92518</v>
          </cell>
          <cell r="C4062" t="str">
            <v>MONTAGEM E DESMONTAGEM DE FÔRMA DE LAJE MACIÇA, PÉ-DIREITO SIMPLES, EM CHAPA DE MADEIRA COMPENSADA RESINADA, 6 UTILIZAÇÕES. AF_09/2020</v>
          </cell>
          <cell r="D4062" t="str">
            <v>M2</v>
          </cell>
          <cell r="F4062">
            <v>44.53</v>
          </cell>
          <cell r="G4062">
            <v>0.10349999999999999</v>
          </cell>
          <cell r="H4062">
            <v>46.52</v>
          </cell>
          <cell r="I4062">
            <v>0</v>
          </cell>
          <cell r="K4062">
            <v>46.17</v>
          </cell>
          <cell r="L4062">
            <v>9.98E-2</v>
          </cell>
          <cell r="M4062">
            <v>48.35</v>
          </cell>
          <cell r="N4062">
            <v>0</v>
          </cell>
        </row>
        <row r="4063">
          <cell r="B4063">
            <v>92522</v>
          </cell>
          <cell r="C4063" t="str">
            <v>MONTAGEM E DESMONTAGEM DE FÔRMA DE LAJE MACIÇA, PÉ-DIREITO SIMPLES, EM CHAPA DE MADEIRA COMPENSADA RESINADA, 8 UTILIZAÇÕES. AF_09/2020</v>
          </cell>
          <cell r="D4063" t="str">
            <v>M2</v>
          </cell>
          <cell r="F4063">
            <v>40.76</v>
          </cell>
          <cell r="G4063">
            <v>0.11310000000000001</v>
          </cell>
          <cell r="H4063">
            <v>42.86</v>
          </cell>
          <cell r="I4063">
            <v>0</v>
          </cell>
          <cell r="K4063">
            <v>42.26</v>
          </cell>
          <cell r="L4063">
            <v>0.1091</v>
          </cell>
          <cell r="M4063">
            <v>44.55</v>
          </cell>
          <cell r="N4063">
            <v>0</v>
          </cell>
        </row>
        <row r="4064">
          <cell r="B4064">
            <v>92482</v>
          </cell>
          <cell r="C4064" t="str">
            <v>MONTAGEM E DESMONTAGEM DE FÔRMA DE LAJE MACIÇA, PÉ-DIREITO SIMPLES, EM MADEIRA SERRADA, 1 UTILIZAÇÃO. AF_09/2020</v>
          </cell>
          <cell r="D4064" t="str">
            <v>M2</v>
          </cell>
          <cell r="F4064">
            <v>347.58</v>
          </cell>
          <cell r="G4064">
            <v>0</v>
          </cell>
          <cell r="H4064">
            <v>368.8</v>
          </cell>
          <cell r="I4064">
            <v>0</v>
          </cell>
          <cell r="K4064">
            <v>359.03</v>
          </cell>
          <cell r="L4064">
            <v>0</v>
          </cell>
          <cell r="M4064">
            <v>381.62</v>
          </cell>
          <cell r="N4064">
            <v>0</v>
          </cell>
        </row>
        <row r="4065">
          <cell r="B4065">
            <v>92484</v>
          </cell>
          <cell r="C4065" t="str">
            <v>MONTAGEM E DESMONTAGEM DE FÔRMA DE LAJE MACIÇA, PÉ-DIREITO SIMPLES, EM MADEIRA SERRADA, 2 UTILIZAÇÕES. AF_09/2020</v>
          </cell>
          <cell r="D4065" t="str">
            <v>M2</v>
          </cell>
          <cell r="F4065">
            <v>239.01</v>
          </cell>
          <cell r="G4065">
            <v>0</v>
          </cell>
          <cell r="H4065">
            <v>254.45</v>
          </cell>
          <cell r="I4065">
            <v>0</v>
          </cell>
          <cell r="K4065">
            <v>248.48</v>
          </cell>
          <cell r="L4065">
            <v>0</v>
          </cell>
          <cell r="M4065">
            <v>265.02999999999997</v>
          </cell>
          <cell r="N4065">
            <v>0</v>
          </cell>
        </row>
        <row r="4066">
          <cell r="B4066">
            <v>92486</v>
          </cell>
          <cell r="C4066" t="str">
            <v>MONTAGEM E DESMONTAGEM DE FÔRMA DE LAJE MACIÇA, PÉ-DIREITO SIMPLES, EM MADEIRA SERRADA, 4 UTILIZAÇÕES. AF_09/2020</v>
          </cell>
          <cell r="D4066" t="str">
            <v>M2</v>
          </cell>
          <cell r="F4066">
            <v>169.98</v>
          </cell>
          <cell r="G4066">
            <v>0</v>
          </cell>
          <cell r="H4066">
            <v>181.42</v>
          </cell>
          <cell r="I4066">
            <v>0</v>
          </cell>
          <cell r="K4066">
            <v>177.8</v>
          </cell>
          <cell r="L4066">
            <v>0</v>
          </cell>
          <cell r="M4066">
            <v>190.18</v>
          </cell>
          <cell r="N4066">
            <v>0</v>
          </cell>
        </row>
        <row r="4067">
          <cell r="B4067">
            <v>92492</v>
          </cell>
          <cell r="C4067" t="str">
            <v>MONTAGEM E DESMONTAGEM DE FÔRMA DE LAJE NERVURADA COM CUBETA E ASSOALHO, PÉ-DIREITO DUPLO, EM CHAPA DE MADEIRA COMPENSADA RESINADA, 10 UTILIZAÇÕES. AF_09/2020</v>
          </cell>
          <cell r="D4067" t="str">
            <v>M2</v>
          </cell>
          <cell r="F4067">
            <v>104.97</v>
          </cell>
          <cell r="G4067">
            <v>4.3900000000000002E-2</v>
          </cell>
          <cell r="H4067">
            <v>114.78</v>
          </cell>
          <cell r="I4067">
            <v>0</v>
          </cell>
          <cell r="K4067">
            <v>108.9</v>
          </cell>
          <cell r="L4067">
            <v>4.2299999999999997E-2</v>
          </cell>
          <cell r="M4067">
            <v>119.17</v>
          </cell>
          <cell r="N4067">
            <v>0</v>
          </cell>
        </row>
        <row r="4068">
          <cell r="B4068">
            <v>92496</v>
          </cell>
          <cell r="C4068" t="str">
            <v>MONTAGEM E DESMONTAGEM DE FÔRMA DE LAJE NERVURADA COM CUBETA E ASSOALHO, PÉ-DIREITO DUPLO, EM CHAPA DE MADEIRA COMPENSADA RESINADA, 12 UTILIZAÇÕES. AF_09/2020</v>
          </cell>
          <cell r="D4068" t="str">
            <v>M2</v>
          </cell>
          <cell r="F4068">
            <v>100.45</v>
          </cell>
          <cell r="G4068">
            <v>4.5900000000000003E-2</v>
          </cell>
          <cell r="H4068">
            <v>109.88</v>
          </cell>
          <cell r="I4068">
            <v>0</v>
          </cell>
          <cell r="K4068">
            <v>104.1</v>
          </cell>
          <cell r="L4068">
            <v>4.4299999999999999E-2</v>
          </cell>
          <cell r="M4068">
            <v>113.96</v>
          </cell>
          <cell r="N4068">
            <v>0</v>
          </cell>
        </row>
        <row r="4069">
          <cell r="B4069">
            <v>92500</v>
          </cell>
          <cell r="C4069" t="str">
            <v>MONTAGEM E DESMONTAGEM DE FÔRMA DE LAJE NERVURADA COM CUBETA E ASSOALHO, PÉ-DIREITO DUPLO, EM CHAPA DE MADEIRA COMPENSADA RESINADA, 14 UTILIZAÇÕES. AF_09/2020</v>
          </cell>
          <cell r="D4069" t="str">
            <v>M2</v>
          </cell>
          <cell r="F4069">
            <v>96.8</v>
          </cell>
          <cell r="G4069">
            <v>4.7600000000000003E-2</v>
          </cell>
          <cell r="H4069">
            <v>105.79</v>
          </cell>
          <cell r="I4069">
            <v>0</v>
          </cell>
          <cell r="K4069">
            <v>100.15</v>
          </cell>
          <cell r="L4069">
            <v>4.5999999999999999E-2</v>
          </cell>
          <cell r="M4069">
            <v>109.54</v>
          </cell>
          <cell r="N4069">
            <v>0</v>
          </cell>
        </row>
        <row r="4070">
          <cell r="B4070">
            <v>92504</v>
          </cell>
          <cell r="C4070" t="str">
            <v>MONTAGEM E DESMONTAGEM DE FÔRMA DE LAJE NERVURADA COM CUBETA E ASSOALHO, PÉ-DIREITO DUPLO, EM CHAPA DE MADEIRA COMPENSADA RESINADA, 18 UTILIZAÇÕES. AF_09/2020</v>
          </cell>
          <cell r="D4070" t="str">
            <v>M2</v>
          </cell>
          <cell r="F4070">
            <v>90.13</v>
          </cell>
          <cell r="G4070">
            <v>5.11E-2</v>
          </cell>
          <cell r="H4070">
            <v>98.38</v>
          </cell>
          <cell r="I4070">
            <v>0</v>
          </cell>
          <cell r="K4070">
            <v>93.01</v>
          </cell>
          <cell r="L4070">
            <v>4.9599999999999998E-2</v>
          </cell>
          <cell r="M4070">
            <v>101.59</v>
          </cell>
          <cell r="N4070">
            <v>0</v>
          </cell>
        </row>
        <row r="4071">
          <cell r="B4071">
            <v>92488</v>
          </cell>
          <cell r="C4071" t="str">
            <v>MONTAGEM E DESMONTAGEM DE FÔRMA DE LAJE NERVURADA COM CUBETA E ASSOALHO, PÉ-DIREITO DUPLO, EM CHAPA DE MADEIRA COMPENSADA RESINADA, 8 UTILIZAÇÕES. AF_09/2020</v>
          </cell>
          <cell r="D4071" t="str">
            <v>M2</v>
          </cell>
          <cell r="F4071">
            <v>110.35</v>
          </cell>
          <cell r="G4071">
            <v>4.1799999999999997E-2</v>
          </cell>
          <cell r="H4071">
            <v>120.51</v>
          </cell>
          <cell r="I4071">
            <v>0</v>
          </cell>
          <cell r="K4071">
            <v>114.62</v>
          </cell>
          <cell r="L4071">
            <v>4.02E-2</v>
          </cell>
          <cell r="M4071">
            <v>125.27</v>
          </cell>
          <cell r="N4071">
            <v>0</v>
          </cell>
        </row>
        <row r="4072">
          <cell r="B4072">
            <v>92494</v>
          </cell>
          <cell r="C4072" t="str">
            <v>MONTAGEM E DESMONTAGEM DE FÔRMA DE LAJE NERVURADA COM CUBETA E ASSOALHO, PÉ-DIREITO SIMPLES, EM CHAPA DE MADEIRA COMPENSADA RESINADA, 10 UTILIZAÇÕES. AF_09/2020</v>
          </cell>
          <cell r="D4072" t="str">
            <v>M2</v>
          </cell>
          <cell r="F4072">
            <v>67.14</v>
          </cell>
          <cell r="G4072">
            <v>6.8699999999999997E-2</v>
          </cell>
          <cell r="H4072">
            <v>73.05</v>
          </cell>
          <cell r="I4072">
            <v>0</v>
          </cell>
          <cell r="K4072">
            <v>69.95</v>
          </cell>
          <cell r="L4072">
            <v>6.59E-2</v>
          </cell>
          <cell r="M4072">
            <v>76.19</v>
          </cell>
          <cell r="N4072">
            <v>0</v>
          </cell>
        </row>
        <row r="4073">
          <cell r="B4073">
            <v>92498</v>
          </cell>
          <cell r="C4073" t="str">
            <v>MONTAGEM E DESMONTAGEM DE FÔRMA DE LAJE NERVURADA COM CUBETA E ASSOALHO, PÉ-DIREITO SIMPLES, EM CHAPA DE MADEIRA COMPENSADA RESINADA, 12 UTILIZAÇÕES. AF_09/2020</v>
          </cell>
          <cell r="D4073" t="str">
            <v>M2</v>
          </cell>
          <cell r="F4073">
            <v>63.55</v>
          </cell>
          <cell r="G4073">
            <v>7.2499999999999995E-2</v>
          </cell>
          <cell r="H4073">
            <v>69.23</v>
          </cell>
          <cell r="I4073">
            <v>0</v>
          </cell>
          <cell r="K4073">
            <v>66.150000000000006</v>
          </cell>
          <cell r="L4073">
            <v>6.9699999999999998E-2</v>
          </cell>
          <cell r="M4073">
            <v>72.14</v>
          </cell>
          <cell r="N4073">
            <v>0</v>
          </cell>
        </row>
        <row r="4074">
          <cell r="B4074">
            <v>92502</v>
          </cell>
          <cell r="C4074" t="str">
            <v>MONTAGEM E DESMONTAGEM DE FÔRMA DE LAJE NERVURADA COM CUBETA E ASSOALHO, PÉ-DIREITO SIMPLES, EM CHAPA DE MADEIRA COMPENSADA RESINADA, 14 UTILIZAÇÕES. AF_09/2020</v>
          </cell>
          <cell r="D4074" t="str">
            <v>M2</v>
          </cell>
          <cell r="F4074">
            <v>60.79</v>
          </cell>
          <cell r="G4074">
            <v>7.5800000000000006E-2</v>
          </cell>
          <cell r="H4074">
            <v>66.180000000000007</v>
          </cell>
          <cell r="I4074">
            <v>0</v>
          </cell>
          <cell r="K4074">
            <v>63.18</v>
          </cell>
          <cell r="L4074">
            <v>7.2999999999999995E-2</v>
          </cell>
          <cell r="M4074">
            <v>68.86</v>
          </cell>
          <cell r="N4074">
            <v>0</v>
          </cell>
        </row>
        <row r="4075">
          <cell r="B4075">
            <v>92506</v>
          </cell>
          <cell r="C4075" t="str">
            <v>MONTAGEM E DESMONTAGEM DE FÔRMA DE LAJE NERVURADA COM CUBETA E ASSOALHO, PÉ-DIREITO SIMPLES, EM CHAPA DE MADEIRA COMPENSADA RESINADA, 18 UTILIZAÇÕES. AF_09/2020</v>
          </cell>
          <cell r="D4075" t="str">
            <v>M2</v>
          </cell>
          <cell r="F4075">
            <v>55.68</v>
          </cell>
          <cell r="G4075">
            <v>8.2799999999999999E-2</v>
          </cell>
          <cell r="H4075">
            <v>60.59</v>
          </cell>
          <cell r="I4075">
            <v>0</v>
          </cell>
          <cell r="K4075">
            <v>57.74</v>
          </cell>
          <cell r="L4075">
            <v>7.9799999999999996E-2</v>
          </cell>
          <cell r="M4075">
            <v>62.88</v>
          </cell>
          <cell r="N4075">
            <v>0</v>
          </cell>
        </row>
        <row r="4076">
          <cell r="B4076">
            <v>92490</v>
          </cell>
          <cell r="C4076" t="str">
            <v>MONTAGEM E DESMONTAGEM DE FÔRMA DE LAJE NERVURADA COM CUBETA E ASSOALHO, PÉ-DIREITO SIMPLES, EM CHAPA DE MADEIRA COMPENSADA RESINADA, 8 UTILIZAÇÕES. AF_09/2020</v>
          </cell>
          <cell r="D4076" t="str">
            <v>M2</v>
          </cell>
          <cell r="F4076">
            <v>71.44</v>
          </cell>
          <cell r="G4076">
            <v>6.4500000000000002E-2</v>
          </cell>
          <cell r="H4076">
            <v>77.52</v>
          </cell>
          <cell r="I4076">
            <v>0</v>
          </cell>
          <cell r="K4076">
            <v>74.489999999999995</v>
          </cell>
          <cell r="L4076">
            <v>6.1899999999999997E-2</v>
          </cell>
          <cell r="M4076">
            <v>80.92</v>
          </cell>
          <cell r="N4076">
            <v>0</v>
          </cell>
        </row>
        <row r="4077">
          <cell r="B4077">
            <v>92433</v>
          </cell>
          <cell r="C4077" t="str">
            <v>MONTAGEM E DESMONTAGEM DE FÔRMA DE PILARES RETANGULARES E ESTRUTURAS SIMILARES, PÉ-DIREITO DUPLO, EM CHAPA DE MADEIRA COMPENSADA PLASTIFICADA, 10 UTILIZAÇÕES. AF_09/2020</v>
          </cell>
          <cell r="D4077" t="str">
            <v>M2</v>
          </cell>
          <cell r="F4077">
            <v>75.709999999999994</v>
          </cell>
          <cell r="G4077">
            <v>0</v>
          </cell>
          <cell r="H4077">
            <v>79.790000000000006</v>
          </cell>
          <cell r="I4077">
            <v>0</v>
          </cell>
          <cell r="K4077">
            <v>79.13</v>
          </cell>
          <cell r="L4077">
            <v>0</v>
          </cell>
          <cell r="M4077">
            <v>83.62</v>
          </cell>
          <cell r="N4077">
            <v>0</v>
          </cell>
        </row>
        <row r="4078">
          <cell r="B4078">
            <v>92437</v>
          </cell>
          <cell r="C4078" t="str">
            <v>MONTAGEM E DESMONTAGEM DE FÔRMA DE PILARES RETANGULARES E ESTRUTURAS SIMILARES, PÉ-DIREITO DUPLO, EM CHAPA DE MADEIRA COMPENSADA PLASTIFICADA, 12 UTILIZAÇÕES. AF_09/2020</v>
          </cell>
          <cell r="D4078" t="str">
            <v>M2</v>
          </cell>
          <cell r="F4078">
            <v>72.27</v>
          </cell>
          <cell r="G4078">
            <v>0</v>
          </cell>
          <cell r="H4078">
            <v>76.430000000000007</v>
          </cell>
          <cell r="I4078">
            <v>0</v>
          </cell>
          <cell r="K4078">
            <v>75.53</v>
          </cell>
          <cell r="L4078">
            <v>0</v>
          </cell>
          <cell r="M4078">
            <v>80.099999999999994</v>
          </cell>
          <cell r="N4078">
            <v>0</v>
          </cell>
        </row>
        <row r="4079">
          <cell r="B4079">
            <v>92441</v>
          </cell>
          <cell r="C4079" t="str">
            <v>MONTAGEM E DESMONTAGEM DE FÔRMA DE PILARES RETANGULARES E ESTRUTURAS SIMILARES, PÉ-DIREITO DUPLO, EM CHAPA DE MADEIRA COMPENSADA PLASTIFICADA, 14 UTILIZAÇÕES. AF_09/2020</v>
          </cell>
          <cell r="D4079" t="str">
            <v>M2</v>
          </cell>
          <cell r="F4079">
            <v>69.77</v>
          </cell>
          <cell r="G4079">
            <v>0</v>
          </cell>
          <cell r="H4079">
            <v>74.040000000000006</v>
          </cell>
          <cell r="I4079">
            <v>0</v>
          </cell>
          <cell r="K4079">
            <v>72.930000000000007</v>
          </cell>
          <cell r="L4079">
            <v>0</v>
          </cell>
          <cell r="M4079">
            <v>77.569999999999993</v>
          </cell>
          <cell r="N4079">
            <v>0</v>
          </cell>
        </row>
        <row r="4080">
          <cell r="B4080">
            <v>92445</v>
          </cell>
          <cell r="C4080" t="str">
            <v>MONTAGEM E DESMONTAGEM DE FÔRMA DE PILARES RETANGULARES E ESTRUTURAS SIMILARES, PÉ-DIREITO DUPLO, EM CHAPA DE MADEIRA COMPENSADA PLASTIFICADA, 18 UTILIZAÇÕES. AF_09/2020</v>
          </cell>
          <cell r="D4080" t="str">
            <v>M2</v>
          </cell>
          <cell r="F4080">
            <v>64.680000000000007</v>
          </cell>
          <cell r="G4080">
            <v>0</v>
          </cell>
          <cell r="H4080">
            <v>69.260000000000005</v>
          </cell>
          <cell r="I4080">
            <v>0</v>
          </cell>
          <cell r="K4080">
            <v>67.66</v>
          </cell>
          <cell r="L4080">
            <v>0</v>
          </cell>
          <cell r="M4080">
            <v>72.599999999999994</v>
          </cell>
          <cell r="N4080">
            <v>0</v>
          </cell>
        </row>
        <row r="4081">
          <cell r="B4081">
            <v>92417</v>
          </cell>
          <cell r="C4081" t="str">
            <v>MONTAGEM E DESMONTAGEM DE FÔRMA DE PILARES RETANGULARES E ESTRUTURAS SIMILARES, PÉ-DIREITO DUPLO, EM CHAPA DE MADEIRA COMPENSADA RESINADA, 2 UTILIZAÇÕES. AF_09/2020</v>
          </cell>
          <cell r="D4081" t="str">
            <v>M2</v>
          </cell>
          <cell r="F4081">
            <v>165.56</v>
          </cell>
          <cell r="G4081">
            <v>0</v>
          </cell>
          <cell r="H4081">
            <v>165.69</v>
          </cell>
          <cell r="I4081">
            <v>0</v>
          </cell>
          <cell r="K4081">
            <v>172.74</v>
          </cell>
          <cell r="L4081">
            <v>0</v>
          </cell>
          <cell r="M4081">
            <v>173.78</v>
          </cell>
          <cell r="N4081">
            <v>0</v>
          </cell>
        </row>
        <row r="4082">
          <cell r="B4082">
            <v>92421</v>
          </cell>
          <cell r="C4082" t="str">
            <v>MONTAGEM E DESMONTAGEM DE FÔRMA DE PILARES RETANGULARES E ESTRUTURAS SIMILARES, PÉ-DIREITO DUPLO, EM CHAPA DE MADEIRA COMPENSADA RESINADA, 4 UTILIZAÇÕES. AF_09/2020</v>
          </cell>
          <cell r="D4082" t="str">
            <v>M2</v>
          </cell>
          <cell r="F4082">
            <v>108.37</v>
          </cell>
          <cell r="G4082">
            <v>0</v>
          </cell>
          <cell r="H4082">
            <v>111.61</v>
          </cell>
          <cell r="I4082">
            <v>0</v>
          </cell>
          <cell r="K4082">
            <v>113.32</v>
          </cell>
          <cell r="L4082">
            <v>0</v>
          </cell>
          <cell r="M4082">
            <v>117.2</v>
          </cell>
          <cell r="N4082">
            <v>0</v>
          </cell>
        </row>
        <row r="4083">
          <cell r="B4083">
            <v>92425</v>
          </cell>
          <cell r="C4083" t="str">
            <v>MONTAGEM E DESMONTAGEM DE FÔRMA DE PILARES RETANGULARES E ESTRUTURAS SIMILARES, PÉ-DIREITO DUPLO, EM CHAPA DE MADEIRA COMPENSADA RESINADA, 6 UTILIZAÇÕES. AF_09/2020</v>
          </cell>
          <cell r="D4083" t="str">
            <v>M2</v>
          </cell>
          <cell r="F4083">
            <v>89.99</v>
          </cell>
          <cell r="G4083">
            <v>0</v>
          </cell>
          <cell r="H4083">
            <v>93.8</v>
          </cell>
          <cell r="I4083">
            <v>0</v>
          </cell>
          <cell r="K4083">
            <v>94.14</v>
          </cell>
          <cell r="L4083">
            <v>0</v>
          </cell>
          <cell r="M4083">
            <v>98.47</v>
          </cell>
          <cell r="N4083">
            <v>0</v>
          </cell>
        </row>
        <row r="4084">
          <cell r="B4084">
            <v>92429</v>
          </cell>
          <cell r="C4084" t="str">
            <v>MONTAGEM E DESMONTAGEM DE FÔRMA DE PILARES RETANGULARES E ESTRUTURAS SIMILARES, PÉ-DIREITO DUPLO, EM CHAPA DE MADEIRA COMPENSADA RESINADA, 8 UTILIZAÇÕES. AF_09/2020</v>
          </cell>
          <cell r="D4084" t="str">
            <v>M2</v>
          </cell>
          <cell r="F4084">
            <v>80.73</v>
          </cell>
          <cell r="G4084">
            <v>0</v>
          </cell>
          <cell r="H4084">
            <v>84.84</v>
          </cell>
          <cell r="I4084">
            <v>0</v>
          </cell>
          <cell r="K4084">
            <v>84.47</v>
          </cell>
          <cell r="L4084">
            <v>0</v>
          </cell>
          <cell r="M4084">
            <v>89.06</v>
          </cell>
          <cell r="N4084">
            <v>0</v>
          </cell>
        </row>
        <row r="4085">
          <cell r="B4085">
            <v>92431</v>
          </cell>
          <cell r="C4085" t="str">
            <v>MONTAGEM E DESMONTAGEM DE FÔRMA DE PILARES RETANGULARES E ESTRUTURAS SIMILARES, PÉ-DIREITO SIMPLES, EM CHAPA DE MADEIRA COMPENSADA PLASTIFICADA, 10 UTILIZAÇÕES. AF_09/2020</v>
          </cell>
          <cell r="D4085" t="str">
            <v>M2</v>
          </cell>
          <cell r="F4085">
            <v>62.39</v>
          </cell>
          <cell r="G4085">
            <v>0</v>
          </cell>
          <cell r="H4085">
            <v>64.260000000000005</v>
          </cell>
          <cell r="I4085">
            <v>0</v>
          </cell>
          <cell r="K4085">
            <v>64.64</v>
          </cell>
          <cell r="L4085">
            <v>0</v>
          </cell>
          <cell r="M4085">
            <v>66.78</v>
          </cell>
          <cell r="N4085">
            <v>0</v>
          </cell>
        </row>
        <row r="4086">
          <cell r="B4086">
            <v>92435</v>
          </cell>
          <cell r="C4086" t="str">
            <v>MONTAGEM E DESMONTAGEM DE FÔRMA DE PILARES RETANGULARES E ESTRUTURAS SIMILARES, PÉ-DIREITO SIMPLES, EM CHAPA DE MADEIRA COMPENSADA PLASTIFICADA, 12 UTILIZAÇÕES. AF_09/2020</v>
          </cell>
          <cell r="D4086" t="str">
            <v>M2</v>
          </cell>
          <cell r="F4086">
            <v>59.39</v>
          </cell>
          <cell r="G4086">
            <v>0</v>
          </cell>
          <cell r="H4086">
            <v>61.44</v>
          </cell>
          <cell r="I4086">
            <v>0</v>
          </cell>
          <cell r="K4086">
            <v>61.52</v>
          </cell>
          <cell r="L4086">
            <v>0</v>
          </cell>
          <cell r="M4086">
            <v>63.82</v>
          </cell>
          <cell r="N4086">
            <v>0</v>
          </cell>
        </row>
        <row r="4087">
          <cell r="B4087">
            <v>92439</v>
          </cell>
          <cell r="C4087" t="str">
            <v>MONTAGEM E DESMONTAGEM DE FÔRMA DE PILARES RETANGULARES E ESTRUTURAS SIMILARES, PÉ-DIREITO SIMPLES, EM CHAPA DE MADEIRA COMPENSADA PLASTIFICADA, 14 UTILIZAÇÕES. AF_09/2020</v>
          </cell>
          <cell r="D4087" t="str">
            <v>M2</v>
          </cell>
          <cell r="F4087">
            <v>57.22</v>
          </cell>
          <cell r="G4087">
            <v>0</v>
          </cell>
          <cell r="H4087">
            <v>59.4</v>
          </cell>
          <cell r="I4087">
            <v>0</v>
          </cell>
          <cell r="K4087">
            <v>59.27</v>
          </cell>
          <cell r="L4087">
            <v>0</v>
          </cell>
          <cell r="M4087">
            <v>61.71</v>
          </cell>
          <cell r="N4087">
            <v>0</v>
          </cell>
        </row>
        <row r="4088">
          <cell r="B4088">
            <v>92443</v>
          </cell>
          <cell r="C4088" t="str">
            <v>MONTAGEM E DESMONTAGEM DE FÔRMA DE PILARES RETANGULARES E ESTRUTURAS SIMILARES, PÉ-DIREITO SIMPLES, EM CHAPA DE MADEIRA COMPENSADA PLASTIFICADA, 18 UTILIZAÇÕES. AF_09/2020</v>
          </cell>
          <cell r="D4088" t="str">
            <v>M2</v>
          </cell>
          <cell r="F4088">
            <v>52.57</v>
          </cell>
          <cell r="G4088">
            <v>0</v>
          </cell>
          <cell r="H4088">
            <v>55.15</v>
          </cell>
          <cell r="I4088">
            <v>0</v>
          </cell>
          <cell r="K4088">
            <v>54.48</v>
          </cell>
          <cell r="L4088">
            <v>0</v>
          </cell>
          <cell r="M4088">
            <v>57.3</v>
          </cell>
          <cell r="N4088">
            <v>0</v>
          </cell>
        </row>
        <row r="4089">
          <cell r="B4089">
            <v>92415</v>
          </cell>
          <cell r="C4089" t="str">
            <v>MONTAGEM E DESMONTAGEM DE FÔRMA DE PILARES RETANGULARES E ESTRUTURAS SIMILARES, PÉ-DIREITO SIMPLES, EM CHAPA DE MADEIRA COMPENSADA RESINADA, 2 UTILIZAÇÕES. AF_09/2020</v>
          </cell>
          <cell r="D4089" t="str">
            <v>M2</v>
          </cell>
          <cell r="F4089">
            <v>142.84</v>
          </cell>
          <cell r="G4089">
            <v>0</v>
          </cell>
          <cell r="H4089">
            <v>139.22</v>
          </cell>
          <cell r="I4089">
            <v>0</v>
          </cell>
          <cell r="K4089">
            <v>148.03</v>
          </cell>
          <cell r="L4089">
            <v>0</v>
          </cell>
          <cell r="M4089">
            <v>145.07</v>
          </cell>
          <cell r="N4089">
            <v>0</v>
          </cell>
        </row>
        <row r="4090">
          <cell r="B4090">
            <v>92419</v>
          </cell>
          <cell r="C4090" t="str">
            <v>MONTAGEM E DESMONTAGEM DE FÔRMA DE PILARES RETANGULARES E ESTRUTURAS SIMILARES, PÉ-DIREITO SIMPLES, EM CHAPA DE MADEIRA COMPENSADA RESINADA, 4 UTILIZAÇÕES. AF_09/2020</v>
          </cell>
          <cell r="D4090" t="str">
            <v>M2</v>
          </cell>
          <cell r="F4090">
            <v>90.96</v>
          </cell>
          <cell r="G4090">
            <v>0</v>
          </cell>
          <cell r="H4090">
            <v>91.32</v>
          </cell>
          <cell r="I4090">
            <v>0</v>
          </cell>
          <cell r="K4090">
            <v>94.37</v>
          </cell>
          <cell r="L4090">
            <v>0</v>
          </cell>
          <cell r="M4090">
            <v>95.19</v>
          </cell>
          <cell r="N4090">
            <v>0</v>
          </cell>
        </row>
        <row r="4091">
          <cell r="B4091">
            <v>92423</v>
          </cell>
          <cell r="C4091" t="str">
            <v>MONTAGEM E DESMONTAGEM DE FÔRMA DE PILARES RETANGULARES E ESTRUTURAS SIMILARES, PÉ-DIREITO SIMPLES, EM CHAPA DE MADEIRA COMPENSADA RESINADA, 6 UTILIZAÇÕES. AF_09/2020</v>
          </cell>
          <cell r="D4091" t="str">
            <v>M2</v>
          </cell>
          <cell r="F4091">
            <v>74.84</v>
          </cell>
          <cell r="G4091">
            <v>0</v>
          </cell>
          <cell r="H4091">
            <v>76.150000000000006</v>
          </cell>
          <cell r="I4091">
            <v>0</v>
          </cell>
          <cell r="K4091">
            <v>77.66</v>
          </cell>
          <cell r="L4091">
            <v>0</v>
          </cell>
          <cell r="M4091">
            <v>79.33</v>
          </cell>
          <cell r="N4091">
            <v>0</v>
          </cell>
        </row>
        <row r="4092">
          <cell r="B4092">
            <v>92427</v>
          </cell>
          <cell r="C4092" t="str">
            <v>MONTAGEM E DESMONTAGEM DE FÔRMA DE PILARES RETANGULARES E ESTRUTURAS SIMILARES, PÉ-DIREITO SIMPLES, EM CHAPA DE MADEIRA COMPENSADA RESINADA, 8 UTILIZAÇÕES. AF_09/2020</v>
          </cell>
          <cell r="D4092" t="str">
            <v>M2</v>
          </cell>
          <cell r="F4092">
            <v>66.7</v>
          </cell>
          <cell r="G4092">
            <v>0</v>
          </cell>
          <cell r="H4092">
            <v>68.48</v>
          </cell>
          <cell r="I4092">
            <v>0</v>
          </cell>
          <cell r="K4092">
            <v>69.19</v>
          </cell>
          <cell r="L4092">
            <v>0</v>
          </cell>
          <cell r="M4092">
            <v>71.31</v>
          </cell>
          <cell r="N4092">
            <v>0</v>
          </cell>
        </row>
        <row r="4093">
          <cell r="B4093">
            <v>92409</v>
          </cell>
          <cell r="C4093" t="str">
            <v>MONTAGEM E DESMONTAGEM DE FÔRMA DE PILARES RETANGULARES E ESTRUTURAS SIMILARES, PÉ-DIREITO SIMPLES, EM MADEIRA SERRADA, 1 UTILIZAÇÃO. AF_09/2020</v>
          </cell>
          <cell r="D4093" t="str">
            <v>M2</v>
          </cell>
          <cell r="F4093">
            <v>257.22000000000003</v>
          </cell>
          <cell r="G4093">
            <v>0</v>
          </cell>
          <cell r="H4093">
            <v>235.39</v>
          </cell>
          <cell r="I4093">
            <v>0</v>
          </cell>
          <cell r="K4093">
            <v>267.83999999999997</v>
          </cell>
          <cell r="L4093">
            <v>0</v>
          </cell>
          <cell r="M4093">
            <v>247.36</v>
          </cell>
          <cell r="N4093">
            <v>0</v>
          </cell>
        </row>
        <row r="4094">
          <cell r="B4094">
            <v>92411</v>
          </cell>
          <cell r="C4094" t="str">
            <v>MONTAGEM E DESMONTAGEM DE FÔRMA DE PILARES RETANGULARES E ESTRUTURAS SIMILARES, PÉ-DIREITO SIMPLES, EM MADEIRA SERRADA, 2 UTILIZAÇÕES. AF_09/2020</v>
          </cell>
          <cell r="D4094" t="str">
            <v>M2</v>
          </cell>
          <cell r="F4094">
            <v>168.22</v>
          </cell>
          <cell r="G4094">
            <v>0</v>
          </cell>
          <cell r="H4094">
            <v>162.47</v>
          </cell>
          <cell r="I4094">
            <v>0</v>
          </cell>
          <cell r="K4094">
            <v>176.76</v>
          </cell>
          <cell r="L4094">
            <v>0</v>
          </cell>
          <cell r="M4094">
            <v>172.05</v>
          </cell>
          <cell r="N4094">
            <v>0</v>
          </cell>
        </row>
        <row r="4095">
          <cell r="B4095">
            <v>92413</v>
          </cell>
          <cell r="C4095" t="str">
            <v>MONTAGEM E DESMONTAGEM DE FÔRMA DE PILARES RETANGULARES E ESTRUTURAS SIMILARES, PÉ-DIREITO SIMPLES, EM MADEIRA SERRADA, 4 UTILIZAÇÕES. AF_09/2020</v>
          </cell>
          <cell r="D4095" t="str">
            <v>M2</v>
          </cell>
          <cell r="F4095">
            <v>108.44</v>
          </cell>
          <cell r="G4095">
            <v>0</v>
          </cell>
          <cell r="H4095">
            <v>108.83</v>
          </cell>
          <cell r="I4095">
            <v>0</v>
          </cell>
          <cell r="K4095">
            <v>114.7</v>
          </cell>
          <cell r="L4095">
            <v>0</v>
          </cell>
          <cell r="M4095">
            <v>115.85</v>
          </cell>
          <cell r="N4095">
            <v>0</v>
          </cell>
        </row>
        <row r="4096">
          <cell r="B4096">
            <v>92465</v>
          </cell>
          <cell r="C4096" t="str">
            <v>MONTAGEM E DESMONTAGEM DE FÔRMA DE VIGA, ESCORAMENTO COM GARFO DE MADEIRA, PÉ-DIREITO DUPLO, EM CHAPA DE MADEIRA PLASTIFICADA, 10 UTILIZAÇÕES. AF_09/2020</v>
          </cell>
          <cell r="D4096" t="str">
            <v>M2</v>
          </cell>
          <cell r="F4096">
            <v>159.04</v>
          </cell>
          <cell r="G4096">
            <v>0</v>
          </cell>
          <cell r="H4096">
            <v>145.66999999999999</v>
          </cell>
          <cell r="I4096">
            <v>0</v>
          </cell>
          <cell r="K4096">
            <v>163.9</v>
          </cell>
          <cell r="L4096">
            <v>0</v>
          </cell>
          <cell r="M4096">
            <v>151.19</v>
          </cell>
          <cell r="N4096">
            <v>0</v>
          </cell>
        </row>
        <row r="4097">
          <cell r="B4097">
            <v>92469</v>
          </cell>
          <cell r="C4097" t="str">
            <v>MONTAGEM E DESMONTAGEM DE FÔRMA DE VIGA, ESCORAMENTO COM GARFO DE MADEIRA, PÉ-DIREITO DUPLO, EM CHAPA DE MADEIRA PLASTIFICADA, 12 UTILIZAÇÕES. AF_09/2020</v>
          </cell>
          <cell r="D4097" t="str">
            <v>M2</v>
          </cell>
          <cell r="F4097">
            <v>144.79</v>
          </cell>
          <cell r="G4097">
            <v>0</v>
          </cell>
          <cell r="H4097">
            <v>132.96</v>
          </cell>
          <cell r="I4097">
            <v>0</v>
          </cell>
          <cell r="K4097">
            <v>149.24</v>
          </cell>
          <cell r="L4097">
            <v>0</v>
          </cell>
          <cell r="M4097">
            <v>138.02000000000001</v>
          </cell>
          <cell r="N4097">
            <v>0</v>
          </cell>
        </row>
        <row r="4098">
          <cell r="B4098">
            <v>92473</v>
          </cell>
          <cell r="C4098" t="str">
            <v>MONTAGEM E DESMONTAGEM DE FÔRMA DE VIGA, ESCORAMENTO COM GARFO DE MADEIRA, PÉ-DIREITO DUPLO, EM CHAPA DE MADEIRA PLASTIFICADA, 14 UTILIZAÇÕES. AF_09/2020</v>
          </cell>
          <cell r="D4098" t="str">
            <v>M2</v>
          </cell>
          <cell r="F4098">
            <v>133.30000000000001</v>
          </cell>
          <cell r="G4098">
            <v>0</v>
          </cell>
          <cell r="H4098">
            <v>122.6</v>
          </cell>
          <cell r="I4098">
            <v>0</v>
          </cell>
          <cell r="K4098">
            <v>137.38999999999999</v>
          </cell>
          <cell r="L4098">
            <v>0</v>
          </cell>
          <cell r="M4098">
            <v>127.24</v>
          </cell>
          <cell r="N4098">
            <v>0</v>
          </cell>
        </row>
        <row r="4099">
          <cell r="B4099">
            <v>92477</v>
          </cell>
          <cell r="C4099" t="str">
            <v>MONTAGEM E DESMONTAGEM DE FÔRMA DE VIGA, ESCORAMENTO COM GARFO DE MADEIRA, PÉ-DIREITO DUPLO, EM CHAPA DE MADEIRA PLASTIFICADA, 18 UTILIZAÇÕES. AF_09/2020</v>
          </cell>
          <cell r="D4099" t="str">
            <v>M2</v>
          </cell>
          <cell r="F4099">
            <v>108.62</v>
          </cell>
          <cell r="G4099">
            <v>0</v>
          </cell>
          <cell r="H4099">
            <v>100.71</v>
          </cell>
          <cell r="I4099">
            <v>0</v>
          </cell>
          <cell r="K4099">
            <v>112.01</v>
          </cell>
          <cell r="L4099">
            <v>0</v>
          </cell>
          <cell r="M4099">
            <v>104.58</v>
          </cell>
          <cell r="N4099">
            <v>0</v>
          </cell>
        </row>
        <row r="4100">
          <cell r="B4100">
            <v>92449</v>
          </cell>
          <cell r="C4100" t="str">
            <v>MONTAGEM E DESMONTAGEM DE FÔRMA DE VIGA, ESCORAMENTO COM GARFO DE MADEIRA, PÉ-DIREITO DUPLO, EM CHAPA DE MADEIRA RESINADA, 2 UTILIZAÇÕES. AF_09/2020</v>
          </cell>
          <cell r="D4100" t="str">
            <v>M2</v>
          </cell>
          <cell r="F4100">
            <v>289.61</v>
          </cell>
          <cell r="G4100">
            <v>0</v>
          </cell>
          <cell r="H4100">
            <v>261.93</v>
          </cell>
          <cell r="I4100">
            <v>0</v>
          </cell>
          <cell r="K4100">
            <v>297.92</v>
          </cell>
          <cell r="L4100">
            <v>0</v>
          </cell>
          <cell r="M4100">
            <v>271.42</v>
          </cell>
          <cell r="N4100">
            <v>0</v>
          </cell>
        </row>
        <row r="4101">
          <cell r="B4101">
            <v>92453</v>
          </cell>
          <cell r="C4101" t="str">
            <v>MONTAGEM E DESMONTAGEM DE FÔRMA DE VIGA, ESCORAMENTO COM GARFO DE MADEIRA, PÉ-DIREITO DUPLO, EM CHAPA DE MADEIRA RESINADA, 4 UTILIZAÇÕES. AF_09/2020</v>
          </cell>
          <cell r="D4101" t="str">
            <v>M2</v>
          </cell>
          <cell r="F4101">
            <v>249.28</v>
          </cell>
          <cell r="G4101">
            <v>0</v>
          </cell>
          <cell r="H4101">
            <v>224.48</v>
          </cell>
          <cell r="I4101">
            <v>0</v>
          </cell>
          <cell r="K4101">
            <v>256.47000000000003</v>
          </cell>
          <cell r="L4101">
            <v>0</v>
          </cell>
          <cell r="M4101">
            <v>232.71</v>
          </cell>
          <cell r="N4101">
            <v>0</v>
          </cell>
        </row>
        <row r="4102">
          <cell r="B4102">
            <v>92457</v>
          </cell>
          <cell r="C4102" t="str">
            <v>MONTAGEM E DESMONTAGEM DE FÔRMA DE VIGA, ESCORAMENTO COM GARFO DE MADEIRA, PÉ-DIREITO DUPLO, EM CHAPA DE MADEIRA RESINADA, 6 UTILIZAÇÕES. AF_09/2020</v>
          </cell>
          <cell r="D4102" t="str">
            <v>M2</v>
          </cell>
          <cell r="F4102">
            <v>217.29</v>
          </cell>
          <cell r="G4102">
            <v>0</v>
          </cell>
          <cell r="H4102">
            <v>196.05</v>
          </cell>
          <cell r="I4102">
            <v>0</v>
          </cell>
          <cell r="K4102">
            <v>223.62</v>
          </cell>
          <cell r="L4102">
            <v>0</v>
          </cell>
          <cell r="M4102">
            <v>203.29</v>
          </cell>
          <cell r="N4102">
            <v>0</v>
          </cell>
        </row>
        <row r="4103">
          <cell r="B4103">
            <v>92461</v>
          </cell>
          <cell r="C4103" t="str">
            <v>MONTAGEM E DESMONTAGEM DE FÔRMA DE VIGA, ESCORAMENTO COM GARFO DE MADEIRA, PÉ-DIREITO DUPLO, EM CHAPA DE MADEIRA RESINADA, 8 UTILIZAÇÕES. AF_09/2020</v>
          </cell>
          <cell r="D4103" t="str">
            <v>M2</v>
          </cell>
          <cell r="F4103">
            <v>201.14</v>
          </cell>
          <cell r="G4103">
            <v>0</v>
          </cell>
          <cell r="H4103">
            <v>181.13</v>
          </cell>
          <cell r="I4103">
            <v>0</v>
          </cell>
          <cell r="K4103">
            <v>206.91</v>
          </cell>
          <cell r="L4103">
            <v>0</v>
          </cell>
          <cell r="M4103">
            <v>187.73</v>
          </cell>
          <cell r="N4103">
            <v>0</v>
          </cell>
        </row>
        <row r="4104">
          <cell r="B4104">
            <v>92467</v>
          </cell>
          <cell r="C4104" t="str">
            <v>MONTAGEM E DESMONTAGEM DE FÔRMA DE VIGA, ESCORAMENTO COM GARFO DE MADEIRA, PÉ-DIREITO SIMPLES, EM CHAPA DE MADEIRA PLASTIFICADA, 10 UTILIZAÇÕES. AF_09/2020</v>
          </cell>
          <cell r="D4104" t="str">
            <v>M2</v>
          </cell>
          <cell r="F4104">
            <v>101.04</v>
          </cell>
          <cell r="G4104">
            <v>0</v>
          </cell>
          <cell r="H4104">
            <v>94.04</v>
          </cell>
          <cell r="I4104">
            <v>0</v>
          </cell>
          <cell r="K4104">
            <v>104.32</v>
          </cell>
          <cell r="L4104">
            <v>0</v>
          </cell>
          <cell r="M4104">
            <v>97.75</v>
          </cell>
          <cell r="N4104">
            <v>0</v>
          </cell>
        </row>
        <row r="4105">
          <cell r="B4105">
            <v>92471</v>
          </cell>
          <cell r="C4105" t="str">
            <v>MONTAGEM E DESMONTAGEM DE FÔRMA DE VIGA, ESCORAMENTO COM GARFO DE MADEIRA, PÉ-DIREITO SIMPLES, EM CHAPA DE MADEIRA PLASTIFICADA, 12 UTILIZAÇÕES. AF_09/2020</v>
          </cell>
          <cell r="D4105" t="str">
            <v>M2</v>
          </cell>
          <cell r="F4105">
            <v>92.14</v>
          </cell>
          <cell r="G4105">
            <v>0</v>
          </cell>
          <cell r="H4105">
            <v>85.95</v>
          </cell>
          <cell r="I4105">
            <v>0</v>
          </cell>
          <cell r="K4105">
            <v>95.12</v>
          </cell>
          <cell r="L4105">
            <v>0</v>
          </cell>
          <cell r="M4105">
            <v>89.36</v>
          </cell>
          <cell r="N4105">
            <v>0</v>
          </cell>
        </row>
        <row r="4106">
          <cell r="B4106">
            <v>92475</v>
          </cell>
          <cell r="C4106" t="str">
            <v>MONTAGEM E DESMONTAGEM DE FÔRMA DE VIGA, ESCORAMENTO COM GARFO DE MADEIRA, PÉ-DIREITO SIMPLES, EM CHAPA DE MADEIRA PLASTIFICADA, 14 UTILIZAÇÕES. AF_09/2020</v>
          </cell>
          <cell r="D4106" t="str">
            <v>M2</v>
          </cell>
          <cell r="F4106">
            <v>84.91</v>
          </cell>
          <cell r="G4106">
            <v>0</v>
          </cell>
          <cell r="H4106">
            <v>79.33</v>
          </cell>
          <cell r="I4106">
            <v>0</v>
          </cell>
          <cell r="K4106">
            <v>87.67</v>
          </cell>
          <cell r="L4106">
            <v>0</v>
          </cell>
          <cell r="M4106">
            <v>82.45</v>
          </cell>
          <cell r="N4106">
            <v>0</v>
          </cell>
        </row>
        <row r="4107">
          <cell r="B4107">
            <v>92479</v>
          </cell>
          <cell r="C4107" t="str">
            <v>MONTAGEM E DESMONTAGEM DE FÔRMA DE VIGA, ESCORAMENTO COM GARFO DE MADEIRA, PÉ-DIREITO SIMPLES, EM CHAPA DE MADEIRA PLASTIFICADA, 18 UTILIZAÇÕES. AF_09/2020</v>
          </cell>
          <cell r="D4107" t="str">
            <v>M2</v>
          </cell>
          <cell r="F4107">
            <v>69.42</v>
          </cell>
          <cell r="G4107">
            <v>0</v>
          </cell>
          <cell r="H4107">
            <v>65.34</v>
          </cell>
          <cell r="I4107">
            <v>0</v>
          </cell>
          <cell r="K4107">
            <v>71.709999999999994</v>
          </cell>
          <cell r="L4107">
            <v>0</v>
          </cell>
          <cell r="M4107">
            <v>67.94</v>
          </cell>
          <cell r="N4107">
            <v>0</v>
          </cell>
        </row>
        <row r="4108">
          <cell r="B4108">
            <v>92451</v>
          </cell>
          <cell r="C4108" t="str">
            <v>MONTAGEM E DESMONTAGEM DE FÔRMA DE VIGA, ESCORAMENTO COM GARFO DE MADEIRA, PÉ-DIREITO SIMPLES, EM CHAPA DE MADEIRA RESINADA, 2 UTILIZAÇÕES. AF_09/2020</v>
          </cell>
          <cell r="D4108" t="str">
            <v>M2</v>
          </cell>
          <cell r="F4108">
            <v>193.77</v>
          </cell>
          <cell r="G4108">
            <v>0</v>
          </cell>
          <cell r="H4108">
            <v>178.04</v>
          </cell>
          <cell r="I4108">
            <v>0</v>
          </cell>
          <cell r="K4108">
            <v>199.71</v>
          </cell>
          <cell r="L4108">
            <v>0</v>
          </cell>
          <cell r="M4108">
            <v>184.82</v>
          </cell>
          <cell r="N4108">
            <v>0</v>
          </cell>
        </row>
        <row r="4109">
          <cell r="B4109">
            <v>92455</v>
          </cell>
          <cell r="C4109" t="str">
            <v>MONTAGEM E DESMONTAGEM DE FÔRMA DE VIGA, ESCORAMENTO COM GARFO DE MADEIRA, PÉ-DIREITO SIMPLES, EM CHAPA DE MADEIRA RESINADA, 4 UTILIZAÇÕES. AF_09/2020</v>
          </cell>
          <cell r="D4109" t="str">
            <v>M2</v>
          </cell>
          <cell r="F4109">
            <v>159.65</v>
          </cell>
          <cell r="G4109">
            <v>0</v>
          </cell>
          <cell r="H4109">
            <v>146.36000000000001</v>
          </cell>
          <cell r="I4109">
            <v>0</v>
          </cell>
          <cell r="K4109">
            <v>164.64</v>
          </cell>
          <cell r="L4109">
            <v>0</v>
          </cell>
          <cell r="M4109">
            <v>152.06</v>
          </cell>
          <cell r="N4109">
            <v>0</v>
          </cell>
        </row>
        <row r="4110">
          <cell r="B4110">
            <v>92459</v>
          </cell>
          <cell r="C4110" t="str">
            <v>MONTAGEM E DESMONTAGEM DE FÔRMA DE VIGA, ESCORAMENTO COM GARFO DE MADEIRA, PÉ-DIREITO SIMPLES, EM CHAPA DE MADEIRA RESINADA, 6 UTILIZAÇÕES. AF_09/2020</v>
          </cell>
          <cell r="D4110" t="str">
            <v>M2</v>
          </cell>
          <cell r="F4110">
            <v>136.15</v>
          </cell>
          <cell r="G4110">
            <v>0</v>
          </cell>
          <cell r="H4110">
            <v>125.16</v>
          </cell>
          <cell r="I4110">
            <v>0</v>
          </cell>
          <cell r="K4110">
            <v>140.47999999999999</v>
          </cell>
          <cell r="L4110">
            <v>0</v>
          </cell>
          <cell r="M4110">
            <v>130.09</v>
          </cell>
          <cell r="N4110">
            <v>0</v>
          </cell>
        </row>
        <row r="4111">
          <cell r="B4111">
            <v>92463</v>
          </cell>
          <cell r="C4111" t="str">
            <v>MONTAGEM E DESMONTAGEM DE FÔRMA DE VIGA, ESCORAMENTO COM GARFO DE MADEIRA, PÉ-DIREITO SIMPLES, EM CHAPA DE MADEIRA RESINADA, 8 UTILIZAÇÕES. AF_09/2020</v>
          </cell>
          <cell r="D4111" t="str">
            <v>M2</v>
          </cell>
          <cell r="F4111">
            <v>123.88</v>
          </cell>
          <cell r="G4111">
            <v>0</v>
          </cell>
          <cell r="H4111">
            <v>113.73</v>
          </cell>
          <cell r="I4111">
            <v>0</v>
          </cell>
          <cell r="K4111">
            <v>127.78</v>
          </cell>
          <cell r="L4111">
            <v>0</v>
          </cell>
          <cell r="M4111">
            <v>118.18</v>
          </cell>
          <cell r="N4111">
            <v>0</v>
          </cell>
        </row>
        <row r="4112">
          <cell r="B4112">
            <v>92446</v>
          </cell>
          <cell r="C4112" t="str">
            <v>MONTAGEM E DESMONTAGEM DE FÔRMA DE VIGA, ESCORAMENTO COM PONTALETE DE MADEIRA, PÉ-DIREITO SIMPLES, EM MADEIRA SERRADA, 1 UTILIZAÇÃO. AF_09/2020</v>
          </cell>
          <cell r="D4112" t="str">
            <v>M2</v>
          </cell>
          <cell r="F4112">
            <v>315.43</v>
          </cell>
          <cell r="G4112">
            <v>0</v>
          </cell>
          <cell r="H4112">
            <v>326.97000000000003</v>
          </cell>
          <cell r="I4112">
            <v>0</v>
          </cell>
          <cell r="K4112">
            <v>325.73</v>
          </cell>
          <cell r="L4112">
            <v>0</v>
          </cell>
          <cell r="M4112">
            <v>338.56</v>
          </cell>
          <cell r="N4112">
            <v>0</v>
          </cell>
        </row>
        <row r="4113">
          <cell r="B4113">
            <v>92447</v>
          </cell>
          <cell r="C4113" t="str">
            <v>MONTAGEM E DESMONTAGEM DE FÔRMA DE VIGA, ESCORAMENTO COM PONTALETE DE MADEIRA, PÉ-DIREITO SIMPLES, EM MADEIRA SERRADA, 2 UTILIZAÇÕES. AF_09/2020</v>
          </cell>
          <cell r="D4113" t="str">
            <v>M2</v>
          </cell>
          <cell r="F4113">
            <v>218.81</v>
          </cell>
          <cell r="G4113">
            <v>0</v>
          </cell>
          <cell r="H4113">
            <v>226.57</v>
          </cell>
          <cell r="I4113">
            <v>0</v>
          </cell>
          <cell r="K4113">
            <v>226.76</v>
          </cell>
          <cell r="L4113">
            <v>0</v>
          </cell>
          <cell r="M4113">
            <v>235.5</v>
          </cell>
          <cell r="N4113">
            <v>0</v>
          </cell>
        </row>
        <row r="4114">
          <cell r="B4114">
            <v>92448</v>
          </cell>
          <cell r="C4114" t="str">
            <v>MONTAGEM E DESMONTAGEM DE FÔRMA DE VIGA, ESCORAMENTO COM PONTALETE DE MADEIRA, PÉ-DIREITO SIMPLES, EM MADEIRA SERRADA, 4 UTILIZAÇÕES. AF_09/2020</v>
          </cell>
          <cell r="D4114" t="str">
            <v>M2</v>
          </cell>
          <cell r="F4114">
            <v>171.84</v>
          </cell>
          <cell r="G4114">
            <v>0</v>
          </cell>
          <cell r="H4114">
            <v>175.36</v>
          </cell>
          <cell r="I4114">
            <v>0</v>
          </cell>
          <cell r="K4114">
            <v>178.31</v>
          </cell>
          <cell r="L4114">
            <v>0</v>
          </cell>
          <cell r="M4114">
            <v>182.62</v>
          </cell>
          <cell r="N4114">
            <v>0</v>
          </cell>
        </row>
        <row r="4115">
          <cell r="B4115">
            <v>92466</v>
          </cell>
          <cell r="C4115" t="str">
            <v>MONTAGEM E DESMONTAGEM DE FÔRMA DE VIGA, ESCORAMENTO METÁLICO, PÉ-DIREITO DUPLO, EM CHAPA DE MADEIRA PLASTIFICADA, 10 UTILIZAÇÕES. AF_09/2020</v>
          </cell>
          <cell r="D4115" t="str">
            <v>M2</v>
          </cell>
          <cell r="F4115">
            <v>261.07</v>
          </cell>
          <cell r="G4115">
            <v>0</v>
          </cell>
          <cell r="H4115">
            <v>280.08</v>
          </cell>
          <cell r="I4115">
            <v>0</v>
          </cell>
          <cell r="K4115">
            <v>266.33999999999997</v>
          </cell>
          <cell r="L4115">
            <v>0</v>
          </cell>
          <cell r="M4115">
            <v>285.97000000000003</v>
          </cell>
          <cell r="N4115">
            <v>0</v>
          </cell>
        </row>
        <row r="4116">
          <cell r="B4116">
            <v>92470</v>
          </cell>
          <cell r="C4116" t="str">
            <v>MONTAGEM E DESMONTAGEM DE FÔRMA DE VIGA, ESCORAMENTO METÁLICO, PÉ-DIREITO DUPLO, EM CHAPA DE MADEIRA PLASTIFICADA, 12 UTILIZAÇÕES. AF_09/2020</v>
          </cell>
          <cell r="D4116" t="str">
            <v>M2</v>
          </cell>
          <cell r="F4116">
            <v>254.41</v>
          </cell>
          <cell r="G4116">
            <v>0</v>
          </cell>
          <cell r="H4116">
            <v>273.02</v>
          </cell>
          <cell r="I4116">
            <v>0</v>
          </cell>
          <cell r="K4116">
            <v>259.26</v>
          </cell>
          <cell r="L4116">
            <v>0</v>
          </cell>
          <cell r="M4116">
            <v>278.45</v>
          </cell>
          <cell r="N4116">
            <v>0</v>
          </cell>
        </row>
        <row r="4117">
          <cell r="B4117">
            <v>92474</v>
          </cell>
          <cell r="C4117" t="str">
            <v>MONTAGEM E DESMONTAGEM DE FÔRMA DE VIGA, ESCORAMENTO METÁLICO, PÉ-DIREITO DUPLO, EM CHAPA DE MADEIRA PLASTIFICADA, 14 UTILIZAÇÕES. AF_09/2020</v>
          </cell>
          <cell r="D4117" t="str">
            <v>M2</v>
          </cell>
          <cell r="F4117">
            <v>248.68</v>
          </cell>
          <cell r="G4117">
            <v>0</v>
          </cell>
          <cell r="H4117">
            <v>266.87</v>
          </cell>
          <cell r="I4117">
            <v>0</v>
          </cell>
          <cell r="K4117">
            <v>253.16</v>
          </cell>
          <cell r="L4117">
            <v>0</v>
          </cell>
          <cell r="M4117">
            <v>271.89</v>
          </cell>
          <cell r="N4117">
            <v>0</v>
          </cell>
        </row>
        <row r="4118">
          <cell r="B4118">
            <v>92478</v>
          </cell>
          <cell r="C4118" t="str">
            <v>MONTAGEM E DESMONTAGEM DE FÔRMA DE VIGA, ESCORAMENTO METÁLICO, PÉ-DIREITO DUPLO, EM CHAPA DE MADEIRA PLASTIFICADA, 18 UTILIZAÇÕES. AF_09/2020</v>
          </cell>
          <cell r="D4118" t="str">
            <v>M2</v>
          </cell>
          <cell r="F4118">
            <v>237.37</v>
          </cell>
          <cell r="G4118">
            <v>0</v>
          </cell>
          <cell r="H4118">
            <v>254.93</v>
          </cell>
          <cell r="I4118">
            <v>0</v>
          </cell>
          <cell r="K4118">
            <v>241.15</v>
          </cell>
          <cell r="L4118">
            <v>0</v>
          </cell>
          <cell r="M4118">
            <v>259.17</v>
          </cell>
          <cell r="N4118">
            <v>0</v>
          </cell>
        </row>
        <row r="4119">
          <cell r="B4119">
            <v>92450</v>
          </cell>
          <cell r="C4119" t="str">
            <v>MONTAGEM E DESMONTAGEM DE FÔRMA DE VIGA, ESCORAMENTO METÁLICO, PÉ-DIREITO DUPLO, EM CHAPA DE MADEIRA RESINADA, 2 UTILIZAÇÕES. AF_09/2020</v>
          </cell>
          <cell r="D4119" t="str">
            <v>M2</v>
          </cell>
          <cell r="F4119">
            <v>329.31</v>
          </cell>
          <cell r="G4119">
            <v>0</v>
          </cell>
          <cell r="H4119">
            <v>347.59</v>
          </cell>
          <cell r="I4119">
            <v>0</v>
          </cell>
          <cell r="K4119">
            <v>337.78</v>
          </cell>
          <cell r="L4119">
            <v>0</v>
          </cell>
          <cell r="M4119">
            <v>357.13</v>
          </cell>
          <cell r="N4119">
            <v>0</v>
          </cell>
        </row>
        <row r="4120">
          <cell r="B4120">
            <v>92454</v>
          </cell>
          <cell r="C4120" t="str">
            <v>MONTAGEM E DESMONTAGEM DE FÔRMA DE VIGA, ESCORAMENTO METÁLICO, PÉ-DIREITO DUPLO, EM CHAPA DE MADEIRA RESINADA, 4 UTILIZAÇÕES. AF_09/2020</v>
          </cell>
          <cell r="D4120" t="str">
            <v>M2</v>
          </cell>
          <cell r="F4120">
            <v>298.86</v>
          </cell>
          <cell r="G4120">
            <v>0</v>
          </cell>
          <cell r="H4120">
            <v>318.48</v>
          </cell>
          <cell r="I4120">
            <v>0</v>
          </cell>
          <cell r="K4120">
            <v>306.18</v>
          </cell>
          <cell r="L4120">
            <v>0</v>
          </cell>
          <cell r="M4120">
            <v>326.7</v>
          </cell>
          <cell r="N4120">
            <v>0</v>
          </cell>
        </row>
        <row r="4121">
          <cell r="B4121">
            <v>92458</v>
          </cell>
          <cell r="C4121" t="str">
            <v>MONTAGEM E DESMONTAGEM DE FÔRMA DE VIGA, ESCORAMENTO METÁLICO, PÉ-DIREITO DUPLO, EM CHAPA DE MADEIRA RESINADA, 6 UTILIZAÇÕES. AF_09/2020</v>
          </cell>
          <cell r="D4121" t="str">
            <v>M2</v>
          </cell>
          <cell r="F4121">
            <v>279.95</v>
          </cell>
          <cell r="G4121">
            <v>0</v>
          </cell>
          <cell r="H4121">
            <v>299.95999999999998</v>
          </cell>
          <cell r="I4121">
            <v>0</v>
          </cell>
          <cell r="K4121">
            <v>286.44</v>
          </cell>
          <cell r="L4121">
            <v>0</v>
          </cell>
          <cell r="M4121">
            <v>307.24</v>
          </cell>
          <cell r="N4121">
            <v>0</v>
          </cell>
        </row>
        <row r="4122">
          <cell r="B4122">
            <v>92462</v>
          </cell>
          <cell r="C4122" t="str">
            <v>MONTAGEM E DESMONTAGEM DE FÔRMA DE VIGA, ESCORAMENTO METÁLICO, PÉ-DIREITO DUPLO, EM CHAPA DE MADEIRA RESINADA, 8 UTILIZAÇÕES. AF_09/2020</v>
          </cell>
          <cell r="D4122" t="str">
            <v>M2</v>
          </cell>
          <cell r="F4122">
            <v>268</v>
          </cell>
          <cell r="G4122">
            <v>0</v>
          </cell>
          <cell r="H4122">
            <v>287.88</v>
          </cell>
          <cell r="I4122">
            <v>0</v>
          </cell>
          <cell r="K4122">
            <v>273.88</v>
          </cell>
          <cell r="L4122">
            <v>0</v>
          </cell>
          <cell r="M4122">
            <v>294.45999999999998</v>
          </cell>
          <cell r="N4122">
            <v>0</v>
          </cell>
        </row>
        <row r="4123">
          <cell r="B4123">
            <v>92468</v>
          </cell>
          <cell r="C4123" t="str">
            <v>MONTAGEM E DESMONTAGEM DE FÔRMA DE VIGA, ESCORAMENTO METÁLICO, PÉ-DIREITO SIMPLES, EM CHAPA DE MADEIRA PLASTIFICADA, 10 UTILIZAÇÕES. AF_09/2020</v>
          </cell>
          <cell r="D4123" t="str">
            <v>M2</v>
          </cell>
          <cell r="F4123">
            <v>118.67</v>
          </cell>
          <cell r="G4123">
            <v>0</v>
          </cell>
          <cell r="H4123">
            <v>125.4</v>
          </cell>
          <cell r="I4123">
            <v>0</v>
          </cell>
          <cell r="K4123">
            <v>122.75</v>
          </cell>
          <cell r="L4123">
            <v>0</v>
          </cell>
          <cell r="M4123">
            <v>129.97999999999999</v>
          </cell>
          <cell r="N4123">
            <v>0</v>
          </cell>
        </row>
        <row r="4124">
          <cell r="B4124">
            <v>92472</v>
          </cell>
          <cell r="C4124" t="str">
            <v>MONTAGEM E DESMONTAGEM DE FÔRMA DE VIGA, ESCORAMENTO METÁLICO, PÉ-DIREITO SIMPLES, EM CHAPA DE MADEIRA PLASTIFICADA, 12 UTILIZAÇÕES. AF_09/2020</v>
          </cell>
          <cell r="D4124" t="str">
            <v>M2</v>
          </cell>
          <cell r="F4124">
            <v>112.78</v>
          </cell>
          <cell r="G4124">
            <v>0</v>
          </cell>
          <cell r="H4124">
            <v>119.35</v>
          </cell>
          <cell r="I4124">
            <v>0</v>
          </cell>
          <cell r="K4124">
            <v>116.53</v>
          </cell>
          <cell r="L4124">
            <v>0</v>
          </cell>
          <cell r="M4124">
            <v>123.55</v>
          </cell>
          <cell r="N4124">
            <v>0</v>
          </cell>
        </row>
        <row r="4125">
          <cell r="B4125">
            <v>92476</v>
          </cell>
          <cell r="C4125" t="str">
            <v>MONTAGEM E DESMONTAGEM DE FÔRMA DE VIGA, ESCORAMENTO METÁLICO, PÉ-DIREITO SIMPLES, EM CHAPA DE MADEIRA PLASTIFICADA, 14 UTILIZAÇÕES. AF_09/2020</v>
          </cell>
          <cell r="D4125" t="str">
            <v>M2</v>
          </cell>
          <cell r="F4125">
            <v>107.8</v>
          </cell>
          <cell r="G4125">
            <v>0</v>
          </cell>
          <cell r="H4125">
            <v>114.16</v>
          </cell>
          <cell r="I4125">
            <v>0</v>
          </cell>
          <cell r="K4125">
            <v>111.26</v>
          </cell>
          <cell r="L4125">
            <v>0</v>
          </cell>
          <cell r="M4125">
            <v>118.04</v>
          </cell>
          <cell r="N4125">
            <v>0</v>
          </cell>
        </row>
        <row r="4126">
          <cell r="B4126">
            <v>92480</v>
          </cell>
          <cell r="C4126" t="str">
            <v>MONTAGEM E DESMONTAGEM DE FÔRMA DE VIGA, ESCORAMENTO METÁLICO, PÉ-DIREITO SIMPLES, EM CHAPA DE MADEIRA PLASTIFICADA, 18 UTILIZAÇÕES. AF_09/2020</v>
          </cell>
          <cell r="D4126" t="str">
            <v>M2</v>
          </cell>
          <cell r="F4126">
            <v>97.8</v>
          </cell>
          <cell r="G4126">
            <v>0</v>
          </cell>
          <cell r="H4126">
            <v>103.93</v>
          </cell>
          <cell r="I4126">
            <v>0</v>
          </cell>
          <cell r="K4126">
            <v>100.72</v>
          </cell>
          <cell r="L4126">
            <v>0</v>
          </cell>
          <cell r="M4126">
            <v>107.22</v>
          </cell>
          <cell r="N4126">
            <v>0</v>
          </cell>
        </row>
        <row r="4127">
          <cell r="B4127">
            <v>92452</v>
          </cell>
          <cell r="C4127" t="str">
            <v>MONTAGEM E DESMONTAGEM DE FÔRMA DE VIGA, ESCORAMENTO METÁLICO, PÉ-DIREITO SIMPLES, EM CHAPA DE MADEIRA RESINADA, 2 UTILIZAÇÕES. AF_09/2020</v>
          </cell>
          <cell r="D4127" t="str">
            <v>M2</v>
          </cell>
          <cell r="F4127">
            <v>187.47</v>
          </cell>
          <cell r="G4127">
            <v>0</v>
          </cell>
          <cell r="H4127">
            <v>190.94</v>
          </cell>
          <cell r="I4127">
            <v>0</v>
          </cell>
          <cell r="K4127">
            <v>194.33</v>
          </cell>
          <cell r="L4127">
            <v>0</v>
          </cell>
          <cell r="M4127">
            <v>198.66</v>
          </cell>
          <cell r="N4127">
            <v>0</v>
          </cell>
        </row>
        <row r="4128">
          <cell r="B4128">
            <v>92456</v>
          </cell>
          <cell r="C4128" t="str">
            <v>MONTAGEM E DESMONTAGEM DE FÔRMA DE VIGA, ESCORAMENTO METÁLICO, PÉ-DIREITO SIMPLES, EM CHAPA DE MADEIRA RESINADA, 4 UTILIZAÇÕES. AF_09/2020</v>
          </cell>
          <cell r="D4128" t="str">
            <v>M2</v>
          </cell>
          <cell r="F4128">
            <v>156.19</v>
          </cell>
          <cell r="G4128">
            <v>0</v>
          </cell>
          <cell r="H4128">
            <v>161.9</v>
          </cell>
          <cell r="I4128">
            <v>0</v>
          </cell>
          <cell r="K4128">
            <v>162.01</v>
          </cell>
          <cell r="L4128">
            <v>0</v>
          </cell>
          <cell r="M4128">
            <v>168.44</v>
          </cell>
          <cell r="N4128">
            <v>0</v>
          </cell>
        </row>
        <row r="4129">
          <cell r="B4129">
            <v>92460</v>
          </cell>
          <cell r="C4129" t="str">
            <v>MONTAGEM E DESMONTAGEM DE FÔRMA DE VIGA, ESCORAMENTO METÁLICO, PÉ-DIREITO SIMPLES, EM CHAPA DE MADEIRA RESINADA, 6 UTILIZAÇÕES. AF_09/2020</v>
          </cell>
          <cell r="D4129" t="str">
            <v>M2</v>
          </cell>
          <cell r="F4129">
            <v>131.05000000000001</v>
          </cell>
          <cell r="G4129">
            <v>0</v>
          </cell>
          <cell r="H4129">
            <v>137.44</v>
          </cell>
          <cell r="I4129">
            <v>0</v>
          </cell>
          <cell r="K4129">
            <v>136.15</v>
          </cell>
          <cell r="L4129">
            <v>0</v>
          </cell>
          <cell r="M4129">
            <v>143.16999999999999</v>
          </cell>
          <cell r="N4129">
            <v>0</v>
          </cell>
        </row>
        <row r="4130">
          <cell r="B4130">
            <v>92464</v>
          </cell>
          <cell r="C4130" t="str">
            <v>MONTAGEM E DESMONTAGEM DE FÔRMA DE VIGA, ESCORAMENTO METÁLICO, PÉ-DIREITO SIMPLES, EM CHAPA DE MADEIRA RESINADA, 8 UTILIZAÇÕES. AF_09/2020</v>
          </cell>
          <cell r="D4130" t="str">
            <v>M2</v>
          </cell>
          <cell r="F4130">
            <v>125.46</v>
          </cell>
          <cell r="G4130">
            <v>0</v>
          </cell>
          <cell r="H4130">
            <v>132.59</v>
          </cell>
          <cell r="I4130">
            <v>0</v>
          </cell>
          <cell r="K4130">
            <v>130.05000000000001</v>
          </cell>
          <cell r="L4130">
            <v>0</v>
          </cell>
          <cell r="M4130">
            <v>137.74</v>
          </cell>
          <cell r="N4130">
            <v>0</v>
          </cell>
        </row>
        <row r="4131">
          <cell r="B4131">
            <v>105403</v>
          </cell>
          <cell r="C4131" t="str">
            <v>FABRICAÇÃO DE FÔRMA PARA PILARES CIRCULARES, EM CHAPA DE MADEIRA COMPENSADA RESINADA, PÉ-DIREITO DUPLO. AF_05/2024</v>
          </cell>
          <cell r="D4131" t="str">
            <v>M2</v>
          </cell>
          <cell r="F4131">
            <v>192.61</v>
          </cell>
          <cell r="G4131">
            <v>0</v>
          </cell>
          <cell r="H4131">
            <v>157.88</v>
          </cell>
          <cell r="I4131">
            <v>0</v>
          </cell>
          <cell r="K4131">
            <v>194.84</v>
          </cell>
          <cell r="L4131">
            <v>0</v>
          </cell>
          <cell r="M4131">
            <v>160.51</v>
          </cell>
          <cell r="N4131">
            <v>0</v>
          </cell>
        </row>
        <row r="4132">
          <cell r="B4132">
            <v>96252</v>
          </cell>
          <cell r="C4132" t="str">
            <v>FABRICAÇÃO DE FÔRMA PARA PILARES CIRCULARES, EM CHAPA DE MADEIRA COMPENSADA RESINADA, PÉ-DIREITO SIMPLES. AF_05/2024</v>
          </cell>
          <cell r="D4132" t="str">
            <v>M2</v>
          </cell>
          <cell r="F4132">
            <v>160.97</v>
          </cell>
          <cell r="G4132">
            <v>0</v>
          </cell>
          <cell r="H4132">
            <v>131.71</v>
          </cell>
          <cell r="I4132">
            <v>0</v>
          </cell>
          <cell r="K4132">
            <v>162.97999999999999</v>
          </cell>
          <cell r="L4132">
            <v>0</v>
          </cell>
          <cell r="M4132">
            <v>134.09</v>
          </cell>
          <cell r="N4132">
            <v>0</v>
          </cell>
        </row>
        <row r="4133">
          <cell r="B4133">
            <v>96254</v>
          </cell>
          <cell r="C4133" t="str">
            <v>MONTAGEM E DESMONTAGEM DE FÔRMA DE PILARES CIRCULARES, COM ÁREA MÉDIA DAS SEÇÕES MAIOR QUE 0,28 M², EM PAPELÃO. AF_05/2024</v>
          </cell>
          <cell r="D4133" t="str">
            <v>M</v>
          </cell>
          <cell r="F4133">
            <v>0</v>
          </cell>
          <cell r="H4133">
            <v>0</v>
          </cell>
          <cell r="K4133">
            <v>0</v>
          </cell>
          <cell r="M4133">
            <v>0</v>
          </cell>
        </row>
        <row r="4134">
          <cell r="B4134">
            <v>96253</v>
          </cell>
          <cell r="C4134" t="str">
            <v>MONTAGEM E DESMONTAGEM DE FÔRMA DE PILARES CIRCULARES, COM ÁREA MÉDIA DAS SEÇÕES MENOR OU IGUAL A 0,28 M², EM PAPELÃO. AF_05/2024</v>
          </cell>
          <cell r="D4134" t="str">
            <v>M</v>
          </cell>
          <cell r="F4134">
            <v>0</v>
          </cell>
          <cell r="H4134">
            <v>0</v>
          </cell>
          <cell r="K4134">
            <v>0</v>
          </cell>
          <cell r="M4134">
            <v>0</v>
          </cell>
        </row>
        <row r="4135">
          <cell r="B4135">
            <v>105406</v>
          </cell>
          <cell r="C4135" t="str">
            <v>MONTAGEM E DESMONTAGEM DE FÔRMA DE PILARES CIRCULARES, PÉ-DIREITO DUPLO, EM MADEIRA, 2 UTILIZAÇÕES. AF_05/2024</v>
          </cell>
          <cell r="D4135" t="str">
            <v>M2</v>
          </cell>
          <cell r="F4135">
            <v>199.19</v>
          </cell>
          <cell r="G4135">
            <v>0</v>
          </cell>
          <cell r="H4135">
            <v>193.39</v>
          </cell>
          <cell r="I4135">
            <v>0</v>
          </cell>
          <cell r="K4135">
            <v>207.11</v>
          </cell>
          <cell r="L4135">
            <v>0</v>
          </cell>
          <cell r="M4135">
            <v>202.31</v>
          </cell>
          <cell r="N4135">
            <v>0</v>
          </cell>
        </row>
        <row r="4136">
          <cell r="B4136">
            <v>96264</v>
          </cell>
          <cell r="C4136" t="str">
            <v>MONTAGEM E DESMONTAGEM DE FÔRMA DE PILARES CIRCULARES, PÉ-DIREITO DUPLO, METÁLICA. AF_05/2024</v>
          </cell>
          <cell r="D4136" t="str">
            <v>M2</v>
          </cell>
          <cell r="F4136">
            <v>0</v>
          </cell>
          <cell r="H4136">
            <v>0</v>
          </cell>
          <cell r="K4136">
            <v>0</v>
          </cell>
          <cell r="M4136">
            <v>0</v>
          </cell>
        </row>
        <row r="4137">
          <cell r="B4137">
            <v>105405</v>
          </cell>
          <cell r="C4137" t="str">
            <v>MONTAGEM E DESMONTAGEM DE FÔRMA DE PILARES CIRCULARES, PÉ-DIREITO DUPLO, PLÁSTICA. AF_05/2024</v>
          </cell>
          <cell r="D4137" t="str">
            <v>M2</v>
          </cell>
          <cell r="F4137">
            <v>0</v>
          </cell>
          <cell r="H4137">
            <v>0</v>
          </cell>
          <cell r="K4137">
            <v>0</v>
          </cell>
          <cell r="M4137">
            <v>0</v>
          </cell>
        </row>
        <row r="4138">
          <cell r="B4138">
            <v>96258</v>
          </cell>
          <cell r="C4138" t="str">
            <v>MONTAGEM E DESMONTAGEM DE FÔRMA DE PILARES CIRCULARES, PÉ-DIREITO SIMPLES, EM MADEIRA, 2 UTILIZAÇÕES. AF_05/2024</v>
          </cell>
          <cell r="D4138" t="str">
            <v>M2</v>
          </cell>
          <cell r="F4138">
            <v>144.86000000000001</v>
          </cell>
          <cell r="G4138">
            <v>0</v>
          </cell>
          <cell r="H4138">
            <v>138.29</v>
          </cell>
          <cell r="I4138">
            <v>0</v>
          </cell>
          <cell r="K4138">
            <v>150.69999999999999</v>
          </cell>
          <cell r="L4138">
            <v>0</v>
          </cell>
          <cell r="M4138">
            <v>144.88999999999999</v>
          </cell>
          <cell r="N4138">
            <v>0</v>
          </cell>
        </row>
        <row r="4139">
          <cell r="B4139">
            <v>96262</v>
          </cell>
          <cell r="C4139" t="str">
            <v>MONTAGEM E DESMONTAGEM DE FÔRMA DE PILARES CIRCULARES, PÉ-DIREITO SIMPLES, METÁLICA. AF_05/2024</v>
          </cell>
          <cell r="D4139" t="str">
            <v>M2</v>
          </cell>
          <cell r="F4139">
            <v>0</v>
          </cell>
          <cell r="H4139">
            <v>0</v>
          </cell>
          <cell r="K4139">
            <v>0</v>
          </cell>
          <cell r="M4139">
            <v>0</v>
          </cell>
        </row>
        <row r="4140">
          <cell r="B4140">
            <v>105404</v>
          </cell>
          <cell r="C4140" t="str">
            <v>MONTAGEM E DESMONTAGEM DE FÔRMA DE PILARES CIRCULARES, PÉ-DIREITO SIMPLES, PLÁSTICA. AF_05/2024</v>
          </cell>
          <cell r="D4140" t="str">
            <v>M2</v>
          </cell>
          <cell r="F4140">
            <v>0</v>
          </cell>
          <cell r="H4140">
            <v>0</v>
          </cell>
          <cell r="K4140">
            <v>0</v>
          </cell>
          <cell r="M4140">
            <v>0</v>
          </cell>
        </row>
        <row r="4141">
          <cell r="B4141">
            <v>92751</v>
          </cell>
          <cell r="C4141" t="str">
            <v>MURO DE GABIÃO, ENCHIMENTO COM PEDRA DE MÃO TIPO RACHÃO, COM SOLO REFORÇADO, PARA MUROS COM ALTURA MAIOR QUE 12 M E MENOR OU IGUAL A 20 M - FORNECIMENTO E EXECUÇÃO. AF_03/2024</v>
          </cell>
          <cell r="D4141" t="str">
            <v>M3</v>
          </cell>
          <cell r="F4141">
            <v>1684.75</v>
          </cell>
          <cell r="G4141">
            <v>0</v>
          </cell>
          <cell r="H4141">
            <v>1914.83</v>
          </cell>
          <cell r="I4141">
            <v>0</v>
          </cell>
          <cell r="K4141">
            <v>1712.01</v>
          </cell>
          <cell r="L4141">
            <v>0</v>
          </cell>
          <cell r="M4141">
            <v>1947.04</v>
          </cell>
          <cell r="N4141">
            <v>0</v>
          </cell>
        </row>
        <row r="4142">
          <cell r="B4142">
            <v>92752</v>
          </cell>
          <cell r="C4142" t="str">
            <v>MURO DE GABIÃO, ENCHIMENTO COM PEDRA DE MÃO TIPO RACHÃO, COM SOLO REFORÇADO, PARA MUROS COM ALTURA MAIOR QUE 20 M E MENOR OU IGUAL A 28 M - FORNECIMENTO E EXECUÇÃO. AF_03/2024</v>
          </cell>
          <cell r="D4142" t="str">
            <v>M3</v>
          </cell>
          <cell r="F4142">
            <v>1992.79</v>
          </cell>
          <cell r="G4142">
            <v>0</v>
          </cell>
          <cell r="H4142">
            <v>2275.4</v>
          </cell>
          <cell r="I4142">
            <v>0</v>
          </cell>
          <cell r="K4142">
            <v>2023.81</v>
          </cell>
          <cell r="L4142">
            <v>0</v>
          </cell>
          <cell r="M4142">
            <v>2312.0700000000002</v>
          </cell>
          <cell r="N4142">
            <v>0</v>
          </cell>
        </row>
        <row r="4143">
          <cell r="B4143">
            <v>92750</v>
          </cell>
          <cell r="C4143" t="str">
            <v>MURO DE GABIÃO, ENCHIMENTO COM PEDRA DE MÃO TIPO RACHÃO, COM SOLO REFORÇADO, PARA MUROS COM ALTURA MAIOR QUE 4 M E MENOR OU IGUAL A 12 M - FORNECIMENTO E EXECUÇÃO. AF_03/2024</v>
          </cell>
          <cell r="D4143" t="str">
            <v>M3</v>
          </cell>
          <cell r="F4143">
            <v>1374.31</v>
          </cell>
          <cell r="G4143">
            <v>0</v>
          </cell>
          <cell r="H4143">
            <v>1551.49</v>
          </cell>
          <cell r="I4143">
            <v>0</v>
          </cell>
          <cell r="K4143">
            <v>1397.67</v>
          </cell>
          <cell r="L4143">
            <v>0</v>
          </cell>
          <cell r="M4143">
            <v>1579.1</v>
          </cell>
          <cell r="N4143">
            <v>0</v>
          </cell>
        </row>
        <row r="4144">
          <cell r="B4144">
            <v>92749</v>
          </cell>
          <cell r="C4144" t="str">
            <v>MURO DE GABIÃO, ENCHIMENTO COM PEDRA DE MÃO TIPO RACHÃO, COM SOLO REFORÇADO, PARA MUROS COM ALTURA MENOR OU IGUAL A 4 M - FORNECIMENTO E EXECUÇÃO. AF_03/2024</v>
          </cell>
          <cell r="D4144" t="str">
            <v>M3</v>
          </cell>
          <cell r="F4144">
            <v>842.91</v>
          </cell>
          <cell r="G4144">
            <v>0</v>
          </cell>
          <cell r="H4144">
            <v>930.1</v>
          </cell>
          <cell r="I4144">
            <v>0</v>
          </cell>
          <cell r="K4144">
            <v>859.66</v>
          </cell>
          <cell r="L4144">
            <v>0</v>
          </cell>
          <cell r="M4144">
            <v>949.9</v>
          </cell>
          <cell r="N4144">
            <v>0</v>
          </cell>
        </row>
        <row r="4145">
          <cell r="B4145">
            <v>92745</v>
          </cell>
          <cell r="C4145" t="str">
            <v>MURO DE GABIÃO, ENCHIMENTO COM PEDRA DE MÃO TIPO RACHÃO, DE GRAVIDADE, COM GAIOLAS DE COMPRIMENTO IGUAL A 2 M, PARA MUROS COM ALTURA MAIOR QUE 4 M E MENOR OU IGUAL A 6 M - FORNECIMENTO E EXECUÇÃO. AF_03/2024</v>
          </cell>
          <cell r="D4145" t="str">
            <v>M3</v>
          </cell>
          <cell r="F4145">
            <v>724.65</v>
          </cell>
          <cell r="G4145">
            <v>0</v>
          </cell>
          <cell r="H4145">
            <v>794.54</v>
          </cell>
          <cell r="I4145">
            <v>0</v>
          </cell>
          <cell r="K4145">
            <v>741.59</v>
          </cell>
          <cell r="L4145">
            <v>0</v>
          </cell>
          <cell r="M4145">
            <v>814.58</v>
          </cell>
          <cell r="N4145">
            <v>0</v>
          </cell>
        </row>
        <row r="4146">
          <cell r="B4146">
            <v>92747</v>
          </cell>
          <cell r="C4146" t="str">
            <v>MURO DE GABIÃO, ENCHIMENTO COM PEDRA DE MÃO TIPO RACHÃO, DE GRAVIDADE, COM GAIOLAS DE COMPRIMENTO IGUAL A 2 M, PARA MUROS COM ALTURA MAIOR QUE 6 M E MENOR OU IGUAL A 10 M - FORNECIMENTO E EXECUÇÃO. AF_03/2024</v>
          </cell>
          <cell r="D4146" t="str">
            <v>M3</v>
          </cell>
          <cell r="F4146">
            <v>800.61</v>
          </cell>
          <cell r="G4146">
            <v>0</v>
          </cell>
          <cell r="H4146">
            <v>883.73</v>
          </cell>
          <cell r="I4146">
            <v>0</v>
          </cell>
          <cell r="K4146">
            <v>819.39</v>
          </cell>
          <cell r="L4146">
            <v>0</v>
          </cell>
          <cell r="M4146">
            <v>905.93</v>
          </cell>
          <cell r="N4146">
            <v>0</v>
          </cell>
        </row>
        <row r="4147">
          <cell r="B4147">
            <v>92743</v>
          </cell>
          <cell r="C4147" t="str">
            <v>MURO DE GABIÃO, ENCHIMENTO COM PEDRA DE MÃO TIPO RACHÃO, DE GRAVIDADE, COM GAIOLAS DE COMPRIMENTO IGUAL A 2 M, PARA MUROS COM ALTURA MENOR OU IGUAL A 4 M - FORNECIMENTO E EXECUÇÃO. AF_03/2024</v>
          </cell>
          <cell r="D4147" t="str">
            <v>M3</v>
          </cell>
          <cell r="F4147">
            <v>603.66999999999996</v>
          </cell>
          <cell r="G4147">
            <v>0</v>
          </cell>
          <cell r="H4147">
            <v>652.55999999999995</v>
          </cell>
          <cell r="I4147">
            <v>0</v>
          </cell>
          <cell r="K4147">
            <v>618.22</v>
          </cell>
          <cell r="L4147">
            <v>0</v>
          </cell>
          <cell r="M4147">
            <v>669.77</v>
          </cell>
          <cell r="N4147">
            <v>0</v>
          </cell>
        </row>
        <row r="4148">
          <cell r="B4148">
            <v>92746</v>
          </cell>
          <cell r="C4148" t="str">
            <v>MURO DE GABIÃO, ENCHIMENTO COM PEDRA DE MÃO TIPO RACHÃO, DE GRAVIDADE, COM GAIOLAS DE COMPRIMENTO IGUAL A 5 M, PARA MUROS COM ALTURA MAIOR QUE 4 M E MENOR OU IGUAL A 6 M - FORNECIMENTO E EXECUÇÃO. AF_03/2024</v>
          </cell>
          <cell r="D4148" t="str">
            <v>M3</v>
          </cell>
          <cell r="F4148">
            <v>650.45000000000005</v>
          </cell>
          <cell r="G4148">
            <v>0</v>
          </cell>
          <cell r="H4148">
            <v>709.33</v>
          </cell>
          <cell r="I4148">
            <v>0</v>
          </cell>
          <cell r="K4148">
            <v>661.38</v>
          </cell>
          <cell r="L4148">
            <v>0</v>
          </cell>
          <cell r="M4148">
            <v>722.24</v>
          </cell>
          <cell r="N4148">
            <v>0</v>
          </cell>
        </row>
        <row r="4149">
          <cell r="B4149">
            <v>92748</v>
          </cell>
          <cell r="C4149" t="str">
            <v>MURO DE GABIÃO, ENCHIMENTO COM PEDRA DE MÃO TIPO RACHÃO, DE GRAVIDADE, COM GAIOLAS DE COMPRIMENTO IGUAL A 5 M, PARA MUROS COM ALTURA MAIOR QUE 6 M E MENOR OU IGUAL A 10 M- FORNECIMENTO E EXECUÇÃO. AF_03/2024</v>
          </cell>
          <cell r="D4149" t="str">
            <v>M3</v>
          </cell>
          <cell r="F4149">
            <v>711.07</v>
          </cell>
          <cell r="G4149">
            <v>0</v>
          </cell>
          <cell r="H4149">
            <v>780.34</v>
          </cell>
          <cell r="I4149">
            <v>0</v>
          </cell>
          <cell r="K4149">
            <v>723.85</v>
          </cell>
          <cell r="L4149">
            <v>0</v>
          </cell>
          <cell r="M4149">
            <v>795.45</v>
          </cell>
          <cell r="N4149">
            <v>0</v>
          </cell>
        </row>
        <row r="4150">
          <cell r="B4150">
            <v>92744</v>
          </cell>
          <cell r="C4150" t="str">
            <v>MURO DE GABIÃO, ENCHIMENTO COM PEDRA DE MÃO TIPO RACHÃO, DE GRAVIDADE, COM GAIOLAS DE COMPRIMENTO IGUAL A 5 M, PARA MUROS COM ALTURA MENOR OU IGUAL A 4 M - FORNECIMENTO E EXECUÇÃO. AF_03/2024</v>
          </cell>
          <cell r="D4150" t="str">
            <v>M3</v>
          </cell>
          <cell r="F4150">
            <v>550.35</v>
          </cell>
          <cell r="G4150">
            <v>0</v>
          </cell>
          <cell r="H4150">
            <v>592.28</v>
          </cell>
          <cell r="I4150">
            <v>0</v>
          </cell>
          <cell r="K4150">
            <v>558.45000000000005</v>
          </cell>
          <cell r="L4150">
            <v>0</v>
          </cell>
          <cell r="M4150">
            <v>601.86</v>
          </cell>
          <cell r="N4150">
            <v>0</v>
          </cell>
        </row>
        <row r="4151">
          <cell r="B4151">
            <v>92754</v>
          </cell>
          <cell r="C4151" t="str">
            <v>MURO DE GABIÃO, ENCHIMENTO COM RESÍDUO DE CONSTRUÇÃO E DEMOLIÇÃO, DE GRAVIDADE, COM GAIOLA TRAPEZOIDAL DE COMPRIMENTO IGUAL A 2 M, PARA MUROS COM ALTURA MAIOR QUE 2 M E MENOR OU IGUAL A 4 M - FORNECIMENTO E EXECUÇÃO. AF_03/2024</v>
          </cell>
          <cell r="D4151" t="str">
            <v>M3</v>
          </cell>
          <cell r="F4151">
            <v>553.63</v>
          </cell>
          <cell r="G4151">
            <v>0.1409</v>
          </cell>
          <cell r="H4151">
            <v>630.61</v>
          </cell>
          <cell r="I4151">
            <v>0</v>
          </cell>
          <cell r="K4151">
            <v>566.64</v>
          </cell>
          <cell r="L4151">
            <v>0.13769999999999999</v>
          </cell>
          <cell r="M4151">
            <v>645.97</v>
          </cell>
          <cell r="N4151">
            <v>0</v>
          </cell>
        </row>
        <row r="4152">
          <cell r="B4152">
            <v>92753</v>
          </cell>
          <cell r="C4152" t="str">
            <v>MURO DE GABIÃO, ENCHIMENTO COM RESÍDUO DE CONSTRUÇÃO E DEMOLIÇÃO, DE GRAVIDADE, COM GAIOLA TRAPEZOIDAL DE COMPRIMENTO IGUAL A 2 M, PARA MUROS COM ALTURA MENOR OU IGUAL A 2 M - FORNECIMENTO E EXECUÇÃO. AF_03/2024</v>
          </cell>
          <cell r="D4152" t="str">
            <v>M3</v>
          </cell>
          <cell r="F4152">
            <v>564.27</v>
          </cell>
          <cell r="G4152">
            <v>0.13819999999999999</v>
          </cell>
          <cell r="H4152">
            <v>641.86</v>
          </cell>
          <cell r="I4152">
            <v>0</v>
          </cell>
          <cell r="K4152">
            <v>576.09</v>
          </cell>
          <cell r="L4152">
            <v>0.13539999999999999</v>
          </cell>
          <cell r="M4152">
            <v>655.84</v>
          </cell>
          <cell r="N4152">
            <v>0</v>
          </cell>
        </row>
        <row r="4153">
          <cell r="B4153">
            <v>92755</v>
          </cell>
          <cell r="C4153" t="str">
            <v>PROTEÇÃO SUPERFICIAL DE CANAL EM GABIÃO TIPO COLCHÃO, ALTURA DE 17 CENTÍMETROS, ENCHIMENTO COM PEDRA DE MÃO TIPO RACHÃO - FORNECIMENTO E EXECUÇÃO. AF_03/2024</v>
          </cell>
          <cell r="D4153" t="str">
            <v>M2</v>
          </cell>
          <cell r="F4153">
            <v>217.38</v>
          </cell>
          <cell r="G4153">
            <v>0</v>
          </cell>
          <cell r="H4153">
            <v>243.31</v>
          </cell>
          <cell r="I4153">
            <v>0</v>
          </cell>
          <cell r="K4153">
            <v>222.58</v>
          </cell>
          <cell r="L4153">
            <v>0</v>
          </cell>
          <cell r="M4153">
            <v>249.43</v>
          </cell>
          <cell r="N4153">
            <v>0</v>
          </cell>
        </row>
        <row r="4154">
          <cell r="B4154">
            <v>92756</v>
          </cell>
          <cell r="C4154" t="str">
            <v>PROTEÇÃO SUPERFICIAL DE CANAL EM GABIÃO TIPO COLCHÃO, ALTURA DE 23 CENTÍMETROS, ENCHIMENTO COM PEDRA DE MÃO TIPO RACHÃO - FORNECIMENTO E EXECUÇÃO. AF_03/2024</v>
          </cell>
          <cell r="D4154" t="str">
            <v>M2</v>
          </cell>
          <cell r="F4154">
            <v>250.69</v>
          </cell>
          <cell r="G4154">
            <v>0</v>
          </cell>
          <cell r="H4154">
            <v>279</v>
          </cell>
          <cell r="I4154">
            <v>0</v>
          </cell>
          <cell r="K4154">
            <v>256.88</v>
          </cell>
          <cell r="L4154">
            <v>0</v>
          </cell>
          <cell r="M4154">
            <v>286.31</v>
          </cell>
          <cell r="N4154">
            <v>0</v>
          </cell>
        </row>
        <row r="4155">
          <cell r="B4155">
            <v>92757</v>
          </cell>
          <cell r="C4155" t="str">
            <v>PROTEÇÃO SUPERFICIAL DE CANAL EM GABIÃO TIPO COLCHÃO, ALTURA DE 30 CENTÍMETROS, ENCHIMENTO COM PEDRA DE MÃO TIPO RACHÃO - FORNECIMENTO E EXECUÇÃO. AF_03/2024</v>
          </cell>
          <cell r="D4155" t="str">
            <v>M2</v>
          </cell>
          <cell r="F4155">
            <v>290.49</v>
          </cell>
          <cell r="G4155">
            <v>0</v>
          </cell>
          <cell r="H4155">
            <v>321.75</v>
          </cell>
          <cell r="I4155">
            <v>0</v>
          </cell>
          <cell r="K4155">
            <v>297.86</v>
          </cell>
          <cell r="L4155">
            <v>0</v>
          </cell>
          <cell r="M4155">
            <v>330.44</v>
          </cell>
          <cell r="N4155">
            <v>0</v>
          </cell>
        </row>
        <row r="4156">
          <cell r="B4156">
            <v>92758</v>
          </cell>
          <cell r="C4156" t="str">
            <v>PROTEÇÃO SUPERFICIAL DE CANAL EM GABIÃO TIPO SACO, DIÂMETRO DE 65 CENTÍMETROS, ENCHIMENTO MANUAL COM PEDRA DE MÃO TIPO RACHÃO - FORNECIMENTO E EXECUÇÃO. AF_03/2024</v>
          </cell>
          <cell r="D4156" t="str">
            <v>M3</v>
          </cell>
          <cell r="F4156">
            <v>595.04999999999995</v>
          </cell>
          <cell r="G4156">
            <v>0</v>
          </cell>
          <cell r="H4156">
            <v>648.74</v>
          </cell>
          <cell r="I4156">
            <v>0</v>
          </cell>
          <cell r="K4156">
            <v>602.19000000000005</v>
          </cell>
          <cell r="L4156">
            <v>0</v>
          </cell>
          <cell r="M4156">
            <v>657.19</v>
          </cell>
          <cell r="N4156">
            <v>0</v>
          </cell>
        </row>
        <row r="4157">
          <cell r="B4157">
            <v>104500</v>
          </cell>
          <cell r="C4157" t="str">
            <v>ADUELA/ GALERIA ABERTA PRE-MOLDADA DE CONCRETO ARMADO, SECAO QUADRANGULAR INTERNA DE 1,50 X 1,50 M (L X A), MISULA DE 20 X 20 CM, C = 1,00 M, ESPESSURA MIN = 15 CM, TB-45 E FCK DO CONCRETO = 30 MPA FORNECIMENTO E ASSENTAMENTO. AF_01/2023</v>
          </cell>
          <cell r="D4157" t="str">
            <v>M</v>
          </cell>
          <cell r="F4157">
            <v>0</v>
          </cell>
          <cell r="H4157">
            <v>0</v>
          </cell>
          <cell r="K4157">
            <v>0</v>
          </cell>
          <cell r="M4157">
            <v>0</v>
          </cell>
        </row>
        <row r="4158">
          <cell r="B4158">
            <v>104503</v>
          </cell>
          <cell r="C4158" t="str">
            <v>ADUELA/ GALERIA ABERTA PRE-MOLDADA DE CONCRETO ARMADO, SECAO QUADRANGULAR INTERNA DE 2,00 X 2,00 M (L X A), MISULA DE 20 X 20 CM, C = 1,00 M, ESPESSURA MIN = 15 CM, TB-45 E FCK DO CONCRETO = 30 MPA FORNECIMENTO E ASSENTAMENTO. AF_01/2023</v>
          </cell>
          <cell r="D4158" t="str">
            <v>M</v>
          </cell>
          <cell r="F4158">
            <v>0</v>
          </cell>
          <cell r="H4158">
            <v>0</v>
          </cell>
          <cell r="K4158">
            <v>0</v>
          </cell>
          <cell r="M4158">
            <v>0</v>
          </cell>
        </row>
        <row r="4159">
          <cell r="B4159">
            <v>104504</v>
          </cell>
          <cell r="C4159" t="str">
            <v>ADUELA/ GALERIA ABERTA PRE-MOLDADA DE CONCRETO ARMADO, SECAO QUADRANGULAR INTERNA DE 2,00 X 2,00 M (L X A), MISULA DE 20 X 20 CM, C = 1,00 M, ESPESSURA MIN = 20 CM, TB-45 E FCK DO CONCRETO = 30 MPA FORNECIMENTO E ASSENTAMENTO. AF_01/2023</v>
          </cell>
          <cell r="D4159" t="str">
            <v>M</v>
          </cell>
          <cell r="F4159">
            <v>0</v>
          </cell>
          <cell r="H4159">
            <v>0</v>
          </cell>
          <cell r="K4159">
            <v>0</v>
          </cell>
          <cell r="M4159">
            <v>0</v>
          </cell>
        </row>
        <row r="4160">
          <cell r="B4160">
            <v>104507</v>
          </cell>
          <cell r="C4160" t="str">
            <v>ADUELA/ GALERIA ABERTA PRE-MOLDADA DE CONCRETO ARMADO, SECAO QUADRANGULAR INTERNA DE 2,50 X 2,50 M (L X A), MISULA DE 20 X 20 CM, C = 1,00 M, ESPESSURA MIN = 15 CM, TB-45 E FCK DO CONCRETO = 30 MPA FORNECIMENTO E ASSENTAMENTO. AF_01/2023</v>
          </cell>
          <cell r="D4160" t="str">
            <v>M</v>
          </cell>
          <cell r="F4160">
            <v>0</v>
          </cell>
          <cell r="H4160">
            <v>0</v>
          </cell>
          <cell r="K4160">
            <v>0</v>
          </cell>
          <cell r="M4160">
            <v>0</v>
          </cell>
        </row>
        <row r="4161">
          <cell r="B4161">
            <v>104508</v>
          </cell>
          <cell r="C4161" t="str">
            <v>ADUELA/ GALERIA ABERTA PRE-MOLDADA DE CONCRETO ARMADO, SECAO QUADRANGULAR INTERNA DE 2,50 X 2,50 M (L X A), MISULA DE 20 X 20 CM, C = 1,00 M, ESPESSURA MIN = 20 CM, TB-45 E FCK DO CONCRETO = 30 MPA FORNECIMENTO E ASSENTAMENTO. AF_01/2023</v>
          </cell>
          <cell r="D4161" t="str">
            <v>M</v>
          </cell>
          <cell r="F4161">
            <v>0</v>
          </cell>
          <cell r="H4161">
            <v>0</v>
          </cell>
          <cell r="K4161">
            <v>0</v>
          </cell>
          <cell r="M4161">
            <v>0</v>
          </cell>
        </row>
        <row r="4162">
          <cell r="B4162">
            <v>104509</v>
          </cell>
          <cell r="C4162" t="str">
            <v>ADUELA/ GALERIA ABERTA PRE-MOLDADA DE CONCRETO ARMADO, SECAO QUADRANGULAR INTERNA DE 2,50 X 2,50 M (L X A), MISULA DE 20 X 20 CM, C = 1,00 M, ESPESSURA MIN = 25 CM, TB-45 E FCK DO CONCRETO = 30 MPA FORNECIMENTO E ASSENTAMENTO. AF_01/2023</v>
          </cell>
          <cell r="D4162" t="str">
            <v>M</v>
          </cell>
          <cell r="F4162">
            <v>0</v>
          </cell>
          <cell r="H4162">
            <v>0</v>
          </cell>
          <cell r="K4162">
            <v>0</v>
          </cell>
          <cell r="M4162">
            <v>0</v>
          </cell>
        </row>
        <row r="4163">
          <cell r="B4163">
            <v>104512</v>
          </cell>
          <cell r="C4163" t="str">
            <v>ADUELA/ GALERIA ABERTA PRE-MOLDADA DE CONCRETO ARMADO, SECAO QUADRANGULAR INTERNA DE 3,00 X 3,00 M (L X A), MISULA DE 20 X 20 CM, C = 1,00 M, ESPESSURA MIN = 20 CM, TB-45 E FCK DO CONCRETO = 30 MPA FORNECIMENTO E ASSENTAMENTO. AF_01/2023</v>
          </cell>
          <cell r="D4163" t="str">
            <v>M</v>
          </cell>
          <cell r="F4163">
            <v>0</v>
          </cell>
          <cell r="H4163">
            <v>0</v>
          </cell>
          <cell r="K4163">
            <v>0</v>
          </cell>
          <cell r="M4163">
            <v>0</v>
          </cell>
        </row>
        <row r="4164">
          <cell r="B4164">
            <v>104513</v>
          </cell>
          <cell r="C4164" t="str">
            <v>ADUELA/ GALERIA ABERTA PRE-MOLDADA DE CONCRETO ARMADO, SECAO QUADRANGULAR INTERNA DE 3,00 X 3,00 M (L X A), MISULA DE 20 X 20 CM, C = 1,00 M, ESPESSURA MIN = 25 CM, TB-45 E FCK DO CONCRETO = 30 MPA FORNECIMENTO E ASSENTAMENTO. AF_01/2023</v>
          </cell>
          <cell r="D4164" t="str">
            <v>M</v>
          </cell>
          <cell r="F4164">
            <v>0</v>
          </cell>
          <cell r="H4164">
            <v>0</v>
          </cell>
          <cell r="K4164">
            <v>0</v>
          </cell>
          <cell r="M4164">
            <v>0</v>
          </cell>
        </row>
        <row r="4165">
          <cell r="B4165">
            <v>104514</v>
          </cell>
          <cell r="C4165" t="str">
            <v>ADUELA/ GALERIA ABERTA PRE-MOLDADA DE CONCRETO ARMADO, SECAO QUADRANGULAR INTERNA DE 3,00 X 3,00 M (L X A), MISULA DE 20 X 20 CM, C = 1,00 M, ESPESSURA MIN = 35 CM, TB-45 E FCK DO CONCRETO = 30 MPA FORNECIMENTO E ASSENTAMENTO. AF_01/2023</v>
          </cell>
          <cell r="D4165" t="str">
            <v>M</v>
          </cell>
          <cell r="F4165">
            <v>0</v>
          </cell>
          <cell r="H4165">
            <v>0</v>
          </cell>
          <cell r="K4165">
            <v>0</v>
          </cell>
          <cell r="M4165">
            <v>0</v>
          </cell>
        </row>
        <row r="4166">
          <cell r="B4166">
            <v>104501</v>
          </cell>
          <cell r="C4166" t="str">
            <v>ADUELA/ GALERIA ABERTA PRE-MOLDADA DE CONCRETO ARMADO, SECAO RETANGULAR INTERNA DE 2,00 X 1,50 M (L X A), MISULA DE 20 X 20 CM, C = 1,00 M, ESPESSURA MIN = 20 CM, TB-45 E FCK DO CONCRETO = 30 MPA FORNECIMENTO E ASSENTAMENTO. AF_01/2023</v>
          </cell>
          <cell r="D4166" t="str">
            <v>M</v>
          </cell>
          <cell r="F4166">
            <v>0</v>
          </cell>
          <cell r="H4166">
            <v>0</v>
          </cell>
          <cell r="K4166">
            <v>0</v>
          </cell>
          <cell r="M4166">
            <v>0</v>
          </cell>
        </row>
        <row r="4167">
          <cell r="B4167">
            <v>104502</v>
          </cell>
          <cell r="C4167" t="str">
            <v>ADUELA/ GALERIA ABERTA PRE-MOLDADA DE CONCRETO ARMADO, SECAO RETANGULAR INTERNA DE 2,50 X 1,50 M (L X A), MISULA DE 20 X 20 CM, C = 1,00 M, ESPESSURA MIN = 15 CM, TB-45 E FCK DO CONCRETO = 30 MPA FORNECIMENTO E ASSENTAMENTO. AF_01/2023</v>
          </cell>
          <cell r="D4167" t="str">
            <v>M</v>
          </cell>
          <cell r="F4167">
            <v>0</v>
          </cell>
          <cell r="H4167">
            <v>0</v>
          </cell>
          <cell r="K4167">
            <v>0</v>
          </cell>
          <cell r="M4167">
            <v>0</v>
          </cell>
        </row>
        <row r="4168">
          <cell r="B4168">
            <v>104505</v>
          </cell>
          <cell r="C4168" t="str">
            <v>ADUELA/ GALERIA ABERTA PRE-MOLDADA DE CONCRETO ARMADO, SECAO RETANGULAR INTERNA DE 2,50 X 2,00 M (L X A), MISULA DE 20 X 20 CM, C = 1,00 M, ESPESSURA MIN = 15 CM, TB-45 E FCK DO CONCRETO = 30 MPA FORNECIMENTO E ASSENTAMENTO. AF_01/2023</v>
          </cell>
          <cell r="D4168" t="str">
            <v>M</v>
          </cell>
          <cell r="F4168">
            <v>0</v>
          </cell>
          <cell r="H4168">
            <v>0</v>
          </cell>
          <cell r="K4168">
            <v>0</v>
          </cell>
          <cell r="M4168">
            <v>0</v>
          </cell>
        </row>
        <row r="4169">
          <cell r="B4169">
            <v>104506</v>
          </cell>
          <cell r="C4169" t="str">
            <v>ADUELA/ GALERIA ABERTA PRE-MOLDADA DE CONCRETO ARMADO, SECAO RETANGULAR INTERNA DE 2,50 X 2,00 M (L X A), MISULA DE 20 X 20 CM, C = 1,00 M, ESPESSURA MIN = 20 CM, TB-45 E FCK DO CONCRETO = 30 MPA FORNECIMENTO E ASSENTAMENTO. AF_01/2023</v>
          </cell>
          <cell r="D4169" t="str">
            <v>M</v>
          </cell>
          <cell r="F4169">
            <v>0</v>
          </cell>
          <cell r="H4169">
            <v>0</v>
          </cell>
          <cell r="K4169">
            <v>0</v>
          </cell>
          <cell r="M4169">
            <v>0</v>
          </cell>
        </row>
        <row r="4170">
          <cell r="B4170">
            <v>104510</v>
          </cell>
          <cell r="C4170" t="str">
            <v>ADUELA/ GALERIA ABERTA PRE-MOLDADA DE CONCRETO ARMADO, SECAO RETANGULAR INTERNA DE 3,00 X 2,00 M (L X A), MISULA DE 20 X 20 CM, C = 1,00 M, ESPESSURA MIN = 15 CM, TB-45 E FCK DO CONCRETO = 30 MPA FORNECIMENTO E ASSENTAMENTO. AF_01/2023</v>
          </cell>
          <cell r="D4170" t="str">
            <v>M</v>
          </cell>
          <cell r="F4170">
            <v>0</v>
          </cell>
          <cell r="H4170">
            <v>0</v>
          </cell>
          <cell r="K4170">
            <v>0</v>
          </cell>
          <cell r="M4170">
            <v>0</v>
          </cell>
        </row>
        <row r="4171">
          <cell r="B4171">
            <v>104511</v>
          </cell>
          <cell r="C4171" t="str">
            <v>ADUELA/ GALERIA ABERTA PRE-MOLDADA DE CONCRETO ARMADO, SECAO RETANGULAR INTERNA DE 3,00 X 2,00 M (L X A), MISULA DE 20 X 20 CM, C = 1,00 M, ESPESSURA MIN = 20 CM, TB-45 E FCK DO CONCRETO = 30 MPA FORNECIMENTO E ASSENTAMENTO. AF_01/2023</v>
          </cell>
          <cell r="D4171" t="str">
            <v>M</v>
          </cell>
          <cell r="F4171">
            <v>0</v>
          </cell>
          <cell r="H4171">
            <v>0</v>
          </cell>
          <cell r="K4171">
            <v>0</v>
          </cell>
          <cell r="M4171">
            <v>0</v>
          </cell>
        </row>
        <row r="4172">
          <cell r="B4172">
            <v>104491</v>
          </cell>
          <cell r="C4172" t="str">
            <v>ADUELA/ GALERIA FECHADA PRE-MOLDADA DE CONCRETO ARMADO, SECAO QUADRANGULAR INTERNA DE 1,50 X 1,50 M (L X A), MISULA DE 20 X 20 CM, C = 1,00 M, ESPESSURA MIN = 15 CM, TB-45 E FCK DO CONCRETO = 30 MPA FORNECIMENTO E ASSENTAMENTO. AF_01/2023</v>
          </cell>
          <cell r="D4172" t="str">
            <v>M</v>
          </cell>
          <cell r="F4172">
            <v>3247.84</v>
          </cell>
          <cell r="G4172">
            <v>2.5999999999999999E-3</v>
          </cell>
          <cell r="H4172">
            <v>4557.7</v>
          </cell>
          <cell r="I4172">
            <v>0</v>
          </cell>
          <cell r="K4172">
            <v>3253.77</v>
          </cell>
          <cell r="L4172">
            <v>2.5999999999999999E-3</v>
          </cell>
          <cell r="M4172">
            <v>4564.57</v>
          </cell>
          <cell r="N4172">
            <v>0</v>
          </cell>
        </row>
        <row r="4173">
          <cell r="B4173">
            <v>104492</v>
          </cell>
          <cell r="C4173" t="str">
            <v>ADUELA/ GALERIA FECHADA PRE-MOLDADA DE CONCRETO ARMADO, SECAO QUADRANGULAR INTERNA DE 2,00 X 2,00 M (L X A), MISULA DE 20 X 20 CM, C = 1,00 M, ESPESSURA MIN = 15 CM, TB-45 E FCK DO CONCRETO = 30 MPA FORNECIMENTO E ASSENTAMENTO. AF_01/2023</v>
          </cell>
          <cell r="D4173" t="str">
            <v>M</v>
          </cell>
          <cell r="F4173">
            <v>4059.85</v>
          </cell>
          <cell r="G4173">
            <v>2.0999999999999999E-3</v>
          </cell>
          <cell r="H4173">
            <v>5699.85</v>
          </cell>
          <cell r="I4173">
            <v>0</v>
          </cell>
          <cell r="K4173">
            <v>4067.15</v>
          </cell>
          <cell r="L4173">
            <v>2.0999999999999999E-3</v>
          </cell>
          <cell r="M4173">
            <v>5708.31</v>
          </cell>
          <cell r="N4173">
            <v>0</v>
          </cell>
        </row>
        <row r="4174">
          <cell r="B4174">
            <v>104493</v>
          </cell>
          <cell r="C4174" t="str">
            <v>ADUELA/ GALERIA FECHADA PRE-MOLDADA DE CONCRETO ARMADO, SECAO QUADRANGULAR INTERNA DE 2,00 X 2,00 M (L X A), MISULA DE 20 X 20 CM, C = 1,00 M, ESPESSURA MIN = 20 CM, TB-45 E FCK DO CONCRETO = 30 MPA FORNECIMENTO E ASSENTAMENTO. AF_01/2023</v>
          </cell>
          <cell r="D4174" t="str">
            <v>M</v>
          </cell>
          <cell r="F4174">
            <v>0</v>
          </cell>
          <cell r="H4174">
            <v>0</v>
          </cell>
          <cell r="K4174">
            <v>0</v>
          </cell>
          <cell r="M4174">
            <v>0</v>
          </cell>
        </row>
        <row r="4175">
          <cell r="B4175">
            <v>104494</v>
          </cell>
          <cell r="C4175" t="str">
            <v>ADUELA/ GALERIA FECHADA PRE-MOLDADA DE CONCRETO ARMADO, SECAO QUADRANGULAR INTERNA DE 2,50 X 2,50 M (L X A), MISULA DE 20 X 20 CM, C = 1,00 M, ESPESSURA MIN = 15 CM, TB-45 E FCK DO CONCRETO = 30 MPA FORNECIMENTO E ASSENTAMENTO. AF_01/2023</v>
          </cell>
          <cell r="D4175" t="str">
            <v>M</v>
          </cell>
          <cell r="F4175">
            <v>5481.39</v>
          </cell>
          <cell r="G4175">
            <v>2.2000000000000001E-3</v>
          </cell>
          <cell r="H4175">
            <v>7700.56</v>
          </cell>
          <cell r="I4175">
            <v>0</v>
          </cell>
          <cell r="K4175">
            <v>5490.01</v>
          </cell>
          <cell r="L4175">
            <v>2.2000000000000001E-3</v>
          </cell>
          <cell r="M4175">
            <v>7710.53</v>
          </cell>
          <cell r="N4175">
            <v>0</v>
          </cell>
        </row>
        <row r="4176">
          <cell r="B4176">
            <v>104495</v>
          </cell>
          <cell r="C4176" t="str">
            <v>ADUELA/ GALERIA FECHADA PRE-MOLDADA DE CONCRETO ARMADO, SECAO QUADRANGULAR INTERNA DE 2,50 X 2,50 M (L X A), MISULA DE 20 X 20 CM, C = 1,00 M, ESPESSURA MIN = 20 CM, TB-45 E FCK DO CONCRETO = 30 MPA FORNECIMENTO E ASSENTAMENTO. AF_01/2023</v>
          </cell>
          <cell r="D4176" t="str">
            <v>M</v>
          </cell>
          <cell r="F4176">
            <v>0</v>
          </cell>
          <cell r="H4176">
            <v>0</v>
          </cell>
          <cell r="K4176">
            <v>0</v>
          </cell>
          <cell r="M4176">
            <v>0</v>
          </cell>
        </row>
        <row r="4177">
          <cell r="B4177">
            <v>104496</v>
          </cell>
          <cell r="C4177" t="str">
            <v>ADUELA/ GALERIA FECHADA PRE-MOLDADA DE CONCRETO ARMADO, SECAO QUADRANGULAR INTERNA DE 2,50 X 2,50 M (L X A), MISULA DE 20 X 20 CM, C = 1,00 M, ESPESSURA MIN = 25 CM, TB-45 E FCK DO CONCRETO = 30 MPA FORNECIMENTO E ASSENTAMENTO. AF_01/2023</v>
          </cell>
          <cell r="D4177" t="str">
            <v>M</v>
          </cell>
          <cell r="F4177">
            <v>0</v>
          </cell>
          <cell r="H4177">
            <v>0</v>
          </cell>
          <cell r="K4177">
            <v>0</v>
          </cell>
          <cell r="M4177">
            <v>0</v>
          </cell>
        </row>
        <row r="4178">
          <cell r="B4178">
            <v>104497</v>
          </cell>
          <cell r="C4178" t="str">
            <v>ADUELA/ GALERIA FECHADA PRE-MOLDADA DE CONCRETO ARMADO, SECAO QUADRANGULAR INTERNA DE 3,00 X 3,00 M (L X A), MISULA DE 20 X 20 CM, C = 1,00 M, ESPESSURA MIN = 20 CM, TB-45 E FCK DO CONCRETO = 30 MPA FORNECIMENTO E ASSENTAMENTO. AF_01/2023</v>
          </cell>
          <cell r="D4178" t="str">
            <v>M</v>
          </cell>
          <cell r="F4178">
            <v>6590.33</v>
          </cell>
          <cell r="G4178">
            <v>2.06E-2</v>
          </cell>
          <cell r="H4178">
            <v>9216.33</v>
          </cell>
          <cell r="I4178">
            <v>0</v>
          </cell>
          <cell r="K4178">
            <v>6601.68</v>
          </cell>
          <cell r="L4178">
            <v>2.06E-2</v>
          </cell>
          <cell r="M4178">
            <v>9228.7099999999991</v>
          </cell>
          <cell r="N4178">
            <v>0</v>
          </cell>
        </row>
        <row r="4179">
          <cell r="B4179">
            <v>104498</v>
          </cell>
          <cell r="C4179" t="str">
            <v>ADUELA/ GALERIA FECHADA PRE-MOLDADA DE CONCRETO ARMADO, SECAO QUADRANGULAR INTERNA DE 3,00 X 3,00 M (L X A), MISULA DE 20 X 20 CM, C = 1,00 M, ESPESSURA MIN = 25 CM, TB-45 E FCK DO CONCRETO = 30 MPA FORNECIMENTO E ASSENTAMENTO. AF_01/2023</v>
          </cell>
          <cell r="D4179" t="str">
            <v>M</v>
          </cell>
          <cell r="F4179">
            <v>0</v>
          </cell>
          <cell r="H4179">
            <v>0</v>
          </cell>
          <cell r="K4179">
            <v>0</v>
          </cell>
          <cell r="M4179">
            <v>0</v>
          </cell>
        </row>
        <row r="4180">
          <cell r="B4180">
            <v>104499</v>
          </cell>
          <cell r="C4180" t="str">
            <v>ADUELA/ GALERIA FECHADA PRE-MOLDADA DE CONCRETO ARMADO, SECAO QUADRANGULAR INTERNA DE 3,00 X 3,00 M (L X A), MISULA DE 20 X 20 CM, C = 1,00 M, ESPESSURA MIN = 35 CM, TB-45 E FCK DO CONCRETO = 30 MPA FORNECIMENTO E ASSENTAMENTO. AF_01/2023</v>
          </cell>
          <cell r="D4180" t="str">
            <v>M</v>
          </cell>
          <cell r="F4180">
            <v>0</v>
          </cell>
          <cell r="H4180">
            <v>0</v>
          </cell>
          <cell r="K4180">
            <v>0</v>
          </cell>
          <cell r="M4180">
            <v>0</v>
          </cell>
        </row>
        <row r="4181">
          <cell r="B4181">
            <v>104515</v>
          </cell>
          <cell r="C4181" t="str">
            <v>APLICAÇÃO DE MANTA GEOTÊXTIL NAS JUNTAS RÍGIDAS DE ADUELAS PRÉ-MOLDADAS DE CONCRETO ARMADO. AF_01/2023</v>
          </cell>
          <cell r="D4181" t="str">
            <v>M2</v>
          </cell>
          <cell r="F4181">
            <v>26.51</v>
          </cell>
          <cell r="G4181">
            <v>0</v>
          </cell>
          <cell r="H4181">
            <v>25.51</v>
          </cell>
          <cell r="I4181">
            <v>0</v>
          </cell>
          <cell r="K4181">
            <v>26.55</v>
          </cell>
          <cell r="L4181">
            <v>0</v>
          </cell>
          <cell r="M4181">
            <v>25.55</v>
          </cell>
          <cell r="N4181">
            <v>0</v>
          </cell>
        </row>
        <row r="4182">
          <cell r="B4182">
            <v>87430</v>
          </cell>
          <cell r="C4182" t="str">
            <v>APLICAÇÃO DE GESSO PROJETADO COM EQUIPAMENTO DE PROJEÇÃO EM PAREDES, DESEMPENADO (SEM TALISCAS), ESPESSURA DE 0,5CM. AF_03/2023</v>
          </cell>
          <cell r="D4182" t="str">
            <v>M2</v>
          </cell>
          <cell r="F4182">
            <v>18.18</v>
          </cell>
          <cell r="G4182">
            <v>0</v>
          </cell>
          <cell r="H4182">
            <v>20.85</v>
          </cell>
          <cell r="I4182">
            <v>0</v>
          </cell>
          <cell r="K4182">
            <v>19.190000000000001</v>
          </cell>
          <cell r="L4182">
            <v>0</v>
          </cell>
          <cell r="M4182">
            <v>22.01</v>
          </cell>
          <cell r="N4182">
            <v>0</v>
          </cell>
        </row>
        <row r="4183">
          <cell r="B4183">
            <v>87433</v>
          </cell>
          <cell r="C4183" t="str">
            <v>APLICAÇÃO DE GESSO PROJETADO COM EQUIPAMENTO DE PROJEÇÃO EM PAREDES, DESEMPENADO (SEM TALISCAS), ESPESSURA DE 1,0CM. AF_03/2023</v>
          </cell>
          <cell r="D4183" t="str">
            <v>M2</v>
          </cell>
          <cell r="F4183">
            <v>26.08</v>
          </cell>
          <cell r="G4183">
            <v>0</v>
          </cell>
          <cell r="H4183">
            <v>29.83</v>
          </cell>
          <cell r="I4183">
            <v>0</v>
          </cell>
          <cell r="K4183">
            <v>27.36</v>
          </cell>
          <cell r="L4183">
            <v>0</v>
          </cell>
          <cell r="M4183">
            <v>31.29</v>
          </cell>
          <cell r="N4183">
            <v>0</v>
          </cell>
        </row>
        <row r="4184">
          <cell r="B4184">
            <v>87436</v>
          </cell>
          <cell r="C4184" t="str">
            <v>APLICAÇÃO DE GESSO PROJETADO COM EQUIPAMENTO DE PROJEÇÃO EM PAREDES, SARRAFEADO (COM TALISCAS), ESPESSURA DE 1,0CM. AF_03/2023</v>
          </cell>
          <cell r="D4184" t="str">
            <v>M2</v>
          </cell>
          <cell r="F4184">
            <v>29.8</v>
          </cell>
          <cell r="G4184">
            <v>0</v>
          </cell>
          <cell r="H4184">
            <v>34.159999999999997</v>
          </cell>
          <cell r="I4184">
            <v>0</v>
          </cell>
          <cell r="K4184">
            <v>31.41</v>
          </cell>
          <cell r="L4184">
            <v>0</v>
          </cell>
          <cell r="M4184">
            <v>35.99</v>
          </cell>
          <cell r="N4184">
            <v>0</v>
          </cell>
        </row>
        <row r="4185">
          <cell r="B4185">
            <v>87439</v>
          </cell>
          <cell r="C4185" t="str">
            <v>APLICAÇÃO DE GESSO PROJETADO COM EQUIPAMENTO DE PROJEÇÃO EM PAREDES, SARRAFEADO (COM TALISCAS), ESPESSURA DE 1,5CM. AF_03/2023</v>
          </cell>
          <cell r="D4185" t="str">
            <v>M2</v>
          </cell>
          <cell r="F4185">
            <v>36.42</v>
          </cell>
          <cell r="G4185">
            <v>0</v>
          </cell>
          <cell r="H4185">
            <v>41.71</v>
          </cell>
          <cell r="I4185">
            <v>0</v>
          </cell>
          <cell r="K4185">
            <v>38.31</v>
          </cell>
          <cell r="L4185">
            <v>0</v>
          </cell>
          <cell r="M4185">
            <v>43.85</v>
          </cell>
          <cell r="N4185">
            <v>0</v>
          </cell>
        </row>
        <row r="4186">
          <cell r="B4186">
            <v>104633</v>
          </cell>
          <cell r="C4186" t="str">
            <v>APLICAÇÃO MANUAL DE GESSO DESEMPENADO (SEM TALISCAS) EM PAREDES COM PÉ DIREITO DUPLO, ESPESSURA DE 0,5CM. AF_03/2023</v>
          </cell>
          <cell r="D4186" t="str">
            <v>M2</v>
          </cell>
          <cell r="F4186">
            <v>25.49</v>
          </cell>
          <cell r="G4186">
            <v>0</v>
          </cell>
          <cell r="H4186">
            <v>29.21</v>
          </cell>
          <cell r="I4186">
            <v>0</v>
          </cell>
          <cell r="K4186">
            <v>27.09</v>
          </cell>
          <cell r="L4186">
            <v>0</v>
          </cell>
          <cell r="M4186">
            <v>31.01</v>
          </cell>
          <cell r="N4186">
            <v>0</v>
          </cell>
        </row>
        <row r="4187">
          <cell r="B4187">
            <v>104634</v>
          </cell>
          <cell r="C4187" t="str">
            <v>APLICAÇÃO MANUAL DE GESSO DESEMPENADO (SEM TALISCAS) EM PAREDES COM PÉ DIREITO DUPLO, ESPESSURA DE 1,0CM. AF_03/2023</v>
          </cell>
          <cell r="D4187" t="str">
            <v>M2</v>
          </cell>
          <cell r="F4187">
            <v>37.42</v>
          </cell>
          <cell r="G4187">
            <v>0</v>
          </cell>
          <cell r="H4187">
            <v>42.73</v>
          </cell>
          <cell r="I4187">
            <v>0</v>
          </cell>
          <cell r="K4187">
            <v>39.590000000000003</v>
          </cell>
          <cell r="L4187">
            <v>0</v>
          </cell>
          <cell r="M4187">
            <v>45.16</v>
          </cell>
          <cell r="N4187">
            <v>0</v>
          </cell>
        </row>
        <row r="4188">
          <cell r="B4188">
            <v>87418</v>
          </cell>
          <cell r="C4188" t="str">
            <v>APLICAÇÃO MANUAL DE GESSO DESEMPENADO (SEM TALISCAS) EM PAREDES, ESPESSURA DE 0,5CM. AF_03/2023</v>
          </cell>
          <cell r="D4188" t="str">
            <v>M2</v>
          </cell>
          <cell r="F4188">
            <v>18.350000000000001</v>
          </cell>
          <cell r="G4188">
            <v>0</v>
          </cell>
          <cell r="H4188">
            <v>20.89</v>
          </cell>
          <cell r="I4188">
            <v>0</v>
          </cell>
          <cell r="K4188">
            <v>19.329999999999998</v>
          </cell>
          <cell r="L4188">
            <v>0</v>
          </cell>
          <cell r="M4188">
            <v>21.99</v>
          </cell>
          <cell r="N4188">
            <v>0</v>
          </cell>
        </row>
        <row r="4189">
          <cell r="B4189">
            <v>87421</v>
          </cell>
          <cell r="C4189" t="str">
            <v>APLICAÇÃO MANUAL DE GESSO DESEMPENADO (SEM TALISCAS) EM PAREDES, ESPESSURA DE 1,0CM. AF_03/2023</v>
          </cell>
          <cell r="D4189" t="str">
            <v>M2</v>
          </cell>
          <cell r="F4189">
            <v>27.9</v>
          </cell>
          <cell r="G4189">
            <v>0</v>
          </cell>
          <cell r="H4189">
            <v>31.65</v>
          </cell>
          <cell r="I4189">
            <v>0</v>
          </cell>
          <cell r="K4189">
            <v>29.25</v>
          </cell>
          <cell r="L4189">
            <v>0</v>
          </cell>
          <cell r="M4189">
            <v>33.159999999999997</v>
          </cell>
          <cell r="N4189">
            <v>0</v>
          </cell>
        </row>
        <row r="4190">
          <cell r="B4190">
            <v>104628</v>
          </cell>
          <cell r="C4190" t="str">
            <v>APLICAÇÃO MANUAL DE GESSO DESEMPENADO (SEM TALISCAS) EM TETO DE AMBIENTES COM PAREDES EM PÉ DIREITO DUPLO E ÁREA ENTRE 5M² E 10M², ESPESSURA DE 0,5CM. AF_03/2023</v>
          </cell>
          <cell r="D4190" t="str">
            <v>M2</v>
          </cell>
          <cell r="F4190">
            <v>28.99</v>
          </cell>
          <cell r="G4190">
            <v>0</v>
          </cell>
          <cell r="H4190">
            <v>33.29</v>
          </cell>
          <cell r="I4190">
            <v>0</v>
          </cell>
          <cell r="K4190">
            <v>30.9</v>
          </cell>
          <cell r="L4190">
            <v>0</v>
          </cell>
          <cell r="M4190">
            <v>35.42</v>
          </cell>
          <cell r="N4190">
            <v>0</v>
          </cell>
        </row>
        <row r="4191">
          <cell r="B4191">
            <v>104631</v>
          </cell>
          <cell r="C4191" t="str">
            <v>APLICAÇÃO MANUAL DE GESSO DESEMPENADO (SEM TALISCAS) EM TETO DE AMBIENTES COM PAREDES EM PÉ DIREITO DUPLO E ÁREA ENTRE 5M² E 10M², ESPESSURA DE 1,0CM. AF_03/2023</v>
          </cell>
          <cell r="D4191" t="str">
            <v>M2</v>
          </cell>
          <cell r="F4191">
            <v>39.31</v>
          </cell>
          <cell r="G4191">
            <v>0</v>
          </cell>
          <cell r="H4191">
            <v>44.92</v>
          </cell>
          <cell r="I4191">
            <v>0</v>
          </cell>
          <cell r="K4191">
            <v>41.64</v>
          </cell>
          <cell r="L4191">
            <v>0</v>
          </cell>
          <cell r="M4191">
            <v>47.53</v>
          </cell>
          <cell r="N4191">
            <v>0</v>
          </cell>
        </row>
        <row r="4192">
          <cell r="B4192">
            <v>104627</v>
          </cell>
          <cell r="C4192" t="str">
            <v>APLICAÇÃO MANUAL DE GESSO DESEMPENADO (SEM TALISCAS) EM TETO DE AMBIENTES COM PAREDES EM PÉ DIREITO DUPLO E ÁREA MAIOR QUE 10M², ESPESSURA DE 0,5CM. AF_03/2023</v>
          </cell>
          <cell r="D4192" t="str">
            <v>M2</v>
          </cell>
          <cell r="F4192">
            <v>18.329999999999998</v>
          </cell>
          <cell r="G4192">
            <v>0</v>
          </cell>
          <cell r="H4192">
            <v>20.88</v>
          </cell>
          <cell r="I4192">
            <v>0</v>
          </cell>
          <cell r="K4192">
            <v>19.309999999999999</v>
          </cell>
          <cell r="L4192">
            <v>0</v>
          </cell>
          <cell r="M4192">
            <v>21.97</v>
          </cell>
          <cell r="N4192">
            <v>0</v>
          </cell>
        </row>
        <row r="4193">
          <cell r="B4193">
            <v>104630</v>
          </cell>
          <cell r="C4193" t="str">
            <v>APLICAÇÃO MANUAL DE GESSO DESEMPENADO (SEM TALISCAS) EM TETO DE AMBIENTES COM PAREDES EM PÉ DIREITO DUPLO E ÁREA MAIOR QUE 10M², ESPESSURA DE 1,0CM. AF_03/2023</v>
          </cell>
          <cell r="D4193" t="str">
            <v>M2</v>
          </cell>
          <cell r="F4193">
            <v>28.65</v>
          </cell>
          <cell r="G4193">
            <v>0</v>
          </cell>
          <cell r="H4193">
            <v>32.51</v>
          </cell>
          <cell r="I4193">
            <v>0</v>
          </cell>
          <cell r="K4193">
            <v>30.05</v>
          </cell>
          <cell r="L4193">
            <v>0</v>
          </cell>
          <cell r="M4193">
            <v>34.08</v>
          </cell>
          <cell r="N4193">
            <v>0</v>
          </cell>
        </row>
        <row r="4194">
          <cell r="B4194">
            <v>104629</v>
          </cell>
          <cell r="C4194" t="str">
            <v>APLICAÇÃO MANUAL DE GESSO DESEMPENADO (SEM TALISCAS) EM TETO DE AMBIENTES COM PAREDES EM PÉ DIREITO DUPLO E ÁREA MENOR QUE 5M², ESPESSURA DE 0,5CM. AF_03/2023</v>
          </cell>
          <cell r="D4194" t="str">
            <v>M2</v>
          </cell>
          <cell r="F4194">
            <v>35.119999999999997</v>
          </cell>
          <cell r="G4194">
            <v>0</v>
          </cell>
          <cell r="H4194">
            <v>40.43</v>
          </cell>
          <cell r="I4194">
            <v>0</v>
          </cell>
          <cell r="K4194">
            <v>37.549999999999997</v>
          </cell>
          <cell r="L4194">
            <v>0</v>
          </cell>
          <cell r="M4194">
            <v>43.16</v>
          </cell>
          <cell r="N4194">
            <v>0</v>
          </cell>
        </row>
        <row r="4195">
          <cell r="B4195">
            <v>104632</v>
          </cell>
          <cell r="C4195" t="str">
            <v>APLICAÇÃO MANUAL DE GESSO DESEMPENADO (SEM TALISCAS) EM TETO DE AMBIENTES COM PAREDES EM PÉ DIREITO DUPLO E ÁREA MENOR QUE 5M², ESPESSURA DE 1,0CM. AF_03/2023</v>
          </cell>
          <cell r="D4195" t="str">
            <v>M2</v>
          </cell>
          <cell r="F4195">
            <v>45.43</v>
          </cell>
          <cell r="G4195">
            <v>0</v>
          </cell>
          <cell r="H4195">
            <v>52.06</v>
          </cell>
          <cell r="I4195">
            <v>0</v>
          </cell>
          <cell r="K4195">
            <v>48.29</v>
          </cell>
          <cell r="L4195">
            <v>0</v>
          </cell>
          <cell r="M4195">
            <v>55.26</v>
          </cell>
          <cell r="N4195">
            <v>0</v>
          </cell>
        </row>
        <row r="4196">
          <cell r="B4196">
            <v>87412</v>
          </cell>
          <cell r="C4196" t="str">
            <v>APLICAÇÃO MANUAL DE GESSO DESEMPENADO (SEM TALISCAS) EM TETO DE AMBIENTES DE ÁREA ENTRE 5M² E 10M², ESPESSURA DE 0,5CM. AF_03/2023</v>
          </cell>
          <cell r="D4196" t="str">
            <v>M2</v>
          </cell>
          <cell r="F4196">
            <v>23.95</v>
          </cell>
          <cell r="G4196">
            <v>0</v>
          </cell>
          <cell r="H4196">
            <v>27.43</v>
          </cell>
          <cell r="I4196">
            <v>0</v>
          </cell>
          <cell r="K4196">
            <v>25.43</v>
          </cell>
          <cell r="L4196">
            <v>0</v>
          </cell>
          <cell r="M4196">
            <v>29.07</v>
          </cell>
          <cell r="N4196">
            <v>0</v>
          </cell>
        </row>
        <row r="4197">
          <cell r="B4197">
            <v>87415</v>
          </cell>
          <cell r="C4197" t="str">
            <v>APLICAÇÃO MANUAL DE GESSO DESEMPENADO (SEM TALISCAS) EM TETO DE AMBIENTES DE ÁREA ENTRE 5M² E 10M², ESPESSURA DE 1,0CM. AF_03/2023</v>
          </cell>
          <cell r="D4197" t="str">
            <v>M2</v>
          </cell>
          <cell r="F4197">
            <v>33.14</v>
          </cell>
          <cell r="G4197">
            <v>0</v>
          </cell>
          <cell r="H4197">
            <v>37.75</v>
          </cell>
          <cell r="I4197">
            <v>0</v>
          </cell>
          <cell r="K4197">
            <v>34.94</v>
          </cell>
          <cell r="L4197">
            <v>0</v>
          </cell>
          <cell r="M4197">
            <v>39.76</v>
          </cell>
          <cell r="N4197">
            <v>0</v>
          </cell>
        </row>
        <row r="4198">
          <cell r="B4198">
            <v>87411</v>
          </cell>
          <cell r="C4198" t="str">
            <v>APLICAÇÃO MANUAL DE GESSO DESEMPENADO (SEM TALISCAS) EM TETO DE AMBIENTES DE ÁREA MAIOR QUE 10M², ESPESSURA DE 0,5CM. AF_03/2023</v>
          </cell>
          <cell r="D4198" t="str">
            <v>M2</v>
          </cell>
          <cell r="F4198">
            <v>15.74</v>
          </cell>
          <cell r="G4198">
            <v>0</v>
          </cell>
          <cell r="H4198">
            <v>17.86</v>
          </cell>
          <cell r="I4198">
            <v>0</v>
          </cell>
          <cell r="K4198">
            <v>16.5</v>
          </cell>
          <cell r="L4198">
            <v>0</v>
          </cell>
          <cell r="M4198">
            <v>18.71</v>
          </cell>
          <cell r="N4198">
            <v>0</v>
          </cell>
        </row>
        <row r="4199">
          <cell r="B4199">
            <v>87414</v>
          </cell>
          <cell r="C4199" t="str">
            <v>APLICAÇÃO MANUAL DE GESSO DESEMPENADO (SEM TALISCAS) EM TETO DE AMBIENTES DE ÁREA MAIOR QUE 10M², ESPESSURA DE 1,0CM. AF_03/2023</v>
          </cell>
          <cell r="D4199" t="str">
            <v>M2</v>
          </cell>
          <cell r="F4199">
            <v>24.93</v>
          </cell>
          <cell r="G4199">
            <v>0</v>
          </cell>
          <cell r="H4199">
            <v>28.18</v>
          </cell>
          <cell r="I4199">
            <v>0</v>
          </cell>
          <cell r="K4199">
            <v>26.01</v>
          </cell>
          <cell r="L4199">
            <v>0</v>
          </cell>
          <cell r="M4199">
            <v>29.4</v>
          </cell>
          <cell r="N4199">
            <v>0</v>
          </cell>
        </row>
        <row r="4200">
          <cell r="B4200">
            <v>87413</v>
          </cell>
          <cell r="C4200" t="str">
            <v>APLICAÇÃO MANUAL DE GESSO DESEMPENADO (SEM TALISCAS) EM TETO DE AMBIENTES DE ÁREA MENOR QUE 5M², ESPESSURA DE 0,5CM. AF_03/2023</v>
          </cell>
          <cell r="D4200" t="str">
            <v>M2</v>
          </cell>
          <cell r="F4200">
            <v>28.67</v>
          </cell>
          <cell r="G4200">
            <v>0</v>
          </cell>
          <cell r="H4200">
            <v>32.92</v>
          </cell>
          <cell r="I4200">
            <v>0</v>
          </cell>
          <cell r="K4200">
            <v>30.56</v>
          </cell>
          <cell r="L4200">
            <v>0</v>
          </cell>
          <cell r="M4200">
            <v>35.020000000000003</v>
          </cell>
          <cell r="N4200">
            <v>0</v>
          </cell>
        </row>
        <row r="4201">
          <cell r="B4201">
            <v>87416</v>
          </cell>
          <cell r="C4201" t="str">
            <v>APLICAÇÃO MANUAL DE GESSO DESEMPENADO (SEM TALISCAS) EM TETO DE AMBIENTES DE ÁREA MENOR QUE 5M², ESPESSURA DE 1,0CM. AF_03/2023</v>
          </cell>
          <cell r="D4201" t="str">
            <v>M2</v>
          </cell>
          <cell r="F4201">
            <v>37.86</v>
          </cell>
          <cell r="G4201">
            <v>0</v>
          </cell>
          <cell r="H4201">
            <v>43.24</v>
          </cell>
          <cell r="I4201">
            <v>0</v>
          </cell>
          <cell r="K4201">
            <v>40.07</v>
          </cell>
          <cell r="L4201">
            <v>0</v>
          </cell>
          <cell r="M4201">
            <v>45.71</v>
          </cell>
          <cell r="N4201">
            <v>0</v>
          </cell>
        </row>
        <row r="4202">
          <cell r="B4202">
            <v>104635</v>
          </cell>
          <cell r="C4202" t="str">
            <v>APLICAÇÃO MANUAL DE GESSO SARRAFEADO (COM TALISCAS) EM PAREDES COM PÉ DIREITO DUPLO, ESPESSURA DE 1,0CM. AF_03/2023</v>
          </cell>
          <cell r="D4202" t="str">
            <v>M2</v>
          </cell>
          <cell r="F4202">
            <v>52.26</v>
          </cell>
          <cell r="G4202">
            <v>0</v>
          </cell>
          <cell r="H4202">
            <v>60.02</v>
          </cell>
          <cell r="I4202">
            <v>0</v>
          </cell>
          <cell r="K4202">
            <v>55.72</v>
          </cell>
          <cell r="L4202">
            <v>0</v>
          </cell>
          <cell r="M4202">
            <v>63.89</v>
          </cell>
          <cell r="N4202">
            <v>0</v>
          </cell>
        </row>
        <row r="4203">
          <cell r="B4203">
            <v>104636</v>
          </cell>
          <cell r="C4203" t="str">
            <v>APLICAÇÃO MANUAL DE GESSO SARRAFEADO (COM TALISCAS) EM PAREDES COM PÉ DIREITO DUPLO, ESPESSURA DE 1,5CM. AF_03/2023</v>
          </cell>
          <cell r="D4203" t="str">
            <v>M2</v>
          </cell>
          <cell r="F4203">
            <v>60.57</v>
          </cell>
          <cell r="G4203">
            <v>0</v>
          </cell>
          <cell r="H4203">
            <v>69.44</v>
          </cell>
          <cell r="I4203">
            <v>0</v>
          </cell>
          <cell r="K4203">
            <v>64.41</v>
          </cell>
          <cell r="L4203">
            <v>0</v>
          </cell>
          <cell r="M4203">
            <v>73.75</v>
          </cell>
          <cell r="N4203">
            <v>0</v>
          </cell>
        </row>
        <row r="4204">
          <cell r="B4204">
            <v>87424</v>
          </cell>
          <cell r="C4204" t="str">
            <v>APLICAÇÃO MANUAL DE GESSO SARRAFEADO (COM TALISCAS) EM PAREDES, ESPESSURA DE 1,0CM. AF_03/2023</v>
          </cell>
          <cell r="D4204" t="str">
            <v>M2</v>
          </cell>
          <cell r="F4204">
            <v>37.08</v>
          </cell>
          <cell r="G4204">
            <v>0</v>
          </cell>
          <cell r="H4204">
            <v>42.33</v>
          </cell>
          <cell r="I4204">
            <v>0</v>
          </cell>
          <cell r="K4204">
            <v>39.229999999999997</v>
          </cell>
          <cell r="L4204">
            <v>0</v>
          </cell>
          <cell r="M4204">
            <v>44.73</v>
          </cell>
          <cell r="N4204">
            <v>0</v>
          </cell>
        </row>
        <row r="4205">
          <cell r="B4205">
            <v>87427</v>
          </cell>
          <cell r="C4205" t="str">
            <v>APLICAÇÃO MANUAL DE GESSO SARRAFEADO (COM TALISCAS) EM PAREDES, ESPESSURA DE 1,5CM. AF_03/2023</v>
          </cell>
          <cell r="D4205" t="str">
            <v>M2</v>
          </cell>
          <cell r="F4205">
            <v>43.74</v>
          </cell>
          <cell r="G4205">
            <v>0</v>
          </cell>
          <cell r="H4205">
            <v>49.84</v>
          </cell>
          <cell r="I4205">
            <v>0</v>
          </cell>
          <cell r="K4205">
            <v>46.13</v>
          </cell>
          <cell r="L4205">
            <v>0</v>
          </cell>
          <cell r="M4205">
            <v>52.52</v>
          </cell>
          <cell r="N4205">
            <v>0</v>
          </cell>
        </row>
        <row r="4206">
          <cell r="B4206">
            <v>89998</v>
          </cell>
          <cell r="C4206" t="str">
            <v>ARMAÇÃO DE CINTA DE ALVENARIA ESTRUTURAL; DIÂMETRO DE 10,0 MM. AF_09/2021</v>
          </cell>
          <cell r="D4206" t="str">
            <v>KG</v>
          </cell>
          <cell r="F4206">
            <v>10.11</v>
          </cell>
          <cell r="G4206">
            <v>0</v>
          </cell>
          <cell r="H4206">
            <v>10.01</v>
          </cell>
          <cell r="I4206">
            <v>0</v>
          </cell>
          <cell r="K4206">
            <v>10.29</v>
          </cell>
          <cell r="L4206">
            <v>0</v>
          </cell>
          <cell r="M4206">
            <v>10.220000000000001</v>
          </cell>
          <cell r="N4206">
            <v>0</v>
          </cell>
        </row>
        <row r="4207">
          <cell r="B4207">
            <v>102920</v>
          </cell>
          <cell r="C4207" t="str">
            <v>ARMAÇÃO DE CINTA DE ALVENARIA ESTRUTURAL; DIÂMETRO DE 12,5 MM. AF_09/2021</v>
          </cell>
          <cell r="D4207" t="str">
            <v>KG</v>
          </cell>
          <cell r="F4207">
            <v>8.3000000000000007</v>
          </cell>
          <cell r="G4207">
            <v>0</v>
          </cell>
          <cell r="H4207">
            <v>8.1</v>
          </cell>
          <cell r="I4207">
            <v>0</v>
          </cell>
          <cell r="K4207">
            <v>8.41</v>
          </cell>
          <cell r="L4207">
            <v>0</v>
          </cell>
          <cell r="M4207">
            <v>8.23</v>
          </cell>
          <cell r="N4207">
            <v>0</v>
          </cell>
        </row>
        <row r="4208">
          <cell r="B4208">
            <v>102923</v>
          </cell>
          <cell r="C4208" t="str">
            <v>ARMAÇÃO DE CINTA DE ALVENARIA ESTRUTURAL; DIÂMETRO DE 16,0 MM. AF_09/2021</v>
          </cell>
          <cell r="D4208" t="str">
            <v>KG</v>
          </cell>
          <cell r="F4208">
            <v>7.78</v>
          </cell>
          <cell r="G4208">
            <v>0</v>
          </cell>
          <cell r="H4208">
            <v>7.48</v>
          </cell>
          <cell r="I4208">
            <v>0</v>
          </cell>
          <cell r="K4208">
            <v>7.84</v>
          </cell>
          <cell r="L4208">
            <v>0</v>
          </cell>
          <cell r="M4208">
            <v>7.56</v>
          </cell>
          <cell r="N4208">
            <v>0</v>
          </cell>
        </row>
        <row r="4209">
          <cell r="B4209">
            <v>90000</v>
          </cell>
          <cell r="C4209" t="str">
            <v>ARMAÇÃO DE VERGA E CONTRAVERGA DE ALVENARIA ESTRUTURAL; DIÂMETRO DE 10,0 MM. AF_09/2021</v>
          </cell>
          <cell r="D4209" t="str">
            <v>KG</v>
          </cell>
          <cell r="F4209">
            <v>12.92</v>
          </cell>
          <cell r="G4209">
            <v>0</v>
          </cell>
          <cell r="H4209">
            <v>13.36</v>
          </cell>
          <cell r="I4209">
            <v>0</v>
          </cell>
          <cell r="K4209">
            <v>13.34</v>
          </cell>
          <cell r="L4209">
            <v>0</v>
          </cell>
          <cell r="M4209">
            <v>13.85</v>
          </cell>
          <cell r="N4209">
            <v>0</v>
          </cell>
        </row>
        <row r="4210">
          <cell r="B4210">
            <v>103088</v>
          </cell>
          <cell r="C4210" t="str">
            <v>ARMAÇÃO DE VERGA E CONTRAVERGA DE ALVENARIA ESTRUTURAL; DIÂMETRO DE 12,5 MM. AF_09/2021</v>
          </cell>
          <cell r="D4210" t="str">
            <v>KG</v>
          </cell>
          <cell r="F4210">
            <v>10.1</v>
          </cell>
          <cell r="G4210">
            <v>0</v>
          </cell>
          <cell r="H4210">
            <v>10.25</v>
          </cell>
          <cell r="I4210">
            <v>0</v>
          </cell>
          <cell r="K4210">
            <v>10.36</v>
          </cell>
          <cell r="L4210">
            <v>0</v>
          </cell>
          <cell r="M4210">
            <v>10.56</v>
          </cell>
          <cell r="N4210">
            <v>0</v>
          </cell>
        </row>
        <row r="4211">
          <cell r="B4211">
            <v>102922</v>
          </cell>
          <cell r="C4211" t="str">
            <v>ARMAÇÃO DE VERGA E CONTRAVERGA DE ALVENARIA ESTRUTURAL; DIÂMETRO DE 16,0 MM. AF_09/2021</v>
          </cell>
          <cell r="D4211" t="str">
            <v>KG</v>
          </cell>
          <cell r="F4211">
            <v>8.8800000000000008</v>
          </cell>
          <cell r="G4211">
            <v>0</v>
          </cell>
          <cell r="H4211">
            <v>8.8000000000000007</v>
          </cell>
          <cell r="I4211">
            <v>0</v>
          </cell>
          <cell r="K4211">
            <v>9.0399999999999991</v>
          </cell>
          <cell r="L4211">
            <v>0</v>
          </cell>
          <cell r="M4211">
            <v>8.98</v>
          </cell>
          <cell r="N4211">
            <v>0</v>
          </cell>
        </row>
        <row r="4212">
          <cell r="B4212">
            <v>89999</v>
          </cell>
          <cell r="C4212" t="str">
            <v>ARMAÇÃO DE VERGA E CONTRAVERGA DE ALVENARIA ESTRUTURAL; DIÂMETRO DE 8,0 MM. AF_09/2021</v>
          </cell>
          <cell r="D4212" t="str">
            <v>KG</v>
          </cell>
          <cell r="F4212">
            <v>16.170000000000002</v>
          </cell>
          <cell r="G4212">
            <v>0</v>
          </cell>
          <cell r="H4212">
            <v>17.100000000000001</v>
          </cell>
          <cell r="I4212">
            <v>0</v>
          </cell>
          <cell r="K4212">
            <v>16.829999999999998</v>
          </cell>
          <cell r="L4212">
            <v>0</v>
          </cell>
          <cell r="M4212">
            <v>17.86</v>
          </cell>
          <cell r="N4212">
            <v>0</v>
          </cell>
        </row>
        <row r="4213">
          <cell r="B4213">
            <v>89996</v>
          </cell>
          <cell r="C4213" t="str">
            <v>ARMAÇÃO VERTICAL DE ALVENARIA ESTRUTURAL; DIÂMETRO DE 10,0 MM. AF_09/2021</v>
          </cell>
          <cell r="D4213" t="str">
            <v>KG</v>
          </cell>
          <cell r="F4213">
            <v>10.65</v>
          </cell>
          <cell r="G4213">
            <v>0</v>
          </cell>
          <cell r="H4213">
            <v>10.65</v>
          </cell>
          <cell r="I4213">
            <v>0</v>
          </cell>
          <cell r="K4213">
            <v>10.88</v>
          </cell>
          <cell r="L4213">
            <v>0</v>
          </cell>
          <cell r="M4213">
            <v>10.92</v>
          </cell>
          <cell r="N4213">
            <v>0</v>
          </cell>
        </row>
        <row r="4214">
          <cell r="B4214">
            <v>89997</v>
          </cell>
          <cell r="C4214" t="str">
            <v>ARMAÇÃO VERTICAL DE ALVENARIA ESTRUTURAL; DIÂMETRO DE 12,5 MM. AF_09/2021</v>
          </cell>
          <cell r="D4214" t="str">
            <v>KG</v>
          </cell>
          <cell r="F4214">
            <v>8.64</v>
          </cell>
          <cell r="G4214">
            <v>0</v>
          </cell>
          <cell r="H4214">
            <v>8.51</v>
          </cell>
          <cell r="I4214">
            <v>0</v>
          </cell>
          <cell r="K4214">
            <v>8.7799999999999994</v>
          </cell>
          <cell r="L4214">
            <v>0</v>
          </cell>
          <cell r="M4214">
            <v>8.69</v>
          </cell>
          <cell r="N4214">
            <v>0</v>
          </cell>
        </row>
        <row r="4215">
          <cell r="B4215">
            <v>102921</v>
          </cell>
          <cell r="C4215" t="str">
            <v>ARMAÇÃO VERTICAL DE ALVENARIA ESTRUTURAL; DIÂMETRO DE 16,0 MM. AF_09/2021</v>
          </cell>
          <cell r="D4215" t="str">
            <v>KG</v>
          </cell>
          <cell r="F4215">
            <v>7.99</v>
          </cell>
          <cell r="G4215">
            <v>0</v>
          </cell>
          <cell r="H4215">
            <v>7.74</v>
          </cell>
          <cell r="I4215">
            <v>0</v>
          </cell>
          <cell r="K4215">
            <v>8.08</v>
          </cell>
          <cell r="L4215">
            <v>0</v>
          </cell>
          <cell r="M4215">
            <v>7.84</v>
          </cell>
          <cell r="N4215">
            <v>0</v>
          </cell>
        </row>
        <row r="4216">
          <cell r="B4216">
            <v>90278</v>
          </cell>
          <cell r="C4216" t="str">
            <v>GRAUTE FGK=15 MPA; TRAÇO 1:0,04:2,2:2,5 (EM MASSA SECA DE CIMENTO/CAL/AREIA GROSSA/BRITA 0) - PREPARO MECÂNICO COM BETONEIRA 400 L. AF_09/2021</v>
          </cell>
          <cell r="D4216" t="str">
            <v>M3</v>
          </cell>
          <cell r="F4216">
            <v>514.07000000000005</v>
          </cell>
          <cell r="G4216">
            <v>0</v>
          </cell>
          <cell r="H4216">
            <v>448.82</v>
          </cell>
          <cell r="I4216">
            <v>0</v>
          </cell>
          <cell r="K4216">
            <v>520.91</v>
          </cell>
          <cell r="L4216">
            <v>0</v>
          </cell>
          <cell r="M4216">
            <v>457.24</v>
          </cell>
          <cell r="N4216">
            <v>0</v>
          </cell>
        </row>
        <row r="4217">
          <cell r="B4217">
            <v>90282</v>
          </cell>
          <cell r="C4217" t="str">
            <v>GRAUTE FGK=15 MPA; TRAÇO 1:2,2:2,5:0,3 (EM MASSA SECA DE CIMENTO/ AREIA GROSSA/ BRITA 0/ ADITIVO) - PREPARO MECÂNICO COM BETONEIRA 400 L. AF_09/2021</v>
          </cell>
          <cell r="D4217" t="str">
            <v>M3</v>
          </cell>
          <cell r="F4217">
            <v>494.86</v>
          </cell>
          <cell r="G4217">
            <v>0</v>
          </cell>
          <cell r="H4217">
            <v>439.08</v>
          </cell>
          <cell r="I4217">
            <v>0</v>
          </cell>
          <cell r="K4217">
            <v>501.47</v>
          </cell>
          <cell r="L4217">
            <v>0</v>
          </cell>
          <cell r="M4217">
            <v>447.22</v>
          </cell>
          <cell r="N4217">
            <v>0</v>
          </cell>
        </row>
        <row r="4218">
          <cell r="B4218">
            <v>90279</v>
          </cell>
          <cell r="C4218" t="str">
            <v>GRAUTE FGK=20 MPA; TRAÇO 1:0,04:1,8:2,1 (EM MASSA SECA DE CIMENTO/ CAL/ AREIA GROSSA/ BRITA 0) - PREPARO MECÂNICO COM BETONEIRA 400 L. AF_09/2021</v>
          </cell>
          <cell r="D4218" t="str">
            <v>M3</v>
          </cell>
          <cell r="F4218">
            <v>563.48</v>
          </cell>
          <cell r="G4218">
            <v>0</v>
          </cell>
          <cell r="H4218">
            <v>496.06</v>
          </cell>
          <cell r="I4218">
            <v>0</v>
          </cell>
          <cell r="K4218">
            <v>570.98</v>
          </cell>
          <cell r="L4218">
            <v>0</v>
          </cell>
          <cell r="M4218">
            <v>505.28</v>
          </cell>
          <cell r="N4218">
            <v>0</v>
          </cell>
        </row>
        <row r="4219">
          <cell r="B4219">
            <v>90283</v>
          </cell>
          <cell r="C4219" t="str">
            <v>GRAUTE FGK=20 MPA; TRAÇO 1:1,8:2,1:0,4 (EM MASSA SECA DE CIMENTO/ AREIA GROSSA/ BRITA 0/ ADITIVO) - PREPARO MECÂNICO COM BETONEIRA 400 L. AF_09/2021</v>
          </cell>
          <cell r="D4219" t="str">
            <v>M3</v>
          </cell>
          <cell r="F4219">
            <v>542.96</v>
          </cell>
          <cell r="G4219">
            <v>0</v>
          </cell>
          <cell r="H4219">
            <v>486.45</v>
          </cell>
          <cell r="I4219">
            <v>0</v>
          </cell>
          <cell r="K4219">
            <v>550.19000000000005</v>
          </cell>
          <cell r="L4219">
            <v>0</v>
          </cell>
          <cell r="M4219">
            <v>495.35</v>
          </cell>
          <cell r="N4219">
            <v>0</v>
          </cell>
        </row>
        <row r="4220">
          <cell r="B4220">
            <v>90280</v>
          </cell>
          <cell r="C4220" t="str">
            <v>GRAUTE FGK=25 MPA; TRAÇO 1:0,02:1,3:1,6 (EM MASSA SECA DE CIMENTO/ CAL/ AREIA GROSSA/ BRITA 0) - PREPARO MECÂNICO COM BETONEIRA 400 L. AF_09/2021</v>
          </cell>
          <cell r="D4220" t="str">
            <v>M3</v>
          </cell>
          <cell r="F4220">
            <v>615.05999999999995</v>
          </cell>
          <cell r="G4220">
            <v>0</v>
          </cell>
          <cell r="H4220">
            <v>546.41</v>
          </cell>
          <cell r="I4220">
            <v>0</v>
          </cell>
          <cell r="K4220">
            <v>622.55999999999995</v>
          </cell>
          <cell r="L4220">
            <v>0</v>
          </cell>
          <cell r="M4220">
            <v>555.63</v>
          </cell>
          <cell r="N4220">
            <v>0</v>
          </cell>
        </row>
        <row r="4221">
          <cell r="B4221">
            <v>90284</v>
          </cell>
          <cell r="C4221" t="str">
            <v>GRAUTE FGK=25 MPA; TRAÇO 1:1,3:1,6:0,4 (EM MASSA SECA DE CIMENTO/ AREIA GROSSA/ BRITA 0/ ADITIVO) - PREPARO MECÂNICO COM BETONEIRA 400 L. AF_09/2021</v>
          </cell>
          <cell r="D4221" t="str">
            <v>M3</v>
          </cell>
          <cell r="F4221">
            <v>600.66999999999996</v>
          </cell>
          <cell r="G4221">
            <v>0</v>
          </cell>
          <cell r="H4221">
            <v>540.49</v>
          </cell>
          <cell r="I4221">
            <v>0</v>
          </cell>
          <cell r="K4221">
            <v>607.9</v>
          </cell>
          <cell r="L4221">
            <v>0</v>
          </cell>
          <cell r="M4221">
            <v>549.39</v>
          </cell>
          <cell r="N4221">
            <v>0</v>
          </cell>
        </row>
        <row r="4222">
          <cell r="B4222">
            <v>90281</v>
          </cell>
          <cell r="C4222" t="str">
            <v>GRAUTE FGK=30 MPA; TRAÇO 1:0,02:0,9:1,2 (EM MASSA SECA DE CIMENTO/ CAL/ AREIA GROSSA/ BRITA 0) - PREPARO MECÂNICO COM BETONEIRA 400 L. AF_09/2021</v>
          </cell>
          <cell r="D4222" t="str">
            <v>M3</v>
          </cell>
          <cell r="F4222">
            <v>706.99</v>
          </cell>
          <cell r="G4222">
            <v>0</v>
          </cell>
          <cell r="H4222">
            <v>629.29</v>
          </cell>
          <cell r="I4222">
            <v>0</v>
          </cell>
          <cell r="K4222">
            <v>714.3</v>
          </cell>
          <cell r="L4222">
            <v>0</v>
          </cell>
          <cell r="M4222">
            <v>638.28</v>
          </cell>
          <cell r="N4222">
            <v>0</v>
          </cell>
        </row>
        <row r="4223">
          <cell r="B4223">
            <v>90285</v>
          </cell>
          <cell r="C4223" t="str">
            <v>GRAUTE FGK=30 MPA; TRAÇO 1:0,9:1,2:0,6 (EM MASSA SECA DE CIMENTO/ AREIA GROSSA/ BRITA 0/ ADITIVO) - PREPARO MECÂNICO COM BETONEIRA 400 L. AF_09/2021</v>
          </cell>
          <cell r="D4223" t="str">
            <v>M3</v>
          </cell>
          <cell r="F4223">
            <v>696.57</v>
          </cell>
          <cell r="G4223">
            <v>0</v>
          </cell>
          <cell r="H4223">
            <v>629.61</v>
          </cell>
          <cell r="I4223">
            <v>0</v>
          </cell>
          <cell r="K4223">
            <v>703.7</v>
          </cell>
          <cell r="L4223">
            <v>0</v>
          </cell>
          <cell r="M4223">
            <v>638.37</v>
          </cell>
          <cell r="N4223">
            <v>0</v>
          </cell>
        </row>
        <row r="4224">
          <cell r="B4224">
            <v>89994</v>
          </cell>
          <cell r="C4224" t="str">
            <v>GRAUTEAMENTO DE CINTA INTERMEDIÁRIA OU DE CONTRAVERGA EM ALVENARIA ESTRUTURAL. AF_09/2021</v>
          </cell>
          <cell r="D4224" t="str">
            <v>M3</v>
          </cell>
          <cell r="F4224">
            <v>882.68</v>
          </cell>
          <cell r="G4224">
            <v>0</v>
          </cell>
          <cell r="H4224">
            <v>838.06</v>
          </cell>
          <cell r="I4224">
            <v>0</v>
          </cell>
          <cell r="K4224">
            <v>909.35</v>
          </cell>
          <cell r="L4224">
            <v>0</v>
          </cell>
          <cell r="M4224">
            <v>869.22</v>
          </cell>
          <cell r="N4224">
            <v>0</v>
          </cell>
        </row>
        <row r="4225">
          <cell r="B4225">
            <v>89995</v>
          </cell>
          <cell r="C4225" t="str">
            <v>GRAUTEAMENTO DE CINTA SUPERIOR OU DE VERGA EM ALVENARIA ESTRUTURAL. AF_09/2021</v>
          </cell>
          <cell r="D4225" t="str">
            <v>M3</v>
          </cell>
          <cell r="F4225">
            <v>991.2</v>
          </cell>
          <cell r="G4225">
            <v>0</v>
          </cell>
          <cell r="H4225">
            <v>965.91</v>
          </cell>
          <cell r="I4225">
            <v>0</v>
          </cell>
          <cell r="K4225">
            <v>1027.24</v>
          </cell>
          <cell r="L4225">
            <v>0</v>
          </cell>
          <cell r="M4225">
            <v>1007.69</v>
          </cell>
          <cell r="N4225">
            <v>0</v>
          </cell>
        </row>
        <row r="4226">
          <cell r="B4226">
            <v>89993</v>
          </cell>
          <cell r="C4226" t="str">
            <v>GRAUTEAMENTO VERTICAL EM ALVENARIA ESTRUTURAL. AF_09/2021</v>
          </cell>
          <cell r="D4226" t="str">
            <v>M3</v>
          </cell>
          <cell r="F4226">
            <v>1028.5</v>
          </cell>
          <cell r="G4226">
            <v>0</v>
          </cell>
          <cell r="H4226">
            <v>1009.85</v>
          </cell>
          <cell r="I4226">
            <v>0</v>
          </cell>
          <cell r="K4226">
            <v>1067.74</v>
          </cell>
          <cell r="L4226">
            <v>0</v>
          </cell>
          <cell r="M4226">
            <v>1055.29</v>
          </cell>
          <cell r="N4226">
            <v>0</v>
          </cell>
        </row>
        <row r="4227">
          <cell r="B4227">
            <v>99860</v>
          </cell>
          <cell r="C4227" t="str">
            <v>CORRIMÃO DUPLO, DIÂMETRO EXTERNO = 1 1/2", EM ALUMÍNIO. AF_04/2019</v>
          </cell>
          <cell r="D4227" t="str">
            <v>M</v>
          </cell>
          <cell r="F4227">
            <v>0</v>
          </cell>
          <cell r="H4227">
            <v>0</v>
          </cell>
          <cell r="K4227">
            <v>0</v>
          </cell>
          <cell r="M4227">
            <v>0</v>
          </cell>
        </row>
        <row r="4228">
          <cell r="B4228">
            <v>99858</v>
          </cell>
          <cell r="C4228" t="str">
            <v>CORRIMÃO DUPLO, DIÂMETRO EXTERNO = 1 1/2", EM AÇO GALVANIZADO. AF_04/2019</v>
          </cell>
          <cell r="D4228" t="str">
            <v>M</v>
          </cell>
          <cell r="F4228">
            <v>0</v>
          </cell>
          <cell r="H4228">
            <v>0</v>
          </cell>
          <cell r="K4228">
            <v>0</v>
          </cell>
          <cell r="M4228">
            <v>0</v>
          </cell>
        </row>
        <row r="4229">
          <cell r="B4229">
            <v>99859</v>
          </cell>
          <cell r="C4229" t="str">
            <v>CORRIMÃO DUPLO, DIÂMETRO EXTERNO = 1 1/2", EM AÇO INOX. AF_04/2019</v>
          </cell>
          <cell r="D4229" t="str">
            <v>M</v>
          </cell>
          <cell r="F4229">
            <v>0</v>
          </cell>
          <cell r="H4229">
            <v>0</v>
          </cell>
          <cell r="K4229">
            <v>0</v>
          </cell>
          <cell r="M4229">
            <v>0</v>
          </cell>
        </row>
        <row r="4230">
          <cell r="B4230">
            <v>99857</v>
          </cell>
          <cell r="C4230" t="str">
            <v>CORRIMÃO SIMPLES, DIÂMETRO EXTERNO = 1 1/2", EM ALUMÍNIO. AF_04/2019_PS</v>
          </cell>
          <cell r="D4230" t="str">
            <v>M</v>
          </cell>
          <cell r="F4230">
            <v>91.09</v>
          </cell>
          <cell r="G4230">
            <v>0.23469999999999999</v>
          </cell>
          <cell r="H4230">
            <v>105.22</v>
          </cell>
          <cell r="I4230">
            <v>0</v>
          </cell>
          <cell r="K4230">
            <v>96.36</v>
          </cell>
          <cell r="L4230">
            <v>0.22189999999999999</v>
          </cell>
          <cell r="M4230">
            <v>111.47</v>
          </cell>
          <cell r="N4230">
            <v>0</v>
          </cell>
        </row>
        <row r="4231">
          <cell r="B4231">
            <v>99855</v>
          </cell>
          <cell r="C4231" t="str">
            <v>CORRIMÃO SIMPLES, DIÂMETRO EXTERNO = 1 1/2", EM AÇO GALVANIZADO. AF_04/2019_PS</v>
          </cell>
          <cell r="D4231" t="str">
            <v>M</v>
          </cell>
          <cell r="F4231">
            <v>100.54</v>
          </cell>
          <cell r="G4231">
            <v>0</v>
          </cell>
          <cell r="H4231">
            <v>115.99</v>
          </cell>
          <cell r="I4231">
            <v>0</v>
          </cell>
          <cell r="K4231">
            <v>104.3</v>
          </cell>
          <cell r="L4231">
            <v>0</v>
          </cell>
          <cell r="M4231">
            <v>120.45</v>
          </cell>
          <cell r="N4231">
            <v>0</v>
          </cell>
        </row>
        <row r="4232">
          <cell r="B4232">
            <v>99856</v>
          </cell>
          <cell r="C4232" t="str">
            <v>CORRIMÃO SIMPLES, DIÂMETRO EXTERNO = 1 1/2", EM AÇO INOX. AF_04/2019</v>
          </cell>
          <cell r="D4232" t="str">
            <v>M</v>
          </cell>
          <cell r="F4232">
            <v>0</v>
          </cell>
          <cell r="H4232">
            <v>0</v>
          </cell>
          <cell r="K4232">
            <v>0</v>
          </cell>
          <cell r="M4232">
            <v>0</v>
          </cell>
        </row>
        <row r="4233">
          <cell r="B4233">
            <v>99862</v>
          </cell>
          <cell r="C4233" t="str">
            <v>GRADIL EM ALUMÍNIO FIXADO EM VÃOS DE JANELAS, FORMADO POR TUBOS DE 3/4". AF_04/2019</v>
          </cell>
          <cell r="D4233" t="str">
            <v>M2</v>
          </cell>
          <cell r="F4233">
            <v>610.41999999999996</v>
          </cell>
          <cell r="G4233">
            <v>0.31569999999999998</v>
          </cell>
          <cell r="H4233">
            <v>696</v>
          </cell>
          <cell r="I4233">
            <v>0</v>
          </cell>
          <cell r="K4233">
            <v>645.49</v>
          </cell>
          <cell r="L4233">
            <v>0.29859999999999998</v>
          </cell>
          <cell r="M4233">
            <v>737.58</v>
          </cell>
          <cell r="N4233">
            <v>0</v>
          </cell>
        </row>
        <row r="4234">
          <cell r="B4234">
            <v>99861</v>
          </cell>
          <cell r="C4234" t="str">
            <v>GRADIL EM FERRO FIXADO EM VÃOS DE JANELAS, FORMADO POR BARRAS CHATAS DE 25X4,8 MM. AF_04/2019</v>
          </cell>
          <cell r="D4234" t="str">
            <v>M2</v>
          </cell>
          <cell r="F4234">
            <v>595.47</v>
          </cell>
          <cell r="G4234">
            <v>0.1016</v>
          </cell>
          <cell r="H4234">
            <v>716.63</v>
          </cell>
          <cell r="I4234">
            <v>0</v>
          </cell>
          <cell r="K4234">
            <v>629.25</v>
          </cell>
          <cell r="L4234">
            <v>9.6100000000000005E-2</v>
          </cell>
          <cell r="M4234">
            <v>756.66</v>
          </cell>
          <cell r="N4234">
            <v>0</v>
          </cell>
        </row>
        <row r="4235">
          <cell r="B4235">
            <v>99839</v>
          </cell>
          <cell r="C4235" t="str">
            <v>GUARDA-CORPO DE AÇO GALVANIZADO DE 1,10M DE ALTURA, MONTANTES TUBULARES DE 1.1/2 ESPAÇADOS DE 1,20M, TRAVESSA SUPERIOR DE 2, GRADIL FORMADO POR BARRAS CHATAS EM FERRO DE 32X4,8MM, FIXADO COM CHUMBADOR MECÂNICO. AF_04/2019_PS</v>
          </cell>
          <cell r="D4235" t="str">
            <v>M</v>
          </cell>
          <cell r="F4235">
            <v>469.19</v>
          </cell>
          <cell r="G4235">
            <v>0</v>
          </cell>
          <cell r="H4235">
            <v>558.44000000000005</v>
          </cell>
          <cell r="I4235">
            <v>0</v>
          </cell>
          <cell r="K4235">
            <v>492.13</v>
          </cell>
          <cell r="L4235">
            <v>0</v>
          </cell>
          <cell r="M4235">
            <v>585.64</v>
          </cell>
          <cell r="N4235">
            <v>0</v>
          </cell>
        </row>
        <row r="4236">
          <cell r="B4236">
            <v>99849</v>
          </cell>
          <cell r="C4236" t="str">
            <v>GUARDA-CORPO DE AÇO GALVANIZADO DE 1,10M DE ALTURA,DUPLO CORRIMÃO, MONTANTES TUBULARES DE 1.1/2" ESPAÇADOS 1,20M, TRAVESSA SUPERIOR DE 2", GRADIL DE BARRAS CHATAS DE 32X4,8MM, FIXADO COM CHUMBADOR MECÂNICO. AF_04/2019</v>
          </cell>
          <cell r="D4236" t="str">
            <v>M</v>
          </cell>
          <cell r="F4236">
            <v>0</v>
          </cell>
          <cell r="H4236">
            <v>0</v>
          </cell>
          <cell r="K4236">
            <v>0</v>
          </cell>
          <cell r="M4236">
            <v>0</v>
          </cell>
        </row>
        <row r="4237">
          <cell r="B4237">
            <v>99853</v>
          </cell>
          <cell r="C4237" t="str">
            <v>GUARDA-CORPO DE AÇO GALVANIZADO DE 1,10M, DUPLO CORRIMÃO, MONTANTES TUBULARES DE 1.1/2" ESPAÇADOS DE 1,20M, TRAVESSA SUPERIOR DE 2", GRADIL DE BARRAS CHATAS DE 32X4,8MM, FIXADO COM ADESIVO ESTRUTURAL EPOXI. AF_04/2019</v>
          </cell>
          <cell r="D4237" t="str">
            <v>M</v>
          </cell>
          <cell r="F4237">
            <v>0</v>
          </cell>
          <cell r="H4237">
            <v>0</v>
          </cell>
          <cell r="K4237">
            <v>0</v>
          </cell>
          <cell r="M4237">
            <v>0</v>
          </cell>
        </row>
        <row r="4238">
          <cell r="B4238">
            <v>99847</v>
          </cell>
          <cell r="C4238" t="str">
            <v>GUARDA-CORPO DE AÇO GALVANIZADO DE 1,10M, DUPLO CORRIMÃO, MONTANTES TUBULARES DE 1.1/4" ESPAÇADOS 1,20M, TRAVESSA SUPERIOR DE 1.1/2", GRADIL DE TUBOS HORIZONTAIS DE 1" E VERTICAIS DE 3/4", FIXADO COM CHUMBADOR MECÂNICO. AF_04/2019</v>
          </cell>
          <cell r="D4238" t="str">
            <v>M</v>
          </cell>
          <cell r="F4238">
            <v>0</v>
          </cell>
          <cell r="H4238">
            <v>0</v>
          </cell>
          <cell r="K4238">
            <v>0</v>
          </cell>
          <cell r="M4238">
            <v>0</v>
          </cell>
        </row>
        <row r="4239">
          <cell r="B4239">
            <v>99851</v>
          </cell>
          <cell r="C4239" t="str">
            <v>GUARDA-CORPO DE AÇO GALVANIZADO DE 1,10M, DUPLO CORRIMÃO, MONTANTES TUBULARES DE 1.1/4" ESPAÇADOS DE 1,20M, TRAVESSA SUPERIOR DE 1.1/2", GRADIL EM TUBOS HORIZONTAIS DE 1" E VERTICAIS DE 3/4", FIXADO COM ADESIVO ESTRUTURAL EPOXI. AF_04/2019</v>
          </cell>
          <cell r="D4239" t="str">
            <v>M</v>
          </cell>
          <cell r="F4239">
            <v>0</v>
          </cell>
          <cell r="H4239">
            <v>0</v>
          </cell>
          <cell r="K4239">
            <v>0</v>
          </cell>
          <cell r="M4239">
            <v>0</v>
          </cell>
        </row>
        <row r="4240">
          <cell r="B4240">
            <v>99850</v>
          </cell>
          <cell r="C4240" t="str">
            <v>GUARDA-CORPO DE AÇO GALVANIZADO DE 1,10M, DUPLO CORRIMÃO, MONTANTES TUBULARES DE 100X50MM ESPAÇADOS 1,20M, TRAVESSA SUPERIOR DE 3", GRADIL EM CANTONEIRA 51X51X4,8 MM E BARRAS CHATAS NA VERTICAL DE 32X4,8 MM, FIXADO COM CHUMBADOR MECÂNICO. AF_04/2019</v>
          </cell>
          <cell r="D4240" t="str">
            <v>M</v>
          </cell>
          <cell r="F4240">
            <v>0</v>
          </cell>
          <cell r="H4240">
            <v>0</v>
          </cell>
          <cell r="K4240">
            <v>0</v>
          </cell>
          <cell r="M4240">
            <v>0</v>
          </cell>
        </row>
        <row r="4241">
          <cell r="B4241">
            <v>99854</v>
          </cell>
          <cell r="C4241" t="str">
            <v>GUARDA-CORPO DE AÇO GALVANIZADO DE 1,10M, DUPLO CORRIMÃO, MONTANTES TUBULARES DE 100X50MM ESPAÇADOS DE 1,20M, TRAVESSA SUPERIOR DE 3?, GRADIL EM CANTONEIRA 51X51X4,8 MM E BARRAS CHATAS NA VERTICAL DE 32X4,8 MM, FIXADO COM ADESIVO EPOXI. AF_04/2019</v>
          </cell>
          <cell r="D4241" t="str">
            <v>M</v>
          </cell>
          <cell r="F4241">
            <v>0</v>
          </cell>
          <cell r="H4241">
            <v>0</v>
          </cell>
          <cell r="K4241">
            <v>0</v>
          </cell>
          <cell r="M4241">
            <v>0</v>
          </cell>
        </row>
        <row r="4242">
          <cell r="B4242">
            <v>99848</v>
          </cell>
          <cell r="C4242" t="str">
            <v>GUARDA-CORPO DE AÇO GALVANIZADO DE 1,10M, DUPLO CORRIMÃO, MONTANTES TUBULARES DE 30X30 MM ESPAÇADOS DE 1,20M, TRAVESSA SUPERIOR DE 1.1/2", GRADIL DE TUBOS HORIZONTAIS DE 25X25MM E VERTICAIS DE 20X20MM, FIXADO COM CHUMBADOR MECÂNICO. AF_04/2019</v>
          </cell>
          <cell r="D4242" t="str">
            <v>M</v>
          </cell>
          <cell r="F4242">
            <v>0</v>
          </cell>
          <cell r="H4242">
            <v>0</v>
          </cell>
          <cell r="K4242">
            <v>0</v>
          </cell>
          <cell r="M4242">
            <v>0</v>
          </cell>
        </row>
        <row r="4243">
          <cell r="B4243">
            <v>99852</v>
          </cell>
          <cell r="C4243" t="str">
            <v>GUARDA-CORPO DE AÇO GALVANIZADO DE 1,10M, DUPLO CORRIMÃO, MONTANTES TUBULARES DE 30X30 MM ESPAÇADOS DE 1,20M, TRAVESSA SUPERIOR DE 1.1/2", GRADIL EM TUBOS HORIZONTAIS DE 25X25MM E VERTICAIS DE 20X20MM, FIXADO COM ADESIVO ESTRUTURAL EPOXI. AF_04/2019</v>
          </cell>
          <cell r="D4243" t="str">
            <v>M</v>
          </cell>
          <cell r="F4243">
            <v>0</v>
          </cell>
          <cell r="H4243">
            <v>0</v>
          </cell>
          <cell r="K4243">
            <v>0</v>
          </cell>
          <cell r="M4243">
            <v>0</v>
          </cell>
        </row>
        <row r="4244">
          <cell r="B4244">
            <v>99844</v>
          </cell>
          <cell r="C4244" t="str">
            <v>GUARDA-CORPO DE AÇO GALVANIZADO DE 1,10M, MONTANTES TUBULARES DE 1.1/2" ESPAÇADOS 1,20M, TRAVESSA SUPERIOR DE 2", GRADIL FORMADO POR BARRAS CHATAS DE 32X4,8MM, FIXADO COM ADESIVO ESTRUTURAL EPOXI. AF_04/2019</v>
          </cell>
          <cell r="D4244" t="str">
            <v>M</v>
          </cell>
          <cell r="F4244">
            <v>0</v>
          </cell>
          <cell r="H4244">
            <v>0</v>
          </cell>
          <cell r="K4244">
            <v>0</v>
          </cell>
          <cell r="M4244">
            <v>0</v>
          </cell>
        </row>
        <row r="4245">
          <cell r="B4245">
            <v>99842</v>
          </cell>
          <cell r="C4245" t="str">
            <v>GUARDA-CORPO DE AÇO GALVANIZADO DE 1,10M, MONTANTES TUBULARES DE 1.1/4" ESPAÇADOS 1,20M, TRAVESSA SUPERIOR DE 1.1/2", GRADIL FORMADO POR TUBOS HORIZONTAIS DE 1" E VERTICAIS DE 3/4", FIXADO COM ADESIVO ESTRUTURAL EPOXI. AF_04/2019</v>
          </cell>
          <cell r="D4245" t="str">
            <v>M</v>
          </cell>
          <cell r="F4245">
            <v>0</v>
          </cell>
          <cell r="H4245">
            <v>0</v>
          </cell>
          <cell r="K4245">
            <v>0</v>
          </cell>
          <cell r="M4245">
            <v>0</v>
          </cell>
        </row>
        <row r="4246">
          <cell r="B4246">
            <v>99837</v>
          </cell>
          <cell r="C4246" t="str">
            <v>GUARDA-CORPO DE AÇO GALVANIZADO DE 1,10M, MONTANTES TUBULARES DE 1.1/4" ESPAÇADOS DE 1,20M, TRAVESSA SUPERIOR DE 1.1/2", GRADIL FORMADO POR TUBOS HORIZONTAIS DE 1" E VERTICAIS DE 3/4", FIXADO COM CHUMBADOR MECÂNICO. AF_04/2019_PS</v>
          </cell>
          <cell r="D4246" t="str">
            <v>M</v>
          </cell>
          <cell r="F4246">
            <v>551.41</v>
          </cell>
          <cell r="G4246">
            <v>0</v>
          </cell>
          <cell r="H4246">
            <v>638.57000000000005</v>
          </cell>
          <cell r="I4246">
            <v>0</v>
          </cell>
          <cell r="K4246">
            <v>573.29</v>
          </cell>
          <cell r="L4246">
            <v>0</v>
          </cell>
          <cell r="M4246">
            <v>664.49</v>
          </cell>
          <cell r="N4246">
            <v>0</v>
          </cell>
        </row>
        <row r="4247">
          <cell r="B4247">
            <v>99840</v>
          </cell>
          <cell r="C4247" t="str">
            <v>GUARDA-CORPO DE AÇO GALVANIZADO DE 1,10M, MONTANTES TUBULARES DE 100X50MM ESPAÇADOS 1,20M, TRAVESSA SUPERIOR DE 3", GRADIL COM CANTONEIRA 51X51X4,8 MM E BARRAS CHATAS NA VERTICAL DE 32X4,8 MM, FIXADO COM CHUMBADOR MECÂNICO. AF_04/2019</v>
          </cell>
          <cell r="D4247" t="str">
            <v>M</v>
          </cell>
          <cell r="F4247">
            <v>0</v>
          </cell>
          <cell r="H4247">
            <v>0</v>
          </cell>
          <cell r="K4247">
            <v>0</v>
          </cell>
          <cell r="M4247">
            <v>0</v>
          </cell>
        </row>
        <row r="4248">
          <cell r="B4248">
            <v>99845</v>
          </cell>
          <cell r="C4248" t="str">
            <v>GUARDA-CORPO DE AÇO GALVANIZADO DE 1,10M, MONTANTES TUBULARES DE 100X50MM ESPAÇADOS DE 1,20M, TRAVESSA SUPERIOR DE 3", GRADIL EM CANTONEIRA 51X51X4,8 MM E BARRAS CHATAS NA VERTICAL DE 32X4,8 MM, FIXADO COM ADESIVO ESTRUTURAL EPOXI. AF_04/2019</v>
          </cell>
          <cell r="D4248" t="str">
            <v>M</v>
          </cell>
          <cell r="F4248">
            <v>0</v>
          </cell>
          <cell r="H4248">
            <v>0</v>
          </cell>
          <cell r="K4248">
            <v>0</v>
          </cell>
          <cell r="M4248">
            <v>0</v>
          </cell>
        </row>
        <row r="4249">
          <cell r="B4249">
            <v>99843</v>
          </cell>
          <cell r="C4249" t="str">
            <v>GUARDA-CORPO DE AÇO GALVANIZADO DE 1,10M, MONTANTES TUBULARES DE 30X30 MM ESPAÇADOS 1,20M, TRAVESSA SUPERIOR DE 1.1/2", GRADIL DE TUBOS HORIZONTAIS DE 25X25MM E VERTICAIS DE 20X20MM, FIXADO COM ADESIVO ESTRUTURAL EPOXI. AF_04/2019</v>
          </cell>
          <cell r="D4249" t="str">
            <v>M</v>
          </cell>
          <cell r="F4249">
            <v>0</v>
          </cell>
          <cell r="H4249">
            <v>0</v>
          </cell>
          <cell r="K4249">
            <v>0</v>
          </cell>
          <cell r="M4249">
            <v>0</v>
          </cell>
        </row>
        <row r="4250">
          <cell r="B4250">
            <v>99838</v>
          </cell>
          <cell r="C4250" t="str">
            <v>GUARDA-CORPO DE AÇO GALVANIZADO DE 1,10M, MONTANTES TUBULARES DE 30X30 MM ESPAÇADOS 1,20M, TRAVESSA SUPERIOR DE 1.1/2", GRADIL FORMADO POR TUBOS HORIZONTAIS DE 25X25MM E VERTICAIS DE 20X20MM, FIXADO COM CHUMBADOR MECÂNICO. AF_04/2019</v>
          </cell>
          <cell r="D4250" t="str">
            <v>M</v>
          </cell>
          <cell r="F4250">
            <v>0</v>
          </cell>
          <cell r="H4250">
            <v>0</v>
          </cell>
          <cell r="K4250">
            <v>0</v>
          </cell>
          <cell r="M4250">
            <v>0</v>
          </cell>
        </row>
        <row r="4251">
          <cell r="B4251">
            <v>99846</v>
          </cell>
          <cell r="C4251" t="str">
            <v>GUARDA-CORPO PANORÂMICO COM PERFIS DE ALUMÍNIO E VIDRO LAMINADO 8 MM, FIXADO COM ADESIVO ESTRUTURAL EPOXI. AF_04/2019</v>
          </cell>
          <cell r="D4251" t="str">
            <v>M</v>
          </cell>
          <cell r="F4251">
            <v>0</v>
          </cell>
          <cell r="H4251">
            <v>0</v>
          </cell>
          <cell r="K4251">
            <v>0</v>
          </cell>
          <cell r="M4251">
            <v>0</v>
          </cell>
        </row>
        <row r="4252">
          <cell r="B4252">
            <v>99841</v>
          </cell>
          <cell r="C4252" t="str">
            <v>GUARDA-CORPO PANORÂMICO COM PERFIS DE ALUMÍNIO E VIDRO LAMINADO 8 MM, FIXADO COM CHUMBADOR MECÂNICO. AF_04/2019_PS</v>
          </cell>
          <cell r="D4252" t="str">
            <v>M</v>
          </cell>
          <cell r="F4252">
            <v>1100.8499999999999</v>
          </cell>
          <cell r="G4252">
            <v>0.17599999999999999</v>
          </cell>
          <cell r="H4252">
            <v>1283.67</v>
          </cell>
          <cell r="I4252">
            <v>0</v>
          </cell>
          <cell r="K4252">
            <v>1114.1500000000001</v>
          </cell>
          <cell r="L4252">
            <v>0.1739</v>
          </cell>
          <cell r="M4252">
            <v>1299.44</v>
          </cell>
          <cell r="N4252">
            <v>0</v>
          </cell>
        </row>
        <row r="4253">
          <cell r="B4253">
            <v>94276</v>
          </cell>
          <cell r="C4253" t="str">
            <v>ASSENTAMENTO DE GUIA (MEIO-FIO) EM TRECHO CURVO, CONFECCIONADA EM CONCRETO PRÉ-FABRICADO, DIMENSÕES 100X15X13X20 CM (COMPRIMENTO X BASE INFERIOR X BASE SUPERIOR X ALTURA). AF_01/2024</v>
          </cell>
          <cell r="D4253" t="str">
            <v>M</v>
          </cell>
          <cell r="F4253">
            <v>51.68</v>
          </cell>
          <cell r="G4253">
            <v>0</v>
          </cell>
          <cell r="H4253">
            <v>46.36</v>
          </cell>
          <cell r="I4253">
            <v>0</v>
          </cell>
          <cell r="K4253">
            <v>52.85</v>
          </cell>
          <cell r="L4253">
            <v>0</v>
          </cell>
          <cell r="M4253">
            <v>47.71</v>
          </cell>
          <cell r="N4253">
            <v>0</v>
          </cell>
        </row>
        <row r="4254">
          <cell r="B4254">
            <v>94274</v>
          </cell>
          <cell r="C4254" t="str">
            <v>ASSENTAMENTO DE GUIA (MEIO-FIO) EM TRECHO CURVO, CONFECCIONADA EM CONCRETO PRÉ-FABRICADO, DIMENSÕES 100X15X13X30 CM (COMPRIMENTO X BASE INFERIOR X BASE SUPERIOR X ALTURA). AF_01/2024</v>
          </cell>
          <cell r="D4254" t="str">
            <v>M</v>
          </cell>
          <cell r="F4254">
            <v>56.62</v>
          </cell>
          <cell r="G4254">
            <v>0</v>
          </cell>
          <cell r="H4254">
            <v>50.61</v>
          </cell>
          <cell r="I4254">
            <v>0</v>
          </cell>
          <cell r="K4254">
            <v>57.86</v>
          </cell>
          <cell r="L4254">
            <v>0</v>
          </cell>
          <cell r="M4254">
            <v>52.05</v>
          </cell>
          <cell r="N4254">
            <v>0</v>
          </cell>
        </row>
        <row r="4255">
          <cell r="B4255">
            <v>94280</v>
          </cell>
          <cell r="C4255" t="str">
            <v>ASSENTAMENTO DE GUIA (MEIO-FIO) EM TRECHO CURVO, CONFECCIONADA EM CONCRETO PRÉ-FABRICADO, DIMENSÕES 39X6,5X6,5X19 CM (COMPRIMENTO X BASE INFERIOR X BASE SUPERIOR X ALTURA), PARA DELIMITAÇÃO DE JARDINS, PRAÇAS OU PASSEIOS. AF_01/2024</v>
          </cell>
          <cell r="D4255" t="str">
            <v>M</v>
          </cell>
          <cell r="F4255">
            <v>55.06</v>
          </cell>
          <cell r="G4255">
            <v>0</v>
          </cell>
          <cell r="H4255">
            <v>48.62</v>
          </cell>
          <cell r="I4255">
            <v>0</v>
          </cell>
          <cell r="K4255">
            <v>56.13</v>
          </cell>
          <cell r="L4255">
            <v>0</v>
          </cell>
          <cell r="M4255">
            <v>49.86</v>
          </cell>
          <cell r="N4255">
            <v>0</v>
          </cell>
        </row>
        <row r="4256">
          <cell r="B4256">
            <v>94278</v>
          </cell>
          <cell r="C4256" t="str">
            <v>ASSENTAMENTO DE GUIA (MEIO-FIO) EM TRECHO CURVO, CONFECCIONADA EM CONCRETO PRÉ-FABRICADO, DIMENSÕES 80X08X08X25 CM (COMPRIMENTO X BASE INFERIOR X BASE SUPERIOR X ALTURA). AF_01/2024</v>
          </cell>
          <cell r="D4256" t="str">
            <v>M</v>
          </cell>
          <cell r="F4256">
            <v>45.71</v>
          </cell>
          <cell r="G4256">
            <v>0</v>
          </cell>
          <cell r="H4256">
            <v>41.34</v>
          </cell>
          <cell r="I4256">
            <v>0</v>
          </cell>
          <cell r="K4256">
            <v>46.83</v>
          </cell>
          <cell r="L4256">
            <v>0</v>
          </cell>
          <cell r="M4256">
            <v>42.64</v>
          </cell>
          <cell r="N4256">
            <v>0</v>
          </cell>
        </row>
        <row r="4257">
          <cell r="B4257">
            <v>94275</v>
          </cell>
          <cell r="C4257" t="str">
            <v>ASSENTAMENTO DE GUIA (MEIO-FIO) EM TRECHO RETO, CONFECCIONADA EM CONCRETO PRÉ-FABRICADO, DIMENSÕES 100X15X13X20 CM (COMPRIMENTO X BASE INFERIOR X BASE SUPERIOR X ALTURA). AF_01/2024</v>
          </cell>
          <cell r="D4257" t="str">
            <v>M</v>
          </cell>
          <cell r="F4257">
            <v>48.87</v>
          </cell>
          <cell r="G4257">
            <v>0</v>
          </cell>
          <cell r="H4257">
            <v>43.03</v>
          </cell>
          <cell r="I4257">
            <v>0</v>
          </cell>
          <cell r="K4257">
            <v>49.81</v>
          </cell>
          <cell r="L4257">
            <v>0</v>
          </cell>
          <cell r="M4257">
            <v>44.11</v>
          </cell>
          <cell r="N4257">
            <v>0</v>
          </cell>
        </row>
        <row r="4258">
          <cell r="B4258">
            <v>94273</v>
          </cell>
          <cell r="C4258" t="str">
            <v>ASSENTAMENTO DE GUIA (MEIO-FIO) EM TRECHO RETO, CONFECCIONADA EM CONCRETO PRÉ-FABRICADO, DIMENSÕES 100X15X13X30 CM (COMPRIMENTO X BASE INFERIOR X BASE SUPERIOR X ALTURA). AF_01/2024</v>
          </cell>
          <cell r="D4258" t="str">
            <v>M</v>
          </cell>
          <cell r="F4258">
            <v>53.82</v>
          </cell>
          <cell r="G4258">
            <v>0</v>
          </cell>
          <cell r="H4258">
            <v>47.29</v>
          </cell>
          <cell r="I4258">
            <v>0</v>
          </cell>
          <cell r="K4258">
            <v>54.82</v>
          </cell>
          <cell r="L4258">
            <v>0</v>
          </cell>
          <cell r="M4258">
            <v>48.45</v>
          </cell>
          <cell r="N4258">
            <v>0</v>
          </cell>
        </row>
        <row r="4259">
          <cell r="B4259">
            <v>94279</v>
          </cell>
          <cell r="C4259" t="str">
            <v>ASSENTAMENTO DE GUIA (MEIO-FIO) EM TRECHO RETO, CONFECCIONADA EM CONCRETO PRÉ-FABRICADO, DIMENSÕES 39X6,5X6,5X19 CM (COMPRIMENTO X BASE INFERIOR X BASE SUPERIOR X ALTURA), PARA DELIMITAÇÃO DE JARDINS, PRAÇAS OU PASSEIOS. AF_01/2024</v>
          </cell>
          <cell r="D4259" t="str">
            <v>M</v>
          </cell>
          <cell r="F4259">
            <v>52.26</v>
          </cell>
          <cell r="G4259">
            <v>0</v>
          </cell>
          <cell r="H4259">
            <v>45.3</v>
          </cell>
          <cell r="I4259">
            <v>0</v>
          </cell>
          <cell r="K4259">
            <v>53.09</v>
          </cell>
          <cell r="L4259">
            <v>0</v>
          </cell>
          <cell r="M4259">
            <v>46.26</v>
          </cell>
          <cell r="N4259">
            <v>0</v>
          </cell>
        </row>
        <row r="4260">
          <cell r="B4260">
            <v>94277</v>
          </cell>
          <cell r="C4260" t="str">
            <v>ASSENTAMENTO DE GUIA (MEIO-FIO) EM TRECHO RETO, CONFECCIONADA EM CONCRETO PRÉ-FABRICADO, DIMENSÕES 80X08X08X25 CM (COMPRIMENTO X BASE INFERIOR X BASE SUPERIOR X ALTURA). AF_01/2024</v>
          </cell>
          <cell r="D4260" t="str">
            <v>M</v>
          </cell>
          <cell r="F4260">
            <v>42.91</v>
          </cell>
          <cell r="G4260">
            <v>0</v>
          </cell>
          <cell r="H4260">
            <v>38.020000000000003</v>
          </cell>
          <cell r="I4260">
            <v>0</v>
          </cell>
          <cell r="K4260">
            <v>43.8</v>
          </cell>
          <cell r="L4260">
            <v>0</v>
          </cell>
          <cell r="M4260">
            <v>39.04</v>
          </cell>
          <cell r="N4260">
            <v>0</v>
          </cell>
        </row>
        <row r="4261">
          <cell r="B4261">
            <v>104930</v>
          </cell>
          <cell r="C4261" t="str">
            <v>ASSENTAMENTO DE GUIA (MEIO-FIO), TIPO PAVER (FINCADINHA) EM TRECHO RETO, EM CONCRETO PRÉ-FABRICADO, DIMENSÕES 45X08X608X19 CM (COMPRIMENTO X BASE INFERIOR X BASE SUPERIOR X ALTURA), PARA DELIMITAÇÃO DE JARDINS, PRAÇAS OU PASSEIOS. AF_01/2024</v>
          </cell>
          <cell r="D4261" t="str">
            <v>M</v>
          </cell>
          <cell r="F4261">
            <v>0</v>
          </cell>
          <cell r="H4261">
            <v>0</v>
          </cell>
          <cell r="K4261">
            <v>0</v>
          </cell>
          <cell r="M4261">
            <v>0</v>
          </cell>
        </row>
        <row r="4262">
          <cell r="B4262">
            <v>104931</v>
          </cell>
          <cell r="C4262" t="str">
            <v>ASSENTAMENTO DE GUIA (MEIO-FIO), TIPO PAVER, FINCADINHA, EM TRECHO CURVO, EM CONCRETO PRÉ-FABRICADO, DIMENSÕES 45X08X08X19 CM (COMPRIMENTO X BASE INFERIOR X BASE SUPERIOR X ALTURA), PARA DELIMITAÇÃO DE JARDINS, PRAÇAS OU PASSEIOS. AF_01/2024</v>
          </cell>
          <cell r="D4262" t="str">
            <v>M</v>
          </cell>
          <cell r="F4262">
            <v>0</v>
          </cell>
          <cell r="H4262">
            <v>0</v>
          </cell>
          <cell r="K4262">
            <v>0</v>
          </cell>
          <cell r="M4262">
            <v>0</v>
          </cell>
        </row>
        <row r="4263">
          <cell r="B4263">
            <v>94294</v>
          </cell>
          <cell r="C4263" t="str">
            <v>EXECUÇÃO DE ESCORAS DE CONCRETO PARA CONTENÇÃO DE GUIAS PRÉ-FABRICADAS. AF_01/2024</v>
          </cell>
          <cell r="D4263" t="str">
            <v>M</v>
          </cell>
          <cell r="F4263">
            <v>8.01</v>
          </cell>
          <cell r="G4263">
            <v>0</v>
          </cell>
          <cell r="H4263">
            <v>7.39</v>
          </cell>
          <cell r="I4263">
            <v>0</v>
          </cell>
          <cell r="K4263">
            <v>8.2200000000000006</v>
          </cell>
          <cell r="L4263">
            <v>0</v>
          </cell>
          <cell r="M4263">
            <v>7.63</v>
          </cell>
          <cell r="N4263">
            <v>0</v>
          </cell>
        </row>
        <row r="4264">
          <cell r="B4264">
            <v>94288</v>
          </cell>
          <cell r="C4264" t="str">
            <v>EXECUÇÃO DE SARJETA DE CONCRETO USINADO, MOLDADA IN LOCO EM TRECHO CURVO, 30 CM BASE X 10 CM ALTURA. AF_01/2024</v>
          </cell>
          <cell r="D4264" t="str">
            <v>M</v>
          </cell>
          <cell r="F4264">
            <v>39.89</v>
          </cell>
          <cell r="G4264">
            <v>0</v>
          </cell>
          <cell r="H4264">
            <v>39.659999999999997</v>
          </cell>
          <cell r="I4264">
            <v>0</v>
          </cell>
          <cell r="K4264">
            <v>41.44</v>
          </cell>
          <cell r="L4264">
            <v>0</v>
          </cell>
          <cell r="M4264">
            <v>41.44</v>
          </cell>
          <cell r="N4264">
            <v>0</v>
          </cell>
        </row>
        <row r="4265">
          <cell r="B4265">
            <v>94282</v>
          </cell>
          <cell r="C4265" t="str">
            <v>EXECUÇÃO DE SARJETA DE CONCRETO USINADO, MOLDADA IN LOCO EM TRECHO CURVO, 30 CM BASE X 15 CM ALTURA. AF_01/2024</v>
          </cell>
          <cell r="D4265" t="str">
            <v>M</v>
          </cell>
          <cell r="F4265">
            <v>51.39</v>
          </cell>
          <cell r="G4265">
            <v>0</v>
          </cell>
          <cell r="H4265">
            <v>50.03</v>
          </cell>
          <cell r="I4265">
            <v>0</v>
          </cell>
          <cell r="K4265">
            <v>53.09</v>
          </cell>
          <cell r="L4265">
            <v>0</v>
          </cell>
          <cell r="M4265">
            <v>51.99</v>
          </cell>
          <cell r="N4265">
            <v>0</v>
          </cell>
        </row>
        <row r="4266">
          <cell r="B4266">
            <v>94290</v>
          </cell>
          <cell r="C4266" t="str">
            <v>EXECUÇÃO DE SARJETA DE CONCRETO USINADO, MOLDADA IN LOCO EM TRECHO CURVO, 45 CM BASE X 10 CM ALTURA. AF_01/2024</v>
          </cell>
          <cell r="D4266" t="str">
            <v>M</v>
          </cell>
          <cell r="F4266">
            <v>49.91</v>
          </cell>
          <cell r="G4266">
            <v>0</v>
          </cell>
          <cell r="H4266">
            <v>48.26</v>
          </cell>
          <cell r="I4266">
            <v>0</v>
          </cell>
          <cell r="K4266">
            <v>51.49</v>
          </cell>
          <cell r="L4266">
            <v>0</v>
          </cell>
          <cell r="M4266">
            <v>50.06</v>
          </cell>
          <cell r="N4266">
            <v>0</v>
          </cell>
        </row>
        <row r="4267">
          <cell r="B4267">
            <v>94284</v>
          </cell>
          <cell r="C4267" t="str">
            <v>EXECUÇÃO DE SARJETA DE CONCRETO USINADO, MOLDADA IN LOCO EM TRECHO CURVO, 45 CM BASE X 15 CM ALTURA. AF_01/2024</v>
          </cell>
          <cell r="D4267" t="str">
            <v>M</v>
          </cell>
          <cell r="F4267">
            <v>67.11</v>
          </cell>
          <cell r="G4267">
            <v>0</v>
          </cell>
          <cell r="H4267">
            <v>63.93</v>
          </cell>
          <cell r="I4267">
            <v>0</v>
          </cell>
          <cell r="K4267">
            <v>68.930000000000007</v>
          </cell>
          <cell r="L4267">
            <v>0</v>
          </cell>
          <cell r="M4267">
            <v>66</v>
          </cell>
          <cell r="N4267">
            <v>0</v>
          </cell>
        </row>
        <row r="4268">
          <cell r="B4268">
            <v>94292</v>
          </cell>
          <cell r="C4268" t="str">
            <v>EXECUÇÃO DE SARJETA DE CONCRETO USINADO, MOLDADA IN LOCO EM TRECHO CURVO, 60 CM BASE X 10 CM ALTURA. AF_01/2024</v>
          </cell>
          <cell r="D4268" t="str">
            <v>M</v>
          </cell>
          <cell r="F4268">
            <v>60.42</v>
          </cell>
          <cell r="G4268">
            <v>0</v>
          </cell>
          <cell r="H4268">
            <v>57.43</v>
          </cell>
          <cell r="I4268">
            <v>0</v>
          </cell>
          <cell r="K4268">
            <v>62.06</v>
          </cell>
          <cell r="L4268">
            <v>0</v>
          </cell>
          <cell r="M4268">
            <v>59.32</v>
          </cell>
          <cell r="N4268">
            <v>0</v>
          </cell>
        </row>
        <row r="4269">
          <cell r="B4269">
            <v>94286</v>
          </cell>
          <cell r="C4269" t="str">
            <v>EXECUÇÃO DE SARJETA DE CONCRETO USINADO, MOLDADA IN LOCO EM TRECHO CURVO, 60 CM BASE X 15 CM ALTURA. AF_01/2024</v>
          </cell>
          <cell r="D4269" t="str">
            <v>M</v>
          </cell>
          <cell r="F4269">
            <v>85.12</v>
          </cell>
          <cell r="G4269">
            <v>0</v>
          </cell>
          <cell r="H4269">
            <v>80.540000000000006</v>
          </cell>
          <cell r="I4269">
            <v>0</v>
          </cell>
          <cell r="K4269">
            <v>87.24</v>
          </cell>
          <cell r="L4269">
            <v>0</v>
          </cell>
          <cell r="M4269">
            <v>82.98</v>
          </cell>
          <cell r="N4269">
            <v>0</v>
          </cell>
        </row>
        <row r="4270">
          <cell r="B4270">
            <v>94287</v>
          </cell>
          <cell r="C4270" t="str">
            <v>EXECUÇÃO DE SARJETA DE CONCRETO USINADO, MOLDADA IN LOCO EM TRECHO RETO, 30 CM BASE X 10 CM ALTURA. AF_01/2024</v>
          </cell>
          <cell r="D4270" t="str">
            <v>M</v>
          </cell>
          <cell r="F4270">
            <v>33.31</v>
          </cell>
          <cell r="G4270">
            <v>0</v>
          </cell>
          <cell r="H4270">
            <v>31.85</v>
          </cell>
          <cell r="I4270">
            <v>0</v>
          </cell>
          <cell r="K4270">
            <v>34.31</v>
          </cell>
          <cell r="L4270">
            <v>0</v>
          </cell>
          <cell r="M4270">
            <v>32.99</v>
          </cell>
          <cell r="N4270">
            <v>0</v>
          </cell>
        </row>
        <row r="4271">
          <cell r="B4271">
            <v>94281</v>
          </cell>
          <cell r="C4271" t="str">
            <v>EXECUÇÃO DE SARJETA DE CONCRETO USINADO, MOLDADA IN LOCO EM TRECHO RETO, 30 CM BASE X 15 CM ALTURA. AF_01/2024</v>
          </cell>
          <cell r="D4271" t="str">
            <v>M</v>
          </cell>
          <cell r="F4271">
            <v>43.99</v>
          </cell>
          <cell r="G4271">
            <v>0</v>
          </cell>
          <cell r="H4271">
            <v>41.26</v>
          </cell>
          <cell r="I4271">
            <v>0</v>
          </cell>
          <cell r="K4271">
            <v>45.05</v>
          </cell>
          <cell r="L4271">
            <v>0</v>
          </cell>
          <cell r="M4271">
            <v>42.47</v>
          </cell>
          <cell r="N4271">
            <v>0</v>
          </cell>
        </row>
        <row r="4272">
          <cell r="B4272">
            <v>94289</v>
          </cell>
          <cell r="C4272" t="str">
            <v>EXECUÇÃO DE SARJETA DE CONCRETO USINADO, MOLDADA IN LOCO EM TRECHO RETO, 45 CM BASE X 10 CM ALTURA. AF_01/2024</v>
          </cell>
          <cell r="D4272" t="str">
            <v>M</v>
          </cell>
          <cell r="F4272">
            <v>43.33</v>
          </cell>
          <cell r="G4272">
            <v>0</v>
          </cell>
          <cell r="H4272">
            <v>40.44</v>
          </cell>
          <cell r="I4272">
            <v>0</v>
          </cell>
          <cell r="K4272">
            <v>44.35</v>
          </cell>
          <cell r="L4272">
            <v>0</v>
          </cell>
          <cell r="M4272">
            <v>41.61</v>
          </cell>
          <cell r="N4272">
            <v>0</v>
          </cell>
        </row>
        <row r="4273">
          <cell r="B4273">
            <v>94283</v>
          </cell>
          <cell r="C4273" t="str">
            <v>EXECUÇÃO DE SARJETA DE CONCRETO USINADO, MOLDADA IN LOCO EM TRECHO RETO, 45 CM BASE X 15 CM ALTURA. AF_01/2024</v>
          </cell>
          <cell r="D4273" t="str">
            <v>M</v>
          </cell>
          <cell r="F4273">
            <v>59.71</v>
          </cell>
          <cell r="G4273">
            <v>0</v>
          </cell>
          <cell r="H4273">
            <v>55.14</v>
          </cell>
          <cell r="I4273">
            <v>0</v>
          </cell>
          <cell r="K4273">
            <v>60.89</v>
          </cell>
          <cell r="L4273">
            <v>0</v>
          </cell>
          <cell r="M4273">
            <v>56.5</v>
          </cell>
          <cell r="N4273">
            <v>0</v>
          </cell>
        </row>
        <row r="4274">
          <cell r="B4274">
            <v>94291</v>
          </cell>
          <cell r="C4274" t="str">
            <v>EXECUÇÃO DE SARJETA DE CONCRETO USINADO, MOLDADA IN LOCO EM TRECHO RETO, 60 CM BASE X 10 CM ALTURA. AF_01/2024</v>
          </cell>
          <cell r="D4274" t="str">
            <v>M</v>
          </cell>
          <cell r="F4274">
            <v>53.84</v>
          </cell>
          <cell r="G4274">
            <v>0</v>
          </cell>
          <cell r="H4274">
            <v>49.62</v>
          </cell>
          <cell r="I4274">
            <v>0</v>
          </cell>
          <cell r="K4274">
            <v>54.92</v>
          </cell>
          <cell r="L4274">
            <v>0</v>
          </cell>
          <cell r="M4274">
            <v>50.85</v>
          </cell>
          <cell r="N4274">
            <v>0</v>
          </cell>
        </row>
        <row r="4275">
          <cell r="B4275">
            <v>94285</v>
          </cell>
          <cell r="C4275" t="str">
            <v>EXECUÇÃO DE SARJETA DE CONCRETO USINADO, MOLDADA IN LOCO EM TRECHO RETO, 60 CM BASE X 15 CM ALTURA. AF_01/2024</v>
          </cell>
          <cell r="D4275" t="str">
            <v>M</v>
          </cell>
          <cell r="F4275">
            <v>77.709999999999994</v>
          </cell>
          <cell r="G4275">
            <v>0</v>
          </cell>
          <cell r="H4275">
            <v>71.760000000000005</v>
          </cell>
          <cell r="I4275">
            <v>0</v>
          </cell>
          <cell r="K4275">
            <v>79.209999999999994</v>
          </cell>
          <cell r="L4275">
            <v>0</v>
          </cell>
          <cell r="M4275">
            <v>73.47</v>
          </cell>
          <cell r="N4275">
            <v>0</v>
          </cell>
        </row>
        <row r="4276">
          <cell r="B4276">
            <v>94293</v>
          </cell>
          <cell r="C4276" t="str">
            <v>EXECUÇÃO DE SARJETÃO DE CONCRETO USINADO, MOLDADA IN LOCO EM TRECHO RETO, 100 CM BASE X 20 CM ALTURA. AF_01/2024</v>
          </cell>
          <cell r="D4276" t="str">
            <v>M</v>
          </cell>
          <cell r="F4276">
            <v>174.65</v>
          </cell>
          <cell r="G4276">
            <v>0</v>
          </cell>
          <cell r="H4276">
            <v>160.69</v>
          </cell>
          <cell r="I4276">
            <v>0</v>
          </cell>
          <cell r="K4276">
            <v>177.94</v>
          </cell>
          <cell r="L4276">
            <v>0</v>
          </cell>
          <cell r="M4276">
            <v>164.46</v>
          </cell>
          <cell r="N4276">
            <v>0</v>
          </cell>
        </row>
        <row r="4277">
          <cell r="B4277">
            <v>94264</v>
          </cell>
          <cell r="C4277" t="str">
            <v>GUIA (MEIO-FIO) CONCRETO, MOLDADA IN LOCO EM TRECHO CURVO COM EXTRUSORA, 13 CM BASE X 22 CM ALTURA. AF_01/2024</v>
          </cell>
          <cell r="D4277" t="str">
            <v>M</v>
          </cell>
          <cell r="F4277">
            <v>38.99</v>
          </cell>
          <cell r="G4277">
            <v>0.02</v>
          </cell>
          <cell r="H4277">
            <v>40.93</v>
          </cell>
          <cell r="I4277">
            <v>0</v>
          </cell>
          <cell r="K4277">
            <v>40.78</v>
          </cell>
          <cell r="L4277">
            <v>1.9099999999999999E-2</v>
          </cell>
          <cell r="M4277">
            <v>43.03</v>
          </cell>
          <cell r="N4277">
            <v>0</v>
          </cell>
        </row>
        <row r="4278">
          <cell r="B4278">
            <v>94266</v>
          </cell>
          <cell r="C4278" t="str">
            <v>GUIA (MEIO-FIO) CONCRETO, MOLDADA IN LOCO EM TRECHO CURVO COM EXTRUSORA, 15 CM BASE X 30 CM ALTURA. AF_01/2024</v>
          </cell>
          <cell r="D4278" t="str">
            <v>M</v>
          </cell>
          <cell r="F4278">
            <v>51.94</v>
          </cell>
          <cell r="G4278">
            <v>1.7100000000000001E-2</v>
          </cell>
          <cell r="H4278">
            <v>52.8</v>
          </cell>
          <cell r="I4278">
            <v>0</v>
          </cell>
          <cell r="K4278">
            <v>53.9</v>
          </cell>
          <cell r="L4278">
            <v>1.6500000000000001E-2</v>
          </cell>
          <cell r="M4278">
            <v>55.1</v>
          </cell>
          <cell r="N4278">
            <v>0</v>
          </cell>
        </row>
        <row r="4279">
          <cell r="B4279">
            <v>94263</v>
          </cell>
          <cell r="C4279" t="str">
            <v>GUIA (MEIO-FIO) CONCRETO, MOLDADA IN LOCO EM TRECHO RETO COM EXTRUSORA, 13 CM BASE X 22 CM ALTURA. AF_01/2024</v>
          </cell>
          <cell r="D4279" t="str">
            <v>M</v>
          </cell>
          <cell r="F4279">
            <v>34.380000000000003</v>
          </cell>
          <cell r="G4279">
            <v>1.4800000000000001E-2</v>
          </cell>
          <cell r="H4279">
            <v>35.39</v>
          </cell>
          <cell r="I4279">
            <v>0</v>
          </cell>
          <cell r="K4279">
            <v>35.799999999999997</v>
          </cell>
          <cell r="L4279">
            <v>1.4200000000000001E-2</v>
          </cell>
          <cell r="M4279">
            <v>37.08</v>
          </cell>
          <cell r="N4279">
            <v>0</v>
          </cell>
        </row>
        <row r="4280">
          <cell r="B4280">
            <v>94265</v>
          </cell>
          <cell r="C4280" t="str">
            <v>GUIA (MEIO-FIO) CONCRETO, MOLDADA IN LOCO EM TRECHO RETO COM EXTRUSORA, 15 CM BASE X 30 CM ALTURA. AF_01/2024</v>
          </cell>
          <cell r="D4280" t="str">
            <v>M</v>
          </cell>
          <cell r="F4280">
            <v>46.66</v>
          </cell>
          <cell r="G4280">
            <v>1.26E-2</v>
          </cell>
          <cell r="H4280">
            <v>46.47</v>
          </cell>
          <cell r="I4280">
            <v>0</v>
          </cell>
          <cell r="K4280">
            <v>48.2</v>
          </cell>
          <cell r="L4280">
            <v>1.2200000000000001E-2</v>
          </cell>
          <cell r="M4280">
            <v>48.28</v>
          </cell>
          <cell r="N4280">
            <v>0</v>
          </cell>
        </row>
        <row r="4281">
          <cell r="B4281">
            <v>94268</v>
          </cell>
          <cell r="C4281" t="str">
            <v>GUIA (MEIO-FIO) E SARJETA CONJUGADOS DE CONCRETO, MOLDADA IN LOCO EM TRECHO CURVO COM EXTRUSORA, 45 CM BASE (15 CM BASE DA GUIA + 30 CM BASE DA SARJETA) X 22 CM ALTURA. AF_01/2024</v>
          </cell>
          <cell r="D4281" t="str">
            <v>M</v>
          </cell>
          <cell r="F4281">
            <v>62.09</v>
          </cell>
          <cell r="G4281">
            <v>1.5900000000000001E-2</v>
          </cell>
          <cell r="H4281">
            <v>61.89</v>
          </cell>
          <cell r="I4281">
            <v>0</v>
          </cell>
          <cell r="K4281">
            <v>64.180000000000007</v>
          </cell>
          <cell r="L4281">
            <v>1.54E-2</v>
          </cell>
          <cell r="M4281">
            <v>64.36</v>
          </cell>
          <cell r="N4281">
            <v>0</v>
          </cell>
        </row>
        <row r="4282">
          <cell r="B4282">
            <v>94270</v>
          </cell>
          <cell r="C4282" t="str">
            <v>GUIA (MEIO-FIO) E SARJETA CONJUGADOS DE CONCRETO, MOLDADA IN LOCO EM TRECHO CURVO COM EXTRUSORA, 60 CM BASE (15 CM BASE DA GUIA + 45 CM BASE DA SARJETA) X 26 CM ALTURA. AF_01/2024</v>
          </cell>
          <cell r="D4282" t="str">
            <v>M</v>
          </cell>
          <cell r="F4282">
            <v>88.82</v>
          </cell>
          <cell r="G4282">
            <v>1.55E-2</v>
          </cell>
          <cell r="H4282">
            <v>87.12</v>
          </cell>
          <cell r="I4282">
            <v>0</v>
          </cell>
          <cell r="K4282">
            <v>91.44</v>
          </cell>
          <cell r="L4282">
            <v>1.5100000000000001E-2</v>
          </cell>
          <cell r="M4282">
            <v>90.21</v>
          </cell>
          <cell r="N4282">
            <v>0</v>
          </cell>
        </row>
        <row r="4283">
          <cell r="B4283">
            <v>94272</v>
          </cell>
          <cell r="C4283" t="str">
            <v>GUIA (MEIO-FIO) E SARJETA CONJUGADOS DE CONCRETO, MOLDADA IN LOCO EM TRECHO CURVO COM EXTRUSORA, 65 CM BASE (15 CM BASE DA GUIA + 50 CM BASE DA SARJETA) X 26 CM ALTURA. AF_01/2024</v>
          </cell>
          <cell r="D4283" t="str">
            <v>M</v>
          </cell>
          <cell r="F4283">
            <v>109.31</v>
          </cell>
          <cell r="G4283">
            <v>1.6799999999999999E-2</v>
          </cell>
          <cell r="H4283">
            <v>107.46</v>
          </cell>
          <cell r="I4283">
            <v>0</v>
          </cell>
          <cell r="K4283">
            <v>112.56</v>
          </cell>
          <cell r="L4283">
            <v>1.6299999999999999E-2</v>
          </cell>
          <cell r="M4283">
            <v>111.29</v>
          </cell>
          <cell r="N4283">
            <v>0</v>
          </cell>
        </row>
        <row r="4284">
          <cell r="B4284">
            <v>94267</v>
          </cell>
          <cell r="C4284" t="str">
            <v>GUIA (MEIO-FIO) E SARJETA CONJUGADOS DE CONCRETO, MOLDADA IN LOCO EM TRECHO RETO COM EXTRUSORA, 45 CM BASE (15 CM BASE DA GUIA + 30 CM BASE DA SARJETA) X 22 CM ALTURA. AF_01/2024</v>
          </cell>
          <cell r="D4284" t="str">
            <v>M</v>
          </cell>
          <cell r="F4284">
            <v>56.28</v>
          </cell>
          <cell r="G4284">
            <v>1.15E-2</v>
          </cell>
          <cell r="H4284">
            <v>54.93</v>
          </cell>
          <cell r="I4284">
            <v>0</v>
          </cell>
          <cell r="K4284">
            <v>57.91</v>
          </cell>
          <cell r="L4284">
            <v>1.12E-2</v>
          </cell>
          <cell r="M4284">
            <v>56.85</v>
          </cell>
          <cell r="N4284">
            <v>0</v>
          </cell>
        </row>
        <row r="4285">
          <cell r="B4285">
            <v>94269</v>
          </cell>
          <cell r="C4285" t="str">
            <v>GUIA (MEIO-FIO) E SARJETA CONJUGADOS DE CONCRETO, MOLDADA IN LOCO EM TRECHO RETO COM EXTRUSORA, 60 CM BASE (15 CM BASE DA GUIA + 45 CM BASE DA SARJETA) X 26 CM ALTURA. AF_01/2024</v>
          </cell>
          <cell r="D4285" t="str">
            <v>M</v>
          </cell>
          <cell r="F4285">
            <v>80.72</v>
          </cell>
          <cell r="G4285">
            <v>1.1299999999999999E-2</v>
          </cell>
          <cell r="H4285">
            <v>77.430000000000007</v>
          </cell>
          <cell r="I4285">
            <v>0</v>
          </cell>
          <cell r="K4285">
            <v>82.71</v>
          </cell>
          <cell r="L4285">
            <v>1.0999999999999999E-2</v>
          </cell>
          <cell r="M4285">
            <v>79.77</v>
          </cell>
          <cell r="N4285">
            <v>0</v>
          </cell>
        </row>
        <row r="4286">
          <cell r="B4286">
            <v>94271</v>
          </cell>
          <cell r="C4286" t="str">
            <v>GUIA (MEIO-FIO) E SARJETA CONJUGADOS DE CONCRETO, MOLDADA IN LOCO EM TRECHO RETO COM EXTRUSORA, 65 CM BASE (15 CM BASE DA GUIA + 50 CM BASE DA SARJETA) X 26 CM ALTURA. AF_01/2024</v>
          </cell>
          <cell r="D4286" t="str">
            <v>M</v>
          </cell>
          <cell r="F4286">
            <v>98.5</v>
          </cell>
          <cell r="G4286">
            <v>1.23E-2</v>
          </cell>
          <cell r="H4286">
            <v>94.54</v>
          </cell>
          <cell r="I4286">
            <v>0</v>
          </cell>
          <cell r="K4286">
            <v>100.91</v>
          </cell>
          <cell r="L4286">
            <v>1.2E-2</v>
          </cell>
          <cell r="M4286">
            <v>97.37</v>
          </cell>
          <cell r="N4286">
            <v>0</v>
          </cell>
        </row>
        <row r="4287">
          <cell r="B4287">
            <v>105555</v>
          </cell>
          <cell r="C4287" t="str">
            <v>BLOCO AUTÔNOMO DE ILUMINAÇÃO DE EMERGÊNCIA COM DOIS REFLETORES - FORNECIMENTO E INSTALAÇÃO. AF_09/2024</v>
          </cell>
          <cell r="D4287" t="str">
            <v>UN</v>
          </cell>
          <cell r="F4287">
            <v>0</v>
          </cell>
          <cell r="H4287">
            <v>0</v>
          </cell>
          <cell r="K4287">
            <v>0</v>
          </cell>
          <cell r="M4287">
            <v>0</v>
          </cell>
        </row>
        <row r="4288">
          <cell r="B4288">
            <v>97603</v>
          </cell>
          <cell r="C4288" t="str">
            <v>CÂMERA DE MONITORAMENTO COM ATÉ 25 METROS DE ALCANCE TIPO BULLET - FORNECIMENTO E INSTALAÇÃO. AF_09/2024</v>
          </cell>
          <cell r="D4288" t="str">
            <v>UN</v>
          </cell>
          <cell r="F4288">
            <v>0</v>
          </cell>
          <cell r="H4288">
            <v>0</v>
          </cell>
          <cell r="K4288">
            <v>0</v>
          </cell>
          <cell r="M4288">
            <v>0</v>
          </cell>
        </row>
        <row r="4289">
          <cell r="B4289">
            <v>97602</v>
          </cell>
          <cell r="C4289" t="str">
            <v>CÂMERA DE MONITORAMENTO COM ATÉ 25 METROS DE ALCANCE TIPO DOME - FORNECIMENTO E INSTALAÇÃO. AF_09/2024</v>
          </cell>
          <cell r="D4289" t="str">
            <v>UN</v>
          </cell>
          <cell r="F4289">
            <v>0</v>
          </cell>
          <cell r="H4289">
            <v>0</v>
          </cell>
          <cell r="K4289">
            <v>0</v>
          </cell>
          <cell r="M4289">
            <v>0</v>
          </cell>
        </row>
        <row r="4290">
          <cell r="B4290">
            <v>97604</v>
          </cell>
          <cell r="C4290" t="str">
            <v>CÂMERA DE MONITORAMENTO COM MAIS DE 25 METROS DE ALCANCE TIPO BULLET - FORNECIMENTO E INSTALAÇÃO. AF_09/2024</v>
          </cell>
          <cell r="D4290" t="str">
            <v>UN</v>
          </cell>
          <cell r="F4290">
            <v>0</v>
          </cell>
          <cell r="H4290">
            <v>0</v>
          </cell>
          <cell r="K4290">
            <v>0</v>
          </cell>
          <cell r="M4290">
            <v>0</v>
          </cell>
        </row>
        <row r="4291">
          <cell r="B4291">
            <v>105553</v>
          </cell>
          <cell r="C4291" t="str">
            <v>CÂMERA IP BULLET - FORNECIMENTO E INSTALAÇÃO. AF_09/2024</v>
          </cell>
          <cell r="D4291" t="str">
            <v>UN</v>
          </cell>
          <cell r="F4291">
            <v>0</v>
          </cell>
          <cell r="H4291">
            <v>0</v>
          </cell>
          <cell r="K4291">
            <v>0</v>
          </cell>
          <cell r="M4291">
            <v>0</v>
          </cell>
        </row>
        <row r="4292">
          <cell r="B4292">
            <v>105552</v>
          </cell>
          <cell r="C4292" t="str">
            <v>CÂMERA IP DOME RESOLUCAO 1MP - FORNECIMENTO E INSTALAÇÃO. AF_09/2024</v>
          </cell>
          <cell r="D4292" t="str">
            <v>UN</v>
          </cell>
          <cell r="F4292">
            <v>0</v>
          </cell>
          <cell r="H4292">
            <v>0</v>
          </cell>
          <cell r="K4292">
            <v>0</v>
          </cell>
          <cell r="M4292">
            <v>0</v>
          </cell>
        </row>
        <row r="4293">
          <cell r="B4293">
            <v>105550</v>
          </cell>
          <cell r="C4293" t="str">
            <v>CÂMERA IP SPEED DOME - FORNECIMENTO E INSTALAÇÃO. AF_09/2024</v>
          </cell>
          <cell r="D4293" t="str">
            <v>UN</v>
          </cell>
          <cell r="F4293">
            <v>0</v>
          </cell>
          <cell r="H4293">
            <v>0</v>
          </cell>
          <cell r="K4293">
            <v>0</v>
          </cell>
          <cell r="M4293">
            <v>0</v>
          </cell>
        </row>
        <row r="4294">
          <cell r="B4294">
            <v>105551</v>
          </cell>
          <cell r="C4294" t="str">
            <v>CÂMERA IP WIFI - FORNECIMENTO E INSTALAÇÃO. AF_09/2024</v>
          </cell>
          <cell r="D4294" t="str">
            <v>UN</v>
          </cell>
          <cell r="F4294">
            <v>0</v>
          </cell>
          <cell r="H4294">
            <v>0</v>
          </cell>
          <cell r="K4294">
            <v>0</v>
          </cell>
          <cell r="M4294">
            <v>0</v>
          </cell>
        </row>
        <row r="4295">
          <cell r="B4295">
            <v>105549</v>
          </cell>
          <cell r="C4295" t="str">
            <v>DRIVER SLIM PARA FITA LED - FORNECIMENTO E INSTALAÇÃO. AF_09/2024</v>
          </cell>
          <cell r="D4295" t="str">
            <v>UN</v>
          </cell>
          <cell r="F4295">
            <v>0</v>
          </cell>
          <cell r="H4295">
            <v>0</v>
          </cell>
          <cell r="K4295">
            <v>0</v>
          </cell>
          <cell r="M4295">
            <v>0</v>
          </cell>
        </row>
        <row r="4296">
          <cell r="B4296">
            <v>105547</v>
          </cell>
          <cell r="C4296" t="str">
            <v>FITA LED - FORNECIMENTO E INSTALAÇÃO. AF_09/2024</v>
          </cell>
          <cell r="D4296" t="str">
            <v>M</v>
          </cell>
          <cell r="F4296">
            <v>0</v>
          </cell>
          <cell r="H4296">
            <v>0</v>
          </cell>
          <cell r="K4296">
            <v>0</v>
          </cell>
          <cell r="M4296">
            <v>0</v>
          </cell>
        </row>
        <row r="4297">
          <cell r="B4297">
            <v>97605</v>
          </cell>
          <cell r="C4297" t="str">
            <v>LUMINÁRIA ARANDELA TIPO MEIA LUA, DE SOBREPOR, COM 1 LÂMPADA LED DE 6 W, SEM REATOR - FORNECIMENTO E INSTALAÇÃO. AF_09/2024</v>
          </cell>
          <cell r="D4297" t="str">
            <v>UN</v>
          </cell>
          <cell r="F4297">
            <v>84.72</v>
          </cell>
          <cell r="G4297">
            <v>0.77039999999999997</v>
          </cell>
          <cell r="H4297">
            <v>88.04</v>
          </cell>
          <cell r="I4297">
            <v>0</v>
          </cell>
          <cell r="K4297">
            <v>85.9</v>
          </cell>
          <cell r="L4297">
            <v>0.75980000000000003</v>
          </cell>
          <cell r="M4297">
            <v>89.77</v>
          </cell>
          <cell r="N4297">
            <v>0</v>
          </cell>
        </row>
        <row r="4298">
          <cell r="B4298">
            <v>97607</v>
          </cell>
          <cell r="C4298" t="str">
            <v>LUMINÁRIA ARANDELA TIPO TARTARUGA, DE SOBREPOR, COM 1 LÂMPADA LED DE 6 W, SEM REATOR - FORNECIMENTO E INSTALAÇÃO. AF_09/2024</v>
          </cell>
          <cell r="D4298" t="str">
            <v>UN</v>
          </cell>
          <cell r="F4298">
            <v>107.03</v>
          </cell>
          <cell r="G4298">
            <v>0.75480000000000003</v>
          </cell>
          <cell r="H4298">
            <v>113.17</v>
          </cell>
          <cell r="I4298">
            <v>0</v>
          </cell>
          <cell r="K4298">
            <v>108.81</v>
          </cell>
          <cell r="L4298">
            <v>0.74250000000000005</v>
          </cell>
          <cell r="M4298">
            <v>115.76</v>
          </cell>
          <cell r="N4298">
            <v>0</v>
          </cell>
        </row>
        <row r="4299">
          <cell r="B4299">
            <v>97599</v>
          </cell>
          <cell r="C4299" t="str">
            <v>LUMINÁRIA DE EMERGÊNCIA, COM 30 LÂMPADAS LED DE 2 W, SEM REATOR - FORNECIMENTO E INSTALAÇÃO. AF_09/2024</v>
          </cell>
          <cell r="D4299" t="str">
            <v>UN</v>
          </cell>
          <cell r="F4299">
            <v>23.53</v>
          </cell>
          <cell r="G4299">
            <v>0</v>
          </cell>
          <cell r="H4299">
            <v>19.54</v>
          </cell>
          <cell r="I4299">
            <v>0</v>
          </cell>
          <cell r="K4299">
            <v>24.06</v>
          </cell>
          <cell r="L4299">
            <v>0</v>
          </cell>
          <cell r="M4299">
            <v>20.329999999999998</v>
          </cell>
          <cell r="N4299">
            <v>0</v>
          </cell>
        </row>
        <row r="4300">
          <cell r="B4300">
            <v>105542</v>
          </cell>
          <cell r="C4300" t="str">
            <v>LUMINÁRIA LED DE EMBUTIR - QUADRADA 60X60CM, INCLUSO DRIVER - FORNECIMENTO E INSTALAÇÃO. AF_09/2024</v>
          </cell>
          <cell r="D4300" t="str">
            <v>UN</v>
          </cell>
          <cell r="F4300">
            <v>0</v>
          </cell>
          <cell r="H4300">
            <v>0</v>
          </cell>
          <cell r="K4300">
            <v>0</v>
          </cell>
          <cell r="M4300">
            <v>0</v>
          </cell>
        </row>
        <row r="4301">
          <cell r="B4301">
            <v>105543</v>
          </cell>
          <cell r="C4301" t="str">
            <v>LUMINÁRIA LED DE SOBREPOR - QUADRADA *60X60*CM, INCLUSO DRIVER - FORNECIMENTO E INSTALAÇÃO. AF_09/2024</v>
          </cell>
          <cell r="D4301" t="str">
            <v>UN</v>
          </cell>
          <cell r="F4301">
            <v>0</v>
          </cell>
          <cell r="H4301">
            <v>0</v>
          </cell>
          <cell r="K4301">
            <v>0</v>
          </cell>
          <cell r="M4301">
            <v>0</v>
          </cell>
        </row>
        <row r="4302">
          <cell r="B4302">
            <v>105544</v>
          </cell>
          <cell r="C4302" t="str">
            <v>LUMINÁRIA LED DE SOBREPOR HERMÉTICA - *60X15CM*, INCLUSO DRIVER - FORNECIMENTO E INSTALAÇÃO. AF_09/2024</v>
          </cell>
          <cell r="D4302" t="str">
            <v>UN</v>
          </cell>
          <cell r="F4302">
            <v>0</v>
          </cell>
          <cell r="H4302">
            <v>0</v>
          </cell>
          <cell r="K4302">
            <v>0</v>
          </cell>
          <cell r="M4302">
            <v>0</v>
          </cell>
        </row>
        <row r="4303">
          <cell r="B4303">
            <v>100913</v>
          </cell>
          <cell r="C4303" t="str">
            <v>LUMINÁRIA TIPO CALHA, DE EMBUTIR, COM 1 LÂMPADA TUBULAR LED DE 18 W, SEM REATOR - FORNECIMENTO E INSTALAÇÃO. AF_09/2024</v>
          </cell>
          <cell r="D4303" t="str">
            <v>UN</v>
          </cell>
          <cell r="F4303">
            <v>0</v>
          </cell>
          <cell r="H4303">
            <v>0</v>
          </cell>
          <cell r="K4303">
            <v>0</v>
          </cell>
          <cell r="M4303">
            <v>0</v>
          </cell>
        </row>
        <row r="4304">
          <cell r="B4304">
            <v>100916</v>
          </cell>
          <cell r="C4304" t="str">
            <v>LUMINÁRIA TIPO CALHA, DE EMBUTIR, COM 2 LÂMPADAS TUBULARES LED DE 18 W, SEM REATOR - FORNECIMENTO E INSTALAÇÃO. AF_09/2024</v>
          </cell>
          <cell r="D4304" t="str">
            <v>UN</v>
          </cell>
          <cell r="F4304">
            <v>0</v>
          </cell>
          <cell r="H4304">
            <v>0</v>
          </cell>
          <cell r="K4304">
            <v>0</v>
          </cell>
          <cell r="M4304">
            <v>0</v>
          </cell>
        </row>
        <row r="4305">
          <cell r="B4305">
            <v>100918</v>
          </cell>
          <cell r="C4305" t="str">
            <v>LUMINÁRIA TIPO CALHA, DE EMBUTIR, COM 2 LÂMPADAS TUBULARES LED DE 9 W, SEM REATOR - FORNECIMENTO E INSTALAÇÃO. AF_09/2024</v>
          </cell>
          <cell r="D4305" t="str">
            <v>UN</v>
          </cell>
          <cell r="F4305">
            <v>0</v>
          </cell>
          <cell r="H4305">
            <v>0</v>
          </cell>
          <cell r="K4305">
            <v>0</v>
          </cell>
          <cell r="M4305">
            <v>0</v>
          </cell>
        </row>
        <row r="4306">
          <cell r="B4306">
            <v>100914</v>
          </cell>
          <cell r="C4306" t="str">
            <v>LUMINÁRIA TIPO CALHA, DE EMBUTIR, PARA 1 LÂMPADA TUBULAR LED DE 36 W, SEM LÂMPADA E SEM REATOR - FORNECIMENTO E INSTALAÇÃO. AF_09/2024</v>
          </cell>
          <cell r="D4306" t="str">
            <v>UN</v>
          </cell>
          <cell r="F4306">
            <v>0</v>
          </cell>
          <cell r="H4306">
            <v>0</v>
          </cell>
          <cell r="K4306">
            <v>0</v>
          </cell>
          <cell r="M4306">
            <v>0</v>
          </cell>
        </row>
        <row r="4307">
          <cell r="B4307">
            <v>100917</v>
          </cell>
          <cell r="C4307" t="str">
            <v>LUMINÁRIA TIPO CALHA, DE EMBUTIR, PARA 2 LÂMPADAS TUBULARES LED DE 36 W, SEM LÂMPADA E SEM REATOR - FORNECIMENTO E INSTALAÇÃO. AF_09/2024</v>
          </cell>
          <cell r="D4307" t="str">
            <v>UN</v>
          </cell>
          <cell r="F4307">
            <v>0</v>
          </cell>
          <cell r="H4307">
            <v>0</v>
          </cell>
          <cell r="K4307">
            <v>0</v>
          </cell>
          <cell r="M4307">
            <v>0</v>
          </cell>
        </row>
        <row r="4308">
          <cell r="B4308">
            <v>100907</v>
          </cell>
          <cell r="C4308" t="str">
            <v>LUMINÁRIA TIPO CALHA, DE SOBREPOR, COM 1 LÂMPADA TUBULAR LED DE 18 W, SEM REATOR - FORNECIMENTO E INSTALAÇÃO. AF_09/2024</v>
          </cell>
          <cell r="D4308" t="str">
            <v>UN</v>
          </cell>
          <cell r="F4308">
            <v>0</v>
          </cell>
          <cell r="H4308">
            <v>0</v>
          </cell>
          <cell r="K4308">
            <v>0</v>
          </cell>
          <cell r="M4308">
            <v>0</v>
          </cell>
        </row>
        <row r="4309">
          <cell r="B4309">
            <v>102467</v>
          </cell>
          <cell r="C4309" t="str">
            <v>LUMINÁRIA TIPO CALHA, DE SOBREPOR, COM 1 LÂMPADA TUBULAR LED DE 9 W SEM REATOR - FORNECIMENTO E INSTALAÇÃO. AF_09/2024</v>
          </cell>
          <cell r="D4309" t="str">
            <v>UN</v>
          </cell>
          <cell r="F4309">
            <v>0</v>
          </cell>
          <cell r="H4309">
            <v>0</v>
          </cell>
          <cell r="K4309">
            <v>0</v>
          </cell>
          <cell r="M4309">
            <v>0</v>
          </cell>
        </row>
        <row r="4310">
          <cell r="B4310">
            <v>100910</v>
          </cell>
          <cell r="C4310" t="str">
            <v>LUMINÁRIA TIPO CALHA, DE SOBREPOR, COM 2 LÂMPADAS TUBULARES LED DE 18 W, SEM REATOR - FORNECIMENTO E INSTALAÇÃO. AF_09/2024</v>
          </cell>
          <cell r="D4310" t="str">
            <v>UN</v>
          </cell>
          <cell r="F4310">
            <v>0</v>
          </cell>
          <cell r="H4310">
            <v>0</v>
          </cell>
          <cell r="K4310">
            <v>0</v>
          </cell>
          <cell r="M4310">
            <v>0</v>
          </cell>
        </row>
        <row r="4311">
          <cell r="B4311">
            <v>105541</v>
          </cell>
          <cell r="C4311" t="str">
            <v>LUMINÁRIA TIPO CALHA, DE SOBREPOR, COM 2 LÂMPADAS TUBULARES LED DE 9 W SEM REATOR - FORNECIMENTO E INSTALAÇÃO. AF_09/2024</v>
          </cell>
          <cell r="D4311" t="str">
            <v>UN</v>
          </cell>
          <cell r="F4311">
            <v>0</v>
          </cell>
          <cell r="H4311">
            <v>0</v>
          </cell>
          <cell r="K4311">
            <v>0</v>
          </cell>
          <cell r="M4311">
            <v>0</v>
          </cell>
        </row>
        <row r="4312">
          <cell r="B4312">
            <v>100908</v>
          </cell>
          <cell r="C4312" t="str">
            <v>LUMINÁRIA TIPO CALHA, DE SOBREPOR, PARA 1 LÂMPADA TUBULAR LED DE 36 W, SEM LÂMPADA E SEM REATOR - FORNECIMENTO E INSTALAÇÃO. AF_09/2024</v>
          </cell>
          <cell r="D4312" t="str">
            <v>UN</v>
          </cell>
          <cell r="F4312">
            <v>0</v>
          </cell>
          <cell r="H4312">
            <v>0</v>
          </cell>
          <cell r="K4312">
            <v>0</v>
          </cell>
          <cell r="M4312">
            <v>0</v>
          </cell>
        </row>
        <row r="4313">
          <cell r="B4313">
            <v>100911</v>
          </cell>
          <cell r="C4313" t="str">
            <v>LUMINÁRIA TIPO CALHA, DE SOBREPOR, PARA 2 LÂMPADAS TUBULARES LED DE 36 W, SEM LÂMPADA E SEM REATOR - FORNECIMENTO E INSTALAÇÃO. AF_09/2024</v>
          </cell>
          <cell r="D4313" t="str">
            <v>UN</v>
          </cell>
          <cell r="F4313">
            <v>0</v>
          </cell>
          <cell r="H4313">
            <v>0</v>
          </cell>
          <cell r="K4313">
            <v>0</v>
          </cell>
          <cell r="M4313">
            <v>0</v>
          </cell>
        </row>
        <row r="4314">
          <cell r="B4314">
            <v>103782</v>
          </cell>
          <cell r="C4314" t="str">
            <v>LUMINÁRIA TIPO PLAFON CIRCULAR, DE SOBREPOR, COM LED DE 12/13 W - FORNECIMENTO E INSTALAÇÃO. AF_09/2024</v>
          </cell>
          <cell r="D4314" t="str">
            <v>UN</v>
          </cell>
          <cell r="F4314">
            <v>32.81</v>
          </cell>
          <cell r="G4314">
            <v>0</v>
          </cell>
          <cell r="H4314">
            <v>33.86</v>
          </cell>
          <cell r="I4314">
            <v>0</v>
          </cell>
          <cell r="K4314">
            <v>34.299999999999997</v>
          </cell>
          <cell r="L4314">
            <v>0</v>
          </cell>
          <cell r="M4314">
            <v>36.03</v>
          </cell>
          <cell r="N4314">
            <v>0</v>
          </cell>
        </row>
        <row r="4315">
          <cell r="B4315">
            <v>103786</v>
          </cell>
          <cell r="C4315" t="str">
            <v>LUMINÁRIA TIPO PLAFON QUADRADA, DE EMBUTIR, COM LED DE 12 W - FORNECIMENTO E INSTALAÇÃO. AF_09/2024</v>
          </cell>
          <cell r="D4315" t="str">
            <v>UN</v>
          </cell>
          <cell r="F4315">
            <v>0</v>
          </cell>
          <cell r="H4315">
            <v>0</v>
          </cell>
          <cell r="K4315">
            <v>0</v>
          </cell>
          <cell r="M4315">
            <v>0</v>
          </cell>
        </row>
        <row r="4316">
          <cell r="B4316">
            <v>103787</v>
          </cell>
          <cell r="C4316" t="str">
            <v>LUMINÁRIA TIPO PLAFON QUADRADA, DE EMBUTIR, COM LED DE 18 W - FORNECIMENTO E INSTALAÇÃO. AF_09/2024</v>
          </cell>
          <cell r="D4316" t="str">
            <v>UN</v>
          </cell>
          <cell r="F4316">
            <v>0</v>
          </cell>
          <cell r="H4316">
            <v>0</v>
          </cell>
          <cell r="K4316">
            <v>0</v>
          </cell>
          <cell r="M4316">
            <v>0</v>
          </cell>
        </row>
        <row r="4317">
          <cell r="B4317">
            <v>103788</v>
          </cell>
          <cell r="C4317" t="str">
            <v>LUMINÁRIA TIPO PLAFON QUADRADA, DE EMBUTIR, COM LED DE 24 W - FORNECIMENTO E INSTALAÇÃO. AF_09/2024</v>
          </cell>
          <cell r="D4317" t="str">
            <v>UN</v>
          </cell>
          <cell r="F4317">
            <v>0</v>
          </cell>
          <cell r="H4317">
            <v>0</v>
          </cell>
          <cell r="K4317">
            <v>0</v>
          </cell>
          <cell r="M4317">
            <v>0</v>
          </cell>
        </row>
        <row r="4318">
          <cell r="B4318">
            <v>103783</v>
          </cell>
          <cell r="C4318" t="str">
            <v>LUMINÁRIA TIPO PLAFON QUADRADA, DE SOBREPOR, COM LED DE 12 W - FORNECIMENTO E INSTALAÇÃO. AF_09/2024</v>
          </cell>
          <cell r="D4318" t="str">
            <v>UN</v>
          </cell>
          <cell r="F4318">
            <v>0</v>
          </cell>
          <cell r="H4318">
            <v>0</v>
          </cell>
          <cell r="K4318">
            <v>0</v>
          </cell>
          <cell r="M4318">
            <v>0</v>
          </cell>
        </row>
        <row r="4319">
          <cell r="B4319">
            <v>103784</v>
          </cell>
          <cell r="C4319" t="str">
            <v>LUMINÁRIA TIPO PLAFON QUADRADA, DE SOBREPOR, COM LED DE 18 W - FORNECIMENTO E INSTALAÇÃO. AF_09/2024</v>
          </cell>
          <cell r="D4319" t="str">
            <v>UN</v>
          </cell>
          <cell r="F4319">
            <v>0</v>
          </cell>
          <cell r="H4319">
            <v>0</v>
          </cell>
          <cell r="K4319">
            <v>0</v>
          </cell>
          <cell r="M4319">
            <v>0</v>
          </cell>
        </row>
        <row r="4320">
          <cell r="B4320">
            <v>103785</v>
          </cell>
          <cell r="C4320" t="str">
            <v>LUMINÁRIA TIPO PLAFON QUADRADA, DE SOBREPOR, COM LED DE 24 W - FORNECIMENTO E INSTALAÇÃO. AF_09/2024</v>
          </cell>
          <cell r="D4320" t="str">
            <v>UN</v>
          </cell>
          <cell r="F4320">
            <v>0</v>
          </cell>
          <cell r="H4320">
            <v>0</v>
          </cell>
          <cell r="K4320">
            <v>0</v>
          </cell>
          <cell r="M4320">
            <v>0</v>
          </cell>
        </row>
        <row r="4321">
          <cell r="B4321">
            <v>105546</v>
          </cell>
          <cell r="C4321" t="str">
            <v>LUMINÁRIA TIPO SPOT, DE EMBUTIR, COM 1 LÂMPADA LED PAR20 - FORNECIMENTO E INSTALAÇÃO. AF_09/2024</v>
          </cell>
          <cell r="D4321" t="str">
            <v>UN</v>
          </cell>
          <cell r="F4321">
            <v>0</v>
          </cell>
          <cell r="H4321">
            <v>0</v>
          </cell>
          <cell r="K4321">
            <v>0</v>
          </cell>
          <cell r="M4321">
            <v>0</v>
          </cell>
        </row>
        <row r="4322">
          <cell r="B4322">
            <v>105545</v>
          </cell>
          <cell r="C4322" t="str">
            <v>LUMINÁRIA TIPO SPOT, DE SOBREPOR, COM 1 LÂMPADA LED PAR20 - FORNECIMENTO E INSTALAÇÃO. AF_09/2024</v>
          </cell>
          <cell r="D4322" t="str">
            <v>UN</v>
          </cell>
          <cell r="F4322">
            <v>0</v>
          </cell>
          <cell r="H4322">
            <v>0</v>
          </cell>
          <cell r="K4322">
            <v>0</v>
          </cell>
          <cell r="M4322">
            <v>0</v>
          </cell>
        </row>
        <row r="4323">
          <cell r="B4323">
            <v>97610</v>
          </cell>
          <cell r="C4323" t="str">
            <v>LÂMPADA COMPACTA DE LED 10 W, BASE E27 - FORNECIMENTO E INSTALAÇÃO. AF_09/2024</v>
          </cell>
          <cell r="D4323" t="str">
            <v>UN</v>
          </cell>
          <cell r="F4323">
            <v>16.45</v>
          </cell>
          <cell r="G4323">
            <v>0</v>
          </cell>
          <cell r="H4323">
            <v>15.33</v>
          </cell>
          <cell r="I4323">
            <v>0</v>
          </cell>
          <cell r="K4323">
            <v>16.95</v>
          </cell>
          <cell r="L4323">
            <v>0</v>
          </cell>
          <cell r="M4323">
            <v>16.059999999999999</v>
          </cell>
          <cell r="N4323">
            <v>0</v>
          </cell>
        </row>
        <row r="4324">
          <cell r="B4324">
            <v>97609</v>
          </cell>
          <cell r="C4324" t="str">
            <v>LÂMPADA COMPACTA DE LED 6 W, BASE E27 - FORNECIMENTO E INSTALAÇÃO. AF_09/2024</v>
          </cell>
          <cell r="D4324" t="str">
            <v>UN</v>
          </cell>
          <cell r="F4324">
            <v>15.54</v>
          </cell>
          <cell r="G4324">
            <v>0</v>
          </cell>
          <cell r="H4324">
            <v>14.76</v>
          </cell>
          <cell r="I4324">
            <v>0</v>
          </cell>
          <cell r="K4324">
            <v>16.04</v>
          </cell>
          <cell r="L4324">
            <v>0</v>
          </cell>
          <cell r="M4324">
            <v>15.49</v>
          </cell>
          <cell r="N4324">
            <v>0</v>
          </cell>
        </row>
        <row r="4325">
          <cell r="B4325">
            <v>105554</v>
          </cell>
          <cell r="C4325" t="str">
            <v>LÂMPADA TUBULAR LED 9/10W SEM SOQUETE - FORNECIMENTO E INSTALAÇÃO. AF_09/2024</v>
          </cell>
          <cell r="D4325" t="str">
            <v>UN</v>
          </cell>
          <cell r="F4325">
            <v>17.62</v>
          </cell>
          <cell r="G4325">
            <v>0</v>
          </cell>
          <cell r="H4325">
            <v>17.62</v>
          </cell>
          <cell r="I4325">
            <v>0</v>
          </cell>
          <cell r="K4325">
            <v>18.350000000000001</v>
          </cell>
          <cell r="L4325">
            <v>0</v>
          </cell>
          <cell r="M4325">
            <v>18.7</v>
          </cell>
          <cell r="N4325">
            <v>0</v>
          </cell>
        </row>
        <row r="4326">
          <cell r="B4326">
            <v>100903</v>
          </cell>
          <cell r="C4326" t="str">
            <v>LÂMPADA TUBULAR LED DE 18/20 W, COM SOQUETE, BASE G13 - FORNECIMENTO E INSTALAÇÃO. AF_09/2024_PS</v>
          </cell>
          <cell r="D4326" t="str">
            <v>UN</v>
          </cell>
          <cell r="F4326">
            <v>34.96</v>
          </cell>
          <cell r="G4326">
            <v>0</v>
          </cell>
          <cell r="H4326">
            <v>34.01</v>
          </cell>
          <cell r="I4326">
            <v>0</v>
          </cell>
          <cell r="K4326">
            <v>36.19</v>
          </cell>
          <cell r="L4326">
            <v>0</v>
          </cell>
          <cell r="M4326">
            <v>35.799999999999997</v>
          </cell>
          <cell r="N4326">
            <v>0</v>
          </cell>
        </row>
        <row r="4327">
          <cell r="B4327">
            <v>100902</v>
          </cell>
          <cell r="C4327" t="str">
            <v>LÂMPADA TUBULAR LED DE 9/10 W, COM SOQUETE, BASE G13 - FORNECIMENTO E INSTALAÇÃO. AF_09/2024_PS</v>
          </cell>
          <cell r="D4327" t="str">
            <v>UN</v>
          </cell>
          <cell r="F4327">
            <v>30.95</v>
          </cell>
          <cell r="G4327">
            <v>0</v>
          </cell>
          <cell r="H4327">
            <v>31.52</v>
          </cell>
          <cell r="I4327">
            <v>0</v>
          </cell>
          <cell r="K4327">
            <v>32.18</v>
          </cell>
          <cell r="L4327">
            <v>0</v>
          </cell>
          <cell r="M4327">
            <v>33.31</v>
          </cell>
          <cell r="N4327">
            <v>0</v>
          </cell>
        </row>
        <row r="4328">
          <cell r="B4328">
            <v>105548</v>
          </cell>
          <cell r="C4328" t="str">
            <v>PERFIL COM FITA LED - FORNECIMENTO E INSTALAÇÃO. AF_09/2024</v>
          </cell>
          <cell r="D4328" t="str">
            <v>M</v>
          </cell>
          <cell r="F4328">
            <v>0</v>
          </cell>
          <cell r="H4328">
            <v>0</v>
          </cell>
          <cell r="K4328">
            <v>0</v>
          </cell>
          <cell r="M4328">
            <v>0</v>
          </cell>
        </row>
        <row r="4329">
          <cell r="B4329">
            <v>97595</v>
          </cell>
          <cell r="C4329" t="str">
            <v>SENSOR DE PRESENÇA COM FOTOCÉLULA, FIXAÇÃO EM PAREDE - FORNECIMENTO E INSTALAÇÃO. AF_09/2024</v>
          </cell>
          <cell r="D4329" t="str">
            <v>UN</v>
          </cell>
          <cell r="F4329">
            <v>100.39</v>
          </cell>
          <cell r="G4329">
            <v>0.78029999999999999</v>
          </cell>
          <cell r="H4329">
            <v>109.56</v>
          </cell>
          <cell r="I4329">
            <v>0</v>
          </cell>
          <cell r="K4329">
            <v>102.33</v>
          </cell>
          <cell r="L4329">
            <v>0.76549999999999996</v>
          </cell>
          <cell r="M4329">
            <v>112.38</v>
          </cell>
          <cell r="N4329">
            <v>0</v>
          </cell>
        </row>
        <row r="4330">
          <cell r="B4330">
            <v>97597</v>
          </cell>
          <cell r="C4330" t="str">
            <v>SENSOR DE PRESENÇA COM FOTOCÉLULA, FIXAÇÃO EM TETO - FORNECIMENTO E INSTALAÇÃO. AF_09/2024</v>
          </cell>
          <cell r="D4330" t="str">
            <v>UN</v>
          </cell>
          <cell r="F4330">
            <v>70.709999999999994</v>
          </cell>
          <cell r="G4330">
            <v>0.77100000000000002</v>
          </cell>
          <cell r="H4330">
            <v>77.44</v>
          </cell>
          <cell r="I4330">
            <v>0</v>
          </cell>
          <cell r="K4330">
            <v>72.13</v>
          </cell>
          <cell r="L4330">
            <v>0.75590000000000002</v>
          </cell>
          <cell r="M4330">
            <v>79.510000000000005</v>
          </cell>
          <cell r="N4330">
            <v>0</v>
          </cell>
        </row>
        <row r="4331">
          <cell r="B4331">
            <v>97596</v>
          </cell>
          <cell r="C4331" t="str">
            <v>SENSOR DE PRESENÇA SEM FOTOCÉLULA, FIXAÇÃO EM PAREDE - FORNECIMENTO E INSTALAÇÃO. AF_09/2024</v>
          </cell>
          <cell r="D4331" t="str">
            <v>UN</v>
          </cell>
          <cell r="F4331">
            <v>70.5</v>
          </cell>
          <cell r="G4331">
            <v>0.68710000000000004</v>
          </cell>
          <cell r="H4331">
            <v>79.67</v>
          </cell>
          <cell r="I4331">
            <v>0</v>
          </cell>
          <cell r="K4331">
            <v>72.44</v>
          </cell>
          <cell r="L4331">
            <v>0.66869999999999996</v>
          </cell>
          <cell r="M4331">
            <v>82.49</v>
          </cell>
          <cell r="N4331">
            <v>0</v>
          </cell>
        </row>
        <row r="4332">
          <cell r="B4332">
            <v>97598</v>
          </cell>
          <cell r="C4332" t="str">
            <v>SENSOR DE PRESENÇA SEM FOTOCÉLULA, FIXAÇÃO EM TETO - FORNECIMENTO E INSTALAÇÃO. AF_09/2024</v>
          </cell>
          <cell r="D4332" t="str">
            <v>UN</v>
          </cell>
          <cell r="F4332">
            <v>66.89</v>
          </cell>
          <cell r="G4332">
            <v>0.75800000000000001</v>
          </cell>
          <cell r="H4332">
            <v>73.62</v>
          </cell>
          <cell r="I4332">
            <v>0</v>
          </cell>
          <cell r="K4332">
            <v>68.31</v>
          </cell>
          <cell r="L4332">
            <v>0.74219999999999997</v>
          </cell>
          <cell r="M4332">
            <v>75.69</v>
          </cell>
          <cell r="N4332">
            <v>0</v>
          </cell>
        </row>
        <row r="4333">
          <cell r="B4333">
            <v>98549</v>
          </cell>
          <cell r="C4333" t="str">
            <v>IMPERMEABILIZAÇÃO COM MANTA ASFÁLTICA COLADA COM ASFALTO DERRETIDO, DUAS CAMADAS, E = 3MM E E=4MM. AF_09/2023</v>
          </cell>
          <cell r="D4333" t="str">
            <v>M2</v>
          </cell>
          <cell r="F4333">
            <v>0</v>
          </cell>
          <cell r="H4333">
            <v>0</v>
          </cell>
          <cell r="K4333">
            <v>0</v>
          </cell>
          <cell r="M4333">
            <v>0</v>
          </cell>
        </row>
        <row r="4334">
          <cell r="B4334">
            <v>98562</v>
          </cell>
          <cell r="C4334" t="str">
            <v>IMPERMEABILIZAÇÃO DE SUPERFÍCIE COM ARGAMASSA DE CIMENTO E AREIA, COM ADITIVO IMPERMEABILIZANTE, E = 1,5CM. AF_09/2023</v>
          </cell>
          <cell r="D4334" t="str">
            <v>M2</v>
          </cell>
          <cell r="F4334">
            <v>48.75</v>
          </cell>
          <cell r="G4334">
            <v>0</v>
          </cell>
          <cell r="H4334">
            <v>51.94</v>
          </cell>
          <cell r="I4334">
            <v>0</v>
          </cell>
          <cell r="K4334">
            <v>51.73</v>
          </cell>
          <cell r="L4334">
            <v>0</v>
          </cell>
          <cell r="M4334">
            <v>55.27</v>
          </cell>
          <cell r="N4334">
            <v>0</v>
          </cell>
        </row>
        <row r="4335">
          <cell r="B4335">
            <v>98555</v>
          </cell>
          <cell r="C4335" t="str">
            <v>IMPERMEABILIZAÇÃO DE SUPERFÍCIE COM ARGAMASSA POLIMÉRICA / MEMBRANA ACRÍLICA, 3 DEMÃOS. AF_09/2023</v>
          </cell>
          <cell r="D4335" t="str">
            <v>M2</v>
          </cell>
          <cell r="F4335">
            <v>32.020000000000003</v>
          </cell>
          <cell r="G4335">
            <v>0</v>
          </cell>
          <cell r="H4335">
            <v>33.840000000000003</v>
          </cell>
          <cell r="I4335">
            <v>0</v>
          </cell>
          <cell r="K4335">
            <v>33.75</v>
          </cell>
          <cell r="L4335">
            <v>0</v>
          </cell>
          <cell r="M4335">
            <v>35.770000000000003</v>
          </cell>
          <cell r="N4335">
            <v>0</v>
          </cell>
        </row>
        <row r="4336">
          <cell r="B4336">
            <v>98556</v>
          </cell>
          <cell r="C4336" t="str">
            <v>IMPERMEABILIZAÇÃO DE SUPERFÍCIE COM ARGAMASSA POLIMÉRICA / MEMBRANA ACRÍLICA, 4 DEMÃOS, REFORÇADA COM VÉU DE POLIÉSTER (MAV). AF_09/2023</v>
          </cell>
          <cell r="D4336" t="str">
            <v>M2</v>
          </cell>
          <cell r="F4336">
            <v>59.08</v>
          </cell>
          <cell r="G4336">
            <v>0</v>
          </cell>
          <cell r="H4336">
            <v>62.02</v>
          </cell>
          <cell r="I4336">
            <v>0</v>
          </cell>
          <cell r="K4336">
            <v>61.91</v>
          </cell>
          <cell r="L4336">
            <v>0</v>
          </cell>
          <cell r="M4336">
            <v>65.180000000000007</v>
          </cell>
          <cell r="N4336">
            <v>0</v>
          </cell>
        </row>
        <row r="4337">
          <cell r="B4337">
            <v>98557</v>
          </cell>
          <cell r="C4337" t="str">
            <v>IMPERMEABILIZAÇÃO DE SUPERFÍCIE COM EMULSÃO ASFÁLTICA, 2 DEMÃOS. AF_09/2023</v>
          </cell>
          <cell r="D4337" t="str">
            <v>M2</v>
          </cell>
          <cell r="F4337">
            <v>45.23</v>
          </cell>
          <cell r="G4337">
            <v>0</v>
          </cell>
          <cell r="H4337">
            <v>42.92</v>
          </cell>
          <cell r="I4337">
            <v>0</v>
          </cell>
          <cell r="K4337">
            <v>46.47</v>
          </cell>
          <cell r="L4337">
            <v>0</v>
          </cell>
          <cell r="M4337">
            <v>44.3</v>
          </cell>
          <cell r="N4337">
            <v>0</v>
          </cell>
        </row>
        <row r="4338">
          <cell r="B4338">
            <v>98548</v>
          </cell>
          <cell r="C4338" t="str">
            <v>IMPERMEABILIZAÇÃO DE SUPERFÍCIE COM MANTA ASFÁLTICA COLADA COM ASFALTO DERRETIDO, UMA CAMADA, E=4MM. AF_09/2023</v>
          </cell>
          <cell r="D4338" t="str">
            <v>M2</v>
          </cell>
          <cell r="F4338">
            <v>0</v>
          </cell>
          <cell r="H4338">
            <v>0</v>
          </cell>
          <cell r="K4338">
            <v>0</v>
          </cell>
          <cell r="M4338">
            <v>0</v>
          </cell>
        </row>
        <row r="4339">
          <cell r="B4339">
            <v>98547</v>
          </cell>
          <cell r="C4339" t="str">
            <v>IMPERMEABILIZAÇÃO DE SUPERFÍCIE COM MANTA ASFÁLTICA, DUAS CAMADAS, INCLUSIVE APLICAÇÃO DE PRIMER ASFÁLTICO, E=3MM E E=4MM. AF_09/2023</v>
          </cell>
          <cell r="D4339" t="str">
            <v>M2</v>
          </cell>
          <cell r="F4339">
            <v>214.73</v>
          </cell>
          <cell r="G4339">
            <v>0</v>
          </cell>
          <cell r="H4339">
            <v>213.29</v>
          </cell>
          <cell r="I4339">
            <v>0</v>
          </cell>
          <cell r="K4339">
            <v>218.99</v>
          </cell>
          <cell r="L4339">
            <v>0</v>
          </cell>
          <cell r="M4339">
            <v>218.02</v>
          </cell>
          <cell r="N4339">
            <v>0</v>
          </cell>
        </row>
        <row r="4340">
          <cell r="B4340">
            <v>98546</v>
          </cell>
          <cell r="C4340" t="str">
            <v>IMPERMEABILIZAÇÃO DE SUPERFÍCIE COM MANTA ASFÁLTICA, UMA CAMADA, INCLUSIVE APLICAÇÃO DE PRIMER ASFÁLTICO, E=4MM. AF_09/2023</v>
          </cell>
          <cell r="D4340" t="str">
            <v>M2</v>
          </cell>
          <cell r="F4340">
            <v>128.19999999999999</v>
          </cell>
          <cell r="G4340">
            <v>0</v>
          </cell>
          <cell r="H4340">
            <v>126.39</v>
          </cell>
          <cell r="I4340">
            <v>0</v>
          </cell>
          <cell r="K4340">
            <v>130.87</v>
          </cell>
          <cell r="L4340">
            <v>0</v>
          </cell>
          <cell r="M4340">
            <v>129.37</v>
          </cell>
          <cell r="N4340">
            <v>0</v>
          </cell>
        </row>
        <row r="4341">
          <cell r="B4341">
            <v>98552</v>
          </cell>
          <cell r="C4341" t="str">
            <v>IMPERMEABILIZAÇÃO DE SUPERFÍCIE COM MEMBRANA A BASE DE POLIURÉIA, 2 DEMÃOS. AF_09/2023</v>
          </cell>
          <cell r="D4341" t="str">
            <v>M2</v>
          </cell>
          <cell r="F4341">
            <v>0</v>
          </cell>
          <cell r="H4341">
            <v>0</v>
          </cell>
          <cell r="K4341">
            <v>0</v>
          </cell>
          <cell r="M4341">
            <v>0</v>
          </cell>
        </row>
        <row r="4342">
          <cell r="B4342">
            <v>98553</v>
          </cell>
          <cell r="C4342" t="str">
            <v>IMPERMEABILIZAÇÃO DE SUPERFÍCIE COM MEMBRANA À BASE DE POLIURETANO, 2 DEMÃOS. AF_09/2023</v>
          </cell>
          <cell r="D4342" t="str">
            <v>M2</v>
          </cell>
          <cell r="F4342">
            <v>191.15</v>
          </cell>
          <cell r="G4342">
            <v>0</v>
          </cell>
          <cell r="H4342">
            <v>176.67</v>
          </cell>
          <cell r="I4342">
            <v>0</v>
          </cell>
          <cell r="K4342">
            <v>192.58</v>
          </cell>
          <cell r="L4342">
            <v>0</v>
          </cell>
          <cell r="M4342">
            <v>178.26</v>
          </cell>
          <cell r="N4342">
            <v>0</v>
          </cell>
        </row>
        <row r="4343">
          <cell r="B4343">
            <v>98554</v>
          </cell>
          <cell r="C4343" t="str">
            <v>IMPERMEABILIZAÇÃO DE SUPERFÍCIE COM MEMBRANA À BASE DE RESINA ACRÍLICA, 3 DEMÃOS. AF_09/2023</v>
          </cell>
          <cell r="D4343" t="str">
            <v>M2</v>
          </cell>
          <cell r="F4343">
            <v>48.6</v>
          </cell>
          <cell r="G4343">
            <v>0</v>
          </cell>
          <cell r="H4343">
            <v>48.3</v>
          </cell>
          <cell r="I4343">
            <v>0</v>
          </cell>
          <cell r="K4343">
            <v>50.24</v>
          </cell>
          <cell r="L4343">
            <v>0</v>
          </cell>
          <cell r="M4343">
            <v>50.13</v>
          </cell>
          <cell r="N4343">
            <v>0</v>
          </cell>
        </row>
        <row r="4344">
          <cell r="B4344">
            <v>98565</v>
          </cell>
          <cell r="C4344" t="str">
            <v>PROTEÇÃO MECÂNICA DE SUPERFICIE HORIZONTAL COM ARGAMASSA DE CIMENTO E AREIA, TRAÇO 1:3, E=3CM. AF_09/2023</v>
          </cell>
          <cell r="D4344" t="str">
            <v>M2</v>
          </cell>
          <cell r="F4344">
            <v>53.36</v>
          </cell>
          <cell r="G4344">
            <v>0</v>
          </cell>
          <cell r="H4344">
            <v>55.44</v>
          </cell>
          <cell r="I4344">
            <v>0</v>
          </cell>
          <cell r="K4344">
            <v>56.07</v>
          </cell>
          <cell r="L4344">
            <v>0</v>
          </cell>
          <cell r="M4344">
            <v>58.52</v>
          </cell>
          <cell r="N4344">
            <v>0</v>
          </cell>
        </row>
        <row r="4345">
          <cell r="B4345">
            <v>98567</v>
          </cell>
          <cell r="C4345" t="str">
            <v>PROTEÇÃO MECÂNICA DE SUPERFICIE HORIZONTAL COM ARGAMASSA DE CIMENTO E AREIA, TRAÇO 1:3, E=4CM. AF_09/2023</v>
          </cell>
          <cell r="D4345" t="str">
            <v>M2</v>
          </cell>
          <cell r="F4345">
            <v>68.400000000000006</v>
          </cell>
          <cell r="G4345">
            <v>0</v>
          </cell>
          <cell r="H4345">
            <v>71.349999999999994</v>
          </cell>
          <cell r="I4345">
            <v>0</v>
          </cell>
          <cell r="K4345">
            <v>71.959999999999994</v>
          </cell>
          <cell r="L4345">
            <v>0</v>
          </cell>
          <cell r="M4345">
            <v>75.42</v>
          </cell>
          <cell r="N4345">
            <v>0</v>
          </cell>
        </row>
        <row r="4346">
          <cell r="B4346">
            <v>98569</v>
          </cell>
          <cell r="C4346" t="str">
            <v>PROTEÇÃO MECÂNICA DE SUPERFICIE HORIZONTAL COM ARGAMASSA DE CIMENTO E AREIA, TRAÇO 1:3, E=5CM. AF_09/2023</v>
          </cell>
          <cell r="D4346" t="str">
            <v>M2</v>
          </cell>
          <cell r="F4346">
            <v>84.26</v>
          </cell>
          <cell r="G4346">
            <v>0</v>
          </cell>
          <cell r="H4346">
            <v>88.04</v>
          </cell>
          <cell r="I4346">
            <v>0</v>
          </cell>
          <cell r="K4346">
            <v>88.72</v>
          </cell>
          <cell r="L4346">
            <v>0</v>
          </cell>
          <cell r="M4346">
            <v>93.12</v>
          </cell>
          <cell r="N4346">
            <v>0</v>
          </cell>
        </row>
        <row r="4347">
          <cell r="B4347">
            <v>98571</v>
          </cell>
          <cell r="C4347" t="str">
            <v>PROTEÇÃO MECÂNICA DE SUPERFICIE HORIZONTAL COM CONCRETO 15 MPA, E=4CM. AF_09/2023</v>
          </cell>
          <cell r="D4347" t="str">
            <v>M2</v>
          </cell>
          <cell r="F4347">
            <v>44.43</v>
          </cell>
          <cell r="G4347">
            <v>0</v>
          </cell>
          <cell r="H4347">
            <v>45.04</v>
          </cell>
          <cell r="I4347">
            <v>0</v>
          </cell>
          <cell r="K4347">
            <v>46.32</v>
          </cell>
          <cell r="L4347">
            <v>0</v>
          </cell>
          <cell r="M4347">
            <v>47.15</v>
          </cell>
          <cell r="N4347">
            <v>0</v>
          </cell>
        </row>
        <row r="4348">
          <cell r="B4348">
            <v>98572</v>
          </cell>
          <cell r="C4348" t="str">
            <v>PROTEÇÃO MECÂNICA DE SUPERFICIE HORIZONTAL COM CONCRETO 15 MPA, E=5CM. AF_09/2023</v>
          </cell>
          <cell r="D4348" t="str">
            <v>M2</v>
          </cell>
          <cell r="F4348">
            <v>54.47</v>
          </cell>
          <cell r="G4348">
            <v>0</v>
          </cell>
          <cell r="H4348">
            <v>55.33</v>
          </cell>
          <cell r="I4348">
            <v>0</v>
          </cell>
          <cell r="K4348">
            <v>56.84</v>
          </cell>
          <cell r="L4348">
            <v>0</v>
          </cell>
          <cell r="M4348">
            <v>57.96</v>
          </cell>
          <cell r="N4348">
            <v>0</v>
          </cell>
        </row>
        <row r="4349">
          <cell r="B4349">
            <v>98563</v>
          </cell>
          <cell r="C4349" t="str">
            <v>PROTEÇÃO MECÂNICA DE SUPERFÍCIE HORIZONTAL COM ARGAMASSA DE CIMENTO E AREIA, TRAÇO 1:3, E=2CM. AF_09/2023</v>
          </cell>
          <cell r="D4349" t="str">
            <v>M2</v>
          </cell>
          <cell r="F4349">
            <v>37.5</v>
          </cell>
          <cell r="G4349">
            <v>0</v>
          </cell>
          <cell r="H4349">
            <v>38.75</v>
          </cell>
          <cell r="I4349">
            <v>0</v>
          </cell>
          <cell r="K4349">
            <v>39.32</v>
          </cell>
          <cell r="L4349">
            <v>0</v>
          </cell>
          <cell r="M4349">
            <v>40.83</v>
          </cell>
          <cell r="N4349">
            <v>0</v>
          </cell>
        </row>
        <row r="4350">
          <cell r="B4350">
            <v>98564</v>
          </cell>
          <cell r="C4350" t="str">
            <v>PROTEÇÃO MECÂNICA DE SUPERFÍCIE VERTICAL COM ARGAMASSA DE CIMENTO E AREIA, TRAÇO 1:3, E=2CM. AF_09/2023</v>
          </cell>
          <cell r="D4350" t="str">
            <v>M2</v>
          </cell>
          <cell r="F4350">
            <v>55.04</v>
          </cell>
          <cell r="G4350">
            <v>0</v>
          </cell>
          <cell r="H4350">
            <v>52.35</v>
          </cell>
          <cell r="I4350">
            <v>0</v>
          </cell>
          <cell r="K4350">
            <v>57.03</v>
          </cell>
          <cell r="L4350">
            <v>0</v>
          </cell>
          <cell r="M4350">
            <v>54.62</v>
          </cell>
          <cell r="N4350">
            <v>0</v>
          </cell>
        </row>
        <row r="4351">
          <cell r="B4351">
            <v>98566</v>
          </cell>
          <cell r="C4351" t="str">
            <v>PROTEÇÃO MECÂNICA DE SUPERFÍCIE VERTICAL COM ARGAMASSA DE CIMENTO E AREIA, TRAÇO 1:3, E=3CM. AF_09/2023</v>
          </cell>
          <cell r="D4351" t="str">
            <v>M2</v>
          </cell>
          <cell r="F4351">
            <v>70.900000000000006</v>
          </cell>
          <cell r="G4351">
            <v>0</v>
          </cell>
          <cell r="H4351">
            <v>69.040000000000006</v>
          </cell>
          <cell r="I4351">
            <v>0</v>
          </cell>
          <cell r="K4351">
            <v>73.78</v>
          </cell>
          <cell r="L4351">
            <v>0</v>
          </cell>
          <cell r="M4351">
            <v>72.319999999999993</v>
          </cell>
          <cell r="N4351">
            <v>0</v>
          </cell>
        </row>
        <row r="4352">
          <cell r="B4352">
            <v>98568</v>
          </cell>
          <cell r="C4352" t="str">
            <v>PROTEÇÃO MECÂNICA DE SUPERFÍCIE VERTICAL COM ARGAMASSA DE CIMENTO E AREIA, TRAÇO 1:3, E=4CM. AF_09/2023</v>
          </cell>
          <cell r="D4352" t="str">
            <v>M2</v>
          </cell>
          <cell r="F4352">
            <v>85.94</v>
          </cell>
          <cell r="G4352">
            <v>0</v>
          </cell>
          <cell r="H4352">
            <v>84.95</v>
          </cell>
          <cell r="I4352">
            <v>0</v>
          </cell>
          <cell r="K4352">
            <v>89.68</v>
          </cell>
          <cell r="L4352">
            <v>0</v>
          </cell>
          <cell r="M4352">
            <v>89.21</v>
          </cell>
          <cell r="N4352">
            <v>0</v>
          </cell>
        </row>
        <row r="4353">
          <cell r="B4353">
            <v>98570</v>
          </cell>
          <cell r="C4353" t="str">
            <v>PROTEÇÃO MECÂNICA DE SUPERFÍCIE VERTICAL COM ARGAMASSA DE CIMENTO E AREIA, TRAÇO 1:3, E=5CM. AF_09/2023</v>
          </cell>
          <cell r="D4353" t="str">
            <v>M2</v>
          </cell>
          <cell r="F4353">
            <v>101.8</v>
          </cell>
          <cell r="G4353">
            <v>0</v>
          </cell>
          <cell r="H4353">
            <v>101.64</v>
          </cell>
          <cell r="I4353">
            <v>0</v>
          </cell>
          <cell r="K4353">
            <v>106.44</v>
          </cell>
          <cell r="L4353">
            <v>0</v>
          </cell>
          <cell r="M4353">
            <v>106.91</v>
          </cell>
          <cell r="N4353">
            <v>0</v>
          </cell>
        </row>
        <row r="4354">
          <cell r="B4354">
            <v>98573</v>
          </cell>
          <cell r="C4354" t="str">
            <v>PROTEÇÃO MECÂNICA DE SUPERFÍCIE VERTICAL COM CONCRETO 15 MPA, E=5CM. AF_09/2023</v>
          </cell>
          <cell r="D4354" t="str">
            <v>M2</v>
          </cell>
          <cell r="F4354">
            <v>71.45</v>
          </cell>
          <cell r="G4354">
            <v>0</v>
          </cell>
          <cell r="H4354">
            <v>68.28</v>
          </cell>
          <cell r="I4354">
            <v>0</v>
          </cell>
          <cell r="K4354">
            <v>73.94</v>
          </cell>
          <cell r="L4354">
            <v>0</v>
          </cell>
          <cell r="M4354">
            <v>71.05</v>
          </cell>
          <cell r="N4354">
            <v>0</v>
          </cell>
        </row>
        <row r="4355">
          <cell r="B4355">
            <v>98576</v>
          </cell>
          <cell r="C4355" t="str">
            <v>TRATAMENTO DE JUNTA DE DILATAÇÃO COM MANTA ASFÁLTICA ADERIDA COM MAÇARICO. AF_09/2023</v>
          </cell>
          <cell r="D4355" t="str">
            <v>M</v>
          </cell>
          <cell r="F4355">
            <v>25.02</v>
          </cell>
          <cell r="G4355">
            <v>0</v>
          </cell>
          <cell r="H4355">
            <v>23.38</v>
          </cell>
          <cell r="I4355">
            <v>0</v>
          </cell>
          <cell r="K4355">
            <v>25.1</v>
          </cell>
          <cell r="L4355">
            <v>0</v>
          </cell>
          <cell r="M4355">
            <v>23.48</v>
          </cell>
          <cell r="N4355">
            <v>0</v>
          </cell>
        </row>
        <row r="4356">
          <cell r="B4356">
            <v>98575</v>
          </cell>
          <cell r="C4356" t="str">
            <v>TRATAMENTO DE JUNTA DE DILATAÇÃO, COM TARUGO DE POLIETILENO E SELANTE PU, INCLUSO PREENCHIMENTO COM ESPUMA EXPANSIVA PU. AF_09/2023</v>
          </cell>
          <cell r="D4356" t="str">
            <v>M</v>
          </cell>
          <cell r="F4356">
            <v>71.09</v>
          </cell>
          <cell r="G4356">
            <v>0</v>
          </cell>
          <cell r="H4356">
            <v>74.5</v>
          </cell>
          <cell r="I4356">
            <v>0</v>
          </cell>
          <cell r="K4356">
            <v>74.8</v>
          </cell>
          <cell r="L4356">
            <v>0</v>
          </cell>
          <cell r="M4356">
            <v>78.62</v>
          </cell>
          <cell r="N4356">
            <v>0</v>
          </cell>
        </row>
        <row r="4357">
          <cell r="B4357">
            <v>98577</v>
          </cell>
          <cell r="C4357" t="str">
            <v>TRATAMENTO DE JUNTA SERRADA, COM TARUGO DE POLIETILENO E SELANTE À BASE DE SILICONE. AF_09/2023</v>
          </cell>
          <cell r="D4357" t="str">
            <v>M</v>
          </cell>
          <cell r="F4357">
            <v>47.41</v>
          </cell>
          <cell r="G4357">
            <v>0</v>
          </cell>
          <cell r="H4357">
            <v>52.02</v>
          </cell>
          <cell r="I4357">
            <v>0</v>
          </cell>
          <cell r="K4357">
            <v>50.68</v>
          </cell>
          <cell r="L4357">
            <v>0</v>
          </cell>
          <cell r="M4357">
            <v>55.65</v>
          </cell>
          <cell r="N4357">
            <v>0</v>
          </cell>
        </row>
        <row r="4358">
          <cell r="B4358">
            <v>98558</v>
          </cell>
          <cell r="C4358" t="str">
            <v>TRATAMENTO DE RALO OU PONTO EMERGENTE COM ARGAMASSA POLIMÉRICA / MEMBRANA ACRÍLICA REFORÇADO COM TELA DE POLIÉSTER (MAV). AF_09/2023</v>
          </cell>
          <cell r="D4358" t="str">
            <v>UN</v>
          </cell>
          <cell r="F4358">
            <v>9.8000000000000007</v>
          </cell>
          <cell r="G4358">
            <v>0</v>
          </cell>
          <cell r="H4358">
            <v>10.119999999999999</v>
          </cell>
          <cell r="I4358">
            <v>0</v>
          </cell>
          <cell r="K4358">
            <v>10.19</v>
          </cell>
          <cell r="L4358">
            <v>0</v>
          </cell>
          <cell r="M4358">
            <v>10.55</v>
          </cell>
          <cell r="N4358">
            <v>0</v>
          </cell>
        </row>
        <row r="4359">
          <cell r="B4359">
            <v>98550</v>
          </cell>
          <cell r="C4359" t="str">
            <v>TRATAMENTO DE RALO OU PONTO EMERGENTE COM MANTA ASFÁLTICA COLADA COM ASFÁLTO DERRETIDO, E=4MM. AF_09/2023</v>
          </cell>
          <cell r="D4359" t="str">
            <v>M2</v>
          </cell>
          <cell r="F4359">
            <v>0</v>
          </cell>
          <cell r="H4359">
            <v>0</v>
          </cell>
          <cell r="K4359">
            <v>0</v>
          </cell>
          <cell r="M4359">
            <v>0</v>
          </cell>
        </row>
        <row r="4360">
          <cell r="B4360">
            <v>98551</v>
          </cell>
          <cell r="C4360" t="str">
            <v>TRATAMENTO DE RODAPÉ COM MANTA ASFÁLTICA COLADA COM ASFALTO DERRETIDO, E=4MM. AF_09/2023</v>
          </cell>
          <cell r="D4360" t="str">
            <v>M</v>
          </cell>
          <cell r="F4360">
            <v>0</v>
          </cell>
          <cell r="H4360">
            <v>0</v>
          </cell>
          <cell r="K4360">
            <v>0</v>
          </cell>
          <cell r="M4360">
            <v>0</v>
          </cell>
        </row>
        <row r="4361">
          <cell r="B4361">
            <v>98559</v>
          </cell>
          <cell r="C4361" t="str">
            <v>TRATAMENTO DE RODAPÉ COM TELA DE POLIÉSTER. AF_09/2023</v>
          </cell>
          <cell r="D4361" t="str">
            <v>M</v>
          </cell>
          <cell r="F4361">
            <v>5.08</v>
          </cell>
          <cell r="G4361">
            <v>0</v>
          </cell>
          <cell r="H4361">
            <v>5.27</v>
          </cell>
          <cell r="I4361">
            <v>0</v>
          </cell>
          <cell r="K4361">
            <v>5.26</v>
          </cell>
          <cell r="L4361">
            <v>0</v>
          </cell>
          <cell r="M4361">
            <v>5.46</v>
          </cell>
          <cell r="N4361">
            <v>0</v>
          </cell>
        </row>
        <row r="4362">
          <cell r="B4362">
            <v>91925</v>
          </cell>
          <cell r="C4362" t="str">
            <v>CABO DE COBRE FLEXÍVEL ISOLADO, 1,5 MM², ANTI-CHAMA 0,6/1,0 KV, PARA CIRCUITOS TERMINAIS - FORNECIMENTO E INSTALAÇÃO. AF_03/2023</v>
          </cell>
          <cell r="D4362" t="str">
            <v>M</v>
          </cell>
          <cell r="F4362">
            <v>3.71</v>
          </cell>
          <cell r="G4362">
            <v>0</v>
          </cell>
          <cell r="H4362">
            <v>4.2</v>
          </cell>
          <cell r="I4362">
            <v>0</v>
          </cell>
          <cell r="K4362">
            <v>3.81</v>
          </cell>
          <cell r="L4362">
            <v>0</v>
          </cell>
          <cell r="M4362">
            <v>4.3499999999999996</v>
          </cell>
          <cell r="N4362">
            <v>0</v>
          </cell>
        </row>
        <row r="4363">
          <cell r="B4363">
            <v>91924</v>
          </cell>
          <cell r="C4363" t="str">
            <v>CABO DE COBRE FLEXÍVEL ISOLADO, 1,5 MM², ANTI-CHAMA 450/750 V, PARA CIRCUITOS TERMINAIS - FORNECIMENTO E INSTALAÇÃO. AF_03/2023</v>
          </cell>
          <cell r="D4363" t="str">
            <v>M</v>
          </cell>
          <cell r="F4363">
            <v>3.07</v>
          </cell>
          <cell r="G4363">
            <v>0</v>
          </cell>
          <cell r="H4363">
            <v>3.54</v>
          </cell>
          <cell r="I4363">
            <v>0</v>
          </cell>
          <cell r="K4363">
            <v>3.17</v>
          </cell>
          <cell r="L4363">
            <v>0</v>
          </cell>
          <cell r="M4363">
            <v>3.69</v>
          </cell>
          <cell r="N4363">
            <v>0</v>
          </cell>
        </row>
        <row r="4364">
          <cell r="B4364">
            <v>91933</v>
          </cell>
          <cell r="C4364" t="str">
            <v>CABO DE COBRE FLEXÍVEL ISOLADO, 10 MM², ANTI-CHAMA 0,6/1,0 KV, PARA CIRCUITOS TERMINAIS - FORNECIMENTO E INSTALAÇÃO. AF_03/2023</v>
          </cell>
          <cell r="D4364" t="str">
            <v>M</v>
          </cell>
          <cell r="F4364">
            <v>16.649999999999999</v>
          </cell>
          <cell r="G4364">
            <v>0</v>
          </cell>
          <cell r="H4364">
            <v>18.27</v>
          </cell>
          <cell r="I4364">
            <v>0</v>
          </cell>
          <cell r="K4364">
            <v>16.98</v>
          </cell>
          <cell r="L4364">
            <v>0</v>
          </cell>
          <cell r="M4364">
            <v>18.739999999999998</v>
          </cell>
          <cell r="N4364">
            <v>0</v>
          </cell>
        </row>
        <row r="4365">
          <cell r="B4365">
            <v>91932</v>
          </cell>
          <cell r="C4365" t="str">
            <v>CABO DE COBRE FLEXÍVEL ISOLADO, 10 MM², ANTI-CHAMA 450/750 V, PARA CIRCUITOS TERMINAIS - FORNECIMENTO E INSTALAÇÃO. AF_03/2023</v>
          </cell>
          <cell r="D4365" t="str">
            <v>M</v>
          </cell>
          <cell r="F4365">
            <v>17.27</v>
          </cell>
          <cell r="G4365">
            <v>0</v>
          </cell>
          <cell r="H4365">
            <v>18.899999999999999</v>
          </cell>
          <cell r="I4365">
            <v>0</v>
          </cell>
          <cell r="K4365">
            <v>17.600000000000001</v>
          </cell>
          <cell r="L4365">
            <v>0</v>
          </cell>
          <cell r="M4365">
            <v>19.37</v>
          </cell>
          <cell r="N4365">
            <v>0</v>
          </cell>
        </row>
        <row r="4366">
          <cell r="B4366">
            <v>91935</v>
          </cell>
          <cell r="C4366" t="str">
            <v>CABO DE COBRE FLEXÍVEL ISOLADO, 16 MM², ANTI-CHAMA 0,6/1,0 KV, PARA CIRCUITOS TERMINAIS - FORNECIMENTO E INSTALAÇÃO. AF_03/2023</v>
          </cell>
          <cell r="D4366" t="str">
            <v>M</v>
          </cell>
          <cell r="F4366">
            <v>26.13</v>
          </cell>
          <cell r="G4366">
            <v>0</v>
          </cell>
          <cell r="H4366">
            <v>28.58</v>
          </cell>
          <cell r="I4366">
            <v>0</v>
          </cell>
          <cell r="K4366">
            <v>26.64</v>
          </cell>
          <cell r="L4366">
            <v>0</v>
          </cell>
          <cell r="M4366">
            <v>29.28</v>
          </cell>
          <cell r="N4366">
            <v>0</v>
          </cell>
        </row>
        <row r="4367">
          <cell r="B4367">
            <v>91934</v>
          </cell>
          <cell r="C4367" t="str">
            <v>CABO DE COBRE FLEXÍVEL ISOLADO, 16 MM², ANTI-CHAMA 450/750 V, PARA CIRCUITOS TERMINAIS - FORNECIMENTO E INSTALAÇÃO. AF_03/2023</v>
          </cell>
          <cell r="D4367" t="str">
            <v>M</v>
          </cell>
          <cell r="F4367">
            <v>24.93</v>
          </cell>
          <cell r="G4367">
            <v>0</v>
          </cell>
          <cell r="H4367">
            <v>27.36</v>
          </cell>
          <cell r="I4367">
            <v>0</v>
          </cell>
          <cell r="K4367">
            <v>25.44</v>
          </cell>
          <cell r="L4367">
            <v>0</v>
          </cell>
          <cell r="M4367">
            <v>28.06</v>
          </cell>
          <cell r="N4367">
            <v>0</v>
          </cell>
        </row>
        <row r="4368">
          <cell r="B4368">
            <v>91927</v>
          </cell>
          <cell r="C4368" t="str">
            <v>CABO DE COBRE FLEXÍVEL ISOLADO, 2,5 MM², ANTI-CHAMA 0,6/1,0 KV, PARA CIRCUITOS TERMINAIS - FORNECIMENTO E INSTALAÇÃO. AF_03/2023</v>
          </cell>
          <cell r="D4368" t="str">
            <v>M</v>
          </cell>
          <cell r="F4368">
            <v>5</v>
          </cell>
          <cell r="G4368">
            <v>0</v>
          </cell>
          <cell r="H4368">
            <v>5.61</v>
          </cell>
          <cell r="I4368">
            <v>0</v>
          </cell>
          <cell r="K4368">
            <v>5.13</v>
          </cell>
          <cell r="L4368">
            <v>0</v>
          </cell>
          <cell r="M4368">
            <v>5.79</v>
          </cell>
          <cell r="N4368">
            <v>0</v>
          </cell>
        </row>
        <row r="4369">
          <cell r="B4369">
            <v>91926</v>
          </cell>
          <cell r="C4369" t="str">
            <v>CABO DE COBRE FLEXÍVEL ISOLADO, 2,5 MM², ANTI-CHAMA 450/750 V, PARA CIRCUITOS TERMINAIS - FORNECIMENTO E INSTALAÇÃO. AF_03/2023</v>
          </cell>
          <cell r="D4369" t="str">
            <v>M</v>
          </cell>
          <cell r="F4369">
            <v>4.46</v>
          </cell>
          <cell r="G4369">
            <v>0</v>
          </cell>
          <cell r="H4369">
            <v>5.05</v>
          </cell>
          <cell r="I4369">
            <v>0</v>
          </cell>
          <cell r="K4369">
            <v>4.59</v>
          </cell>
          <cell r="L4369">
            <v>0</v>
          </cell>
          <cell r="M4369">
            <v>5.23</v>
          </cell>
          <cell r="N4369">
            <v>0</v>
          </cell>
        </row>
        <row r="4370">
          <cell r="B4370">
            <v>91929</v>
          </cell>
          <cell r="C4370" t="str">
            <v>CABO DE COBRE FLEXÍVEL ISOLADO, 4 MM², ANTI-CHAMA 0,6/1,0 KV, PARA CIRCUITOS TERMINAIS - FORNECIMENTO E INSTALAÇÃO. AF_03/2023</v>
          </cell>
          <cell r="D4370" t="str">
            <v>M</v>
          </cell>
          <cell r="F4370">
            <v>7.37</v>
          </cell>
          <cell r="G4370">
            <v>0</v>
          </cell>
          <cell r="H4370">
            <v>8.1999999999999993</v>
          </cell>
          <cell r="I4370">
            <v>0</v>
          </cell>
          <cell r="K4370">
            <v>7.54</v>
          </cell>
          <cell r="L4370">
            <v>0</v>
          </cell>
          <cell r="M4370">
            <v>8.44</v>
          </cell>
          <cell r="N4370">
            <v>0</v>
          </cell>
        </row>
        <row r="4371">
          <cell r="B4371">
            <v>91928</v>
          </cell>
          <cell r="C4371" t="str">
            <v>CABO DE COBRE FLEXÍVEL ISOLADO, 4 MM², ANTI-CHAMA 450/750 V, PARA CIRCUITOS TERMINAIS - FORNECIMENTO E INSTALAÇÃO. AF_03/2023</v>
          </cell>
          <cell r="D4371" t="str">
            <v>M</v>
          </cell>
          <cell r="F4371">
            <v>6.89</v>
          </cell>
          <cell r="G4371">
            <v>0</v>
          </cell>
          <cell r="H4371">
            <v>7.72</v>
          </cell>
          <cell r="I4371">
            <v>0</v>
          </cell>
          <cell r="K4371">
            <v>7.06</v>
          </cell>
          <cell r="L4371">
            <v>0</v>
          </cell>
          <cell r="M4371">
            <v>7.96</v>
          </cell>
          <cell r="N4371">
            <v>0</v>
          </cell>
        </row>
        <row r="4372">
          <cell r="B4372">
            <v>91931</v>
          </cell>
          <cell r="C4372" t="str">
            <v>CABO DE COBRE FLEXÍVEL ISOLADO, 6 MM², ANTI-CHAMA 0,6/1,0 KV, PARA CIRCUITOS TERMINAIS - FORNECIMENTO E INSTALAÇÃO. AF_03/2023</v>
          </cell>
          <cell r="D4372" t="str">
            <v>M</v>
          </cell>
          <cell r="F4372">
            <v>10.41</v>
          </cell>
          <cell r="G4372">
            <v>0</v>
          </cell>
          <cell r="H4372">
            <v>11.49</v>
          </cell>
          <cell r="I4372">
            <v>0</v>
          </cell>
          <cell r="K4372">
            <v>10.64</v>
          </cell>
          <cell r="L4372">
            <v>0</v>
          </cell>
          <cell r="M4372">
            <v>11.81</v>
          </cell>
          <cell r="N4372">
            <v>0</v>
          </cell>
        </row>
        <row r="4373">
          <cell r="B4373">
            <v>91930</v>
          </cell>
          <cell r="C4373" t="str">
            <v>CABO DE COBRE FLEXÍVEL ISOLADO, 6 MM², ANTI-CHAMA 450/750 V, PARA CIRCUITOS TERMINAIS - FORNECIMENTO E INSTALAÇÃO. AF_03/2023</v>
          </cell>
          <cell r="D4373" t="str">
            <v>M</v>
          </cell>
          <cell r="F4373">
            <v>9.64</v>
          </cell>
          <cell r="G4373">
            <v>0</v>
          </cell>
          <cell r="H4373">
            <v>10.71</v>
          </cell>
          <cell r="I4373">
            <v>0</v>
          </cell>
          <cell r="K4373">
            <v>9.8699999999999992</v>
          </cell>
          <cell r="L4373">
            <v>0</v>
          </cell>
          <cell r="M4373">
            <v>11.03</v>
          </cell>
          <cell r="N4373">
            <v>0</v>
          </cell>
        </row>
        <row r="4374">
          <cell r="B4374">
            <v>104620</v>
          </cell>
          <cell r="C4374" t="str">
            <v>CAIXA ELÉTRICA 4"X2" AUTOTRAVANTE PARA FURO CIRCULAR ALTA (2,00 M DO PISO), PVC, INSTALADA EM PAREDE - FORNECIMENTO E INSTALAÇÃO. AF_03/2023</v>
          </cell>
          <cell r="D4374" t="str">
            <v>UN</v>
          </cell>
          <cell r="F4374">
            <v>0</v>
          </cell>
          <cell r="H4374">
            <v>0</v>
          </cell>
          <cell r="K4374">
            <v>0</v>
          </cell>
          <cell r="M4374">
            <v>0</v>
          </cell>
        </row>
        <row r="4375">
          <cell r="B4375">
            <v>104624</v>
          </cell>
          <cell r="C4375" t="str">
            <v>CAIXA ELÉTRICA 4"X2" AUTOTRAVANTE PARA FURO CIRCULAR BAIXA (0,30 M DO PISO), PVC, INSTALADA EM PAREDE - FORNECIMENTO E INSTALAÇÃO. AF_03/2023</v>
          </cell>
          <cell r="D4375" t="str">
            <v>UN</v>
          </cell>
          <cell r="F4375">
            <v>0</v>
          </cell>
          <cell r="H4375">
            <v>0</v>
          </cell>
          <cell r="K4375">
            <v>0</v>
          </cell>
          <cell r="M4375">
            <v>0</v>
          </cell>
        </row>
        <row r="4376">
          <cell r="B4376">
            <v>104622</v>
          </cell>
          <cell r="C4376" t="str">
            <v>CAIXA ELÉTRICA 4"X2" AUTOTRAVANTE PARA FURO CIRCULAR MÉDIA (1,30 M DO PISO), PVC, INSTALADA EM PAREDE - FORNECIMENTO E INSTALAÇÃO. AF_03/2023</v>
          </cell>
          <cell r="D4376" t="str">
            <v>UN</v>
          </cell>
          <cell r="F4376">
            <v>0</v>
          </cell>
          <cell r="H4376">
            <v>0</v>
          </cell>
          <cell r="K4376">
            <v>0</v>
          </cell>
          <cell r="M4376">
            <v>0</v>
          </cell>
        </row>
        <row r="4377">
          <cell r="B4377">
            <v>104621</v>
          </cell>
          <cell r="C4377" t="str">
            <v>CAIXA ELÉTRICA 4"X4" AUTOTRAVANTE PARA FURO CIRCULAR ALTA (2,00 M DO PISO), PVC, INSTALADA EM PAREDE - FORNECIMENTO E INSTALAÇÃO. AF_03/2023</v>
          </cell>
          <cell r="D4377" t="str">
            <v>UN</v>
          </cell>
          <cell r="F4377">
            <v>0</v>
          </cell>
          <cell r="H4377">
            <v>0</v>
          </cell>
          <cell r="K4377">
            <v>0</v>
          </cell>
          <cell r="M4377">
            <v>0</v>
          </cell>
        </row>
        <row r="4378">
          <cell r="B4378">
            <v>104625</v>
          </cell>
          <cell r="C4378" t="str">
            <v>CAIXA ELÉTRICA 4"X4" AUTOTRAVANTE PARA FURO CIRCULAR BAIXA (0,30 M DO PISO), PVC, INSTALADA EM PAREDE - FORNECIMENTO E INSTALAÇÃO. AF_03/2023</v>
          </cell>
          <cell r="D4378" t="str">
            <v>UN</v>
          </cell>
          <cell r="F4378">
            <v>0</v>
          </cell>
          <cell r="H4378">
            <v>0</v>
          </cell>
          <cell r="K4378">
            <v>0</v>
          </cell>
          <cell r="M4378">
            <v>0</v>
          </cell>
        </row>
        <row r="4379">
          <cell r="B4379">
            <v>104623</v>
          </cell>
          <cell r="C4379" t="str">
            <v>CAIXA ELÉTRICA 4"X4" AUTOTRAVANTE PARA FURO CIRCULAR MÉDIA (1,30 M DO PISO), PVC, INSTALADA EM PAREDE - FORNECIMENTO E INSTALAÇÃO. AF_03/2023</v>
          </cell>
          <cell r="D4379" t="str">
            <v>UN</v>
          </cell>
          <cell r="F4379">
            <v>0</v>
          </cell>
          <cell r="H4379">
            <v>0</v>
          </cell>
          <cell r="K4379">
            <v>0</v>
          </cell>
          <cell r="M4379">
            <v>0</v>
          </cell>
        </row>
        <row r="4380">
          <cell r="B4380">
            <v>91937</v>
          </cell>
          <cell r="C4380" t="str">
            <v>CAIXA OCTOGONAL 3" X 3", PVC, INSTALADA EM LAJE - FORNECIMENTO E INSTALAÇÃO. AF_03/2023</v>
          </cell>
          <cell r="D4380" t="str">
            <v>UN</v>
          </cell>
          <cell r="F4380">
            <v>17.649999999999999</v>
          </cell>
          <cell r="G4380">
            <v>0</v>
          </cell>
          <cell r="H4380">
            <v>18.829999999999998</v>
          </cell>
          <cell r="I4380">
            <v>0</v>
          </cell>
          <cell r="K4380">
            <v>18.63</v>
          </cell>
          <cell r="L4380">
            <v>0</v>
          </cell>
          <cell r="M4380">
            <v>20.21</v>
          </cell>
          <cell r="N4380">
            <v>0</v>
          </cell>
        </row>
        <row r="4381">
          <cell r="B4381">
            <v>92865</v>
          </cell>
          <cell r="C4381" t="str">
            <v>CAIXA OCTOGONAL 4" X 4", METÁLICA, INSTALADA EM LAJE - FORNECIMENTO E INSTALAÇÃO. AF_03/2023</v>
          </cell>
          <cell r="D4381" t="str">
            <v>UN</v>
          </cell>
          <cell r="F4381">
            <v>14.22</v>
          </cell>
          <cell r="G4381">
            <v>0</v>
          </cell>
          <cell r="H4381">
            <v>18.559999999999999</v>
          </cell>
          <cell r="I4381">
            <v>0</v>
          </cell>
          <cell r="K4381">
            <v>15.2</v>
          </cell>
          <cell r="L4381">
            <v>0</v>
          </cell>
          <cell r="M4381">
            <v>19.940000000000001</v>
          </cell>
          <cell r="N4381">
            <v>0</v>
          </cell>
        </row>
        <row r="4382">
          <cell r="B4382">
            <v>91936</v>
          </cell>
          <cell r="C4382" t="str">
            <v>CAIXA OCTOGONAL 4" X 4", PVC, INSTALADA EM LAJE - FORNECIMENTO E INSTALAÇÃO. AF_03/2023</v>
          </cell>
          <cell r="D4382" t="str">
            <v>UN</v>
          </cell>
          <cell r="F4382">
            <v>20.43</v>
          </cell>
          <cell r="G4382">
            <v>0</v>
          </cell>
          <cell r="H4382">
            <v>20.260000000000002</v>
          </cell>
          <cell r="I4382">
            <v>0</v>
          </cell>
          <cell r="K4382">
            <v>21.41</v>
          </cell>
          <cell r="L4382">
            <v>0</v>
          </cell>
          <cell r="M4382">
            <v>21.64</v>
          </cell>
          <cell r="N4382">
            <v>0</v>
          </cell>
        </row>
        <row r="4383">
          <cell r="B4383">
            <v>92867</v>
          </cell>
          <cell r="C4383" t="str">
            <v>CAIXA RETANGULAR 4" X 2" ALTA (2,00 M DO PISO), METÁLICA, INSTALADA EM PAREDE - FORNECIMENTO E INSTALAÇÃO. AF_03/2023</v>
          </cell>
          <cell r="D4383" t="str">
            <v>UN</v>
          </cell>
          <cell r="F4383">
            <v>30.17</v>
          </cell>
          <cell r="G4383">
            <v>0</v>
          </cell>
          <cell r="H4383">
            <v>40.68</v>
          </cell>
          <cell r="I4383">
            <v>0</v>
          </cell>
          <cell r="K4383">
            <v>32.619999999999997</v>
          </cell>
          <cell r="L4383">
            <v>0</v>
          </cell>
          <cell r="M4383">
            <v>44.11</v>
          </cell>
          <cell r="N4383">
            <v>0</v>
          </cell>
        </row>
        <row r="4384">
          <cell r="B4384">
            <v>91939</v>
          </cell>
          <cell r="C4384" t="str">
            <v>CAIXA RETANGULAR 4" X 2" ALTA (2,00 M DO PISO), PVC, INSTALADA EM PAREDE - FORNECIMENTO E INSTALAÇÃO. AF_03/2023</v>
          </cell>
          <cell r="D4384" t="str">
            <v>UN</v>
          </cell>
          <cell r="F4384">
            <v>32.33</v>
          </cell>
          <cell r="G4384">
            <v>0</v>
          </cell>
          <cell r="H4384">
            <v>41.09</v>
          </cell>
          <cell r="I4384">
            <v>0</v>
          </cell>
          <cell r="K4384">
            <v>34.78</v>
          </cell>
          <cell r="L4384">
            <v>0</v>
          </cell>
          <cell r="M4384">
            <v>44.52</v>
          </cell>
          <cell r="N4384">
            <v>0</v>
          </cell>
        </row>
        <row r="4385">
          <cell r="B4385">
            <v>92869</v>
          </cell>
          <cell r="C4385" t="str">
            <v>CAIXA RETANGULAR 4" X 2" BAIXA (0,30 M DO PISO), METÁLICA, INSTALADA EM PAREDE - FORNECIMENTO E INSTALAÇÃO. AF_03/2023</v>
          </cell>
          <cell r="D4385" t="str">
            <v>UN</v>
          </cell>
          <cell r="F4385">
            <v>10.35</v>
          </cell>
          <cell r="G4385">
            <v>0</v>
          </cell>
          <cell r="H4385">
            <v>13.49</v>
          </cell>
          <cell r="I4385">
            <v>0</v>
          </cell>
          <cell r="K4385">
            <v>11.08</v>
          </cell>
          <cell r="L4385">
            <v>0</v>
          </cell>
          <cell r="M4385">
            <v>14.53</v>
          </cell>
          <cell r="N4385">
            <v>0</v>
          </cell>
        </row>
        <row r="4386">
          <cell r="B4386">
            <v>91941</v>
          </cell>
          <cell r="C4386" t="str">
            <v>CAIXA RETANGULAR 4" X 2" BAIXA (0,30 M DO PISO), PVC, INSTALADA EM PAREDE - FORNECIMENTO E INSTALAÇÃO. AF_03/2023</v>
          </cell>
          <cell r="D4386" t="str">
            <v>UN</v>
          </cell>
          <cell r="F4386">
            <v>12.51</v>
          </cell>
          <cell r="G4386">
            <v>0</v>
          </cell>
          <cell r="H4386">
            <v>13.9</v>
          </cell>
          <cell r="I4386">
            <v>0</v>
          </cell>
          <cell r="K4386">
            <v>13.24</v>
          </cell>
          <cell r="L4386">
            <v>0</v>
          </cell>
          <cell r="M4386">
            <v>14.94</v>
          </cell>
          <cell r="N4386">
            <v>0</v>
          </cell>
        </row>
        <row r="4387">
          <cell r="B4387">
            <v>92868</v>
          </cell>
          <cell r="C4387" t="str">
            <v>CAIXA RETANGULAR 4" X 2" MÉDIA (1,30 M DO PISO), METÁLICA, INSTALADA EM PAREDE - FORNECIMENTO E INSTALAÇÃO. AF_03/2023</v>
          </cell>
          <cell r="D4387" t="str">
            <v>UN</v>
          </cell>
          <cell r="F4387">
            <v>16.87</v>
          </cell>
          <cell r="G4387">
            <v>0</v>
          </cell>
          <cell r="H4387">
            <v>22.43</v>
          </cell>
          <cell r="I4387">
            <v>0</v>
          </cell>
          <cell r="K4387">
            <v>18.16</v>
          </cell>
          <cell r="L4387">
            <v>0</v>
          </cell>
          <cell r="M4387">
            <v>24.26</v>
          </cell>
          <cell r="N4387">
            <v>0</v>
          </cell>
        </row>
        <row r="4388">
          <cell r="B4388">
            <v>91940</v>
          </cell>
          <cell r="C4388" t="str">
            <v>CAIXA RETANGULAR 4" X 2" MÉDIA (1,30 M DO PISO), PVC, INSTALADA EM PAREDE - FORNECIMENTO E INSTALAÇÃO. AF_03/2023</v>
          </cell>
          <cell r="D4388" t="str">
            <v>UN</v>
          </cell>
          <cell r="F4388">
            <v>19.03</v>
          </cell>
          <cell r="G4388">
            <v>0</v>
          </cell>
          <cell r="H4388">
            <v>22.84</v>
          </cell>
          <cell r="I4388">
            <v>0</v>
          </cell>
          <cell r="K4388">
            <v>20.32</v>
          </cell>
          <cell r="L4388">
            <v>0</v>
          </cell>
          <cell r="M4388">
            <v>24.67</v>
          </cell>
          <cell r="N4388">
            <v>0</v>
          </cell>
        </row>
        <row r="4389">
          <cell r="B4389">
            <v>92870</v>
          </cell>
          <cell r="C4389" t="str">
            <v>CAIXA RETANGULAR 4" X 4" ALTA (2,00 M DO PISO), METÁLICA, INSTALADA EM PAREDE - FORNECIMENTO E INSTALAÇÃO. AF_03/2023</v>
          </cell>
          <cell r="D4389" t="str">
            <v>UN</v>
          </cell>
          <cell r="F4389">
            <v>32.840000000000003</v>
          </cell>
          <cell r="G4389">
            <v>0</v>
          </cell>
          <cell r="H4389">
            <v>43.76</v>
          </cell>
          <cell r="I4389">
            <v>0</v>
          </cell>
          <cell r="K4389">
            <v>35.369999999999997</v>
          </cell>
          <cell r="L4389">
            <v>0</v>
          </cell>
          <cell r="M4389">
            <v>47.31</v>
          </cell>
          <cell r="N4389">
            <v>0</v>
          </cell>
        </row>
        <row r="4390">
          <cell r="B4390">
            <v>91942</v>
          </cell>
          <cell r="C4390" t="str">
            <v>CAIXA RETANGULAR 4" X 4" ALTA (2,00 M DO PISO), PVC, INSTALADA EM PAREDE - FORNECIMENTO E INSTALAÇÃO. AF_03/2023</v>
          </cell>
          <cell r="D4390" t="str">
            <v>UN</v>
          </cell>
          <cell r="F4390">
            <v>36.96</v>
          </cell>
          <cell r="G4390">
            <v>0</v>
          </cell>
          <cell r="H4390">
            <v>44.39</v>
          </cell>
          <cell r="I4390">
            <v>0</v>
          </cell>
          <cell r="K4390">
            <v>39.49</v>
          </cell>
          <cell r="L4390">
            <v>0</v>
          </cell>
          <cell r="M4390">
            <v>47.94</v>
          </cell>
          <cell r="N4390">
            <v>0</v>
          </cell>
        </row>
        <row r="4391">
          <cell r="B4391">
            <v>92872</v>
          </cell>
          <cell r="C4391" t="str">
            <v>CAIXA RETANGULAR 4" X 4" BAIXA (0,30 M DO PISO), METÁLICA, INSTALADA EM PAREDE - FORNECIMENTO E INSTALAÇÃO. AF_03/2023</v>
          </cell>
          <cell r="D4391" t="str">
            <v>UN</v>
          </cell>
          <cell r="F4391">
            <v>12.3</v>
          </cell>
          <cell r="G4391">
            <v>0</v>
          </cell>
          <cell r="H4391">
            <v>15.58</v>
          </cell>
          <cell r="I4391">
            <v>0</v>
          </cell>
          <cell r="K4391">
            <v>13.07</v>
          </cell>
          <cell r="L4391">
            <v>0</v>
          </cell>
          <cell r="M4391">
            <v>16.649999999999999</v>
          </cell>
          <cell r="N4391">
            <v>0</v>
          </cell>
        </row>
        <row r="4392">
          <cell r="B4392">
            <v>91944</v>
          </cell>
          <cell r="C4392" t="str">
            <v>CAIXA RETANGULAR 4" X 4" BAIXA (0,30 M DO PISO), PVC, INSTALADA EM PAREDE - FORNECIMENTO E INSTALAÇÃO. AF_03/2023</v>
          </cell>
          <cell r="D4392" t="str">
            <v>UN</v>
          </cell>
          <cell r="F4392">
            <v>16.420000000000002</v>
          </cell>
          <cell r="G4392">
            <v>0</v>
          </cell>
          <cell r="H4392">
            <v>16.21</v>
          </cell>
          <cell r="I4392">
            <v>0</v>
          </cell>
          <cell r="K4392">
            <v>17.190000000000001</v>
          </cell>
          <cell r="L4392">
            <v>0</v>
          </cell>
          <cell r="M4392">
            <v>17.28</v>
          </cell>
          <cell r="N4392">
            <v>0</v>
          </cell>
        </row>
        <row r="4393">
          <cell r="B4393">
            <v>92871</v>
          </cell>
          <cell r="C4393" t="str">
            <v>CAIXA RETANGULAR 4" X 4" MÉDIA (1,30 M DO PISO), METÁLICA, INSTALADA EM PAREDE - FORNECIMENTO E INSTALAÇÃO. AF_03/2023</v>
          </cell>
          <cell r="D4393" t="str">
            <v>UN</v>
          </cell>
          <cell r="F4393">
            <v>19.07</v>
          </cell>
          <cell r="G4393">
            <v>0</v>
          </cell>
          <cell r="H4393">
            <v>24.87</v>
          </cell>
          <cell r="I4393">
            <v>0</v>
          </cell>
          <cell r="K4393">
            <v>20.43</v>
          </cell>
          <cell r="L4393">
            <v>0</v>
          </cell>
          <cell r="M4393">
            <v>26.77</v>
          </cell>
          <cell r="N4393">
            <v>0</v>
          </cell>
        </row>
        <row r="4394">
          <cell r="B4394">
            <v>91943</v>
          </cell>
          <cell r="C4394" t="str">
            <v>CAIXA RETANGULAR 4" X 4" MÉDIA (1,30 M DO PISO), PVC, INSTALADA EM PAREDE - FORNECIMENTO E INSTALAÇÃO. AF_03/2023</v>
          </cell>
          <cell r="D4394" t="str">
            <v>UN</v>
          </cell>
          <cell r="F4394">
            <v>23.19</v>
          </cell>
          <cell r="G4394">
            <v>0</v>
          </cell>
          <cell r="H4394">
            <v>25.5</v>
          </cell>
          <cell r="I4394">
            <v>0</v>
          </cell>
          <cell r="K4394">
            <v>24.55</v>
          </cell>
          <cell r="L4394">
            <v>0</v>
          </cell>
          <cell r="M4394">
            <v>27.4</v>
          </cell>
          <cell r="N4394">
            <v>0</v>
          </cell>
        </row>
        <row r="4395">
          <cell r="B4395">
            <v>92866</v>
          </cell>
          <cell r="C4395" t="str">
            <v>CAIXA SEXTAVADA 3" X 3", METÁLICA, INSTALADA EM LAJE - FORNECIMENTO E INSTALAÇÃO. AF_03/2023</v>
          </cell>
          <cell r="D4395" t="str">
            <v>UN</v>
          </cell>
          <cell r="F4395">
            <v>12.68</v>
          </cell>
          <cell r="G4395">
            <v>0</v>
          </cell>
          <cell r="H4395">
            <v>16.97</v>
          </cell>
          <cell r="I4395">
            <v>0</v>
          </cell>
          <cell r="K4395">
            <v>13.66</v>
          </cell>
          <cell r="L4395">
            <v>0</v>
          </cell>
          <cell r="M4395">
            <v>18.350000000000001</v>
          </cell>
          <cell r="N4395">
            <v>0</v>
          </cell>
        </row>
        <row r="4396">
          <cell r="B4396">
            <v>91987</v>
          </cell>
          <cell r="C4396" t="str">
            <v>CAMPAINHA CIGARRA (1 MÓDULO), 10A/250V, INCLUINDO SUPORTE E PLACA - FORNECIMENTO E INSTALAÇÃO. AF_03/2023</v>
          </cell>
          <cell r="D4396" t="str">
            <v>UN</v>
          </cell>
          <cell r="F4396">
            <v>46.57</v>
          </cell>
          <cell r="G4396">
            <v>0</v>
          </cell>
          <cell r="H4396">
            <v>58.02</v>
          </cell>
          <cell r="I4396">
            <v>0</v>
          </cell>
          <cell r="K4396">
            <v>48.74</v>
          </cell>
          <cell r="L4396">
            <v>0</v>
          </cell>
          <cell r="M4396">
            <v>61.05</v>
          </cell>
          <cell r="N4396">
            <v>0</v>
          </cell>
        </row>
        <row r="4397">
          <cell r="B4397">
            <v>91986</v>
          </cell>
          <cell r="C4397" t="str">
            <v>CAMPAINHA CIGARRA (1 MÓDULO), 10A/250V, SEM SUPORTE E SEM PLACA - FORNECIMENTO E INSTALAÇÃO. AF_03/2023</v>
          </cell>
          <cell r="D4397" t="str">
            <v>UN</v>
          </cell>
          <cell r="F4397">
            <v>35.85</v>
          </cell>
          <cell r="G4397">
            <v>0</v>
          </cell>
          <cell r="H4397">
            <v>44.44</v>
          </cell>
          <cell r="I4397">
            <v>0</v>
          </cell>
          <cell r="K4397">
            <v>37.450000000000003</v>
          </cell>
          <cell r="L4397">
            <v>0</v>
          </cell>
          <cell r="M4397">
            <v>46.68</v>
          </cell>
          <cell r="N4397">
            <v>0</v>
          </cell>
        </row>
        <row r="4398">
          <cell r="B4398">
            <v>97559</v>
          </cell>
          <cell r="C4398" t="str">
            <v>CURVA 135 GRAUS PARA ELETRODUTO, PVC, ROSCÁVEL, DN 25 MM (3/4"), PARA CIRCUITOS TERMINAIS, INSTALADA EM FORRO - FORNECIMENTO E INSTALAÇÃO. AF_03/2023</v>
          </cell>
          <cell r="D4398" t="str">
            <v>UN</v>
          </cell>
          <cell r="F4398">
            <v>14.3</v>
          </cell>
          <cell r="G4398">
            <v>0</v>
          </cell>
          <cell r="H4398">
            <v>16.41</v>
          </cell>
          <cell r="I4398">
            <v>0</v>
          </cell>
          <cell r="K4398">
            <v>15.2</v>
          </cell>
          <cell r="L4398">
            <v>0</v>
          </cell>
          <cell r="M4398">
            <v>17.7</v>
          </cell>
          <cell r="N4398">
            <v>0</v>
          </cell>
        </row>
        <row r="4399">
          <cell r="B4399">
            <v>97562</v>
          </cell>
          <cell r="C4399" t="str">
            <v>CURVA 135 GRAUS PARA ELETRODUTO, PVC, ROSCÁVEL, DN 25 MM (3/4"), PARA CIRCUITOS TERMINAIS, INSTALADA EM LAJE - FORNECIMENTO E INSTALAÇÃO. AF_03/2023</v>
          </cell>
          <cell r="D4399" t="str">
            <v>UN</v>
          </cell>
          <cell r="F4399">
            <v>12.03</v>
          </cell>
          <cell r="G4399">
            <v>0</v>
          </cell>
          <cell r="H4399">
            <v>13.32</v>
          </cell>
          <cell r="I4399">
            <v>0</v>
          </cell>
          <cell r="K4399">
            <v>12.75</v>
          </cell>
          <cell r="L4399">
            <v>0</v>
          </cell>
          <cell r="M4399">
            <v>14.32</v>
          </cell>
          <cell r="N4399">
            <v>0</v>
          </cell>
        </row>
        <row r="4400">
          <cell r="B4400">
            <v>97564</v>
          </cell>
          <cell r="C4400" t="str">
            <v>CURVA 135 GRAUS PARA ELETRODUTO, PVC, ROSCÁVEL, DN 25 MM (3/4"), PARA CIRCUITOS TERMINAIS, INSTALADA EM PAREDE - FORNECIMENTO E INSTALAÇÃO. AF_03/2023</v>
          </cell>
          <cell r="D4400" t="str">
            <v>UN</v>
          </cell>
          <cell r="F4400">
            <v>18.87</v>
          </cell>
          <cell r="G4400">
            <v>0</v>
          </cell>
          <cell r="H4400">
            <v>22.68</v>
          </cell>
          <cell r="I4400">
            <v>0</v>
          </cell>
          <cell r="K4400">
            <v>20.18</v>
          </cell>
          <cell r="L4400">
            <v>0</v>
          </cell>
          <cell r="M4400">
            <v>24.51</v>
          </cell>
          <cell r="N4400">
            <v>0</v>
          </cell>
        </row>
        <row r="4401">
          <cell r="B4401">
            <v>91889</v>
          </cell>
          <cell r="C4401" t="str">
            <v>CURVA 180 GRAUS PARA ELETRODUTO, PVC, ROSCÁVEL, DN 20 MM (1/2"), PARA CIRCUITOS TERMINAIS, INSTALADA EM FORRO - FORNECIMENTO E INSTALAÇÃO. AF_03/2023</v>
          </cell>
          <cell r="D4401" t="str">
            <v>UN</v>
          </cell>
          <cell r="F4401">
            <v>12.9</v>
          </cell>
          <cell r="G4401">
            <v>0</v>
          </cell>
          <cell r="H4401">
            <v>14.64</v>
          </cell>
          <cell r="I4401">
            <v>0</v>
          </cell>
          <cell r="K4401">
            <v>13.71</v>
          </cell>
          <cell r="L4401">
            <v>0</v>
          </cell>
          <cell r="M4401">
            <v>15.77</v>
          </cell>
          <cell r="N4401">
            <v>0</v>
          </cell>
        </row>
        <row r="4402">
          <cell r="B4402">
            <v>91901</v>
          </cell>
          <cell r="C4402" t="str">
            <v>CURVA 180 GRAUS PARA ELETRODUTO, PVC, ROSCÁVEL, DN 20 MM (1/2"), PARA CIRCUITOS TERMINAIS, INSTALADA EM LAJE - FORNECIMENTO E INSTALAÇÃO. AF_03/2023</v>
          </cell>
          <cell r="D4402" t="str">
            <v>UN</v>
          </cell>
          <cell r="F4402">
            <v>10.65</v>
          </cell>
          <cell r="G4402">
            <v>0</v>
          </cell>
          <cell r="H4402">
            <v>11.54</v>
          </cell>
          <cell r="I4402">
            <v>0</v>
          </cell>
          <cell r="K4402">
            <v>11.26</v>
          </cell>
          <cell r="L4402">
            <v>0</v>
          </cell>
          <cell r="M4402">
            <v>12.4</v>
          </cell>
          <cell r="N4402">
            <v>0</v>
          </cell>
        </row>
        <row r="4403">
          <cell r="B4403">
            <v>91913</v>
          </cell>
          <cell r="C4403" t="str">
            <v>CURVA 180 GRAUS PARA ELETRODUTO, PVC, ROSCÁVEL, DN 20 MM (1/2"), PARA CIRCUITOS TERMINAIS, INSTALADA EM PAREDE - FORNECIMENTO E INSTALAÇÃO. AF_03/2023</v>
          </cell>
          <cell r="D4403" t="str">
            <v>UN</v>
          </cell>
          <cell r="F4403">
            <v>17.53</v>
          </cell>
          <cell r="G4403">
            <v>0</v>
          </cell>
          <cell r="H4403">
            <v>20.98</v>
          </cell>
          <cell r="I4403">
            <v>0</v>
          </cell>
          <cell r="K4403">
            <v>18.73</v>
          </cell>
          <cell r="L4403">
            <v>0</v>
          </cell>
          <cell r="M4403">
            <v>22.67</v>
          </cell>
          <cell r="N4403">
            <v>0</v>
          </cell>
        </row>
        <row r="4404">
          <cell r="B4404">
            <v>91892</v>
          </cell>
          <cell r="C4404" t="str">
            <v>CURVA 180 GRAUS PARA ELETRODUTO, PVC, ROSCÁVEL, DN 25 MM (3/4"), PARA CIRCUITOS TERMINAIS, INSTALADA EM FORRO - FORNECIMENTO E INSTALAÇÃO. AF_03/2023</v>
          </cell>
          <cell r="D4404" t="str">
            <v>UN</v>
          </cell>
          <cell r="F4404">
            <v>17.52</v>
          </cell>
          <cell r="G4404">
            <v>0</v>
          </cell>
          <cell r="H4404">
            <v>18.059999999999999</v>
          </cell>
          <cell r="I4404">
            <v>0</v>
          </cell>
          <cell r="K4404">
            <v>18.420000000000002</v>
          </cell>
          <cell r="L4404">
            <v>0</v>
          </cell>
          <cell r="M4404">
            <v>19.350000000000001</v>
          </cell>
          <cell r="N4404">
            <v>0</v>
          </cell>
        </row>
        <row r="4405">
          <cell r="B4405">
            <v>91904</v>
          </cell>
          <cell r="C4405" t="str">
            <v>CURVA 180 GRAUS PARA ELETRODUTO, PVC, ROSCÁVEL, DN 25 MM (3/4"), PARA CIRCUITOS TERMINAIS, INSTALADA EM LAJE - FORNECIMENTO E INSTALAÇÃO. AF_03/2023</v>
          </cell>
          <cell r="D4405" t="str">
            <v>UN</v>
          </cell>
          <cell r="F4405">
            <v>15.25</v>
          </cell>
          <cell r="G4405">
            <v>0</v>
          </cell>
          <cell r="H4405">
            <v>14.97</v>
          </cell>
          <cell r="I4405">
            <v>0</v>
          </cell>
          <cell r="K4405">
            <v>15.97</v>
          </cell>
          <cell r="L4405">
            <v>0</v>
          </cell>
          <cell r="M4405">
            <v>15.97</v>
          </cell>
          <cell r="N4405">
            <v>0</v>
          </cell>
        </row>
        <row r="4406">
          <cell r="B4406">
            <v>91916</v>
          </cell>
          <cell r="C4406" t="str">
            <v>CURVA 180 GRAUS PARA ELETRODUTO, PVC, ROSCÁVEL, DN 25 MM (3/4"), PARA CIRCUITOS TERMINAIS, INSTALADA EM PAREDE - FORNECIMENTO E INSTALAÇÃO. AF_03/2023</v>
          </cell>
          <cell r="D4406" t="str">
            <v>UN</v>
          </cell>
          <cell r="F4406">
            <v>22.09</v>
          </cell>
          <cell r="G4406">
            <v>0</v>
          </cell>
          <cell r="H4406">
            <v>24.33</v>
          </cell>
          <cell r="I4406">
            <v>0</v>
          </cell>
          <cell r="K4406">
            <v>23.4</v>
          </cell>
          <cell r="L4406">
            <v>0</v>
          </cell>
          <cell r="M4406">
            <v>26.16</v>
          </cell>
          <cell r="N4406">
            <v>0</v>
          </cell>
        </row>
        <row r="4407">
          <cell r="B4407">
            <v>91895</v>
          </cell>
          <cell r="C4407" t="str">
            <v>CURVA 180 GRAUS PARA ELETRODUTO, PVC, ROSCÁVEL, DN 32 MM (1"), PARA CIRCUITOS TERMINAIS, INSTALADA EM FORRO - FORNECIMENTO E INSTALAÇÃO. AF_03/2023</v>
          </cell>
          <cell r="D4407" t="str">
            <v>UN</v>
          </cell>
          <cell r="F4407">
            <v>21.39</v>
          </cell>
          <cell r="G4407">
            <v>0</v>
          </cell>
          <cell r="H4407">
            <v>21.55</v>
          </cell>
          <cell r="I4407">
            <v>0</v>
          </cell>
          <cell r="K4407">
            <v>22.45</v>
          </cell>
          <cell r="L4407">
            <v>0</v>
          </cell>
          <cell r="M4407">
            <v>23.04</v>
          </cell>
          <cell r="N4407">
            <v>0</v>
          </cell>
        </row>
        <row r="4408">
          <cell r="B4408">
            <v>91907</v>
          </cell>
          <cell r="C4408" t="str">
            <v>CURVA 180 GRAUS PARA ELETRODUTO, PVC, ROSCÁVEL, DN 32 MM (1"), PARA CIRCUITOS TERMINAIS, INSTALADA EM LAJE - FORNECIMENTO E INSTALAÇÃO. AF_03/2023</v>
          </cell>
          <cell r="D4408" t="str">
            <v>UN</v>
          </cell>
          <cell r="F4408">
            <v>19.13</v>
          </cell>
          <cell r="G4408">
            <v>0</v>
          </cell>
          <cell r="H4408">
            <v>18.45</v>
          </cell>
          <cell r="I4408">
            <v>0</v>
          </cell>
          <cell r="K4408">
            <v>20</v>
          </cell>
          <cell r="L4408">
            <v>0</v>
          </cell>
          <cell r="M4408">
            <v>19.66</v>
          </cell>
          <cell r="N4408">
            <v>0</v>
          </cell>
        </row>
        <row r="4409">
          <cell r="B4409">
            <v>91919</v>
          </cell>
          <cell r="C4409" t="str">
            <v>CURVA 180 GRAUS PARA ELETRODUTO, PVC, ROSCÁVEL, DN 32 MM (1"), PARA CIRCUITOS TERMINAIS, INSTALADA EM PAREDE - FORNECIMENTO E INSTALAÇÃO. AF_03/2023</v>
          </cell>
          <cell r="D4409" t="str">
            <v>UN</v>
          </cell>
          <cell r="F4409">
            <v>25.91</v>
          </cell>
          <cell r="G4409">
            <v>0</v>
          </cell>
          <cell r="H4409">
            <v>27.75</v>
          </cell>
          <cell r="I4409">
            <v>0</v>
          </cell>
          <cell r="K4409">
            <v>27.36</v>
          </cell>
          <cell r="L4409">
            <v>0</v>
          </cell>
          <cell r="M4409">
            <v>29.79</v>
          </cell>
          <cell r="N4409">
            <v>0</v>
          </cell>
        </row>
        <row r="4410">
          <cell r="B4410">
            <v>91898</v>
          </cell>
          <cell r="C4410" t="str">
            <v>CURVA 180 GRAUS PARA ELETRODUTO, PVC, ROSCÁVEL, DN 40 MM (1 1/4"), PARA CIRCUITOS TERMINAIS, INSTALADA EM FORRO - FORNECIMENTO E INSTALAÇÃO. AF_03/2023</v>
          </cell>
          <cell r="D4410" t="str">
            <v>UN</v>
          </cell>
          <cell r="F4410">
            <v>24.35</v>
          </cell>
          <cell r="G4410">
            <v>0</v>
          </cell>
          <cell r="H4410">
            <v>24.73</v>
          </cell>
          <cell r="I4410">
            <v>0</v>
          </cell>
          <cell r="K4410">
            <v>25.57</v>
          </cell>
          <cell r="L4410">
            <v>0</v>
          </cell>
          <cell r="M4410">
            <v>26.47</v>
          </cell>
          <cell r="N4410">
            <v>0</v>
          </cell>
        </row>
        <row r="4411">
          <cell r="B4411">
            <v>91910</v>
          </cell>
          <cell r="C4411" t="str">
            <v>CURVA 180 GRAUS PARA ELETRODUTO, PVC, ROSCÁVEL, DN 40 MM (1 1/4"), PARA CIRCUITOS TERMINAIS, INSTALADA EM LAJE - FORNECIMENTO E INSTALAÇÃO. AF_03/2023</v>
          </cell>
          <cell r="D4411" t="str">
            <v>UN</v>
          </cell>
          <cell r="F4411">
            <v>22.13</v>
          </cell>
          <cell r="G4411">
            <v>0</v>
          </cell>
          <cell r="H4411">
            <v>21.71</v>
          </cell>
          <cell r="I4411">
            <v>0</v>
          </cell>
          <cell r="K4411">
            <v>23.17</v>
          </cell>
          <cell r="L4411">
            <v>0</v>
          </cell>
          <cell r="M4411">
            <v>23.16</v>
          </cell>
          <cell r="N4411">
            <v>0</v>
          </cell>
        </row>
        <row r="4412">
          <cell r="B4412">
            <v>91922</v>
          </cell>
          <cell r="C4412" t="str">
            <v>CURVA 180 GRAUS PARA ELETRODUTO, PVC, ROSCÁVEL, DN 40 MM (1 1/4"), PARA CIRCUITOS TERMINAIS, INSTALADA EM PAREDE - FORNECIMENTO E INSTALAÇÃO. AF_03/2023</v>
          </cell>
          <cell r="D4412" t="str">
            <v>UN</v>
          </cell>
          <cell r="F4412">
            <v>28.81</v>
          </cell>
          <cell r="G4412">
            <v>0</v>
          </cell>
          <cell r="H4412">
            <v>30.86</v>
          </cell>
          <cell r="I4412">
            <v>0</v>
          </cell>
          <cell r="K4412">
            <v>30.42</v>
          </cell>
          <cell r="L4412">
            <v>0</v>
          </cell>
          <cell r="M4412">
            <v>33.130000000000003</v>
          </cell>
          <cell r="N4412">
            <v>0</v>
          </cell>
        </row>
        <row r="4413">
          <cell r="B4413">
            <v>91887</v>
          </cell>
          <cell r="C4413" t="str">
            <v>CURVA 90 GRAUS PARA ELETRODUTO, PVC, ROSCÁVEL, DN 20 MM (1/2"), PARA CIRCUITOS TERMINAIS, INSTALADA EM FORRO - FORNECIMENTO E INSTALAÇÃO. AF_03/2023</v>
          </cell>
          <cell r="D4413" t="str">
            <v>UN</v>
          </cell>
          <cell r="F4413">
            <v>13.33</v>
          </cell>
          <cell r="G4413">
            <v>0</v>
          </cell>
          <cell r="H4413">
            <v>14.86</v>
          </cell>
          <cell r="I4413">
            <v>0</v>
          </cell>
          <cell r="K4413">
            <v>14.14</v>
          </cell>
          <cell r="L4413">
            <v>0</v>
          </cell>
          <cell r="M4413">
            <v>15.99</v>
          </cell>
          <cell r="N4413">
            <v>0</v>
          </cell>
        </row>
        <row r="4414">
          <cell r="B4414">
            <v>91899</v>
          </cell>
          <cell r="C4414" t="str">
            <v>CURVA 90 GRAUS PARA ELETRODUTO, PVC, ROSCÁVEL, DN 20 MM (1/2"), PARA CIRCUITOS TERMINAIS, INSTALADA EM LAJE - FORNECIMENTO E INSTALAÇÃO. AF_03/2023</v>
          </cell>
          <cell r="D4414" t="str">
            <v>UN</v>
          </cell>
          <cell r="F4414">
            <v>11.08</v>
          </cell>
          <cell r="G4414">
            <v>0</v>
          </cell>
          <cell r="H4414">
            <v>11.76</v>
          </cell>
          <cell r="I4414">
            <v>0</v>
          </cell>
          <cell r="K4414">
            <v>11.69</v>
          </cell>
          <cell r="L4414">
            <v>0</v>
          </cell>
          <cell r="M4414">
            <v>12.62</v>
          </cell>
          <cell r="N4414">
            <v>0</v>
          </cell>
        </row>
        <row r="4415">
          <cell r="B4415">
            <v>91911</v>
          </cell>
          <cell r="C4415" t="str">
            <v>CURVA 90 GRAUS PARA ELETRODUTO, PVC, ROSCÁVEL, DN 20 MM (1/2"), PARA CIRCUITOS TERMINAIS, INSTALADA EM PAREDE - FORNECIMENTO E INSTALAÇÃO. AF_03/2023</v>
          </cell>
          <cell r="D4415" t="str">
            <v>UN</v>
          </cell>
          <cell r="F4415">
            <v>17.96</v>
          </cell>
          <cell r="G4415">
            <v>0</v>
          </cell>
          <cell r="H4415">
            <v>21.2</v>
          </cell>
          <cell r="I4415">
            <v>0</v>
          </cell>
          <cell r="K4415">
            <v>19.16</v>
          </cell>
          <cell r="L4415">
            <v>0</v>
          </cell>
          <cell r="M4415">
            <v>22.89</v>
          </cell>
          <cell r="N4415">
            <v>0</v>
          </cell>
        </row>
        <row r="4416">
          <cell r="B4416">
            <v>91890</v>
          </cell>
          <cell r="C4416" t="str">
            <v>CURVA 90 GRAUS PARA ELETRODUTO, PVC, ROSCÁVEL, DN 25 MM (3/4"), PARA CIRCUITOS TERMINAIS, INSTALADA EM FORRO - FORNECIMENTO E INSTALAÇÃO. AF_03/2023</v>
          </cell>
          <cell r="D4416" t="str">
            <v>UN</v>
          </cell>
          <cell r="F4416">
            <v>14.62</v>
          </cell>
          <cell r="G4416">
            <v>0</v>
          </cell>
          <cell r="H4416">
            <v>16.57</v>
          </cell>
          <cell r="I4416">
            <v>0</v>
          </cell>
          <cell r="K4416">
            <v>15.52</v>
          </cell>
          <cell r="L4416">
            <v>0</v>
          </cell>
          <cell r="M4416">
            <v>17.86</v>
          </cell>
          <cell r="N4416">
            <v>0</v>
          </cell>
        </row>
        <row r="4417">
          <cell r="B4417">
            <v>91902</v>
          </cell>
          <cell r="C4417" t="str">
            <v>CURVA 90 GRAUS PARA ELETRODUTO, PVC, ROSCÁVEL, DN 25 MM (3/4"), PARA CIRCUITOS TERMINAIS, INSTALADA EM LAJE - FORNECIMENTO E INSTALAÇÃO. AF_03/2023</v>
          </cell>
          <cell r="D4417" t="str">
            <v>UN</v>
          </cell>
          <cell r="F4417">
            <v>12.35</v>
          </cell>
          <cell r="G4417">
            <v>0</v>
          </cell>
          <cell r="H4417">
            <v>13.48</v>
          </cell>
          <cell r="I4417">
            <v>0</v>
          </cell>
          <cell r="K4417">
            <v>13.07</v>
          </cell>
          <cell r="L4417">
            <v>0</v>
          </cell>
          <cell r="M4417">
            <v>14.48</v>
          </cell>
          <cell r="N4417">
            <v>0</v>
          </cell>
        </row>
        <row r="4418">
          <cell r="B4418">
            <v>91914</v>
          </cell>
          <cell r="C4418" t="str">
            <v>CURVA 90 GRAUS PARA ELETRODUTO, PVC, ROSCÁVEL, DN 25 MM (3/4"), PARA CIRCUITOS TERMINAIS, INSTALADA EM PAREDE - FORNECIMENTO E INSTALAÇÃO. AF_03/2023</v>
          </cell>
          <cell r="D4418" t="str">
            <v>UN</v>
          </cell>
          <cell r="F4418">
            <v>19.190000000000001</v>
          </cell>
          <cell r="G4418">
            <v>0</v>
          </cell>
          <cell r="H4418">
            <v>22.84</v>
          </cell>
          <cell r="I4418">
            <v>0</v>
          </cell>
          <cell r="K4418">
            <v>20.5</v>
          </cell>
          <cell r="L4418">
            <v>0</v>
          </cell>
          <cell r="M4418">
            <v>24.67</v>
          </cell>
          <cell r="N4418">
            <v>0</v>
          </cell>
        </row>
        <row r="4419">
          <cell r="B4419">
            <v>91893</v>
          </cell>
          <cell r="C4419" t="str">
            <v>CURVA 90 GRAUS PARA ELETRODUTO, PVC, ROSCÁVEL, DN 32 MM (1"), PARA CIRCUITOS TERMINAIS, INSTALADA EM FORRO - FORNECIMENTO E INSTALAÇÃO. AF_03/2023</v>
          </cell>
          <cell r="D4419" t="str">
            <v>UN</v>
          </cell>
          <cell r="F4419">
            <v>18.45</v>
          </cell>
          <cell r="G4419">
            <v>0</v>
          </cell>
          <cell r="H4419">
            <v>20.04</v>
          </cell>
          <cell r="I4419">
            <v>0</v>
          </cell>
          <cell r="K4419">
            <v>19.510000000000002</v>
          </cell>
          <cell r="L4419">
            <v>0</v>
          </cell>
          <cell r="M4419">
            <v>21.53</v>
          </cell>
          <cell r="N4419">
            <v>0</v>
          </cell>
        </row>
        <row r="4420">
          <cell r="B4420">
            <v>91905</v>
          </cell>
          <cell r="C4420" t="str">
            <v>CURVA 90 GRAUS PARA ELETRODUTO, PVC, ROSCÁVEL, DN 32 MM (1"), PARA CIRCUITOS TERMINAIS, INSTALADA EM LAJE - FORNECIMENTO E INSTALAÇÃO. AF_03/2023</v>
          </cell>
          <cell r="D4420" t="str">
            <v>UN</v>
          </cell>
          <cell r="F4420">
            <v>16.190000000000001</v>
          </cell>
          <cell r="G4420">
            <v>0</v>
          </cell>
          <cell r="H4420">
            <v>16.940000000000001</v>
          </cell>
          <cell r="I4420">
            <v>0</v>
          </cell>
          <cell r="K4420">
            <v>17.059999999999999</v>
          </cell>
          <cell r="L4420">
            <v>0</v>
          </cell>
          <cell r="M4420">
            <v>18.149999999999999</v>
          </cell>
          <cell r="N4420">
            <v>0</v>
          </cell>
        </row>
        <row r="4421">
          <cell r="B4421">
            <v>91917</v>
          </cell>
          <cell r="C4421" t="str">
            <v>CURVA 90 GRAUS PARA ELETRODUTO, PVC, ROSCÁVEL, DN 32 MM (1"), PARA CIRCUITOS TERMINAIS, INSTALADA EM PAREDE - FORNECIMENTO E INSTALAÇÃO. AF_03/2023</v>
          </cell>
          <cell r="D4421" t="str">
            <v>UN</v>
          </cell>
          <cell r="F4421">
            <v>22.97</v>
          </cell>
          <cell r="G4421">
            <v>0</v>
          </cell>
          <cell r="H4421">
            <v>26.24</v>
          </cell>
          <cell r="I4421">
            <v>0</v>
          </cell>
          <cell r="K4421">
            <v>24.42</v>
          </cell>
          <cell r="L4421">
            <v>0</v>
          </cell>
          <cell r="M4421">
            <v>28.28</v>
          </cell>
          <cell r="N4421">
            <v>0</v>
          </cell>
        </row>
        <row r="4422">
          <cell r="B4422">
            <v>91896</v>
          </cell>
          <cell r="C4422" t="str">
            <v>CURVA 90 GRAUS PARA ELETRODUTO, PVC, ROSCÁVEL, DN 40 MM (1 1/4"), PARA CIRCUITOS TERMINAIS, INSTALADA EM FORRO - FORNECIMENTO E INSTALAÇÃO. AF_03/2023</v>
          </cell>
          <cell r="D4422" t="str">
            <v>UN</v>
          </cell>
          <cell r="F4422">
            <v>21.2</v>
          </cell>
          <cell r="G4422">
            <v>0</v>
          </cell>
          <cell r="H4422">
            <v>23.12</v>
          </cell>
          <cell r="I4422">
            <v>0</v>
          </cell>
          <cell r="K4422">
            <v>22.42</v>
          </cell>
          <cell r="L4422">
            <v>0</v>
          </cell>
          <cell r="M4422">
            <v>24.86</v>
          </cell>
          <cell r="N4422">
            <v>0</v>
          </cell>
        </row>
        <row r="4423">
          <cell r="B4423">
            <v>91908</v>
          </cell>
          <cell r="C4423" t="str">
            <v>CURVA 90 GRAUS PARA ELETRODUTO, PVC, ROSCÁVEL, DN 40 MM (1 1/4"), PARA CIRCUITOS TERMINAIS, INSTALADA EM LAJE - FORNECIMENTO E INSTALAÇÃO. AF_03/2023</v>
          </cell>
          <cell r="D4423" t="str">
            <v>UN</v>
          </cell>
          <cell r="F4423">
            <v>18.98</v>
          </cell>
          <cell r="G4423">
            <v>0</v>
          </cell>
          <cell r="H4423">
            <v>20.100000000000001</v>
          </cell>
          <cell r="I4423">
            <v>0</v>
          </cell>
          <cell r="K4423">
            <v>20.02</v>
          </cell>
          <cell r="L4423">
            <v>0</v>
          </cell>
          <cell r="M4423">
            <v>21.55</v>
          </cell>
          <cell r="N4423">
            <v>0</v>
          </cell>
        </row>
        <row r="4424">
          <cell r="B4424">
            <v>91920</v>
          </cell>
          <cell r="C4424" t="str">
            <v>CURVA 90 GRAUS PARA ELETRODUTO, PVC, ROSCÁVEL, DN 40 MM (1 1/4"), PARA CIRCUITOS TERMINAIS, INSTALADA EM PAREDE - FORNECIMENTO E INSTALAÇÃO. AF_03/2023</v>
          </cell>
          <cell r="D4424" t="str">
            <v>UN</v>
          </cell>
          <cell r="F4424">
            <v>25.66</v>
          </cell>
          <cell r="G4424">
            <v>0</v>
          </cell>
          <cell r="H4424">
            <v>29.25</v>
          </cell>
          <cell r="I4424">
            <v>0</v>
          </cell>
          <cell r="K4424">
            <v>27.27</v>
          </cell>
          <cell r="L4424">
            <v>0</v>
          </cell>
          <cell r="M4424">
            <v>31.52</v>
          </cell>
          <cell r="N4424">
            <v>0</v>
          </cell>
        </row>
        <row r="4425">
          <cell r="B4425">
            <v>91983</v>
          </cell>
          <cell r="C4425" t="str">
            <v>DIMMER ROTATIVO (1 MÓDULO), 220V/600W, INCLUINDO SUPORTE E PLACA - FORNECIMENTO E INSTALAÇÃO. AF_03/2023</v>
          </cell>
          <cell r="D4425" t="str">
            <v>UN</v>
          </cell>
          <cell r="F4425">
            <v>94.62</v>
          </cell>
          <cell r="G4425">
            <v>0</v>
          </cell>
          <cell r="H4425">
            <v>108.91</v>
          </cell>
          <cell r="I4425">
            <v>0</v>
          </cell>
          <cell r="K4425">
            <v>96.22</v>
          </cell>
          <cell r="L4425">
            <v>0</v>
          </cell>
          <cell r="M4425">
            <v>111.14</v>
          </cell>
          <cell r="N4425">
            <v>0</v>
          </cell>
        </row>
        <row r="4426">
          <cell r="B4426">
            <v>91982</v>
          </cell>
          <cell r="C4426" t="str">
            <v>DIMMER ROTATIVO (1 MÓDULO), 220V/600W, SEM SUPORTE E SEM PLACA - FORNECIMENTO E INSTALAÇÃO. AF_03/2023</v>
          </cell>
          <cell r="D4426" t="str">
            <v>UN</v>
          </cell>
          <cell r="F4426">
            <v>83.9</v>
          </cell>
          <cell r="G4426">
            <v>0</v>
          </cell>
          <cell r="H4426">
            <v>95.33</v>
          </cell>
          <cell r="I4426">
            <v>0</v>
          </cell>
          <cell r="K4426">
            <v>84.93</v>
          </cell>
          <cell r="L4426">
            <v>0</v>
          </cell>
          <cell r="M4426">
            <v>96.77</v>
          </cell>
          <cell r="N4426">
            <v>0</v>
          </cell>
        </row>
        <row r="4427">
          <cell r="B4427">
            <v>91833</v>
          </cell>
          <cell r="C4427" t="str">
            <v>ELETRODUTO FLEXÍVEL CORRUGADO REFORÇADO, PVC, DN 20 MM (1/2"), PARA CIRCUITOS TERMINAIS, INSTALADO EM FORRO - FORNECIMENTO E INSTALAÇÃO. AF_03/2023</v>
          </cell>
          <cell r="D4427" t="str">
            <v>M</v>
          </cell>
          <cell r="F4427">
            <v>18.670000000000002</v>
          </cell>
          <cell r="G4427">
            <v>0</v>
          </cell>
          <cell r="H4427">
            <v>20.37</v>
          </cell>
          <cell r="I4427">
            <v>0</v>
          </cell>
          <cell r="K4427">
            <v>19.62</v>
          </cell>
          <cell r="L4427">
            <v>0</v>
          </cell>
          <cell r="M4427">
            <v>21.66</v>
          </cell>
          <cell r="N4427">
            <v>0</v>
          </cell>
        </row>
        <row r="4428">
          <cell r="B4428">
            <v>91843</v>
          </cell>
          <cell r="C4428" t="str">
            <v>ELETRODUTO FLEXÍVEL CORRUGADO REFORÇADO, PVC, DN 20 MM (1/2"), PARA CIRCUITOS TERMINAIS, INSTALADO EM LAJE - FORNECIMENTO E INSTALAÇÃO. AF_03/2023</v>
          </cell>
          <cell r="D4428" t="str">
            <v>M</v>
          </cell>
          <cell r="F4428">
            <v>6.66</v>
          </cell>
          <cell r="G4428">
            <v>0</v>
          </cell>
          <cell r="H4428">
            <v>7.11</v>
          </cell>
          <cell r="I4428">
            <v>0</v>
          </cell>
          <cell r="K4428">
            <v>6.93</v>
          </cell>
          <cell r="L4428">
            <v>0</v>
          </cell>
          <cell r="M4428">
            <v>7.5</v>
          </cell>
          <cell r="N4428">
            <v>0</v>
          </cell>
        </row>
        <row r="4429">
          <cell r="B4429">
            <v>91853</v>
          </cell>
          <cell r="C4429" t="str">
            <v>ELETRODUTO FLEXÍVEL CORRUGADO REFORÇADO, PVC, DN 20 MM (1/2"), PARA CIRCUITOS TERMINAIS, INSTALADO EM PAREDE - FORNECIMENTO E INSTALAÇÃO. AF_03/2023</v>
          </cell>
          <cell r="D4429" t="str">
            <v>M</v>
          </cell>
          <cell r="F4429">
            <v>9.61</v>
          </cell>
          <cell r="G4429">
            <v>0</v>
          </cell>
          <cell r="H4429">
            <v>11.31</v>
          </cell>
          <cell r="I4429">
            <v>0</v>
          </cell>
          <cell r="K4429">
            <v>10.15</v>
          </cell>
          <cell r="L4429">
            <v>0</v>
          </cell>
          <cell r="M4429">
            <v>12.08</v>
          </cell>
          <cell r="N4429">
            <v>0</v>
          </cell>
        </row>
        <row r="4430">
          <cell r="B4430">
            <v>91835</v>
          </cell>
          <cell r="C4430" t="str">
            <v>ELETRODUTO FLEXÍVEL CORRUGADO REFORÇADO, PVC, DN 25 MM (3/4"), PARA CIRCUITOS TERMINAIS, INSTALADO EM FORRO - FORNECIMENTO E INSTALAÇÃO. AF_03/2023</v>
          </cell>
          <cell r="D4430" t="str">
            <v>M</v>
          </cell>
          <cell r="F4430">
            <v>20.46</v>
          </cell>
          <cell r="G4430">
            <v>0</v>
          </cell>
          <cell r="H4430">
            <v>22.13</v>
          </cell>
          <cell r="I4430">
            <v>0</v>
          </cell>
          <cell r="K4430">
            <v>21.47</v>
          </cell>
          <cell r="L4430">
            <v>0</v>
          </cell>
          <cell r="M4430">
            <v>23.48</v>
          </cell>
          <cell r="N4430">
            <v>0</v>
          </cell>
        </row>
        <row r="4431">
          <cell r="B4431">
            <v>91845</v>
          </cell>
          <cell r="C4431" t="str">
            <v>ELETRODUTO FLEXÍVEL CORRUGADO REFORÇADO, PVC, DN 25 MM (3/4"), PARA CIRCUITOS TERMINAIS, INSTALADO EM LAJE - FORNECIMENTO E INSTALAÇÃO. AF_03/2023</v>
          </cell>
          <cell r="D4431" t="str">
            <v>M</v>
          </cell>
          <cell r="F4431">
            <v>8.42</v>
          </cell>
          <cell r="G4431">
            <v>0</v>
          </cell>
          <cell r="H4431">
            <v>8.81</v>
          </cell>
          <cell r="I4431">
            <v>0</v>
          </cell>
          <cell r="K4431">
            <v>8.73</v>
          </cell>
          <cell r="L4431">
            <v>0</v>
          </cell>
          <cell r="M4431">
            <v>9.25</v>
          </cell>
          <cell r="N4431">
            <v>0</v>
          </cell>
        </row>
        <row r="4432">
          <cell r="B4432">
            <v>91855</v>
          </cell>
          <cell r="C4432" t="str">
            <v>ELETRODUTO FLEXÍVEL CORRUGADO REFORÇADO, PVC, DN 25 MM (3/4"), PARA CIRCUITOS TERMINAIS, INSTALADO EM PAREDE - FORNECIMENTO E INSTALAÇÃO. AF_03/2023</v>
          </cell>
          <cell r="D4432" t="str">
            <v>M</v>
          </cell>
          <cell r="F4432">
            <v>11.26</v>
          </cell>
          <cell r="G4432">
            <v>0</v>
          </cell>
          <cell r="H4432">
            <v>12.93</v>
          </cell>
          <cell r="I4432">
            <v>0</v>
          </cell>
          <cell r="K4432">
            <v>11.86</v>
          </cell>
          <cell r="L4432">
            <v>0</v>
          </cell>
          <cell r="M4432">
            <v>13.77</v>
          </cell>
          <cell r="N4432">
            <v>0</v>
          </cell>
        </row>
        <row r="4433">
          <cell r="B4433">
            <v>91837</v>
          </cell>
          <cell r="C4433" t="str">
            <v>ELETRODUTO FLEXÍVEL CORRUGADO REFORÇADO, PVC, DN 32 MM (1"), PARA CIRCUITOS TERMINAIS, INSTALADO EM FORRO - FORNECIMENTO E INSTALAÇÃO. AF_03/2023</v>
          </cell>
          <cell r="D4433" t="str">
            <v>M</v>
          </cell>
          <cell r="F4433">
            <v>25.57</v>
          </cell>
          <cell r="G4433">
            <v>0</v>
          </cell>
          <cell r="H4433">
            <v>26.63</v>
          </cell>
          <cell r="I4433">
            <v>0</v>
          </cell>
          <cell r="K4433">
            <v>26.64</v>
          </cell>
          <cell r="L4433">
            <v>0</v>
          </cell>
          <cell r="M4433">
            <v>28.07</v>
          </cell>
          <cell r="N4433">
            <v>0</v>
          </cell>
        </row>
        <row r="4434">
          <cell r="B4434">
            <v>91847</v>
          </cell>
          <cell r="C4434" t="str">
            <v>ELETRODUTO FLEXÍVEL CORRUGADO REFORÇADO, PVC, DN 32 MM (1"), PARA CIRCUITOS TERMINAIS, INSTALADO EM LAJE - FORNECIMENTO E INSTALAÇÃO. AF_03/2023</v>
          </cell>
          <cell r="D4434" t="str">
            <v>M</v>
          </cell>
          <cell r="F4434">
            <v>13.57</v>
          </cell>
          <cell r="G4434">
            <v>0</v>
          </cell>
          <cell r="H4434">
            <v>13.39</v>
          </cell>
          <cell r="I4434">
            <v>0</v>
          </cell>
          <cell r="K4434">
            <v>13.96</v>
          </cell>
          <cell r="L4434">
            <v>0</v>
          </cell>
          <cell r="M4434">
            <v>13.92</v>
          </cell>
          <cell r="N4434">
            <v>0</v>
          </cell>
        </row>
        <row r="4435">
          <cell r="B4435">
            <v>91857</v>
          </cell>
          <cell r="C4435" t="str">
            <v>ELETRODUTO FLEXÍVEL CORRUGADO REFORÇADO, PVC, DN 32 MM (1"), PARA CIRCUITOS TERMINAIS, INSTALADO EM PAREDE - FORNECIMENTO E INSTALAÇÃO. AF_03/2023</v>
          </cell>
          <cell r="D4435" t="str">
            <v>M</v>
          </cell>
          <cell r="F4435">
            <v>16.09</v>
          </cell>
          <cell r="G4435">
            <v>0</v>
          </cell>
          <cell r="H4435">
            <v>17.23</v>
          </cell>
          <cell r="I4435">
            <v>0</v>
          </cell>
          <cell r="K4435">
            <v>16.75</v>
          </cell>
          <cell r="L4435">
            <v>0</v>
          </cell>
          <cell r="M4435">
            <v>18.170000000000002</v>
          </cell>
          <cell r="N4435">
            <v>0</v>
          </cell>
        </row>
        <row r="4436">
          <cell r="B4436">
            <v>91838</v>
          </cell>
          <cell r="C4436" t="str">
            <v>ELETRODUTO FLEXÍVEL CORRUGADO, PEAD, DN 32 MM (1"), PARA CIRCUITOS TERMINAIS, INSTALADO EM FORRO - FORNECIMENTO E INSTALAÇÃO. AF_03/2023</v>
          </cell>
          <cell r="D4436" t="str">
            <v>M</v>
          </cell>
          <cell r="F4436">
            <v>0</v>
          </cell>
          <cell r="H4436">
            <v>0</v>
          </cell>
          <cell r="K4436">
            <v>0</v>
          </cell>
          <cell r="M4436">
            <v>0</v>
          </cell>
        </row>
        <row r="4437">
          <cell r="B4437">
            <v>91848</v>
          </cell>
          <cell r="C4437" t="str">
            <v>ELETRODUTO FLEXÍVEL CORRUGADO, PEAD, DN 32 MM (1"), PARA CIRCUITOS TERMINAIS, INSTALADO EM LAJE - FORNECIMENTO E INSTALAÇÃO. AF_03/2023</v>
          </cell>
          <cell r="D4437" t="str">
            <v>M</v>
          </cell>
          <cell r="F4437">
            <v>0</v>
          </cell>
          <cell r="H4437">
            <v>0</v>
          </cell>
          <cell r="K4437">
            <v>0</v>
          </cell>
          <cell r="M4437">
            <v>0</v>
          </cell>
        </row>
        <row r="4438">
          <cell r="B4438">
            <v>91858</v>
          </cell>
          <cell r="C4438" t="str">
            <v>ELETRODUTO FLEXÍVEL CORRUGADO, PEAD, DN 32 MM (1"), PARA CIRCUITOS TERMINAIS, INSTALADO EM PAREDE - FORNECIMENTO E INSTALAÇÃO. AF_03/2023</v>
          </cell>
          <cell r="D4438" t="str">
            <v>M</v>
          </cell>
          <cell r="F4438">
            <v>0</v>
          </cell>
          <cell r="H4438">
            <v>0</v>
          </cell>
          <cell r="K4438">
            <v>0</v>
          </cell>
          <cell r="M4438">
            <v>0</v>
          </cell>
        </row>
        <row r="4439">
          <cell r="B4439">
            <v>91840</v>
          </cell>
          <cell r="C4439" t="str">
            <v>ELETRODUTO FLEXÍVEL CORRUGADO, PEAD, DN 40 MM (1 1/4"), PARA CIRCUITOS TERMINAIS, INSTALADO EM FORRO - FORNECIMENTO E INSTALAÇÃO. AF_03/2023</v>
          </cell>
          <cell r="D4439" t="str">
            <v>M</v>
          </cell>
          <cell r="F4439">
            <v>21.36</v>
          </cell>
          <cell r="G4439">
            <v>0.18770000000000001</v>
          </cell>
          <cell r="H4439">
            <v>24.6</v>
          </cell>
          <cell r="I4439">
            <v>0</v>
          </cell>
          <cell r="K4439">
            <v>22.51</v>
          </cell>
          <cell r="L4439">
            <v>0.17810000000000001</v>
          </cell>
          <cell r="M4439">
            <v>26.16</v>
          </cell>
          <cell r="N4439">
            <v>0</v>
          </cell>
        </row>
        <row r="4440">
          <cell r="B4440">
            <v>91850</v>
          </cell>
          <cell r="C4440" t="str">
            <v>ELETRODUTO FLEXÍVEL CORRUGADO, PEAD, DN 40 MM (1 1/4"), PARA CIRCUITOS TERMINAIS, INSTALADO EM LAJE - FORNECIMENTO E INSTALAÇÃO. AF_03/2023</v>
          </cell>
          <cell r="D4440" t="str">
            <v>M</v>
          </cell>
          <cell r="F4440">
            <v>9.33</v>
          </cell>
          <cell r="G4440">
            <v>0.42980000000000002</v>
          </cell>
          <cell r="H4440">
            <v>11.3</v>
          </cell>
          <cell r="I4440">
            <v>0</v>
          </cell>
          <cell r="K4440">
            <v>9.7799999999999994</v>
          </cell>
          <cell r="L4440">
            <v>0.41</v>
          </cell>
          <cell r="M4440">
            <v>11.94</v>
          </cell>
          <cell r="N4440">
            <v>0</v>
          </cell>
        </row>
        <row r="4441">
          <cell r="B4441">
            <v>91860</v>
          </cell>
          <cell r="C4441" t="str">
            <v>ELETRODUTO FLEXÍVEL CORRUGADO, PEAD, DN 40 MM (1 1/4"), PARA CIRCUITOS TERMINAIS, INSTALADO EM PAREDE - FORNECIMENTO E INSTALAÇÃO. AF_03/2023</v>
          </cell>
          <cell r="D4441" t="str">
            <v>M</v>
          </cell>
          <cell r="F4441">
            <v>12.22</v>
          </cell>
          <cell r="G4441">
            <v>0.30359999999999998</v>
          </cell>
          <cell r="H4441">
            <v>15.4</v>
          </cell>
          <cell r="I4441">
            <v>0</v>
          </cell>
          <cell r="K4441">
            <v>12.95</v>
          </cell>
          <cell r="L4441">
            <v>0.28649999999999998</v>
          </cell>
          <cell r="M4441">
            <v>16.420000000000002</v>
          </cell>
          <cell r="N4441">
            <v>0</v>
          </cell>
        </row>
        <row r="4442">
          <cell r="B4442">
            <v>91831</v>
          </cell>
          <cell r="C4442" t="str">
            <v>ELETRODUTO FLEXÍVEL CORRUGADO, PVC, DN 20 MM (1/2"), PARA CIRCUITOS TERMINAIS, INSTALADO EM FORRO - FORNECIMENTO E INSTALAÇÃO. AF_03/2023</v>
          </cell>
          <cell r="D4442" t="str">
            <v>M</v>
          </cell>
          <cell r="F4442">
            <v>18.03</v>
          </cell>
          <cell r="G4442">
            <v>0</v>
          </cell>
          <cell r="H4442">
            <v>19.86</v>
          </cell>
          <cell r="I4442">
            <v>0</v>
          </cell>
          <cell r="K4442">
            <v>18.98</v>
          </cell>
          <cell r="L4442">
            <v>0</v>
          </cell>
          <cell r="M4442">
            <v>21.15</v>
          </cell>
          <cell r="N4442">
            <v>0</v>
          </cell>
        </row>
        <row r="4443">
          <cell r="B4443">
            <v>91852</v>
          </cell>
          <cell r="C4443" t="str">
            <v>ELETRODUTO FLEXÍVEL CORRUGADO, PVC, DN 20 MM (1/2"), PARA CIRCUITOS TERMINAIS, INSTALADO EM PAREDE - FORNECIMENTO E INSTALAÇÃO. AF_03/2023</v>
          </cell>
          <cell r="D4443" t="str">
            <v>M</v>
          </cell>
          <cell r="F4443">
            <v>9.02</v>
          </cell>
          <cell r="G4443">
            <v>0</v>
          </cell>
          <cell r="H4443">
            <v>10.84</v>
          </cell>
          <cell r="I4443">
            <v>0</v>
          </cell>
          <cell r="K4443">
            <v>9.56</v>
          </cell>
          <cell r="L4443">
            <v>0</v>
          </cell>
          <cell r="M4443">
            <v>11.61</v>
          </cell>
          <cell r="N4443">
            <v>0</v>
          </cell>
        </row>
        <row r="4444">
          <cell r="B4444">
            <v>91834</v>
          </cell>
          <cell r="C4444" t="str">
            <v>ELETRODUTO FLEXÍVEL CORRUGADO, PVC, DN 25 MM (3/4"), PARA CIRCUITOS TERMINAIS, INSTALADO EM FORRO - FORNECIMENTO E INSTALAÇÃO. AF_03/2023</v>
          </cell>
          <cell r="D4444" t="str">
            <v>M</v>
          </cell>
          <cell r="F4444">
            <v>18.82</v>
          </cell>
          <cell r="G4444">
            <v>0</v>
          </cell>
          <cell r="H4444">
            <v>20.82</v>
          </cell>
          <cell r="I4444">
            <v>0</v>
          </cell>
          <cell r="K4444">
            <v>19.829999999999998</v>
          </cell>
          <cell r="L4444">
            <v>0</v>
          </cell>
          <cell r="M4444">
            <v>22.17</v>
          </cell>
          <cell r="N4444">
            <v>0</v>
          </cell>
        </row>
        <row r="4445">
          <cell r="B4445">
            <v>91854</v>
          </cell>
          <cell r="C4445" t="str">
            <v>ELETRODUTO FLEXÍVEL CORRUGADO, PVC, DN 25 MM (3/4"), PARA CIRCUITOS TERMINAIS, INSTALADO EM PAREDE - FORNECIMENTO E INSTALAÇÃO. AF_03/2023</v>
          </cell>
          <cell r="D4445" t="str">
            <v>M</v>
          </cell>
          <cell r="F4445">
            <v>9.74</v>
          </cell>
          <cell r="G4445">
            <v>0</v>
          </cell>
          <cell r="H4445">
            <v>11.72</v>
          </cell>
          <cell r="I4445">
            <v>0</v>
          </cell>
          <cell r="K4445">
            <v>10.34</v>
          </cell>
          <cell r="L4445">
            <v>0</v>
          </cell>
          <cell r="M4445">
            <v>12.56</v>
          </cell>
          <cell r="N4445">
            <v>0</v>
          </cell>
        </row>
        <row r="4446">
          <cell r="B4446">
            <v>91836</v>
          </cell>
          <cell r="C4446" t="str">
            <v>ELETRODUTO FLEXÍVEL CORRUGADO, PVC, DN 32 MM (1"), PARA CIRCUITOS TERMINAIS, INSTALADO EM FORRO - FORNECIMENTO E INSTALAÇÃO. AF_03/2023</v>
          </cell>
          <cell r="D4446" t="str">
            <v>M</v>
          </cell>
          <cell r="F4446">
            <v>21.76</v>
          </cell>
          <cell r="G4446">
            <v>0</v>
          </cell>
          <cell r="H4446">
            <v>23.58</v>
          </cell>
          <cell r="I4446">
            <v>0</v>
          </cell>
          <cell r="K4446">
            <v>22.83</v>
          </cell>
          <cell r="L4446">
            <v>0</v>
          </cell>
          <cell r="M4446">
            <v>25.02</v>
          </cell>
          <cell r="N4446">
            <v>0</v>
          </cell>
        </row>
        <row r="4447">
          <cell r="B4447">
            <v>91856</v>
          </cell>
          <cell r="C4447" t="str">
            <v>ELETRODUTO FLEXÍVEL CORRUGADO, PVC, DN 32 MM (1"), PARA CIRCUITOS TERMINAIS, INSTALADO EM PAREDE - FORNECIMENTO E INSTALAÇÃO. AF_03/2023</v>
          </cell>
          <cell r="D4447" t="str">
            <v>M</v>
          </cell>
          <cell r="F4447">
            <v>12.57</v>
          </cell>
          <cell r="G4447">
            <v>0</v>
          </cell>
          <cell r="H4447">
            <v>14.41</v>
          </cell>
          <cell r="I4447">
            <v>0</v>
          </cell>
          <cell r="K4447">
            <v>13.23</v>
          </cell>
          <cell r="L4447">
            <v>0</v>
          </cell>
          <cell r="M4447">
            <v>15.35</v>
          </cell>
          <cell r="N4447">
            <v>0</v>
          </cell>
        </row>
        <row r="4448">
          <cell r="B4448">
            <v>91839</v>
          </cell>
          <cell r="C4448" t="str">
            <v>ELETRODUTO FLEXÍVEL LISO, PEAD, DN 32 MM (1"), PARA CIRCUITOS TERMINAIS, INSTALADO EM FORRO - FORNECIMENTO E INSTALAÇÃO. AF_03/2023</v>
          </cell>
          <cell r="D4448" t="str">
            <v>M</v>
          </cell>
          <cell r="F4448">
            <v>19.079999999999998</v>
          </cell>
          <cell r="G4448">
            <v>0.1389</v>
          </cell>
          <cell r="H4448">
            <v>21.98</v>
          </cell>
          <cell r="I4448">
            <v>0</v>
          </cell>
          <cell r="K4448">
            <v>20.149999999999999</v>
          </cell>
          <cell r="L4448">
            <v>0.13150000000000001</v>
          </cell>
          <cell r="M4448">
            <v>23.42</v>
          </cell>
          <cell r="N4448">
            <v>0</v>
          </cell>
        </row>
        <row r="4449">
          <cell r="B4449">
            <v>91849</v>
          </cell>
          <cell r="C4449" t="str">
            <v>ELETRODUTO FLEXÍVEL LISO, PEAD, DN 32 MM (1"), PARA CIRCUITOS TERMINAIS, INSTALADO EM LAJE - FORNECIMENTO E INSTALAÇÃO. AF_03/2023</v>
          </cell>
          <cell r="D4449" t="str">
            <v>M</v>
          </cell>
          <cell r="F4449">
            <v>7.08</v>
          </cell>
          <cell r="G4449">
            <v>0.37430000000000002</v>
          </cell>
          <cell r="H4449">
            <v>8.74</v>
          </cell>
          <cell r="I4449">
            <v>0</v>
          </cell>
          <cell r="K4449">
            <v>7.47</v>
          </cell>
          <cell r="L4449">
            <v>0.3548</v>
          </cell>
          <cell r="M4449">
            <v>9.27</v>
          </cell>
          <cell r="N4449">
            <v>0</v>
          </cell>
        </row>
        <row r="4450">
          <cell r="B4450">
            <v>91859</v>
          </cell>
          <cell r="C4450" t="str">
            <v>ELETRODUTO FLEXÍVEL LISO, PEAD, DN 32 MM (1"), PARA CIRCUITOS TERMINAIS, INSTALADO EM PAREDE - FORNECIMENTO E INSTALAÇÃO. AF_03/2023</v>
          </cell>
          <cell r="D4450" t="str">
            <v>M</v>
          </cell>
          <cell r="F4450">
            <v>10.09</v>
          </cell>
          <cell r="G4450">
            <v>0.24279999999999999</v>
          </cell>
          <cell r="H4450">
            <v>12.93</v>
          </cell>
          <cell r="I4450">
            <v>0</v>
          </cell>
          <cell r="K4450">
            <v>10.75</v>
          </cell>
          <cell r="L4450">
            <v>0.22789999999999999</v>
          </cell>
          <cell r="M4450">
            <v>13.87</v>
          </cell>
          <cell r="N4450">
            <v>0</v>
          </cell>
        </row>
        <row r="4451">
          <cell r="B4451">
            <v>91841</v>
          </cell>
          <cell r="C4451" t="str">
            <v>ELETRODUTO FLEXÍVEL LISO, PEAD, DN 40 MM (1 1/4"), PARA CIRCUITOS TERMINAIS, INSTALADO EM FORRO - FORNECIMENTO E INSTALAÇÃO. AF_03/2023</v>
          </cell>
          <cell r="D4451" t="str">
            <v>M</v>
          </cell>
          <cell r="F4451">
            <v>20.74</v>
          </cell>
          <cell r="G4451">
            <v>0.16350000000000001</v>
          </cell>
          <cell r="H4451">
            <v>23.98</v>
          </cell>
          <cell r="I4451">
            <v>0</v>
          </cell>
          <cell r="K4451">
            <v>21.89</v>
          </cell>
          <cell r="L4451">
            <v>0.15490000000000001</v>
          </cell>
          <cell r="M4451">
            <v>25.54</v>
          </cell>
          <cell r="N4451">
            <v>0</v>
          </cell>
        </row>
        <row r="4452">
          <cell r="B4452">
            <v>91851</v>
          </cell>
          <cell r="C4452" t="str">
            <v>ELETRODUTO FLEXÍVEL LISO, PEAD, DN 40 MM (1 1/4"), PARA CIRCUITOS TERMINAIS, INSTALADO EM LAJE - FORNECIMENTO E INSTALAÇÃO. AF_03/2023</v>
          </cell>
          <cell r="D4452" t="str">
            <v>M</v>
          </cell>
          <cell r="F4452">
            <v>8.7100000000000009</v>
          </cell>
          <cell r="G4452">
            <v>0.38919999999999999</v>
          </cell>
          <cell r="H4452">
            <v>10.68</v>
          </cell>
          <cell r="I4452">
            <v>0</v>
          </cell>
          <cell r="K4452">
            <v>9.16</v>
          </cell>
          <cell r="L4452">
            <v>0.37009999999999998</v>
          </cell>
          <cell r="M4452">
            <v>11.32</v>
          </cell>
          <cell r="N4452">
            <v>0</v>
          </cell>
        </row>
        <row r="4453">
          <cell r="B4453">
            <v>91861</v>
          </cell>
          <cell r="C4453" t="str">
            <v>ELETRODUTO FLEXÍVEL LISO, PEAD, DN 40 MM (1 1/4"), PARA CIRCUITOS TERMINAIS, INSTALADO EM PAREDE - FORNECIMENTO E INSTALAÇÃO. AF_03/2023</v>
          </cell>
          <cell r="D4453" t="str">
            <v>M</v>
          </cell>
          <cell r="F4453">
            <v>11.65</v>
          </cell>
          <cell r="G4453">
            <v>0.26950000000000002</v>
          </cell>
          <cell r="H4453">
            <v>14.83</v>
          </cell>
          <cell r="I4453">
            <v>0</v>
          </cell>
          <cell r="K4453">
            <v>12.38</v>
          </cell>
          <cell r="L4453">
            <v>0.25359999999999999</v>
          </cell>
          <cell r="M4453">
            <v>15.85</v>
          </cell>
          <cell r="N4453">
            <v>0</v>
          </cell>
        </row>
        <row r="4454">
          <cell r="B4454">
            <v>91862</v>
          </cell>
          <cell r="C4454" t="str">
            <v>ELETRODUTO RÍGIDO ROSCÁVEL, PVC, DN 20 MM (1/2"), PARA CIRCUITOS TERMINAIS, INSTALADO EM FORRO - FORNECIMENTO E INSTALAÇÃO. AF_03/2023</v>
          </cell>
          <cell r="D4454" t="str">
            <v>M</v>
          </cell>
          <cell r="F4454">
            <v>9.7799999999999994</v>
          </cell>
          <cell r="G4454">
            <v>0</v>
          </cell>
          <cell r="H4454">
            <v>10.9</v>
          </cell>
          <cell r="I4454">
            <v>0</v>
          </cell>
          <cell r="K4454">
            <v>10.25</v>
          </cell>
          <cell r="L4454">
            <v>0</v>
          </cell>
          <cell r="M4454">
            <v>11.55</v>
          </cell>
          <cell r="N4454">
            <v>0</v>
          </cell>
        </row>
        <row r="4455">
          <cell r="B4455">
            <v>91866</v>
          </cell>
          <cell r="C4455" t="str">
            <v>ELETRODUTO RÍGIDO ROSCÁVEL, PVC, DN 20 MM (1/2"), PARA CIRCUITOS TERMINAIS, INSTALADO EM LAJE - FORNECIMENTO E INSTALAÇÃO. AF_03/2023</v>
          </cell>
          <cell r="D4455" t="str">
            <v>M</v>
          </cell>
          <cell r="F4455">
            <v>8.52</v>
          </cell>
          <cell r="G4455">
            <v>0</v>
          </cell>
          <cell r="H4455">
            <v>9.17</v>
          </cell>
          <cell r="I4455">
            <v>0</v>
          </cell>
          <cell r="K4455">
            <v>8.8699999999999992</v>
          </cell>
          <cell r="L4455">
            <v>0</v>
          </cell>
          <cell r="M4455">
            <v>9.67</v>
          </cell>
          <cell r="N4455">
            <v>0</v>
          </cell>
        </row>
        <row r="4456">
          <cell r="B4456">
            <v>91870</v>
          </cell>
          <cell r="C4456" t="str">
            <v>ELETRODUTO RÍGIDO ROSCÁVEL, PVC, DN 20 MM (1/2"), PARA CIRCUITOS TERMINAIS, INSTALADO EM PAREDE - FORNECIMENTO E INSTALAÇÃO. AF_03/2023</v>
          </cell>
          <cell r="D4456" t="str">
            <v>M</v>
          </cell>
          <cell r="F4456">
            <v>12.76</v>
          </cell>
          <cell r="G4456">
            <v>0</v>
          </cell>
          <cell r="H4456">
            <v>14.99</v>
          </cell>
          <cell r="I4456">
            <v>0</v>
          </cell>
          <cell r="K4456">
            <v>13.48</v>
          </cell>
          <cell r="L4456">
            <v>0</v>
          </cell>
          <cell r="M4456">
            <v>15.99</v>
          </cell>
          <cell r="N4456">
            <v>0</v>
          </cell>
        </row>
        <row r="4457">
          <cell r="B4457">
            <v>91863</v>
          </cell>
          <cell r="C4457" t="str">
            <v>ELETRODUTO RÍGIDO ROSCÁVEL, PVC, DN 25 MM (3/4"), PARA CIRCUITOS TERMINAIS, INSTALADO EM FORRO - FORNECIMENTO E INSTALAÇÃO. AF_03/2023</v>
          </cell>
          <cell r="D4457" t="str">
            <v>M</v>
          </cell>
          <cell r="F4457">
            <v>11.58</v>
          </cell>
          <cell r="G4457">
            <v>0</v>
          </cell>
          <cell r="H4457">
            <v>12.75</v>
          </cell>
          <cell r="I4457">
            <v>0</v>
          </cell>
          <cell r="K4457">
            <v>12.1</v>
          </cell>
          <cell r="L4457">
            <v>0</v>
          </cell>
          <cell r="M4457">
            <v>13.49</v>
          </cell>
          <cell r="N4457">
            <v>0</v>
          </cell>
        </row>
        <row r="4458">
          <cell r="B4458">
            <v>91867</v>
          </cell>
          <cell r="C4458" t="str">
            <v>ELETRODUTO RÍGIDO ROSCÁVEL, PVC, DN 25 MM (3/4"), PARA CIRCUITOS TERMINAIS, INSTALADO EM LAJE - FORNECIMENTO E INSTALAÇÃO. AF_03/2023</v>
          </cell>
          <cell r="D4458" t="str">
            <v>M</v>
          </cell>
          <cell r="F4458">
            <v>10.33</v>
          </cell>
          <cell r="G4458">
            <v>0</v>
          </cell>
          <cell r="H4458">
            <v>11.03</v>
          </cell>
          <cell r="I4458">
            <v>0</v>
          </cell>
          <cell r="K4458">
            <v>10.74</v>
          </cell>
          <cell r="L4458">
            <v>0</v>
          </cell>
          <cell r="M4458">
            <v>11.6</v>
          </cell>
          <cell r="N4458">
            <v>0</v>
          </cell>
        </row>
        <row r="4459">
          <cell r="B4459">
            <v>91871</v>
          </cell>
          <cell r="C4459" t="str">
            <v>ELETRODUTO RÍGIDO ROSCÁVEL, PVC, DN 25 MM (3/4"), PARA CIRCUITOS TERMINAIS, INSTALADO EM PAREDE - FORNECIMENTO E INSTALAÇÃO. AF_03/2023</v>
          </cell>
          <cell r="D4459" t="str">
            <v>M</v>
          </cell>
          <cell r="F4459">
            <v>14.56</v>
          </cell>
          <cell r="G4459">
            <v>0</v>
          </cell>
          <cell r="H4459">
            <v>16.84</v>
          </cell>
          <cell r="I4459">
            <v>0</v>
          </cell>
          <cell r="K4459">
            <v>15.34</v>
          </cell>
          <cell r="L4459">
            <v>0</v>
          </cell>
          <cell r="M4459">
            <v>17.940000000000001</v>
          </cell>
          <cell r="N4459">
            <v>0</v>
          </cell>
        </row>
        <row r="4460">
          <cell r="B4460">
            <v>91864</v>
          </cell>
          <cell r="C4460" t="str">
            <v>ELETRODUTO RÍGIDO ROSCÁVEL, PVC, DN 32 MM (1"), PARA CIRCUITOS TERMINAIS, INSTALADO EM FORRO - FORNECIMENTO E INSTALAÇÃO. AF_03/2023</v>
          </cell>
          <cell r="D4460" t="str">
            <v>M</v>
          </cell>
          <cell r="F4460">
            <v>15.69</v>
          </cell>
          <cell r="G4460">
            <v>0</v>
          </cell>
          <cell r="H4460">
            <v>16.62</v>
          </cell>
          <cell r="I4460">
            <v>0</v>
          </cell>
          <cell r="K4460">
            <v>16.3</v>
          </cell>
          <cell r="L4460">
            <v>0</v>
          </cell>
          <cell r="M4460">
            <v>17.489999999999998</v>
          </cell>
          <cell r="N4460">
            <v>0</v>
          </cell>
        </row>
        <row r="4461">
          <cell r="B4461">
            <v>91868</v>
          </cell>
          <cell r="C4461" t="str">
            <v>ELETRODUTO RÍGIDO ROSCÁVEL, PVC, DN 32 MM (1"), PARA CIRCUITOS TERMINAIS, INSTALADO EM LAJE - FORNECIMENTO E INSTALAÇÃO. AF_03/2023</v>
          </cell>
          <cell r="D4461" t="str">
            <v>M</v>
          </cell>
          <cell r="F4461">
            <v>14.43</v>
          </cell>
          <cell r="G4461">
            <v>0</v>
          </cell>
          <cell r="H4461">
            <v>14.9</v>
          </cell>
          <cell r="I4461">
            <v>0</v>
          </cell>
          <cell r="K4461">
            <v>14.94</v>
          </cell>
          <cell r="L4461">
            <v>0</v>
          </cell>
          <cell r="M4461">
            <v>15.6</v>
          </cell>
          <cell r="N4461">
            <v>0</v>
          </cell>
        </row>
        <row r="4462">
          <cell r="B4462">
            <v>91872</v>
          </cell>
          <cell r="C4462" t="str">
            <v>ELETRODUTO RÍGIDO ROSCÁVEL, PVC, DN 32 MM (1"), PARA CIRCUITOS TERMINAIS, INSTALADO EM PAREDE - FORNECIMENTO E INSTALAÇÃO. AF_03/2023</v>
          </cell>
          <cell r="D4462" t="str">
            <v>M</v>
          </cell>
          <cell r="F4462">
            <v>18.670000000000002</v>
          </cell>
          <cell r="G4462">
            <v>0</v>
          </cell>
          <cell r="H4462">
            <v>20.71</v>
          </cell>
          <cell r="I4462">
            <v>0</v>
          </cell>
          <cell r="K4462">
            <v>19.53</v>
          </cell>
          <cell r="L4462">
            <v>0</v>
          </cell>
          <cell r="M4462">
            <v>21.93</v>
          </cell>
          <cell r="N4462">
            <v>0</v>
          </cell>
        </row>
        <row r="4463">
          <cell r="B4463">
            <v>91865</v>
          </cell>
          <cell r="C4463" t="str">
            <v>ELETRODUTO RÍGIDO ROSCÁVEL, PVC, DN 40 MM (1 1/4"), PARA CIRCUITOS TERMINAIS, INSTALADO EM FORRO - FORNECIMENTO E INSTALAÇÃO. AF_03/2023</v>
          </cell>
          <cell r="D4463" t="str">
            <v>M</v>
          </cell>
          <cell r="F4463">
            <v>19.71</v>
          </cell>
          <cell r="G4463">
            <v>0</v>
          </cell>
          <cell r="H4463">
            <v>20.52</v>
          </cell>
          <cell r="I4463">
            <v>0</v>
          </cell>
          <cell r="K4463">
            <v>20.43</v>
          </cell>
          <cell r="L4463">
            <v>0</v>
          </cell>
          <cell r="M4463">
            <v>21.52</v>
          </cell>
          <cell r="N4463">
            <v>0</v>
          </cell>
        </row>
        <row r="4464">
          <cell r="B4464">
            <v>91869</v>
          </cell>
          <cell r="C4464" t="str">
            <v>ELETRODUTO RÍGIDO ROSCÁVEL, PVC, DN 40 MM (1 1/4"), PARA CIRCUITOS TERMINAIS, INSTALADO EM LAJE - FORNECIMENTO E INSTALAÇÃO. AF_03/2023</v>
          </cell>
          <cell r="D4464" t="str">
            <v>M</v>
          </cell>
          <cell r="F4464">
            <v>18.420000000000002</v>
          </cell>
          <cell r="G4464">
            <v>0</v>
          </cell>
          <cell r="H4464">
            <v>18.72</v>
          </cell>
          <cell r="I4464">
            <v>0</v>
          </cell>
          <cell r="K4464">
            <v>19.03</v>
          </cell>
          <cell r="L4464">
            <v>0</v>
          </cell>
          <cell r="M4464">
            <v>19.559999999999999</v>
          </cell>
          <cell r="N4464">
            <v>0</v>
          </cell>
        </row>
        <row r="4465">
          <cell r="B4465">
            <v>91873</v>
          </cell>
          <cell r="C4465" t="str">
            <v>ELETRODUTO RÍGIDO ROSCÁVEL, PVC, DN 40 MM (1 1/4"), PARA CIRCUITOS TERMINAIS, INSTALADO EM PAREDE - FORNECIMENTO E INSTALAÇÃO. AF_03/2023</v>
          </cell>
          <cell r="D4465" t="str">
            <v>M</v>
          </cell>
          <cell r="F4465">
            <v>22.65</v>
          </cell>
          <cell r="G4465">
            <v>0</v>
          </cell>
          <cell r="H4465">
            <v>24.53</v>
          </cell>
          <cell r="I4465">
            <v>0</v>
          </cell>
          <cell r="K4465">
            <v>23.62</v>
          </cell>
          <cell r="L4465">
            <v>0</v>
          </cell>
          <cell r="M4465">
            <v>25.89</v>
          </cell>
          <cell r="N4465">
            <v>0</v>
          </cell>
        </row>
        <row r="4466">
          <cell r="B4466">
            <v>91981</v>
          </cell>
          <cell r="C4466" t="str">
            <v>INTERRUPTOR BIPOLAR (1 MÓDULO), 10A/250V, INCLUINDO SUPORTE E PLACA - FORNECIMENTO E INSTALAÇÃO. AF_03/2023</v>
          </cell>
          <cell r="D4466" t="str">
            <v>UN</v>
          </cell>
          <cell r="F4466">
            <v>48.11</v>
          </cell>
          <cell r="G4466">
            <v>0</v>
          </cell>
          <cell r="H4466">
            <v>60.28</v>
          </cell>
          <cell r="I4466">
            <v>0</v>
          </cell>
          <cell r="K4466">
            <v>50.46</v>
          </cell>
          <cell r="L4466">
            <v>0</v>
          </cell>
          <cell r="M4466">
            <v>63.57</v>
          </cell>
          <cell r="N4466">
            <v>0</v>
          </cell>
        </row>
        <row r="4467">
          <cell r="B4467">
            <v>91980</v>
          </cell>
          <cell r="C4467" t="str">
            <v>INTERRUPTOR BIPOLAR (1 MÓDULO), 10A/250V, SEM SUPORTE E SEM PLACA - FORNECIMENTO E INSTALAÇÃO. AF_03/2023</v>
          </cell>
          <cell r="D4467" t="str">
            <v>UN</v>
          </cell>
          <cell r="F4467">
            <v>37.39</v>
          </cell>
          <cell r="G4467">
            <v>0</v>
          </cell>
          <cell r="H4467">
            <v>46.7</v>
          </cell>
          <cell r="I4467">
            <v>0</v>
          </cell>
          <cell r="K4467">
            <v>39.17</v>
          </cell>
          <cell r="L4467">
            <v>0</v>
          </cell>
          <cell r="M4467">
            <v>49.2</v>
          </cell>
          <cell r="N4467">
            <v>0</v>
          </cell>
        </row>
        <row r="4468">
          <cell r="B4468">
            <v>91979</v>
          </cell>
          <cell r="C4468" t="str">
            <v>INTERRUPTOR INTERMEDIÁRIO (1 MÓDULO), 10A/250V, INCLUINDO SUPORTE E PLACA - FORNECIMENTO E INSTALAÇÃO. AF_03/2023</v>
          </cell>
          <cell r="D4468" t="str">
            <v>UN</v>
          </cell>
          <cell r="F4468">
            <v>49.24</v>
          </cell>
          <cell r="G4468">
            <v>0</v>
          </cell>
          <cell r="H4468">
            <v>61.52</v>
          </cell>
          <cell r="I4468">
            <v>0</v>
          </cell>
          <cell r="K4468">
            <v>51.59</v>
          </cell>
          <cell r="L4468">
            <v>0</v>
          </cell>
          <cell r="M4468">
            <v>64.81</v>
          </cell>
          <cell r="N4468">
            <v>0</v>
          </cell>
        </row>
        <row r="4469">
          <cell r="B4469">
            <v>91978</v>
          </cell>
          <cell r="C4469" t="str">
            <v>INTERRUPTOR INTERMEDIÁRIO (1 MÓDULO), 10A/250V, SEM SUPORTE E SEM PLACA - FORNECIMENTO E INSTALAÇÃO. AF_03/2023</v>
          </cell>
          <cell r="D4469" t="str">
            <v>UN</v>
          </cell>
          <cell r="F4469">
            <v>38.520000000000003</v>
          </cell>
          <cell r="G4469">
            <v>0</v>
          </cell>
          <cell r="H4469">
            <v>47.94</v>
          </cell>
          <cell r="I4469">
            <v>0</v>
          </cell>
          <cell r="K4469">
            <v>40.299999999999997</v>
          </cell>
          <cell r="L4469">
            <v>0</v>
          </cell>
          <cell r="M4469">
            <v>50.44</v>
          </cell>
          <cell r="N4469">
            <v>0</v>
          </cell>
        </row>
        <row r="4470">
          <cell r="B4470">
            <v>92029</v>
          </cell>
          <cell r="C4470" t="str">
            <v>INTERRUPTOR PARALELO (1 MÓDULO) COM 1 TOMADA DE EMBUTIR 2P+T 10 A, INCLUINDO SUPORTE E PLACA - FORNECIMENTO E INSTALAÇÃO. AF_03/2023</v>
          </cell>
          <cell r="D4470" t="str">
            <v>UN</v>
          </cell>
          <cell r="F4470">
            <v>55.86</v>
          </cell>
          <cell r="G4470">
            <v>0</v>
          </cell>
          <cell r="H4470">
            <v>71.180000000000007</v>
          </cell>
          <cell r="I4470">
            <v>0</v>
          </cell>
          <cell r="K4470">
            <v>58.96</v>
          </cell>
          <cell r="L4470">
            <v>0</v>
          </cell>
          <cell r="M4470">
            <v>75.52</v>
          </cell>
          <cell r="N4470">
            <v>0</v>
          </cell>
        </row>
        <row r="4471">
          <cell r="B4471">
            <v>92028</v>
          </cell>
          <cell r="C4471" t="str">
            <v>INTERRUPTOR PARALELO (1 MÓDULO) COM 1 TOMADA DE EMBUTIR 2P+T 10 A, SEM SUPORTE E SEM PLACA - FORNECIMENTO E INSTALAÇÃO. AF_03/2023</v>
          </cell>
          <cell r="D4471" t="str">
            <v>UN</v>
          </cell>
          <cell r="F4471">
            <v>45.14</v>
          </cell>
          <cell r="G4471">
            <v>0</v>
          </cell>
          <cell r="H4471">
            <v>57.6</v>
          </cell>
          <cell r="I4471">
            <v>0</v>
          </cell>
          <cell r="K4471">
            <v>47.67</v>
          </cell>
          <cell r="L4471">
            <v>0</v>
          </cell>
          <cell r="M4471">
            <v>61.15</v>
          </cell>
          <cell r="N4471">
            <v>0</v>
          </cell>
        </row>
        <row r="4472">
          <cell r="B4472">
            <v>92031</v>
          </cell>
          <cell r="C4472" t="str">
            <v>INTERRUPTOR PARALELO (1 MÓDULO) COM 2 TOMADAS DE EMBUTIR 2P+T 10 A, INCLUINDO SUPORTE E PLACA - FORNECIMENTO E INSTALAÇÃO. AF_03/2023</v>
          </cell>
          <cell r="D4472" t="str">
            <v>UN</v>
          </cell>
          <cell r="F4472">
            <v>76.25</v>
          </cell>
          <cell r="G4472">
            <v>0</v>
          </cell>
          <cell r="H4472">
            <v>97.14</v>
          </cell>
          <cell r="I4472">
            <v>0</v>
          </cell>
          <cell r="K4472">
            <v>80.48</v>
          </cell>
          <cell r="L4472">
            <v>0</v>
          </cell>
          <cell r="M4472">
            <v>103.06</v>
          </cell>
          <cell r="N4472">
            <v>0</v>
          </cell>
        </row>
        <row r="4473">
          <cell r="B4473">
            <v>92030</v>
          </cell>
          <cell r="C4473" t="str">
            <v>INTERRUPTOR PARALELO (1 MÓDULO) COM 2 TOMADAS DE EMBUTIR 2P+T 10 A, SEM SUPORTE E SEM PLACA - FORNECIMENTO E INSTALAÇÃO. AF_03/2023</v>
          </cell>
          <cell r="D4473" t="str">
            <v>UN</v>
          </cell>
          <cell r="F4473">
            <v>65.53</v>
          </cell>
          <cell r="G4473">
            <v>0</v>
          </cell>
          <cell r="H4473">
            <v>83.56</v>
          </cell>
          <cell r="I4473">
            <v>0</v>
          </cell>
          <cell r="K4473">
            <v>69.19</v>
          </cell>
          <cell r="L4473">
            <v>0</v>
          </cell>
          <cell r="M4473">
            <v>88.69</v>
          </cell>
          <cell r="N4473">
            <v>0</v>
          </cell>
        </row>
        <row r="4474">
          <cell r="B4474">
            <v>91955</v>
          </cell>
          <cell r="C4474" t="str">
            <v>INTERRUPTOR PARALELO (1 MÓDULO), 10A/250V, INCLUINDO SUPORTE E PLACA - FORNECIMENTO E INSTALAÇÃO. AF_03/2023</v>
          </cell>
          <cell r="D4474" t="str">
            <v>UN</v>
          </cell>
          <cell r="F4474">
            <v>35.409999999999997</v>
          </cell>
          <cell r="G4474">
            <v>0</v>
          </cell>
          <cell r="H4474">
            <v>45.15</v>
          </cell>
          <cell r="I4474">
            <v>0</v>
          </cell>
          <cell r="K4474">
            <v>37.380000000000003</v>
          </cell>
          <cell r="L4474">
            <v>0</v>
          </cell>
          <cell r="M4474">
            <v>47.9</v>
          </cell>
          <cell r="N4474">
            <v>0</v>
          </cell>
        </row>
        <row r="4475">
          <cell r="B4475">
            <v>91954</v>
          </cell>
          <cell r="C4475" t="str">
            <v>INTERRUPTOR PARALELO (1 MÓDULO), 10A/250V, SEM SUPORTE E SEM PLACA - FORNECIMENTO E INSTALAÇÃO. AF_03/2023</v>
          </cell>
          <cell r="D4475" t="str">
            <v>UN</v>
          </cell>
          <cell r="F4475">
            <v>24.69</v>
          </cell>
          <cell r="G4475">
            <v>0</v>
          </cell>
          <cell r="H4475">
            <v>31.57</v>
          </cell>
          <cell r="I4475">
            <v>0</v>
          </cell>
          <cell r="K4475">
            <v>26.09</v>
          </cell>
          <cell r="L4475">
            <v>0</v>
          </cell>
          <cell r="M4475">
            <v>33.53</v>
          </cell>
          <cell r="N4475">
            <v>0</v>
          </cell>
        </row>
        <row r="4476">
          <cell r="B4476">
            <v>92033</v>
          </cell>
          <cell r="C4476" t="str">
            <v>INTERRUPTOR PARALELO (2 MÓDULOS) COM 1 TOMADA DE EMBUTIR 2P+T 10 A, INCLUINDO SUPORTE E PLACA - FORNECIMENTO E INSTALAÇÃO. AF_03/2023</v>
          </cell>
          <cell r="D4476" t="str">
            <v>UN</v>
          </cell>
          <cell r="F4476">
            <v>77.31</v>
          </cell>
          <cell r="G4476">
            <v>0</v>
          </cell>
          <cell r="H4476">
            <v>98.31</v>
          </cell>
          <cell r="I4476">
            <v>0</v>
          </cell>
          <cell r="K4476">
            <v>81.540000000000006</v>
          </cell>
          <cell r="L4476">
            <v>0</v>
          </cell>
          <cell r="M4476">
            <v>104.23</v>
          </cell>
          <cell r="N4476">
            <v>0</v>
          </cell>
        </row>
        <row r="4477">
          <cell r="B4477">
            <v>92032</v>
          </cell>
          <cell r="C4477" t="str">
            <v>INTERRUPTOR PARALELO (2 MÓDULOS) COM 1 TOMADA DE EMBUTIR 2P+T 10 A, SEM SUPORTE E SEM PLACA - FORNECIMENTO E INSTALAÇÃO. AF_03/2023</v>
          </cell>
          <cell r="D4477" t="str">
            <v>UN</v>
          </cell>
          <cell r="F4477">
            <v>66.59</v>
          </cell>
          <cell r="G4477">
            <v>0</v>
          </cell>
          <cell r="H4477">
            <v>84.73</v>
          </cell>
          <cell r="I4477">
            <v>0</v>
          </cell>
          <cell r="K4477">
            <v>70.25</v>
          </cell>
          <cell r="L4477">
            <v>0</v>
          </cell>
          <cell r="M4477">
            <v>89.86</v>
          </cell>
          <cell r="N4477">
            <v>0</v>
          </cell>
        </row>
        <row r="4478">
          <cell r="B4478">
            <v>91961</v>
          </cell>
          <cell r="C4478" t="str">
            <v>INTERRUPTOR PARALELO (2 MÓDULOS), 10A/250V, INCLUINDO SUPORTE E PLACA - FORNECIMENTO E INSTALAÇÃO. AF_03/2023</v>
          </cell>
          <cell r="D4478" t="str">
            <v>UN</v>
          </cell>
          <cell r="F4478">
            <v>56.92</v>
          </cell>
          <cell r="G4478">
            <v>0</v>
          </cell>
          <cell r="H4478">
            <v>72.349999999999994</v>
          </cell>
          <cell r="I4478">
            <v>0</v>
          </cell>
          <cell r="K4478">
            <v>60.02</v>
          </cell>
          <cell r="L4478">
            <v>0</v>
          </cell>
          <cell r="M4478">
            <v>76.69</v>
          </cell>
          <cell r="N4478">
            <v>0</v>
          </cell>
        </row>
        <row r="4479">
          <cell r="B4479">
            <v>91960</v>
          </cell>
          <cell r="C4479" t="str">
            <v>INTERRUPTOR PARALELO (2 MÓDULOS), 10A/250V, SEM SUPORTE E SEM PLACA - FORNECIMENTO E INSTALAÇÃO. AF_03/2023</v>
          </cell>
          <cell r="D4479" t="str">
            <v>UN</v>
          </cell>
          <cell r="F4479">
            <v>46.2</v>
          </cell>
          <cell r="G4479">
            <v>0</v>
          </cell>
          <cell r="H4479">
            <v>58.77</v>
          </cell>
          <cell r="I4479">
            <v>0</v>
          </cell>
          <cell r="K4479">
            <v>48.73</v>
          </cell>
          <cell r="L4479">
            <v>0</v>
          </cell>
          <cell r="M4479">
            <v>62.32</v>
          </cell>
          <cell r="N4479">
            <v>0</v>
          </cell>
        </row>
        <row r="4480">
          <cell r="B4480">
            <v>91969</v>
          </cell>
          <cell r="C4480" t="str">
            <v>INTERRUPTOR PARALELO (3 MÓDULOS), 10A/250V, INCLUINDO SUPORTE E PLACA - FORNECIMENTO E INSTALAÇÃO. AF_03/2023</v>
          </cell>
          <cell r="D4480" t="str">
            <v>UN</v>
          </cell>
          <cell r="F4480">
            <v>78.37</v>
          </cell>
          <cell r="G4480">
            <v>0</v>
          </cell>
          <cell r="H4480">
            <v>99.48</v>
          </cell>
          <cell r="I4480">
            <v>0</v>
          </cell>
          <cell r="K4480">
            <v>82.6</v>
          </cell>
          <cell r="L4480">
            <v>0</v>
          </cell>
          <cell r="M4480">
            <v>105.4</v>
          </cell>
          <cell r="N4480">
            <v>0</v>
          </cell>
        </row>
        <row r="4481">
          <cell r="B4481">
            <v>91968</v>
          </cell>
          <cell r="C4481" t="str">
            <v>INTERRUPTOR PARALELO (3 MÓDULOS), 10A/250V, SEM SUPORTE E SEM PLACA - FORNECIMENTO E INSTALAÇÃO. AF_03/2023</v>
          </cell>
          <cell r="D4481" t="str">
            <v>UN</v>
          </cell>
          <cell r="F4481">
            <v>67.650000000000006</v>
          </cell>
          <cell r="G4481">
            <v>0</v>
          </cell>
          <cell r="H4481">
            <v>85.9</v>
          </cell>
          <cell r="I4481">
            <v>0</v>
          </cell>
          <cell r="K4481">
            <v>71.31</v>
          </cell>
          <cell r="L4481">
            <v>0</v>
          </cell>
          <cell r="M4481">
            <v>91.03</v>
          </cell>
          <cell r="N4481">
            <v>0</v>
          </cell>
        </row>
        <row r="4482">
          <cell r="B4482">
            <v>91985</v>
          </cell>
          <cell r="C4482" t="str">
            <v>INTERRUPTOR PULSADOR CAMPAINHA (1 MÓDULO), 10A/250V, INCLUINDO SUPORTE E PLACA - FORNECIMENTO E INSTALAÇÃO. AF_03/2023</v>
          </cell>
          <cell r="D4482" t="str">
            <v>UN</v>
          </cell>
          <cell r="F4482">
            <v>28.04</v>
          </cell>
          <cell r="G4482">
            <v>0</v>
          </cell>
          <cell r="H4482">
            <v>35.86</v>
          </cell>
          <cell r="I4482">
            <v>0</v>
          </cell>
          <cell r="K4482">
            <v>29.64</v>
          </cell>
          <cell r="L4482">
            <v>0</v>
          </cell>
          <cell r="M4482">
            <v>38.090000000000003</v>
          </cell>
          <cell r="N4482">
            <v>0</v>
          </cell>
        </row>
        <row r="4483">
          <cell r="B4483">
            <v>91984</v>
          </cell>
          <cell r="C4483" t="str">
            <v>INTERRUPTOR PULSADOR CAMPAINHA (1 MÓDULO), 10A/250V, SEM SUPORTE E SEM PLACA - FORNECIMENTO E INSTALAÇÃO. AF_03/2023</v>
          </cell>
          <cell r="D4483" t="str">
            <v>UN</v>
          </cell>
          <cell r="F4483">
            <v>17.32</v>
          </cell>
          <cell r="G4483">
            <v>0</v>
          </cell>
          <cell r="H4483">
            <v>22.28</v>
          </cell>
          <cell r="I4483">
            <v>0</v>
          </cell>
          <cell r="K4483">
            <v>18.350000000000001</v>
          </cell>
          <cell r="L4483">
            <v>0</v>
          </cell>
          <cell r="M4483">
            <v>23.72</v>
          </cell>
          <cell r="N4483">
            <v>0</v>
          </cell>
        </row>
        <row r="4484">
          <cell r="B4484">
            <v>91989</v>
          </cell>
          <cell r="C4484" t="str">
            <v>INTERRUPTOR PULSADOR MINUTERIA (1 MÓDULO), 10A/250V, INCLUINDO SUPORTE E PLACA - FORNECIMENTO E INSTALAÇÃO. AF_03/2023</v>
          </cell>
          <cell r="D4484" t="str">
            <v>UN</v>
          </cell>
          <cell r="F4484">
            <v>31.85</v>
          </cell>
          <cell r="G4484">
            <v>0</v>
          </cell>
          <cell r="H4484">
            <v>40.04</v>
          </cell>
          <cell r="I4484">
            <v>0</v>
          </cell>
          <cell r="K4484">
            <v>33.450000000000003</v>
          </cell>
          <cell r="L4484">
            <v>0</v>
          </cell>
          <cell r="M4484">
            <v>42.27</v>
          </cell>
          <cell r="N4484">
            <v>0</v>
          </cell>
        </row>
        <row r="4485">
          <cell r="B4485">
            <v>91988</v>
          </cell>
          <cell r="C4485" t="str">
            <v>INTERRUPTOR PULSADOR MINUTERIA (1 MÓDULO), 10A/250V, SEM SUPORTE E SEM PLACA - FORNECIMENTO E INSTALAÇÃO. AF_03/2023</v>
          </cell>
          <cell r="D4485" t="str">
            <v>UN</v>
          </cell>
          <cell r="F4485">
            <v>21.13</v>
          </cell>
          <cell r="G4485">
            <v>0</v>
          </cell>
          <cell r="H4485">
            <v>26.46</v>
          </cell>
          <cell r="I4485">
            <v>0</v>
          </cell>
          <cell r="K4485">
            <v>22.16</v>
          </cell>
          <cell r="L4485">
            <v>0</v>
          </cell>
          <cell r="M4485">
            <v>27.9</v>
          </cell>
          <cell r="N4485">
            <v>0</v>
          </cell>
        </row>
        <row r="4486">
          <cell r="B4486">
            <v>92023</v>
          </cell>
          <cell r="C4486" t="str">
            <v>INTERRUPTOR SIMPLES (1 MÓDULO) COM 1 TOMADA DE EMBUTIR 2P+T 10 A, INCLUINDO SUPORTE E PLACA - FORNECIMENTO E INSTALAÇÃO. AF_03/2023</v>
          </cell>
          <cell r="D4486" t="str">
            <v>UN</v>
          </cell>
          <cell r="F4486">
            <v>49.49</v>
          </cell>
          <cell r="G4486">
            <v>0</v>
          </cell>
          <cell r="H4486">
            <v>62.97</v>
          </cell>
          <cell r="I4486">
            <v>0</v>
          </cell>
          <cell r="K4486">
            <v>52.21</v>
          </cell>
          <cell r="L4486">
            <v>0</v>
          </cell>
          <cell r="M4486">
            <v>66.77</v>
          </cell>
          <cell r="N4486">
            <v>0</v>
          </cell>
        </row>
        <row r="4487">
          <cell r="B4487">
            <v>92022</v>
          </cell>
          <cell r="C4487" t="str">
            <v>INTERRUPTOR SIMPLES (1 MÓDULO) COM 1 TOMADA DE EMBUTIR 2P+T 10 A, SEM SUPORTE E SEM PLACA - FORNECIMENTO E INSTALAÇÃO. AF_03/2023</v>
          </cell>
          <cell r="D4487" t="str">
            <v>UN</v>
          </cell>
          <cell r="F4487">
            <v>38.770000000000003</v>
          </cell>
          <cell r="G4487">
            <v>0</v>
          </cell>
          <cell r="H4487">
            <v>49.39</v>
          </cell>
          <cell r="I4487">
            <v>0</v>
          </cell>
          <cell r="K4487">
            <v>40.92</v>
          </cell>
          <cell r="L4487">
            <v>0</v>
          </cell>
          <cell r="M4487">
            <v>52.4</v>
          </cell>
          <cell r="N4487">
            <v>0</v>
          </cell>
        </row>
        <row r="4488">
          <cell r="B4488">
            <v>92025</v>
          </cell>
          <cell r="C4488" t="str">
            <v>INTERRUPTOR SIMPLES (1 MÓDULO) COM 2 TOMADAS DE EMBUTIR 2P+T 10 A, INCLUINDO SUPORTE E PLACA - FORNECIMENTO E INSTALAÇÃO. AF_03/2023</v>
          </cell>
          <cell r="D4488" t="str">
            <v>UN</v>
          </cell>
          <cell r="F4488">
            <v>69.94</v>
          </cell>
          <cell r="G4488">
            <v>0</v>
          </cell>
          <cell r="H4488">
            <v>89</v>
          </cell>
          <cell r="I4488">
            <v>0</v>
          </cell>
          <cell r="K4488">
            <v>73.790000000000006</v>
          </cell>
          <cell r="L4488">
            <v>0</v>
          </cell>
          <cell r="M4488">
            <v>94.39</v>
          </cell>
          <cell r="N4488">
            <v>0</v>
          </cell>
        </row>
        <row r="4489">
          <cell r="B4489">
            <v>92024</v>
          </cell>
          <cell r="C4489" t="str">
            <v>INTERRUPTOR SIMPLES (1 MÓDULO) COM 2 TOMADAS DE EMBUTIR 2P+T 10 A, SEM SUPORTE E SEM PLACA - FORNECIMENTO E INSTALAÇÃO. AF_03/2023</v>
          </cell>
          <cell r="D4489" t="str">
            <v>UN</v>
          </cell>
          <cell r="F4489">
            <v>59.22</v>
          </cell>
          <cell r="G4489">
            <v>0</v>
          </cell>
          <cell r="H4489">
            <v>75.42</v>
          </cell>
          <cell r="I4489">
            <v>0</v>
          </cell>
          <cell r="K4489">
            <v>62.5</v>
          </cell>
          <cell r="L4489">
            <v>0</v>
          </cell>
          <cell r="M4489">
            <v>80.02</v>
          </cell>
          <cell r="N4489">
            <v>0</v>
          </cell>
        </row>
        <row r="4490">
          <cell r="B4490">
            <v>91957</v>
          </cell>
          <cell r="C4490" t="str">
            <v>INTERRUPTOR SIMPLES (1 MÓDULO) COM INTERRUPTOR PARALELO (1 MÓDULO), 10A/250V, INCLUINDO SUPORTE E PLACA - FORNECIMENTO E INSTALAÇÃO. AF_03/2023</v>
          </cell>
          <cell r="D4490" t="str">
            <v>UN</v>
          </cell>
          <cell r="F4490">
            <v>50.55</v>
          </cell>
          <cell r="G4490">
            <v>0</v>
          </cell>
          <cell r="H4490">
            <v>64.14</v>
          </cell>
          <cell r="I4490">
            <v>0</v>
          </cell>
          <cell r="K4490">
            <v>53.27</v>
          </cell>
          <cell r="L4490">
            <v>0</v>
          </cell>
          <cell r="M4490">
            <v>67.94</v>
          </cell>
          <cell r="N4490">
            <v>0</v>
          </cell>
        </row>
        <row r="4491">
          <cell r="B4491">
            <v>91956</v>
          </cell>
          <cell r="C4491" t="str">
            <v>INTERRUPTOR SIMPLES (1 MÓDULO) COM INTERRUPTOR PARALELO (1 MÓDULO), 10A/250V, SEM SUPORTE E SEM PLACA - FORNECIMENTO E INSTALAÇÃO. AF_03/2023</v>
          </cell>
          <cell r="D4491" t="str">
            <v>UN</v>
          </cell>
          <cell r="F4491">
            <v>39.83</v>
          </cell>
          <cell r="G4491">
            <v>0</v>
          </cell>
          <cell r="H4491">
            <v>50.56</v>
          </cell>
          <cell r="I4491">
            <v>0</v>
          </cell>
          <cell r="K4491">
            <v>41.98</v>
          </cell>
          <cell r="L4491">
            <v>0</v>
          </cell>
          <cell r="M4491">
            <v>53.57</v>
          </cell>
          <cell r="N4491">
            <v>0</v>
          </cell>
        </row>
        <row r="4492">
          <cell r="B4492">
            <v>91963</v>
          </cell>
          <cell r="C4492" t="str">
            <v>INTERRUPTOR SIMPLES (1 MÓDULO) COM INTERRUPTOR PARALELO (2 MÓDULOS), 10A/250V, INCLUINDO SUPORTE E PLACA - FORNECIMENTO E INSTALAÇÃO. AF_03/2023</v>
          </cell>
          <cell r="D4492" t="str">
            <v>UN</v>
          </cell>
          <cell r="F4492">
            <v>72.06</v>
          </cell>
          <cell r="G4492">
            <v>0</v>
          </cell>
          <cell r="H4492">
            <v>91.34</v>
          </cell>
          <cell r="I4492">
            <v>0</v>
          </cell>
          <cell r="K4492">
            <v>75.91</v>
          </cell>
          <cell r="L4492">
            <v>0</v>
          </cell>
          <cell r="M4492">
            <v>96.73</v>
          </cell>
          <cell r="N4492">
            <v>0</v>
          </cell>
        </row>
        <row r="4493">
          <cell r="B4493">
            <v>91962</v>
          </cell>
          <cell r="C4493" t="str">
            <v>INTERRUPTOR SIMPLES (1 MÓDULO) COM INTERRUPTOR PARALELO (2 MÓDULOS), 10A/250V, SEM SUPORTE E SEM PLACA - FORNECIMENTO E INSTALAÇÃO. AF_03/2023</v>
          </cell>
          <cell r="D4493" t="str">
            <v>UN</v>
          </cell>
          <cell r="F4493">
            <v>61.34</v>
          </cell>
          <cell r="G4493">
            <v>0</v>
          </cell>
          <cell r="H4493">
            <v>77.760000000000005</v>
          </cell>
          <cell r="I4493">
            <v>0</v>
          </cell>
          <cell r="K4493">
            <v>64.62</v>
          </cell>
          <cell r="L4493">
            <v>0</v>
          </cell>
          <cell r="M4493">
            <v>82.36</v>
          </cell>
          <cell r="N4493">
            <v>0</v>
          </cell>
        </row>
        <row r="4494">
          <cell r="B4494">
            <v>91953</v>
          </cell>
          <cell r="C4494" t="str">
            <v>INTERRUPTOR SIMPLES (1 MÓDULO), 10A/250V, INCLUINDO SUPORTE E PLACA - FORNECIMENTO E INSTALAÇÃO. AF_03/2023</v>
          </cell>
          <cell r="D4494" t="str">
            <v>UN</v>
          </cell>
          <cell r="F4494">
            <v>29.09</v>
          </cell>
          <cell r="G4494">
            <v>0</v>
          </cell>
          <cell r="H4494">
            <v>37.01</v>
          </cell>
          <cell r="I4494">
            <v>0</v>
          </cell>
          <cell r="K4494">
            <v>30.69</v>
          </cell>
          <cell r="L4494">
            <v>0</v>
          </cell>
          <cell r="M4494">
            <v>39.24</v>
          </cell>
          <cell r="N4494">
            <v>0</v>
          </cell>
        </row>
        <row r="4495">
          <cell r="B4495">
            <v>91952</v>
          </cell>
          <cell r="C4495" t="str">
            <v>INTERRUPTOR SIMPLES (1 MÓDULO), 10A/250V, SEM SUPORTE E SEM PLACA - FORNECIMENTO E INSTALAÇÃO. AF_03/2023</v>
          </cell>
          <cell r="D4495" t="str">
            <v>UN</v>
          </cell>
          <cell r="F4495">
            <v>18.37</v>
          </cell>
          <cell r="G4495">
            <v>0</v>
          </cell>
          <cell r="H4495">
            <v>23.43</v>
          </cell>
          <cell r="I4495">
            <v>0</v>
          </cell>
          <cell r="K4495">
            <v>19.399999999999999</v>
          </cell>
          <cell r="L4495">
            <v>0</v>
          </cell>
          <cell r="M4495">
            <v>24.87</v>
          </cell>
          <cell r="N4495">
            <v>0</v>
          </cell>
        </row>
        <row r="4496">
          <cell r="B4496">
            <v>92035</v>
          </cell>
          <cell r="C4496" t="str">
            <v>INTERRUPTOR SIMPLES (1 MÓDULO), INTERRUPTOR PARALELO (1 MÓDULO) E 1 TOMADA DE EMBUTIR 2P+T 10 A, INCLUINDO SUPORTE E PLACA - FORNECIMENTO E INSTALAÇÃO. AF_03/2023</v>
          </cell>
          <cell r="D4496" t="str">
            <v>UN</v>
          </cell>
          <cell r="F4496">
            <v>71</v>
          </cell>
          <cell r="G4496">
            <v>0</v>
          </cell>
          <cell r="H4496">
            <v>90.17</v>
          </cell>
          <cell r="I4496">
            <v>0</v>
          </cell>
          <cell r="K4496">
            <v>74.849999999999994</v>
          </cell>
          <cell r="L4496">
            <v>0</v>
          </cell>
          <cell r="M4496">
            <v>95.56</v>
          </cell>
          <cell r="N4496">
            <v>0</v>
          </cell>
        </row>
        <row r="4497">
          <cell r="B4497">
            <v>92034</v>
          </cell>
          <cell r="C4497" t="str">
            <v>INTERRUPTOR SIMPLES (1 MÓDULO), INTERRUPTOR PARALELO (1 MÓDULO) E 1 TOMADA DE EMBUTIR 2P+T 10 A, SEM SUPORTE E SEM PLACA - FORNECIMENTO E INSTALAÇÃO. AF_03/2023</v>
          </cell>
          <cell r="D4497" t="str">
            <v>UN</v>
          </cell>
          <cell r="F4497">
            <v>60.28</v>
          </cell>
          <cell r="G4497">
            <v>0</v>
          </cell>
          <cell r="H4497">
            <v>76.59</v>
          </cell>
          <cell r="I4497">
            <v>0</v>
          </cell>
          <cell r="K4497">
            <v>63.56</v>
          </cell>
          <cell r="L4497">
            <v>0</v>
          </cell>
          <cell r="M4497">
            <v>81.19</v>
          </cell>
          <cell r="N4497">
            <v>0</v>
          </cell>
        </row>
        <row r="4498">
          <cell r="B4498">
            <v>92027</v>
          </cell>
          <cell r="C4498" t="str">
            <v>INTERRUPTOR SIMPLES (2 MÓDULOS) COM 1 TOMADA DE EMBUTIR 2P+T 10 A, INCLUINDO SUPORTE E PLACA - FORNECIMENTO E INSTALAÇÃO. AF_03/2023</v>
          </cell>
          <cell r="D4498" t="str">
            <v>UN</v>
          </cell>
          <cell r="F4498">
            <v>64.69</v>
          </cell>
          <cell r="G4498">
            <v>0</v>
          </cell>
          <cell r="H4498">
            <v>82.03</v>
          </cell>
          <cell r="I4498">
            <v>0</v>
          </cell>
          <cell r="K4498">
            <v>68.16</v>
          </cell>
          <cell r="L4498">
            <v>0</v>
          </cell>
          <cell r="M4498">
            <v>86.9</v>
          </cell>
          <cell r="N4498">
            <v>0</v>
          </cell>
        </row>
        <row r="4499">
          <cell r="B4499">
            <v>92026</v>
          </cell>
          <cell r="C4499" t="str">
            <v>INTERRUPTOR SIMPLES (2 MÓDULOS) COM 1 TOMADA DE EMBUTIR 2P+T 10 A, SEM SUPORTE E SEM PLACA - FORNECIMENTO E INSTALAÇÃO. AF_03/2023</v>
          </cell>
          <cell r="D4499" t="str">
            <v>UN</v>
          </cell>
          <cell r="F4499">
            <v>53.97</v>
          </cell>
          <cell r="G4499">
            <v>0</v>
          </cell>
          <cell r="H4499">
            <v>68.45</v>
          </cell>
          <cell r="I4499">
            <v>0</v>
          </cell>
          <cell r="K4499">
            <v>56.87</v>
          </cell>
          <cell r="L4499">
            <v>0</v>
          </cell>
          <cell r="M4499">
            <v>72.53</v>
          </cell>
          <cell r="N4499">
            <v>0</v>
          </cell>
        </row>
        <row r="4500">
          <cell r="B4500">
            <v>91965</v>
          </cell>
          <cell r="C4500" t="str">
            <v>INTERRUPTOR SIMPLES (2 MÓDULOS) COM INTERRUPTOR PARALELO (1 MÓDULO), 10A/250V, INCLUINDO SUPORTE E PLACA - FORNECIMENTO E INSTALAÇÃO. AF_03/2023</v>
          </cell>
          <cell r="D4500" t="str">
            <v>UN</v>
          </cell>
          <cell r="F4500">
            <v>65.75</v>
          </cell>
          <cell r="G4500">
            <v>0</v>
          </cell>
          <cell r="H4500">
            <v>83.2</v>
          </cell>
          <cell r="I4500">
            <v>0</v>
          </cell>
          <cell r="K4500">
            <v>69.22</v>
          </cell>
          <cell r="L4500">
            <v>0</v>
          </cell>
          <cell r="M4500">
            <v>88.07</v>
          </cell>
          <cell r="N4500">
            <v>0</v>
          </cell>
        </row>
        <row r="4501">
          <cell r="B4501">
            <v>91964</v>
          </cell>
          <cell r="C4501" t="str">
            <v>INTERRUPTOR SIMPLES (2 MÓDULOS) COM INTERRUPTOR PARALELO (1 MÓDULO), 10A/250V, SEM SUPORTE E SEM PLACA - FORNECIMENTO E INSTALAÇÃO. AF_03/2023</v>
          </cell>
          <cell r="D4501" t="str">
            <v>UN</v>
          </cell>
          <cell r="F4501">
            <v>55.03</v>
          </cell>
          <cell r="G4501">
            <v>0</v>
          </cell>
          <cell r="H4501">
            <v>69.62</v>
          </cell>
          <cell r="I4501">
            <v>0</v>
          </cell>
          <cell r="K4501">
            <v>57.93</v>
          </cell>
          <cell r="L4501">
            <v>0</v>
          </cell>
          <cell r="M4501">
            <v>73.7</v>
          </cell>
          <cell r="N4501">
            <v>0</v>
          </cell>
        </row>
        <row r="4502">
          <cell r="B4502">
            <v>91973</v>
          </cell>
          <cell r="C4502" t="str">
            <v>INTERRUPTOR SIMPLES (2 MÓDULOS) COM INTERRUPTOR PARALELO (2 MÓDULOS), 10A/250V, INCLUINDO SUPORTE E PLACA - FORNECIMENTO E INSTALAÇÃO. AF_03/2023</v>
          </cell>
          <cell r="D4502" t="str">
            <v>UN</v>
          </cell>
          <cell r="F4502">
            <v>92.55</v>
          </cell>
          <cell r="G4502">
            <v>0</v>
          </cell>
          <cell r="H4502">
            <v>116.6</v>
          </cell>
          <cell r="I4502">
            <v>0</v>
          </cell>
          <cell r="K4502">
            <v>97.28</v>
          </cell>
          <cell r="L4502">
            <v>0</v>
          </cell>
          <cell r="M4502">
            <v>123.25</v>
          </cell>
          <cell r="N4502">
            <v>0</v>
          </cell>
        </row>
        <row r="4503">
          <cell r="B4503">
            <v>91972</v>
          </cell>
          <cell r="C4503" t="str">
            <v>INTERRUPTOR SIMPLES (2 MÓDULOS) COM INTERRUPTOR PARALELO (2 MÓDULOS), 10A/250V, SEM SUPORTE E SEM PLACA - FORNECIMENTO E INSTALAÇÃO. AF_03/2023</v>
          </cell>
          <cell r="D4503" t="str">
            <v>UN</v>
          </cell>
          <cell r="F4503">
            <v>76.959999999999994</v>
          </cell>
          <cell r="G4503">
            <v>0</v>
          </cell>
          <cell r="H4503">
            <v>97.39</v>
          </cell>
          <cell r="I4503">
            <v>0</v>
          </cell>
          <cell r="K4503">
            <v>81.03</v>
          </cell>
          <cell r="L4503">
            <v>0</v>
          </cell>
          <cell r="M4503">
            <v>103.1</v>
          </cell>
          <cell r="N4503">
            <v>0</v>
          </cell>
        </row>
        <row r="4504">
          <cell r="B4504">
            <v>91959</v>
          </cell>
          <cell r="C4504" t="str">
            <v>INTERRUPTOR SIMPLES (2 MÓDULOS), 10A/250V, INCLUINDO SUPORTE E PLACA - FORNECIMENTO E INSTALAÇÃO. AF_03/2023</v>
          </cell>
          <cell r="D4504" t="str">
            <v>UN</v>
          </cell>
          <cell r="F4504">
            <v>44.29</v>
          </cell>
          <cell r="G4504">
            <v>0</v>
          </cell>
          <cell r="H4504">
            <v>56.07</v>
          </cell>
          <cell r="I4504">
            <v>0</v>
          </cell>
          <cell r="K4504">
            <v>46.64</v>
          </cell>
          <cell r="L4504">
            <v>0</v>
          </cell>
          <cell r="M4504">
            <v>59.36</v>
          </cell>
          <cell r="N4504">
            <v>0</v>
          </cell>
        </row>
        <row r="4505">
          <cell r="B4505">
            <v>91958</v>
          </cell>
          <cell r="C4505" t="str">
            <v>INTERRUPTOR SIMPLES (2 MÓDULOS), 10A/250V, SEM SUPORTE E SEM PLACA - FORNECIMENTO E INSTALAÇÃO. AF_03/2023</v>
          </cell>
          <cell r="D4505" t="str">
            <v>UN</v>
          </cell>
          <cell r="F4505">
            <v>33.57</v>
          </cell>
          <cell r="G4505">
            <v>0</v>
          </cell>
          <cell r="H4505">
            <v>42.49</v>
          </cell>
          <cell r="I4505">
            <v>0</v>
          </cell>
          <cell r="K4505">
            <v>35.35</v>
          </cell>
          <cell r="L4505">
            <v>0</v>
          </cell>
          <cell r="M4505">
            <v>44.99</v>
          </cell>
          <cell r="N4505">
            <v>0</v>
          </cell>
        </row>
        <row r="4506">
          <cell r="B4506">
            <v>91971</v>
          </cell>
          <cell r="C4506" t="str">
            <v>INTERRUPTOR SIMPLES (3 MÓDULOS) COM INTERRUPTOR PARALELO (1 MÓDULO), 10A/250V, INCLUINDO SUPORTE E PLACA - FORNECIMENTO E INSTALAÇÃO. AF_03/2023</v>
          </cell>
          <cell r="D4506" t="str">
            <v>UN</v>
          </cell>
          <cell r="F4506">
            <v>86.18</v>
          </cell>
          <cell r="G4506">
            <v>0</v>
          </cell>
          <cell r="H4506">
            <v>108.39</v>
          </cell>
          <cell r="I4506">
            <v>0</v>
          </cell>
          <cell r="K4506">
            <v>90.52</v>
          </cell>
          <cell r="L4506">
            <v>0</v>
          </cell>
          <cell r="M4506">
            <v>114.51</v>
          </cell>
          <cell r="N4506">
            <v>0</v>
          </cell>
        </row>
        <row r="4507">
          <cell r="B4507">
            <v>91970</v>
          </cell>
          <cell r="C4507" t="str">
            <v>INTERRUPTOR SIMPLES (3 MÓDULOS) COM INTERRUPTOR PARALELO (1 MÓDULO), 10A/250V, SEM SUPORTE E SEM PLACA - FORNECIMENTO E INSTALAÇÃO. AF_03/2023</v>
          </cell>
          <cell r="D4507" t="str">
            <v>UN</v>
          </cell>
          <cell r="F4507">
            <v>70.59</v>
          </cell>
          <cell r="G4507">
            <v>0</v>
          </cell>
          <cell r="H4507">
            <v>89.18</v>
          </cell>
          <cell r="I4507">
            <v>0</v>
          </cell>
          <cell r="K4507">
            <v>74.27</v>
          </cell>
          <cell r="L4507">
            <v>0</v>
          </cell>
          <cell r="M4507">
            <v>94.36</v>
          </cell>
          <cell r="N4507">
            <v>0</v>
          </cell>
        </row>
        <row r="4508">
          <cell r="B4508">
            <v>91967</v>
          </cell>
          <cell r="C4508" t="str">
            <v>INTERRUPTOR SIMPLES (3 MÓDULOS), 10A/250V, INCLUINDO SUPORTE E PLACA - FORNECIMENTO E INSTALAÇÃO. AF_03/2023</v>
          </cell>
          <cell r="D4508" t="str">
            <v>UN</v>
          </cell>
          <cell r="F4508">
            <v>59.49</v>
          </cell>
          <cell r="G4508">
            <v>0</v>
          </cell>
          <cell r="H4508">
            <v>75.14</v>
          </cell>
          <cell r="I4508">
            <v>0</v>
          </cell>
          <cell r="K4508">
            <v>62.59</v>
          </cell>
          <cell r="L4508">
            <v>0</v>
          </cell>
          <cell r="M4508">
            <v>79.48</v>
          </cell>
          <cell r="N4508">
            <v>0</v>
          </cell>
        </row>
        <row r="4509">
          <cell r="B4509">
            <v>91966</v>
          </cell>
          <cell r="C4509" t="str">
            <v>INTERRUPTOR SIMPLES (3 MÓDULOS), 10A/250V, SEM SUPORTE E SEM PLACA - FORNECIMENTO E INSTALAÇÃO. AF_03/2023</v>
          </cell>
          <cell r="D4509" t="str">
            <v>UN</v>
          </cell>
          <cell r="F4509">
            <v>48.77</v>
          </cell>
          <cell r="G4509">
            <v>0</v>
          </cell>
          <cell r="H4509">
            <v>61.56</v>
          </cell>
          <cell r="I4509">
            <v>0</v>
          </cell>
          <cell r="K4509">
            <v>51.3</v>
          </cell>
          <cell r="L4509">
            <v>0</v>
          </cell>
          <cell r="M4509">
            <v>65.11</v>
          </cell>
          <cell r="N4509">
            <v>0</v>
          </cell>
        </row>
        <row r="4510">
          <cell r="B4510">
            <v>91975</v>
          </cell>
          <cell r="C4510" t="str">
            <v>INTERRUPTOR SIMPLES (4 MÓDULOS), 10A/250V, INCLUINDO SUPORTE E PLACA - FORNECIMENTO E INSTALAÇÃO. AF_03/2023</v>
          </cell>
          <cell r="D4510" t="str">
            <v>UN</v>
          </cell>
          <cell r="F4510">
            <v>79.87</v>
          </cell>
          <cell r="G4510">
            <v>0</v>
          </cell>
          <cell r="H4510">
            <v>100.25</v>
          </cell>
          <cell r="I4510">
            <v>0</v>
          </cell>
          <cell r="K4510">
            <v>83.83</v>
          </cell>
          <cell r="L4510">
            <v>0</v>
          </cell>
          <cell r="M4510">
            <v>105.84</v>
          </cell>
          <cell r="N4510">
            <v>0</v>
          </cell>
        </row>
        <row r="4511">
          <cell r="B4511">
            <v>91974</v>
          </cell>
          <cell r="C4511" t="str">
            <v>INTERRUPTOR SIMPLES (4 MÓDULOS), 10A/250V, SEM SUPORTE E SEM PLACA - FORNECIMENTO E INSTALAÇÃO. AF_03/2023</v>
          </cell>
          <cell r="D4511" t="str">
            <v>UN</v>
          </cell>
          <cell r="F4511">
            <v>64.28</v>
          </cell>
          <cell r="G4511">
            <v>0</v>
          </cell>
          <cell r="H4511">
            <v>81.040000000000006</v>
          </cell>
          <cell r="I4511">
            <v>0</v>
          </cell>
          <cell r="K4511">
            <v>67.58</v>
          </cell>
          <cell r="L4511">
            <v>0</v>
          </cell>
          <cell r="M4511">
            <v>85.69</v>
          </cell>
          <cell r="N4511">
            <v>0</v>
          </cell>
        </row>
        <row r="4512">
          <cell r="B4512">
            <v>91977</v>
          </cell>
          <cell r="C4512" t="str">
            <v>INTERRUPTOR SIMPLES (6 MÓDULOS), 10A/250V, INCLUINDO SUPORTE E PLACA - FORNECIMENTO E INSTALAÇÃO. AF_03/2023</v>
          </cell>
          <cell r="D4512" t="str">
            <v>UN</v>
          </cell>
          <cell r="F4512">
            <v>110.31</v>
          </cell>
          <cell r="G4512">
            <v>0</v>
          </cell>
          <cell r="H4512">
            <v>138.46</v>
          </cell>
          <cell r="I4512">
            <v>0</v>
          </cell>
          <cell r="K4512">
            <v>115.8</v>
          </cell>
          <cell r="L4512">
            <v>0</v>
          </cell>
          <cell r="M4512">
            <v>146.16</v>
          </cell>
          <cell r="N4512">
            <v>0</v>
          </cell>
        </row>
        <row r="4513">
          <cell r="B4513">
            <v>91976</v>
          </cell>
          <cell r="C4513" t="str">
            <v>INTERRUPTOR SIMPLES (6 MÓDULOS), 10A/250V, SEM SUPORTE E SEM PLACA - FORNECIMENTO E INSTALAÇÃO. AF_03/2023</v>
          </cell>
          <cell r="D4513" t="str">
            <v>UN</v>
          </cell>
          <cell r="F4513">
            <v>94.72</v>
          </cell>
          <cell r="G4513">
            <v>0</v>
          </cell>
          <cell r="H4513">
            <v>119.25</v>
          </cell>
          <cell r="I4513">
            <v>0</v>
          </cell>
          <cell r="K4513">
            <v>99.55</v>
          </cell>
          <cell r="L4513">
            <v>0</v>
          </cell>
          <cell r="M4513">
            <v>126.01</v>
          </cell>
          <cell r="N4513">
            <v>0</v>
          </cell>
        </row>
        <row r="4514">
          <cell r="B4514">
            <v>91874</v>
          </cell>
          <cell r="C4514" t="str">
            <v>LUVA PARA ELETRODUTO, PVC, ROSCÁVEL, DN 20 MM (1/2"), PARA CIRCUITOS TERMINAIS, INSTALADA EM FORRO - FORNECIMENTO E INSTALAÇÃO. AF_03/2023</v>
          </cell>
          <cell r="D4514" t="str">
            <v>UN</v>
          </cell>
          <cell r="F4514">
            <v>7.4</v>
          </cell>
          <cell r="G4514">
            <v>0</v>
          </cell>
          <cell r="H4514">
            <v>9.1199999999999992</v>
          </cell>
          <cell r="I4514">
            <v>0</v>
          </cell>
          <cell r="K4514">
            <v>7.92</v>
          </cell>
          <cell r="L4514">
            <v>0</v>
          </cell>
          <cell r="M4514">
            <v>9.8699999999999992</v>
          </cell>
          <cell r="N4514">
            <v>0</v>
          </cell>
        </row>
        <row r="4515">
          <cell r="B4515">
            <v>91878</v>
          </cell>
          <cell r="C4515" t="str">
            <v>LUVA PARA ELETRODUTO, PVC, ROSCÁVEL, DN 20 MM (1/2"), PARA CIRCUITOS TERMINAIS, INSTALADA EM LAJE - FORNECIMENTO E INSTALAÇÃO. AF_03/2023</v>
          </cell>
          <cell r="D4515" t="str">
            <v>UN</v>
          </cell>
          <cell r="F4515">
            <v>5.9</v>
          </cell>
          <cell r="G4515">
            <v>0</v>
          </cell>
          <cell r="H4515">
            <v>7.08</v>
          </cell>
          <cell r="I4515">
            <v>0</v>
          </cell>
          <cell r="K4515">
            <v>6.31</v>
          </cell>
          <cell r="L4515">
            <v>0</v>
          </cell>
          <cell r="M4515">
            <v>7.66</v>
          </cell>
          <cell r="N4515">
            <v>0</v>
          </cell>
        </row>
        <row r="4516">
          <cell r="B4516">
            <v>91882</v>
          </cell>
          <cell r="C4516" t="str">
            <v>LUVA PARA ELETRODUTO, PVC, ROSCÁVEL, DN 20 MM (1/2"), PARA CIRCUITOS TERMINAIS, INSTALADA EM PAREDE - FORNECIMENTO E INSTALAÇÃO. AF_03/2023</v>
          </cell>
          <cell r="D4516" t="str">
            <v>UN</v>
          </cell>
          <cell r="F4516">
            <v>10.47</v>
          </cell>
          <cell r="G4516">
            <v>0</v>
          </cell>
          <cell r="H4516">
            <v>13.35</v>
          </cell>
          <cell r="I4516">
            <v>0</v>
          </cell>
          <cell r="K4516">
            <v>11.28</v>
          </cell>
          <cell r="L4516">
            <v>0</v>
          </cell>
          <cell r="M4516">
            <v>14.47</v>
          </cell>
          <cell r="N4516">
            <v>0</v>
          </cell>
        </row>
        <row r="4517">
          <cell r="B4517">
            <v>91875</v>
          </cell>
          <cell r="C4517" t="str">
            <v>LUVA PARA ELETRODUTO, PVC, ROSCÁVEL, DN 25 MM (3/4"), PARA CIRCUITOS TERMINAIS, INSTALADA EM FORRO - FORNECIMENTO E INSTALAÇÃO. AF_03/2023</v>
          </cell>
          <cell r="D4517" t="str">
            <v>UN</v>
          </cell>
          <cell r="F4517">
            <v>8.7799999999999994</v>
          </cell>
          <cell r="G4517">
            <v>0</v>
          </cell>
          <cell r="H4517">
            <v>10.54</v>
          </cell>
          <cell r="I4517">
            <v>0</v>
          </cell>
          <cell r="K4517">
            <v>9.39</v>
          </cell>
          <cell r="L4517">
            <v>0</v>
          </cell>
          <cell r="M4517">
            <v>11.4</v>
          </cell>
          <cell r="N4517">
            <v>0</v>
          </cell>
        </row>
        <row r="4518">
          <cell r="B4518">
            <v>91879</v>
          </cell>
          <cell r="C4518" t="str">
            <v>LUVA PARA ELETRODUTO, PVC, ROSCÁVEL, DN 25 MM (3/4"), PARA CIRCUITOS TERMINAIS, INSTALADA EM LAJE - FORNECIMENTO E INSTALAÇÃO. AF_03/2023</v>
          </cell>
          <cell r="D4518" t="str">
            <v>UN</v>
          </cell>
          <cell r="F4518">
            <v>7.29</v>
          </cell>
          <cell r="G4518">
            <v>0</v>
          </cell>
          <cell r="H4518">
            <v>8.5</v>
          </cell>
          <cell r="I4518">
            <v>0</v>
          </cell>
          <cell r="K4518">
            <v>7.77</v>
          </cell>
          <cell r="L4518">
            <v>0</v>
          </cell>
          <cell r="M4518">
            <v>9.17</v>
          </cell>
          <cell r="N4518">
            <v>0</v>
          </cell>
        </row>
        <row r="4519">
          <cell r="B4519">
            <v>91884</v>
          </cell>
          <cell r="C4519" t="str">
            <v>LUVA PARA ELETRODUTO, PVC, ROSCÁVEL, DN 25 MM (3/4"), PARA CIRCUITOS TERMINAIS, INSTALADA EM PAREDE - FORNECIMENTO E INSTALAÇÃO. AF_03/2023</v>
          </cell>
          <cell r="D4519" t="str">
            <v>UN</v>
          </cell>
          <cell r="F4519">
            <v>11.87</v>
          </cell>
          <cell r="G4519">
            <v>0</v>
          </cell>
          <cell r="H4519">
            <v>14.77</v>
          </cell>
          <cell r="I4519">
            <v>0</v>
          </cell>
          <cell r="K4519">
            <v>12.73</v>
          </cell>
          <cell r="L4519">
            <v>0</v>
          </cell>
          <cell r="M4519">
            <v>15.99</v>
          </cell>
          <cell r="N4519">
            <v>0</v>
          </cell>
        </row>
        <row r="4520">
          <cell r="B4520">
            <v>91876</v>
          </cell>
          <cell r="C4520" t="str">
            <v>LUVA PARA ELETRODUTO, PVC, ROSCÁVEL, DN 32 MM (1"), PARA CIRCUITOS TERMINAIS, INSTALADA EM FORRO - FORNECIMENTO E INSTALAÇÃO. AF_03/2023</v>
          </cell>
          <cell r="D4520" t="str">
            <v>UN</v>
          </cell>
          <cell r="F4520">
            <v>10.66</v>
          </cell>
          <cell r="G4520">
            <v>0</v>
          </cell>
          <cell r="H4520">
            <v>12.52</v>
          </cell>
          <cell r="I4520">
            <v>0</v>
          </cell>
          <cell r="K4520">
            <v>11.36</v>
          </cell>
          <cell r="L4520">
            <v>0</v>
          </cell>
          <cell r="M4520">
            <v>13.51</v>
          </cell>
          <cell r="N4520">
            <v>0</v>
          </cell>
        </row>
        <row r="4521">
          <cell r="B4521">
            <v>91880</v>
          </cell>
          <cell r="C4521" t="str">
            <v>LUVA PARA ELETRODUTO, PVC, ROSCÁVEL, DN 32 MM (1"), PARA CIRCUITOS TERMINAIS, INSTALADA EM LAJE - FORNECIMENTO E INSTALAÇÃO. AF_03/2023</v>
          </cell>
          <cell r="D4521" t="str">
            <v>UN</v>
          </cell>
          <cell r="F4521">
            <v>9.16</v>
          </cell>
          <cell r="G4521">
            <v>0</v>
          </cell>
          <cell r="H4521">
            <v>10.47</v>
          </cell>
          <cell r="I4521">
            <v>0</v>
          </cell>
          <cell r="K4521">
            <v>9.75</v>
          </cell>
          <cell r="L4521">
            <v>0</v>
          </cell>
          <cell r="M4521">
            <v>11.28</v>
          </cell>
          <cell r="N4521">
            <v>0</v>
          </cell>
        </row>
        <row r="4522">
          <cell r="B4522">
            <v>91885</v>
          </cell>
          <cell r="C4522" t="str">
            <v>LUVA PARA ELETRODUTO, PVC, ROSCÁVEL, DN 32 MM (1"), PARA CIRCUITOS TERMINAIS, INSTALADA EM PAREDE - FORNECIMENTO E INSTALAÇÃO. AF_03/2023</v>
          </cell>
          <cell r="D4522" t="str">
            <v>UN</v>
          </cell>
          <cell r="F4522">
            <v>13.69</v>
          </cell>
          <cell r="G4522">
            <v>0</v>
          </cell>
          <cell r="H4522">
            <v>16.670000000000002</v>
          </cell>
          <cell r="I4522">
            <v>0</v>
          </cell>
          <cell r="K4522">
            <v>14.66</v>
          </cell>
          <cell r="L4522">
            <v>0</v>
          </cell>
          <cell r="M4522">
            <v>18.03</v>
          </cell>
          <cell r="N4522">
            <v>0</v>
          </cell>
        </row>
        <row r="4523">
          <cell r="B4523">
            <v>91877</v>
          </cell>
          <cell r="C4523" t="str">
            <v>LUVA PARA ELETRODUTO, PVC, ROSCÁVEL, DN 40 MM (1 1/4"), PARA CIRCUITOS TERMINAIS, INSTALADA EM FORRO - FORNECIMENTO E INSTALAÇÃO. AF_03/2023</v>
          </cell>
          <cell r="D4523" t="str">
            <v>UN</v>
          </cell>
          <cell r="F4523">
            <v>13.35</v>
          </cell>
          <cell r="G4523">
            <v>0</v>
          </cell>
          <cell r="H4523">
            <v>15.04</v>
          </cell>
          <cell r="I4523">
            <v>0</v>
          </cell>
          <cell r="K4523">
            <v>14.17</v>
          </cell>
          <cell r="L4523">
            <v>0</v>
          </cell>
          <cell r="M4523">
            <v>16.190000000000001</v>
          </cell>
          <cell r="N4523">
            <v>0</v>
          </cell>
        </row>
        <row r="4524">
          <cell r="B4524">
            <v>91881</v>
          </cell>
          <cell r="C4524" t="str">
            <v>LUVA PARA ELETRODUTO, PVC, ROSCÁVEL, DN 40 MM (1 1/4"), PARA CIRCUITOS TERMINAIS, INSTALADA EM LAJE - FORNECIMENTO E INSTALAÇÃO. AF_03/2023</v>
          </cell>
          <cell r="D4524" t="str">
            <v>UN</v>
          </cell>
          <cell r="F4524">
            <v>11.86</v>
          </cell>
          <cell r="G4524">
            <v>0</v>
          </cell>
          <cell r="H4524">
            <v>13.01</v>
          </cell>
          <cell r="I4524">
            <v>0</v>
          </cell>
          <cell r="K4524">
            <v>12.55</v>
          </cell>
          <cell r="L4524">
            <v>0</v>
          </cell>
          <cell r="M4524">
            <v>13.98</v>
          </cell>
          <cell r="N4524">
            <v>0</v>
          </cell>
        </row>
        <row r="4525">
          <cell r="B4525">
            <v>91886</v>
          </cell>
          <cell r="C4525" t="str">
            <v>LUVA PARA ELETRODUTO, PVC, ROSCÁVEL, DN 40 MM (1 1/4"), PARA CIRCUITOS TERMINAIS, INSTALADA EM PAREDE - FORNECIMENTO E INSTALAÇÃO. AF_03/2023</v>
          </cell>
          <cell r="D4525" t="str">
            <v>UN</v>
          </cell>
          <cell r="F4525">
            <v>16.329999999999998</v>
          </cell>
          <cell r="G4525">
            <v>0</v>
          </cell>
          <cell r="H4525">
            <v>19.13</v>
          </cell>
          <cell r="I4525">
            <v>0</v>
          </cell>
          <cell r="K4525">
            <v>17.399999999999999</v>
          </cell>
          <cell r="L4525">
            <v>0</v>
          </cell>
          <cell r="M4525">
            <v>20.65</v>
          </cell>
          <cell r="N4525">
            <v>0</v>
          </cell>
        </row>
        <row r="4526">
          <cell r="B4526">
            <v>91945</v>
          </cell>
          <cell r="C4526" t="str">
            <v>SUPORTE PARAFUSADO COM PLACA DE ENCAIXE 4" X 2" ALTO (2,00 M DO PISO) PARA PONTO ELÉTRICO - FORNECIMENTO E INSTALAÇÃO. AF_03/2023</v>
          </cell>
          <cell r="D4526" t="str">
            <v>UN</v>
          </cell>
          <cell r="F4526">
            <v>13.75</v>
          </cell>
          <cell r="G4526">
            <v>0</v>
          </cell>
          <cell r="H4526">
            <v>17.73</v>
          </cell>
          <cell r="I4526">
            <v>0</v>
          </cell>
          <cell r="K4526">
            <v>14.58</v>
          </cell>
          <cell r="L4526">
            <v>0</v>
          </cell>
          <cell r="M4526">
            <v>18.899999999999999</v>
          </cell>
          <cell r="N4526">
            <v>0</v>
          </cell>
        </row>
        <row r="4527">
          <cell r="B4527">
            <v>91947</v>
          </cell>
          <cell r="C4527" t="str">
            <v>SUPORTE PARAFUSADO COM PLACA DE ENCAIXE 4" X 2" BAIXO (0,30 M DO PISO) PARA PONTO ELÉTRICO - FORNECIMENTO E INSTALAÇÃO. AF_03/2023</v>
          </cell>
          <cell r="D4527" t="str">
            <v>UN</v>
          </cell>
          <cell r="F4527">
            <v>8.82</v>
          </cell>
          <cell r="G4527">
            <v>0</v>
          </cell>
          <cell r="H4527">
            <v>10.97</v>
          </cell>
          <cell r="I4527">
            <v>0</v>
          </cell>
          <cell r="K4527">
            <v>9.23</v>
          </cell>
          <cell r="L4527">
            <v>0</v>
          </cell>
          <cell r="M4527">
            <v>11.53</v>
          </cell>
          <cell r="N4527">
            <v>0</v>
          </cell>
        </row>
        <row r="4528">
          <cell r="B4528">
            <v>91946</v>
          </cell>
          <cell r="C4528" t="str">
            <v>SUPORTE PARAFUSADO COM PLACA DE ENCAIXE 4" X 2" MÉDIO (1,30 M DO PISO) PARA PONTO ELÉTRICO - FORNECIMENTO E INSTALAÇÃO. AF_03/2023</v>
          </cell>
          <cell r="D4528" t="str">
            <v>UN</v>
          </cell>
          <cell r="F4528">
            <v>10.72</v>
          </cell>
          <cell r="G4528">
            <v>0</v>
          </cell>
          <cell r="H4528">
            <v>13.58</v>
          </cell>
          <cell r="I4528">
            <v>0</v>
          </cell>
          <cell r="K4528">
            <v>11.29</v>
          </cell>
          <cell r="L4528">
            <v>0</v>
          </cell>
          <cell r="M4528">
            <v>14.37</v>
          </cell>
          <cell r="N4528">
            <v>0</v>
          </cell>
        </row>
        <row r="4529">
          <cell r="B4529">
            <v>91949</v>
          </cell>
          <cell r="C4529" t="str">
            <v>SUPORTE PARAFUSADO COM PLACA DE ENCAIXE 4" X 4" ALTO (2,00 M DO PISO) PARA PONTO ELÉTRICO - FORNECIMENTO E INSTALAÇÃO. AF_03/2023</v>
          </cell>
          <cell r="D4529" t="str">
            <v>UN</v>
          </cell>
          <cell r="F4529">
            <v>19.29</v>
          </cell>
          <cell r="G4529">
            <v>0</v>
          </cell>
          <cell r="H4529">
            <v>24.29</v>
          </cell>
          <cell r="I4529">
            <v>0</v>
          </cell>
          <cell r="K4529">
            <v>20.27</v>
          </cell>
          <cell r="L4529">
            <v>0</v>
          </cell>
          <cell r="M4529">
            <v>25.67</v>
          </cell>
          <cell r="N4529">
            <v>0</v>
          </cell>
        </row>
        <row r="4530">
          <cell r="B4530">
            <v>91951</v>
          </cell>
          <cell r="C4530" t="str">
            <v>SUPORTE PARAFUSADO COM PLACA DE ENCAIXE 4" X 4" BAIXO (0,30 M DO PISO) PARA PONTO ELÉTRICO - FORNECIMENTO E INSTALAÇÃO. AF_03/2023</v>
          </cell>
          <cell r="D4530" t="str">
            <v>UN</v>
          </cell>
          <cell r="F4530">
            <v>13.39</v>
          </cell>
          <cell r="G4530">
            <v>0</v>
          </cell>
          <cell r="H4530">
            <v>16.190000000000001</v>
          </cell>
          <cell r="I4530">
            <v>0</v>
          </cell>
          <cell r="K4530">
            <v>13.86</v>
          </cell>
          <cell r="L4530">
            <v>0</v>
          </cell>
          <cell r="M4530">
            <v>16.86</v>
          </cell>
          <cell r="N4530">
            <v>0</v>
          </cell>
        </row>
        <row r="4531">
          <cell r="B4531">
            <v>91950</v>
          </cell>
          <cell r="C4531" t="str">
            <v>SUPORTE PARAFUSADO COM PLACA DE ENCAIXE 4" X 4" MÉDIO (1,30 M DO PISO) PARA PONTO ELÉTRICO - FORNECIMENTO E INSTALAÇÃO. AF_03/2023</v>
          </cell>
          <cell r="D4531" t="str">
            <v>UN</v>
          </cell>
          <cell r="F4531">
            <v>15.59</v>
          </cell>
          <cell r="G4531">
            <v>0</v>
          </cell>
          <cell r="H4531">
            <v>19.21</v>
          </cell>
          <cell r="I4531">
            <v>0</v>
          </cell>
          <cell r="K4531">
            <v>16.25</v>
          </cell>
          <cell r="L4531">
            <v>0</v>
          </cell>
          <cell r="M4531">
            <v>20.149999999999999</v>
          </cell>
          <cell r="N4531">
            <v>0</v>
          </cell>
        </row>
        <row r="4532">
          <cell r="B4532">
            <v>91992</v>
          </cell>
          <cell r="C4532" t="str">
            <v>TOMADA ALTA DE EMBUTIR (1 MÓDULO), 2P+T 10 A, INCLUINDO SUPORTE E PLACA - FORNECIMENTO E INSTALAÇÃO. AF_03/2023</v>
          </cell>
          <cell r="D4532" t="str">
            <v>UN</v>
          </cell>
          <cell r="F4532">
            <v>44.31</v>
          </cell>
          <cell r="G4532">
            <v>0</v>
          </cell>
          <cell r="H4532">
            <v>57.64</v>
          </cell>
          <cell r="I4532">
            <v>0</v>
          </cell>
          <cell r="K4532">
            <v>47.14</v>
          </cell>
          <cell r="L4532">
            <v>0</v>
          </cell>
          <cell r="M4532">
            <v>61.6</v>
          </cell>
          <cell r="N4532">
            <v>0</v>
          </cell>
        </row>
        <row r="4533">
          <cell r="B4533">
            <v>91990</v>
          </cell>
          <cell r="C4533" t="str">
            <v>TOMADA ALTA DE EMBUTIR (1 MÓDULO), 2P+T 10 A, SEM SUPORTE E SEM PLACA - FORNECIMENTO E INSTALAÇÃO. AF_03/2023</v>
          </cell>
          <cell r="D4533" t="str">
            <v>UN</v>
          </cell>
          <cell r="F4533">
            <v>33.590000000000003</v>
          </cell>
          <cell r="G4533">
            <v>0</v>
          </cell>
          <cell r="H4533">
            <v>44.06</v>
          </cell>
          <cell r="I4533">
            <v>0</v>
          </cell>
          <cell r="K4533">
            <v>35.85</v>
          </cell>
          <cell r="L4533">
            <v>0</v>
          </cell>
          <cell r="M4533">
            <v>47.23</v>
          </cell>
          <cell r="N4533">
            <v>0</v>
          </cell>
        </row>
        <row r="4534">
          <cell r="B4534">
            <v>91993</v>
          </cell>
          <cell r="C4534" t="str">
            <v>TOMADA ALTA DE EMBUTIR (1 MÓDULO), 2P+T 20 A, INCLUINDO SUPORTE E PLACA - FORNECIMENTO E INSTALAÇÃO. AF_03/2023</v>
          </cell>
          <cell r="D4534" t="str">
            <v>UN</v>
          </cell>
          <cell r="F4534">
            <v>46.36</v>
          </cell>
          <cell r="G4534">
            <v>0</v>
          </cell>
          <cell r="H4534">
            <v>59.9</v>
          </cell>
          <cell r="I4534">
            <v>0</v>
          </cell>
          <cell r="K4534">
            <v>49.19</v>
          </cell>
          <cell r="L4534">
            <v>0</v>
          </cell>
          <cell r="M4534">
            <v>63.86</v>
          </cell>
          <cell r="N4534">
            <v>0</v>
          </cell>
        </row>
        <row r="4535">
          <cell r="B4535">
            <v>91991</v>
          </cell>
          <cell r="C4535" t="str">
            <v>TOMADA ALTA DE EMBUTIR (1 MÓDULO), 2P+T 20 A, SEM SUPORTE E SEM PLACA - FORNECIMENTO E INSTALAÇÃO. AF_03/2023</v>
          </cell>
          <cell r="D4535" t="str">
            <v>UN</v>
          </cell>
          <cell r="F4535">
            <v>35.64</v>
          </cell>
          <cell r="G4535">
            <v>0</v>
          </cell>
          <cell r="H4535">
            <v>46.32</v>
          </cell>
          <cell r="I4535">
            <v>0</v>
          </cell>
          <cell r="K4535">
            <v>37.9</v>
          </cell>
          <cell r="L4535">
            <v>0</v>
          </cell>
          <cell r="M4535">
            <v>49.49</v>
          </cell>
          <cell r="N4535">
            <v>0</v>
          </cell>
        </row>
        <row r="4536">
          <cell r="B4536">
            <v>92000</v>
          </cell>
          <cell r="C4536" t="str">
            <v>TOMADA BAIXA DE EMBUTIR (1 MÓDULO), 2P+T 10 A, INCLUINDO SUPORTE E PLACA - FORNECIMENTO E INSTALAÇÃO. AF_03/2023</v>
          </cell>
          <cell r="D4536" t="str">
            <v>UN</v>
          </cell>
          <cell r="F4536">
            <v>30.5</v>
          </cell>
          <cell r="G4536">
            <v>0</v>
          </cell>
          <cell r="H4536">
            <v>38.69</v>
          </cell>
          <cell r="I4536">
            <v>0</v>
          </cell>
          <cell r="K4536">
            <v>32.130000000000003</v>
          </cell>
          <cell r="L4536">
            <v>0</v>
          </cell>
          <cell r="M4536">
            <v>40.98</v>
          </cell>
          <cell r="N4536">
            <v>0</v>
          </cell>
        </row>
        <row r="4537">
          <cell r="B4537">
            <v>91998</v>
          </cell>
          <cell r="C4537" t="str">
            <v>TOMADA BAIXA DE EMBUTIR (1 MÓDULO), 2P+T 10 A, SEM SUPORTE E SEM PLACA - FORNECIMENTO E INSTALAÇÃO. AF_03/2023</v>
          </cell>
          <cell r="D4537" t="str">
            <v>UN</v>
          </cell>
          <cell r="F4537">
            <v>19.78</v>
          </cell>
          <cell r="G4537">
            <v>0</v>
          </cell>
          <cell r="H4537">
            <v>25.11</v>
          </cell>
          <cell r="I4537">
            <v>0</v>
          </cell>
          <cell r="K4537">
            <v>20.84</v>
          </cell>
          <cell r="L4537">
            <v>0</v>
          </cell>
          <cell r="M4537">
            <v>26.61</v>
          </cell>
          <cell r="N4537">
            <v>0</v>
          </cell>
        </row>
        <row r="4538">
          <cell r="B4538">
            <v>92001</v>
          </cell>
          <cell r="C4538" t="str">
            <v>TOMADA BAIXA DE EMBUTIR (1 MÓDULO), 2P+T 20 A, INCLUINDO SUPORTE E PLACA - FORNECIMENTO E INSTALAÇÃO. AF_03/2023</v>
          </cell>
          <cell r="D4538" t="str">
            <v>UN</v>
          </cell>
          <cell r="F4538">
            <v>32.549999999999997</v>
          </cell>
          <cell r="G4538">
            <v>0</v>
          </cell>
          <cell r="H4538">
            <v>40.950000000000003</v>
          </cell>
          <cell r="I4538">
            <v>0</v>
          </cell>
          <cell r="K4538">
            <v>34.18</v>
          </cell>
          <cell r="L4538">
            <v>0</v>
          </cell>
          <cell r="M4538">
            <v>43.24</v>
          </cell>
          <cell r="N4538">
            <v>0</v>
          </cell>
        </row>
        <row r="4539">
          <cell r="B4539">
            <v>91999</v>
          </cell>
          <cell r="C4539" t="str">
            <v>TOMADA BAIXA DE EMBUTIR (1 MÓDULO), 2P+T 20 A, SEM SUPORTE E SEM PLACA - FORNECIMENTO E INSTALAÇÃO. AF_03/2023</v>
          </cell>
          <cell r="D4539" t="str">
            <v>UN</v>
          </cell>
          <cell r="F4539">
            <v>21.83</v>
          </cell>
          <cell r="G4539">
            <v>0</v>
          </cell>
          <cell r="H4539">
            <v>27.37</v>
          </cell>
          <cell r="I4539">
            <v>0</v>
          </cell>
          <cell r="K4539">
            <v>22.89</v>
          </cell>
          <cell r="L4539">
            <v>0</v>
          </cell>
          <cell r="M4539">
            <v>28.87</v>
          </cell>
          <cell r="N4539">
            <v>0</v>
          </cell>
        </row>
        <row r="4540">
          <cell r="B4540">
            <v>92008</v>
          </cell>
          <cell r="C4540" t="str">
            <v>TOMADA BAIXA DE EMBUTIR (2 MÓDULOS), 2P+T 10 A, INCLUINDO SUPORTE E PLACA - FORNECIMENTO E INSTALAÇÃO. AF_03/2023</v>
          </cell>
          <cell r="D4540" t="str">
            <v>UN</v>
          </cell>
          <cell r="F4540">
            <v>47.05</v>
          </cell>
          <cell r="G4540">
            <v>0</v>
          </cell>
          <cell r="H4540">
            <v>59.37</v>
          </cell>
          <cell r="I4540">
            <v>0</v>
          </cell>
          <cell r="K4540">
            <v>49.48</v>
          </cell>
          <cell r="L4540">
            <v>0</v>
          </cell>
          <cell r="M4540">
            <v>62.77</v>
          </cell>
          <cell r="N4540">
            <v>0</v>
          </cell>
        </row>
        <row r="4541">
          <cell r="B4541">
            <v>92006</v>
          </cell>
          <cell r="C4541" t="str">
            <v>TOMADA BAIXA DE EMBUTIR (2 MÓDULOS), 2P+T 10 A, SEM SUPORTE E SEM PLACA - FORNECIMENTO E INSTALAÇÃO. AF_03/2023</v>
          </cell>
          <cell r="D4541" t="str">
            <v>UN</v>
          </cell>
          <cell r="F4541">
            <v>36.33</v>
          </cell>
          <cell r="G4541">
            <v>0</v>
          </cell>
          <cell r="H4541">
            <v>45.79</v>
          </cell>
          <cell r="I4541">
            <v>0</v>
          </cell>
          <cell r="K4541">
            <v>38.19</v>
          </cell>
          <cell r="L4541">
            <v>0</v>
          </cell>
          <cell r="M4541">
            <v>48.4</v>
          </cell>
          <cell r="N4541">
            <v>0</v>
          </cell>
        </row>
        <row r="4542">
          <cell r="B4542">
            <v>92009</v>
          </cell>
          <cell r="C4542" t="str">
            <v>TOMADA BAIXA DE EMBUTIR (2 MÓDULOS), 2P+T 20 A, INCLUINDO SUPORTE E PLACA - FORNECIMENTO E INSTALAÇÃO. AF_03/2023</v>
          </cell>
          <cell r="D4542" t="str">
            <v>UN</v>
          </cell>
          <cell r="F4542">
            <v>51.15</v>
          </cell>
          <cell r="G4542">
            <v>0</v>
          </cell>
          <cell r="H4542">
            <v>63.89</v>
          </cell>
          <cell r="I4542">
            <v>0</v>
          </cell>
          <cell r="K4542">
            <v>53.58</v>
          </cell>
          <cell r="L4542">
            <v>0</v>
          </cell>
          <cell r="M4542">
            <v>67.290000000000006</v>
          </cell>
          <cell r="N4542">
            <v>0</v>
          </cell>
        </row>
        <row r="4543">
          <cell r="B4543">
            <v>92007</v>
          </cell>
          <cell r="C4543" t="str">
            <v>TOMADA BAIXA DE EMBUTIR (2 MÓDULOS), 2P+T 20 A, SEM SUPORTE E SEM PLACA - FORNECIMENTO E INSTALAÇÃO. AF_03/2023</v>
          </cell>
          <cell r="D4543" t="str">
            <v>UN</v>
          </cell>
          <cell r="F4543">
            <v>40.43</v>
          </cell>
          <cell r="G4543">
            <v>0</v>
          </cell>
          <cell r="H4543">
            <v>50.31</v>
          </cell>
          <cell r="I4543">
            <v>0</v>
          </cell>
          <cell r="K4543">
            <v>42.29</v>
          </cell>
          <cell r="L4543">
            <v>0</v>
          </cell>
          <cell r="M4543">
            <v>52.92</v>
          </cell>
          <cell r="N4543">
            <v>0</v>
          </cell>
        </row>
        <row r="4544">
          <cell r="B4544">
            <v>92016</v>
          </cell>
          <cell r="C4544" t="str">
            <v>TOMADA BAIXA DE EMBUTIR (3 MÓDULOS), 2P+T 10 A, INCLUINDO SUPORTE E PLACA - FORNECIMENTO E INSTALAÇÃO. AF_03/2023</v>
          </cell>
          <cell r="D4544" t="str">
            <v>UN</v>
          </cell>
          <cell r="F4544">
            <v>63.6</v>
          </cell>
          <cell r="G4544">
            <v>0</v>
          </cell>
          <cell r="H4544">
            <v>80.05</v>
          </cell>
          <cell r="I4544">
            <v>0</v>
          </cell>
          <cell r="K4544">
            <v>66.819999999999993</v>
          </cell>
          <cell r="L4544">
            <v>0</v>
          </cell>
          <cell r="M4544">
            <v>84.56</v>
          </cell>
          <cell r="N4544">
            <v>0</v>
          </cell>
        </row>
        <row r="4545">
          <cell r="B4545">
            <v>92014</v>
          </cell>
          <cell r="C4545" t="str">
            <v>TOMADA BAIXA DE EMBUTIR (3 MÓDULOS), 2P+T 10 A, SEM SUPORTE E SEM PLACA - FORNECIMENTO E INSTALAÇÃO. AF_03/2023</v>
          </cell>
          <cell r="D4545" t="str">
            <v>UN</v>
          </cell>
          <cell r="F4545">
            <v>52.88</v>
          </cell>
          <cell r="G4545">
            <v>0</v>
          </cell>
          <cell r="H4545">
            <v>66.47</v>
          </cell>
          <cell r="I4545">
            <v>0</v>
          </cell>
          <cell r="K4545">
            <v>55.53</v>
          </cell>
          <cell r="L4545">
            <v>0</v>
          </cell>
          <cell r="M4545">
            <v>70.19</v>
          </cell>
          <cell r="N4545">
            <v>0</v>
          </cell>
        </row>
        <row r="4546">
          <cell r="B4546">
            <v>92017</v>
          </cell>
          <cell r="C4546" t="str">
            <v>TOMADA BAIXA DE EMBUTIR (3 MÓDULOS), 2P+T 20 A, INCLUINDO SUPORTE E PLACA - FORNECIMENTO E INSTALAÇÃO. AF_03/2023</v>
          </cell>
          <cell r="D4546" t="str">
            <v>UN</v>
          </cell>
          <cell r="F4546">
            <v>69.75</v>
          </cell>
          <cell r="G4546">
            <v>0</v>
          </cell>
          <cell r="H4546">
            <v>86.83</v>
          </cell>
          <cell r="I4546">
            <v>0</v>
          </cell>
          <cell r="K4546">
            <v>72.97</v>
          </cell>
          <cell r="L4546">
            <v>0</v>
          </cell>
          <cell r="M4546">
            <v>91.34</v>
          </cell>
          <cell r="N4546">
            <v>0</v>
          </cell>
        </row>
        <row r="4547">
          <cell r="B4547">
            <v>92015</v>
          </cell>
          <cell r="C4547" t="str">
            <v>TOMADA BAIXA DE EMBUTIR (3 MÓDULOS), 2P+T 20 A, SEM SUPORTE E SEM PLACA - FORNECIMENTO E INSTALAÇÃO. AF_03/2023</v>
          </cell>
          <cell r="D4547" t="str">
            <v>UN</v>
          </cell>
          <cell r="F4547">
            <v>59.03</v>
          </cell>
          <cell r="G4547">
            <v>0</v>
          </cell>
          <cell r="H4547">
            <v>73.25</v>
          </cell>
          <cell r="I4547">
            <v>0</v>
          </cell>
          <cell r="K4547">
            <v>61.68</v>
          </cell>
          <cell r="L4547">
            <v>0</v>
          </cell>
          <cell r="M4547">
            <v>76.97</v>
          </cell>
          <cell r="N4547">
            <v>0</v>
          </cell>
        </row>
        <row r="4548">
          <cell r="B4548">
            <v>92019</v>
          </cell>
          <cell r="C4548" t="str">
            <v>TOMADA BAIXA DE EMBUTIR (4 MÓDULOS), 2P+T 10 A, INCLUINDO SUPORTE E PLACA - FORNECIMENTO E INSTALAÇÃO. AF_03/2023</v>
          </cell>
          <cell r="D4548" t="str">
            <v>UN</v>
          </cell>
          <cell r="F4548">
            <v>85.58</v>
          </cell>
          <cell r="G4548">
            <v>0</v>
          </cell>
          <cell r="H4548">
            <v>107.14</v>
          </cell>
          <cell r="I4548">
            <v>0</v>
          </cell>
          <cell r="K4548">
            <v>89.73</v>
          </cell>
          <cell r="L4548">
            <v>0</v>
          </cell>
          <cell r="M4548">
            <v>112.98</v>
          </cell>
          <cell r="N4548">
            <v>0</v>
          </cell>
        </row>
        <row r="4549">
          <cell r="B4549">
            <v>92018</v>
          </cell>
          <cell r="C4549" t="str">
            <v>TOMADA BAIXA DE EMBUTIR (4 MÓDULOS), 2P+T 10 A, SEM SUPORTE E SEM PLACA - FORNECIMENTO E INSTALAÇÃO. AF_03/2023</v>
          </cell>
          <cell r="D4549" t="str">
            <v>UN</v>
          </cell>
          <cell r="F4549">
            <v>69.989999999999995</v>
          </cell>
          <cell r="G4549">
            <v>0</v>
          </cell>
          <cell r="H4549">
            <v>87.93</v>
          </cell>
          <cell r="I4549">
            <v>0</v>
          </cell>
          <cell r="K4549">
            <v>73.48</v>
          </cell>
          <cell r="L4549">
            <v>0</v>
          </cell>
          <cell r="M4549">
            <v>92.83</v>
          </cell>
          <cell r="N4549">
            <v>0</v>
          </cell>
        </row>
        <row r="4550">
          <cell r="B4550">
            <v>92021</v>
          </cell>
          <cell r="C4550" t="str">
            <v>TOMADA BAIXA DE EMBUTIR (6 MÓDULOS), 2P+T 10 A, INCLUINDO SUPORTE E PLACA - FORNECIMENTO E INSTALAÇÃO. AF_03/2023</v>
          </cell>
          <cell r="D4550" t="str">
            <v>UN</v>
          </cell>
          <cell r="F4550">
            <v>118.93</v>
          </cell>
          <cell r="G4550">
            <v>0</v>
          </cell>
          <cell r="H4550">
            <v>148.84</v>
          </cell>
          <cell r="I4550">
            <v>0</v>
          </cell>
          <cell r="K4550">
            <v>124.7</v>
          </cell>
          <cell r="L4550">
            <v>0</v>
          </cell>
          <cell r="M4550">
            <v>156.94999999999999</v>
          </cell>
          <cell r="N4550">
            <v>0</v>
          </cell>
        </row>
        <row r="4551">
          <cell r="B4551">
            <v>92020</v>
          </cell>
          <cell r="C4551" t="str">
            <v>TOMADA BAIXA DE EMBUTIR (6 MÓDULOS), 2P+T 10 A, SEM SUPORTE E SEM PLACA - FORNECIMENTO E INSTALAÇÃO. AF_03/2023</v>
          </cell>
          <cell r="D4551" t="str">
            <v>UN</v>
          </cell>
          <cell r="F4551">
            <v>103.34</v>
          </cell>
          <cell r="G4551">
            <v>0</v>
          </cell>
          <cell r="H4551">
            <v>129.63</v>
          </cell>
          <cell r="I4551">
            <v>0</v>
          </cell>
          <cell r="K4551">
            <v>108.45</v>
          </cell>
          <cell r="L4551">
            <v>0</v>
          </cell>
          <cell r="M4551">
            <v>136.80000000000001</v>
          </cell>
          <cell r="N4551">
            <v>0</v>
          </cell>
        </row>
        <row r="4552">
          <cell r="B4552">
            <v>91996</v>
          </cell>
          <cell r="C4552" t="str">
            <v>TOMADA MÉDIA DE EMBUTIR (1 MÓDULO), 2P+T 10 A, INCLUINDO SUPORTE E PLACA - FORNECIMENTO E INSTALAÇÃO. AF_03/2023</v>
          </cell>
          <cell r="D4552" t="str">
            <v>UN</v>
          </cell>
          <cell r="F4552">
            <v>34.35</v>
          </cell>
          <cell r="G4552">
            <v>0</v>
          </cell>
          <cell r="H4552">
            <v>43.98</v>
          </cell>
          <cell r="I4552">
            <v>0</v>
          </cell>
          <cell r="K4552">
            <v>36.32</v>
          </cell>
          <cell r="L4552">
            <v>0</v>
          </cell>
          <cell r="M4552">
            <v>46.73</v>
          </cell>
          <cell r="N4552">
            <v>0</v>
          </cell>
        </row>
        <row r="4553">
          <cell r="B4553">
            <v>91994</v>
          </cell>
          <cell r="C4553" t="str">
            <v>TOMADA MÉDIA DE EMBUTIR (1 MÓDULO), 2P+T 10 A, SEM SUPORTE E SEM PLACA - FORNECIMENTO E INSTALAÇÃO. AF_03/2023</v>
          </cell>
          <cell r="D4553" t="str">
            <v>UN</v>
          </cell>
          <cell r="F4553">
            <v>23.63</v>
          </cell>
          <cell r="G4553">
            <v>0</v>
          </cell>
          <cell r="H4553">
            <v>30.4</v>
          </cell>
          <cell r="I4553">
            <v>0</v>
          </cell>
          <cell r="K4553">
            <v>25.03</v>
          </cell>
          <cell r="L4553">
            <v>0</v>
          </cell>
          <cell r="M4553">
            <v>32.36</v>
          </cell>
          <cell r="N4553">
            <v>0</v>
          </cell>
        </row>
        <row r="4554">
          <cell r="B4554">
            <v>91997</v>
          </cell>
          <cell r="C4554" t="str">
            <v>TOMADA MÉDIA DE EMBUTIR (1 MÓDULO), 2P+T 20 A, INCLUINDO SUPORTE E PLACA - FORNECIMENTO E INSTALAÇÃO. AF_03/2023</v>
          </cell>
          <cell r="D4554" t="str">
            <v>UN</v>
          </cell>
          <cell r="F4554">
            <v>36.4</v>
          </cell>
          <cell r="G4554">
            <v>0</v>
          </cell>
          <cell r="H4554">
            <v>46.24</v>
          </cell>
          <cell r="I4554">
            <v>0</v>
          </cell>
          <cell r="K4554">
            <v>38.369999999999997</v>
          </cell>
          <cell r="L4554">
            <v>0</v>
          </cell>
          <cell r="M4554">
            <v>48.99</v>
          </cell>
          <cell r="N4554">
            <v>0</v>
          </cell>
        </row>
        <row r="4555">
          <cell r="B4555">
            <v>91995</v>
          </cell>
          <cell r="C4555" t="str">
            <v>TOMADA MÉDIA DE EMBUTIR (1 MÓDULO), 2P+T 20 A, SEM SUPORTE E SEM PLACA - FORNECIMENTO E INSTALAÇÃO. AF_03/2023</v>
          </cell>
          <cell r="D4555" t="str">
            <v>UN</v>
          </cell>
          <cell r="F4555">
            <v>25.68</v>
          </cell>
          <cell r="G4555">
            <v>0</v>
          </cell>
          <cell r="H4555">
            <v>32.659999999999997</v>
          </cell>
          <cell r="I4555">
            <v>0</v>
          </cell>
          <cell r="K4555">
            <v>27.08</v>
          </cell>
          <cell r="L4555">
            <v>0</v>
          </cell>
          <cell r="M4555">
            <v>34.619999999999997</v>
          </cell>
          <cell r="N4555">
            <v>0</v>
          </cell>
        </row>
        <row r="4556">
          <cell r="B4556">
            <v>92004</v>
          </cell>
          <cell r="C4556" t="str">
            <v>TOMADA MÉDIA DE EMBUTIR (2 MÓDULOS), 2P+T 10 A, INCLUINDO SUPORTE E PLACA - FORNECIMENTO E INSTALAÇÃO. AF_03/2023</v>
          </cell>
          <cell r="D4556" t="str">
            <v>UN</v>
          </cell>
          <cell r="F4556">
            <v>54.8</v>
          </cell>
          <cell r="G4556">
            <v>0</v>
          </cell>
          <cell r="H4556">
            <v>70.010000000000005</v>
          </cell>
          <cell r="I4556">
            <v>0</v>
          </cell>
          <cell r="K4556">
            <v>57.9</v>
          </cell>
          <cell r="L4556">
            <v>0</v>
          </cell>
          <cell r="M4556">
            <v>74.349999999999994</v>
          </cell>
          <cell r="N4556">
            <v>0</v>
          </cell>
        </row>
        <row r="4557">
          <cell r="B4557">
            <v>92002</v>
          </cell>
          <cell r="C4557" t="str">
            <v>TOMADA MÉDIA DE EMBUTIR (2 MÓDULOS), 2P+T 10 A, SEM SUPORTE E SEM PLACA - FORNECIMENTO E INSTALAÇÃO. AF_03/2023</v>
          </cell>
          <cell r="D4557" t="str">
            <v>UN</v>
          </cell>
          <cell r="F4557">
            <v>44.08</v>
          </cell>
          <cell r="G4557">
            <v>0</v>
          </cell>
          <cell r="H4557">
            <v>56.43</v>
          </cell>
          <cell r="I4557">
            <v>0</v>
          </cell>
          <cell r="K4557">
            <v>46.61</v>
          </cell>
          <cell r="L4557">
            <v>0</v>
          </cell>
          <cell r="M4557">
            <v>59.98</v>
          </cell>
          <cell r="N4557">
            <v>0</v>
          </cell>
        </row>
        <row r="4558">
          <cell r="B4558">
            <v>92005</v>
          </cell>
          <cell r="C4558" t="str">
            <v>TOMADA MÉDIA DE EMBUTIR (2 MÓDULOS), 2P+T 20 A, INCLUINDO SUPORTE E PLACA - FORNECIMENTO E INSTALAÇÃO. AF_03/2023</v>
          </cell>
          <cell r="D4558" t="str">
            <v>UN</v>
          </cell>
          <cell r="F4558">
            <v>58.9</v>
          </cell>
          <cell r="G4558">
            <v>0</v>
          </cell>
          <cell r="H4558">
            <v>74.53</v>
          </cell>
          <cell r="I4558">
            <v>0</v>
          </cell>
          <cell r="K4558">
            <v>62</v>
          </cell>
          <cell r="L4558">
            <v>0</v>
          </cell>
          <cell r="M4558">
            <v>78.87</v>
          </cell>
          <cell r="N4558">
            <v>0</v>
          </cell>
        </row>
        <row r="4559">
          <cell r="B4559">
            <v>92003</v>
          </cell>
          <cell r="C4559" t="str">
            <v>TOMADA MÉDIA DE EMBUTIR (2 MÓDULOS), 2P+T 20 A, SEM SUPORTE E SEM PLACA - FORNECIMENTO E INSTALAÇÃO. AF_03/2023</v>
          </cell>
          <cell r="D4559" t="str">
            <v>UN</v>
          </cell>
          <cell r="F4559">
            <v>48.18</v>
          </cell>
          <cell r="G4559">
            <v>0</v>
          </cell>
          <cell r="H4559">
            <v>60.95</v>
          </cell>
          <cell r="I4559">
            <v>0</v>
          </cell>
          <cell r="K4559">
            <v>50.71</v>
          </cell>
          <cell r="L4559">
            <v>0</v>
          </cell>
          <cell r="M4559">
            <v>64.5</v>
          </cell>
          <cell r="N4559">
            <v>0</v>
          </cell>
        </row>
        <row r="4560">
          <cell r="B4560">
            <v>92012</v>
          </cell>
          <cell r="C4560" t="str">
            <v>TOMADA MÉDIA DE EMBUTIR (3 MÓDULOS), 2P+T 10 A, INCLUINDO SUPORTE E PLACA - FORNECIMENTO E INSTALAÇÃO. AF_03/2023</v>
          </cell>
          <cell r="D4560" t="str">
            <v>UN</v>
          </cell>
          <cell r="F4560">
            <v>75.19</v>
          </cell>
          <cell r="G4560">
            <v>0</v>
          </cell>
          <cell r="H4560">
            <v>95.97</v>
          </cell>
          <cell r="I4560">
            <v>0</v>
          </cell>
          <cell r="K4560">
            <v>79.42</v>
          </cell>
          <cell r="L4560">
            <v>0</v>
          </cell>
          <cell r="M4560">
            <v>101.89</v>
          </cell>
          <cell r="N4560">
            <v>0</v>
          </cell>
        </row>
        <row r="4561">
          <cell r="B4561">
            <v>92010</v>
          </cell>
          <cell r="C4561" t="str">
            <v>TOMADA MÉDIA DE EMBUTIR (3 MÓDULOS), 2P+T 10 A, SEM SUPORTE E SEM PLACA - FORNECIMENTO E INSTALAÇÃO. AF_03/2023</v>
          </cell>
          <cell r="D4561" t="str">
            <v>UN</v>
          </cell>
          <cell r="F4561">
            <v>64.47</v>
          </cell>
          <cell r="G4561">
            <v>0</v>
          </cell>
          <cell r="H4561">
            <v>82.39</v>
          </cell>
          <cell r="I4561">
            <v>0</v>
          </cell>
          <cell r="K4561">
            <v>68.13</v>
          </cell>
          <cell r="L4561">
            <v>0</v>
          </cell>
          <cell r="M4561">
            <v>87.52</v>
          </cell>
          <cell r="N4561">
            <v>0</v>
          </cell>
        </row>
        <row r="4562">
          <cell r="B4562">
            <v>92013</v>
          </cell>
          <cell r="C4562" t="str">
            <v>TOMADA MÉDIA DE EMBUTIR (3 MÓDULOS), 2P+T 20 A, INCLUINDO SUPORTE E PLACA - FORNECIMENTO E INSTALAÇÃO. AF_03/2023</v>
          </cell>
          <cell r="D4562" t="str">
            <v>UN</v>
          </cell>
          <cell r="F4562">
            <v>81.34</v>
          </cell>
          <cell r="G4562">
            <v>0</v>
          </cell>
          <cell r="H4562">
            <v>102.75</v>
          </cell>
          <cell r="I4562">
            <v>0</v>
          </cell>
          <cell r="K4562">
            <v>85.57</v>
          </cell>
          <cell r="L4562">
            <v>0</v>
          </cell>
          <cell r="M4562">
            <v>108.67</v>
          </cell>
          <cell r="N4562">
            <v>0</v>
          </cell>
        </row>
        <row r="4563">
          <cell r="B4563">
            <v>92011</v>
          </cell>
          <cell r="C4563" t="str">
            <v>TOMADA MÉDIA DE EMBUTIR (3 MÓDULOS), 2P+T 20 A, SEM SUPORTE E SEM PLACA - FORNECIMENTO E INSTALAÇÃO. AF_03/2023</v>
          </cell>
          <cell r="D4563" t="str">
            <v>UN</v>
          </cell>
          <cell r="F4563">
            <v>70.62</v>
          </cell>
          <cell r="G4563">
            <v>0</v>
          </cell>
          <cell r="H4563">
            <v>89.17</v>
          </cell>
          <cell r="I4563">
            <v>0</v>
          </cell>
          <cell r="K4563">
            <v>74.28</v>
          </cell>
          <cell r="L4563">
            <v>0</v>
          </cell>
          <cell r="M4563">
            <v>94.3</v>
          </cell>
          <cell r="N4563">
            <v>0</v>
          </cell>
        </row>
        <row r="4564">
          <cell r="B4564">
            <v>95777</v>
          </cell>
          <cell r="C4564" t="str">
            <v>CONDULETE DE ALUMÍNIO, TIPO B, PARA ELETRODUTO DE AÇO GALVANIZADO DN 20 MM (3/4''), APARENTE - FORNECIMENTO E INSTALAÇÃO. AF_10/2022</v>
          </cell>
          <cell r="D4564" t="str">
            <v>UN</v>
          </cell>
          <cell r="F4564">
            <v>26.69</v>
          </cell>
          <cell r="G4564">
            <v>0</v>
          </cell>
          <cell r="H4564">
            <v>30.21</v>
          </cell>
          <cell r="I4564">
            <v>0</v>
          </cell>
          <cell r="K4564">
            <v>27.71</v>
          </cell>
          <cell r="L4564">
            <v>0</v>
          </cell>
          <cell r="M4564">
            <v>31.64</v>
          </cell>
          <cell r="N4564">
            <v>0</v>
          </cell>
        </row>
        <row r="4565">
          <cell r="B4565">
            <v>95780</v>
          </cell>
          <cell r="C4565" t="str">
            <v>CONDULETE DE ALUMÍNIO, TIPO B, PARA ELETRODUTO DE AÇO GALVANIZADO DN 25 MM (1''), APARENTE - FORNECIMENTO E INSTALAÇÃO. AF_10/2022</v>
          </cell>
          <cell r="D4565" t="str">
            <v>UN</v>
          </cell>
          <cell r="F4565">
            <v>31.95</v>
          </cell>
          <cell r="G4565">
            <v>0</v>
          </cell>
          <cell r="H4565">
            <v>35.83</v>
          </cell>
          <cell r="I4565">
            <v>0</v>
          </cell>
          <cell r="K4565">
            <v>33.08</v>
          </cell>
          <cell r="L4565">
            <v>0</v>
          </cell>
          <cell r="M4565">
            <v>37.409999999999997</v>
          </cell>
          <cell r="N4565">
            <v>0</v>
          </cell>
        </row>
        <row r="4566">
          <cell r="B4566">
            <v>95783</v>
          </cell>
          <cell r="C4566" t="str">
            <v>CONDULETE DE ALUMÍNIO, TIPO B, PARA ELETRODUTO DE AÇO GALVANIZADO DN 32 MM (1 1/4''), APARENTE - FORNECIMENTO E INSTALAÇÃO. AF_10/2022</v>
          </cell>
          <cell r="D4566" t="str">
            <v>UN</v>
          </cell>
          <cell r="F4566">
            <v>0</v>
          </cell>
          <cell r="H4566">
            <v>0</v>
          </cell>
          <cell r="K4566">
            <v>0</v>
          </cell>
          <cell r="M4566">
            <v>0</v>
          </cell>
        </row>
        <row r="4567">
          <cell r="B4567">
            <v>95778</v>
          </cell>
          <cell r="C4567" t="str">
            <v>CONDULETE DE ALUMÍNIO, TIPO C, PARA ELETRODUTO DE AÇO GALVANIZADO DN 20 MM (3/4''), APARENTE - FORNECIMENTO E INSTALAÇÃO. AF_10/2022</v>
          </cell>
          <cell r="D4567" t="str">
            <v>UN</v>
          </cell>
          <cell r="F4567">
            <v>29.73</v>
          </cell>
          <cell r="G4567">
            <v>0</v>
          </cell>
          <cell r="H4567">
            <v>34.03</v>
          </cell>
          <cell r="I4567">
            <v>0</v>
          </cell>
          <cell r="K4567">
            <v>30.94</v>
          </cell>
          <cell r="L4567">
            <v>0</v>
          </cell>
          <cell r="M4567">
            <v>35.72</v>
          </cell>
          <cell r="N4567">
            <v>0</v>
          </cell>
        </row>
        <row r="4568">
          <cell r="B4568">
            <v>95781</v>
          </cell>
          <cell r="C4568" t="str">
            <v>CONDULETE DE ALUMÍNIO, TIPO C, PARA ELETRODUTO DE AÇO GALVANIZADO DN 25 MM (1''), APARENTE - FORNECIMENTO E INSTALAÇÃO. AF_10/2022</v>
          </cell>
          <cell r="D4568" t="str">
            <v>UN</v>
          </cell>
          <cell r="F4568">
            <v>36.049999999999997</v>
          </cell>
          <cell r="G4568">
            <v>0</v>
          </cell>
          <cell r="H4568">
            <v>41.19</v>
          </cell>
          <cell r="I4568">
            <v>0</v>
          </cell>
          <cell r="K4568">
            <v>37.479999999999997</v>
          </cell>
          <cell r="L4568">
            <v>0</v>
          </cell>
          <cell r="M4568">
            <v>43.2</v>
          </cell>
          <cell r="N4568">
            <v>0</v>
          </cell>
        </row>
        <row r="4569">
          <cell r="B4569">
            <v>95784</v>
          </cell>
          <cell r="C4569" t="str">
            <v>CONDULETE DE ALUMÍNIO, TIPO C, PARA ELETRODUTO DE AÇO GALVANIZADO DN 32 MM (1 1/4''), APARENTE - FORNECIMENTO E INSTALAÇÃO. AF_10/2022</v>
          </cell>
          <cell r="D4569" t="str">
            <v>UN</v>
          </cell>
          <cell r="F4569">
            <v>0</v>
          </cell>
          <cell r="H4569">
            <v>0</v>
          </cell>
          <cell r="K4569">
            <v>0</v>
          </cell>
          <cell r="M4569">
            <v>0</v>
          </cell>
        </row>
        <row r="4570">
          <cell r="B4570">
            <v>95782</v>
          </cell>
          <cell r="C4570" t="str">
            <v>CONDULETE DE ALUMÍNIO, TIPO E, ELETRODUTO DE AÇO GALVANIZADO DN 25 MM (1''), APARENTE - FORNECIMENTO E INSTALAÇÃO. AF_10/2022</v>
          </cell>
          <cell r="D4570" t="str">
            <v>UN</v>
          </cell>
          <cell r="F4570">
            <v>34.24</v>
          </cell>
          <cell r="G4570">
            <v>0</v>
          </cell>
          <cell r="H4570">
            <v>38.049999999999997</v>
          </cell>
          <cell r="I4570">
            <v>0</v>
          </cell>
          <cell r="K4570">
            <v>35.369999999999997</v>
          </cell>
          <cell r="L4570">
            <v>0</v>
          </cell>
          <cell r="M4570">
            <v>39.630000000000003</v>
          </cell>
          <cell r="N4570">
            <v>0</v>
          </cell>
        </row>
        <row r="4571">
          <cell r="B4571">
            <v>95779</v>
          </cell>
          <cell r="C4571" t="str">
            <v>CONDULETE DE ALUMÍNIO, TIPO E, PARA ELETRODUTO DE AÇO GALVANIZADO DN 20 MM (3/4''), APARENTE - FORNECIMENTO E INSTALAÇÃO. AF_10/2022</v>
          </cell>
          <cell r="D4571" t="str">
            <v>UN</v>
          </cell>
          <cell r="F4571">
            <v>24.69</v>
          </cell>
          <cell r="G4571">
            <v>0</v>
          </cell>
          <cell r="H4571">
            <v>28.26</v>
          </cell>
          <cell r="I4571">
            <v>0</v>
          </cell>
          <cell r="K4571">
            <v>25.71</v>
          </cell>
          <cell r="L4571">
            <v>0</v>
          </cell>
          <cell r="M4571">
            <v>29.69</v>
          </cell>
          <cell r="N4571">
            <v>0</v>
          </cell>
        </row>
        <row r="4572">
          <cell r="B4572">
            <v>95785</v>
          </cell>
          <cell r="C4572" t="str">
            <v>CONDULETE DE ALUMÍNIO, TIPO E, PARA ELETRODUTO DE AÇO GALVANIZADO DN 32 MM (1 1/4''), APARENTE - FORNECIMENTO E INSTALAÇÃO. AF_10/2022</v>
          </cell>
          <cell r="D4572" t="str">
            <v>UN</v>
          </cell>
          <cell r="F4572">
            <v>40.630000000000003</v>
          </cell>
          <cell r="G4572">
            <v>0</v>
          </cell>
          <cell r="H4572">
            <v>44.99</v>
          </cell>
          <cell r="I4572">
            <v>0</v>
          </cell>
          <cell r="K4572">
            <v>41.91</v>
          </cell>
          <cell r="L4572">
            <v>0</v>
          </cell>
          <cell r="M4572">
            <v>46.78</v>
          </cell>
          <cell r="N4572">
            <v>0</v>
          </cell>
        </row>
        <row r="4573">
          <cell r="B4573">
            <v>95792</v>
          </cell>
          <cell r="C4573" t="str">
            <v>CONDULETE DE ALUMÍNIO, TIPO LB, PARA ELETRODUTO DE AÇO GALVANIZADO DN 20 MM (3/4''), APARENTE - FORNECIMENTO E INSTALAÇÃO. AF_10/2022</v>
          </cell>
          <cell r="D4573" t="str">
            <v>UN</v>
          </cell>
          <cell r="F4573">
            <v>0</v>
          </cell>
          <cell r="H4573">
            <v>0</v>
          </cell>
          <cell r="K4573">
            <v>0</v>
          </cell>
          <cell r="M4573">
            <v>0</v>
          </cell>
        </row>
        <row r="4574">
          <cell r="B4574">
            <v>95793</v>
          </cell>
          <cell r="C4574" t="str">
            <v>CONDULETE DE ALUMÍNIO, TIPO LB, PARA ELETRODUTO DE AÇO GALVANIZADO DN 25 MM (1''), APARENTE - FORNECIMENTO E INSTALAÇÃO. AF_10/2022</v>
          </cell>
          <cell r="D4574" t="str">
            <v>UN</v>
          </cell>
          <cell r="F4574">
            <v>0</v>
          </cell>
          <cell r="H4574">
            <v>0</v>
          </cell>
          <cell r="K4574">
            <v>0</v>
          </cell>
          <cell r="M4574">
            <v>0</v>
          </cell>
        </row>
        <row r="4575">
          <cell r="B4575">
            <v>95794</v>
          </cell>
          <cell r="C4575" t="str">
            <v>CONDULETE DE ALUMÍNIO, TIPO LB, PARA ELETRODUTO DE AÇO GALVANIZADO DN 32 MM (1 1/4''), APARENTE - FORNECIMENTO E INSTALAÇÃO. AF_10/2022</v>
          </cell>
          <cell r="D4575" t="str">
            <v>UN</v>
          </cell>
          <cell r="F4575">
            <v>0</v>
          </cell>
          <cell r="H4575">
            <v>0</v>
          </cell>
          <cell r="K4575">
            <v>0</v>
          </cell>
          <cell r="M4575">
            <v>0</v>
          </cell>
        </row>
        <row r="4576">
          <cell r="B4576">
            <v>95786</v>
          </cell>
          <cell r="C4576" t="str">
            <v>CONDULETE DE ALUMÍNIO, TIPO LL, PARA ELETRODUTO DE AÇO GALVANIZADO DN 20 MM (3/4''), APARENTE - FORNECIMENTO E INSTALAÇÃO. AF_10/2022</v>
          </cell>
          <cell r="D4576" t="str">
            <v>UN</v>
          </cell>
          <cell r="F4576">
            <v>0</v>
          </cell>
          <cell r="H4576">
            <v>0</v>
          </cell>
          <cell r="K4576">
            <v>0</v>
          </cell>
          <cell r="M4576">
            <v>0</v>
          </cell>
        </row>
        <row r="4577">
          <cell r="B4577">
            <v>95788</v>
          </cell>
          <cell r="C4577" t="str">
            <v>CONDULETE DE ALUMÍNIO, TIPO LL, PARA ELETRODUTO DE AÇO GALVANIZADO DN 25 MM (1''), APARENTE - FORNECIMENTO E INSTALAÇÃO. AF_10/2022</v>
          </cell>
          <cell r="D4577" t="str">
            <v>UN</v>
          </cell>
          <cell r="F4577">
            <v>0</v>
          </cell>
          <cell r="H4577">
            <v>0</v>
          </cell>
          <cell r="K4577">
            <v>0</v>
          </cell>
          <cell r="M4577">
            <v>0</v>
          </cell>
        </row>
        <row r="4578">
          <cell r="B4578">
            <v>95790</v>
          </cell>
          <cell r="C4578" t="str">
            <v>CONDULETE DE ALUMÍNIO, TIPO LL, PARA ELETRODUTO DE AÇO GALVANIZADO DN 32 MM (1 1/4''), APARENTE - FORNECIMENTO E INSTALAÇÃO. AF_10/2022</v>
          </cell>
          <cell r="D4578" t="str">
            <v>UN</v>
          </cell>
          <cell r="F4578">
            <v>0</v>
          </cell>
          <cell r="H4578">
            <v>0</v>
          </cell>
          <cell r="K4578">
            <v>0</v>
          </cell>
          <cell r="M4578">
            <v>0</v>
          </cell>
        </row>
        <row r="4579">
          <cell r="B4579">
            <v>95787</v>
          </cell>
          <cell r="C4579" t="str">
            <v>CONDULETE DE ALUMÍNIO, TIPO LR, PARA ELETRODUTO DE AÇO GALVANIZADO DN 20 MM (3/4''), APARENTE - FORNECIMENTO E INSTALAÇÃO. AF_10/2022</v>
          </cell>
          <cell r="D4579" t="str">
            <v>UN</v>
          </cell>
          <cell r="F4579">
            <v>29.47</v>
          </cell>
          <cell r="G4579">
            <v>0</v>
          </cell>
          <cell r="H4579">
            <v>34.659999999999997</v>
          </cell>
          <cell r="I4579">
            <v>0</v>
          </cell>
          <cell r="K4579">
            <v>30.87</v>
          </cell>
          <cell r="L4579">
            <v>0</v>
          </cell>
          <cell r="M4579">
            <v>36.619999999999997</v>
          </cell>
          <cell r="N4579">
            <v>0</v>
          </cell>
        </row>
        <row r="4580">
          <cell r="B4580">
            <v>95789</v>
          </cell>
          <cell r="C4580" t="str">
            <v>CONDULETE DE ALUMÍNIO, TIPO LR, PARA ELETRODUTO DE AÇO GALVANIZADO DN 25 MM (1''), APARENTE - FORNECIMENTO E INSTALAÇÃO. AF_10/2022</v>
          </cell>
          <cell r="D4580" t="str">
            <v>UN</v>
          </cell>
          <cell r="F4580">
            <v>40.5</v>
          </cell>
          <cell r="G4580">
            <v>0</v>
          </cell>
          <cell r="H4580">
            <v>46.92</v>
          </cell>
          <cell r="I4580">
            <v>0</v>
          </cell>
          <cell r="K4580">
            <v>42.23</v>
          </cell>
          <cell r="L4580">
            <v>0</v>
          </cell>
          <cell r="M4580">
            <v>49.35</v>
          </cell>
          <cell r="N4580">
            <v>0</v>
          </cell>
        </row>
        <row r="4581">
          <cell r="B4581">
            <v>95791</v>
          </cell>
          <cell r="C4581" t="str">
            <v>CONDULETE DE ALUMÍNIO, TIPO LR, PARA ELETRODUTO DE AÇO GALVANIZADO DN 32 MM (1 1/4''), APARENTE - FORNECIMENTO E INSTALAÇÃO. AF_10/2022</v>
          </cell>
          <cell r="D4581" t="str">
            <v>UN</v>
          </cell>
          <cell r="F4581">
            <v>56.69</v>
          </cell>
          <cell r="G4581">
            <v>0</v>
          </cell>
          <cell r="H4581">
            <v>64.81</v>
          </cell>
          <cell r="I4581">
            <v>0</v>
          </cell>
          <cell r="K4581">
            <v>58.88</v>
          </cell>
          <cell r="L4581">
            <v>0</v>
          </cell>
          <cell r="M4581">
            <v>67.88</v>
          </cell>
          <cell r="N4581">
            <v>0</v>
          </cell>
        </row>
        <row r="4582">
          <cell r="B4582">
            <v>95795</v>
          </cell>
          <cell r="C4582" t="str">
            <v>CONDULETE DE ALUMÍNIO, TIPO T, PARA ELETRODUTO DE AÇO GALVANIZADO DN 20 MM (3/4''), APARENTE - FORNECIMENTO E INSTALAÇÃO. AF_10/2022</v>
          </cell>
          <cell r="D4582" t="str">
            <v>UN</v>
          </cell>
          <cell r="F4582">
            <v>33.6</v>
          </cell>
          <cell r="G4582">
            <v>0</v>
          </cell>
          <cell r="H4582">
            <v>39.53</v>
          </cell>
          <cell r="I4582">
            <v>0</v>
          </cell>
          <cell r="K4582">
            <v>35.18</v>
          </cell>
          <cell r="L4582">
            <v>0</v>
          </cell>
          <cell r="M4582">
            <v>41.76</v>
          </cell>
          <cell r="N4582">
            <v>0</v>
          </cell>
        </row>
        <row r="4583">
          <cell r="B4583">
            <v>95796</v>
          </cell>
          <cell r="C4583" t="str">
            <v>CONDULETE DE ALUMÍNIO, TIPO T, PARA ELETRODUTO DE AÇO GALVANIZADO DN 25 MM (1''), APARENTE - FORNECIMENTO E INSTALAÇÃO. AF_10/2022</v>
          </cell>
          <cell r="D4583" t="str">
            <v>UN</v>
          </cell>
          <cell r="F4583">
            <v>47.56</v>
          </cell>
          <cell r="G4583">
            <v>0</v>
          </cell>
          <cell r="H4583">
            <v>55.16</v>
          </cell>
          <cell r="I4583">
            <v>0</v>
          </cell>
          <cell r="K4583">
            <v>49.58</v>
          </cell>
          <cell r="L4583">
            <v>0</v>
          </cell>
          <cell r="M4583">
            <v>58</v>
          </cell>
          <cell r="N4583">
            <v>0</v>
          </cell>
        </row>
        <row r="4584">
          <cell r="B4584">
            <v>95797</v>
          </cell>
          <cell r="C4584" t="str">
            <v>CONDULETE DE ALUMÍNIO, TIPO T, PARA ELETRODUTO DE AÇO GALVANIZADO DN 32 MM (1 1/4''), APARENTE - FORNECIMENTO E INSTALAÇÃO. AF_10/2022</v>
          </cell>
          <cell r="D4584" t="str">
            <v>UN</v>
          </cell>
          <cell r="F4584">
            <v>66.03</v>
          </cell>
          <cell r="G4584">
            <v>0</v>
          </cell>
          <cell r="H4584">
            <v>76</v>
          </cell>
          <cell r="I4584">
            <v>0</v>
          </cell>
          <cell r="K4584">
            <v>68.680000000000007</v>
          </cell>
          <cell r="L4584">
            <v>0</v>
          </cell>
          <cell r="M4584">
            <v>79.7</v>
          </cell>
          <cell r="N4584">
            <v>0</v>
          </cell>
        </row>
        <row r="4585">
          <cell r="B4585">
            <v>95798</v>
          </cell>
          <cell r="C4585" t="str">
            <v>CONDULETE DE ALUMÍNIO, TIPO TB, PARA ELETRODUTO DE AÇO GALVANIZADO DN 20 MM (3/4''), APARENTE - FORNECIMENTO E INSTALAÇÃO. AF_10/2022</v>
          </cell>
          <cell r="D4585" t="str">
            <v>UN</v>
          </cell>
          <cell r="F4585">
            <v>0</v>
          </cell>
          <cell r="H4585">
            <v>0</v>
          </cell>
          <cell r="K4585">
            <v>0</v>
          </cell>
          <cell r="M4585">
            <v>0</v>
          </cell>
        </row>
        <row r="4586">
          <cell r="B4586">
            <v>95799</v>
          </cell>
          <cell r="C4586" t="str">
            <v>CONDULETE DE ALUMÍNIO, TIPO TB, PARA ELETRODUTO DE AÇO GALVANIZADO DN 25 MM (1''), APARENTE - FORNECIMENTO E INSTALAÇÃO. AF_10/2022</v>
          </cell>
          <cell r="D4586" t="str">
            <v>UN</v>
          </cell>
          <cell r="F4586">
            <v>0</v>
          </cell>
          <cell r="H4586">
            <v>0</v>
          </cell>
          <cell r="K4586">
            <v>0</v>
          </cell>
          <cell r="M4586">
            <v>0</v>
          </cell>
        </row>
        <row r="4587">
          <cell r="B4587">
            <v>95800</v>
          </cell>
          <cell r="C4587" t="str">
            <v>CONDULETE DE ALUMÍNIO, TIPO TB, PARA ELETRODUTO DE AÇO GALVANIZADO DN 32 MM (1 1/4''), APARENTE - FORNECIMENTO E INSTALAÇÃO. AF_10/2022</v>
          </cell>
          <cell r="D4587" t="str">
            <v>UN</v>
          </cell>
          <cell r="F4587">
            <v>0</v>
          </cell>
          <cell r="H4587">
            <v>0</v>
          </cell>
          <cell r="K4587">
            <v>0</v>
          </cell>
          <cell r="M4587">
            <v>0</v>
          </cell>
        </row>
        <row r="4588">
          <cell r="B4588">
            <v>95801</v>
          </cell>
          <cell r="C4588" t="str">
            <v>CONDULETE DE ALUMÍNIO, TIPO X, PARA ELETRODUTO DE AÇO GALVANIZADO DN 20 MM (3/4''), APARENTE - FORNECIMENTO E INSTALAÇÃO. AF_10/2022</v>
          </cell>
          <cell r="D4588" t="str">
            <v>UN</v>
          </cell>
          <cell r="F4588">
            <v>40.42</v>
          </cell>
          <cell r="G4588">
            <v>0</v>
          </cell>
          <cell r="H4588">
            <v>47.06</v>
          </cell>
          <cell r="I4588">
            <v>0</v>
          </cell>
          <cell r="K4588">
            <v>42.2</v>
          </cell>
          <cell r="L4588">
            <v>0</v>
          </cell>
          <cell r="M4588">
            <v>49.54</v>
          </cell>
          <cell r="N4588">
            <v>0</v>
          </cell>
        </row>
        <row r="4589">
          <cell r="B4589">
            <v>95802</v>
          </cell>
          <cell r="C4589" t="str">
            <v>CONDULETE DE ALUMÍNIO, TIPO X, PARA ELETRODUTO DE AÇO GALVANIZADO DN 25 MM (1''), APARENTE - FORNECIMENTO E INSTALAÇÃO. AF_10/2022</v>
          </cell>
          <cell r="D4589" t="str">
            <v>UN</v>
          </cell>
          <cell r="F4589">
            <v>50.03</v>
          </cell>
          <cell r="G4589">
            <v>0</v>
          </cell>
          <cell r="H4589">
            <v>58.96</v>
          </cell>
          <cell r="I4589">
            <v>0</v>
          </cell>
          <cell r="K4589">
            <v>52.35</v>
          </cell>
          <cell r="L4589">
            <v>0</v>
          </cell>
          <cell r="M4589">
            <v>62.22</v>
          </cell>
          <cell r="N4589">
            <v>0</v>
          </cell>
        </row>
        <row r="4590">
          <cell r="B4590">
            <v>95803</v>
          </cell>
          <cell r="C4590" t="str">
            <v>CONDULETE DE ALUMÍNIO, TIPO X, PARA ELETRODUTO DE AÇO GALVANIZADO DN 32 MM (1 1/4''), APARENTE - FORNECIMENTO E INSTALAÇÃO. AF_10/2022</v>
          </cell>
          <cell r="D4590" t="str">
            <v>UN</v>
          </cell>
          <cell r="F4590">
            <v>73.290000000000006</v>
          </cell>
          <cell r="G4590">
            <v>0</v>
          </cell>
          <cell r="H4590">
            <v>85.16</v>
          </cell>
          <cell r="I4590">
            <v>0</v>
          </cell>
          <cell r="K4590">
            <v>76.39</v>
          </cell>
          <cell r="L4590">
            <v>0</v>
          </cell>
          <cell r="M4590">
            <v>89.51</v>
          </cell>
          <cell r="N4590">
            <v>0</v>
          </cell>
        </row>
        <row r="4591">
          <cell r="B4591">
            <v>95804</v>
          </cell>
          <cell r="C4591" t="str">
            <v>CONDULETE DE PVC, TIPO B, PARA ELETRODUTO DE PVC SOLDÁVEL DN 20 MM (1/2''), APARENTE - FORNECIMENTO E INSTALAÇÃO. AF_10/2022</v>
          </cell>
          <cell r="D4591" t="str">
            <v>UN</v>
          </cell>
          <cell r="F4591">
            <v>26.46</v>
          </cell>
          <cell r="G4591">
            <v>0</v>
          </cell>
          <cell r="H4591">
            <v>22.9</v>
          </cell>
          <cell r="I4591">
            <v>0</v>
          </cell>
          <cell r="K4591">
            <v>27.41</v>
          </cell>
          <cell r="L4591">
            <v>0</v>
          </cell>
          <cell r="M4591">
            <v>24.22</v>
          </cell>
          <cell r="N4591">
            <v>0</v>
          </cell>
        </row>
        <row r="4592">
          <cell r="B4592">
            <v>95805</v>
          </cell>
          <cell r="C4592" t="str">
            <v>CONDULETE DE PVC, TIPO B, PARA ELETRODUTO DE PVC SOLDÁVEL DN 25 MM (3/4''), APARENTE - FORNECIMENTO E INSTALAÇÃO. AF_10/2022</v>
          </cell>
          <cell r="D4592" t="str">
            <v>UN</v>
          </cell>
          <cell r="F4592">
            <v>27.73</v>
          </cell>
          <cell r="G4592">
            <v>0</v>
          </cell>
          <cell r="H4592">
            <v>24.65</v>
          </cell>
          <cell r="I4592">
            <v>0</v>
          </cell>
          <cell r="K4592">
            <v>28.79</v>
          </cell>
          <cell r="L4592">
            <v>0</v>
          </cell>
          <cell r="M4592">
            <v>26.14</v>
          </cell>
          <cell r="N4592">
            <v>0</v>
          </cell>
        </row>
        <row r="4593">
          <cell r="B4593">
            <v>95806</v>
          </cell>
          <cell r="C4593" t="str">
            <v>CONDULETE DE PVC, TIPO B, PARA ELETRODUTO DE PVC SOLDÁVEL DN 32 MM (1''), APARENTE - FORNECIMENTO E INSTALAÇÃO. AF_10/2022</v>
          </cell>
          <cell r="D4593" t="str">
            <v>UN</v>
          </cell>
          <cell r="F4593">
            <v>30.2</v>
          </cell>
          <cell r="G4593">
            <v>0</v>
          </cell>
          <cell r="H4593">
            <v>27.45</v>
          </cell>
          <cell r="I4593">
            <v>0</v>
          </cell>
          <cell r="K4593">
            <v>31.42</v>
          </cell>
          <cell r="L4593">
            <v>0</v>
          </cell>
          <cell r="M4593">
            <v>29.16</v>
          </cell>
          <cell r="N4593">
            <v>0</v>
          </cell>
        </row>
        <row r="4594">
          <cell r="B4594">
            <v>104401</v>
          </cell>
          <cell r="C4594" t="str">
            <v>CONDULETE DE PVC, TIPO C, PARA ELETRODUTO DE PVC SOLDÁVEL DN 20 MM (1/2''), APARENTE - FORNECIMENTO E INSTALAÇÃO. AF_10/2022</v>
          </cell>
          <cell r="D4594" t="str">
            <v>UN</v>
          </cell>
          <cell r="F4594">
            <v>29.33</v>
          </cell>
          <cell r="G4594">
            <v>0</v>
          </cell>
          <cell r="H4594">
            <v>25.57</v>
          </cell>
          <cell r="I4594">
            <v>0</v>
          </cell>
          <cell r="K4594">
            <v>30.41</v>
          </cell>
          <cell r="L4594">
            <v>0</v>
          </cell>
          <cell r="M4594">
            <v>27.08</v>
          </cell>
          <cell r="N4594">
            <v>0</v>
          </cell>
        </row>
        <row r="4595">
          <cell r="B4595">
            <v>104402</v>
          </cell>
          <cell r="C4595" t="str">
            <v>CONDULETE DE PVC, TIPO C, PARA ELETRODUTO DE PVC SOLDÁVEL DN 25 MM (3/4''), APARENTE - FORNECIMENTO E INSTALAÇÃO. AF_10/2022</v>
          </cell>
          <cell r="D4595" t="str">
            <v>UN</v>
          </cell>
          <cell r="F4595">
            <v>30.1</v>
          </cell>
          <cell r="G4595">
            <v>0</v>
          </cell>
          <cell r="H4595">
            <v>28.17</v>
          </cell>
          <cell r="I4595">
            <v>0</v>
          </cell>
          <cell r="K4595">
            <v>31.4</v>
          </cell>
          <cell r="L4595">
            <v>0</v>
          </cell>
          <cell r="M4595">
            <v>29.98</v>
          </cell>
          <cell r="N4595">
            <v>0</v>
          </cell>
        </row>
        <row r="4596">
          <cell r="B4596">
            <v>104403</v>
          </cell>
          <cell r="C4596" t="str">
            <v>CONDULETE DE PVC, TIPO C, PARA ELETRODUTO DE PVC SOLDÁVEL DN 32 MM (1''), APARENTE - FORNECIMENTO E INSTALAÇÃO. AF_10/2022</v>
          </cell>
          <cell r="D4596" t="str">
            <v>UN</v>
          </cell>
          <cell r="F4596">
            <v>37.369999999999997</v>
          </cell>
          <cell r="G4596">
            <v>0</v>
          </cell>
          <cell r="H4596">
            <v>34.979999999999997</v>
          </cell>
          <cell r="I4596">
            <v>0</v>
          </cell>
          <cell r="K4596">
            <v>38.979999999999997</v>
          </cell>
          <cell r="L4596">
            <v>0</v>
          </cell>
          <cell r="M4596">
            <v>37.229999999999997</v>
          </cell>
          <cell r="N4596">
            <v>0</v>
          </cell>
        </row>
        <row r="4597">
          <cell r="B4597">
            <v>104395</v>
          </cell>
          <cell r="C4597" t="str">
            <v>CONDULETE DE PVC, TIPO E, PARA ELETRODUTO DE PVC SOLDÁVEL DN 20 MM (1/2''), APARENTE - FORNECIMENTO E INSTALAÇÃO. AF_10/2022</v>
          </cell>
          <cell r="D4597" t="str">
            <v>UN</v>
          </cell>
          <cell r="F4597">
            <v>25.78</v>
          </cell>
          <cell r="G4597">
            <v>0</v>
          </cell>
          <cell r="H4597">
            <v>22.55</v>
          </cell>
          <cell r="I4597">
            <v>0</v>
          </cell>
          <cell r="K4597">
            <v>26.73</v>
          </cell>
          <cell r="L4597">
            <v>0</v>
          </cell>
          <cell r="M4597">
            <v>23.87</v>
          </cell>
          <cell r="N4597">
            <v>0</v>
          </cell>
        </row>
        <row r="4598">
          <cell r="B4598">
            <v>104396</v>
          </cell>
          <cell r="C4598" t="str">
            <v>CONDULETE DE PVC, TIPO E, PARA ELETRODUTO DE PVC SOLDÁVEL DN 25 MM (3/4''), APARENTE - FORNECIMENTO E INSTALAÇÃO. AF_10/2022</v>
          </cell>
          <cell r="D4598" t="str">
            <v>UN</v>
          </cell>
          <cell r="F4598">
            <v>25.93</v>
          </cell>
          <cell r="G4598">
            <v>0</v>
          </cell>
          <cell r="H4598">
            <v>23.73</v>
          </cell>
          <cell r="I4598">
            <v>0</v>
          </cell>
          <cell r="K4598">
            <v>26.99</v>
          </cell>
          <cell r="L4598">
            <v>0</v>
          </cell>
          <cell r="M4598">
            <v>25.22</v>
          </cell>
          <cell r="N4598">
            <v>0</v>
          </cell>
        </row>
        <row r="4599">
          <cell r="B4599">
            <v>104397</v>
          </cell>
          <cell r="C4599" t="str">
            <v>CONDULETE DE PVC, TIPO E, PARA ELETRODUTO DE PVC SOLDÁVEL DN 32 MM (1''), APARENTE - FORNECIMENTO E INSTALAÇÃO. AF_10/2022</v>
          </cell>
          <cell r="D4599" t="str">
            <v>UN</v>
          </cell>
          <cell r="F4599">
            <v>31.06</v>
          </cell>
          <cell r="G4599">
            <v>0</v>
          </cell>
          <cell r="H4599">
            <v>27.89</v>
          </cell>
          <cell r="I4599">
            <v>0</v>
          </cell>
          <cell r="K4599">
            <v>32.28</v>
          </cell>
          <cell r="L4599">
            <v>0</v>
          </cell>
          <cell r="M4599">
            <v>29.6</v>
          </cell>
          <cell r="N4599">
            <v>0</v>
          </cell>
        </row>
        <row r="4600">
          <cell r="B4600">
            <v>95810</v>
          </cell>
          <cell r="C4600" t="str">
            <v>CONDULETE DE PVC, TIPO LB, PARA ELETRODUTO DE PVC SOLDÁVEL DN 20 MM (1/2''), APARENTE - FORNECIMENTO E INSTALAÇÃO. AF_10/2022</v>
          </cell>
          <cell r="D4600" t="str">
            <v>UN</v>
          </cell>
          <cell r="F4600">
            <v>20.399999999999999</v>
          </cell>
          <cell r="G4600">
            <v>0</v>
          </cell>
          <cell r="H4600">
            <v>14.08</v>
          </cell>
          <cell r="I4600">
            <v>0</v>
          </cell>
          <cell r="K4600">
            <v>20.76</v>
          </cell>
          <cell r="L4600">
            <v>0</v>
          </cell>
          <cell r="M4600">
            <v>14.59</v>
          </cell>
          <cell r="N4600">
            <v>0</v>
          </cell>
        </row>
        <row r="4601">
          <cell r="B4601">
            <v>95811</v>
          </cell>
          <cell r="C4601" t="str">
            <v>CONDULETE DE PVC, TIPO LB, PARA ELETRODUTO DE PVC SOLDÁVEL DN 25 MM (3/4''), APARENTE - FORNECIMENTO E INSTALAÇÃO. AF_10/2022</v>
          </cell>
          <cell r="D4601" t="str">
            <v>UN</v>
          </cell>
          <cell r="F4601">
            <v>24.24</v>
          </cell>
          <cell r="G4601">
            <v>0</v>
          </cell>
          <cell r="H4601">
            <v>19.36</v>
          </cell>
          <cell r="I4601">
            <v>0</v>
          </cell>
          <cell r="K4601">
            <v>24.93</v>
          </cell>
          <cell r="L4601">
            <v>0</v>
          </cell>
          <cell r="M4601">
            <v>20.329999999999998</v>
          </cell>
          <cell r="N4601">
            <v>0</v>
          </cell>
        </row>
        <row r="4602">
          <cell r="B4602">
            <v>95812</v>
          </cell>
          <cell r="C4602" t="str">
            <v>CONDULETE DE PVC, TIPO LB, PARA ELETRODUTO DE PVC SOLDÁVEL DN 32 MM (1''), APARENTE - FORNECIMENTO E INSTALAÇÃO. AF_10/2022</v>
          </cell>
          <cell r="D4602" t="str">
            <v>UN</v>
          </cell>
          <cell r="F4602">
            <v>32.270000000000003</v>
          </cell>
          <cell r="G4602">
            <v>0</v>
          </cell>
          <cell r="H4602">
            <v>28.08</v>
          </cell>
          <cell r="I4602">
            <v>0</v>
          </cell>
          <cell r="K4602">
            <v>33.43</v>
          </cell>
          <cell r="L4602">
            <v>0</v>
          </cell>
          <cell r="M4602">
            <v>29.7</v>
          </cell>
          <cell r="N4602">
            <v>0</v>
          </cell>
        </row>
        <row r="4603">
          <cell r="B4603">
            <v>95807</v>
          </cell>
          <cell r="C4603" t="str">
            <v>CONDULETE DE PVC, TIPO LL, PARA ELETRODUTO DE PVC SOLDÁVEL DN 20 MM (1/2''), APARENTE - FORNECIMENTO E INSTALAÇÃO. AF_10/2022</v>
          </cell>
          <cell r="D4603" t="str">
            <v>UN</v>
          </cell>
          <cell r="F4603">
            <v>30.76</v>
          </cell>
          <cell r="G4603">
            <v>0</v>
          </cell>
          <cell r="H4603">
            <v>27.53</v>
          </cell>
          <cell r="I4603">
            <v>0</v>
          </cell>
          <cell r="K4603">
            <v>31.96</v>
          </cell>
          <cell r="L4603">
            <v>0</v>
          </cell>
          <cell r="M4603">
            <v>29.2</v>
          </cell>
          <cell r="N4603">
            <v>0</v>
          </cell>
        </row>
        <row r="4604">
          <cell r="B4604">
            <v>95808</v>
          </cell>
          <cell r="C4604" t="str">
            <v>CONDULETE DE PVC, TIPO LL, PARA ELETRODUTO DE PVC SOLDÁVEL DN 25 MM (3/4''), APARENTE - FORNECIMENTO E INSTALAÇÃO. AF_10/2022</v>
          </cell>
          <cell r="D4604" t="str">
            <v>UN</v>
          </cell>
          <cell r="F4604">
            <v>34.6</v>
          </cell>
          <cell r="G4604">
            <v>0</v>
          </cell>
          <cell r="H4604">
            <v>32.79</v>
          </cell>
          <cell r="I4604">
            <v>0</v>
          </cell>
          <cell r="K4604">
            <v>36.119999999999997</v>
          </cell>
          <cell r="L4604">
            <v>0</v>
          </cell>
          <cell r="M4604">
            <v>34.92</v>
          </cell>
          <cell r="N4604">
            <v>0</v>
          </cell>
        </row>
        <row r="4605">
          <cell r="B4605">
            <v>95809</v>
          </cell>
          <cell r="C4605" t="str">
            <v>CONDULETE DE PVC, TIPO LL, PARA ELETRODUTO DE PVC SOLDÁVEL DN 32 MM (1''), APARENTE - FORNECIMENTO E INSTALAÇÃO. AF_10/2022</v>
          </cell>
          <cell r="D4605" t="str">
            <v>UN</v>
          </cell>
          <cell r="F4605">
            <v>42.63</v>
          </cell>
          <cell r="G4605">
            <v>0</v>
          </cell>
          <cell r="H4605">
            <v>41.52</v>
          </cell>
          <cell r="I4605">
            <v>0</v>
          </cell>
          <cell r="K4605">
            <v>44.62</v>
          </cell>
          <cell r="L4605">
            <v>0</v>
          </cell>
          <cell r="M4605">
            <v>44.31</v>
          </cell>
          <cell r="N4605">
            <v>0</v>
          </cell>
        </row>
        <row r="4606">
          <cell r="B4606">
            <v>104398</v>
          </cell>
          <cell r="C4606" t="str">
            <v>CONDULETE DE PVC, TIPO LR, PARA ELETRODUTO DE PVC SOLDÁVEL DN 20 MM (1/2''), APARENTE - FORNECIMENTO E INSTALAÇÃO. AF_10/2022</v>
          </cell>
          <cell r="D4606" t="str">
            <v>UN</v>
          </cell>
          <cell r="F4606">
            <v>30.74</v>
          </cell>
          <cell r="G4606">
            <v>0</v>
          </cell>
          <cell r="H4606">
            <v>27.51</v>
          </cell>
          <cell r="I4606">
            <v>0</v>
          </cell>
          <cell r="K4606">
            <v>31.94</v>
          </cell>
          <cell r="L4606">
            <v>0</v>
          </cell>
          <cell r="M4606">
            <v>29.18</v>
          </cell>
          <cell r="N4606">
            <v>0</v>
          </cell>
        </row>
        <row r="4607">
          <cell r="B4607">
            <v>104399</v>
          </cell>
          <cell r="C4607" t="str">
            <v>CONDULETE DE PVC, TIPO LR, PARA ELETRODUTO DE PVC SOLDÁVEL DN 25 MM (3/4''), APARENTE - FORNECIMENTO E INSTALAÇÃO. AF_10/2022</v>
          </cell>
          <cell r="D4607" t="str">
            <v>UN</v>
          </cell>
          <cell r="F4607">
            <v>32.79</v>
          </cell>
          <cell r="G4607">
            <v>0</v>
          </cell>
          <cell r="H4607">
            <v>31.86</v>
          </cell>
          <cell r="I4607">
            <v>0</v>
          </cell>
          <cell r="K4607">
            <v>34.31</v>
          </cell>
          <cell r="L4607">
            <v>0</v>
          </cell>
          <cell r="M4607">
            <v>33.99</v>
          </cell>
          <cell r="N4607">
            <v>0</v>
          </cell>
        </row>
        <row r="4608">
          <cell r="B4608">
            <v>104400</v>
          </cell>
          <cell r="C4608" t="str">
            <v>CONDULETE DE PVC, TIPO LR, PARA ELETRODUTO DE PVC SOLDÁVEL DN 32 MM (1''), APARENTE - FORNECIMENTO E INSTALAÇÃO. AF_10/2022</v>
          </cell>
          <cell r="D4608" t="str">
            <v>UN</v>
          </cell>
          <cell r="F4608">
            <v>41.85</v>
          </cell>
          <cell r="G4608">
            <v>0</v>
          </cell>
          <cell r="H4608">
            <v>41.12</v>
          </cell>
          <cell r="I4608">
            <v>0</v>
          </cell>
          <cell r="K4608">
            <v>43.84</v>
          </cell>
          <cell r="L4608">
            <v>0</v>
          </cell>
          <cell r="M4608">
            <v>43.91</v>
          </cell>
          <cell r="N4608">
            <v>0</v>
          </cell>
        </row>
        <row r="4609">
          <cell r="B4609">
            <v>104404</v>
          </cell>
          <cell r="C4609" t="str">
            <v>CONDULETE DE PVC, TIPO T, PARA ELETRODUTO DE PVC SOLDÁVEL DN 25 MM (3/4''), APARENTE - FORNECIMENTO E INSTALAÇÃO. AF_10/2022</v>
          </cell>
          <cell r="D4609" t="str">
            <v>UN</v>
          </cell>
          <cell r="F4609">
            <v>38.39</v>
          </cell>
          <cell r="G4609">
            <v>0</v>
          </cell>
          <cell r="H4609">
            <v>37.04</v>
          </cell>
          <cell r="I4609">
            <v>0</v>
          </cell>
          <cell r="K4609">
            <v>40.14</v>
          </cell>
          <cell r="L4609">
            <v>0</v>
          </cell>
          <cell r="M4609">
            <v>39.5</v>
          </cell>
          <cell r="N4609">
            <v>0</v>
          </cell>
        </row>
        <row r="4610">
          <cell r="B4610">
            <v>104405</v>
          </cell>
          <cell r="C4610" t="str">
            <v>CONDULETE DE PVC, TIPO T, PARA ELETRODUTO DE PVC SOLDÁVEL DN 32 MM (1''), APARENTE - FORNECIMENTO E INSTALAÇÃO. AF_10/2022</v>
          </cell>
          <cell r="D4610" t="str">
            <v>UN</v>
          </cell>
          <cell r="F4610">
            <v>51.81</v>
          </cell>
          <cell r="G4610">
            <v>0</v>
          </cell>
          <cell r="H4610">
            <v>50.07</v>
          </cell>
          <cell r="I4610">
            <v>0</v>
          </cell>
          <cell r="K4610">
            <v>54.18</v>
          </cell>
          <cell r="L4610">
            <v>0</v>
          </cell>
          <cell r="M4610">
            <v>53.4</v>
          </cell>
          <cell r="N4610">
            <v>0</v>
          </cell>
        </row>
        <row r="4611">
          <cell r="B4611">
            <v>95813</v>
          </cell>
          <cell r="C4611" t="str">
            <v>CONDULETE DE PVC, TIPO TB, PARA ELETRODUTO DE PVC SOLDÁVEL DN 20 MM (1/2''), APARENTE - FORNECIMENTO E INSTALAÇÃO. AF_10/2022</v>
          </cell>
          <cell r="D4611" t="str">
            <v>UN</v>
          </cell>
          <cell r="F4611">
            <v>23.48</v>
          </cell>
          <cell r="G4611">
            <v>0</v>
          </cell>
          <cell r="H4611">
            <v>16.86</v>
          </cell>
          <cell r="I4611">
            <v>0</v>
          </cell>
          <cell r="K4611">
            <v>23.96</v>
          </cell>
          <cell r="L4611">
            <v>0</v>
          </cell>
          <cell r="M4611">
            <v>17.54</v>
          </cell>
          <cell r="N4611">
            <v>0</v>
          </cell>
        </row>
        <row r="4612">
          <cell r="B4612">
            <v>95814</v>
          </cell>
          <cell r="C4612" t="str">
            <v>CONDULETE DE PVC, TIPO TB, PARA ELETRODUTO DE PVC SOLDÁVEL DN 25 MM (3/4''), APARENTE - FORNECIMENTO E INSTALAÇÃO. AF_10/2022</v>
          </cell>
          <cell r="D4612" t="str">
            <v>UN</v>
          </cell>
          <cell r="F4612">
            <v>28.6</v>
          </cell>
          <cell r="G4612">
            <v>0</v>
          </cell>
          <cell r="H4612">
            <v>23.88</v>
          </cell>
          <cell r="I4612">
            <v>0</v>
          </cell>
          <cell r="K4612">
            <v>29.52</v>
          </cell>
          <cell r="L4612">
            <v>0</v>
          </cell>
          <cell r="M4612">
            <v>25.18</v>
          </cell>
          <cell r="N4612">
            <v>0</v>
          </cell>
        </row>
        <row r="4613">
          <cell r="B4613">
            <v>95815</v>
          </cell>
          <cell r="C4613" t="str">
            <v>CONDULETE DE PVC, TIPO TB, PARA ELETRODUTO DE PVC SOLDÁVEL DN 32 MM (1''), APARENTE - FORNECIMENTO E INSTALAÇÃO. AF_10/2022</v>
          </cell>
          <cell r="D4613" t="str">
            <v>UN</v>
          </cell>
          <cell r="F4613">
            <v>41.45</v>
          </cell>
          <cell r="G4613">
            <v>0</v>
          </cell>
          <cell r="H4613">
            <v>36.630000000000003</v>
          </cell>
          <cell r="I4613">
            <v>0</v>
          </cell>
          <cell r="K4613">
            <v>42.99</v>
          </cell>
          <cell r="L4613">
            <v>0</v>
          </cell>
          <cell r="M4613">
            <v>38.799999999999997</v>
          </cell>
          <cell r="N4613">
            <v>0</v>
          </cell>
        </row>
        <row r="4614">
          <cell r="B4614">
            <v>95816</v>
          </cell>
          <cell r="C4614" t="str">
            <v>CONDULETE DE PVC, TIPO X, PARA ELETRODUTO DE PVC SOLDÁVEL DN 20 MM (1/2''), APARENTE - FORNECIMENTO E INSTALAÇÃO. AF_10/2022</v>
          </cell>
          <cell r="D4614" t="str">
            <v>UN</v>
          </cell>
          <cell r="F4614">
            <v>37.270000000000003</v>
          </cell>
          <cell r="G4614">
            <v>0</v>
          </cell>
          <cell r="H4614">
            <v>33.270000000000003</v>
          </cell>
          <cell r="I4614">
            <v>0</v>
          </cell>
          <cell r="K4614">
            <v>38.71</v>
          </cell>
          <cell r="L4614">
            <v>0</v>
          </cell>
          <cell r="M4614">
            <v>35.29</v>
          </cell>
          <cell r="N4614">
            <v>0</v>
          </cell>
        </row>
        <row r="4615">
          <cell r="B4615">
            <v>95817</v>
          </cell>
          <cell r="C4615" t="str">
            <v>CONDULETE DE PVC, TIPO X, PARA ELETRODUTO DE PVC SOLDÁVEL DN 25 MM (3/4"), APARENTE - FORNECIMENTO E INSTALAÇÃO. AF_10/2022</v>
          </cell>
          <cell r="D4615" t="str">
            <v>UN</v>
          </cell>
          <cell r="F4615">
            <v>43.01</v>
          </cell>
          <cell r="G4615">
            <v>0</v>
          </cell>
          <cell r="H4615">
            <v>41.71</v>
          </cell>
          <cell r="I4615">
            <v>0</v>
          </cell>
          <cell r="K4615">
            <v>45</v>
          </cell>
          <cell r="L4615">
            <v>0</v>
          </cell>
          <cell r="M4615">
            <v>44.5</v>
          </cell>
          <cell r="N4615">
            <v>0</v>
          </cell>
        </row>
        <row r="4616">
          <cell r="B4616">
            <v>95818</v>
          </cell>
          <cell r="C4616" t="str">
            <v>CONDULETE DE PVC, TIPO X, PARA ELETRODUTO DE PVC SOLDÁVEL DN 32 MM (1''), APARENTE - FORNECIMENTO E INSTALAÇÃO. AF_10/2022</v>
          </cell>
          <cell r="D4616" t="str">
            <v>UN</v>
          </cell>
          <cell r="F4616">
            <v>59.66</v>
          </cell>
          <cell r="G4616">
            <v>0</v>
          </cell>
          <cell r="H4616">
            <v>57.94</v>
          </cell>
          <cell r="I4616">
            <v>0</v>
          </cell>
          <cell r="K4616">
            <v>62.42</v>
          </cell>
          <cell r="L4616">
            <v>0</v>
          </cell>
          <cell r="M4616">
            <v>61.81</v>
          </cell>
          <cell r="N4616">
            <v>0</v>
          </cell>
        </row>
        <row r="4617">
          <cell r="B4617">
            <v>104391</v>
          </cell>
          <cell r="C4617" t="str">
            <v>CURVA 135 GRAUS PARA ELETRODUTO, AÇO GALVANIZADO, DN 20 MM (3/4''), APARENTE - FORNECIMENTO E INSTALAÇÃO. AF_10/2022</v>
          </cell>
          <cell r="D4617" t="str">
            <v>UN</v>
          </cell>
          <cell r="F4617">
            <v>0</v>
          </cell>
          <cell r="H4617">
            <v>0</v>
          </cell>
          <cell r="K4617">
            <v>0</v>
          </cell>
          <cell r="M4617">
            <v>0</v>
          </cell>
        </row>
        <row r="4618">
          <cell r="B4618">
            <v>104392</v>
          </cell>
          <cell r="C4618" t="str">
            <v>CURVA 135 GRAUS PARA ELETRODUTO, AÇO GALVANIZADO, DN 25 MM (1''), APARENTE - FORNECIMENTO E INSTALAÇÃO. AF_10/2022</v>
          </cell>
          <cell r="D4618" t="str">
            <v>UN</v>
          </cell>
          <cell r="F4618">
            <v>0</v>
          </cell>
          <cell r="H4618">
            <v>0</v>
          </cell>
          <cell r="K4618">
            <v>0</v>
          </cell>
          <cell r="M4618">
            <v>0</v>
          </cell>
        </row>
        <row r="4619">
          <cell r="B4619">
            <v>104393</v>
          </cell>
          <cell r="C4619" t="str">
            <v>CURVA 135 GRAUS PARA ELETRODUTO, AÇO GALVANIZADO, DN 32 MM (1 1/4''), APARENTE - FORNECIMENTO E INSTALAÇÃO. AF_10/2022</v>
          </cell>
          <cell r="D4619" t="str">
            <v>UN</v>
          </cell>
          <cell r="F4619">
            <v>0</v>
          </cell>
          <cell r="H4619">
            <v>0</v>
          </cell>
          <cell r="K4619">
            <v>0</v>
          </cell>
          <cell r="M4619">
            <v>0</v>
          </cell>
        </row>
        <row r="4620">
          <cell r="B4620">
            <v>104394</v>
          </cell>
          <cell r="C4620" t="str">
            <v>CURVA 135 GRAUS PARA ELETRODUTO, AÇO GALVANIZADO, DN 40 MM (1 1/2''), APARENTE - FORNECIMENTO E INSTALAÇÃO. AF_10/2022</v>
          </cell>
          <cell r="D4620" t="str">
            <v>UN</v>
          </cell>
          <cell r="F4620">
            <v>0</v>
          </cell>
          <cell r="H4620">
            <v>0</v>
          </cell>
          <cell r="K4620">
            <v>0</v>
          </cell>
          <cell r="M4620">
            <v>0</v>
          </cell>
        </row>
        <row r="4621">
          <cell r="B4621">
            <v>95761</v>
          </cell>
          <cell r="C4621" t="str">
            <v>CURVA 45 GRAUS PARA ELETRODUTO, AÇO GALVANIZADO, DN 20 MM (3/4''), APARENTE - FORNECIMENTO E INSTALAÇÃO. AF_10/2022</v>
          </cell>
          <cell r="D4621" t="str">
            <v>UN</v>
          </cell>
          <cell r="F4621">
            <v>0</v>
          </cell>
          <cell r="H4621">
            <v>0</v>
          </cell>
          <cell r="K4621">
            <v>0</v>
          </cell>
          <cell r="M4621">
            <v>0</v>
          </cell>
        </row>
        <row r="4622">
          <cell r="B4622">
            <v>95763</v>
          </cell>
          <cell r="C4622" t="str">
            <v>CURVA 45 GRAUS PARA ELETRODUTO, AÇO GALVANIZADO, DN 25 MM (1''), APARENTE - FORNECIMENTO E INSTALAÇÃO. AF_10/2022</v>
          </cell>
          <cell r="D4622" t="str">
            <v>UN</v>
          </cell>
          <cell r="F4622">
            <v>0</v>
          </cell>
          <cell r="H4622">
            <v>0</v>
          </cell>
          <cell r="K4622">
            <v>0</v>
          </cell>
          <cell r="M4622">
            <v>0</v>
          </cell>
        </row>
        <row r="4623">
          <cell r="B4623">
            <v>95765</v>
          </cell>
          <cell r="C4623" t="str">
            <v>CURVA 45 GRAUS PARA ELETRODUTO, AÇO GALVANIZADO, DN 32 MM (1 1/4''), APARENTE - FORNECIMENTO E INSTALAÇÃO. AF_10/2022</v>
          </cell>
          <cell r="D4623" t="str">
            <v>UN</v>
          </cell>
          <cell r="F4623">
            <v>0</v>
          </cell>
          <cell r="H4623">
            <v>0</v>
          </cell>
          <cell r="K4623">
            <v>0</v>
          </cell>
          <cell r="M4623">
            <v>0</v>
          </cell>
        </row>
        <row r="4624">
          <cell r="B4624">
            <v>95767</v>
          </cell>
          <cell r="C4624" t="str">
            <v>CURVA 45 GRAUS PARA ELETRODUTO, AÇO GALVANIZADO, DN 40 MM (1 1/2''), APARENTE - FORNECIMENTO E INSTALAÇÃO. AF_10/2022</v>
          </cell>
          <cell r="D4624" t="str">
            <v>UN</v>
          </cell>
          <cell r="F4624">
            <v>0</v>
          </cell>
          <cell r="H4624">
            <v>0</v>
          </cell>
          <cell r="K4624">
            <v>0</v>
          </cell>
          <cell r="M4624">
            <v>0</v>
          </cell>
        </row>
        <row r="4625">
          <cell r="B4625">
            <v>95762</v>
          </cell>
          <cell r="C4625" t="str">
            <v>CURVA 90 GRAUS PARA ELETRODUTO, AÇO GALVANIZADO, DN 20 MM (3/4''), APARENTE - FORNECIMENTO E INSTALAÇÃO. AF_10/2022</v>
          </cell>
          <cell r="D4625" t="str">
            <v>UN</v>
          </cell>
          <cell r="F4625">
            <v>0</v>
          </cell>
          <cell r="H4625">
            <v>0</v>
          </cell>
          <cell r="K4625">
            <v>0</v>
          </cell>
          <cell r="M4625">
            <v>0</v>
          </cell>
        </row>
        <row r="4626">
          <cell r="B4626">
            <v>95764</v>
          </cell>
          <cell r="C4626" t="str">
            <v>CURVA 90 GRAUS PARA ELETRODUTO, AÇO GALVANIZADO, DN 25 MM (1"), APARENTE - FORNECIMENTO E INSTALAÇÃO. AF_10/2022</v>
          </cell>
          <cell r="D4626" t="str">
            <v>UN</v>
          </cell>
          <cell r="F4626">
            <v>0</v>
          </cell>
          <cell r="H4626">
            <v>0</v>
          </cell>
          <cell r="K4626">
            <v>0</v>
          </cell>
          <cell r="M4626">
            <v>0</v>
          </cell>
        </row>
        <row r="4627">
          <cell r="B4627">
            <v>95766</v>
          </cell>
          <cell r="C4627" t="str">
            <v>CURVA 90 GRAUS PARA ELETRODUTO, AÇO GALVANIZADO, DN 32 MM (1 1/4''), APARENTE - FORNECIMENTO E INSTALAÇÃO. AF_10/2022</v>
          </cell>
          <cell r="D4627" t="str">
            <v>UN</v>
          </cell>
          <cell r="F4627">
            <v>0</v>
          </cell>
          <cell r="H4627">
            <v>0</v>
          </cell>
          <cell r="K4627">
            <v>0</v>
          </cell>
          <cell r="M4627">
            <v>0</v>
          </cell>
        </row>
        <row r="4628">
          <cell r="B4628">
            <v>95768</v>
          </cell>
          <cell r="C4628" t="str">
            <v>CURVA 90 GRAUS PARA ELETRODUTO, AÇO GALVANIZADO, DN 40 MM (1 1/2''), APARENTE - FORNECIMENTO E INSTALAÇÃO. AF_10/2022</v>
          </cell>
          <cell r="D4628" t="str">
            <v>UN</v>
          </cell>
          <cell r="F4628">
            <v>0</v>
          </cell>
          <cell r="H4628">
            <v>0</v>
          </cell>
          <cell r="K4628">
            <v>0</v>
          </cell>
          <cell r="M4628">
            <v>0</v>
          </cell>
        </row>
        <row r="4629">
          <cell r="B4629">
            <v>95739</v>
          </cell>
          <cell r="C4629" t="str">
            <v>CURVA 90 GRAUS PARA ELETRODUTO, PVC, SOLDÁVEL, DN 20 MM (1/2''), APARENTE - FORNECIMENTO E INSTALAÇÃO. AF_10/2022</v>
          </cell>
          <cell r="D4629" t="str">
            <v>UN</v>
          </cell>
          <cell r="F4629">
            <v>0</v>
          </cell>
          <cell r="H4629">
            <v>0</v>
          </cell>
          <cell r="K4629">
            <v>0</v>
          </cell>
          <cell r="M4629">
            <v>0</v>
          </cell>
        </row>
        <row r="4630">
          <cell r="B4630">
            <v>95740</v>
          </cell>
          <cell r="C4630" t="str">
            <v>CURVA 90 GRAUS PARA ELETRODUTO, PVC, SOLDÁVEL, DN 25 MM (3/4''), APARENTE - FORNECIMENTO E INSTALAÇÃO. AF_10/2022</v>
          </cell>
          <cell r="D4630" t="str">
            <v>UN</v>
          </cell>
          <cell r="F4630">
            <v>0</v>
          </cell>
          <cell r="H4630">
            <v>0</v>
          </cell>
          <cell r="K4630">
            <v>0</v>
          </cell>
          <cell r="M4630">
            <v>0</v>
          </cell>
        </row>
        <row r="4631">
          <cell r="B4631">
            <v>95741</v>
          </cell>
          <cell r="C4631" t="str">
            <v>CURVA 90 GRAUS PARA ELETRODUTO, PVC, SOLDÁVEL, DN 32 MM (1''), APARENTE - FORNECIMENTO E INSTALAÇÃO. AF_10/2022</v>
          </cell>
          <cell r="D4631" t="str">
            <v>UN</v>
          </cell>
          <cell r="F4631">
            <v>0</v>
          </cell>
          <cell r="H4631">
            <v>0</v>
          </cell>
          <cell r="K4631">
            <v>0</v>
          </cell>
          <cell r="M4631">
            <v>0</v>
          </cell>
        </row>
        <row r="4632">
          <cell r="B4632">
            <v>104409</v>
          </cell>
          <cell r="C4632" t="str">
            <v>ELETRODUTO RIGIDO, EM ACO ZINCADO OU GALVANIZADO, TIPO PESADO, DN=1 1/2", APARENTE - FORNECIMENTO E INSTALAÇÃO. AF_10/2022</v>
          </cell>
          <cell r="D4632" t="str">
            <v>M</v>
          </cell>
          <cell r="F4632">
            <v>0</v>
          </cell>
          <cell r="H4632">
            <v>0</v>
          </cell>
          <cell r="K4632">
            <v>0</v>
          </cell>
          <cell r="M4632">
            <v>0</v>
          </cell>
        </row>
        <row r="4633">
          <cell r="B4633">
            <v>104408</v>
          </cell>
          <cell r="C4633" t="str">
            <v>ELETRODUTO RIGIDO, EM ACO ZINCADO OU GALVANIZADO, TIPO PESADO, DN=1 1/4", APARENTE- FORNECIMENTO E INSTALAÇÃO. AF_10/2022</v>
          </cell>
          <cell r="D4633" t="str">
            <v>M</v>
          </cell>
          <cell r="F4633">
            <v>0</v>
          </cell>
          <cell r="H4633">
            <v>0</v>
          </cell>
          <cell r="K4633">
            <v>0</v>
          </cell>
          <cell r="M4633">
            <v>0</v>
          </cell>
        </row>
        <row r="4634">
          <cell r="B4634">
            <v>104407</v>
          </cell>
          <cell r="C4634" t="str">
            <v>ELETRODUTO RIGIDO, EM ACO ZINCADO OU GALVANIZADO, TIPO PESADO, DN=1", APARENTE - FORNECIMENTO E INSTALAÇÃO. AF_10/2022</v>
          </cell>
          <cell r="D4634" t="str">
            <v>M</v>
          </cell>
          <cell r="F4634">
            <v>0</v>
          </cell>
          <cell r="H4634">
            <v>0</v>
          </cell>
          <cell r="K4634">
            <v>0</v>
          </cell>
          <cell r="M4634">
            <v>0</v>
          </cell>
        </row>
        <row r="4635">
          <cell r="B4635">
            <v>104406</v>
          </cell>
          <cell r="C4635" t="str">
            <v>ELETRODUTO RIGIDO, EM ACO ZINCADO OU GALVANIZADO, TIPO PESADO, DN=3/4", APARENTE - FORNECIMENTO E INSTALAÇÃO. AF_10/2022</v>
          </cell>
          <cell r="D4635" t="str">
            <v>M</v>
          </cell>
          <cell r="F4635">
            <v>0</v>
          </cell>
          <cell r="H4635">
            <v>0</v>
          </cell>
          <cell r="K4635">
            <v>0</v>
          </cell>
          <cell r="M4635">
            <v>0</v>
          </cell>
        </row>
        <row r="4636">
          <cell r="B4636">
            <v>95726</v>
          </cell>
          <cell r="C4636" t="str">
            <v>ELETRODUTO RÍGIDO SOLDÁVEL, PVC, DN 20 MM (1/2"), APARENTE - FORNECIMENTO E INSTALAÇÃO. AF_10/2022</v>
          </cell>
          <cell r="D4636" t="str">
            <v>M</v>
          </cell>
          <cell r="F4636">
            <v>16.97</v>
          </cell>
          <cell r="G4636">
            <v>0</v>
          </cell>
          <cell r="H4636">
            <v>18.55</v>
          </cell>
          <cell r="I4636">
            <v>0</v>
          </cell>
          <cell r="K4636">
            <v>17.86</v>
          </cell>
          <cell r="L4636">
            <v>0</v>
          </cell>
          <cell r="M4636">
            <v>19.73</v>
          </cell>
          <cell r="N4636">
            <v>0</v>
          </cell>
        </row>
        <row r="4637">
          <cell r="B4637">
            <v>95727</v>
          </cell>
          <cell r="C4637" t="str">
            <v>ELETRODUTO RÍGIDO SOLDÁVEL, PVC, DN 25 MM (3/4"), APARENTE - FORNECIMENTO E INSTALAÇÃO. AF_10/2022</v>
          </cell>
          <cell r="D4637" t="str">
            <v>M</v>
          </cell>
          <cell r="F4637">
            <v>20.61</v>
          </cell>
          <cell r="G4637">
            <v>0</v>
          </cell>
          <cell r="H4637">
            <v>23.17</v>
          </cell>
          <cell r="I4637">
            <v>0</v>
          </cell>
          <cell r="K4637">
            <v>21.75</v>
          </cell>
          <cell r="L4637">
            <v>0</v>
          </cell>
          <cell r="M4637">
            <v>24.73</v>
          </cell>
          <cell r="N4637">
            <v>0</v>
          </cell>
        </row>
        <row r="4638">
          <cell r="B4638">
            <v>95728</v>
          </cell>
          <cell r="C4638" t="str">
            <v>ELETRODUTO RÍGIDO SOLDÁVEL, PVC, DN 32 MM (1"), APARENTE - FORNECIMENTO E INSTALAÇÃO. AF_10/2022</v>
          </cell>
          <cell r="D4638" t="str">
            <v>M</v>
          </cell>
          <cell r="F4638">
            <v>26.58</v>
          </cell>
          <cell r="G4638">
            <v>0</v>
          </cell>
          <cell r="H4638">
            <v>30.31</v>
          </cell>
          <cell r="I4638">
            <v>0</v>
          </cell>
          <cell r="K4638">
            <v>28.08</v>
          </cell>
          <cell r="L4638">
            <v>0</v>
          </cell>
          <cell r="M4638">
            <v>32.36</v>
          </cell>
          <cell r="N4638">
            <v>0</v>
          </cell>
        </row>
        <row r="4639">
          <cell r="B4639">
            <v>104452</v>
          </cell>
          <cell r="C4639" t="str">
            <v>LUVA DE EMENDA PARA ELETRODUTO, AÇO GALVANIZADO, DN 20 MM (3/4''), APARENTE - FORNECIMENTO E INSTALAÇÃO. AF_10/2022</v>
          </cell>
          <cell r="D4639" t="str">
            <v>UN</v>
          </cell>
          <cell r="F4639">
            <v>0</v>
          </cell>
          <cell r="H4639">
            <v>0</v>
          </cell>
          <cell r="K4639">
            <v>0</v>
          </cell>
          <cell r="M4639">
            <v>0</v>
          </cell>
        </row>
        <row r="4640">
          <cell r="B4640">
            <v>104448</v>
          </cell>
          <cell r="C4640" t="str">
            <v>LUVA DE EMENDA PARA ELETRODUTO, AÇO GALVANIZADO, DN 25 MM (1''), APARENTE - FORNECIMENTO E INSTALAÇÃO. AF_10/2022</v>
          </cell>
          <cell r="D4640" t="str">
            <v>UN</v>
          </cell>
          <cell r="F4640">
            <v>0</v>
          </cell>
          <cell r="H4640">
            <v>0</v>
          </cell>
          <cell r="K4640">
            <v>0</v>
          </cell>
          <cell r="M4640">
            <v>0</v>
          </cell>
        </row>
        <row r="4641">
          <cell r="B4641">
            <v>104449</v>
          </cell>
          <cell r="C4641" t="str">
            <v>LUVA DE EMENDA PARA ELETRODUTO, AÇO GALVANIZADO, DN 32 MM (1 1/4''), APARENTE - FORNECIMENTO E INSTALAÇÃO. AF_10/2022</v>
          </cell>
          <cell r="D4641" t="str">
            <v>UN</v>
          </cell>
          <cell r="F4641">
            <v>0</v>
          </cell>
          <cell r="H4641">
            <v>0</v>
          </cell>
          <cell r="K4641">
            <v>0</v>
          </cell>
          <cell r="M4641">
            <v>0</v>
          </cell>
        </row>
        <row r="4642">
          <cell r="B4642">
            <v>104450</v>
          </cell>
          <cell r="C4642" t="str">
            <v>LUVA DE EMENDA PARA ELETRODUTO, AÇO GALVANIZADO, DN 40 MM (1 1/2''), APARENTE - FORNECIMENTO E INSTALAÇÃO. AF_10/2022</v>
          </cell>
          <cell r="D4642" t="str">
            <v>UN</v>
          </cell>
          <cell r="F4642">
            <v>0</v>
          </cell>
          <cell r="H4642">
            <v>0</v>
          </cell>
          <cell r="K4642">
            <v>0</v>
          </cell>
          <cell r="M4642">
            <v>0</v>
          </cell>
        </row>
        <row r="4643">
          <cell r="B4643">
            <v>104445</v>
          </cell>
          <cell r="C4643" t="str">
            <v>LUVA PARA ELETRODUTO, PVC, SOLDÁVEL, DN 20 MM (1/2''), APARENTE - FORNECIMENTO E INSTALAÇÃO. AF_10/2022</v>
          </cell>
          <cell r="D4643" t="str">
            <v>UN</v>
          </cell>
          <cell r="F4643">
            <v>0</v>
          </cell>
          <cell r="H4643">
            <v>0</v>
          </cell>
          <cell r="K4643">
            <v>0</v>
          </cell>
          <cell r="M4643">
            <v>0</v>
          </cell>
        </row>
        <row r="4644">
          <cell r="B4644">
            <v>104446</v>
          </cell>
          <cell r="C4644" t="str">
            <v>LUVA PARA ELETRODUTO, PVC, SOLDÁVEL, DN 25 MM (3/4''), APARENTE - FORNECIMENTO E INSTALAÇÃO. AF_10/2022</v>
          </cell>
          <cell r="D4644" t="str">
            <v>UN</v>
          </cell>
          <cell r="F4644">
            <v>0</v>
          </cell>
          <cell r="H4644">
            <v>0</v>
          </cell>
          <cell r="K4644">
            <v>0</v>
          </cell>
          <cell r="M4644">
            <v>0</v>
          </cell>
        </row>
        <row r="4645">
          <cell r="B4645">
            <v>104447</v>
          </cell>
          <cell r="C4645" t="str">
            <v>LUVA PARA ELETRODUTO, PVC, SOLDÁVEL, DN 32 MM (1''), APARENTE - FORNECIMENTO E INSTALAÇÃO. AF_10/2022</v>
          </cell>
          <cell r="D4645" t="str">
            <v>UN</v>
          </cell>
          <cell r="F4645">
            <v>0</v>
          </cell>
          <cell r="H4645">
            <v>0</v>
          </cell>
          <cell r="K4645">
            <v>0</v>
          </cell>
          <cell r="M4645">
            <v>0</v>
          </cell>
        </row>
        <row r="4646">
          <cell r="B4646">
            <v>92980</v>
          </cell>
          <cell r="C4646" t="str">
            <v>CABO DE COBRE FLEXÍVEL ISOLADO, 10 MM², ANTI-CHAMA 0,6/1,0 KV, PARA DISTRIBUIÇÃO - FORNECIMENTO E INSTALAÇÃO. AF_10/2020</v>
          </cell>
          <cell r="D4646" t="str">
            <v>M</v>
          </cell>
          <cell r="F4646">
            <v>10.99</v>
          </cell>
          <cell r="G4646">
            <v>0</v>
          </cell>
          <cell r="H4646">
            <v>11.32</v>
          </cell>
          <cell r="I4646">
            <v>0</v>
          </cell>
          <cell r="K4646">
            <v>11.03</v>
          </cell>
          <cell r="L4646">
            <v>0</v>
          </cell>
          <cell r="M4646">
            <v>11.37</v>
          </cell>
          <cell r="N4646">
            <v>0</v>
          </cell>
        </row>
        <row r="4647">
          <cell r="B4647">
            <v>92979</v>
          </cell>
          <cell r="C4647" t="str">
            <v>CABO DE COBRE FLEXÍVEL ISOLADO, 10 MM², ANTI-CHAMA 450/750 V, PARA DISTRIBUIÇÃO - FORNECIMENTO E INSTALAÇÃO. AF_10/2020</v>
          </cell>
          <cell r="D4647" t="str">
            <v>M</v>
          </cell>
          <cell r="F4647">
            <v>11.5</v>
          </cell>
          <cell r="G4647">
            <v>0</v>
          </cell>
          <cell r="H4647">
            <v>11.84</v>
          </cell>
          <cell r="I4647">
            <v>0</v>
          </cell>
          <cell r="K4647">
            <v>11.54</v>
          </cell>
          <cell r="L4647">
            <v>0</v>
          </cell>
          <cell r="M4647">
            <v>11.89</v>
          </cell>
          <cell r="N4647">
            <v>0</v>
          </cell>
        </row>
        <row r="4648">
          <cell r="B4648">
            <v>92982</v>
          </cell>
          <cell r="C4648" t="str">
            <v>CABO DE COBRE FLEXÍVEL ISOLADO, 16 MM², ANTI-CHAMA 0,6/1,0 KV, PARA DISTRIBUIÇÃO - FORNECIMENTO E INSTALAÇÃO. AF_10/2020</v>
          </cell>
          <cell r="D4648" t="str">
            <v>M</v>
          </cell>
          <cell r="F4648">
            <v>17.420000000000002</v>
          </cell>
          <cell r="G4648">
            <v>0</v>
          </cell>
          <cell r="H4648">
            <v>17.899999999999999</v>
          </cell>
          <cell r="I4648">
            <v>0</v>
          </cell>
          <cell r="K4648">
            <v>17.48</v>
          </cell>
          <cell r="L4648">
            <v>0</v>
          </cell>
          <cell r="M4648">
            <v>17.98</v>
          </cell>
          <cell r="N4648">
            <v>0</v>
          </cell>
        </row>
        <row r="4649">
          <cell r="B4649">
            <v>92981</v>
          </cell>
          <cell r="C4649" t="str">
            <v>CABO DE COBRE FLEXÍVEL ISOLADO, 16 MM², ANTI-CHAMA 450/750 V, PARA DISTRIBUIÇÃO - FORNECIMENTO E INSTALAÇÃO. AF_10/2020</v>
          </cell>
          <cell r="D4649" t="str">
            <v>M</v>
          </cell>
          <cell r="F4649">
            <v>16.440000000000001</v>
          </cell>
          <cell r="G4649">
            <v>0</v>
          </cell>
          <cell r="H4649">
            <v>16.89</v>
          </cell>
          <cell r="I4649">
            <v>0</v>
          </cell>
          <cell r="K4649">
            <v>16.5</v>
          </cell>
          <cell r="L4649">
            <v>0</v>
          </cell>
          <cell r="M4649">
            <v>16.97</v>
          </cell>
          <cell r="N4649">
            <v>0</v>
          </cell>
        </row>
        <row r="4650">
          <cell r="B4650">
            <v>101885</v>
          </cell>
          <cell r="C4650" t="str">
            <v>CABO DE COBRE ISOLADO, 10 MM², ANTI-CHAMA 0,6/1 KV, INSTALADO EM ELETROCALHA OU PERFILADO - FORNECIMENTO E INSTALAÇÃO. AF_10/2020</v>
          </cell>
          <cell r="D4650" t="str">
            <v>M</v>
          </cell>
          <cell r="F4650">
            <v>10.72</v>
          </cell>
          <cell r="G4650">
            <v>0</v>
          </cell>
          <cell r="H4650">
            <v>10.95</v>
          </cell>
          <cell r="I4650">
            <v>0</v>
          </cell>
          <cell r="K4650">
            <v>10.74</v>
          </cell>
          <cell r="L4650">
            <v>0</v>
          </cell>
          <cell r="M4650">
            <v>10.97</v>
          </cell>
          <cell r="N4650">
            <v>0</v>
          </cell>
        </row>
        <row r="4651">
          <cell r="B4651">
            <v>101884</v>
          </cell>
          <cell r="C4651" t="str">
            <v>CABO DE COBRE ISOLADO, 10 MM², ANTI-CHAMA 450/750 V, INSTALADO EM ELETROCALHA OU PERFILADO - FORNECIMENTO E INSTALAÇÃO. AF_10/2020</v>
          </cell>
          <cell r="D4651" t="str">
            <v>M</v>
          </cell>
          <cell r="F4651">
            <v>11.23</v>
          </cell>
          <cell r="G4651">
            <v>0</v>
          </cell>
          <cell r="H4651">
            <v>11.47</v>
          </cell>
          <cell r="I4651">
            <v>0</v>
          </cell>
          <cell r="K4651">
            <v>11.25</v>
          </cell>
          <cell r="L4651">
            <v>0</v>
          </cell>
          <cell r="M4651">
            <v>11.49</v>
          </cell>
          <cell r="N4651">
            <v>0</v>
          </cell>
        </row>
        <row r="4652">
          <cell r="B4652">
            <v>101887</v>
          </cell>
          <cell r="C4652" t="str">
            <v>CABO DE COBRE ISOLADO, 16 MM², ANTI-CHAMA 0,6/1 KV, INSTALADO EM ELETROCALHA OU PERFILADO - FORNECIMENTO E INSTALAÇÃO. AF_10/2020</v>
          </cell>
          <cell r="D4652" t="str">
            <v>M</v>
          </cell>
          <cell r="F4652">
            <v>17.11</v>
          </cell>
          <cell r="G4652">
            <v>0</v>
          </cell>
          <cell r="H4652">
            <v>17.48</v>
          </cell>
          <cell r="I4652">
            <v>0</v>
          </cell>
          <cell r="K4652">
            <v>17.149999999999999</v>
          </cell>
          <cell r="L4652">
            <v>0</v>
          </cell>
          <cell r="M4652">
            <v>17.53</v>
          </cell>
          <cell r="N4652">
            <v>0</v>
          </cell>
        </row>
        <row r="4653">
          <cell r="B4653">
            <v>101886</v>
          </cell>
          <cell r="C4653" t="str">
            <v>CABO DE COBRE ISOLADO, 16 MM², ANTI-CHAMA 450/750 V, INSTALADO EM ELETROCALHA OU PERFILADO - FORNECIMENTO E INSTALAÇÃO. AF_10/2020</v>
          </cell>
          <cell r="D4653" t="str">
            <v>M</v>
          </cell>
          <cell r="F4653">
            <v>16.13</v>
          </cell>
          <cell r="G4653">
            <v>0</v>
          </cell>
          <cell r="H4653">
            <v>16.47</v>
          </cell>
          <cell r="I4653">
            <v>0</v>
          </cell>
          <cell r="K4653">
            <v>16.170000000000002</v>
          </cell>
          <cell r="L4653">
            <v>0</v>
          </cell>
          <cell r="M4653">
            <v>16.52</v>
          </cell>
          <cell r="N4653">
            <v>0</v>
          </cell>
        </row>
        <row r="4654">
          <cell r="B4654">
            <v>101889</v>
          </cell>
          <cell r="C4654" t="str">
            <v>CABO DE COBRE ISOLADO, 25 MM², ANTI-CHAMA 0,6/1 KV, INSTALADO EM ELETROCALHA OU PERFILADO - FORNECIMENTO E INSTALAÇÃO. AF_10/2020</v>
          </cell>
          <cell r="D4654" t="str">
            <v>M</v>
          </cell>
          <cell r="F4654">
            <v>26.57</v>
          </cell>
          <cell r="G4654">
            <v>0</v>
          </cell>
          <cell r="H4654">
            <v>27.12</v>
          </cell>
          <cell r="I4654">
            <v>0</v>
          </cell>
          <cell r="K4654">
            <v>26.61</v>
          </cell>
          <cell r="L4654">
            <v>0</v>
          </cell>
          <cell r="M4654">
            <v>27.2</v>
          </cell>
          <cell r="N4654">
            <v>0</v>
          </cell>
        </row>
        <row r="4655">
          <cell r="B4655">
            <v>101888</v>
          </cell>
          <cell r="C4655" t="str">
            <v>CABO DE COBRE ISOLADO, 25 MM², ANTI-CHAMA 450/750 V, INSTALADO EM ELETROCALHA OU PERFILADO - FORNECIMENTO E INSTALAÇÃO. AF_10/2020</v>
          </cell>
          <cell r="D4655" t="str">
            <v>M</v>
          </cell>
          <cell r="F4655">
            <v>25.28</v>
          </cell>
          <cell r="G4655">
            <v>0</v>
          </cell>
          <cell r="H4655">
            <v>25.82</v>
          </cell>
          <cell r="I4655">
            <v>0</v>
          </cell>
          <cell r="K4655">
            <v>25.32</v>
          </cell>
          <cell r="L4655">
            <v>0</v>
          </cell>
          <cell r="M4655">
            <v>25.9</v>
          </cell>
          <cell r="N4655">
            <v>0</v>
          </cell>
        </row>
        <row r="4656">
          <cell r="B4656">
            <v>101938</v>
          </cell>
          <cell r="C4656" t="str">
            <v>CAIXA DE PROTEÇÃO PARA MEDIDOR MONOFÁSICO DE EMBUTIR - FORNECIMENTO E INSTALAÇÃO. AF_10/2020</v>
          </cell>
          <cell r="D4656" t="str">
            <v>UN</v>
          </cell>
          <cell r="F4656">
            <v>142.1</v>
          </cell>
          <cell r="G4656">
            <v>0</v>
          </cell>
          <cell r="H4656">
            <v>109.56</v>
          </cell>
          <cell r="I4656">
            <v>0</v>
          </cell>
          <cell r="K4656">
            <v>144.01</v>
          </cell>
          <cell r="L4656">
            <v>0</v>
          </cell>
          <cell r="M4656">
            <v>112.22</v>
          </cell>
          <cell r="N4656">
            <v>0</v>
          </cell>
        </row>
        <row r="4657">
          <cell r="B4657">
            <v>101904</v>
          </cell>
          <cell r="C4657" t="str">
            <v>CONTATOR TRIPOLAR I NOMIMAL 95A - FORNECIMENTO E INSTALAÇÃO. AF_10/2020</v>
          </cell>
          <cell r="D4657" t="str">
            <v>UN</v>
          </cell>
          <cell r="F4657">
            <v>1692</v>
          </cell>
          <cell r="G4657">
            <v>0.97070000000000001</v>
          </cell>
          <cell r="H4657">
            <v>1706.13</v>
          </cell>
          <cell r="I4657">
            <v>0</v>
          </cell>
          <cell r="K4657">
            <v>1695.46</v>
          </cell>
          <cell r="L4657">
            <v>0.96870000000000001</v>
          </cell>
          <cell r="M4657">
            <v>1710.98</v>
          </cell>
          <cell r="N4657">
            <v>0</v>
          </cell>
        </row>
        <row r="4658">
          <cell r="B4658">
            <v>101901</v>
          </cell>
          <cell r="C4658" t="str">
            <v>CONTATOR TRIPOLAR I NOMINAL 12A - FORNECIMENTO E INSTALAÇÃO. AF_10/2020</v>
          </cell>
          <cell r="D4658" t="str">
            <v>UN</v>
          </cell>
          <cell r="F4658">
            <v>177.9</v>
          </cell>
          <cell r="G4658">
            <v>0.93959999999999999</v>
          </cell>
          <cell r="H4658">
            <v>180.33</v>
          </cell>
          <cell r="I4658">
            <v>0</v>
          </cell>
          <cell r="K4658">
            <v>178.53</v>
          </cell>
          <cell r="L4658">
            <v>0.93630000000000002</v>
          </cell>
          <cell r="M4658">
            <v>181.21</v>
          </cell>
          <cell r="N4658">
            <v>0</v>
          </cell>
        </row>
        <row r="4659">
          <cell r="B4659">
            <v>101902</v>
          </cell>
          <cell r="C4659" t="str">
            <v>CONTATOR TRIPOLAR I NOMINAL 22A - FORNECIMENTO E INSTALAÇÃO. AF_10/2020</v>
          </cell>
          <cell r="D4659" t="str">
            <v>UN</v>
          </cell>
          <cell r="F4659">
            <v>219.61</v>
          </cell>
          <cell r="G4659">
            <v>0.93330000000000002</v>
          </cell>
          <cell r="H4659">
            <v>223.01</v>
          </cell>
          <cell r="I4659">
            <v>0</v>
          </cell>
          <cell r="K4659">
            <v>220.49</v>
          </cell>
          <cell r="L4659">
            <v>0.92959999999999998</v>
          </cell>
          <cell r="M4659">
            <v>224.25</v>
          </cell>
          <cell r="N4659">
            <v>0</v>
          </cell>
        </row>
        <row r="4660">
          <cell r="B4660">
            <v>101903</v>
          </cell>
          <cell r="C4660" t="str">
            <v>CONTATOR TRIPOLAR I NOMINAL 38A - FORNECIMENTO E INSTALAÇÃO. AF_10/2020</v>
          </cell>
          <cell r="D4660" t="str">
            <v>UN</v>
          </cell>
          <cell r="F4660">
            <v>458.33</v>
          </cell>
          <cell r="G4660">
            <v>0.94210000000000005</v>
          </cell>
          <cell r="H4660">
            <v>465.57</v>
          </cell>
          <cell r="I4660">
            <v>0</v>
          </cell>
          <cell r="K4660">
            <v>460.12</v>
          </cell>
          <cell r="L4660">
            <v>0.93840000000000001</v>
          </cell>
          <cell r="M4660">
            <v>468.09</v>
          </cell>
          <cell r="N4660">
            <v>0</v>
          </cell>
        </row>
        <row r="4661">
          <cell r="B4661">
            <v>97400</v>
          </cell>
          <cell r="C4661" t="str">
            <v>COTOVELO HORIZONTAL PARA BARRAMENTO BLINDADO, 1000A - FORNECIMENTO E INSTALAÇÃO. AF_10/2020</v>
          </cell>
          <cell r="D4661" t="str">
            <v>UN</v>
          </cell>
          <cell r="F4661">
            <v>0</v>
          </cell>
          <cell r="H4661">
            <v>0</v>
          </cell>
          <cell r="K4661">
            <v>0</v>
          </cell>
          <cell r="M4661">
            <v>0</v>
          </cell>
        </row>
        <row r="4662">
          <cell r="B4662">
            <v>97401</v>
          </cell>
          <cell r="C4662" t="str">
            <v>COTOVELO HORIZONTAL PARA BARRAMENTO BLINDADO, 1250A - FORNECIMENTO E INSTALAÇÃO. AF_10/2020</v>
          </cell>
          <cell r="D4662" t="str">
            <v>UN</v>
          </cell>
          <cell r="F4662">
            <v>0</v>
          </cell>
          <cell r="H4662">
            <v>0</v>
          </cell>
          <cell r="K4662">
            <v>0</v>
          </cell>
          <cell r="M4662">
            <v>0</v>
          </cell>
        </row>
        <row r="4663">
          <cell r="B4663">
            <v>97403</v>
          </cell>
          <cell r="C4663" t="str">
            <v>COTOVELO HORIZONTAL PARA BARRAMENTO BLINDADO, 1600A - FORNECIMENTO E INSTALAÇÃO. AF_10/2020</v>
          </cell>
          <cell r="D4663" t="str">
            <v>UN</v>
          </cell>
          <cell r="F4663">
            <v>0</v>
          </cell>
          <cell r="H4663">
            <v>0</v>
          </cell>
          <cell r="K4663">
            <v>0</v>
          </cell>
          <cell r="M4663">
            <v>0</v>
          </cell>
        </row>
        <row r="4664">
          <cell r="B4664">
            <v>97404</v>
          </cell>
          <cell r="C4664" t="str">
            <v>COTOVELO HORIZONTAL PARA BARRAMENTO BLINDADO, 2000A - FORNECIMENTO E INSTALAÇÃO. AF_10/2020</v>
          </cell>
          <cell r="D4664" t="str">
            <v>UN</v>
          </cell>
          <cell r="F4664">
            <v>0</v>
          </cell>
          <cell r="H4664">
            <v>0</v>
          </cell>
          <cell r="K4664">
            <v>0</v>
          </cell>
          <cell r="M4664">
            <v>0</v>
          </cell>
        </row>
        <row r="4665">
          <cell r="B4665">
            <v>97406</v>
          </cell>
          <cell r="C4665" t="str">
            <v>COTOVELO HORIZONTAL PARA BARRAMENTO BLINDADO, 2500A - FORNECIMENTO E INSTALAÇÃO. AF_10/2020</v>
          </cell>
          <cell r="D4665" t="str">
            <v>UN</v>
          </cell>
          <cell r="F4665">
            <v>0</v>
          </cell>
          <cell r="H4665">
            <v>0</v>
          </cell>
          <cell r="K4665">
            <v>0</v>
          </cell>
          <cell r="M4665">
            <v>0</v>
          </cell>
        </row>
        <row r="4666">
          <cell r="B4666">
            <v>97393</v>
          </cell>
          <cell r="C4666" t="str">
            <v>COTOVELO HORIZONTAL PARA BARRAMENTO BLINDADO, 250A - FORNECIMENTO E INSTALAÇÃO. AF_10/2020</v>
          </cell>
          <cell r="D4666" t="str">
            <v>UN</v>
          </cell>
          <cell r="F4666">
            <v>0</v>
          </cell>
          <cell r="H4666">
            <v>0</v>
          </cell>
          <cell r="K4666">
            <v>0</v>
          </cell>
          <cell r="M4666">
            <v>0</v>
          </cell>
        </row>
        <row r="4667">
          <cell r="B4667">
            <v>97407</v>
          </cell>
          <cell r="C4667" t="str">
            <v>COTOVELO HORIZONTAL PARA BARRAMENTO BLINDADO, 3000A - FORNECIMENTO E INSTALAÇÃO. AF_10/2020</v>
          </cell>
          <cell r="D4667" t="str">
            <v>UN</v>
          </cell>
          <cell r="F4667">
            <v>0</v>
          </cell>
          <cell r="H4667">
            <v>0</v>
          </cell>
          <cell r="K4667">
            <v>0</v>
          </cell>
          <cell r="M4667">
            <v>0</v>
          </cell>
        </row>
        <row r="4668">
          <cell r="B4668">
            <v>97408</v>
          </cell>
          <cell r="C4668" t="str">
            <v>COTOVELO HORIZONTAL PARA BARRAMENTO BLINDADO, 3500A. - FORNECIMENTO E INSTALAÇÃO. AF_10/2020</v>
          </cell>
          <cell r="D4668" t="str">
            <v>UN</v>
          </cell>
          <cell r="F4668">
            <v>0</v>
          </cell>
          <cell r="H4668">
            <v>0</v>
          </cell>
          <cell r="K4668">
            <v>0</v>
          </cell>
          <cell r="M4668">
            <v>0</v>
          </cell>
        </row>
        <row r="4669">
          <cell r="B4669">
            <v>97394</v>
          </cell>
          <cell r="C4669" t="str">
            <v>COTOVELO HORIZONTAL PARA BARRAMENTO BLINDADO, 350A - FORNECIMENTO E INSTALAÇÃO. AF_10/2020</v>
          </cell>
          <cell r="D4669" t="str">
            <v>UN</v>
          </cell>
          <cell r="F4669">
            <v>0</v>
          </cell>
          <cell r="H4669">
            <v>0</v>
          </cell>
          <cell r="K4669">
            <v>0</v>
          </cell>
          <cell r="M4669">
            <v>0</v>
          </cell>
        </row>
        <row r="4670">
          <cell r="B4670">
            <v>97395</v>
          </cell>
          <cell r="C4670" t="str">
            <v>COTOVELO HORIZONTAL PARA BARRAMENTO BLINDADO, 450A - FORNECIMENTO E INSTALAÇÃO. AF_10/2020</v>
          </cell>
          <cell r="D4670" t="str">
            <v>UN</v>
          </cell>
          <cell r="F4670">
            <v>0</v>
          </cell>
          <cell r="H4670">
            <v>0</v>
          </cell>
          <cell r="K4670">
            <v>0</v>
          </cell>
          <cell r="M4670">
            <v>0</v>
          </cell>
        </row>
        <row r="4671">
          <cell r="B4671">
            <v>97398</v>
          </cell>
          <cell r="C4671" t="str">
            <v>COTOVELO HORIZONTAL PARA BARRAMENTO BLINDADO, 550A - FORNECIMENTO E INSTALAÇÃO. AF_10/2020</v>
          </cell>
          <cell r="D4671" t="str">
            <v>UN</v>
          </cell>
          <cell r="F4671">
            <v>0</v>
          </cell>
          <cell r="H4671">
            <v>0</v>
          </cell>
          <cell r="K4671">
            <v>0</v>
          </cell>
          <cell r="M4671">
            <v>0</v>
          </cell>
        </row>
        <row r="4672">
          <cell r="B4672">
            <v>97399</v>
          </cell>
          <cell r="C4672" t="str">
            <v>COTOVELO HORIZONTAL PARA BARRAMENTO BLINDADO, 630A - FORNECIMENTO E INSTALAÇÃO. AF_10/2020</v>
          </cell>
          <cell r="D4672" t="str">
            <v>UN</v>
          </cell>
          <cell r="F4672">
            <v>0</v>
          </cell>
          <cell r="H4672">
            <v>0</v>
          </cell>
          <cell r="K4672">
            <v>0</v>
          </cell>
          <cell r="M4672">
            <v>0</v>
          </cell>
        </row>
        <row r="4673">
          <cell r="B4673">
            <v>97414</v>
          </cell>
          <cell r="C4673" t="str">
            <v>COTOVELO VERTICAL PARA BARRAMENTO BLINDADO, 1000A - FORNECIMENTO E INSTALAÇÃO. AF_10/2020</v>
          </cell>
          <cell r="D4673" t="str">
            <v>UN</v>
          </cell>
          <cell r="F4673">
            <v>0</v>
          </cell>
          <cell r="H4673">
            <v>0</v>
          </cell>
          <cell r="K4673">
            <v>0</v>
          </cell>
          <cell r="M4673">
            <v>0</v>
          </cell>
        </row>
        <row r="4674">
          <cell r="B4674">
            <v>97415</v>
          </cell>
          <cell r="C4674" t="str">
            <v>COTOVELO VERTICAL PARA BARRAMENTO BLINDADO, 1250A - FORNECIMENTO E INSTALAÇÃO. AF_10/2020</v>
          </cell>
          <cell r="D4674" t="str">
            <v>UN</v>
          </cell>
          <cell r="F4674">
            <v>0</v>
          </cell>
          <cell r="H4674">
            <v>0</v>
          </cell>
          <cell r="K4674">
            <v>0</v>
          </cell>
          <cell r="M4674">
            <v>0</v>
          </cell>
        </row>
        <row r="4675">
          <cell r="B4675">
            <v>97416</v>
          </cell>
          <cell r="C4675" t="str">
            <v>COTOVELO VERTICAL PARA BARRAMENTO BLINDADO, 1600A - FORNECIMENTO E INSTALAÇÃO. AF_10/2020</v>
          </cell>
          <cell r="D4675" t="str">
            <v>UN</v>
          </cell>
          <cell r="F4675">
            <v>0</v>
          </cell>
          <cell r="H4675">
            <v>0</v>
          </cell>
          <cell r="K4675">
            <v>0</v>
          </cell>
          <cell r="M4675">
            <v>0</v>
          </cell>
        </row>
        <row r="4676">
          <cell r="B4676">
            <v>97417</v>
          </cell>
          <cell r="C4676" t="str">
            <v>COTOVELO VERTICAL PARA BARRAMENTO BLINDADO, 2000A - FORNECIMENTO E INSTALAÇÃO. AF_10/2020</v>
          </cell>
          <cell r="D4676" t="str">
            <v>UN</v>
          </cell>
          <cell r="F4676">
            <v>0</v>
          </cell>
          <cell r="H4676">
            <v>0</v>
          </cell>
          <cell r="K4676">
            <v>0</v>
          </cell>
          <cell r="M4676">
            <v>0</v>
          </cell>
        </row>
        <row r="4677">
          <cell r="B4677">
            <v>97418</v>
          </cell>
          <cell r="C4677" t="str">
            <v>COTOVELO VERTICAL PARA BARRAMENTO BLINDADO, 2500A - FORNECIMENTO E INSTALAÇÃO. AF_10/2020</v>
          </cell>
          <cell r="D4677" t="str">
            <v>UN</v>
          </cell>
          <cell r="F4677">
            <v>0</v>
          </cell>
          <cell r="H4677">
            <v>0</v>
          </cell>
          <cell r="K4677">
            <v>0</v>
          </cell>
          <cell r="M4677">
            <v>0</v>
          </cell>
        </row>
        <row r="4678">
          <cell r="B4678">
            <v>97409</v>
          </cell>
          <cell r="C4678" t="str">
            <v>COTOVELO VERTICAL PARA BARRAMENTO BLINDADO, 250A - FORNECIMENTO E INSTALAÇÃO. AF_10/2020</v>
          </cell>
          <cell r="D4678" t="str">
            <v>UN</v>
          </cell>
          <cell r="F4678">
            <v>0</v>
          </cell>
          <cell r="H4678">
            <v>0</v>
          </cell>
          <cell r="K4678">
            <v>0</v>
          </cell>
          <cell r="M4678">
            <v>0</v>
          </cell>
        </row>
        <row r="4679">
          <cell r="B4679">
            <v>97419</v>
          </cell>
          <cell r="C4679" t="str">
            <v>COTOVELO VERTICAL PARA BARRAMENTO BLINDADO, 3000A - FORNECIMENTO E INSTALAÇÃO. AF_10/2020</v>
          </cell>
          <cell r="D4679" t="str">
            <v>UN</v>
          </cell>
          <cell r="F4679">
            <v>0</v>
          </cell>
          <cell r="H4679">
            <v>0</v>
          </cell>
          <cell r="K4679">
            <v>0</v>
          </cell>
          <cell r="M4679">
            <v>0</v>
          </cell>
        </row>
        <row r="4680">
          <cell r="B4680">
            <v>97420</v>
          </cell>
          <cell r="C4680" t="str">
            <v>COTOVELO VERTICAL PARA BARRAMENTO BLINDADO, 3500A - FORNECIMENTO E INSTALAÇÃO. AF_10/2020</v>
          </cell>
          <cell r="D4680" t="str">
            <v>UN</v>
          </cell>
          <cell r="F4680">
            <v>0</v>
          </cell>
          <cell r="H4680">
            <v>0</v>
          </cell>
          <cell r="K4680">
            <v>0</v>
          </cell>
          <cell r="M4680">
            <v>0</v>
          </cell>
        </row>
        <row r="4681">
          <cell r="B4681">
            <v>97410</v>
          </cell>
          <cell r="C4681" t="str">
            <v>COTOVELO VERTICAL PARA BARRAMENTO BLINDADO, 350A - FORNECIMENTO E INSTALAÇÃO. AF_10/2020</v>
          </cell>
          <cell r="D4681" t="str">
            <v>UN</v>
          </cell>
          <cell r="F4681">
            <v>0</v>
          </cell>
          <cell r="H4681">
            <v>0</v>
          </cell>
          <cell r="K4681">
            <v>0</v>
          </cell>
          <cell r="M4681">
            <v>0</v>
          </cell>
        </row>
        <row r="4682">
          <cell r="B4682">
            <v>97411</v>
          </cell>
          <cell r="C4682" t="str">
            <v>COTOVELO VERTICAL PARA BARRAMENTO BLINDADO, 450A - FORNECIMENTO E INSTALAÇÃO. AF_10/2020</v>
          </cell>
          <cell r="D4682" t="str">
            <v>UN</v>
          </cell>
          <cell r="F4682">
            <v>0</v>
          </cell>
          <cell r="H4682">
            <v>0</v>
          </cell>
          <cell r="K4682">
            <v>0</v>
          </cell>
          <cell r="M4682">
            <v>0</v>
          </cell>
        </row>
        <row r="4683">
          <cell r="B4683">
            <v>97412</v>
          </cell>
          <cell r="C4683" t="str">
            <v>COTOVELO VERTICAL PARA BARRAMENTO BLINDADO, 550A - FORNECIMENTO E INSTALAÇÃO. AF_10/2020</v>
          </cell>
          <cell r="D4683" t="str">
            <v>UN</v>
          </cell>
          <cell r="F4683">
            <v>0</v>
          </cell>
          <cell r="H4683">
            <v>0</v>
          </cell>
          <cell r="K4683">
            <v>0</v>
          </cell>
          <cell r="M4683">
            <v>0</v>
          </cell>
        </row>
        <row r="4684">
          <cell r="B4684">
            <v>97413</v>
          </cell>
          <cell r="C4684" t="str">
            <v>COTOVELO VERTICAL PARA BARRAMENTO BLINDADO, 630A - FORNECIMENTO E INSTALAÇÃO. AF_10/2020</v>
          </cell>
          <cell r="D4684" t="str">
            <v>UN</v>
          </cell>
          <cell r="F4684">
            <v>0</v>
          </cell>
          <cell r="H4684">
            <v>0</v>
          </cell>
          <cell r="K4684">
            <v>0</v>
          </cell>
          <cell r="M4684">
            <v>0</v>
          </cell>
        </row>
        <row r="4685">
          <cell r="B4685">
            <v>101900</v>
          </cell>
          <cell r="C4685" t="str">
            <v>DISJUNTOR BAIXA TENSÃO TRIPOLAR A SECO 800A/600V - FORNECIMENTO E INSTALAÇÃO. AF_10/2020</v>
          </cell>
          <cell r="D4685" t="str">
            <v>UN</v>
          </cell>
          <cell r="F4685">
            <v>5447.47</v>
          </cell>
          <cell r="G4685">
            <v>0</v>
          </cell>
          <cell r="H4685">
            <v>4286.76</v>
          </cell>
          <cell r="I4685">
            <v>0</v>
          </cell>
          <cell r="K4685">
            <v>5453.34</v>
          </cell>
          <cell r="L4685">
            <v>0</v>
          </cell>
          <cell r="M4685">
            <v>4294.9799999999996</v>
          </cell>
          <cell r="N4685">
            <v>0</v>
          </cell>
        </row>
        <row r="4686">
          <cell r="B4686">
            <v>93660</v>
          </cell>
          <cell r="C4686" t="str">
            <v>DISJUNTOR BIPOLAR TIPO DIN, CORRENTE NOMINAL DE 10A - FORNECIMENTO E INSTALAÇÃO. AF_10/2020</v>
          </cell>
          <cell r="D4686" t="str">
            <v>UN</v>
          </cell>
          <cell r="F4686">
            <v>67.84</v>
          </cell>
          <cell r="G4686">
            <v>0</v>
          </cell>
          <cell r="H4686">
            <v>55.26</v>
          </cell>
          <cell r="I4686">
            <v>0</v>
          </cell>
          <cell r="K4686">
            <v>68.150000000000006</v>
          </cell>
          <cell r="L4686">
            <v>0</v>
          </cell>
          <cell r="M4686">
            <v>55.7</v>
          </cell>
          <cell r="N4686">
            <v>0</v>
          </cell>
        </row>
        <row r="4687">
          <cell r="B4687">
            <v>93661</v>
          </cell>
          <cell r="C4687" t="str">
            <v>DISJUNTOR BIPOLAR TIPO DIN, CORRENTE NOMINAL DE 16A - FORNECIMENTO E INSTALAÇÃO. AF_10/2020</v>
          </cell>
          <cell r="D4687" t="str">
            <v>UN</v>
          </cell>
          <cell r="F4687">
            <v>69.12</v>
          </cell>
          <cell r="G4687">
            <v>0</v>
          </cell>
          <cell r="H4687">
            <v>57.01</v>
          </cell>
          <cell r="I4687">
            <v>0</v>
          </cell>
          <cell r="K4687">
            <v>69.540000000000006</v>
          </cell>
          <cell r="L4687">
            <v>0</v>
          </cell>
          <cell r="M4687">
            <v>57.61</v>
          </cell>
          <cell r="N4687">
            <v>0</v>
          </cell>
        </row>
        <row r="4688">
          <cell r="B4688">
            <v>93662</v>
          </cell>
          <cell r="C4688" t="str">
            <v>DISJUNTOR BIPOLAR TIPO DIN, CORRENTE NOMINAL DE 20A - FORNECIMENTO E INSTALAÇÃO. AF_10/2020</v>
          </cell>
          <cell r="D4688" t="str">
            <v>UN</v>
          </cell>
          <cell r="F4688">
            <v>71.709999999999994</v>
          </cell>
          <cell r="G4688">
            <v>0</v>
          </cell>
          <cell r="H4688">
            <v>60.27</v>
          </cell>
          <cell r="I4688">
            <v>0</v>
          </cell>
          <cell r="K4688">
            <v>72.3</v>
          </cell>
          <cell r="L4688">
            <v>0</v>
          </cell>
          <cell r="M4688">
            <v>61.09</v>
          </cell>
          <cell r="N4688">
            <v>0</v>
          </cell>
        </row>
        <row r="4689">
          <cell r="B4689">
            <v>93663</v>
          </cell>
          <cell r="C4689" t="str">
            <v>DISJUNTOR BIPOLAR TIPO DIN, CORRENTE NOMINAL DE 25A - FORNECIMENTO E INSTALAÇÃO. AF_10/2020</v>
          </cell>
          <cell r="D4689" t="str">
            <v>UN</v>
          </cell>
          <cell r="F4689">
            <v>71.709999999999994</v>
          </cell>
          <cell r="G4689">
            <v>0</v>
          </cell>
          <cell r="H4689">
            <v>60.27</v>
          </cell>
          <cell r="I4689">
            <v>0</v>
          </cell>
          <cell r="K4689">
            <v>72.3</v>
          </cell>
          <cell r="L4689">
            <v>0</v>
          </cell>
          <cell r="M4689">
            <v>61.09</v>
          </cell>
          <cell r="N4689">
            <v>0</v>
          </cell>
        </row>
        <row r="4690">
          <cell r="B4690">
            <v>93664</v>
          </cell>
          <cell r="C4690" t="str">
            <v>DISJUNTOR BIPOLAR TIPO DIN, CORRENTE NOMINAL DE 32A - FORNECIMENTO E INSTALAÇÃO. AF_10/2020</v>
          </cell>
          <cell r="D4690" t="str">
            <v>UN</v>
          </cell>
          <cell r="F4690">
            <v>74.849999999999994</v>
          </cell>
          <cell r="G4690">
            <v>0</v>
          </cell>
          <cell r="H4690">
            <v>64.3</v>
          </cell>
          <cell r="I4690">
            <v>0</v>
          </cell>
          <cell r="K4690">
            <v>75.66</v>
          </cell>
          <cell r="L4690">
            <v>0</v>
          </cell>
          <cell r="M4690">
            <v>65.42</v>
          </cell>
          <cell r="N4690">
            <v>0</v>
          </cell>
        </row>
        <row r="4691">
          <cell r="B4691">
            <v>93665</v>
          </cell>
          <cell r="C4691" t="str">
            <v>DISJUNTOR BIPOLAR TIPO DIN, CORRENTE NOMINAL DE 40A - FORNECIMENTO E INSTALAÇÃO. AF_10/2020</v>
          </cell>
          <cell r="D4691" t="str">
            <v>UN</v>
          </cell>
          <cell r="F4691">
            <v>78.709999999999994</v>
          </cell>
          <cell r="G4691">
            <v>0</v>
          </cell>
          <cell r="H4691">
            <v>70.03</v>
          </cell>
          <cell r="I4691">
            <v>0</v>
          </cell>
          <cell r="K4691">
            <v>79.900000000000006</v>
          </cell>
          <cell r="L4691">
            <v>0</v>
          </cell>
          <cell r="M4691">
            <v>71.709999999999994</v>
          </cell>
          <cell r="N4691">
            <v>0</v>
          </cell>
        </row>
        <row r="4692">
          <cell r="B4692">
            <v>93666</v>
          </cell>
          <cell r="C4692" t="str">
            <v>DISJUNTOR BIPOLAR TIPO DIN, CORRENTE NOMINAL DE 50A - FORNECIMENTO E INSTALAÇÃO. AF_10/2020</v>
          </cell>
          <cell r="D4692" t="str">
            <v>UN</v>
          </cell>
          <cell r="F4692">
            <v>84.96</v>
          </cell>
          <cell r="G4692">
            <v>0</v>
          </cell>
          <cell r="H4692">
            <v>78.27</v>
          </cell>
          <cell r="I4692">
            <v>0</v>
          </cell>
          <cell r="K4692">
            <v>86.65</v>
          </cell>
          <cell r="L4692">
            <v>0</v>
          </cell>
          <cell r="M4692">
            <v>80.62</v>
          </cell>
          <cell r="N4692">
            <v>0</v>
          </cell>
        </row>
        <row r="4693">
          <cell r="B4693">
            <v>93674</v>
          </cell>
          <cell r="C4693" t="str">
            <v>DISJUNTOR BIPOLAR TIPO DR, CORRENTE NOMINAL DE 25A - FORNECIMENTO E INSTALAÇÃO. AF_10/2020</v>
          </cell>
          <cell r="D4693" t="str">
            <v>UN</v>
          </cell>
          <cell r="F4693">
            <v>0</v>
          </cell>
          <cell r="H4693">
            <v>0</v>
          </cell>
          <cell r="K4693">
            <v>0</v>
          </cell>
          <cell r="M4693">
            <v>0</v>
          </cell>
        </row>
        <row r="4694">
          <cell r="B4694">
            <v>93675</v>
          </cell>
          <cell r="C4694" t="str">
            <v>DISJUNTOR BIPOLAR TIPO DR, CORRENTE NOMINAL DE 40A - FORNECIMENTO E INSTALAÇÃO. AF_10/2020</v>
          </cell>
          <cell r="D4694" t="str">
            <v>UN</v>
          </cell>
          <cell r="F4694">
            <v>0</v>
          </cell>
          <cell r="H4694">
            <v>0</v>
          </cell>
          <cell r="K4694">
            <v>0</v>
          </cell>
          <cell r="M4694">
            <v>0</v>
          </cell>
        </row>
        <row r="4695">
          <cell r="B4695">
            <v>101892</v>
          </cell>
          <cell r="C4695" t="str">
            <v>DISJUNTOR BIPOLAR TIPO NEMA, CORRENTE NOMINAL DE 10 ATÉ 50A - FORNECIMENTO E INSTALAÇÃO. AF_10/2020</v>
          </cell>
          <cell r="D4695" t="str">
            <v>UN</v>
          </cell>
          <cell r="F4695">
            <v>85.1</v>
          </cell>
          <cell r="G4695">
            <v>0</v>
          </cell>
          <cell r="H4695">
            <v>70.69</v>
          </cell>
          <cell r="I4695">
            <v>0</v>
          </cell>
          <cell r="K4695">
            <v>85.69</v>
          </cell>
          <cell r="L4695">
            <v>0</v>
          </cell>
          <cell r="M4695">
            <v>71.510000000000005</v>
          </cell>
          <cell r="N4695">
            <v>0</v>
          </cell>
        </row>
        <row r="4696">
          <cell r="B4696">
            <v>93653</v>
          </cell>
          <cell r="C4696" t="str">
            <v>DISJUNTOR MONOPOLAR TIPO DIN, CORRENTE NOMINAL DE 10A - FORNECIMENTO E INSTALAÇÃO. AF_10/2020</v>
          </cell>
          <cell r="D4696" t="str">
            <v>UN</v>
          </cell>
          <cell r="F4696">
            <v>13.74</v>
          </cell>
          <cell r="G4696">
            <v>0</v>
          </cell>
          <cell r="H4696">
            <v>11.92</v>
          </cell>
          <cell r="I4696">
            <v>0</v>
          </cell>
          <cell r="K4696">
            <v>13.9</v>
          </cell>
          <cell r="L4696">
            <v>0</v>
          </cell>
          <cell r="M4696">
            <v>12.13</v>
          </cell>
          <cell r="N4696">
            <v>0</v>
          </cell>
        </row>
        <row r="4697">
          <cell r="B4697">
            <v>93654</v>
          </cell>
          <cell r="C4697" t="str">
            <v>DISJUNTOR MONOPOLAR TIPO DIN, CORRENTE NOMINAL DE 16A - FORNECIMENTO E INSTALAÇÃO. AF_10/2020</v>
          </cell>
          <cell r="D4697" t="str">
            <v>UN</v>
          </cell>
          <cell r="F4697">
            <v>14.39</v>
          </cell>
          <cell r="G4697">
            <v>0</v>
          </cell>
          <cell r="H4697">
            <v>12.79</v>
          </cell>
          <cell r="I4697">
            <v>0</v>
          </cell>
          <cell r="K4697">
            <v>14.59</v>
          </cell>
          <cell r="L4697">
            <v>0</v>
          </cell>
          <cell r="M4697">
            <v>13.09</v>
          </cell>
          <cell r="N4697">
            <v>0</v>
          </cell>
        </row>
        <row r="4698">
          <cell r="B4698">
            <v>93655</v>
          </cell>
          <cell r="C4698" t="str">
            <v>DISJUNTOR MONOPOLAR TIPO DIN, CORRENTE NOMINAL DE 20A - FORNECIMENTO E INSTALAÇÃO. AF_10/2020</v>
          </cell>
          <cell r="D4698" t="str">
            <v>UN</v>
          </cell>
          <cell r="F4698">
            <v>15.69</v>
          </cell>
          <cell r="G4698">
            <v>0</v>
          </cell>
          <cell r="H4698">
            <v>14.42</v>
          </cell>
          <cell r="I4698">
            <v>0</v>
          </cell>
          <cell r="K4698">
            <v>15.98</v>
          </cell>
          <cell r="L4698">
            <v>0</v>
          </cell>
          <cell r="M4698">
            <v>14.83</v>
          </cell>
          <cell r="N4698">
            <v>0</v>
          </cell>
        </row>
        <row r="4699">
          <cell r="B4699">
            <v>93656</v>
          </cell>
          <cell r="C4699" t="str">
            <v>DISJUNTOR MONOPOLAR TIPO DIN, CORRENTE NOMINAL DE 25A - FORNECIMENTO E INSTALAÇÃO. AF_10/2020</v>
          </cell>
          <cell r="D4699" t="str">
            <v>UN</v>
          </cell>
          <cell r="F4699">
            <v>15.69</v>
          </cell>
          <cell r="G4699">
            <v>0</v>
          </cell>
          <cell r="H4699">
            <v>14.42</v>
          </cell>
          <cell r="I4699">
            <v>0</v>
          </cell>
          <cell r="K4699">
            <v>15.98</v>
          </cell>
          <cell r="L4699">
            <v>0</v>
          </cell>
          <cell r="M4699">
            <v>14.83</v>
          </cell>
          <cell r="N4699">
            <v>0</v>
          </cell>
        </row>
        <row r="4700">
          <cell r="B4700">
            <v>93657</v>
          </cell>
          <cell r="C4700" t="str">
            <v>DISJUNTOR MONOPOLAR TIPO DIN, CORRENTE NOMINAL DE 32A - FORNECIMENTO E INSTALAÇÃO. AF_10/2020</v>
          </cell>
          <cell r="D4700" t="str">
            <v>UN</v>
          </cell>
          <cell r="F4700">
            <v>17.239999999999998</v>
          </cell>
          <cell r="G4700">
            <v>0</v>
          </cell>
          <cell r="H4700">
            <v>16.43</v>
          </cell>
          <cell r="I4700">
            <v>0</v>
          </cell>
          <cell r="K4700">
            <v>17.649999999999999</v>
          </cell>
          <cell r="L4700">
            <v>0</v>
          </cell>
          <cell r="M4700">
            <v>17</v>
          </cell>
          <cell r="N4700">
            <v>0</v>
          </cell>
        </row>
        <row r="4701">
          <cell r="B4701">
            <v>93658</v>
          </cell>
          <cell r="C4701" t="str">
            <v>DISJUNTOR MONOPOLAR TIPO DIN, CORRENTE NOMINAL DE 40A - FORNECIMENTO E INSTALAÇÃO. AF_10/2020</v>
          </cell>
          <cell r="D4701" t="str">
            <v>UN</v>
          </cell>
          <cell r="F4701">
            <v>24.87</v>
          </cell>
          <cell r="G4701">
            <v>0</v>
          </cell>
          <cell r="H4701">
            <v>23.74</v>
          </cell>
          <cell r="I4701">
            <v>0</v>
          </cell>
          <cell r="K4701">
            <v>25.47</v>
          </cell>
          <cell r="L4701">
            <v>0</v>
          </cell>
          <cell r="M4701">
            <v>24.58</v>
          </cell>
          <cell r="N4701">
            <v>0</v>
          </cell>
        </row>
        <row r="4702">
          <cell r="B4702">
            <v>93659</v>
          </cell>
          <cell r="C4702" t="str">
            <v>DISJUNTOR MONOPOLAR TIPO DIN, CORRENTE NOMINAL DE 50A - FORNECIMENTO E INSTALAÇÃO. AF_10/2020</v>
          </cell>
          <cell r="D4702" t="str">
            <v>UN</v>
          </cell>
          <cell r="F4702">
            <v>28</v>
          </cell>
          <cell r="G4702">
            <v>0</v>
          </cell>
          <cell r="H4702">
            <v>27.86</v>
          </cell>
          <cell r="I4702">
            <v>0</v>
          </cell>
          <cell r="K4702">
            <v>28.85</v>
          </cell>
          <cell r="L4702">
            <v>0</v>
          </cell>
          <cell r="M4702">
            <v>29.04</v>
          </cell>
          <cell r="N4702">
            <v>0</v>
          </cell>
        </row>
        <row r="4703">
          <cell r="B4703">
            <v>101890</v>
          </cell>
          <cell r="C4703" t="str">
            <v>DISJUNTOR MONOPOLAR TIPO NEMA, CORRENTE NOMINAL DE 10 ATÉ 30A - FORNECIMENTO E INSTALAÇÃO. AF_10/2020</v>
          </cell>
          <cell r="D4703" t="str">
            <v>UN</v>
          </cell>
          <cell r="F4703">
            <v>18.88</v>
          </cell>
          <cell r="G4703">
            <v>0</v>
          </cell>
          <cell r="H4703">
            <v>16.91</v>
          </cell>
          <cell r="I4703">
            <v>0</v>
          </cell>
          <cell r="K4703">
            <v>19.170000000000002</v>
          </cell>
          <cell r="L4703">
            <v>0</v>
          </cell>
          <cell r="M4703">
            <v>17.32</v>
          </cell>
          <cell r="N4703">
            <v>0</v>
          </cell>
        </row>
        <row r="4704">
          <cell r="B4704">
            <v>101891</v>
          </cell>
          <cell r="C4704" t="str">
            <v>DISJUNTOR MONOPOLAR TIPO NEMA, CORRENTE NOMINAL DE 35 ATÉ 50A - FORNECIMENTO E INSTALAÇÃO. AF_10/2020</v>
          </cell>
          <cell r="D4704" t="str">
            <v>UN</v>
          </cell>
          <cell r="F4704">
            <v>32.32</v>
          </cell>
          <cell r="G4704">
            <v>0</v>
          </cell>
          <cell r="H4704">
            <v>29.54</v>
          </cell>
          <cell r="I4704">
            <v>0</v>
          </cell>
          <cell r="K4704">
            <v>32.92</v>
          </cell>
          <cell r="L4704">
            <v>0</v>
          </cell>
          <cell r="M4704">
            <v>30.38</v>
          </cell>
          <cell r="N4704">
            <v>0</v>
          </cell>
        </row>
        <row r="4705">
          <cell r="B4705">
            <v>101895</v>
          </cell>
          <cell r="C4705" t="str">
            <v>DISJUNTOR TERMOMAGNÉTICO TRIPOLAR, CORRENTE NOMINAL DE 125A - FORNECIMENTO E INSTALAÇÃO. AF_10/2020</v>
          </cell>
          <cell r="D4705" t="str">
            <v>UN</v>
          </cell>
          <cell r="F4705">
            <v>500.46</v>
          </cell>
          <cell r="G4705">
            <v>0</v>
          </cell>
          <cell r="H4705">
            <v>432.37</v>
          </cell>
          <cell r="I4705">
            <v>0</v>
          </cell>
          <cell r="K4705">
            <v>506.33</v>
          </cell>
          <cell r="L4705">
            <v>0</v>
          </cell>
          <cell r="M4705">
            <v>440.59</v>
          </cell>
          <cell r="N4705">
            <v>0</v>
          </cell>
        </row>
        <row r="4706">
          <cell r="B4706">
            <v>101896</v>
          </cell>
          <cell r="C4706" t="str">
            <v>DISJUNTOR TERMOMAGNÉTICO TRIPOLAR, CORRENTE NOMINAL DE 200A - FORNECIMENTO E INSTALAÇÃO. AF_10/2020</v>
          </cell>
          <cell r="D4706" t="str">
            <v>UN</v>
          </cell>
          <cell r="F4706">
            <v>755.51</v>
          </cell>
          <cell r="G4706">
            <v>0</v>
          </cell>
          <cell r="H4706">
            <v>632.27</v>
          </cell>
          <cell r="I4706">
            <v>0</v>
          </cell>
          <cell r="K4706">
            <v>761.38</v>
          </cell>
          <cell r="L4706">
            <v>0</v>
          </cell>
          <cell r="M4706">
            <v>640.49</v>
          </cell>
          <cell r="N4706">
            <v>0</v>
          </cell>
        </row>
        <row r="4707">
          <cell r="B4707">
            <v>101897</v>
          </cell>
          <cell r="C4707" t="str">
            <v>DISJUNTOR TERMOMAGNÉTICO TRIPOLAR, CORRENTE NOMINAL DE 250A - FORNECIMENTO E INSTALAÇÃO. AF_10/2020</v>
          </cell>
          <cell r="D4707" t="str">
            <v>UN</v>
          </cell>
          <cell r="F4707">
            <v>1211.8</v>
          </cell>
          <cell r="G4707">
            <v>0</v>
          </cell>
          <cell r="H4707">
            <v>988.99</v>
          </cell>
          <cell r="I4707">
            <v>0</v>
          </cell>
          <cell r="K4707">
            <v>1217.67</v>
          </cell>
          <cell r="L4707">
            <v>0</v>
          </cell>
          <cell r="M4707">
            <v>997.21</v>
          </cell>
          <cell r="N4707">
            <v>0</v>
          </cell>
        </row>
        <row r="4708">
          <cell r="B4708">
            <v>101898</v>
          </cell>
          <cell r="C4708" t="str">
            <v>DISJUNTOR TERMOMAGNÉTICO TRIPOLAR, CORRENTE NOMINAL DE 400A - FORNECIMENTO E INSTALAÇÃO. AF_10/2020</v>
          </cell>
          <cell r="D4708" t="str">
            <v>UN</v>
          </cell>
          <cell r="F4708">
            <v>1624.3</v>
          </cell>
          <cell r="G4708">
            <v>0</v>
          </cell>
          <cell r="H4708">
            <v>1310.1600000000001</v>
          </cell>
          <cell r="I4708">
            <v>0</v>
          </cell>
          <cell r="K4708">
            <v>1630.17</v>
          </cell>
          <cell r="L4708">
            <v>0</v>
          </cell>
          <cell r="M4708">
            <v>1318.38</v>
          </cell>
          <cell r="N4708">
            <v>0</v>
          </cell>
        </row>
        <row r="4709">
          <cell r="B4709">
            <v>101899</v>
          </cell>
          <cell r="C4709" t="str">
            <v>DISJUNTOR TERMOMAGNÉTICO TRIPOLAR, CORRENTE NOMINAL DE 600A - FORNECIMENTO E INSTALAÇÃO. AF_10/2020</v>
          </cell>
          <cell r="D4709" t="str">
            <v>UN</v>
          </cell>
          <cell r="F4709">
            <v>2605.5</v>
          </cell>
          <cell r="G4709">
            <v>0</v>
          </cell>
          <cell r="H4709">
            <v>2074.09</v>
          </cell>
          <cell r="I4709">
            <v>0</v>
          </cell>
          <cell r="K4709">
            <v>2611.37</v>
          </cell>
          <cell r="L4709">
            <v>0</v>
          </cell>
          <cell r="M4709">
            <v>2082.31</v>
          </cell>
          <cell r="N4709">
            <v>0</v>
          </cell>
        </row>
        <row r="4710">
          <cell r="B4710">
            <v>93676</v>
          </cell>
          <cell r="C4710" t="str">
            <v>DISJUNTOR TETRAPOLAR TIPO DR, CORRENTE NOMINAL DE 25A - FORNECIMENTO E INSTALAÇÃO. AF_10/2020</v>
          </cell>
          <cell r="D4710" t="str">
            <v>UN</v>
          </cell>
          <cell r="F4710">
            <v>0</v>
          </cell>
          <cell r="H4710">
            <v>0</v>
          </cell>
          <cell r="K4710">
            <v>0</v>
          </cell>
          <cell r="M4710">
            <v>0</v>
          </cell>
        </row>
        <row r="4711">
          <cell r="B4711">
            <v>97711</v>
          </cell>
          <cell r="C4711" t="str">
            <v>DISJUNTOR TETRAPOLAR TIPO DR, CORRENTE NOMINAL DE 40A - FORNECIMENTO E INSTALAÇÃO. AF_10/2020</v>
          </cell>
          <cell r="D4711" t="str">
            <v>UN</v>
          </cell>
          <cell r="F4711">
            <v>0</v>
          </cell>
          <cell r="H4711">
            <v>0</v>
          </cell>
          <cell r="K4711">
            <v>0</v>
          </cell>
          <cell r="M4711">
            <v>0</v>
          </cell>
        </row>
        <row r="4712">
          <cell r="B4712">
            <v>93667</v>
          </cell>
          <cell r="C4712" t="str">
            <v>DISJUNTOR TRIPOLAR TIPO DIN, CORRENTE NOMINAL DE 10A - FORNECIMENTO E INSTALAÇÃO. AF_10/2020</v>
          </cell>
          <cell r="D4712" t="str">
            <v>UN</v>
          </cell>
          <cell r="F4712">
            <v>84.73</v>
          </cell>
          <cell r="G4712">
            <v>0</v>
          </cell>
          <cell r="H4712">
            <v>69.64</v>
          </cell>
          <cell r="I4712">
            <v>0</v>
          </cell>
          <cell r="K4712">
            <v>85.21</v>
          </cell>
          <cell r="L4712">
            <v>0</v>
          </cell>
          <cell r="M4712">
            <v>70.3</v>
          </cell>
          <cell r="N4712">
            <v>0</v>
          </cell>
        </row>
        <row r="4713">
          <cell r="B4713">
            <v>93668</v>
          </cell>
          <cell r="C4713" t="str">
            <v>DISJUNTOR TRIPOLAR TIPO DIN, CORRENTE NOMINAL DE 16A - FORNECIMENTO E INSTALAÇÃO. AF_10/2020</v>
          </cell>
          <cell r="D4713" t="str">
            <v>UN</v>
          </cell>
          <cell r="F4713">
            <v>86.65</v>
          </cell>
          <cell r="G4713">
            <v>0</v>
          </cell>
          <cell r="H4713">
            <v>72.27</v>
          </cell>
          <cell r="I4713">
            <v>0</v>
          </cell>
          <cell r="K4713">
            <v>87.28</v>
          </cell>
          <cell r="L4713">
            <v>0</v>
          </cell>
          <cell r="M4713">
            <v>73.150000000000006</v>
          </cell>
          <cell r="N4713">
            <v>0</v>
          </cell>
        </row>
        <row r="4714">
          <cell r="B4714">
            <v>93669</v>
          </cell>
          <cell r="C4714" t="str">
            <v>DISJUNTOR TRIPOLAR TIPO DIN, CORRENTE NOMINAL DE 20A - FORNECIMENTO E INSTALAÇÃO. AF_10/2020</v>
          </cell>
          <cell r="D4714" t="str">
            <v>UN</v>
          </cell>
          <cell r="F4714">
            <v>90.55</v>
          </cell>
          <cell r="G4714">
            <v>0</v>
          </cell>
          <cell r="H4714">
            <v>77.14</v>
          </cell>
          <cell r="I4714">
            <v>0</v>
          </cell>
          <cell r="K4714">
            <v>91.43</v>
          </cell>
          <cell r="L4714">
            <v>0</v>
          </cell>
          <cell r="M4714">
            <v>78.38</v>
          </cell>
          <cell r="N4714">
            <v>0</v>
          </cell>
        </row>
        <row r="4715">
          <cell r="B4715">
            <v>93670</v>
          </cell>
          <cell r="C4715" t="str">
            <v>DISJUNTOR TRIPOLAR TIPO DIN, CORRENTE NOMINAL DE 25A - FORNECIMENTO E INSTALAÇÃO. AF_10/2020</v>
          </cell>
          <cell r="D4715" t="str">
            <v>UN</v>
          </cell>
          <cell r="F4715">
            <v>90.55</v>
          </cell>
          <cell r="G4715">
            <v>0</v>
          </cell>
          <cell r="H4715">
            <v>77.14</v>
          </cell>
          <cell r="I4715">
            <v>0</v>
          </cell>
          <cell r="K4715">
            <v>91.43</v>
          </cell>
          <cell r="L4715">
            <v>0</v>
          </cell>
          <cell r="M4715">
            <v>78.38</v>
          </cell>
          <cell r="N4715">
            <v>0</v>
          </cell>
        </row>
        <row r="4716">
          <cell r="B4716">
            <v>93671</v>
          </cell>
          <cell r="C4716" t="str">
            <v>DISJUNTOR TRIPOLAR TIPO DIN, CORRENTE NOMINAL DE 32A - FORNECIMENTO E INSTALAÇÃO. AF_10/2020</v>
          </cell>
          <cell r="D4716" t="str">
            <v>UN</v>
          </cell>
          <cell r="F4716">
            <v>95.25</v>
          </cell>
          <cell r="G4716">
            <v>0</v>
          </cell>
          <cell r="H4716">
            <v>83.18</v>
          </cell>
          <cell r="I4716">
            <v>0</v>
          </cell>
          <cell r="K4716">
            <v>96.45</v>
          </cell>
          <cell r="L4716">
            <v>0</v>
          </cell>
          <cell r="M4716">
            <v>84.88</v>
          </cell>
          <cell r="N4716">
            <v>0</v>
          </cell>
        </row>
        <row r="4717">
          <cell r="B4717">
            <v>93672</v>
          </cell>
          <cell r="C4717" t="str">
            <v>DISJUNTOR TRIPOLAR TIPO DIN, CORRENTE NOMINAL DE 40A - FORNECIMENTO E INSTALAÇÃO. AF_10/2020</v>
          </cell>
          <cell r="D4717" t="str">
            <v>UN</v>
          </cell>
          <cell r="F4717">
            <v>102.46</v>
          </cell>
          <cell r="G4717">
            <v>0</v>
          </cell>
          <cell r="H4717">
            <v>92.89</v>
          </cell>
          <cell r="I4717">
            <v>0</v>
          </cell>
          <cell r="K4717">
            <v>104.25</v>
          </cell>
          <cell r="L4717">
            <v>0</v>
          </cell>
          <cell r="M4717">
            <v>95.41</v>
          </cell>
          <cell r="N4717">
            <v>0</v>
          </cell>
        </row>
        <row r="4718">
          <cell r="B4718">
            <v>93673</v>
          </cell>
          <cell r="C4718" t="str">
            <v>DISJUNTOR TRIPOLAR TIPO DIN, CORRENTE NOMINAL DE 50A - FORNECIMENTO E INSTALAÇÃO. AF_10/2020</v>
          </cell>
          <cell r="D4718" t="str">
            <v>UN</v>
          </cell>
          <cell r="F4718">
            <v>111.86</v>
          </cell>
          <cell r="G4718">
            <v>0</v>
          </cell>
          <cell r="H4718">
            <v>105.26</v>
          </cell>
          <cell r="I4718">
            <v>0</v>
          </cell>
          <cell r="K4718">
            <v>114.37</v>
          </cell>
          <cell r="L4718">
            <v>0</v>
          </cell>
          <cell r="M4718">
            <v>108.79</v>
          </cell>
          <cell r="N4718">
            <v>0</v>
          </cell>
        </row>
        <row r="4719">
          <cell r="B4719">
            <v>101893</v>
          </cell>
          <cell r="C4719" t="str">
            <v>DISJUNTOR TRIPOLAR TIPO NEMA, CORRENTE NOMINAL DE 10 ATÉ 50A - FORNECIMENTO E INSTALAÇÃO. AF_10/2020</v>
          </cell>
          <cell r="D4719" t="str">
            <v>UN</v>
          </cell>
          <cell r="F4719">
            <v>108.62</v>
          </cell>
          <cell r="G4719">
            <v>0</v>
          </cell>
          <cell r="H4719">
            <v>91.21</v>
          </cell>
          <cell r="I4719">
            <v>0</v>
          </cell>
          <cell r="K4719">
            <v>109.5</v>
          </cell>
          <cell r="L4719">
            <v>0</v>
          </cell>
          <cell r="M4719">
            <v>92.45</v>
          </cell>
          <cell r="N4719">
            <v>0</v>
          </cell>
        </row>
        <row r="4720">
          <cell r="B4720">
            <v>101894</v>
          </cell>
          <cell r="C4720" t="str">
            <v>DISJUNTOR TRIPOLAR TIPO NEMA, CORRENTE NOMINAL DE 60 ATÉ 100A - FORNECIMENTO E INSTALAÇÃO. AF_10/2020</v>
          </cell>
          <cell r="D4720" t="str">
            <v>UN</v>
          </cell>
          <cell r="F4720">
            <v>182.02</v>
          </cell>
          <cell r="G4720">
            <v>0</v>
          </cell>
          <cell r="H4720">
            <v>166.83</v>
          </cell>
          <cell r="I4720">
            <v>0</v>
          </cell>
          <cell r="K4720">
            <v>185.48</v>
          </cell>
          <cell r="L4720">
            <v>0</v>
          </cell>
          <cell r="M4720">
            <v>171.68</v>
          </cell>
          <cell r="N4720">
            <v>0</v>
          </cell>
        </row>
        <row r="4721">
          <cell r="B4721">
            <v>97421</v>
          </cell>
          <cell r="C4721" t="str">
            <v>GABARITO PARA BARRAMENTO BLINDADO - FORNECIMENTO E INSTALAÇÃO. AF_10/2020</v>
          </cell>
          <cell r="D4721" t="str">
            <v>UN</v>
          </cell>
          <cell r="F4721">
            <v>0</v>
          </cell>
          <cell r="H4721">
            <v>0</v>
          </cell>
          <cell r="K4721">
            <v>0</v>
          </cell>
          <cell r="M4721">
            <v>0</v>
          </cell>
        </row>
        <row r="4722">
          <cell r="B4722">
            <v>97373</v>
          </cell>
          <cell r="C4722" t="str">
            <v>PEÇA RETA DE BARRAMENTO BLINDADO, 1000A - FORNECIMENTO E INSTALAÇÃO. AF_10/2020</v>
          </cell>
          <cell r="D4722" t="str">
            <v>M</v>
          </cell>
          <cell r="F4722">
            <v>0</v>
          </cell>
          <cell r="H4722">
            <v>0</v>
          </cell>
          <cell r="K4722">
            <v>0</v>
          </cell>
          <cell r="M4722">
            <v>0</v>
          </cell>
        </row>
        <row r="4723">
          <cell r="B4723">
            <v>97374</v>
          </cell>
          <cell r="C4723" t="str">
            <v>PEÇA RETA DE BARRAMENTO BLINDADO, 1250A - FORNECIMENTO E INSTALAÇÃO. AF_10/2020</v>
          </cell>
          <cell r="D4723" t="str">
            <v>M</v>
          </cell>
          <cell r="F4723">
            <v>0</v>
          </cell>
          <cell r="H4723">
            <v>0</v>
          </cell>
          <cell r="K4723">
            <v>0</v>
          </cell>
          <cell r="M4723">
            <v>0</v>
          </cell>
        </row>
        <row r="4724">
          <cell r="B4724">
            <v>97375</v>
          </cell>
          <cell r="C4724" t="str">
            <v>PEÇA RETA DE BARRAMENTO BLINDADO, 1600A - FORNECIMENTO E INSTALAÇÃO. AF_10/2020</v>
          </cell>
          <cell r="D4724" t="str">
            <v>M</v>
          </cell>
          <cell r="F4724">
            <v>0</v>
          </cell>
          <cell r="H4724">
            <v>0</v>
          </cell>
          <cell r="K4724">
            <v>0</v>
          </cell>
          <cell r="M4724">
            <v>0</v>
          </cell>
        </row>
        <row r="4725">
          <cell r="B4725">
            <v>97376</v>
          </cell>
          <cell r="C4725" t="str">
            <v>PEÇA RETA DE BARRAMENTO BLINDADO, 2000A - FORNECIMENTO E INSTALAÇÃO. AF_10/2020</v>
          </cell>
          <cell r="D4725" t="str">
            <v>M</v>
          </cell>
          <cell r="F4725">
            <v>0</v>
          </cell>
          <cell r="H4725">
            <v>0</v>
          </cell>
          <cell r="K4725">
            <v>0</v>
          </cell>
          <cell r="M4725">
            <v>0</v>
          </cell>
        </row>
        <row r="4726">
          <cell r="B4726">
            <v>97377</v>
          </cell>
          <cell r="C4726" t="str">
            <v>PEÇA RETA DE BARRAMENTO BLINDADO, 2500A - FORNECIMENTO E INSTALAÇÃO. AF_10/2020</v>
          </cell>
          <cell r="D4726" t="str">
            <v>M</v>
          </cell>
          <cell r="F4726">
            <v>0</v>
          </cell>
          <cell r="H4726">
            <v>0</v>
          </cell>
          <cell r="K4726">
            <v>0</v>
          </cell>
          <cell r="M4726">
            <v>0</v>
          </cell>
        </row>
        <row r="4727">
          <cell r="B4727">
            <v>97368</v>
          </cell>
          <cell r="C4727" t="str">
            <v>PEÇA RETA DE BARRAMENTO BLINDADO, 250A - FORNECIMENTO E INSTALAÇÃO. AF_10/2020</v>
          </cell>
          <cell r="D4727" t="str">
            <v>M</v>
          </cell>
          <cell r="F4727">
            <v>0</v>
          </cell>
          <cell r="H4727">
            <v>0</v>
          </cell>
          <cell r="K4727">
            <v>0</v>
          </cell>
          <cell r="M4727">
            <v>0</v>
          </cell>
        </row>
        <row r="4728">
          <cell r="B4728">
            <v>97369</v>
          </cell>
          <cell r="C4728" t="str">
            <v>PEÇA RETA DE BARRAMENTO BLINDADO, 350A - FORNECIMENTO E INSTALAÇÃO. AF_10/2020</v>
          </cell>
          <cell r="D4728" t="str">
            <v>M</v>
          </cell>
          <cell r="F4728">
            <v>0</v>
          </cell>
          <cell r="H4728">
            <v>0</v>
          </cell>
          <cell r="K4728">
            <v>0</v>
          </cell>
          <cell r="M4728">
            <v>0</v>
          </cell>
        </row>
        <row r="4729">
          <cell r="B4729">
            <v>97370</v>
          </cell>
          <cell r="C4729" t="str">
            <v>PEÇA RETA DE BARRAMENTO BLINDADO, 450A - FORNECIMENTO E INSTALAÇÃO. AF_10/2020</v>
          </cell>
          <cell r="D4729" t="str">
            <v>M</v>
          </cell>
          <cell r="F4729">
            <v>0</v>
          </cell>
          <cell r="H4729">
            <v>0</v>
          </cell>
          <cell r="K4729">
            <v>0</v>
          </cell>
          <cell r="M4729">
            <v>0</v>
          </cell>
        </row>
        <row r="4730">
          <cell r="B4730">
            <v>97371</v>
          </cell>
          <cell r="C4730" t="str">
            <v>PEÇA RETA DE BARRAMENTO BLINDADO, 550A - FORNECIMENTO E INSTALAÇÃO. AF_10/2020</v>
          </cell>
          <cell r="D4730" t="str">
            <v>M</v>
          </cell>
          <cell r="F4730">
            <v>0</v>
          </cell>
          <cell r="H4730">
            <v>0</v>
          </cell>
          <cell r="K4730">
            <v>0</v>
          </cell>
          <cell r="M4730">
            <v>0</v>
          </cell>
        </row>
        <row r="4731">
          <cell r="B4731">
            <v>97372</v>
          </cell>
          <cell r="C4731" t="str">
            <v>PEÇA RETA DE BARRAMENTO BLINDADO, 630A - FORNECIMENTO E INSTALAÇÃO. AF_10/2020</v>
          </cell>
          <cell r="D4731" t="str">
            <v>M</v>
          </cell>
          <cell r="F4731">
            <v>0</v>
          </cell>
          <cell r="H4731">
            <v>0</v>
          </cell>
          <cell r="K4731">
            <v>0</v>
          </cell>
          <cell r="M4731">
            <v>0</v>
          </cell>
        </row>
        <row r="4732">
          <cell r="B4732">
            <v>101875</v>
          </cell>
          <cell r="C4732" t="str">
            <v>QUADRO DE DISTRIBUIÇÃO DE ENERGIA EM CHAPA DE AÇO GALVANIZADO, DE EMBUTIR, COM BARRAMENTO TRIFÁSICO, PARA 12 DISJUNTORES DIN 100A - FORNECIMENTO E INSTALAÇÃO. AF_10/2020</v>
          </cell>
          <cell r="D4732" t="str">
            <v>UN</v>
          </cell>
          <cell r="F4732">
            <v>337.25</v>
          </cell>
          <cell r="G4732">
            <v>0</v>
          </cell>
          <cell r="H4732">
            <v>355.83</v>
          </cell>
          <cell r="I4732">
            <v>0</v>
          </cell>
          <cell r="K4732">
            <v>339.62</v>
          </cell>
          <cell r="L4732">
            <v>0</v>
          </cell>
          <cell r="M4732">
            <v>359.12</v>
          </cell>
          <cell r="N4732">
            <v>0</v>
          </cell>
        </row>
        <row r="4733">
          <cell r="B4733">
            <v>101883</v>
          </cell>
          <cell r="C4733" t="str">
            <v>QUADRO DE DISTRIBUIÇÃO DE ENERGIA EM CHAPA DE AÇO GALVANIZADO, DE EMBUTIR, COM BARRAMENTO TRIFÁSICO, PARA 18 DISJUNTORES DIN 100A - FORNECIMENTO E INSTALAÇÃO. AF_10/2020</v>
          </cell>
          <cell r="D4733" t="str">
            <v>UN</v>
          </cell>
          <cell r="F4733">
            <v>463.02</v>
          </cell>
          <cell r="G4733">
            <v>0</v>
          </cell>
          <cell r="H4733">
            <v>486.74</v>
          </cell>
          <cell r="I4733">
            <v>0</v>
          </cell>
          <cell r="K4733">
            <v>465.67</v>
          </cell>
          <cell r="L4733">
            <v>0</v>
          </cell>
          <cell r="M4733">
            <v>490.39</v>
          </cell>
          <cell r="N4733">
            <v>0</v>
          </cell>
        </row>
        <row r="4734">
          <cell r="B4734">
            <v>101879</v>
          </cell>
          <cell r="C4734" t="str">
            <v>QUADRO DE DISTRIBUIÇÃO DE ENERGIA EM CHAPA DE AÇO GALVANIZADO, DE EMBUTIR, COM BARRAMENTO TRIFÁSICO, PARA 24 DISJUNTORES DIN 100A - FORNECIMENTO E INSTALAÇÃO. AF_10/2020</v>
          </cell>
          <cell r="D4734" t="str">
            <v>UN</v>
          </cell>
          <cell r="F4734">
            <v>485.51</v>
          </cell>
          <cell r="G4734">
            <v>0</v>
          </cell>
          <cell r="H4734">
            <v>509.89</v>
          </cell>
          <cell r="I4734">
            <v>0</v>
          </cell>
          <cell r="K4734">
            <v>488.17</v>
          </cell>
          <cell r="L4734">
            <v>0</v>
          </cell>
          <cell r="M4734">
            <v>513.57000000000005</v>
          </cell>
          <cell r="N4734">
            <v>0</v>
          </cell>
        </row>
        <row r="4735">
          <cell r="B4735">
            <v>101880</v>
          </cell>
          <cell r="C4735" t="str">
            <v>QUADRO DE DISTRIBUIÇÃO DE ENERGIA EM CHAPA DE AÇO GALVANIZADO, DE EMBUTIR, COM BARRAMENTO TRIFÁSICO, PARA 30 DISJUNTORES DIN 150A - FORNECIMENTO E INSTALAÇÃO. AF_10/2020</v>
          </cell>
          <cell r="D4735" t="str">
            <v>UN</v>
          </cell>
          <cell r="F4735">
            <v>559.96</v>
          </cell>
          <cell r="G4735">
            <v>0</v>
          </cell>
          <cell r="H4735">
            <v>588.02</v>
          </cell>
          <cell r="I4735">
            <v>0</v>
          </cell>
          <cell r="K4735">
            <v>563.16</v>
          </cell>
          <cell r="L4735">
            <v>0</v>
          </cell>
          <cell r="M4735">
            <v>592.42999999999995</v>
          </cell>
          <cell r="N4735">
            <v>0</v>
          </cell>
        </row>
        <row r="4736">
          <cell r="B4736">
            <v>101882</v>
          </cell>
          <cell r="C4736" t="str">
            <v>QUADRO DE DISTRIBUIÇÃO DE ENERGIA EM CHAPA DE AÇO GALVANIZADO, DE EMBUTIR, COM BARRAMENTO TRIFÁSICO, PARA 30 DISJUNTORES DIN 225A - FORNECIMENTO E INSTALAÇÃO. AF_10/2020</v>
          </cell>
          <cell r="D4736" t="str">
            <v>UN</v>
          </cell>
          <cell r="F4736">
            <v>1129.45</v>
          </cell>
          <cell r="G4736">
            <v>0</v>
          </cell>
          <cell r="H4736">
            <v>1177.6600000000001</v>
          </cell>
          <cell r="I4736">
            <v>0</v>
          </cell>
          <cell r="K4736">
            <v>1132.6600000000001</v>
          </cell>
          <cell r="L4736">
            <v>0</v>
          </cell>
          <cell r="M4736">
            <v>1182.0899999999999</v>
          </cell>
          <cell r="N4736">
            <v>0</v>
          </cell>
        </row>
        <row r="4737">
          <cell r="B4737">
            <v>101881</v>
          </cell>
          <cell r="C4737" t="str">
            <v>QUADRO DE DISTRIBUIÇÃO DE ENERGIA EM CHAPA DE AÇO GALVANIZADO, DE EMBUTIR, COM BARRAMENTO TRIFÁSICO, PARA 40 DISJUNTORES DIN 100A - FORNECIMENTO E INSTALAÇÃO. AF_10/2020</v>
          </cell>
          <cell r="D4737" t="str">
            <v>UN</v>
          </cell>
          <cell r="F4737">
            <v>799.37</v>
          </cell>
          <cell r="G4737">
            <v>0</v>
          </cell>
          <cell r="H4737">
            <v>836.03</v>
          </cell>
          <cell r="I4737">
            <v>0</v>
          </cell>
          <cell r="K4737">
            <v>802.59</v>
          </cell>
          <cell r="L4737">
            <v>0</v>
          </cell>
          <cell r="M4737">
            <v>840.47</v>
          </cell>
          <cell r="N4737">
            <v>0</v>
          </cell>
        </row>
        <row r="4738">
          <cell r="B4738">
            <v>101878</v>
          </cell>
          <cell r="C4738" t="str">
            <v>QUADRO DE DISTRIBUIÇÃO DE ENERGIA EM CHAPA DE AÇO GALVANIZADO, DE SOBREPOR, COM BARRAMENTO TRIFÁSICO, PARA 18 DISJUNTORES DIN 100A - FORNECIMENTO E INSTALAÇÃO. AF_10/2020</v>
          </cell>
          <cell r="D4738" t="str">
            <v>UN</v>
          </cell>
          <cell r="F4738">
            <v>471.6</v>
          </cell>
          <cell r="G4738">
            <v>0</v>
          </cell>
          <cell r="H4738">
            <v>514.64</v>
          </cell>
          <cell r="I4738">
            <v>0</v>
          </cell>
          <cell r="K4738">
            <v>478.34</v>
          </cell>
          <cell r="L4738">
            <v>0</v>
          </cell>
          <cell r="M4738">
            <v>524.11</v>
          </cell>
          <cell r="N4738">
            <v>0</v>
          </cell>
        </row>
        <row r="4739">
          <cell r="B4739">
            <v>101877</v>
          </cell>
          <cell r="C4739" t="str">
            <v>QUADRO DE DISTRIBUIÇÃO DE ENERGIA EM PVC, DE EMBUTIR, SEM BARRAMENTO, PARA 3 DISJUNTORES - FORNECIMENTO E INSTALAÇÃO. AF_10/2020</v>
          </cell>
          <cell r="D4739" t="str">
            <v>UN</v>
          </cell>
          <cell r="F4739">
            <v>71.680000000000007</v>
          </cell>
          <cell r="G4739">
            <v>0</v>
          </cell>
          <cell r="H4739">
            <v>58.49</v>
          </cell>
          <cell r="I4739">
            <v>0</v>
          </cell>
          <cell r="K4739">
            <v>73.040000000000006</v>
          </cell>
          <cell r="L4739">
            <v>0</v>
          </cell>
          <cell r="M4739">
            <v>60.4</v>
          </cell>
          <cell r="N4739">
            <v>0</v>
          </cell>
        </row>
        <row r="4740">
          <cell r="B4740">
            <v>101876</v>
          </cell>
          <cell r="C4740" t="str">
            <v>QUADRO DE DISTRIBUIÇÃO DE ENERGIA EM PVC, DE EMBUTIR, SEM BARRAMENTO, PARA 6 DISJUNTORES - FORNECIMENTO E INSTALAÇÃO. AF_10/2020</v>
          </cell>
          <cell r="D4740" t="str">
            <v>UN</v>
          </cell>
          <cell r="F4740">
            <v>105.6</v>
          </cell>
          <cell r="G4740">
            <v>0</v>
          </cell>
          <cell r="H4740">
            <v>82.3</v>
          </cell>
          <cell r="I4740">
            <v>0</v>
          </cell>
          <cell r="K4740">
            <v>107.13</v>
          </cell>
          <cell r="L4740">
            <v>0</v>
          </cell>
          <cell r="M4740">
            <v>84.43</v>
          </cell>
          <cell r="N4740">
            <v>0</v>
          </cell>
        </row>
        <row r="4741">
          <cell r="B4741">
            <v>101873</v>
          </cell>
          <cell r="C4741" t="str">
            <v>QUADRO DE DISTRIBUIÇÃO DE LUZ EM PVC PARA 12 DISJUNTORES - FORNECIMENTO E INSTALAÇÃO. AF_10/2020</v>
          </cell>
          <cell r="D4741" t="str">
            <v>UN</v>
          </cell>
          <cell r="F4741">
            <v>0</v>
          </cell>
          <cell r="H4741">
            <v>0</v>
          </cell>
          <cell r="K4741">
            <v>0</v>
          </cell>
          <cell r="M4741">
            <v>0</v>
          </cell>
        </row>
        <row r="4742">
          <cell r="B4742">
            <v>101874</v>
          </cell>
          <cell r="C4742" t="str">
            <v>QUADRO DE DISTRIBUIÇÃO DE LUZ EM PVC PARA 24 DISJUNTORES - FORNECIMENTO E INSTALAÇÃO. AF_10/2020</v>
          </cell>
          <cell r="D4742" t="str">
            <v>UN</v>
          </cell>
          <cell r="F4742">
            <v>0</v>
          </cell>
          <cell r="H4742">
            <v>0</v>
          </cell>
          <cell r="K4742">
            <v>0</v>
          </cell>
          <cell r="M4742">
            <v>0</v>
          </cell>
        </row>
        <row r="4743">
          <cell r="B4743">
            <v>101871</v>
          </cell>
          <cell r="C4743" t="str">
            <v>QUADRO DE DISTRIBUIÇÃO DE LUZ EM PVC PARA 4 DISJUNTORES - FORNECIMENTO E INSTALAÇÃO. AF_10/2020</v>
          </cell>
          <cell r="D4743" t="str">
            <v>UN</v>
          </cell>
          <cell r="F4743">
            <v>0</v>
          </cell>
          <cell r="H4743">
            <v>0</v>
          </cell>
          <cell r="K4743">
            <v>0</v>
          </cell>
          <cell r="M4743">
            <v>0</v>
          </cell>
        </row>
        <row r="4744">
          <cell r="B4744">
            <v>101872</v>
          </cell>
          <cell r="C4744" t="str">
            <v>QUADRO DE DISTRIBUIÇÃO DE LUZ EM PVC PARA 8 DISJUNTORES - FORNECIMENTO E INSTALAÇÃO. AF_10/2020</v>
          </cell>
          <cell r="D4744" t="str">
            <v>UN</v>
          </cell>
          <cell r="F4744">
            <v>0</v>
          </cell>
          <cell r="H4744">
            <v>0</v>
          </cell>
          <cell r="K4744">
            <v>0</v>
          </cell>
          <cell r="M4744">
            <v>0</v>
          </cell>
        </row>
        <row r="4745">
          <cell r="B4745">
            <v>97360</v>
          </cell>
          <cell r="C4745" t="str">
            <v>QUADRO DE MEDIÇÃO GERAL DE ENERGIA COM 12 MEDIDORES - FORNECIMENTO E INSTALAÇÃO. AF_10/2020</v>
          </cell>
          <cell r="D4745" t="str">
            <v>UN</v>
          </cell>
          <cell r="F4745">
            <v>9485.5400000000009</v>
          </cell>
          <cell r="G4745">
            <v>0</v>
          </cell>
          <cell r="H4745">
            <v>6463.8</v>
          </cell>
          <cell r="I4745">
            <v>0</v>
          </cell>
          <cell r="K4745">
            <v>9509.86</v>
          </cell>
          <cell r="L4745">
            <v>0</v>
          </cell>
          <cell r="M4745">
            <v>6497.9</v>
          </cell>
          <cell r="N4745">
            <v>0</v>
          </cell>
        </row>
        <row r="4746">
          <cell r="B4746">
            <v>97361</v>
          </cell>
          <cell r="C4746" t="str">
            <v>QUADRO DE MEDIÇÃO GERAL DE ENERGIA COM 16 MEDIDORES - FORNECIMENTO E INSTALAÇÃO. AF_10/2020</v>
          </cell>
          <cell r="D4746" t="str">
            <v>UN</v>
          </cell>
          <cell r="F4746">
            <v>12647.41</v>
          </cell>
          <cell r="G4746">
            <v>0</v>
          </cell>
          <cell r="H4746">
            <v>8618.4</v>
          </cell>
          <cell r="I4746">
            <v>0</v>
          </cell>
          <cell r="K4746">
            <v>12679.84</v>
          </cell>
          <cell r="L4746">
            <v>0</v>
          </cell>
          <cell r="M4746">
            <v>8663.86</v>
          </cell>
          <cell r="N4746">
            <v>0</v>
          </cell>
        </row>
        <row r="4747">
          <cell r="B4747">
            <v>97359</v>
          </cell>
          <cell r="C4747" t="str">
            <v>QUADRO DE MEDIÇÃO GERAL DE ENERGIA COM 8 MEDIDORES - FORNECIMENTO E INSTALAÇÃO. AF_10/2020</v>
          </cell>
          <cell r="D4747" t="str">
            <v>UN</v>
          </cell>
          <cell r="F4747">
            <v>4907.75</v>
          </cell>
          <cell r="G4747">
            <v>0</v>
          </cell>
          <cell r="H4747">
            <v>3374.26</v>
          </cell>
          <cell r="I4747">
            <v>0</v>
          </cell>
          <cell r="K4747">
            <v>4923.96</v>
          </cell>
          <cell r="L4747">
            <v>0</v>
          </cell>
          <cell r="M4747">
            <v>3396.99</v>
          </cell>
          <cell r="N4747">
            <v>0</v>
          </cell>
        </row>
        <row r="4748">
          <cell r="B4748">
            <v>101946</v>
          </cell>
          <cell r="C4748" t="str">
            <v>QUADRO DE MEDIÇÃO GERAL DE ENERGIA PARA 1 MEDIDOR DE SOBREPOR - FORNECIMENTO E INSTALAÇÃO. AF_10/2020</v>
          </cell>
          <cell r="D4748" t="str">
            <v>UN</v>
          </cell>
          <cell r="F4748">
            <v>194.72</v>
          </cell>
          <cell r="G4748">
            <v>0</v>
          </cell>
          <cell r="H4748">
            <v>183.74</v>
          </cell>
          <cell r="I4748">
            <v>0</v>
          </cell>
          <cell r="K4748">
            <v>201.46</v>
          </cell>
          <cell r="L4748">
            <v>0</v>
          </cell>
          <cell r="M4748">
            <v>193.21</v>
          </cell>
          <cell r="N4748">
            <v>0</v>
          </cell>
        </row>
        <row r="4749">
          <cell r="B4749">
            <v>97362</v>
          </cell>
          <cell r="C4749" t="str">
            <v>QUADRO DE MEDIÇÃO GERAL DE ENERGIA PARA BARRAMENTO BLINDADO COM 4 MEDIDORES - FORNECIMENTO E INSTALAÇÃO. AF_10/2020</v>
          </cell>
          <cell r="D4749" t="str">
            <v>UN</v>
          </cell>
          <cell r="F4749">
            <v>1540.6</v>
          </cell>
          <cell r="G4749">
            <v>0</v>
          </cell>
          <cell r="H4749">
            <v>1609.87</v>
          </cell>
          <cell r="I4749">
            <v>0</v>
          </cell>
          <cell r="K4749">
            <v>1544.35</v>
          </cell>
          <cell r="L4749">
            <v>0</v>
          </cell>
          <cell r="M4749">
            <v>1615.14</v>
          </cell>
          <cell r="N4749">
            <v>0</v>
          </cell>
        </row>
        <row r="4750">
          <cell r="B4750">
            <v>101553</v>
          </cell>
          <cell r="C4750" t="str">
            <v>ALÇA PREFORMADA DE DISTRIBUIÇÃO, EM AÇO GALVANIZADO, AWG 1 - FORNECIMENTO E INSTALAÇÃO. AF_07/2020</v>
          </cell>
          <cell r="D4750" t="str">
            <v>UN</v>
          </cell>
          <cell r="F4750">
            <v>14.34</v>
          </cell>
          <cell r="G4750">
            <v>0.66810000000000003</v>
          </cell>
          <cell r="H4750">
            <v>16.43</v>
          </cell>
          <cell r="I4750">
            <v>0</v>
          </cell>
          <cell r="K4750">
            <v>14.76</v>
          </cell>
          <cell r="L4750">
            <v>0.64910000000000001</v>
          </cell>
          <cell r="M4750">
            <v>17.05</v>
          </cell>
          <cell r="N4750">
            <v>0</v>
          </cell>
        </row>
        <row r="4751">
          <cell r="B4751">
            <v>101554</v>
          </cell>
          <cell r="C4751" t="str">
            <v>ALÇA PREFORMADA DE DISTRIBUIÇÃO, EM AÇO GALVANIZADO, AWG 2 - FORNECIMENTO E INSTALAÇÃO. AF_07/2020</v>
          </cell>
          <cell r="D4751" t="str">
            <v>UN</v>
          </cell>
          <cell r="F4751">
            <v>10.54</v>
          </cell>
          <cell r="G4751">
            <v>0.5484</v>
          </cell>
          <cell r="H4751">
            <v>12.63</v>
          </cell>
          <cell r="I4751">
            <v>0</v>
          </cell>
          <cell r="K4751">
            <v>10.96</v>
          </cell>
          <cell r="L4751">
            <v>0.52739999999999998</v>
          </cell>
          <cell r="M4751">
            <v>13.25</v>
          </cell>
          <cell r="N4751">
            <v>0</v>
          </cell>
        </row>
        <row r="4752">
          <cell r="B4752">
            <v>101555</v>
          </cell>
          <cell r="C4752" t="str">
            <v>ALÇA PREFORMADA DE DISTRIBUIÇÃO, EM AÇO GALVANIZADO, AWG 4 - FORNECIMENTO E INSTALAÇÃO. AF_07/2020</v>
          </cell>
          <cell r="D4752" t="str">
            <v>UN</v>
          </cell>
          <cell r="F4752">
            <v>7.08</v>
          </cell>
          <cell r="G4752">
            <v>0.32769999999999999</v>
          </cell>
          <cell r="H4752">
            <v>9.17</v>
          </cell>
          <cell r="I4752">
            <v>0</v>
          </cell>
          <cell r="K4752">
            <v>7.5</v>
          </cell>
          <cell r="L4752">
            <v>0.30930000000000002</v>
          </cell>
          <cell r="M4752">
            <v>9.7899999999999991</v>
          </cell>
          <cell r="N4752">
            <v>0</v>
          </cell>
        </row>
        <row r="4753">
          <cell r="B4753">
            <v>101556</v>
          </cell>
          <cell r="C4753" t="str">
            <v>ALÇA PREFORMADA DE DISTRIBUIÇÃO, EM AÇO GALVANIZADO, AWG 6 - FORNECIMENTO E INSTALAÇÃO. AF_07/2020</v>
          </cell>
          <cell r="D4753" t="str">
            <v>UN</v>
          </cell>
          <cell r="F4753">
            <v>6.53</v>
          </cell>
          <cell r="G4753">
            <v>0.27110000000000001</v>
          </cell>
          <cell r="H4753">
            <v>8.6199999999999992</v>
          </cell>
          <cell r="I4753">
            <v>0</v>
          </cell>
          <cell r="K4753">
            <v>6.95</v>
          </cell>
          <cell r="L4753">
            <v>0.25469999999999998</v>
          </cell>
          <cell r="M4753">
            <v>9.24</v>
          </cell>
          <cell r="N4753">
            <v>0</v>
          </cell>
        </row>
        <row r="4754">
          <cell r="B4754">
            <v>101537</v>
          </cell>
          <cell r="C4754" t="str">
            <v>APARELHO SINALIZADOR DE SAÍDA DE GARAGEM, COM CÉLULA FOTOELÉTRICA - FORNECIMENTO E INSTALAÇÃO. AF_07/2020</v>
          </cell>
          <cell r="D4754" t="str">
            <v>UN</v>
          </cell>
          <cell r="F4754">
            <v>116.75</v>
          </cell>
          <cell r="G4754">
            <v>0</v>
          </cell>
          <cell r="H4754">
            <v>105.58</v>
          </cell>
          <cell r="I4754">
            <v>0</v>
          </cell>
          <cell r="K4754">
            <v>120.33</v>
          </cell>
          <cell r="L4754">
            <v>0</v>
          </cell>
          <cell r="M4754">
            <v>110.89</v>
          </cell>
          <cell r="N4754">
            <v>0</v>
          </cell>
        </row>
        <row r="4755">
          <cell r="B4755">
            <v>101538</v>
          </cell>
          <cell r="C4755" t="str">
            <v>ARMAÇÃO SECUNDÁRIA, COM 1 ESTRIBO E 1 ISOLADOR - FORNECIMENTO E INSTALAÇÃO. AF_07/2020</v>
          </cell>
          <cell r="D4755" t="str">
            <v>UN</v>
          </cell>
          <cell r="F4755">
            <v>41.86</v>
          </cell>
          <cell r="G4755">
            <v>0.69140000000000001</v>
          </cell>
          <cell r="H4755">
            <v>46.45</v>
          </cell>
          <cell r="I4755">
            <v>0</v>
          </cell>
          <cell r="K4755">
            <v>42.87</v>
          </cell>
          <cell r="L4755">
            <v>0.67510000000000003</v>
          </cell>
          <cell r="M4755">
            <v>47.95</v>
          </cell>
          <cell r="N4755">
            <v>0</v>
          </cell>
        </row>
        <row r="4756">
          <cell r="B4756">
            <v>101542</v>
          </cell>
          <cell r="C4756" t="str">
            <v>ARMAÇÃO SECUNDÁRIA, COM 1 ESTRIBO, SEM ISOLADOR - FORNECIMENTO E INSTALAÇÃO. AF_07/2020</v>
          </cell>
          <cell r="D4756" t="str">
            <v>UN</v>
          </cell>
          <cell r="F4756">
            <v>32.15</v>
          </cell>
          <cell r="G4756">
            <v>0.65629999999999999</v>
          </cell>
          <cell r="H4756">
            <v>35.909999999999997</v>
          </cell>
          <cell r="I4756">
            <v>0</v>
          </cell>
          <cell r="K4756">
            <v>32.979999999999997</v>
          </cell>
          <cell r="L4756">
            <v>0.63980000000000004</v>
          </cell>
          <cell r="M4756">
            <v>37.15</v>
          </cell>
          <cell r="N4756">
            <v>0</v>
          </cell>
        </row>
        <row r="4757">
          <cell r="B4757">
            <v>101539</v>
          </cell>
          <cell r="C4757" t="str">
            <v>ARMAÇÃO SECUNDÁRIA, COM 2 ESTRIBOS E 2 ISOLADORES - FORNECIMENTO E INSTALAÇÃO. AF_07/2020</v>
          </cell>
          <cell r="D4757" t="str">
            <v>UN</v>
          </cell>
          <cell r="F4757">
            <v>70.36</v>
          </cell>
          <cell r="G4757">
            <v>0.63229999999999997</v>
          </cell>
          <cell r="H4757">
            <v>79.53</v>
          </cell>
          <cell r="I4757">
            <v>0</v>
          </cell>
          <cell r="K4757">
            <v>72.37</v>
          </cell>
          <cell r="L4757">
            <v>0.61480000000000001</v>
          </cell>
          <cell r="M4757">
            <v>82.51</v>
          </cell>
          <cell r="N4757">
            <v>0</v>
          </cell>
        </row>
        <row r="4758">
          <cell r="B4758">
            <v>101543</v>
          </cell>
          <cell r="C4758" t="str">
            <v>ARMAÇÃO SECUNDÁRIA, COM 2 ESTRIBOS, SEM ISOLADOR - FORNECIMENTO E INSTALAÇÃO. AF_07/2020</v>
          </cell>
          <cell r="D4758" t="str">
            <v>UN</v>
          </cell>
          <cell r="F4758">
            <v>57.84</v>
          </cell>
          <cell r="G4758">
            <v>0.61760000000000004</v>
          </cell>
          <cell r="H4758">
            <v>65.349999999999994</v>
          </cell>
          <cell r="I4758">
            <v>0</v>
          </cell>
          <cell r="K4758">
            <v>59.5</v>
          </cell>
          <cell r="L4758">
            <v>0.60029999999999994</v>
          </cell>
          <cell r="M4758">
            <v>67.84</v>
          </cell>
          <cell r="N4758">
            <v>0</v>
          </cell>
        </row>
        <row r="4759">
          <cell r="B4759">
            <v>101540</v>
          </cell>
          <cell r="C4759" t="str">
            <v>ARMAÇÃO SECUNDÁRIA, COM 3 ESTRIBOS E 3 ISOLADORES - FORNECIMENTO E INSTALAÇÃO. AF_07/2020</v>
          </cell>
          <cell r="D4759" t="str">
            <v>UN</v>
          </cell>
          <cell r="F4759">
            <v>117.46</v>
          </cell>
          <cell r="G4759">
            <v>0.66949999999999998</v>
          </cell>
          <cell r="H4759">
            <v>131.19999999999999</v>
          </cell>
          <cell r="I4759">
            <v>0</v>
          </cell>
          <cell r="K4759">
            <v>120.47</v>
          </cell>
          <cell r="L4759">
            <v>0.65280000000000005</v>
          </cell>
          <cell r="M4759">
            <v>135.68</v>
          </cell>
          <cell r="N4759">
            <v>0</v>
          </cell>
        </row>
        <row r="4760">
          <cell r="B4760">
            <v>101544</v>
          </cell>
          <cell r="C4760" t="str">
            <v>ARMAÇÃO SECUNDÁRIA, COM 3 ESTRIBOS, SEM ISOLADOR - FORNECIMENTO E INSTALAÇÃO. AF_07/2020</v>
          </cell>
          <cell r="D4760" t="str">
            <v>UN</v>
          </cell>
          <cell r="F4760">
            <v>91.92</v>
          </cell>
          <cell r="G4760">
            <v>0.63900000000000001</v>
          </cell>
          <cell r="H4760">
            <v>103.19</v>
          </cell>
          <cell r="I4760">
            <v>0</v>
          </cell>
          <cell r="K4760">
            <v>94.43</v>
          </cell>
          <cell r="L4760">
            <v>0.622</v>
          </cell>
          <cell r="M4760">
            <v>106.92</v>
          </cell>
          <cell r="N4760">
            <v>0</v>
          </cell>
        </row>
        <row r="4761">
          <cell r="B4761">
            <v>101541</v>
          </cell>
          <cell r="C4761" t="str">
            <v>ARMAÇÃO SECUNDÁRIA, COM 4 ESTRIBOS E 4 ISOLADORES - FORNECIMENTO E INSTALAÇÃO. AF_07/2020</v>
          </cell>
          <cell r="D4761" t="str">
            <v>UN</v>
          </cell>
          <cell r="F4761">
            <v>153.47999999999999</v>
          </cell>
          <cell r="G4761">
            <v>0.66269999999999996</v>
          </cell>
          <cell r="H4761">
            <v>171.8</v>
          </cell>
          <cell r="I4761">
            <v>0</v>
          </cell>
          <cell r="K4761">
            <v>157.49</v>
          </cell>
          <cell r="L4761">
            <v>0.64580000000000004</v>
          </cell>
          <cell r="M4761">
            <v>177.76</v>
          </cell>
          <cell r="N4761">
            <v>0</v>
          </cell>
        </row>
        <row r="4762">
          <cell r="B4762">
            <v>101545</v>
          </cell>
          <cell r="C4762" t="str">
            <v>ARMAÇÃO SECUNDÁRIA, COM 4 ESTRIBOS, SEM ISOLADOR - FORNECIMENTO E INSTALAÇÃO. AF_07/2020</v>
          </cell>
          <cell r="D4762" t="str">
            <v>UN</v>
          </cell>
          <cell r="F4762">
            <v>132.32</v>
          </cell>
          <cell r="G4762">
            <v>0.66559999999999997</v>
          </cell>
          <cell r="H4762">
            <v>147.36000000000001</v>
          </cell>
          <cell r="I4762">
            <v>0</v>
          </cell>
          <cell r="K4762">
            <v>135.66999999999999</v>
          </cell>
          <cell r="L4762">
            <v>0.64910000000000001</v>
          </cell>
          <cell r="M4762">
            <v>152.32</v>
          </cell>
          <cell r="N4762">
            <v>0</v>
          </cell>
        </row>
        <row r="4763">
          <cell r="B4763">
            <v>101560</v>
          </cell>
          <cell r="C4763" t="str">
            <v>CABO DE COBRE FLEXÍVEL ISOLADO, 10 MM², 0,6/1,0 KV, PARA REDE AÉREA DE DISTRIBUIÇÃO DE ENERGIA ELÉTRICA DE BAIXA TENSÃO - FORNECIMENTO E INSTALAÇÃO. AF_07/2020</v>
          </cell>
          <cell r="D4763" t="str">
            <v>M</v>
          </cell>
          <cell r="F4763">
            <v>10.69</v>
          </cell>
          <cell r="G4763">
            <v>0</v>
          </cell>
          <cell r="H4763">
            <v>10.87</v>
          </cell>
          <cell r="I4763">
            <v>0</v>
          </cell>
          <cell r="K4763">
            <v>10.69</v>
          </cell>
          <cell r="L4763">
            <v>0</v>
          </cell>
          <cell r="M4763">
            <v>10.88</v>
          </cell>
          <cell r="N4763">
            <v>0</v>
          </cell>
        </row>
        <row r="4764">
          <cell r="B4764">
            <v>101568</v>
          </cell>
          <cell r="C4764" t="str">
            <v>CABO DE COBRE FLEXÍVEL ISOLADO, 120 MM², 0,6/1,0 KV, PARA REDE AÉREA DE DISTRIBUIÇÃO DE ENERGIA ELÉTRICA DE BAIXA TENSÃO - FORNECIMENTO E INSTALAÇÃO. AF_07/2020</v>
          </cell>
          <cell r="D4764" t="str">
            <v>M</v>
          </cell>
          <cell r="F4764">
            <v>130.31</v>
          </cell>
          <cell r="G4764">
            <v>0</v>
          </cell>
          <cell r="H4764">
            <v>132.02000000000001</v>
          </cell>
          <cell r="I4764">
            <v>0</v>
          </cell>
          <cell r="K4764">
            <v>130.31</v>
          </cell>
          <cell r="L4764">
            <v>0</v>
          </cell>
          <cell r="M4764">
            <v>132.03</v>
          </cell>
          <cell r="N4764">
            <v>0</v>
          </cell>
        </row>
        <row r="4765">
          <cell r="B4765">
            <v>101561</v>
          </cell>
          <cell r="C4765" t="str">
            <v>CABO DE COBRE FLEXÍVEL ISOLADO, 16 MM², 0,6/1,0 KV, PARA REDE AÉREA DE DISTRIBUIÇÃO DE ENERGIA ELÉTRICA DE BAIXA TENSÃO - FORNECIMENTO E INSTALAÇÃO. AF_07/2020</v>
          </cell>
          <cell r="D4765" t="str">
            <v>M</v>
          </cell>
          <cell r="F4765">
            <v>17</v>
          </cell>
          <cell r="G4765">
            <v>0</v>
          </cell>
          <cell r="H4765">
            <v>17.25</v>
          </cell>
          <cell r="I4765">
            <v>0</v>
          </cell>
          <cell r="K4765">
            <v>17</v>
          </cell>
          <cell r="L4765">
            <v>0</v>
          </cell>
          <cell r="M4765">
            <v>17.260000000000002</v>
          </cell>
          <cell r="N4765">
            <v>0</v>
          </cell>
        </row>
        <row r="4766">
          <cell r="B4766">
            <v>101562</v>
          </cell>
          <cell r="C4766" t="str">
            <v>CABO DE COBRE FLEXÍVEL ISOLADO, 25 MM², 0,6/1,0 KV, PARA REDE AÉREA DE DISTRIBUIÇÃO DE ENERGIA ELÉTRICA DE BAIXA TENSÃO - FORNECIMENTO E INSTALAÇÃO. AF_07/2020</v>
          </cell>
          <cell r="D4766" t="str">
            <v>M</v>
          </cell>
          <cell r="F4766">
            <v>26.31</v>
          </cell>
          <cell r="G4766">
            <v>0</v>
          </cell>
          <cell r="H4766">
            <v>26.68</v>
          </cell>
          <cell r="I4766">
            <v>0</v>
          </cell>
          <cell r="K4766">
            <v>26.31</v>
          </cell>
          <cell r="L4766">
            <v>0</v>
          </cell>
          <cell r="M4766">
            <v>26.69</v>
          </cell>
          <cell r="N4766">
            <v>0</v>
          </cell>
        </row>
        <row r="4767">
          <cell r="B4767">
            <v>101563</v>
          </cell>
          <cell r="C4767" t="str">
            <v>CABO DE COBRE FLEXÍVEL ISOLADO, 35 MM², 0,6/1,0 KV, PARA REDE AÉREA DE DISTRIBUIÇÃO DE ENERGIA ELÉTRICA DE BAIXA TENSÃO - FORNECIMENTO E INSTALAÇÃO. AF_07/2020</v>
          </cell>
          <cell r="D4767" t="str">
            <v>M</v>
          </cell>
          <cell r="F4767">
            <v>37.15</v>
          </cell>
          <cell r="G4767">
            <v>0</v>
          </cell>
          <cell r="H4767">
            <v>37.659999999999997</v>
          </cell>
          <cell r="I4767">
            <v>0</v>
          </cell>
          <cell r="K4767">
            <v>37.159999999999997</v>
          </cell>
          <cell r="L4767">
            <v>0</v>
          </cell>
          <cell r="M4767">
            <v>37.67</v>
          </cell>
          <cell r="N4767">
            <v>0</v>
          </cell>
        </row>
        <row r="4768">
          <cell r="B4768">
            <v>101564</v>
          </cell>
          <cell r="C4768" t="str">
            <v>CABO DE COBRE FLEXÍVEL ISOLADO, 50 MM², 0,6/1,0 KV, PARA REDE AÉREA DE DISTRIBUIÇÃO DE ENERGIA ELÉTRICA DE BAIXA TENSÃO - FORNECIMENTO E INSTALAÇÃO. AF_07/2020</v>
          </cell>
          <cell r="D4768" t="str">
            <v>M</v>
          </cell>
          <cell r="F4768">
            <v>54.9</v>
          </cell>
          <cell r="G4768">
            <v>0</v>
          </cell>
          <cell r="H4768">
            <v>55.65</v>
          </cell>
          <cell r="I4768">
            <v>0</v>
          </cell>
          <cell r="K4768">
            <v>54.91</v>
          </cell>
          <cell r="L4768">
            <v>0</v>
          </cell>
          <cell r="M4768">
            <v>55.66</v>
          </cell>
          <cell r="N4768">
            <v>0</v>
          </cell>
        </row>
        <row r="4769">
          <cell r="B4769">
            <v>101565</v>
          </cell>
          <cell r="C4769" t="str">
            <v>CABO DE COBRE FLEXÍVEL ISOLADO, 70 MM², 0,6/1,0 KV, PARA REDE AÉREA DE DISTRIBUIÇÃO DE ENERGIA ELÉTRICA DE BAIXA TENSÃO - FORNECIMENTO E INSTALAÇÃO. AF_07/2020</v>
          </cell>
          <cell r="D4769" t="str">
            <v>M</v>
          </cell>
          <cell r="F4769">
            <v>76.77</v>
          </cell>
          <cell r="G4769">
            <v>0</v>
          </cell>
          <cell r="H4769">
            <v>77.8</v>
          </cell>
          <cell r="I4769">
            <v>0</v>
          </cell>
          <cell r="K4769">
            <v>76.78</v>
          </cell>
          <cell r="L4769">
            <v>0</v>
          </cell>
          <cell r="M4769">
            <v>77.81</v>
          </cell>
          <cell r="N4769">
            <v>0</v>
          </cell>
        </row>
        <row r="4770">
          <cell r="B4770">
            <v>101567</v>
          </cell>
          <cell r="C4770" t="str">
            <v>CABO DE COBRE FLEXÍVEL ISOLADO, 95 MM², 0,6/1,0 KV, PARA REDE AÉREA DE DISTRIBUIÇÃO DE ENERGIA ELÉTRICA DE BAIXA TENSÃO - FORNECIMENTO E INSTALAÇÃO. AF_07/2020</v>
          </cell>
          <cell r="D4770" t="str">
            <v>M</v>
          </cell>
          <cell r="F4770">
            <v>99.65</v>
          </cell>
          <cell r="G4770">
            <v>0</v>
          </cell>
          <cell r="H4770">
            <v>100.97</v>
          </cell>
          <cell r="I4770">
            <v>0</v>
          </cell>
          <cell r="K4770">
            <v>99.66</v>
          </cell>
          <cell r="L4770">
            <v>0</v>
          </cell>
          <cell r="M4770">
            <v>100.99</v>
          </cell>
          <cell r="N4770">
            <v>0</v>
          </cell>
        </row>
        <row r="4771">
          <cell r="B4771">
            <v>101551</v>
          </cell>
          <cell r="C4771" t="str">
            <v>CONECTOR CUNHA, PARA REDES AÉREAS DE DISTRIBUIÇÃO DE ENERGIA ELÉTRICA DE BAIXA TENSÃO - FORNECIMENTO E INSTALAÇÃO. AF_07/2020</v>
          </cell>
          <cell r="D4771" t="str">
            <v>UN</v>
          </cell>
          <cell r="F4771">
            <v>0</v>
          </cell>
          <cell r="H4771">
            <v>0</v>
          </cell>
          <cell r="K4771">
            <v>0</v>
          </cell>
          <cell r="M4771">
            <v>0</v>
          </cell>
        </row>
        <row r="4772">
          <cell r="B4772">
            <v>101552</v>
          </cell>
          <cell r="C4772" t="str">
            <v>CONECTOR H, PARA REDES AÉREAS DE DISTRIBUIÇÃO DE ENERGIA ELÉTRICA DE BAIXA TENSÃO - FORNECIMENTO E INSTALAÇÃO. AF_07/2020</v>
          </cell>
          <cell r="D4772" t="str">
            <v>UN</v>
          </cell>
          <cell r="F4772">
            <v>0</v>
          </cell>
          <cell r="H4772">
            <v>0</v>
          </cell>
          <cell r="K4772">
            <v>0</v>
          </cell>
          <cell r="M4772">
            <v>0</v>
          </cell>
        </row>
        <row r="4773">
          <cell r="B4773">
            <v>101550</v>
          </cell>
          <cell r="C4773" t="str">
            <v>CONECTOR PERFURANTE, PARA REDES AÉREAS DE DISTRIBUIÇÃO DE ENERGIA ELÉTRICA DE BAIXA TENSÃO - FORNECIMENTO E INSTALAÇÃO. AF_07/2020</v>
          </cell>
          <cell r="D4773" t="str">
            <v>UN</v>
          </cell>
          <cell r="F4773">
            <v>0</v>
          </cell>
          <cell r="H4773">
            <v>0</v>
          </cell>
          <cell r="K4773">
            <v>0</v>
          </cell>
          <cell r="M4773">
            <v>0</v>
          </cell>
        </row>
        <row r="4774">
          <cell r="B4774">
            <v>101501</v>
          </cell>
          <cell r="C4774" t="str">
            <v>ENTRADA DE ENERGIA ELÉTRICA, AÉREA, BIFÁSICA, COM CAIXA DE EMBUTIR, CABO DE 10 MM2 E DISJUNTOR DIN 50A (NÃO INCLUSO O POSTE DE CONCRETO). AF_07/2020_PS</v>
          </cell>
          <cell r="D4774" t="str">
            <v>UN</v>
          </cell>
          <cell r="F4774">
            <v>1898.9</v>
          </cell>
          <cell r="G4774">
            <v>2.23E-2</v>
          </cell>
          <cell r="H4774">
            <v>1932.91</v>
          </cell>
          <cell r="I4774">
            <v>0</v>
          </cell>
          <cell r="K4774">
            <v>1940.78</v>
          </cell>
          <cell r="L4774">
            <v>2.18E-2</v>
          </cell>
          <cell r="M4774">
            <v>1993.08</v>
          </cell>
          <cell r="N4774">
            <v>0</v>
          </cell>
        </row>
        <row r="4775">
          <cell r="B4775">
            <v>101502</v>
          </cell>
          <cell r="C4775" t="str">
            <v>ENTRADA DE ENERGIA ELÉTRICA, AÉREA, BIFÁSICA, COM CAIXA DE EMBUTIR, CABO DE 16 MM2 E DISJUNTOR DIN 50A (NÃO INCLUSO O POSTE DE CONCRETO). AF_07/2020_PS</v>
          </cell>
          <cell r="D4775" t="str">
            <v>UN</v>
          </cell>
          <cell r="F4775">
            <v>2056.7399999999998</v>
          </cell>
          <cell r="G4775">
            <v>2.06E-2</v>
          </cell>
          <cell r="H4775">
            <v>2104.5700000000002</v>
          </cell>
          <cell r="I4775">
            <v>0</v>
          </cell>
          <cell r="K4775">
            <v>2101.62</v>
          </cell>
          <cell r="L4775">
            <v>2.01E-2</v>
          </cell>
          <cell r="M4775">
            <v>2168.5700000000002</v>
          </cell>
          <cell r="N4775">
            <v>0</v>
          </cell>
        </row>
        <row r="4776">
          <cell r="B4776">
            <v>101503</v>
          </cell>
          <cell r="C4776" t="str">
            <v>ENTRADA DE ENERGIA ELÉTRICA, AÉREA, BIFÁSICA, COM CAIXA DE EMBUTIR, CABO DE 25 MM2 E DISJUNTOR DIN 50A (NÃO INCLUSO O POSTE DE CONCRETO). AF_07/2020_PS</v>
          </cell>
          <cell r="D4776" t="str">
            <v>UN</v>
          </cell>
          <cell r="F4776">
            <v>2100.5300000000002</v>
          </cell>
          <cell r="G4776">
            <v>2.01E-2</v>
          </cell>
          <cell r="H4776">
            <v>2132.88</v>
          </cell>
          <cell r="I4776">
            <v>0</v>
          </cell>
          <cell r="K4776">
            <v>2141.41</v>
          </cell>
          <cell r="L4776">
            <v>1.9800000000000002E-2</v>
          </cell>
          <cell r="M4776">
            <v>2191.38</v>
          </cell>
          <cell r="N4776">
            <v>0</v>
          </cell>
        </row>
        <row r="4777">
          <cell r="B4777">
            <v>101504</v>
          </cell>
          <cell r="C4777" t="str">
            <v>ENTRADA DE ENERGIA ELÉTRICA, AÉREA, BIFÁSICA, COM CAIXA DE EMBUTIR, CABO DE 35 MM2 E DISJUNTOR DIN 50A (NÃO INCLUSO O POSTE DE CONCRETO). AF_07/2020_PS</v>
          </cell>
          <cell r="D4777" t="str">
            <v>UN</v>
          </cell>
          <cell r="F4777">
            <v>2316.8200000000002</v>
          </cell>
          <cell r="G4777">
            <v>1.83E-2</v>
          </cell>
          <cell r="H4777">
            <v>2353.38</v>
          </cell>
          <cell r="I4777">
            <v>0</v>
          </cell>
          <cell r="K4777">
            <v>2359.3000000000002</v>
          </cell>
          <cell r="L4777">
            <v>1.7899999999999999E-2</v>
          </cell>
          <cell r="M4777">
            <v>2414.1799999999998</v>
          </cell>
          <cell r="N4777">
            <v>0</v>
          </cell>
        </row>
        <row r="4778">
          <cell r="B4778">
            <v>101497</v>
          </cell>
          <cell r="C4778" t="str">
            <v>ENTRADA DE ENERGIA ELÉTRICA, AÉREA, BIFÁSICA, COM CAIXA DE SOBREPOR, CABO DE 10 MM2 E DISJUNTOR DIN 50A (NÃO INCLUSO O POSTE DE CONCRETO). AF_07/2020_PS</v>
          </cell>
          <cell r="D4778" t="str">
            <v>UN</v>
          </cell>
          <cell r="F4778">
            <v>1905.41</v>
          </cell>
          <cell r="G4778">
            <v>2.2200000000000001E-2</v>
          </cell>
          <cell r="H4778">
            <v>1948.29</v>
          </cell>
          <cell r="I4778">
            <v>0</v>
          </cell>
          <cell r="K4778">
            <v>1948.56</v>
          </cell>
          <cell r="L4778">
            <v>2.1700000000000001E-2</v>
          </cell>
          <cell r="M4778">
            <v>2010.42</v>
          </cell>
          <cell r="N4778">
            <v>0</v>
          </cell>
        </row>
        <row r="4779">
          <cell r="B4779">
            <v>101498</v>
          </cell>
          <cell r="C4779" t="str">
            <v>ENTRADA DE ENERGIA ELÉTRICA, AÉREA, BIFÁSICA, COM CAIXA DE SOBREPOR, CABO DE 16 MM2 E DISJUNTOR DIN 50A (NÃO INCLUSO O POSTE DE CONCRETO). AF_07/2020_PS</v>
          </cell>
          <cell r="D4779" t="str">
            <v>UN</v>
          </cell>
          <cell r="F4779">
            <v>2063.25</v>
          </cell>
          <cell r="G4779">
            <v>2.0500000000000001E-2</v>
          </cell>
          <cell r="H4779">
            <v>2119.9499999999998</v>
          </cell>
          <cell r="I4779">
            <v>0</v>
          </cell>
          <cell r="K4779">
            <v>2109.4</v>
          </cell>
          <cell r="L4779">
            <v>2.01E-2</v>
          </cell>
          <cell r="M4779">
            <v>2185.91</v>
          </cell>
          <cell r="N4779">
            <v>0</v>
          </cell>
        </row>
        <row r="4780">
          <cell r="B4780">
            <v>101499</v>
          </cell>
          <cell r="C4780" t="str">
            <v>ENTRADA DE ENERGIA ELÉTRICA, AÉREA, BIFÁSICA, COM CAIXA DE SOBREPOR, CABO DE 25 MM2 E DISJUNTOR DIN 50A (NÃO INCLUSO O POSTE DE CONCRETO). AF_07/2020_PS</v>
          </cell>
          <cell r="D4780" t="str">
            <v>UN</v>
          </cell>
          <cell r="F4780">
            <v>2107.04</v>
          </cell>
          <cell r="G4780">
            <v>2.01E-2</v>
          </cell>
          <cell r="H4780">
            <v>2148.2600000000002</v>
          </cell>
          <cell r="I4780">
            <v>0</v>
          </cell>
          <cell r="K4780">
            <v>2149.19</v>
          </cell>
          <cell r="L4780">
            <v>1.9699999999999999E-2</v>
          </cell>
          <cell r="M4780">
            <v>2208.7199999999998</v>
          </cell>
          <cell r="N4780">
            <v>0</v>
          </cell>
        </row>
        <row r="4781">
          <cell r="B4781">
            <v>101500</v>
          </cell>
          <cell r="C4781" t="str">
            <v>ENTRADA DE ENERGIA ELÉTRICA, AÉREA, BIFÁSICA, COM CAIXA DE SOBREPOR, CABO DE 35 MM2 E DISJUNTOR DIN 50A (NÃO INCLUSO O POSTE DE CONCRETO). AF_07/2020_PS</v>
          </cell>
          <cell r="D4781" t="str">
            <v>UN</v>
          </cell>
          <cell r="F4781">
            <v>2323.33</v>
          </cell>
          <cell r="G4781">
            <v>1.8200000000000001E-2</v>
          </cell>
          <cell r="H4781">
            <v>2368.7600000000002</v>
          </cell>
          <cell r="I4781">
            <v>0</v>
          </cell>
          <cell r="K4781">
            <v>2367.08</v>
          </cell>
          <cell r="L4781">
            <v>1.7899999999999999E-2</v>
          </cell>
          <cell r="M4781">
            <v>2431.52</v>
          </cell>
          <cell r="N4781">
            <v>0</v>
          </cell>
        </row>
        <row r="4782">
          <cell r="B4782">
            <v>101493</v>
          </cell>
          <cell r="C4782" t="str">
            <v>ENTRADA DE ENERGIA ELÉTRICA, AÉREA, MONOFÁSICA, COM CAIXA DE EMBUTIR, CABO DE 10 MM2 E DISJUNTOR DIN 50A (NÃO INCLUSO O POSTE DE CONCRETO). AF_07/2020_PS</v>
          </cell>
          <cell r="D4782" t="str">
            <v>UN</v>
          </cell>
          <cell r="F4782">
            <v>1581.3</v>
          </cell>
          <cell r="G4782">
            <v>2.6800000000000001E-2</v>
          </cell>
          <cell r="H4782">
            <v>1666.49</v>
          </cell>
          <cell r="I4782">
            <v>0</v>
          </cell>
          <cell r="K4782">
            <v>1620.15</v>
          </cell>
          <cell r="L4782">
            <v>2.6100000000000002E-2</v>
          </cell>
          <cell r="M4782">
            <v>1722.36</v>
          </cell>
          <cell r="N4782">
            <v>0</v>
          </cell>
        </row>
        <row r="4783">
          <cell r="B4783">
            <v>101494</v>
          </cell>
          <cell r="C4783" t="str">
            <v>ENTRADA DE ENERGIA ELÉTRICA, AÉREA, MONOFÁSICA, COM CAIXA DE EMBUTIR, CABO DE 16 MM2 E DISJUNTOR DIN 50A (NÃO INCLUSO O POSTE DE CONCRETO). AF_07/2020_PS</v>
          </cell>
          <cell r="D4783" t="str">
            <v>UN</v>
          </cell>
          <cell r="F4783">
            <v>1685.58</v>
          </cell>
          <cell r="G4783">
            <v>2.5100000000000001E-2</v>
          </cell>
          <cell r="H4783">
            <v>1779.9</v>
          </cell>
          <cell r="I4783">
            <v>0</v>
          </cell>
          <cell r="K4783">
            <v>1726.41</v>
          </cell>
          <cell r="L4783">
            <v>2.4500000000000001E-2</v>
          </cell>
          <cell r="M4783">
            <v>1838.3</v>
          </cell>
          <cell r="N4783">
            <v>0</v>
          </cell>
        </row>
        <row r="4784">
          <cell r="B4784">
            <v>101495</v>
          </cell>
          <cell r="C4784" t="str">
            <v>ENTRADA DE ENERGIA ELÉTRICA, AÉREA, MONOFÁSICA, COM CAIXA DE EMBUTIR, CABO DE 25 MM2 E DISJUNTOR DIN 50A (NÃO INCLUSO O POSTE DE CONCRETO). AF_07/2020_PS</v>
          </cell>
          <cell r="D4784" t="str">
            <v>UN</v>
          </cell>
          <cell r="F4784">
            <v>1714.51</v>
          </cell>
          <cell r="G4784">
            <v>2.47E-2</v>
          </cell>
          <cell r="H4784">
            <v>1798.6</v>
          </cell>
          <cell r="I4784">
            <v>0</v>
          </cell>
          <cell r="K4784">
            <v>1752.7</v>
          </cell>
          <cell r="L4784">
            <v>2.41E-2</v>
          </cell>
          <cell r="M4784">
            <v>1853.37</v>
          </cell>
          <cell r="N4784">
            <v>0</v>
          </cell>
        </row>
        <row r="4785">
          <cell r="B4785">
            <v>101496</v>
          </cell>
          <cell r="C4785" t="str">
            <v>ENTRADA DE ENERGIA ELÉTRICA, AÉREA, MONOFÁSICA, COM CAIXA DE EMBUTIR, CABO DE 35 MM2 E DISJUNTOR DIN 50A (NÃO INCLUSO O POSTE DE CONCRETO). AF_07/2020_PS</v>
          </cell>
          <cell r="D4785" t="str">
            <v>UN</v>
          </cell>
          <cell r="F4785">
            <v>1868.37</v>
          </cell>
          <cell r="G4785">
            <v>2.2599999999999999E-2</v>
          </cell>
          <cell r="H4785">
            <v>1955.03</v>
          </cell>
          <cell r="I4785">
            <v>0</v>
          </cell>
          <cell r="K4785">
            <v>1907.98</v>
          </cell>
          <cell r="L4785">
            <v>2.2200000000000001E-2</v>
          </cell>
          <cell r="M4785">
            <v>2011.82</v>
          </cell>
          <cell r="N4785">
            <v>0</v>
          </cell>
        </row>
        <row r="4786">
          <cell r="B4786">
            <v>101489</v>
          </cell>
          <cell r="C4786" t="str">
            <v>ENTRADA DE ENERGIA ELÉTRICA, AÉREA, MONOFÁSICA, COM CAIXA DE SOBREPOR, CABO DE 10 MM2 E DISJUNTOR DIN 50A (NÃO INCLUSO O POSTE DE CONCRETO). AF_07/2020_PS</v>
          </cell>
          <cell r="D4786" t="str">
            <v>UN</v>
          </cell>
          <cell r="F4786">
            <v>1596.56</v>
          </cell>
          <cell r="G4786">
            <v>2.6499999999999999E-2</v>
          </cell>
          <cell r="H4786">
            <v>1690.46</v>
          </cell>
          <cell r="I4786">
            <v>0</v>
          </cell>
          <cell r="K4786">
            <v>1637.01</v>
          </cell>
          <cell r="L4786">
            <v>2.58E-2</v>
          </cell>
          <cell r="M4786">
            <v>1748.76</v>
          </cell>
          <cell r="N4786">
            <v>0</v>
          </cell>
        </row>
        <row r="4787">
          <cell r="B4787">
            <v>101490</v>
          </cell>
          <cell r="C4787" t="str">
            <v>ENTRADA DE ENERGIA ELÉTRICA, AÉREA, MONOFÁSICA, COM CAIXA DE SOBREPOR, CABO DE 16 MM2 E DISJUNTOR DIN 50A (NÃO INCLUSO O POSTE DE CONCRETO). AF_07/2020_PS</v>
          </cell>
          <cell r="D4787" t="str">
            <v>UN</v>
          </cell>
          <cell r="F4787">
            <v>1700.84</v>
          </cell>
          <cell r="G4787">
            <v>2.4899999999999999E-2</v>
          </cell>
          <cell r="H4787">
            <v>1803.87</v>
          </cell>
          <cell r="I4787">
            <v>0</v>
          </cell>
          <cell r="K4787">
            <v>1743.27</v>
          </cell>
          <cell r="L4787">
            <v>2.4299999999999999E-2</v>
          </cell>
          <cell r="M4787">
            <v>1864.7</v>
          </cell>
          <cell r="N4787">
            <v>0</v>
          </cell>
        </row>
        <row r="4788">
          <cell r="B4788">
            <v>101491</v>
          </cell>
          <cell r="C4788" t="str">
            <v>ENTRADA DE ENERGIA ELÉTRICA, AÉREA, MONOFÁSICA, COM CAIXA DE SOBREPOR, CABO DE 25 MM2 E DISJUNTOR DIN 50A (NÃO INCLUSO O POSTE DE CONCRETO). AF_07/2020_PS</v>
          </cell>
          <cell r="D4788" t="str">
            <v>UN</v>
          </cell>
          <cell r="F4788">
            <v>1729.77</v>
          </cell>
          <cell r="G4788">
            <v>2.4500000000000001E-2</v>
          </cell>
          <cell r="H4788">
            <v>1822.57</v>
          </cell>
          <cell r="I4788">
            <v>0</v>
          </cell>
          <cell r="K4788">
            <v>1769.56</v>
          </cell>
          <cell r="L4788">
            <v>2.3900000000000001E-2</v>
          </cell>
          <cell r="M4788">
            <v>1879.77</v>
          </cell>
          <cell r="N4788">
            <v>0</v>
          </cell>
        </row>
        <row r="4789">
          <cell r="B4789">
            <v>101492</v>
          </cell>
          <cell r="C4789" t="str">
            <v>ENTRADA DE ENERGIA ELÉTRICA, AÉREA, MONOFÁSICA, COM CAIXA DE SOBREPOR, CABO DE 35 MM2 E DISJUNTOR DIN 50A (NÃO INCLUSO O POSTE DE CONCRETO). AF_07/2020_PS</v>
          </cell>
          <cell r="D4789" t="str">
            <v>UN</v>
          </cell>
          <cell r="F4789">
            <v>1883.63</v>
          </cell>
          <cell r="G4789">
            <v>2.2499999999999999E-2</v>
          </cell>
          <cell r="H4789">
            <v>1979</v>
          </cell>
          <cell r="I4789">
            <v>0</v>
          </cell>
          <cell r="K4789">
            <v>1924.84</v>
          </cell>
          <cell r="L4789">
            <v>2.1999999999999999E-2</v>
          </cell>
          <cell r="M4789">
            <v>2038.22</v>
          </cell>
          <cell r="N4789">
            <v>0</v>
          </cell>
        </row>
        <row r="4790">
          <cell r="B4790">
            <v>101509</v>
          </cell>
          <cell r="C4790" t="str">
            <v>ENTRADA DE ENERGIA ELÉTRICA, AÉREA, TRIFÁSICA, COM CAIXA DE EMBUTIR, CABO DE 10 MM2 E DISJUNTOR DIN 50A (NÃO INCLUSO O POSTE DE CONCRETO). AF_07/2020</v>
          </cell>
          <cell r="D4790" t="str">
            <v>UN</v>
          </cell>
          <cell r="F4790">
            <v>1974.52</v>
          </cell>
          <cell r="G4790">
            <v>2.1399999999999999E-2</v>
          </cell>
          <cell r="H4790">
            <v>2118.0300000000002</v>
          </cell>
          <cell r="I4790">
            <v>0</v>
          </cell>
          <cell r="K4790">
            <v>2019.12</v>
          </cell>
          <cell r="L4790">
            <v>2.0899999999999998E-2</v>
          </cell>
          <cell r="M4790">
            <v>2182.0500000000002</v>
          </cell>
          <cell r="N4790">
            <v>0</v>
          </cell>
        </row>
        <row r="4791">
          <cell r="B4791">
            <v>101510</v>
          </cell>
          <cell r="C4791" t="str">
            <v>ENTRADA DE ENERGIA ELÉTRICA, AÉREA, TRIFÁSICA, COM CAIXA DE EMBUTIR, CABO DE 16 MM2 E DISJUNTOR DIN 50A (NÃO INCLUSO O POSTE DE CONCRETO). AF_07/2020</v>
          </cell>
          <cell r="D4791" t="str">
            <v>UN</v>
          </cell>
          <cell r="F4791">
            <v>2184.9699999999998</v>
          </cell>
          <cell r="G4791">
            <v>1.9400000000000001E-2</v>
          </cell>
          <cell r="H4791">
            <v>2346.91</v>
          </cell>
          <cell r="I4791">
            <v>0</v>
          </cell>
          <cell r="K4791">
            <v>2233.5700000000002</v>
          </cell>
          <cell r="L4791">
            <v>1.89E-2</v>
          </cell>
          <cell r="M4791">
            <v>2416.04</v>
          </cell>
          <cell r="N4791">
            <v>0</v>
          </cell>
        </row>
        <row r="4792">
          <cell r="B4792">
            <v>101511</v>
          </cell>
          <cell r="C4792" t="str">
            <v>ENTRADA DE ENERGIA ELÉTRICA, AÉREA, TRIFÁSICA, COM CAIXA DE EMBUTIR, CABO DE 25 MM2 E DISJUNTOR DIN 50A (NÃO INCLUSO O POSTE DE CONCRETO). AF_07/2020</v>
          </cell>
          <cell r="D4792" t="str">
            <v>UN</v>
          </cell>
          <cell r="F4792">
            <v>2243.36</v>
          </cell>
          <cell r="G4792">
            <v>1.89E-2</v>
          </cell>
          <cell r="H4792">
            <v>2384.65</v>
          </cell>
          <cell r="I4792">
            <v>0</v>
          </cell>
          <cell r="K4792">
            <v>2286.63</v>
          </cell>
          <cell r="L4792">
            <v>1.8499999999999999E-2</v>
          </cell>
          <cell r="M4792">
            <v>2446.46</v>
          </cell>
          <cell r="N4792">
            <v>0</v>
          </cell>
        </row>
        <row r="4793">
          <cell r="B4793">
            <v>101512</v>
          </cell>
          <cell r="C4793" t="str">
            <v>ENTRADA DE ENERGIA ELÉTRICA, AÉREA, TRIFÁSICA, COM CAIXA DE EMBUTIR, CABO DE 35 MM2 E DISJUNTOR DIN 50A (NÃO INCLUSO O POSTE DE CONCRETO). AF_07/2020</v>
          </cell>
          <cell r="D4793" t="str">
            <v>UN</v>
          </cell>
          <cell r="F4793">
            <v>2520.98</v>
          </cell>
          <cell r="G4793">
            <v>1.6799999999999999E-2</v>
          </cell>
          <cell r="H4793">
            <v>2668.09</v>
          </cell>
          <cell r="I4793">
            <v>0</v>
          </cell>
          <cell r="K4793">
            <v>2566.0100000000002</v>
          </cell>
          <cell r="L4793">
            <v>1.6500000000000001E-2</v>
          </cell>
          <cell r="M4793">
            <v>2732.47</v>
          </cell>
          <cell r="N4793">
            <v>0</v>
          </cell>
        </row>
        <row r="4794">
          <cell r="B4794">
            <v>101505</v>
          </cell>
          <cell r="C4794" t="str">
            <v>ENTRADA DE ENERGIA ELÉTRICA, AÉREA, TRIFÁSICA, COM CAIXA DE SOBREPOR, CABO DE 10 MM2 E DISJUNTOR DIN 50A (NÃO INCLUSO O POSTE DE CONCRETO). AF_07/2020_PS</v>
          </cell>
          <cell r="D4794" t="str">
            <v>UN</v>
          </cell>
          <cell r="F4794">
            <v>2024.72</v>
          </cell>
          <cell r="G4794">
            <v>2.0899999999999998E-2</v>
          </cell>
          <cell r="H4794">
            <v>2076.6799999999998</v>
          </cell>
          <cell r="I4794">
            <v>0</v>
          </cell>
          <cell r="K4794">
            <v>2070.52</v>
          </cell>
          <cell r="L4794">
            <v>2.0400000000000001E-2</v>
          </cell>
          <cell r="M4794">
            <v>2142.59</v>
          </cell>
          <cell r="N4794">
            <v>0</v>
          </cell>
        </row>
        <row r="4795">
          <cell r="B4795">
            <v>101506</v>
          </cell>
          <cell r="C4795" t="str">
            <v>ENTRADA DE ENERGIA ELÉTRICA, AÉREA, TRIFÁSICA, COM CAIXA DE SOBREPOR, CABO DE 16 MM2 E DISJUNTOR DIN 50A (NÃO INCLUSO O POSTE DE CONCRETO). AF_07/2020_PS</v>
          </cell>
          <cell r="D4795" t="str">
            <v>UN</v>
          </cell>
          <cell r="F4795">
            <v>2235.17</v>
          </cell>
          <cell r="G4795">
            <v>1.89E-2</v>
          </cell>
          <cell r="H4795">
            <v>2305.56</v>
          </cell>
          <cell r="I4795">
            <v>0</v>
          </cell>
          <cell r="K4795">
            <v>2284.9699999999998</v>
          </cell>
          <cell r="L4795">
            <v>1.8499999999999999E-2</v>
          </cell>
          <cell r="M4795">
            <v>2376.58</v>
          </cell>
          <cell r="N4795">
            <v>0</v>
          </cell>
        </row>
        <row r="4796">
          <cell r="B4796">
            <v>101507</v>
          </cell>
          <cell r="C4796" t="str">
            <v>ENTRADA DE ENERGIA ELÉTRICA, AÉREA, TRIFÁSICA, COM CAIXA DE SOBREPOR, CABO DE 25 MM2 E DISJUNTOR DIN 50A (NÃO INCLUSO O POSTE DE CONCRETO). AF_07/2020_PS</v>
          </cell>
          <cell r="D4796" t="str">
            <v>UN</v>
          </cell>
          <cell r="F4796">
            <v>2293.56</v>
          </cell>
          <cell r="G4796">
            <v>1.84E-2</v>
          </cell>
          <cell r="H4796">
            <v>2343.3000000000002</v>
          </cell>
          <cell r="I4796">
            <v>0</v>
          </cell>
          <cell r="K4796">
            <v>2338.0300000000002</v>
          </cell>
          <cell r="L4796">
            <v>1.8100000000000002E-2</v>
          </cell>
          <cell r="M4796">
            <v>2407</v>
          </cell>
          <cell r="N4796">
            <v>0</v>
          </cell>
        </row>
        <row r="4797">
          <cell r="B4797">
            <v>101508</v>
          </cell>
          <cell r="C4797" t="str">
            <v>ENTRADA DE ENERGIA ELÉTRICA, AÉREA, TRIFÁSICA, COM CAIXA DE SOBREPOR, CABO DE 35 MM2 E DISJUNTOR DIN 50A (NÃO INCLUSO O POSTE DE CONCRETO). AF_07/2020_PS</v>
          </cell>
          <cell r="D4797" t="str">
            <v>UN</v>
          </cell>
          <cell r="F4797">
            <v>2571.1799999999998</v>
          </cell>
          <cell r="G4797">
            <v>1.6500000000000001E-2</v>
          </cell>
          <cell r="H4797">
            <v>2626.74</v>
          </cell>
          <cell r="I4797">
            <v>0</v>
          </cell>
          <cell r="K4797">
            <v>2617.41</v>
          </cell>
          <cell r="L4797">
            <v>1.6199999999999999E-2</v>
          </cell>
          <cell r="M4797">
            <v>2693.01</v>
          </cell>
          <cell r="N4797">
            <v>0</v>
          </cell>
        </row>
        <row r="4798">
          <cell r="B4798">
            <v>101525</v>
          </cell>
          <cell r="C4798" t="str">
            <v>ENTRADA DE ENERGIA ELÉTRICA, SUBTERRÂNEA, BIFÁSICA, COM CAIXA DE EMBUTIR, CABO DE 10 MM2 E DISJUNTOR DIN 50A (NÃO INCLUSA MURETA DE ALVENARIA). AF_07/2020_PS</v>
          </cell>
          <cell r="D4798" t="str">
            <v>UN</v>
          </cell>
          <cell r="F4798">
            <v>1173.1199999999999</v>
          </cell>
          <cell r="G4798">
            <v>3.5499999999999997E-2</v>
          </cell>
          <cell r="H4798">
            <v>1125.3499999999999</v>
          </cell>
          <cell r="I4798">
            <v>0</v>
          </cell>
          <cell r="K4798">
            <v>1191.8499999999999</v>
          </cell>
          <cell r="L4798">
            <v>3.49E-2</v>
          </cell>
          <cell r="M4798">
            <v>1152.03</v>
          </cell>
          <cell r="N4798">
            <v>0</v>
          </cell>
        </row>
        <row r="4799">
          <cell r="B4799">
            <v>101526</v>
          </cell>
          <cell r="C4799" t="str">
            <v>ENTRADA DE ENERGIA ELÉTRICA, SUBTERRÂNEA, BIFÁSICA, COM CAIXA DE EMBUTIR, CABO DE 16 MM2 E DISJUNTOR DIN 50A (NÃO INCLUSA MURETA DE ALVENARIA). AF_07/2020_PS</v>
          </cell>
          <cell r="D4799" t="str">
            <v>UN</v>
          </cell>
          <cell r="F4799">
            <v>1360.82</v>
          </cell>
          <cell r="G4799">
            <v>3.0599999999999999E-2</v>
          </cell>
          <cell r="H4799">
            <v>1329.49</v>
          </cell>
          <cell r="I4799">
            <v>0</v>
          </cell>
          <cell r="K4799">
            <v>1383.12</v>
          </cell>
          <cell r="L4799">
            <v>3.0099999999999998E-2</v>
          </cell>
          <cell r="M4799">
            <v>1360.72</v>
          </cell>
          <cell r="N4799">
            <v>0</v>
          </cell>
        </row>
        <row r="4800">
          <cell r="B4800">
            <v>101527</v>
          </cell>
          <cell r="C4800" t="str">
            <v>ENTRADA DE ENERGIA ELÉTRICA, SUBTERRÂNEA, BIFÁSICA, COM CAIXA DE EMBUTIR, CABO DE 25 MM2 E DISJUNTOR DIN 50A (NÃO INCLUSA MURETA DE ALVENARIA). AF_07/2020_PS</v>
          </cell>
          <cell r="D4800" t="str">
            <v>UN</v>
          </cell>
          <cell r="F4800">
            <v>1412.89</v>
          </cell>
          <cell r="G4800">
            <v>2.9499999999999998E-2</v>
          </cell>
          <cell r="H4800">
            <v>1363.15</v>
          </cell>
          <cell r="I4800">
            <v>0</v>
          </cell>
          <cell r="K4800">
            <v>1430.44</v>
          </cell>
          <cell r="L4800">
            <v>2.9100000000000001E-2</v>
          </cell>
          <cell r="M4800">
            <v>1387.85</v>
          </cell>
          <cell r="N4800">
            <v>0</v>
          </cell>
        </row>
        <row r="4801">
          <cell r="B4801">
            <v>101528</v>
          </cell>
          <cell r="C4801" t="str">
            <v>ENTRADA DE ENERGIA ELÉTRICA, SUBTERRÂNEA, BIFÁSICA, COM CAIXA DE EMBUTIR, CABO DE 35 MM2 E DISJUNTOR DIN 50A (NÃO INCLUSA MURETA DE ALVENARIA). AF_07/2020_PS</v>
          </cell>
          <cell r="D4801" t="str">
            <v>UN</v>
          </cell>
          <cell r="F4801">
            <v>1631.68</v>
          </cell>
          <cell r="G4801">
            <v>2.5499999999999998E-2</v>
          </cell>
          <cell r="H4801">
            <v>1587.68</v>
          </cell>
          <cell r="I4801">
            <v>0</v>
          </cell>
          <cell r="K4801">
            <v>1649.82</v>
          </cell>
          <cell r="L4801">
            <v>2.52E-2</v>
          </cell>
          <cell r="M4801">
            <v>1613.37</v>
          </cell>
          <cell r="N4801">
            <v>0</v>
          </cell>
        </row>
        <row r="4802">
          <cell r="B4802">
            <v>101521</v>
          </cell>
          <cell r="C4802" t="str">
            <v>ENTRADA DE ENERGIA ELÉTRICA, SUBTERRÂNEA, BIFÁSICA, COM CAIXA DE SOBREPOR, CABO DE 10 MM2 E DISJUNTOR DIN 50A (NÃO INCLUSA MURETA DE ALVENARIA). AF_07/2020_PS</v>
          </cell>
          <cell r="D4802" t="str">
            <v>UN</v>
          </cell>
          <cell r="F4802">
            <v>1179.6199999999999</v>
          </cell>
          <cell r="G4802">
            <v>3.5299999999999998E-2</v>
          </cell>
          <cell r="H4802">
            <v>1140.72</v>
          </cell>
          <cell r="I4802">
            <v>0</v>
          </cell>
          <cell r="K4802">
            <v>1199.6300000000001</v>
          </cell>
          <cell r="L4802">
            <v>3.4700000000000002E-2</v>
          </cell>
          <cell r="M4802">
            <v>1169.3800000000001</v>
          </cell>
          <cell r="N4802">
            <v>0</v>
          </cell>
        </row>
        <row r="4803">
          <cell r="B4803">
            <v>101522</v>
          </cell>
          <cell r="C4803" t="str">
            <v>ENTRADA DE ENERGIA ELÉTRICA, SUBTERRÂNEA, BIFÁSICA, COM CAIXA DE SOBREPOR, CABO DE 16 MM2 E DISJUNTOR DIN 50A (NÃO INCLUSA MURETA DE ALVENARIA). AF_07/2020_PS</v>
          </cell>
          <cell r="D4803" t="str">
            <v>UN</v>
          </cell>
          <cell r="F4803">
            <v>1367.32</v>
          </cell>
          <cell r="G4803">
            <v>3.0499999999999999E-2</v>
          </cell>
          <cell r="H4803">
            <v>1344.86</v>
          </cell>
          <cell r="I4803">
            <v>0</v>
          </cell>
          <cell r="K4803">
            <v>1390.9</v>
          </cell>
          <cell r="L4803">
            <v>2.9899999999999999E-2</v>
          </cell>
          <cell r="M4803">
            <v>1378.07</v>
          </cell>
          <cell r="N4803">
            <v>0</v>
          </cell>
        </row>
        <row r="4804">
          <cell r="B4804">
            <v>101523</v>
          </cell>
          <cell r="C4804" t="str">
            <v>ENTRADA DE ENERGIA ELÉTRICA, SUBTERRÂNEA, BIFÁSICA, COM CAIXA DE SOBREPOR, CABO DE 25 MM2 E DISJUNTOR DIN 50A (NÃO INCLUSA MURETA DE ALVENARIA). AF_07/2020_PS</v>
          </cell>
          <cell r="D4804" t="str">
            <v>UN</v>
          </cell>
          <cell r="F4804">
            <v>1419.39</v>
          </cell>
          <cell r="G4804">
            <v>2.93E-2</v>
          </cell>
          <cell r="H4804">
            <v>1378.52</v>
          </cell>
          <cell r="I4804">
            <v>0</v>
          </cell>
          <cell r="K4804">
            <v>1438.22</v>
          </cell>
          <cell r="L4804">
            <v>2.9000000000000001E-2</v>
          </cell>
          <cell r="M4804">
            <v>1405.2</v>
          </cell>
          <cell r="N4804">
            <v>0</v>
          </cell>
        </row>
        <row r="4805">
          <cell r="B4805">
            <v>101524</v>
          </cell>
          <cell r="C4805" t="str">
            <v>ENTRADA DE ENERGIA ELÉTRICA, SUBTERRÂNEA, BIFÁSICA, COM CAIXA DE SOBREPOR, CABO DE 35 MM2 E DISJUNTOR DIN 50A (NÃO INCLUSA MURETA DE ALVENARIA). AF_07/2020_PS</v>
          </cell>
          <cell r="D4805" t="str">
            <v>UN</v>
          </cell>
          <cell r="F4805">
            <v>1638.18</v>
          </cell>
          <cell r="G4805">
            <v>2.5399999999999999E-2</v>
          </cell>
          <cell r="H4805">
            <v>1603.05</v>
          </cell>
          <cell r="I4805">
            <v>0</v>
          </cell>
          <cell r="K4805">
            <v>1657.6</v>
          </cell>
          <cell r="L4805">
            <v>2.5100000000000001E-2</v>
          </cell>
          <cell r="M4805">
            <v>1630.72</v>
          </cell>
          <cell r="N4805">
            <v>0</v>
          </cell>
        </row>
        <row r="4806">
          <cell r="B4806">
            <v>101517</v>
          </cell>
          <cell r="C4806" t="str">
            <v>ENTRADA DE ENERGIA ELÉTRICA, SUBTERRÂNEA, MONOFÁSICA, COM CAIXA DE EMBUTIR, CABO DE 10 MM2 E DISJUNTOR DIN 50A (NÃO INCLUSA MURETA DE ALVENARIA). AF_07/2020_PS</v>
          </cell>
          <cell r="D4806" t="str">
            <v>UN</v>
          </cell>
          <cell r="F4806">
            <v>839.69</v>
          </cell>
          <cell r="G4806">
            <v>4.9599999999999998E-2</v>
          </cell>
          <cell r="H4806">
            <v>841.57</v>
          </cell>
          <cell r="I4806">
            <v>0</v>
          </cell>
          <cell r="K4806">
            <v>855.08</v>
          </cell>
          <cell r="L4806">
            <v>4.87E-2</v>
          </cell>
          <cell r="M4806">
            <v>863.49</v>
          </cell>
          <cell r="N4806">
            <v>0</v>
          </cell>
        </row>
        <row r="4807">
          <cell r="B4807">
            <v>101518</v>
          </cell>
          <cell r="C4807" t="str">
            <v>ENTRADA DE ENERGIA ELÉTRICA, SUBTERRÂNEA, MONOFÁSICA, COM CAIXA DE EMBUTIR, CABO DE 16 MM2 E DISJUNTOR DIN 50A (NÃO INCLUSA MURETA DE ALVENARIA). AF_07/2020_PS</v>
          </cell>
          <cell r="D4807" t="str">
            <v>UN</v>
          </cell>
          <cell r="F4807">
            <v>964.82</v>
          </cell>
          <cell r="G4807">
            <v>4.3200000000000002E-2</v>
          </cell>
          <cell r="H4807">
            <v>977.66</v>
          </cell>
          <cell r="I4807">
            <v>0</v>
          </cell>
          <cell r="K4807">
            <v>982.59</v>
          </cell>
          <cell r="L4807">
            <v>4.24E-2</v>
          </cell>
          <cell r="M4807">
            <v>1002.62</v>
          </cell>
          <cell r="N4807">
            <v>0</v>
          </cell>
        </row>
        <row r="4808">
          <cell r="B4808">
            <v>101519</v>
          </cell>
          <cell r="C4808" t="str">
            <v>ENTRADA DE ENERGIA ELÉTRICA, SUBTERRÂNEA, MONOFÁSICA, COM CAIXA DE EMBUTIR, CABO DE 25 MM2 E DISJUNTOR DIN 50A (NÃO INCLUSA MURETA DE ALVENARIA). AF_07/2020_PS</v>
          </cell>
          <cell r="D4808" t="str">
            <v>UN</v>
          </cell>
          <cell r="F4808">
            <v>999.54</v>
          </cell>
          <cell r="G4808">
            <v>4.1700000000000001E-2</v>
          </cell>
          <cell r="H4808">
            <v>1000.1</v>
          </cell>
          <cell r="I4808">
            <v>0</v>
          </cell>
          <cell r="K4808">
            <v>1014.14</v>
          </cell>
          <cell r="L4808">
            <v>4.1099999999999998E-2</v>
          </cell>
          <cell r="M4808">
            <v>1020.71</v>
          </cell>
          <cell r="N4808">
            <v>0</v>
          </cell>
        </row>
        <row r="4809">
          <cell r="B4809">
            <v>101520</v>
          </cell>
          <cell r="C4809" t="str">
            <v>ENTRADA DE ENERGIA ELÉTRICA, SUBTERRÂNEA, MONOFÁSICA, COM CAIXA DE EMBUTIR, CABO DE 35 MM2 E DISJUNTOR DIN 50A (NÃO INCLUSA MURETA DE ALVENARIA). AF_07/2020_PS</v>
          </cell>
          <cell r="D4809" t="str">
            <v>UN</v>
          </cell>
          <cell r="F4809">
            <v>1145.4000000000001</v>
          </cell>
          <cell r="G4809">
            <v>3.6400000000000002E-2</v>
          </cell>
          <cell r="H4809">
            <v>1149.79</v>
          </cell>
          <cell r="I4809">
            <v>0</v>
          </cell>
          <cell r="K4809">
            <v>1160.4000000000001</v>
          </cell>
          <cell r="L4809">
            <v>3.5900000000000001E-2</v>
          </cell>
          <cell r="M4809">
            <v>1171.05</v>
          </cell>
          <cell r="N4809">
            <v>0</v>
          </cell>
        </row>
        <row r="4810">
          <cell r="B4810">
            <v>101513</v>
          </cell>
          <cell r="C4810" t="str">
            <v>ENTRADA DE ENERGIA ELÉTRICA, SUBTERRÂNEA, MONOFÁSICA, COM CAIXA DE SOBREPOR, CABO DE 10 MM2 E DISJUNTOR DIN 50A (NÃO INCLUSA MURETA DE ALVENARIA). AF_07/2020_PS</v>
          </cell>
          <cell r="D4810" t="str">
            <v>UN</v>
          </cell>
          <cell r="F4810">
            <v>854.95</v>
          </cell>
          <cell r="G4810">
            <v>4.87E-2</v>
          </cell>
          <cell r="H4810">
            <v>865.53</v>
          </cell>
          <cell r="I4810">
            <v>0</v>
          </cell>
          <cell r="K4810">
            <v>871.94</v>
          </cell>
          <cell r="L4810">
            <v>4.7800000000000002E-2</v>
          </cell>
          <cell r="M4810">
            <v>889.91</v>
          </cell>
          <cell r="N4810">
            <v>0</v>
          </cell>
        </row>
        <row r="4811">
          <cell r="B4811">
            <v>101514</v>
          </cell>
          <cell r="C4811" t="str">
            <v>ENTRADA DE ENERGIA ELÉTRICA, SUBTERRÂNEA, MONOFÁSICA, COM CAIXA DE SOBREPOR, CABO DE 16 MM2 E DISJUNTOR DIN 50A (NÃO INCLUSA MURETA DE ALVENARIA). AF_07/2020_PS</v>
          </cell>
          <cell r="D4811" t="str">
            <v>UN</v>
          </cell>
          <cell r="F4811">
            <v>980.08</v>
          </cell>
          <cell r="G4811">
            <v>4.2500000000000003E-2</v>
          </cell>
          <cell r="H4811">
            <v>1001.62</v>
          </cell>
          <cell r="I4811">
            <v>0</v>
          </cell>
          <cell r="K4811">
            <v>999.45</v>
          </cell>
          <cell r="L4811">
            <v>4.1700000000000001E-2</v>
          </cell>
          <cell r="M4811">
            <v>1029.04</v>
          </cell>
          <cell r="N4811">
            <v>0</v>
          </cell>
        </row>
        <row r="4812">
          <cell r="B4812">
            <v>101515</v>
          </cell>
          <cell r="C4812" t="str">
            <v>ENTRADA DE ENERGIA ELÉTRICA, SUBTERRÂNEA, MONOFÁSICA, COM CAIXA DE SOBREPOR, CABO DE 25 MM2 E DISJUNTOR DIN 50A (NÃO INCLUSA MURETA DE ALVENARIA). AF_07/2020_PS</v>
          </cell>
          <cell r="D4812" t="str">
            <v>UN</v>
          </cell>
          <cell r="F4812">
            <v>1014.8</v>
          </cell>
          <cell r="G4812">
            <v>4.1000000000000002E-2</v>
          </cell>
          <cell r="H4812">
            <v>1024.06</v>
          </cell>
          <cell r="I4812">
            <v>0</v>
          </cell>
          <cell r="K4812">
            <v>1031</v>
          </cell>
          <cell r="L4812">
            <v>4.0399999999999998E-2</v>
          </cell>
          <cell r="M4812">
            <v>1047.1300000000001</v>
          </cell>
          <cell r="N4812">
            <v>0</v>
          </cell>
        </row>
        <row r="4813">
          <cell r="B4813">
            <v>101516</v>
          </cell>
          <cell r="C4813" t="str">
            <v>ENTRADA DE ENERGIA ELÉTRICA, SUBTERRÂNEA, MONOFÁSICA, COM CAIXA DE SOBREPOR, CABO DE 35 MM2 E DISJUNTOR DIN 50A (NÃO INCLUSA MURETA DE ALVENARIA). AF_07/2020_PS</v>
          </cell>
          <cell r="D4813" t="str">
            <v>UN</v>
          </cell>
          <cell r="F4813">
            <v>1160.6600000000001</v>
          </cell>
          <cell r="G4813">
            <v>3.5900000000000001E-2</v>
          </cell>
          <cell r="H4813">
            <v>1173.75</v>
          </cell>
          <cell r="I4813">
            <v>0</v>
          </cell>
          <cell r="K4813">
            <v>1177.26</v>
          </cell>
          <cell r="L4813">
            <v>3.5400000000000001E-2</v>
          </cell>
          <cell r="M4813">
            <v>1197.47</v>
          </cell>
          <cell r="N4813">
            <v>0</v>
          </cell>
        </row>
        <row r="4814">
          <cell r="B4814">
            <v>101533</v>
          </cell>
          <cell r="C4814" t="str">
            <v>ENTRADA DE ENERGIA ELÉTRICA, SUBTERRÂNEA, TRIFÁSICA, COM CAIXA DE EMBUTIR, CABO DE 10 MM2 E DISJUNTOR DIN 50A (NÃO INCLUSA MURETA DE ALVENARIA). AF_07/2020</v>
          </cell>
          <cell r="D4814" t="str">
            <v>UN</v>
          </cell>
          <cell r="F4814">
            <v>1266.22</v>
          </cell>
          <cell r="G4814">
            <v>3.2899999999999999E-2</v>
          </cell>
          <cell r="H4814">
            <v>1329.65</v>
          </cell>
          <cell r="I4814">
            <v>0</v>
          </cell>
          <cell r="K4814">
            <v>1288.02</v>
          </cell>
          <cell r="L4814">
            <v>3.2300000000000002E-2</v>
          </cell>
          <cell r="M4814">
            <v>1360.68</v>
          </cell>
          <cell r="N4814">
            <v>0</v>
          </cell>
        </row>
        <row r="4815">
          <cell r="B4815">
            <v>101534</v>
          </cell>
          <cell r="C4815" t="str">
            <v>ENTRADA DE ENERGIA ELÉTRICA, SUBTERRÂNEA, TRIFÁSICA, COM CAIXA DE EMBUTIR, CABO DE 16 MM2 E DISJUNTOR DIN 50A (NÃO INCLUSA MURETA DE ALVENARIA). AF_07/2020</v>
          </cell>
          <cell r="D4815" t="str">
            <v>UN</v>
          </cell>
          <cell r="F4815">
            <v>1516.49</v>
          </cell>
          <cell r="G4815">
            <v>2.75E-2</v>
          </cell>
          <cell r="H4815">
            <v>1601.84</v>
          </cell>
          <cell r="I4815">
            <v>0</v>
          </cell>
          <cell r="K4815">
            <v>1543.04</v>
          </cell>
          <cell r="L4815">
            <v>2.7E-2</v>
          </cell>
          <cell r="M4815">
            <v>1638.94</v>
          </cell>
          <cell r="N4815">
            <v>0</v>
          </cell>
        </row>
        <row r="4816">
          <cell r="B4816">
            <v>101535</v>
          </cell>
          <cell r="C4816" t="str">
            <v>ENTRADA DE ENERGIA ELÉTRICA, SUBTERRÂNEA, TRIFÁSICA, COM CAIXA DE EMBUTIR, CABO DE 25 MM2 E DISJUNTOR DIN 50A (NÃO INCLUSA MURETA DE ALVENARIA). AF_07/2020</v>
          </cell>
          <cell r="D4816" t="str">
            <v>UN</v>
          </cell>
          <cell r="F4816">
            <v>1585.92</v>
          </cell>
          <cell r="G4816">
            <v>2.63E-2</v>
          </cell>
          <cell r="H4816">
            <v>1646.72</v>
          </cell>
          <cell r="I4816">
            <v>0</v>
          </cell>
          <cell r="K4816">
            <v>1606.14</v>
          </cell>
          <cell r="L4816">
            <v>2.5899999999999999E-2</v>
          </cell>
          <cell r="M4816">
            <v>1675.11</v>
          </cell>
          <cell r="N4816">
            <v>0</v>
          </cell>
        </row>
        <row r="4817">
          <cell r="B4817">
            <v>101536</v>
          </cell>
          <cell r="C4817" t="str">
            <v>ENTRADA DE ENERGIA ELÉTRICA, SUBTERRÂNEA, TRIFÁSICA, COM CAIXA DE EMBUTIR, CABO DE 35 MM2 E DISJUNTOR DIN 50A (NÃO INCLUSA MURETA DE ALVENARIA). AF_07/2020</v>
          </cell>
          <cell r="D4817" t="str">
            <v>UN</v>
          </cell>
          <cell r="F4817">
            <v>1877.64</v>
          </cell>
          <cell r="G4817">
            <v>2.2200000000000001E-2</v>
          </cell>
          <cell r="H4817">
            <v>1946.09</v>
          </cell>
          <cell r="I4817">
            <v>0</v>
          </cell>
          <cell r="K4817">
            <v>1898.65</v>
          </cell>
          <cell r="L4817">
            <v>2.1899999999999999E-2</v>
          </cell>
          <cell r="M4817">
            <v>1975.8</v>
          </cell>
          <cell r="N4817">
            <v>0</v>
          </cell>
        </row>
        <row r="4818">
          <cell r="B4818">
            <v>101529</v>
          </cell>
          <cell r="C4818" t="str">
            <v>ENTRADA DE ENERGIA ELÉTRICA, SUBTERRÂNEA, TRIFÁSICA, COM CAIXA DE SOBREPOR, CABO DE 10 MM2 E DISJUNTOR DIN 50A (NÃO INCLUSA MURETA DE ALVENARIA). AF_07/2020_PS</v>
          </cell>
          <cell r="D4818" t="str">
            <v>UN</v>
          </cell>
          <cell r="F4818">
            <v>1316.41</v>
          </cell>
          <cell r="G4818">
            <v>3.1600000000000003E-2</v>
          </cell>
          <cell r="H4818">
            <v>1288.29</v>
          </cell>
          <cell r="I4818">
            <v>0</v>
          </cell>
          <cell r="K4818">
            <v>1339.42</v>
          </cell>
          <cell r="L4818">
            <v>3.1099999999999999E-2</v>
          </cell>
          <cell r="M4818">
            <v>1321.23</v>
          </cell>
          <cell r="N4818">
            <v>0</v>
          </cell>
        </row>
        <row r="4819">
          <cell r="B4819">
            <v>101530</v>
          </cell>
          <cell r="C4819" t="str">
            <v>ENTRADA DE ENERGIA ELÉTRICA, SUBTERRÂNEA, TRIFÁSICA, COM CAIXA DE SOBREPOR, CABO DE 16 MM2 E DISJUNTOR DIN 50A (NÃO INCLUSA MURETA DE ALVENARIA). AF_07/2020_PS</v>
          </cell>
          <cell r="D4819" t="str">
            <v>UN</v>
          </cell>
          <cell r="F4819">
            <v>1566.68</v>
          </cell>
          <cell r="G4819">
            <v>2.6599999999999999E-2</v>
          </cell>
          <cell r="H4819">
            <v>1560.48</v>
          </cell>
          <cell r="I4819">
            <v>0</v>
          </cell>
          <cell r="K4819">
            <v>1594.44</v>
          </cell>
          <cell r="L4819">
            <v>2.6100000000000002E-2</v>
          </cell>
          <cell r="M4819">
            <v>1599.49</v>
          </cell>
          <cell r="N4819">
            <v>0</v>
          </cell>
        </row>
        <row r="4820">
          <cell r="B4820">
            <v>101531</v>
          </cell>
          <cell r="C4820" t="str">
            <v>ENTRADA DE ENERGIA ELÉTRICA, SUBTERRÂNEA, TRIFÁSICA, COM CAIXA DE SOBREPOR, CABO DE 25 MM2 E DISJUNTOR DIN 50A (NÃO INCLUSA MURETA DE ALVENARIA). AF_07/2020_PS</v>
          </cell>
          <cell r="D4820" t="str">
            <v>UN</v>
          </cell>
          <cell r="F4820">
            <v>1636.11</v>
          </cell>
          <cell r="G4820">
            <v>2.5499999999999998E-2</v>
          </cell>
          <cell r="H4820">
            <v>1605.36</v>
          </cell>
          <cell r="I4820">
            <v>0</v>
          </cell>
          <cell r="K4820">
            <v>1657.54</v>
          </cell>
          <cell r="L4820">
            <v>2.5100000000000001E-2</v>
          </cell>
          <cell r="M4820">
            <v>1635.66</v>
          </cell>
          <cell r="N4820">
            <v>0</v>
          </cell>
        </row>
        <row r="4821">
          <cell r="B4821">
            <v>101532</v>
          </cell>
          <cell r="C4821" t="str">
            <v>ENTRADA DE ENERGIA ELÉTRICA, SUBTERRÂNEA, TRIFÁSICA, COM CAIXA DE SOBREPOR, CABO DE 35 MM2 E DISJUNTOR DIN 50A (NÃO INCLUSA MURETA DE ALVENARIA). AF_07/2020_PS</v>
          </cell>
          <cell r="D4821" t="str">
            <v>UN</v>
          </cell>
          <cell r="F4821">
            <v>1927.83</v>
          </cell>
          <cell r="G4821">
            <v>2.1600000000000001E-2</v>
          </cell>
          <cell r="H4821">
            <v>1904.73</v>
          </cell>
          <cell r="I4821">
            <v>0</v>
          </cell>
          <cell r="K4821">
            <v>1950.05</v>
          </cell>
          <cell r="L4821">
            <v>2.1399999999999999E-2</v>
          </cell>
          <cell r="M4821">
            <v>1936.35</v>
          </cell>
          <cell r="N4821">
            <v>0</v>
          </cell>
        </row>
        <row r="4822">
          <cell r="B4822">
            <v>101549</v>
          </cell>
          <cell r="C4822" t="str">
            <v>GRAMPO PARALELO METÁLICO, PARA REDES AÉREAS DE DISTRIBUIÇÃO DE ENERGIA ELÉTRICA DE BAIXA TENSÃO - FORNECIMENTO E INSTALAÇÃO. AF_07/2020</v>
          </cell>
          <cell r="D4822" t="str">
            <v>UN</v>
          </cell>
          <cell r="F4822">
            <v>24.83</v>
          </cell>
          <cell r="G4822">
            <v>0</v>
          </cell>
          <cell r="H4822">
            <v>23.48</v>
          </cell>
          <cell r="I4822">
            <v>0</v>
          </cell>
          <cell r="K4822">
            <v>25.37</v>
          </cell>
          <cell r="L4822">
            <v>0</v>
          </cell>
          <cell r="M4822">
            <v>24.27</v>
          </cell>
          <cell r="N4822">
            <v>0</v>
          </cell>
        </row>
        <row r="4823">
          <cell r="B4823">
            <v>101547</v>
          </cell>
          <cell r="C4823" t="str">
            <v>ISOLADOR, TIPO DISCO, PARA TENSÃO 15 KV - FORNECIMENTO E INSTALAÇÃO. AF_07/2020</v>
          </cell>
          <cell r="D4823" t="str">
            <v>UN</v>
          </cell>
          <cell r="F4823">
            <v>88.67</v>
          </cell>
          <cell r="G4823">
            <v>0.97889999999999999</v>
          </cell>
          <cell r="H4823">
            <v>89.49</v>
          </cell>
          <cell r="I4823">
            <v>0</v>
          </cell>
          <cell r="K4823">
            <v>88.84</v>
          </cell>
          <cell r="L4823">
            <v>0.97699999999999998</v>
          </cell>
          <cell r="M4823">
            <v>89.74</v>
          </cell>
          <cell r="N4823">
            <v>0</v>
          </cell>
        </row>
        <row r="4824">
          <cell r="B4824">
            <v>101546</v>
          </cell>
          <cell r="C4824" t="str">
            <v>ISOLADOR, TIPO PINO, PARA TENSÃO 15 KV - FORNECIMENTO E INSTALAÇÃO. AF_07/2020</v>
          </cell>
          <cell r="D4824" t="str">
            <v>UN</v>
          </cell>
          <cell r="F4824">
            <v>28.44</v>
          </cell>
          <cell r="G4824">
            <v>0.93420000000000003</v>
          </cell>
          <cell r="H4824">
            <v>29.26</v>
          </cell>
          <cell r="I4824">
            <v>0</v>
          </cell>
          <cell r="K4824">
            <v>28.61</v>
          </cell>
          <cell r="L4824">
            <v>0.92869999999999997</v>
          </cell>
          <cell r="M4824">
            <v>29.51</v>
          </cell>
          <cell r="N4824">
            <v>0</v>
          </cell>
        </row>
        <row r="4825">
          <cell r="B4825">
            <v>101548</v>
          </cell>
          <cell r="C4825" t="str">
            <v>ISOLADOR, TIPO ROLDANA, PARA BAIXA TENSÃO - FORNECIMENTO E INSTALAÇÃO. AF_07/2020</v>
          </cell>
          <cell r="D4825" t="str">
            <v>UN</v>
          </cell>
          <cell r="F4825">
            <v>7.19</v>
          </cell>
          <cell r="G4825">
            <v>0.7399</v>
          </cell>
          <cell r="H4825">
            <v>8.01</v>
          </cell>
          <cell r="I4825">
            <v>0</v>
          </cell>
          <cell r="K4825">
            <v>7.36</v>
          </cell>
          <cell r="L4825">
            <v>0.7228</v>
          </cell>
          <cell r="M4825">
            <v>8.26</v>
          </cell>
          <cell r="N4825">
            <v>0</v>
          </cell>
        </row>
        <row r="4826">
          <cell r="B4826">
            <v>94764</v>
          </cell>
          <cell r="C4826" t="str">
            <v>ADAPTADOR COM FLANGE E ANEL DE VEDAÇÃO, CPVC, ROSCÁVEL, DN 15 MM, INSTALADO EM RESERVAÇÃO PREDIAL DE ÁGUA - FORNECIMENTO E INSTALAÇÃO. AF_04/2024</v>
          </cell>
          <cell r="D4826" t="str">
            <v>UN</v>
          </cell>
          <cell r="F4826">
            <v>36.15</v>
          </cell>
          <cell r="G4826">
            <v>0</v>
          </cell>
          <cell r="H4826">
            <v>38.94</v>
          </cell>
          <cell r="I4826">
            <v>0</v>
          </cell>
          <cell r="K4826">
            <v>36.700000000000003</v>
          </cell>
          <cell r="L4826">
            <v>0</v>
          </cell>
          <cell r="M4826">
            <v>39.659999999999997</v>
          </cell>
          <cell r="N4826">
            <v>0</v>
          </cell>
        </row>
        <row r="4827">
          <cell r="B4827">
            <v>94765</v>
          </cell>
          <cell r="C4827" t="str">
            <v>ADAPTADOR COM FLANGE E ANEL DE VEDAÇÃO, CPVC, ROSCÁVEL, DN 22 MM, INSTALADO EM RESERVAÇÃO PREDIAL DE ÁGUA - FORNECIMENTO E INSTALAÇÃO. AF_04/2024</v>
          </cell>
          <cell r="D4827" t="str">
            <v>UN</v>
          </cell>
          <cell r="F4827">
            <v>39.86</v>
          </cell>
          <cell r="G4827">
            <v>0</v>
          </cell>
          <cell r="H4827">
            <v>42.76</v>
          </cell>
          <cell r="I4827">
            <v>0</v>
          </cell>
          <cell r="K4827">
            <v>40.42</v>
          </cell>
          <cell r="L4827">
            <v>0</v>
          </cell>
          <cell r="M4827">
            <v>43.5</v>
          </cell>
          <cell r="N4827">
            <v>0</v>
          </cell>
        </row>
        <row r="4828">
          <cell r="B4828">
            <v>94766</v>
          </cell>
          <cell r="C4828" t="str">
            <v>ADAPTADOR COM FLANGE E ANEL DE VEDAÇÃO, CPVC, ROSCÁVEL, DN 28 MM, INSTALADO EM RESERVAÇÃO PREDIAL DE ÁGUA - FORNECIMENTO E INSTALAÇÃO. AF_04/2024</v>
          </cell>
          <cell r="D4828" t="str">
            <v>UN</v>
          </cell>
          <cell r="F4828">
            <v>44.58</v>
          </cell>
          <cell r="G4828">
            <v>0</v>
          </cell>
          <cell r="H4828">
            <v>47.63</v>
          </cell>
          <cell r="I4828">
            <v>0</v>
          </cell>
          <cell r="K4828">
            <v>45.15</v>
          </cell>
          <cell r="L4828">
            <v>0</v>
          </cell>
          <cell r="M4828">
            <v>48.39</v>
          </cell>
          <cell r="N4828">
            <v>0</v>
          </cell>
        </row>
        <row r="4829">
          <cell r="B4829">
            <v>94767</v>
          </cell>
          <cell r="C4829" t="str">
            <v>ADAPTADOR COM FLANGE E ANEL DE VEDAÇÃO, CPVC, ROSCÁVEL, DN 35 MM, INSTALADO EM RESERVAÇÃO PREDIAL DE ÁGUA - FORNECIMENTO E INSTALAÇÃO. AF_04/2024</v>
          </cell>
          <cell r="D4829" t="str">
            <v>UN</v>
          </cell>
          <cell r="F4829">
            <v>66.290000000000006</v>
          </cell>
          <cell r="G4829">
            <v>0</v>
          </cell>
          <cell r="H4829">
            <v>70.069999999999993</v>
          </cell>
          <cell r="I4829">
            <v>0</v>
          </cell>
          <cell r="K4829">
            <v>66.89</v>
          </cell>
          <cell r="L4829">
            <v>0</v>
          </cell>
          <cell r="M4829">
            <v>70.849999999999994</v>
          </cell>
          <cell r="N4829">
            <v>0</v>
          </cell>
        </row>
        <row r="4830">
          <cell r="B4830">
            <v>94768</v>
          </cell>
          <cell r="C4830" t="str">
            <v>ADAPTADOR COM FLANGE E ANEL DE VEDAÇÃO, CPVC, ROSCÁVEL, DN 42 MM, INSTALADO EM RESERVAÇÃO PREDIAL DE ÁGUA - FORNECIMENTO E INSTALAÇÃO. AF_04/2024</v>
          </cell>
          <cell r="D4830" t="str">
            <v>UN</v>
          </cell>
          <cell r="F4830">
            <v>75.13</v>
          </cell>
          <cell r="G4830">
            <v>0</v>
          </cell>
          <cell r="H4830">
            <v>79.2</v>
          </cell>
          <cell r="I4830">
            <v>0</v>
          </cell>
          <cell r="K4830">
            <v>75.75</v>
          </cell>
          <cell r="L4830">
            <v>0</v>
          </cell>
          <cell r="M4830">
            <v>80</v>
          </cell>
          <cell r="N4830">
            <v>0</v>
          </cell>
        </row>
        <row r="4831">
          <cell r="B4831">
            <v>94769</v>
          </cell>
          <cell r="C4831" t="str">
            <v>ADAPTADOR COM FLANGE E ANEL DE VEDAÇÃO, CPVC, ROSCÁVEL, DN 54 MM, INSTALADO EM RESERVAÇÃO PREDIAL DE ÁGUA - FORNECIMENTO E INSTALAÇÃO. AF_04/2024</v>
          </cell>
          <cell r="D4831" t="str">
            <v>UN</v>
          </cell>
          <cell r="F4831">
            <v>100.47</v>
          </cell>
          <cell r="G4831">
            <v>0</v>
          </cell>
          <cell r="H4831">
            <v>105.37</v>
          </cell>
          <cell r="I4831">
            <v>0</v>
          </cell>
          <cell r="K4831">
            <v>101.1</v>
          </cell>
          <cell r="L4831">
            <v>0</v>
          </cell>
          <cell r="M4831">
            <v>106.2</v>
          </cell>
          <cell r="N4831">
            <v>0</v>
          </cell>
        </row>
        <row r="4832">
          <cell r="B4832">
            <v>94783</v>
          </cell>
          <cell r="C4832" t="str">
            <v>ADAPTADOR COM FLANGE E ANEL DE VEDAÇÃO, PVC, SOLDÁVEL, DN 20 MM X 1/2", INSTALADO EM RESERVAÇÃO PREDIAL DE ÁGUA - FORNECIMENTO E INSTALAÇÃO. AF_04/2024</v>
          </cell>
          <cell r="D4832" t="str">
            <v>UN</v>
          </cell>
          <cell r="F4832">
            <v>17.98</v>
          </cell>
          <cell r="G4832">
            <v>0</v>
          </cell>
          <cell r="H4832">
            <v>20.59</v>
          </cell>
          <cell r="I4832">
            <v>0</v>
          </cell>
          <cell r="K4832">
            <v>18.54</v>
          </cell>
          <cell r="L4832">
            <v>0</v>
          </cell>
          <cell r="M4832">
            <v>21.33</v>
          </cell>
          <cell r="N4832">
            <v>0</v>
          </cell>
        </row>
        <row r="4833">
          <cell r="B4833">
            <v>94703</v>
          </cell>
          <cell r="C4833" t="str">
            <v>ADAPTADOR COM FLANGE E ANEL DE VEDAÇÃO, PVC, SOLDÁVEL, DN 25 MM X 3/4", INSTALADO EM RESERVAÇÃO PREDIAL DE ÁGUA - FORNECIMENTO E INSTALAÇÃO. AF_04/2024</v>
          </cell>
          <cell r="D4833" t="str">
            <v>UN</v>
          </cell>
          <cell r="F4833">
            <v>19.23</v>
          </cell>
          <cell r="G4833">
            <v>0</v>
          </cell>
          <cell r="H4833">
            <v>21.92</v>
          </cell>
          <cell r="I4833">
            <v>0</v>
          </cell>
          <cell r="K4833">
            <v>19.8</v>
          </cell>
          <cell r="L4833">
            <v>0</v>
          </cell>
          <cell r="M4833">
            <v>22.68</v>
          </cell>
          <cell r="N4833">
            <v>0</v>
          </cell>
        </row>
        <row r="4834">
          <cell r="B4834">
            <v>94704</v>
          </cell>
          <cell r="C4834" t="str">
            <v>ADAPTADOR COM FLANGE E ANEL DE VEDAÇÃO, PVC, SOLDÁVEL, DN 32 MM X 1", INSTALADO EM RESERVAÇÃO PREDIAL DE ÁGUA - FORNECIMENTO E INSTALAÇÃO. AF_04/2024</v>
          </cell>
          <cell r="D4834" t="str">
            <v>UN</v>
          </cell>
          <cell r="F4834">
            <v>25.72</v>
          </cell>
          <cell r="G4834">
            <v>0</v>
          </cell>
          <cell r="H4834">
            <v>28.84</v>
          </cell>
          <cell r="I4834">
            <v>0</v>
          </cell>
          <cell r="K4834">
            <v>26.32</v>
          </cell>
          <cell r="L4834">
            <v>0</v>
          </cell>
          <cell r="M4834">
            <v>29.62</v>
          </cell>
          <cell r="N4834">
            <v>0</v>
          </cell>
        </row>
        <row r="4835">
          <cell r="B4835">
            <v>94705</v>
          </cell>
          <cell r="C4835" t="str">
            <v>ADAPTADOR COM FLANGE E ANEL DE VEDAÇÃO, PVC, SOLDÁVEL, DN 40 MM X 1 1/4", INSTALADO EM RESERVAÇÃO PREDIAL DE ÁGUA - FORNECIMENTO E INSTALAÇÃO. AF_04/2024</v>
          </cell>
          <cell r="D4835" t="str">
            <v>UN</v>
          </cell>
          <cell r="F4835">
            <v>35.200000000000003</v>
          </cell>
          <cell r="G4835">
            <v>0</v>
          </cell>
          <cell r="H4835">
            <v>38.92</v>
          </cell>
          <cell r="I4835">
            <v>0</v>
          </cell>
          <cell r="K4835">
            <v>35.82</v>
          </cell>
          <cell r="L4835">
            <v>0</v>
          </cell>
          <cell r="M4835">
            <v>39.72</v>
          </cell>
          <cell r="N4835">
            <v>0</v>
          </cell>
        </row>
        <row r="4836">
          <cell r="B4836">
            <v>94706</v>
          </cell>
          <cell r="C4836" t="str">
            <v>ADAPTADOR COM FLANGE E ANEL DE VEDAÇÃO, PVC, SOLDÁVEL, DN 50 MM X 1 1/2", INSTALADO EM RESERVAÇÃO PREDIAL DE ÁGUA - FORNECIMENTO E INSTALAÇÃO. AF_04/2024</v>
          </cell>
          <cell r="D4836" t="str">
            <v>UN</v>
          </cell>
          <cell r="F4836">
            <v>34.42</v>
          </cell>
          <cell r="G4836">
            <v>0</v>
          </cell>
          <cell r="H4836">
            <v>38.090000000000003</v>
          </cell>
          <cell r="I4836">
            <v>0</v>
          </cell>
          <cell r="K4836">
            <v>35.049999999999997</v>
          </cell>
          <cell r="L4836">
            <v>0</v>
          </cell>
          <cell r="M4836">
            <v>38.92</v>
          </cell>
          <cell r="N4836">
            <v>0</v>
          </cell>
        </row>
        <row r="4837">
          <cell r="B4837">
            <v>94707</v>
          </cell>
          <cell r="C4837" t="str">
            <v>ADAPTADOR COM FLANGE E ANEL DE VEDAÇÃO, PVC, SOLDÁVEL, DN 60 MM X 2", INSTALADO EM RESERVAÇÃO PREDIAL DE ÁGUA - FORNECIMENTO E INSTALAÇÃO. AF_04/2024</v>
          </cell>
          <cell r="D4837" t="str">
            <v>UN</v>
          </cell>
          <cell r="F4837">
            <v>54.45</v>
          </cell>
          <cell r="G4837">
            <v>0</v>
          </cell>
          <cell r="H4837">
            <v>59.34</v>
          </cell>
          <cell r="I4837">
            <v>0</v>
          </cell>
          <cell r="K4837">
            <v>55.11</v>
          </cell>
          <cell r="L4837">
            <v>0</v>
          </cell>
          <cell r="M4837">
            <v>60.19</v>
          </cell>
          <cell r="N4837">
            <v>0</v>
          </cell>
        </row>
        <row r="4838">
          <cell r="B4838">
            <v>94715</v>
          </cell>
          <cell r="C4838" t="str">
            <v>ADAPTADOR COM FLANGES LIVRES, PVC, SOLDÁVEL, DN 110 MM X 4", INSTALADO EM RESERVAÇÃO PREDIAL DE ÁGUA - FORNECIMENTO E INSTALAÇÃO. AF_04/2024</v>
          </cell>
          <cell r="D4838" t="str">
            <v>UN</v>
          </cell>
          <cell r="F4838">
            <v>282.63</v>
          </cell>
          <cell r="G4838">
            <v>0</v>
          </cell>
          <cell r="H4838">
            <v>302.89</v>
          </cell>
          <cell r="I4838">
            <v>0</v>
          </cell>
          <cell r="K4838">
            <v>283.95</v>
          </cell>
          <cell r="L4838">
            <v>0</v>
          </cell>
          <cell r="M4838">
            <v>304.61</v>
          </cell>
          <cell r="N4838">
            <v>0</v>
          </cell>
        </row>
        <row r="4839">
          <cell r="B4839">
            <v>94713</v>
          </cell>
          <cell r="C4839" t="str">
            <v>ADAPTADOR COM FLANGES LIVRES, PVC, SOLDÁVEL, DN 75 MM X 2 1/2", INSTALADO EM RESERVAÇÃO PREDIAL DE ÁGUA - FORNECIMENTO E INSTALAÇÃO. AF_04/2024</v>
          </cell>
          <cell r="D4839" t="str">
            <v>UN</v>
          </cell>
          <cell r="F4839">
            <v>226.47</v>
          </cell>
          <cell r="G4839">
            <v>0</v>
          </cell>
          <cell r="H4839">
            <v>243.16</v>
          </cell>
          <cell r="I4839">
            <v>0</v>
          </cell>
          <cell r="K4839">
            <v>227.66</v>
          </cell>
          <cell r="L4839">
            <v>0</v>
          </cell>
          <cell r="M4839">
            <v>244.7</v>
          </cell>
          <cell r="N4839">
            <v>0</v>
          </cell>
        </row>
        <row r="4840">
          <cell r="B4840">
            <v>94714</v>
          </cell>
          <cell r="C4840" t="str">
            <v>ADAPTADOR COM FLANGES LIVRES, PVC, SOLDÁVEL, DN 85 MM X 3", INSTALADO EM RESERVAÇÃO PREDIAL DE ÁGUA - FORNECIMENTO E INSTALAÇÃO. AF_04/2024</v>
          </cell>
          <cell r="D4840" t="str">
            <v>UN</v>
          </cell>
          <cell r="F4840">
            <v>317.98</v>
          </cell>
          <cell r="G4840">
            <v>0</v>
          </cell>
          <cell r="H4840">
            <v>340.28</v>
          </cell>
          <cell r="I4840">
            <v>0</v>
          </cell>
          <cell r="K4840">
            <v>319.2</v>
          </cell>
          <cell r="L4840">
            <v>0</v>
          </cell>
          <cell r="M4840">
            <v>341.87</v>
          </cell>
          <cell r="N4840">
            <v>0</v>
          </cell>
        </row>
        <row r="4841">
          <cell r="B4841">
            <v>94670</v>
          </cell>
          <cell r="C4841" t="str">
            <v>ADAPTADOR CURTO COM BOLSA E ROSCA PARA REGISTRO, PVC, SOLDÁVEL, DN 110 MM X 4", INSTALADO EM RESERVAÇÃO PREDIAL DE ÁGUA - FORNECIMENTO E INSTALAÇÃO. AF_04/2024</v>
          </cell>
          <cell r="D4841" t="str">
            <v>UN</v>
          </cell>
          <cell r="F4841">
            <v>65.91</v>
          </cell>
          <cell r="G4841">
            <v>0</v>
          </cell>
          <cell r="H4841">
            <v>73.680000000000007</v>
          </cell>
          <cell r="I4841">
            <v>0</v>
          </cell>
          <cell r="K4841">
            <v>67.55</v>
          </cell>
          <cell r="L4841">
            <v>0</v>
          </cell>
          <cell r="M4841">
            <v>75.8</v>
          </cell>
          <cell r="N4841">
            <v>0</v>
          </cell>
        </row>
        <row r="4842">
          <cell r="B4842">
            <v>94656</v>
          </cell>
          <cell r="C4842" t="str">
            <v>ADAPTADOR CURTO COM BOLSA E ROSCA PARA REGISTRO, PVC, SOLDÁVEL, DN 25 MM X 3/4", INSTALADO EM RESERVAÇÃO PREDIAL DE ÁGUA - FORNECIMENTO E INSTALAÇÃO. AF_04/2024</v>
          </cell>
          <cell r="D4842" t="str">
            <v>UN</v>
          </cell>
          <cell r="F4842">
            <v>3.33</v>
          </cell>
          <cell r="G4842">
            <v>0</v>
          </cell>
          <cell r="H4842">
            <v>3.91</v>
          </cell>
          <cell r="I4842">
            <v>0</v>
          </cell>
          <cell r="K4842">
            <v>3.5</v>
          </cell>
          <cell r="L4842">
            <v>0</v>
          </cell>
          <cell r="M4842">
            <v>4.12</v>
          </cell>
          <cell r="N4842">
            <v>0</v>
          </cell>
        </row>
        <row r="4843">
          <cell r="B4843">
            <v>94658</v>
          </cell>
          <cell r="C4843" t="str">
            <v>ADAPTADOR CURTO COM BOLSA E ROSCA PARA REGISTRO, PVC, SOLDÁVEL, DN 32 MM X 1", INSTALADO EM RESERVAÇÃO PREDIAL DE ÁGUA - FORNECIMENTO E INSTALAÇÃO. AF_04/2024</v>
          </cell>
          <cell r="D4843" t="str">
            <v>UN</v>
          </cell>
          <cell r="F4843">
            <v>5</v>
          </cell>
          <cell r="G4843">
            <v>0</v>
          </cell>
          <cell r="H4843">
            <v>5.8</v>
          </cell>
          <cell r="I4843">
            <v>0</v>
          </cell>
          <cell r="K4843">
            <v>5.21</v>
          </cell>
          <cell r="L4843">
            <v>0</v>
          </cell>
          <cell r="M4843">
            <v>6.08</v>
          </cell>
          <cell r="N4843">
            <v>0</v>
          </cell>
        </row>
        <row r="4844">
          <cell r="B4844">
            <v>94660</v>
          </cell>
          <cell r="C4844" t="str">
            <v>ADAPTADOR CURTO COM BOLSA E ROSCA PARA REGISTRO, PVC, SOLDÁVEL, DN 40 MM X 1 1/4", INSTALADO EM RESERVAÇÃO PREDIAL DE ÁGUA - FORNECIMENTO E INSTALAÇÃO. AF_04/2024</v>
          </cell>
          <cell r="D4844" t="str">
            <v>UN</v>
          </cell>
          <cell r="F4844">
            <v>7.94</v>
          </cell>
          <cell r="G4844">
            <v>0</v>
          </cell>
          <cell r="H4844">
            <v>9.07</v>
          </cell>
          <cell r="I4844">
            <v>0</v>
          </cell>
          <cell r="K4844">
            <v>8.24</v>
          </cell>
          <cell r="L4844">
            <v>0</v>
          </cell>
          <cell r="M4844">
            <v>9.4600000000000009</v>
          </cell>
          <cell r="N4844">
            <v>0</v>
          </cell>
        </row>
        <row r="4845">
          <cell r="B4845">
            <v>94662</v>
          </cell>
          <cell r="C4845" t="str">
            <v>ADAPTADOR CURTO COM BOLSA E ROSCA PARA REGISTRO, PVC, SOLDÁVEL, DN 50 MM X 1 1/2", INSTALADO EM RESERVAÇÃO PREDIAL DE ÁGUA - FORNECIMENTO E INSTALAÇÃO. AF_04/2024</v>
          </cell>
          <cell r="D4845" t="str">
            <v>UN</v>
          </cell>
          <cell r="F4845">
            <v>10.45</v>
          </cell>
          <cell r="G4845">
            <v>0</v>
          </cell>
          <cell r="H4845">
            <v>11.99</v>
          </cell>
          <cell r="I4845">
            <v>0</v>
          </cell>
          <cell r="K4845">
            <v>10.86</v>
          </cell>
          <cell r="L4845">
            <v>0</v>
          </cell>
          <cell r="M4845">
            <v>12.52</v>
          </cell>
          <cell r="N4845">
            <v>0</v>
          </cell>
        </row>
        <row r="4846">
          <cell r="B4846">
            <v>94664</v>
          </cell>
          <cell r="C4846" t="str">
            <v>ADAPTADOR CURTO COM BOLSA E ROSCA PARA REGISTRO, PVC, SOLDÁVEL, DN 60 MM X 2", INSTALADO EM RESERVAÇÃO PREDIAL DE ÁGUA - FORNECIMENTO E INSTALAÇÃO. AF_04/2024</v>
          </cell>
          <cell r="D4846" t="str">
            <v>UN</v>
          </cell>
          <cell r="F4846">
            <v>19.149999999999999</v>
          </cell>
          <cell r="G4846">
            <v>0</v>
          </cell>
          <cell r="H4846">
            <v>21.5</v>
          </cell>
          <cell r="I4846">
            <v>0</v>
          </cell>
          <cell r="K4846">
            <v>19.690000000000001</v>
          </cell>
          <cell r="L4846">
            <v>0</v>
          </cell>
          <cell r="M4846">
            <v>22.21</v>
          </cell>
          <cell r="N4846">
            <v>0</v>
          </cell>
        </row>
        <row r="4847">
          <cell r="B4847">
            <v>94666</v>
          </cell>
          <cell r="C4847" t="str">
            <v>ADAPTADOR CURTO COM BOLSA E ROSCA PARA REGISTRO, PVC, SOLDÁVEL, DN 75 MM X 2 1/2", INSTALADO EM RESERVAÇÃO PREDIAL DE ÁGUA - FORNECIMENTO E INSTALAÇÃO. AF_04/2024</v>
          </cell>
          <cell r="D4847" t="str">
            <v>UN</v>
          </cell>
          <cell r="F4847">
            <v>31.16</v>
          </cell>
          <cell r="G4847">
            <v>0</v>
          </cell>
          <cell r="H4847">
            <v>34.83</v>
          </cell>
          <cell r="I4847">
            <v>0</v>
          </cell>
          <cell r="K4847">
            <v>31.96</v>
          </cell>
          <cell r="L4847">
            <v>0</v>
          </cell>
          <cell r="M4847">
            <v>35.869999999999997</v>
          </cell>
          <cell r="N4847">
            <v>0</v>
          </cell>
        </row>
        <row r="4848">
          <cell r="B4848">
            <v>94668</v>
          </cell>
          <cell r="C4848" t="str">
            <v>ADAPTADOR CURTO COM BOLSA E ROSCA PARA REGISTRO, PVC, SOLDÁVEL, DN 85 MM X 3", INSTALADO EM RESERVAÇÃO PREDIAL DE ÁGUA - FORNECIMENTO E INSTALAÇÃO. AF_04/2024</v>
          </cell>
          <cell r="D4848" t="str">
            <v>UN</v>
          </cell>
          <cell r="F4848">
            <v>41.44</v>
          </cell>
          <cell r="G4848">
            <v>0</v>
          </cell>
          <cell r="H4848">
            <v>46.18</v>
          </cell>
          <cell r="I4848">
            <v>0</v>
          </cell>
          <cell r="K4848">
            <v>42.45</v>
          </cell>
          <cell r="L4848">
            <v>0</v>
          </cell>
          <cell r="M4848">
            <v>47.5</v>
          </cell>
          <cell r="N4848">
            <v>0</v>
          </cell>
        </row>
        <row r="4849">
          <cell r="B4849">
            <v>105215</v>
          </cell>
          <cell r="C4849" t="str">
            <v>BUCHA DE REDUÇÃO CPVC, SOLDÁVEL, DN 28 X 22 MM, INSTALADO EM RESERVAÇÃO PREDIAL DE ÁGUA - FORNECIMENTO E INSTALAÇÃO. AF_04/2024</v>
          </cell>
          <cell r="D4849" t="str">
            <v>UN</v>
          </cell>
          <cell r="F4849">
            <v>9.15</v>
          </cell>
          <cell r="G4849">
            <v>0</v>
          </cell>
          <cell r="H4849">
            <v>9.59</v>
          </cell>
          <cell r="I4849">
            <v>0</v>
          </cell>
          <cell r="K4849">
            <v>9.31</v>
          </cell>
          <cell r="L4849">
            <v>0</v>
          </cell>
          <cell r="M4849">
            <v>9.81</v>
          </cell>
          <cell r="N4849">
            <v>0</v>
          </cell>
        </row>
        <row r="4850">
          <cell r="B4850">
            <v>105216</v>
          </cell>
          <cell r="C4850" t="str">
            <v>BUCHA DE REDUÇÃO CPVC, SOLDÁVEL, DN 35 X 28 MM, INSTALADO EM RESERVAÇÃO PREDIAL DE ÁGUA - FORNECIMENTO E INSTALAÇÃO. AF_04/2024</v>
          </cell>
          <cell r="D4850" t="str">
            <v>UN</v>
          </cell>
          <cell r="F4850">
            <v>34.61</v>
          </cell>
          <cell r="G4850">
            <v>0</v>
          </cell>
          <cell r="H4850">
            <v>35.96</v>
          </cell>
          <cell r="I4850">
            <v>0</v>
          </cell>
          <cell r="K4850">
            <v>34.83</v>
          </cell>
          <cell r="L4850">
            <v>0</v>
          </cell>
          <cell r="M4850">
            <v>36.229999999999997</v>
          </cell>
          <cell r="N4850">
            <v>0</v>
          </cell>
        </row>
        <row r="4851">
          <cell r="B4851">
            <v>105217</v>
          </cell>
          <cell r="C4851" t="str">
            <v>BUCHA DE REDUÇÃO CPVC, SOLDÁVEL, DN 42 X 22 MM, INSTALADO EM RESERVAÇÃO PREDIAL DE ÁGUA - FORNECIMENTO E INSTALAÇÃO. AF_04/2024</v>
          </cell>
          <cell r="D4851" t="str">
            <v>UN</v>
          </cell>
          <cell r="F4851">
            <v>39.01</v>
          </cell>
          <cell r="G4851">
            <v>0</v>
          </cell>
          <cell r="H4851">
            <v>40.54</v>
          </cell>
          <cell r="I4851">
            <v>0</v>
          </cell>
          <cell r="K4851">
            <v>39.24</v>
          </cell>
          <cell r="L4851">
            <v>0</v>
          </cell>
          <cell r="M4851">
            <v>40.85</v>
          </cell>
          <cell r="N4851">
            <v>0</v>
          </cell>
        </row>
        <row r="4852">
          <cell r="B4852">
            <v>105214</v>
          </cell>
          <cell r="C4852" t="str">
            <v>BUCHA DE REDUÇÃO CPVC, SOLDÁVEL, DN 54 X 28 MM, INSTALADO EM RESERVAÇÃO PREDIAL DE ÁGUA - FORNECIMENTO E INSTALAÇÃO. AF_04/2024</v>
          </cell>
          <cell r="D4852" t="str">
            <v>UN</v>
          </cell>
          <cell r="F4852">
            <v>40.729999999999997</v>
          </cell>
          <cell r="G4852">
            <v>0</v>
          </cell>
          <cell r="H4852">
            <v>42.47</v>
          </cell>
          <cell r="I4852">
            <v>0</v>
          </cell>
          <cell r="K4852">
            <v>41.06</v>
          </cell>
          <cell r="L4852">
            <v>0</v>
          </cell>
          <cell r="M4852">
            <v>42.9</v>
          </cell>
          <cell r="N4852">
            <v>0</v>
          </cell>
        </row>
        <row r="4853">
          <cell r="B4853">
            <v>105218</v>
          </cell>
          <cell r="C4853" t="str">
            <v>BUCHA DE REDUÇÃO CPVC, SOLDÁVEL, DN 54 X 35 MM, INSTALADO EM RESERVAÇÃO PREDIAL DE ÁGUA - FORNECIMENTO E INSTALAÇÃO. AF_04/2024</v>
          </cell>
          <cell r="D4853" t="str">
            <v>UN</v>
          </cell>
          <cell r="F4853">
            <v>67.7</v>
          </cell>
          <cell r="G4853">
            <v>0</v>
          </cell>
          <cell r="H4853">
            <v>70.39</v>
          </cell>
          <cell r="I4853">
            <v>0</v>
          </cell>
          <cell r="K4853">
            <v>68.06</v>
          </cell>
          <cell r="L4853">
            <v>0</v>
          </cell>
          <cell r="M4853">
            <v>70.84</v>
          </cell>
          <cell r="N4853">
            <v>0</v>
          </cell>
        </row>
        <row r="4854">
          <cell r="B4854">
            <v>105213</v>
          </cell>
          <cell r="C4854" t="str">
            <v>BUCHA DE REDUÇÃO EM COBRE, PONTA X BOLSA, 66 X 54 MM, INSTALADO EM RESERVAÇÃO PREDIAL DE ÁGUA - FORNECIMENTO E INSTALAÇÃO. AF_04/2024</v>
          </cell>
          <cell r="D4854" t="str">
            <v>UN</v>
          </cell>
          <cell r="F4854">
            <v>191.72</v>
          </cell>
          <cell r="G4854">
            <v>0.89180000000000004</v>
          </cell>
          <cell r="H4854">
            <v>198.01</v>
          </cell>
          <cell r="I4854">
            <v>0</v>
          </cell>
          <cell r="K4854">
            <v>193.53</v>
          </cell>
          <cell r="L4854">
            <v>0.88349999999999995</v>
          </cell>
          <cell r="M4854">
            <v>200.35</v>
          </cell>
          <cell r="N4854">
            <v>0</v>
          </cell>
        </row>
        <row r="4855">
          <cell r="B4855">
            <v>105233</v>
          </cell>
          <cell r="C4855" t="str">
            <v>BUCHA DE REDUÇÃO PVC, SOLDÁVEL, LONGA, DN 40 X 25 MM, INSTALADO EM RESERVAÇÃO PREDIAL DE ÁGUA - FORNECIMENTO E INSTALAÇÃO. AF_04/2024</v>
          </cell>
          <cell r="D4855" t="str">
            <v>UN</v>
          </cell>
          <cell r="F4855">
            <v>7.62</v>
          </cell>
          <cell r="G4855">
            <v>0</v>
          </cell>
          <cell r="H4855">
            <v>8.51</v>
          </cell>
          <cell r="I4855">
            <v>0</v>
          </cell>
          <cell r="K4855">
            <v>7.86</v>
          </cell>
          <cell r="L4855">
            <v>0</v>
          </cell>
          <cell r="M4855">
            <v>8.81</v>
          </cell>
          <cell r="N4855">
            <v>0</v>
          </cell>
        </row>
        <row r="4856">
          <cell r="B4856">
            <v>105234</v>
          </cell>
          <cell r="C4856" t="str">
            <v>BUCHA DE REDUÇÃO PVC, SOLDÁVEL, LONGA, DN 50 X 25 MM, INSTALADO EM RESERVAÇÃO PREDIAL DE ÁGUA - FORNECIMENTO E INSTALAÇÃO. AF_04/2024</v>
          </cell>
          <cell r="D4856" t="str">
            <v>UN</v>
          </cell>
          <cell r="F4856">
            <v>9.32</v>
          </cell>
          <cell r="G4856">
            <v>0</v>
          </cell>
          <cell r="H4856">
            <v>10.39</v>
          </cell>
          <cell r="I4856">
            <v>0</v>
          </cell>
          <cell r="K4856">
            <v>9.6</v>
          </cell>
          <cell r="L4856">
            <v>0</v>
          </cell>
          <cell r="M4856">
            <v>10.76</v>
          </cell>
          <cell r="N4856">
            <v>0</v>
          </cell>
        </row>
        <row r="4857">
          <cell r="B4857">
            <v>105228</v>
          </cell>
          <cell r="C4857" t="str">
            <v>BUCHA DE REDUÇÃO PVC, SOLDÁVEL, LONGA, DN 50 X 32 MM, INSTALADO EM RESERVAÇÃO PREDIAL DE ÁGUA - FORNECIMENTO E INSTALAÇÃO. AF_04/2024</v>
          </cell>
          <cell r="D4857" t="str">
            <v>UN</v>
          </cell>
          <cell r="F4857">
            <v>11.24</v>
          </cell>
          <cell r="G4857">
            <v>0</v>
          </cell>
          <cell r="H4857">
            <v>12.48</v>
          </cell>
          <cell r="I4857">
            <v>0</v>
          </cell>
          <cell r="K4857">
            <v>11.55</v>
          </cell>
          <cell r="L4857">
            <v>0</v>
          </cell>
          <cell r="M4857">
            <v>12.89</v>
          </cell>
          <cell r="N4857">
            <v>0</v>
          </cell>
        </row>
        <row r="4858">
          <cell r="B4858">
            <v>105138</v>
          </cell>
          <cell r="C4858" t="str">
            <v>BUCHA DE REDUÇÃO PVC, SOLDÁVEL, LONGA, DN 60 X 25 MM, INSTALADO EM RESERVAÇÃO PREDIAL DE ÁGUA - FORNECIMENTO E INSTALAÇÃO. AF_04/2024</v>
          </cell>
          <cell r="D4858" t="str">
            <v>UN</v>
          </cell>
          <cell r="F4858">
            <v>16.41</v>
          </cell>
          <cell r="G4858">
            <v>0</v>
          </cell>
          <cell r="H4858">
            <v>18.05</v>
          </cell>
          <cell r="I4858">
            <v>0</v>
          </cell>
          <cell r="K4858">
            <v>16.75</v>
          </cell>
          <cell r="L4858">
            <v>0</v>
          </cell>
          <cell r="M4858">
            <v>18.510000000000002</v>
          </cell>
          <cell r="N4858">
            <v>0</v>
          </cell>
        </row>
        <row r="4859">
          <cell r="B4859">
            <v>105139</v>
          </cell>
          <cell r="C4859" t="str">
            <v>BUCHA DE REDUÇÃO PVC, SOLDÁVEL, LONGA, DN 60 X 32 MM, INSTALADO EM RESERVAÇÃO PREDIAL DE ÁGUA - FORNECIMENTO E INSTALAÇÃO. AF_04/2024</v>
          </cell>
          <cell r="D4859" t="str">
            <v>UN</v>
          </cell>
          <cell r="F4859">
            <v>19.309999999999999</v>
          </cell>
          <cell r="G4859">
            <v>0</v>
          </cell>
          <cell r="H4859">
            <v>21.19</v>
          </cell>
          <cell r="I4859">
            <v>0</v>
          </cell>
          <cell r="K4859">
            <v>19.7</v>
          </cell>
          <cell r="L4859">
            <v>0</v>
          </cell>
          <cell r="M4859">
            <v>21.68</v>
          </cell>
          <cell r="N4859">
            <v>0</v>
          </cell>
        </row>
        <row r="4860">
          <cell r="B4860">
            <v>105140</v>
          </cell>
          <cell r="C4860" t="str">
            <v>BUCHA DE REDUÇÃO PVC, SOLDÁVEL, LONGA, DN 60 X 50 MM, INSTALADO EM RESERVAÇÃO PREDIAL DE ÁGUA - FORNECIMENTO E INSTALAÇÃO. AF_04/2024</v>
          </cell>
          <cell r="D4860" t="str">
            <v>UN</v>
          </cell>
          <cell r="F4860">
            <v>24.83</v>
          </cell>
          <cell r="G4860">
            <v>0</v>
          </cell>
          <cell r="H4860">
            <v>27.21</v>
          </cell>
          <cell r="I4860">
            <v>0</v>
          </cell>
          <cell r="K4860">
            <v>25.3</v>
          </cell>
          <cell r="L4860">
            <v>0</v>
          </cell>
          <cell r="M4860">
            <v>27.83</v>
          </cell>
          <cell r="N4860">
            <v>0</v>
          </cell>
        </row>
        <row r="4861">
          <cell r="B4861">
            <v>105141</v>
          </cell>
          <cell r="C4861" t="str">
            <v>BUCHA DE REDUÇÃO PVC, SOLDÁVEL, LONGA, DN 75 X 50 MM, INSTALADO EM RESERVAÇÃO PREDIAL DE ÁGUA - FORNECIMENTO E INSTALAÇÃO. AF_04/2024</v>
          </cell>
          <cell r="D4861" t="str">
            <v>UN</v>
          </cell>
          <cell r="F4861">
            <v>29.53</v>
          </cell>
          <cell r="G4861">
            <v>0</v>
          </cell>
          <cell r="H4861">
            <v>32.409999999999997</v>
          </cell>
          <cell r="I4861">
            <v>0</v>
          </cell>
          <cell r="K4861">
            <v>30.14</v>
          </cell>
          <cell r="L4861">
            <v>0</v>
          </cell>
          <cell r="M4861">
            <v>33.19</v>
          </cell>
          <cell r="N4861">
            <v>0</v>
          </cell>
        </row>
        <row r="4862">
          <cell r="B4862">
            <v>105172</v>
          </cell>
          <cell r="C4862" t="str">
            <v>BUCHA DE REDUÇÃO, EM FERRO GALVANIZADO, CONEXÃO ROSQUEADA, DN 80 MM X 50 MM (3" X 2"), INSTALADO EM RESERVAÇÃO PREDIAL DE ÁGUA - FORNECIMENTO E INSTALAÇÃO. AF_04/2024</v>
          </cell>
          <cell r="D4862" t="str">
            <v>UN</v>
          </cell>
          <cell r="F4862">
            <v>92.65</v>
          </cell>
          <cell r="G4862">
            <v>0.79379999999999995</v>
          </cell>
          <cell r="H4862">
            <v>98.09</v>
          </cell>
          <cell r="I4862">
            <v>0</v>
          </cell>
          <cell r="K4862">
            <v>94.27</v>
          </cell>
          <cell r="L4862">
            <v>0.7802</v>
          </cell>
          <cell r="M4862">
            <v>100.2</v>
          </cell>
          <cell r="N4862">
            <v>0</v>
          </cell>
        </row>
        <row r="4863">
          <cell r="B4863">
            <v>105169</v>
          </cell>
          <cell r="C4863" t="str">
            <v>BUCHA DE REDUÇÃO, EM FERRO GALVANIZADO, CONEXÃO ROSQUEADA, DN 80 MM X 65 MM (3" X 2 1/2"), INSTALADO EM RESERVAÇÃO PREDIAL DE ÁGUA - FORNECIMENTO E INSTALAÇÃO. AF_04/2024</v>
          </cell>
          <cell r="D4863" t="str">
            <v>UN</v>
          </cell>
          <cell r="F4863">
            <v>92.33</v>
          </cell>
          <cell r="G4863">
            <v>0.77829999999999999</v>
          </cell>
          <cell r="H4863">
            <v>98.15</v>
          </cell>
          <cell r="I4863">
            <v>0</v>
          </cell>
          <cell r="K4863">
            <v>94.06</v>
          </cell>
          <cell r="L4863">
            <v>0.76400000000000001</v>
          </cell>
          <cell r="M4863">
            <v>100.41</v>
          </cell>
          <cell r="N4863">
            <v>0</v>
          </cell>
        </row>
        <row r="4864">
          <cell r="B4864">
            <v>105230</v>
          </cell>
          <cell r="C4864" t="str">
            <v>BUCHA DE REDUÇÃO, PPR, DN 25 X 20 MM, INSTALADO EM RESERVAÇÃO PREDIAL DE ÁGUA - FORNECIMENTO E INSTALAÇÃO. AF_04/2024</v>
          </cell>
          <cell r="D4864" t="str">
            <v>UN</v>
          </cell>
          <cell r="F4864">
            <v>7.26</v>
          </cell>
          <cell r="G4864">
            <v>0.51649999999999996</v>
          </cell>
          <cell r="H4864">
            <v>8.2899999999999991</v>
          </cell>
          <cell r="I4864">
            <v>0</v>
          </cell>
          <cell r="K4864">
            <v>7.56</v>
          </cell>
          <cell r="L4864">
            <v>0.496</v>
          </cell>
          <cell r="M4864">
            <v>8.6999999999999993</v>
          </cell>
          <cell r="N4864">
            <v>0</v>
          </cell>
        </row>
        <row r="4865">
          <cell r="B4865">
            <v>105231</v>
          </cell>
          <cell r="C4865" t="str">
            <v>BUCHA DE REDUÇÃO, PPR, DN 32 X 25 MM, INSTALADO EM RESERVAÇÃO PREDIAL DE ÁGUA - FORNECIMENTO E INSTALAÇÃO. AF_04/2024</v>
          </cell>
          <cell r="D4865" t="str">
            <v>UN</v>
          </cell>
          <cell r="F4865">
            <v>8.51</v>
          </cell>
          <cell r="G4865">
            <v>0.53580000000000005</v>
          </cell>
          <cell r="H4865">
            <v>9.6999999999999993</v>
          </cell>
          <cell r="I4865">
            <v>0</v>
          </cell>
          <cell r="K4865">
            <v>8.8699999999999992</v>
          </cell>
          <cell r="L4865">
            <v>0.5141</v>
          </cell>
          <cell r="M4865">
            <v>10.15</v>
          </cell>
          <cell r="N4865">
            <v>0</v>
          </cell>
        </row>
        <row r="4866">
          <cell r="B4866">
            <v>105232</v>
          </cell>
          <cell r="C4866" t="str">
            <v>BUCHA DE REDUÇÃO, PPR, DN 40 X 25 MM, INSTALADO EM RESERVAÇÃO PREDIAL DE ÁGUA - FORNECIMENTO E INSTALAÇÃO. AF_04/2024</v>
          </cell>
          <cell r="D4866" t="str">
            <v>UN</v>
          </cell>
          <cell r="F4866">
            <v>16.23</v>
          </cell>
          <cell r="G4866">
            <v>0.73009999999999997</v>
          </cell>
          <cell r="H4866">
            <v>17.53</v>
          </cell>
          <cell r="I4866">
            <v>0</v>
          </cell>
          <cell r="K4866">
            <v>16.61</v>
          </cell>
          <cell r="L4866">
            <v>0.71340000000000003</v>
          </cell>
          <cell r="M4866">
            <v>18.03</v>
          </cell>
          <cell r="N4866">
            <v>0</v>
          </cell>
        </row>
        <row r="4867">
          <cell r="B4867">
            <v>105229</v>
          </cell>
          <cell r="C4867" t="str">
            <v>BUCHA DE REDUÇÃO, PPR, DN 50 X 25 MM, INSTALADO EM RESERVAÇÃO PREDIAL DE ÁGUA - FORNECIMENTO E INSTALAÇÃO. AF_04/2024</v>
          </cell>
          <cell r="D4867" t="str">
            <v>UN</v>
          </cell>
          <cell r="F4867">
            <v>25.71</v>
          </cell>
          <cell r="G4867">
            <v>0.8044</v>
          </cell>
          <cell r="H4867">
            <v>27.22</v>
          </cell>
          <cell r="I4867">
            <v>0</v>
          </cell>
          <cell r="K4867">
            <v>26.16</v>
          </cell>
          <cell r="L4867">
            <v>0.79049999999999998</v>
          </cell>
          <cell r="M4867">
            <v>27.79</v>
          </cell>
          <cell r="N4867">
            <v>0</v>
          </cell>
        </row>
        <row r="4868">
          <cell r="B4868">
            <v>105146</v>
          </cell>
          <cell r="C4868" t="str">
            <v>BUCHA DE REDUÇÃO, PPR, DN 50 X 32 MM, INSTALADO EM RESERVAÇÃO PREDIAL DE ÁGUA - FORNECIMENTO E INSTALAÇÃO. AF_04/2024</v>
          </cell>
          <cell r="D4868" t="str">
            <v>UN</v>
          </cell>
          <cell r="F4868">
            <v>20.79</v>
          </cell>
          <cell r="G4868">
            <v>0.74309999999999998</v>
          </cell>
          <cell r="H4868">
            <v>22.37</v>
          </cell>
          <cell r="I4868">
            <v>0</v>
          </cell>
          <cell r="K4868">
            <v>21.25</v>
          </cell>
          <cell r="L4868">
            <v>0.72709999999999997</v>
          </cell>
          <cell r="M4868">
            <v>22.97</v>
          </cell>
          <cell r="N4868">
            <v>0</v>
          </cell>
        </row>
        <row r="4869">
          <cell r="B4869">
            <v>94613</v>
          </cell>
          <cell r="C4869" t="str">
            <v>CONECTOR EM BRONZE/LATÃO, DN 104 MM X 4", SEM ANEL DE SOLDA, BOLSA X ROSCA, INSTALADO EM RESERVAÇÃO PREDIAL DE ÁGUA - FORNECIMENTO E INSTALAÇÃO. AF_04/2024</v>
          </cell>
          <cell r="D4869" t="str">
            <v>UN</v>
          </cell>
          <cell r="F4869">
            <v>0</v>
          </cell>
          <cell r="H4869">
            <v>0</v>
          </cell>
          <cell r="K4869">
            <v>0</v>
          </cell>
          <cell r="M4869">
            <v>0</v>
          </cell>
        </row>
        <row r="4870">
          <cell r="B4870">
            <v>94607</v>
          </cell>
          <cell r="C4870" t="str">
            <v>CONECTOR EM BRONZE/LATÃO, DN 54 MM X 2", SEM ANEL DE SOLDA, BOLSA X ROSCA, INSTALADO EM RESERVAÇÃO PREDIAL DE ÁGUA - FORNECIMENTO E INSTALAÇÃO. AF_04/2024</v>
          </cell>
          <cell r="D4870" t="str">
            <v>UN</v>
          </cell>
          <cell r="F4870">
            <v>0</v>
          </cell>
          <cell r="H4870">
            <v>0</v>
          </cell>
          <cell r="K4870">
            <v>0</v>
          </cell>
          <cell r="M4870">
            <v>0</v>
          </cell>
        </row>
        <row r="4871">
          <cell r="B4871">
            <v>94609</v>
          </cell>
          <cell r="C4871" t="str">
            <v>CONECTOR EM BRONZE/LATÃO, DN 66 MM X 2 1/2", SEM ANEL DE SOLDA, BOLSA X ROSCA, INSTALADO EM RESERVAÇÃO PREDIAL DE ÁGUA - FORNECIMENTO E INSTALAÇÃO. AF_04/2024</v>
          </cell>
          <cell r="D4871" t="str">
            <v>UN</v>
          </cell>
          <cell r="F4871">
            <v>0</v>
          </cell>
          <cell r="H4871">
            <v>0</v>
          </cell>
          <cell r="K4871">
            <v>0</v>
          </cell>
          <cell r="M4871">
            <v>0</v>
          </cell>
        </row>
        <row r="4872">
          <cell r="B4872">
            <v>94611</v>
          </cell>
          <cell r="C4872" t="str">
            <v>CONECTOR EM BRONZE/LATÃO, DN 79 MM X 3", SEM ANEL DE SOLDA, BOLSA X ROSCA, INSTALADO EM RESERVAÇÃO PREDIAL DE ÁGUA - FORNECIMENTO E INSTALAÇÃO. AF_04/2024</v>
          </cell>
          <cell r="D4872" t="str">
            <v>UN</v>
          </cell>
          <cell r="F4872">
            <v>0</v>
          </cell>
          <cell r="H4872">
            <v>0</v>
          </cell>
          <cell r="K4872">
            <v>0</v>
          </cell>
          <cell r="M4872">
            <v>0</v>
          </cell>
        </row>
        <row r="4873">
          <cell r="B4873">
            <v>96738</v>
          </cell>
          <cell r="C4873" t="str">
            <v>CONECTOR MACHO, PPR, 25 MM X 1/2'', INSTALADO EM RESERVAÇÃO PREDIAL DE ÁGUA - FORNECIMENTO E INSTALAÇÃO. AF_04/2024</v>
          </cell>
          <cell r="D4873" t="str">
            <v>UN</v>
          </cell>
          <cell r="F4873">
            <v>21.51</v>
          </cell>
          <cell r="G4873">
            <v>0.82799999999999996</v>
          </cell>
          <cell r="H4873">
            <v>22.59</v>
          </cell>
          <cell r="I4873">
            <v>0</v>
          </cell>
          <cell r="K4873">
            <v>21.82</v>
          </cell>
          <cell r="L4873">
            <v>0.81620000000000004</v>
          </cell>
          <cell r="M4873">
            <v>23.01</v>
          </cell>
          <cell r="N4873">
            <v>0</v>
          </cell>
        </row>
        <row r="4874">
          <cell r="B4874">
            <v>96740</v>
          </cell>
          <cell r="C4874" t="str">
            <v>CONECTOR MACHO, PPR, 32 MM X 3/4'', INSTALADO EM RESERVAÇÃO PREDIAL DE ÁGUA - FORNECIMENTO E INSTALAÇÃO. AF_04/2024</v>
          </cell>
          <cell r="D4874" t="str">
            <v>UN</v>
          </cell>
          <cell r="F4874">
            <v>29.77</v>
          </cell>
          <cell r="G4874">
            <v>0.85589999999999999</v>
          </cell>
          <cell r="H4874">
            <v>31.02</v>
          </cell>
          <cell r="I4874">
            <v>0</v>
          </cell>
          <cell r="K4874">
            <v>30.14</v>
          </cell>
          <cell r="L4874">
            <v>0.84540000000000004</v>
          </cell>
          <cell r="M4874">
            <v>31.5</v>
          </cell>
          <cell r="N4874">
            <v>0</v>
          </cell>
        </row>
        <row r="4875">
          <cell r="B4875">
            <v>94738</v>
          </cell>
          <cell r="C4875" t="str">
            <v>CONECTOR, CPVC, SOLDÁVEL, DN 114 MM X 4", INSTALADO EM RESERVAÇÃO PREDIAL DE ÁGUA - FORNECIMENTO E INSTALAÇÃO. AF_04/2024</v>
          </cell>
          <cell r="D4875" t="str">
            <v>UN</v>
          </cell>
          <cell r="F4875">
            <v>1619.95</v>
          </cell>
          <cell r="G4875">
            <v>0</v>
          </cell>
          <cell r="H4875">
            <v>1678.01</v>
          </cell>
          <cell r="I4875">
            <v>0</v>
          </cell>
          <cell r="K4875">
            <v>1621.69</v>
          </cell>
          <cell r="L4875">
            <v>0</v>
          </cell>
          <cell r="M4875">
            <v>1680.28</v>
          </cell>
          <cell r="N4875">
            <v>0</v>
          </cell>
        </row>
        <row r="4876">
          <cell r="B4876">
            <v>94724</v>
          </cell>
          <cell r="C4876" t="str">
            <v>CONECTOR, CPVC, SOLDÁVEL, DN 22 MM X 3/4", INSTALADO EM RESERVAÇÃO PREDIAL DE ÁGUA - FORNECIMENTO E INSTALAÇÃO. AF_04/2024</v>
          </cell>
          <cell r="D4876" t="str">
            <v>UN</v>
          </cell>
          <cell r="F4876">
            <v>25.56</v>
          </cell>
          <cell r="G4876">
            <v>0</v>
          </cell>
          <cell r="H4876">
            <v>26.69</v>
          </cell>
          <cell r="I4876">
            <v>0</v>
          </cell>
          <cell r="K4876">
            <v>25.7</v>
          </cell>
          <cell r="L4876">
            <v>0</v>
          </cell>
          <cell r="M4876">
            <v>26.88</v>
          </cell>
          <cell r="N4876">
            <v>0</v>
          </cell>
        </row>
        <row r="4877">
          <cell r="B4877">
            <v>94726</v>
          </cell>
          <cell r="C4877" t="str">
            <v>CONECTOR, CPVC, SOLDÁVEL, DN 28 MM X 1", INSTALADO EM RESERVAÇÃO PREDIAL DE ÁGUA - FORNECIMENTO E INSTALAÇÃO. AF_04/2024</v>
          </cell>
          <cell r="D4877" t="str">
            <v>UN</v>
          </cell>
          <cell r="F4877">
            <v>32.93</v>
          </cell>
          <cell r="G4877">
            <v>0</v>
          </cell>
          <cell r="H4877">
            <v>34.369999999999997</v>
          </cell>
          <cell r="I4877">
            <v>0</v>
          </cell>
          <cell r="K4877">
            <v>33.119999999999997</v>
          </cell>
          <cell r="L4877">
            <v>0</v>
          </cell>
          <cell r="M4877">
            <v>34.61</v>
          </cell>
          <cell r="N4877">
            <v>0</v>
          </cell>
        </row>
        <row r="4878">
          <cell r="B4878">
            <v>94728</v>
          </cell>
          <cell r="C4878" t="str">
            <v>CONECTOR, CPVC, SOLDÁVEL, DN 35 MM X 1 1/4", INSTALADO EM RESERVAÇÃO PREDIAL DE ÁGUA - FORNECIMENTO E INSTALAÇÃO. AF_04/2024</v>
          </cell>
          <cell r="D4878" t="str">
            <v>UN</v>
          </cell>
          <cell r="F4878">
            <v>51.42</v>
          </cell>
          <cell r="G4878">
            <v>0</v>
          </cell>
          <cell r="H4878">
            <v>53.59</v>
          </cell>
          <cell r="I4878">
            <v>0</v>
          </cell>
          <cell r="K4878">
            <v>51.67</v>
          </cell>
          <cell r="L4878">
            <v>0</v>
          </cell>
          <cell r="M4878">
            <v>53.91</v>
          </cell>
          <cell r="N4878">
            <v>0</v>
          </cell>
        </row>
        <row r="4879">
          <cell r="B4879">
            <v>94730</v>
          </cell>
          <cell r="C4879" t="str">
            <v>CONECTOR, CPVC, SOLDÁVEL, DN 42 MM X 1 1/2", INSTALADO EM RESERVAÇÃO PREDIAL DE ÁGUA - FORNECIMENTO E INSTALAÇÃO. AF_04/2024</v>
          </cell>
          <cell r="D4879" t="str">
            <v>UN</v>
          </cell>
          <cell r="F4879">
            <v>63.07</v>
          </cell>
          <cell r="G4879">
            <v>0</v>
          </cell>
          <cell r="H4879">
            <v>65.77</v>
          </cell>
          <cell r="I4879">
            <v>0</v>
          </cell>
          <cell r="K4879">
            <v>63.38</v>
          </cell>
          <cell r="L4879">
            <v>0</v>
          </cell>
          <cell r="M4879">
            <v>66.180000000000007</v>
          </cell>
          <cell r="N4879">
            <v>0</v>
          </cell>
        </row>
        <row r="4880">
          <cell r="B4880">
            <v>94732</v>
          </cell>
          <cell r="C4880" t="str">
            <v>CONECTOR, CPVC, SOLDÁVEL, DN 54 MM X 2", INSTALADO EM RESERVAÇÃO PREDIAL DE ÁGUA - FORNECIMENTO E INSTALAÇÃO. AF_04/2024</v>
          </cell>
          <cell r="D4880" t="str">
            <v>UN</v>
          </cell>
          <cell r="F4880">
            <v>101.18</v>
          </cell>
          <cell r="G4880">
            <v>0</v>
          </cell>
          <cell r="H4880">
            <v>105.51</v>
          </cell>
          <cell r="I4880">
            <v>0</v>
          </cell>
          <cell r="K4880">
            <v>101.63</v>
          </cell>
          <cell r="L4880">
            <v>0</v>
          </cell>
          <cell r="M4880">
            <v>106.11</v>
          </cell>
          <cell r="N4880">
            <v>0</v>
          </cell>
        </row>
        <row r="4881">
          <cell r="B4881">
            <v>94734</v>
          </cell>
          <cell r="C4881" t="str">
            <v>CONECTOR, CPVC, SOLDÁVEL, DN 73 MM X 2 1/2", INSTALADO EM RESERVAÇÃO PREDIAL DE ÁGUA - FORNECIMENTO E INSTALAÇÃO. AF_04/2024</v>
          </cell>
          <cell r="D4881" t="str">
            <v>UN</v>
          </cell>
          <cell r="F4881">
            <v>369.71</v>
          </cell>
          <cell r="G4881">
            <v>0</v>
          </cell>
          <cell r="H4881">
            <v>383.87</v>
          </cell>
          <cell r="I4881">
            <v>0</v>
          </cell>
          <cell r="K4881">
            <v>370.47</v>
          </cell>
          <cell r="L4881">
            <v>0</v>
          </cell>
          <cell r="M4881">
            <v>384.86</v>
          </cell>
          <cell r="N4881">
            <v>0</v>
          </cell>
        </row>
        <row r="4882">
          <cell r="B4882">
            <v>94736</v>
          </cell>
          <cell r="C4882" t="str">
            <v>CONECTOR, CPVC, SOLDÁVEL, DN 89 MM X 3", INSTALADO EM RESERVAÇÃO PREDIAL DE ÁGUA - FORNECIMENTO E INSTALAÇÃO. AF_04/2024</v>
          </cell>
          <cell r="D4882" t="str">
            <v>UN</v>
          </cell>
          <cell r="F4882">
            <v>537.51</v>
          </cell>
          <cell r="G4882">
            <v>0</v>
          </cell>
          <cell r="H4882">
            <v>557.97</v>
          </cell>
          <cell r="I4882">
            <v>0</v>
          </cell>
          <cell r="K4882">
            <v>538.61</v>
          </cell>
          <cell r="L4882">
            <v>0</v>
          </cell>
          <cell r="M4882">
            <v>559.4</v>
          </cell>
          <cell r="N4882">
            <v>0</v>
          </cell>
        </row>
        <row r="4883">
          <cell r="B4883">
            <v>94483</v>
          </cell>
          <cell r="C4883" t="str">
            <v>CONJUNTO HIDRÁULICO EM AÇO ROSCÁVEL PARA INSTALAÇÃO DE BOMBA, DN SUCÇÃO 32 MM (1 1/4") E DN RECALQUE 25 MM (1"), PARA EDIFICAÇÃO COM 4 PAVIMENTOS - FORNECIMENTO E INSTALAÇÃO. AF_04/2024</v>
          </cell>
          <cell r="D4883" t="str">
            <v>UN</v>
          </cell>
          <cell r="F4883">
            <v>1343.25</v>
          </cell>
          <cell r="G4883">
            <v>0.2697</v>
          </cell>
          <cell r="H4883">
            <v>1423.29</v>
          </cell>
          <cell r="I4883">
            <v>0</v>
          </cell>
          <cell r="K4883">
            <v>1381.39</v>
          </cell>
          <cell r="L4883">
            <v>0.26229999999999998</v>
          </cell>
          <cell r="M4883">
            <v>1472.82</v>
          </cell>
          <cell r="N4883">
            <v>0</v>
          </cell>
        </row>
        <row r="4884">
          <cell r="B4884">
            <v>94482</v>
          </cell>
          <cell r="C4884" t="str">
            <v>CONJUNTO HIDRÁULICO EM AÇO ROSCÁVEL PARA INSTALAÇÃO DE BOMBA, DN SUCÇÃO 40 MM (1 1/2") E DN RECALQUE 32 MM (1 1/4"), PARA EDIFICAÇÃO COM 8 PAVIMENTOS - FORNECIMENTO E INSTALAÇÃO. AF_04/2024</v>
          </cell>
          <cell r="D4884" t="str">
            <v>UN</v>
          </cell>
          <cell r="F4884">
            <v>1617.73</v>
          </cell>
          <cell r="G4884">
            <v>0.2994</v>
          </cell>
          <cell r="H4884">
            <v>1688.17</v>
          </cell>
          <cell r="I4884">
            <v>0</v>
          </cell>
          <cell r="K4884">
            <v>1657.65</v>
          </cell>
          <cell r="L4884">
            <v>0.29220000000000002</v>
          </cell>
          <cell r="M4884">
            <v>1740.02</v>
          </cell>
          <cell r="N4884">
            <v>0</v>
          </cell>
        </row>
        <row r="4885">
          <cell r="B4885">
            <v>94481</v>
          </cell>
          <cell r="C4885" t="str">
            <v>CONJUNTO HIDRÁULICO EM AÇO ROSCÁVEL PARA INSTALAÇÃO DE BOMBA, DN SUCÇÃO 50 MM (2") E DN RECALQUE 40 MM (1 1/2"), PARA EDIFICAÇÃO COM 12 PAVIMENTOS - FORNECIMENTO E INSTALAÇÃO. AF_04/2024</v>
          </cell>
          <cell r="D4885" t="str">
            <v>UN</v>
          </cell>
          <cell r="F4885">
            <v>2084.2600000000002</v>
          </cell>
          <cell r="G4885">
            <v>0.33800000000000002</v>
          </cell>
          <cell r="H4885">
            <v>2139.92</v>
          </cell>
          <cell r="I4885">
            <v>0</v>
          </cell>
          <cell r="K4885">
            <v>2126.34</v>
          </cell>
          <cell r="L4885">
            <v>0.33129999999999998</v>
          </cell>
          <cell r="M4885">
            <v>2194.58</v>
          </cell>
          <cell r="N4885">
            <v>0</v>
          </cell>
        </row>
        <row r="4886">
          <cell r="B4886">
            <v>94480</v>
          </cell>
          <cell r="C4886" t="str">
            <v>CONJUNTO HIDRÁULICO EM AÇO ROSCÁVEL PARA INSTALAÇÃO DE BOMBA, DN SUCÇÃO 65 MM (2½") E DN RECALQUE 50 MM (2"), PARA EDIFICAÇÃO COM 18 PAVIMENTOS - FORNECIMENTO E INSTALAÇÃO. AF_04/2024</v>
          </cell>
          <cell r="D4886" t="str">
            <v>UN</v>
          </cell>
          <cell r="F4886">
            <v>2999.1</v>
          </cell>
          <cell r="G4886">
            <v>0.36840000000000001</v>
          </cell>
          <cell r="H4886">
            <v>2992.63</v>
          </cell>
          <cell r="I4886">
            <v>0</v>
          </cell>
          <cell r="K4886">
            <v>3044.21</v>
          </cell>
          <cell r="L4886">
            <v>0.36299999999999999</v>
          </cell>
          <cell r="M4886">
            <v>3051.21</v>
          </cell>
          <cell r="N4886">
            <v>0</v>
          </cell>
        </row>
        <row r="4887">
          <cell r="B4887">
            <v>94472</v>
          </cell>
          <cell r="C4887" t="str">
            <v>COTOVELO 45 GRAUS, EM FERRO GALVANIZADO, CONEXÃO ROSQUEADA, DN 50 MM (2"), INSTALADO EM RESERVAÇÃO PREDIAL DE ÁGUA - FORNECIMENTO E INSTALAÇÃO. AF_04/2024</v>
          </cell>
          <cell r="D4887" t="str">
            <v>UN</v>
          </cell>
          <cell r="F4887">
            <v>81.98</v>
          </cell>
          <cell r="G4887">
            <v>0.71050000000000002</v>
          </cell>
          <cell r="H4887">
            <v>88.9</v>
          </cell>
          <cell r="I4887">
            <v>0</v>
          </cell>
          <cell r="K4887">
            <v>84.03</v>
          </cell>
          <cell r="L4887">
            <v>0.69320000000000004</v>
          </cell>
          <cell r="M4887">
            <v>91.56</v>
          </cell>
          <cell r="N4887">
            <v>0</v>
          </cell>
        </row>
        <row r="4888">
          <cell r="B4888">
            <v>94474</v>
          </cell>
          <cell r="C4888" t="str">
            <v>COTOVELO 45 GRAUS, EM FERRO GALVANIZADO, CONEXÃO ROSQUEADA, DN 65 MM (2 1/2"), INSTALADO EM RESERVAÇÃO PREDIAL DE ÁGUA - FORNECIMENTO E INSTALAÇÃO. AF_04/2024</v>
          </cell>
          <cell r="D4888" t="str">
            <v>UN</v>
          </cell>
          <cell r="F4888">
            <v>140.41</v>
          </cell>
          <cell r="G4888">
            <v>0.80189999999999995</v>
          </cell>
          <cell r="H4888">
            <v>148.47</v>
          </cell>
          <cell r="I4888">
            <v>0</v>
          </cell>
          <cell r="K4888">
            <v>142.79</v>
          </cell>
          <cell r="L4888">
            <v>0.78859999999999997</v>
          </cell>
          <cell r="M4888">
            <v>151.57</v>
          </cell>
          <cell r="N4888">
            <v>0</v>
          </cell>
        </row>
        <row r="4889">
          <cell r="B4889">
            <v>94476</v>
          </cell>
          <cell r="C4889" t="str">
            <v>COTOVELO 45 GRAUS, EM FERRO GALVANIZADO, CONEXÃO ROSQUEADA, DN 80 MM (3"), INSTALADO EM RESERVAÇÃO PREDIAL DE ÁGUA - FORNECIMENTO E INSTALAÇÃO. AF_04/2024</v>
          </cell>
          <cell r="D4889" t="str">
            <v>UN</v>
          </cell>
          <cell r="F4889">
            <v>197.43</v>
          </cell>
          <cell r="G4889">
            <v>0.83379999999999999</v>
          </cell>
          <cell r="H4889">
            <v>206.95</v>
          </cell>
          <cell r="I4889">
            <v>0</v>
          </cell>
          <cell r="K4889">
            <v>200.25</v>
          </cell>
          <cell r="L4889">
            <v>0.82210000000000005</v>
          </cell>
          <cell r="M4889">
            <v>210.61</v>
          </cell>
          <cell r="N4889">
            <v>0</v>
          </cell>
        </row>
        <row r="4890">
          <cell r="B4890">
            <v>94471</v>
          </cell>
          <cell r="C4890" t="str">
            <v>COTOVELO 90 GRAUS, EM FERRO GALVANIZADO, CONEXÃO ROSQUEADA, DN 50 MM (2"), INSTALADO EM RESERVAÇÃO PREDIAL DE ÁGUA - FORNECIMENTO E INSTALAÇÃO. AF_04/2024</v>
          </cell>
          <cell r="D4890" t="str">
            <v>UN</v>
          </cell>
          <cell r="F4890">
            <v>79.430000000000007</v>
          </cell>
          <cell r="G4890">
            <v>0.70120000000000005</v>
          </cell>
          <cell r="H4890">
            <v>86.35</v>
          </cell>
          <cell r="I4890">
            <v>0</v>
          </cell>
          <cell r="K4890">
            <v>81.48</v>
          </cell>
          <cell r="L4890">
            <v>0.68359999999999999</v>
          </cell>
          <cell r="M4890">
            <v>89.01</v>
          </cell>
          <cell r="N4890">
            <v>0</v>
          </cell>
        </row>
        <row r="4891">
          <cell r="B4891">
            <v>94473</v>
          </cell>
          <cell r="C4891" t="str">
            <v>COTOVELO 90 GRAUS, EM FERRO GALVANIZADO, CONEXÃO ROSQUEADA, DN 65 MM (2 1/2"), INSTALADO EM RESERVAÇÃO PREDIAL DE ÁGUA - FORNECIMENTO E INSTALAÇÃO. AF_04/2024</v>
          </cell>
          <cell r="D4891" t="str">
            <v>UN</v>
          </cell>
          <cell r="F4891">
            <v>129.18</v>
          </cell>
          <cell r="G4891">
            <v>0.78469999999999995</v>
          </cell>
          <cell r="H4891">
            <v>137.24</v>
          </cell>
          <cell r="I4891">
            <v>0</v>
          </cell>
          <cell r="K4891">
            <v>131.56</v>
          </cell>
          <cell r="L4891">
            <v>0.77049999999999996</v>
          </cell>
          <cell r="M4891">
            <v>140.34</v>
          </cell>
          <cell r="N4891">
            <v>0</v>
          </cell>
        </row>
        <row r="4892">
          <cell r="B4892">
            <v>94475</v>
          </cell>
          <cell r="C4892" t="str">
            <v>COTOVELO 90 GRAUS, EM FERRO GALVANIZADO, CONEXÃO ROSQUEADA, DN 80 MM (3"), INSTALADO EM RESERVAÇÃO PREDIAL DE ÁGUA - FORNECIMENTO E INSTALAÇÃO. AF_04/2024</v>
          </cell>
          <cell r="D4892" t="str">
            <v>UN</v>
          </cell>
          <cell r="F4892">
            <v>175.79</v>
          </cell>
          <cell r="G4892">
            <v>0.81340000000000001</v>
          </cell>
          <cell r="H4892">
            <v>185.31</v>
          </cell>
          <cell r="I4892">
            <v>0</v>
          </cell>
          <cell r="K4892">
            <v>178.61</v>
          </cell>
          <cell r="L4892">
            <v>0.80049999999999999</v>
          </cell>
          <cell r="M4892">
            <v>188.97</v>
          </cell>
          <cell r="N4892">
            <v>0</v>
          </cell>
        </row>
        <row r="4893">
          <cell r="B4893">
            <v>105194</v>
          </cell>
          <cell r="C4893" t="str">
            <v>COTOVELO 90 GRAUS, EM FERRO GALVANIZADO, MACHO/FÊMEA, CONEXÃO ROSQUEADA, DN 50 MM (2"), INSTALADO EM RESERVAÇÃO PREDIAL DE ÁGUA - FORNECIMENTO E INSTALAÇÃO. AF_04/2024</v>
          </cell>
          <cell r="D4893" t="str">
            <v>UN</v>
          </cell>
          <cell r="F4893">
            <v>88.98</v>
          </cell>
          <cell r="G4893">
            <v>0.73329999999999995</v>
          </cell>
          <cell r="H4893">
            <v>95.9</v>
          </cell>
          <cell r="I4893">
            <v>0</v>
          </cell>
          <cell r="K4893">
            <v>91.03</v>
          </cell>
          <cell r="L4893">
            <v>0.71679999999999999</v>
          </cell>
          <cell r="M4893">
            <v>98.56</v>
          </cell>
          <cell r="N4893">
            <v>0</v>
          </cell>
        </row>
        <row r="4894">
          <cell r="B4894">
            <v>105195</v>
          </cell>
          <cell r="C4894" t="str">
            <v>COTOVELO 90 GRAUS, EM FERRO GALVANIZADO, MACHO/FÊMEA, CONEXÃO ROSQUEADA, DN 80 MM (3"), INSTALADO EM RESERVAÇÃO PREDIAL DE ÁGUA - FORNECIMENTO E INSTALAÇÃO. AF_04/2024</v>
          </cell>
          <cell r="D4894" t="str">
            <v>UN</v>
          </cell>
          <cell r="F4894">
            <v>233.88</v>
          </cell>
          <cell r="G4894">
            <v>0.85970000000000002</v>
          </cell>
          <cell r="H4894">
            <v>243.4</v>
          </cell>
          <cell r="I4894">
            <v>0</v>
          </cell>
          <cell r="K4894">
            <v>236.7</v>
          </cell>
          <cell r="L4894">
            <v>0.84950000000000003</v>
          </cell>
          <cell r="M4894">
            <v>247.06</v>
          </cell>
          <cell r="N4894">
            <v>0</v>
          </cell>
        </row>
        <row r="4895">
          <cell r="B4895">
            <v>105178</v>
          </cell>
          <cell r="C4895" t="str">
            <v>COTOVELO DE REDUÇÃO, 90 GRAUS, EM FERRO GALVANIZADO, CONEXÃO ROSQUEADA, DN 65 MM X 50 MM (2 1/2" X 2"), INSTALADO EM RESERVAÇÃO PREDIAL DE ÁGUA - FORNECIMENTO E INSTALAÇÃO. AF_04/2024</v>
          </cell>
          <cell r="D4895" t="str">
            <v>UN</v>
          </cell>
          <cell r="F4895">
            <v>146.08000000000001</v>
          </cell>
          <cell r="G4895">
            <v>0.8236</v>
          </cell>
          <cell r="H4895">
            <v>153.57</v>
          </cell>
          <cell r="I4895">
            <v>0</v>
          </cell>
          <cell r="K4895">
            <v>148.29</v>
          </cell>
          <cell r="L4895">
            <v>0.81130000000000002</v>
          </cell>
          <cell r="M4895">
            <v>156.46</v>
          </cell>
          <cell r="N4895">
            <v>0</v>
          </cell>
        </row>
        <row r="4896">
          <cell r="B4896">
            <v>94620</v>
          </cell>
          <cell r="C4896" t="str">
            <v>COTOVELO EM COBRE, DN 104 MM, 90 GRAUS, SEM ANEL DE SOLDA, INSTALADO EM RESERVAÇÃO PREDIAL DE ÁGUA - FORNECIMENTO E INSTALAÇÃO. AF_04/2024</v>
          </cell>
          <cell r="D4896" t="str">
            <v>UN</v>
          </cell>
          <cell r="F4896">
            <v>889.99</v>
          </cell>
          <cell r="G4896">
            <v>0.95979999999999999</v>
          </cell>
          <cell r="H4896">
            <v>900.83</v>
          </cell>
          <cell r="I4896">
            <v>0</v>
          </cell>
          <cell r="K4896">
            <v>893.12</v>
          </cell>
          <cell r="L4896">
            <v>0.95640000000000003</v>
          </cell>
          <cell r="M4896">
            <v>904.9</v>
          </cell>
          <cell r="N4896">
            <v>0</v>
          </cell>
        </row>
        <row r="4897">
          <cell r="B4897">
            <v>94614</v>
          </cell>
          <cell r="C4897" t="str">
            <v>COTOVELO EM COBRE, DN 54 MM, 90 GRAUS, SEM ANEL DE SOLDA, INSTALADO EM RESERVAÇÃO PREDIAL DE ÁGUA - FORNECIMENTO E INSTALAÇÃO. AF_04/2024</v>
          </cell>
          <cell r="D4897" t="str">
            <v>UN</v>
          </cell>
          <cell r="F4897">
            <v>139.86000000000001</v>
          </cell>
          <cell r="G4897">
            <v>0.78300000000000003</v>
          </cell>
          <cell r="H4897">
            <v>149.04</v>
          </cell>
          <cell r="I4897">
            <v>0</v>
          </cell>
          <cell r="K4897">
            <v>142.52000000000001</v>
          </cell>
          <cell r="L4897">
            <v>0.76839999999999997</v>
          </cell>
          <cell r="M4897">
            <v>152.49</v>
          </cell>
          <cell r="N4897">
            <v>0</v>
          </cell>
        </row>
        <row r="4898">
          <cell r="B4898">
            <v>94616</v>
          </cell>
          <cell r="C4898" t="str">
            <v>COTOVELO EM COBRE, DN 66 MM, 90 GRAUS, SEM ANEL DE SOLDA, INSTALADO EM RESERVAÇÃO PREDIAL DE ÁGUA - FORNECIMENTO E INSTALAÇÃO. AF_04/2024</v>
          </cell>
          <cell r="D4898" t="str">
            <v>UN</v>
          </cell>
          <cell r="F4898">
            <v>395.7</v>
          </cell>
          <cell r="G4898">
            <v>0.92</v>
          </cell>
          <cell r="H4898">
            <v>405.28</v>
          </cell>
          <cell r="I4898">
            <v>0</v>
          </cell>
          <cell r="K4898">
            <v>398.47</v>
          </cell>
          <cell r="L4898">
            <v>0.91359999999999997</v>
          </cell>
          <cell r="M4898">
            <v>408.88</v>
          </cell>
          <cell r="N4898">
            <v>0</v>
          </cell>
        </row>
        <row r="4899">
          <cell r="B4899">
            <v>94618</v>
          </cell>
          <cell r="C4899" t="str">
            <v>COTOVELO EM COBRE, DN 79 MM, 90 GRAUS, SEM ANEL DE SOLDA, INSTALADO EM RESERVAÇÃO PREDIAL DE ÁGUA - FORNECIMENTO E INSTALAÇÃO. AF_04/2024</v>
          </cell>
          <cell r="D4899" t="str">
            <v>UN</v>
          </cell>
          <cell r="F4899">
            <v>384.45</v>
          </cell>
          <cell r="G4899">
            <v>0.91400000000000003</v>
          </cell>
          <cell r="H4899">
            <v>394.47</v>
          </cell>
          <cell r="I4899">
            <v>0</v>
          </cell>
          <cell r="K4899">
            <v>387.34</v>
          </cell>
          <cell r="L4899">
            <v>0.90710000000000002</v>
          </cell>
          <cell r="M4899">
            <v>398.23</v>
          </cell>
          <cell r="N4899">
            <v>0</v>
          </cell>
        </row>
        <row r="4900">
          <cell r="B4900">
            <v>105193</v>
          </cell>
          <cell r="C4900" t="str">
            <v>COTOVELO, 90 GRAUS, EM FERRO GALVANIZADO, MACHO/FÊMEA, CONEXÃO ROSQUEADA, DN 65 MM (2 1/2"), INSTALADO EM RESERVAÇÃO PREDIAL DE ÁGUA - FORNECIMENTO E INSTALAÇÃO. AF_04/2024</v>
          </cell>
          <cell r="D4900" t="str">
            <v>UN</v>
          </cell>
          <cell r="F4900">
            <v>160.01</v>
          </cell>
          <cell r="G4900">
            <v>0.82620000000000005</v>
          </cell>
          <cell r="H4900">
            <v>168.07</v>
          </cell>
          <cell r="I4900">
            <v>0</v>
          </cell>
          <cell r="K4900">
            <v>162.38999999999999</v>
          </cell>
          <cell r="L4900">
            <v>0.81410000000000005</v>
          </cell>
          <cell r="M4900">
            <v>171.17</v>
          </cell>
          <cell r="N4900">
            <v>0</v>
          </cell>
        </row>
        <row r="4901">
          <cell r="B4901">
            <v>105197</v>
          </cell>
          <cell r="C4901" t="str">
            <v>CURVA 45 GRAUS, EM FERRO GALVANIZADO, FÊMEA, CONEXÃO ROSQUEADA, DN 50 MM (2"), INSTALADO EM RESERVAÇÃO PREDIAL DE ÁGUA - FORNECIMENTO E INSTALAÇÃO. AF_04/2024</v>
          </cell>
          <cell r="D4901" t="str">
            <v>UN</v>
          </cell>
          <cell r="F4901">
            <v>172.05</v>
          </cell>
          <cell r="G4901">
            <v>0.86209999999999998</v>
          </cell>
          <cell r="H4901">
            <v>178.97</v>
          </cell>
          <cell r="I4901">
            <v>0</v>
          </cell>
          <cell r="K4901">
            <v>174.1</v>
          </cell>
          <cell r="L4901">
            <v>0.85189999999999999</v>
          </cell>
          <cell r="M4901">
            <v>181.63</v>
          </cell>
          <cell r="N4901">
            <v>0</v>
          </cell>
        </row>
        <row r="4902">
          <cell r="B4902">
            <v>105196</v>
          </cell>
          <cell r="C4902" t="str">
            <v>CURVA 45 GRAUS, EM FERRO GALVANIZADO, FÊMEA, CONEXÃO ROSQUEADA, DN 65 MM (2 1/2"), INSTALADO EM RESERVAÇÃO PREDIAL DE ÁGUA - FORNECIMENTO E INSTALAÇÃO. AF_04/2024</v>
          </cell>
          <cell r="D4902" t="str">
            <v>UN</v>
          </cell>
          <cell r="F4902">
            <v>251.25</v>
          </cell>
          <cell r="G4902">
            <v>0.88929999999999998</v>
          </cell>
          <cell r="H4902">
            <v>259.31</v>
          </cell>
          <cell r="I4902">
            <v>0</v>
          </cell>
          <cell r="K4902">
            <v>253.63</v>
          </cell>
          <cell r="L4902">
            <v>0.88100000000000001</v>
          </cell>
          <cell r="M4902">
            <v>262.41000000000003</v>
          </cell>
          <cell r="N4902">
            <v>0</v>
          </cell>
        </row>
        <row r="4903">
          <cell r="B4903">
            <v>105198</v>
          </cell>
          <cell r="C4903" t="str">
            <v>CURVA 45 GRAUS, EM FERRO GALVANIZADO, FÊMEA, CONEXÃO ROSQUEADA, DN 80 MM (3"), INSTALADO EM RESERVAÇÃO PREDIAL DE ÁGUA - FORNECIMENTO E INSTALAÇÃO. AF_04/2024</v>
          </cell>
          <cell r="D4903" t="str">
            <v>UN</v>
          </cell>
          <cell r="F4903">
            <v>357.77</v>
          </cell>
          <cell r="G4903">
            <v>0.9083</v>
          </cell>
          <cell r="H4903">
            <v>367.29</v>
          </cell>
          <cell r="I4903">
            <v>0</v>
          </cell>
          <cell r="K4903">
            <v>360.59</v>
          </cell>
          <cell r="L4903">
            <v>0.9012</v>
          </cell>
          <cell r="M4903">
            <v>370.95</v>
          </cell>
          <cell r="N4903">
            <v>0</v>
          </cell>
        </row>
        <row r="4904">
          <cell r="B4904">
            <v>105200</v>
          </cell>
          <cell r="C4904" t="str">
            <v>CURVA 45 GRAUS, EM FERRO GALVANIZADO, MACHO/FÊMEA, CONEXÃO ROSQUEADA, DN 50 MM (2"), INSTALADO EM RESERVAÇÃO PREDIAL DE ÁGUA - FORNECIMENTO E INSTALAÇÃO. AF_04/2024</v>
          </cell>
          <cell r="D4904" t="str">
            <v>UN</v>
          </cell>
          <cell r="F4904">
            <v>134.66999999999999</v>
          </cell>
          <cell r="G4904">
            <v>0.82379999999999998</v>
          </cell>
          <cell r="H4904">
            <v>141.59</v>
          </cell>
          <cell r="I4904">
            <v>0</v>
          </cell>
          <cell r="K4904">
            <v>136.72</v>
          </cell>
          <cell r="L4904">
            <v>0.81140000000000001</v>
          </cell>
          <cell r="M4904">
            <v>144.25</v>
          </cell>
          <cell r="N4904">
            <v>0</v>
          </cell>
        </row>
        <row r="4905">
          <cell r="B4905">
            <v>105199</v>
          </cell>
          <cell r="C4905" t="str">
            <v>CURVA 45 GRAUS, EM FERRO GALVANIZADO, MACHO/FÊMEA, CONEXÃO ROSQUEADA, DN 65 MM (2 1/2"), INSTALADO EM RESERVAÇÃO PREDIAL DE ÁGUA - FORNECIMENTO E INSTALAÇÃO. AF_04/2024</v>
          </cell>
          <cell r="D4905" t="str">
            <v>UN</v>
          </cell>
          <cell r="F4905">
            <v>227.82</v>
          </cell>
          <cell r="G4905">
            <v>0.87790000000000001</v>
          </cell>
          <cell r="H4905">
            <v>235.88</v>
          </cell>
          <cell r="I4905">
            <v>0</v>
          </cell>
          <cell r="K4905">
            <v>230.2</v>
          </cell>
          <cell r="L4905">
            <v>0.86890000000000001</v>
          </cell>
          <cell r="M4905">
            <v>238.98</v>
          </cell>
          <cell r="N4905">
            <v>0</v>
          </cell>
        </row>
        <row r="4906">
          <cell r="B4906">
            <v>105201</v>
          </cell>
          <cell r="C4906" t="str">
            <v>CURVA 45 GRAUS, EM FERRO GALVANIZADO, MACHO/FÊMEA, CONEXÃO ROSQUEADA, DN 80 MM (3"), INSTALADO EM RESERVAÇÃO PREDIAL DE ÁGUA - FORNECIMENTO E INSTALAÇÃO. AF_04/2024</v>
          </cell>
          <cell r="D4906" t="str">
            <v>UN</v>
          </cell>
          <cell r="F4906">
            <v>312.86</v>
          </cell>
          <cell r="G4906">
            <v>0.89510000000000001</v>
          </cell>
          <cell r="H4906">
            <v>322.38</v>
          </cell>
          <cell r="I4906">
            <v>0</v>
          </cell>
          <cell r="K4906">
            <v>315.68</v>
          </cell>
          <cell r="L4906">
            <v>0.8871</v>
          </cell>
          <cell r="M4906">
            <v>326.04000000000002</v>
          </cell>
          <cell r="N4906">
            <v>0</v>
          </cell>
        </row>
        <row r="4907">
          <cell r="B4907">
            <v>94755</v>
          </cell>
          <cell r="C4907" t="str">
            <v>CURVA 90 GRAUS, CPVC, SOLDÁVEL, DN 114 MM, INSTALADO EM RESERVAÇÃO PREDIAL DE ÁGUA - FORNECIMENTO E INSTALAÇÃO. AF_04/2024</v>
          </cell>
          <cell r="D4907" t="str">
            <v>UN</v>
          </cell>
          <cell r="F4907">
            <v>0</v>
          </cell>
          <cell r="H4907">
            <v>0</v>
          </cell>
          <cell r="K4907">
            <v>0</v>
          </cell>
          <cell r="M4907">
            <v>0</v>
          </cell>
        </row>
        <row r="4908">
          <cell r="B4908">
            <v>94741</v>
          </cell>
          <cell r="C4908" t="str">
            <v>CURVA 90 GRAUS, CPVC, SOLDÁVEL, DN 22 MM, INSTALADO EM RESERVAÇÃO PREDIAL DE ÁGUA - FORNECIMENTO E INSTALAÇÃO. AF_04/2024</v>
          </cell>
          <cell r="D4908" t="str">
            <v>UN</v>
          </cell>
          <cell r="F4908">
            <v>12.49</v>
          </cell>
          <cell r="G4908">
            <v>0</v>
          </cell>
          <cell r="H4908">
            <v>13.26</v>
          </cell>
          <cell r="I4908">
            <v>0</v>
          </cell>
          <cell r="K4908">
            <v>12.7</v>
          </cell>
          <cell r="L4908">
            <v>0</v>
          </cell>
          <cell r="M4908">
            <v>13.55</v>
          </cell>
          <cell r="N4908">
            <v>0</v>
          </cell>
        </row>
        <row r="4909">
          <cell r="B4909">
            <v>94743</v>
          </cell>
          <cell r="C4909" t="str">
            <v>CURVA 90 GRAUS, CPVC, SOLDÁVEL, DN 28 MM, INSTALADO EM RESERVAÇÃO PREDIAL DE ÁGUA - FORNECIMENTO E INSTALAÇÃO. AF_04/2024</v>
          </cell>
          <cell r="D4909" t="str">
            <v>UN</v>
          </cell>
          <cell r="F4909">
            <v>20.420000000000002</v>
          </cell>
          <cell r="G4909">
            <v>0</v>
          </cell>
          <cell r="H4909">
            <v>21.55</v>
          </cell>
          <cell r="I4909">
            <v>0</v>
          </cell>
          <cell r="K4909">
            <v>20.71</v>
          </cell>
          <cell r="L4909">
            <v>0</v>
          </cell>
          <cell r="M4909">
            <v>21.91</v>
          </cell>
          <cell r="N4909">
            <v>0</v>
          </cell>
        </row>
        <row r="4910">
          <cell r="B4910">
            <v>94745</v>
          </cell>
          <cell r="C4910" t="str">
            <v>CURVA 90 GRAUS, CPVC, SOLDÁVEL, DN 35 MM, INSTALADO EM RESERVAÇÃO PREDIAL DE ÁGUA - FORNECIMENTO E INSTALAÇÃO. AF_04/2024</v>
          </cell>
          <cell r="D4910" t="str">
            <v>UN</v>
          </cell>
          <cell r="F4910">
            <v>0</v>
          </cell>
          <cell r="H4910">
            <v>0</v>
          </cell>
          <cell r="K4910">
            <v>0</v>
          </cell>
          <cell r="M4910">
            <v>0</v>
          </cell>
        </row>
        <row r="4911">
          <cell r="B4911">
            <v>94747</v>
          </cell>
          <cell r="C4911" t="str">
            <v>CURVA 90 GRAUS, CPVC, SOLDÁVEL, DN 42 MM, INSTALADO EM RESERVAÇÃO PREDIAL DE ÁGUA - FORNECIMENTO E INSTALAÇÃO. AF_04/2024</v>
          </cell>
          <cell r="D4911" t="str">
            <v>UN</v>
          </cell>
          <cell r="F4911">
            <v>0</v>
          </cell>
          <cell r="H4911">
            <v>0</v>
          </cell>
          <cell r="K4911">
            <v>0</v>
          </cell>
          <cell r="M4911">
            <v>0</v>
          </cell>
        </row>
        <row r="4912">
          <cell r="B4912">
            <v>94749</v>
          </cell>
          <cell r="C4912" t="str">
            <v>CURVA 90 GRAUS, CPVC, SOLDÁVEL, DN 54 MM, INSTALADO EM RESERVAÇÃO PREDIAL DE ÁGUA - FORNECIMENTO E INSTALAÇÃO. AF_04/2024</v>
          </cell>
          <cell r="D4912" t="str">
            <v>UN</v>
          </cell>
          <cell r="F4912">
            <v>0</v>
          </cell>
          <cell r="H4912">
            <v>0</v>
          </cell>
          <cell r="K4912">
            <v>0</v>
          </cell>
          <cell r="M4912">
            <v>0</v>
          </cell>
        </row>
        <row r="4913">
          <cell r="B4913">
            <v>94751</v>
          </cell>
          <cell r="C4913" t="str">
            <v>CURVA 90 GRAUS, CPVC, SOLDÁVEL, DN 73 MM, INSTALADO EM RESERVAÇÃO PREDIAL DE ÁGUA - FORNECIMENTO E INSTALAÇÃO. AF_04/2024</v>
          </cell>
          <cell r="D4913" t="str">
            <v>UN</v>
          </cell>
          <cell r="F4913">
            <v>0</v>
          </cell>
          <cell r="H4913">
            <v>0</v>
          </cell>
          <cell r="K4913">
            <v>0</v>
          </cell>
          <cell r="M4913">
            <v>0</v>
          </cell>
        </row>
        <row r="4914">
          <cell r="B4914">
            <v>94753</v>
          </cell>
          <cell r="C4914" t="str">
            <v>CURVA 90 GRAUS, CPVC, SOLDÁVEL, DN 89 MM, INSTALADO EM RESERVAÇÃO PREDIAL DE ÁGUA - FORNECIMENTO E INSTALAÇÃO. AF_04/2024</v>
          </cell>
          <cell r="D4914" t="str">
            <v>UN</v>
          </cell>
          <cell r="F4914">
            <v>0</v>
          </cell>
          <cell r="H4914">
            <v>0</v>
          </cell>
          <cell r="K4914">
            <v>0</v>
          </cell>
          <cell r="M4914">
            <v>0</v>
          </cell>
        </row>
        <row r="4915">
          <cell r="B4915">
            <v>105209</v>
          </cell>
          <cell r="C4915" t="str">
            <v>CURVA 90 GRAUS, EM FERRO GALVANIZADO, CONEXÃO ROSQUEADA, DN 50 MM (2"), INSTALADO EM RESERVAÇÃO PREDIAL DE ÁGUA - FORNECIMENTO E INSTALAÇÃO. AF_04/2024</v>
          </cell>
          <cell r="D4915" t="str">
            <v>UN</v>
          </cell>
          <cell r="F4915">
            <v>166.45</v>
          </cell>
          <cell r="G4915">
            <v>0.85740000000000005</v>
          </cell>
          <cell r="H4915">
            <v>173.37</v>
          </cell>
          <cell r="I4915">
            <v>0</v>
          </cell>
          <cell r="K4915">
            <v>168.5</v>
          </cell>
          <cell r="L4915">
            <v>0.84699999999999998</v>
          </cell>
          <cell r="M4915">
            <v>176.03</v>
          </cell>
          <cell r="N4915">
            <v>0</v>
          </cell>
        </row>
        <row r="4916">
          <cell r="B4916">
            <v>105208</v>
          </cell>
          <cell r="C4916" t="str">
            <v>CURVA 90 GRAUS, EM FERRO GALVANIZADO, CONEXÃO ROSQUEADA, DN 65 MM (2 1/2"), INSTALADO EM RESERVAÇÃO PREDIAL DE ÁGUA - FORNECIMENTO E INSTALAÇÃO. AF_04/2024</v>
          </cell>
          <cell r="D4916" t="str">
            <v>UN</v>
          </cell>
          <cell r="F4916">
            <v>346.77</v>
          </cell>
          <cell r="G4916">
            <v>0.91979999999999995</v>
          </cell>
          <cell r="H4916">
            <v>354.83</v>
          </cell>
          <cell r="I4916">
            <v>0</v>
          </cell>
          <cell r="K4916">
            <v>349.15</v>
          </cell>
          <cell r="L4916">
            <v>0.91349999999999998</v>
          </cell>
          <cell r="M4916">
            <v>357.93</v>
          </cell>
          <cell r="N4916">
            <v>0</v>
          </cell>
        </row>
        <row r="4917">
          <cell r="B4917">
            <v>105210</v>
          </cell>
          <cell r="C4917" t="str">
            <v>CURVA 90 GRAUS, EM FERRO GALVANIZADO, CONEXÃO ROSQUEADA, DN 80 MM (3"), INSTALADO EM RESERVAÇÃO PREDIAL DE ÁGUA - FORNECIMENTO E INSTALAÇÃO. AF_04/2024</v>
          </cell>
          <cell r="D4917" t="str">
            <v>UN</v>
          </cell>
          <cell r="F4917">
            <v>448.23</v>
          </cell>
          <cell r="G4917">
            <v>0.92679999999999996</v>
          </cell>
          <cell r="H4917">
            <v>457.75</v>
          </cell>
          <cell r="I4917">
            <v>0</v>
          </cell>
          <cell r="K4917">
            <v>451.05</v>
          </cell>
          <cell r="L4917">
            <v>0.92100000000000004</v>
          </cell>
          <cell r="M4917">
            <v>461.41</v>
          </cell>
          <cell r="N4917">
            <v>0</v>
          </cell>
        </row>
        <row r="4918">
          <cell r="B4918">
            <v>105203</v>
          </cell>
          <cell r="C4918" t="str">
            <v>CURVA 90 GRAUS, EM FERRO GALVANIZADO, FÊMEA, CONEXÃO ROSQUEADA, DN 50 MM (2"), INSTALADO EM RESERVAÇÃO PREDIAL DE ÁGUA - FORNECIMENTO E INSTALAÇÃO. AF_04/2024</v>
          </cell>
          <cell r="D4918" t="str">
            <v>UN</v>
          </cell>
          <cell r="F4918">
            <v>171.27</v>
          </cell>
          <cell r="G4918">
            <v>0.86140000000000005</v>
          </cell>
          <cell r="H4918">
            <v>178.19</v>
          </cell>
          <cell r="I4918">
            <v>0</v>
          </cell>
          <cell r="K4918">
            <v>173.32</v>
          </cell>
          <cell r="L4918">
            <v>0.85129999999999995</v>
          </cell>
          <cell r="M4918">
            <v>180.85</v>
          </cell>
          <cell r="N4918">
            <v>0</v>
          </cell>
        </row>
        <row r="4919">
          <cell r="B4919">
            <v>105202</v>
          </cell>
          <cell r="C4919" t="str">
            <v>CURVA 90 GRAUS, EM FERRO GALVANIZADO, FÊMEA, CONEXÃO ROSQUEADA, DN 65 MM (2 1/2"), INSTALADO EM RESERVAÇÃO PREDIAL DE ÁGUA - FORNECIMENTO E INSTALAÇÃO. AF_04/2024</v>
          </cell>
          <cell r="D4919" t="str">
            <v>UN</v>
          </cell>
          <cell r="F4919">
            <v>283.85000000000002</v>
          </cell>
          <cell r="G4919">
            <v>0.90200000000000002</v>
          </cell>
          <cell r="H4919">
            <v>291.91000000000003</v>
          </cell>
          <cell r="I4919">
            <v>0</v>
          </cell>
          <cell r="K4919">
            <v>286.23</v>
          </cell>
          <cell r="L4919">
            <v>0.89449999999999996</v>
          </cell>
          <cell r="M4919">
            <v>295.01</v>
          </cell>
          <cell r="N4919">
            <v>0</v>
          </cell>
        </row>
        <row r="4920">
          <cell r="B4920">
            <v>105204</v>
          </cell>
          <cell r="C4920" t="str">
            <v>CURVA 90 GRAUS, EM FERRO GALVANIZADO, FÊMEA, CONEXÃO ROSQUEADA, DN 80 (3"), INSTALADO EM RESERVAÇÃO PREDIAL DE ÁGUA - FORNECIMENTO E INSTALAÇÃO. AF_04/2024</v>
          </cell>
          <cell r="D4920" t="str">
            <v>UN</v>
          </cell>
          <cell r="F4920">
            <v>378.43</v>
          </cell>
          <cell r="G4920">
            <v>0.9133</v>
          </cell>
          <cell r="H4920">
            <v>387.95</v>
          </cell>
          <cell r="I4920">
            <v>0</v>
          </cell>
          <cell r="K4920">
            <v>381.25</v>
          </cell>
          <cell r="L4920">
            <v>0.90649999999999997</v>
          </cell>
          <cell r="M4920">
            <v>391.61</v>
          </cell>
          <cell r="N4920">
            <v>0</v>
          </cell>
        </row>
        <row r="4921">
          <cell r="B4921">
            <v>105206</v>
          </cell>
          <cell r="C4921" t="str">
            <v>CURVA 90 GRAUS, EM FERRO GALVANIZADO, MACHO/FÊMEA, CONEXÃO ROSQUEADA, DN 50 MM (2"), INSTALADO EM RESERVAÇÃO PREDIAL DE ÁGUA - FORNECIMENTO E INSTALAÇÃO. AF_04/2024</v>
          </cell>
          <cell r="D4921" t="str">
            <v>UN</v>
          </cell>
          <cell r="F4921">
            <v>162.97</v>
          </cell>
          <cell r="G4921">
            <v>0.85440000000000005</v>
          </cell>
          <cell r="H4921">
            <v>169.89</v>
          </cell>
          <cell r="I4921">
            <v>0</v>
          </cell>
          <cell r="K4921">
            <v>165.02</v>
          </cell>
          <cell r="L4921">
            <v>0.84379999999999999</v>
          </cell>
          <cell r="M4921">
            <v>172.55</v>
          </cell>
          <cell r="N4921">
            <v>0</v>
          </cell>
        </row>
        <row r="4922">
          <cell r="B4922">
            <v>105205</v>
          </cell>
          <cell r="C4922" t="str">
            <v>CURVA 90 GRAUS, EM FERRO GALVANIZADO, MACHO/FÊMEA, CONEXÃO ROSQUEADA, DN 65 MM (2 1/2"), INSTALADO EM RESERVAÇÃO PREDIAL DE ÁGUA - FORNECIMENTO E INSTALAÇÃO. AF_04/2024</v>
          </cell>
          <cell r="D4922" t="str">
            <v>UN</v>
          </cell>
          <cell r="F4922">
            <v>261.74</v>
          </cell>
          <cell r="G4922">
            <v>0.89370000000000005</v>
          </cell>
          <cell r="H4922">
            <v>269.8</v>
          </cell>
          <cell r="I4922">
            <v>0</v>
          </cell>
          <cell r="K4922">
            <v>264.12</v>
          </cell>
          <cell r="L4922">
            <v>0.88570000000000004</v>
          </cell>
          <cell r="M4922">
            <v>272.89999999999998</v>
          </cell>
          <cell r="N4922">
            <v>0</v>
          </cell>
        </row>
        <row r="4923">
          <cell r="B4923">
            <v>105207</v>
          </cell>
          <cell r="C4923" t="str">
            <v>CURVA 90 GRAUS, EM FERRO GALVANIZADO, MACHO/FÊMEA, CONEXÃO ROSQUEADA, DN 80 MM (3"), INSTALADO EM RESERVAÇÃO PREDIAL DE ÁGUA - FORNECIMENTO E INSTALAÇÃO. AF_04/2024</v>
          </cell>
          <cell r="D4923" t="str">
            <v>UN</v>
          </cell>
          <cell r="F4923">
            <v>367.37</v>
          </cell>
          <cell r="G4923">
            <v>0.91069999999999995</v>
          </cell>
          <cell r="H4923">
            <v>376.89</v>
          </cell>
          <cell r="I4923">
            <v>0</v>
          </cell>
          <cell r="K4923">
            <v>370.19</v>
          </cell>
          <cell r="L4923">
            <v>0.90380000000000005</v>
          </cell>
          <cell r="M4923">
            <v>380.55</v>
          </cell>
          <cell r="N4923">
            <v>0</v>
          </cell>
        </row>
        <row r="4924">
          <cell r="B4924">
            <v>94687</v>
          </cell>
          <cell r="C4924" t="str">
            <v>CURVA 90 GRAUS, PVC, SOLDÁVEL, DN 110 MM, INSTALADO EM RESERVAÇÃO PREDIAL DE ÁGUA - FORNECIMENTO E INSTALAÇÃO. AF_04/2024</v>
          </cell>
          <cell r="D4924" t="str">
            <v>UN</v>
          </cell>
          <cell r="F4924">
            <v>217.66</v>
          </cell>
          <cell r="G4924">
            <v>0</v>
          </cell>
          <cell r="H4924">
            <v>236.38</v>
          </cell>
          <cell r="I4924">
            <v>0</v>
          </cell>
          <cell r="K4924">
            <v>220.1</v>
          </cell>
          <cell r="L4924">
            <v>0</v>
          </cell>
          <cell r="M4924">
            <v>239.55</v>
          </cell>
          <cell r="N4924">
            <v>0</v>
          </cell>
        </row>
        <row r="4925">
          <cell r="B4925">
            <v>94673</v>
          </cell>
          <cell r="C4925" t="str">
            <v>CURVA 90 GRAUS, PVC, SOLDÁVEL, DN 25 MM, INSTALADO EM RESERVAÇÃO PREDIAL DE ÁGUA - FORNECIMENTO E INSTALAÇÃO. AF_04/2024</v>
          </cell>
          <cell r="D4925" t="str">
            <v>UN</v>
          </cell>
          <cell r="F4925">
            <v>6.83</v>
          </cell>
          <cell r="G4925">
            <v>0</v>
          </cell>
          <cell r="H4925">
            <v>7.78</v>
          </cell>
          <cell r="I4925">
            <v>0</v>
          </cell>
          <cell r="K4925">
            <v>7.08</v>
          </cell>
          <cell r="L4925">
            <v>0</v>
          </cell>
          <cell r="M4925">
            <v>8.1</v>
          </cell>
          <cell r="N4925">
            <v>0</v>
          </cell>
        </row>
        <row r="4926">
          <cell r="B4926">
            <v>94675</v>
          </cell>
          <cell r="C4926" t="str">
            <v>CURVA 90 GRAUS, PVC, SOLDÁVEL, DN 32 MM, INSTALADO EM RESERVAÇÃO PREDIAL DE ÁGUA - FORNECIMENTO E INSTALAÇÃO. AF_04/2024</v>
          </cell>
          <cell r="D4926" t="str">
            <v>UN</v>
          </cell>
          <cell r="F4926">
            <v>11.48</v>
          </cell>
          <cell r="G4926">
            <v>0</v>
          </cell>
          <cell r="H4926">
            <v>12.89</v>
          </cell>
          <cell r="I4926">
            <v>0</v>
          </cell>
          <cell r="K4926">
            <v>11.81</v>
          </cell>
          <cell r="L4926">
            <v>0</v>
          </cell>
          <cell r="M4926">
            <v>13.31</v>
          </cell>
          <cell r="N4926">
            <v>0</v>
          </cell>
        </row>
        <row r="4927">
          <cell r="B4927">
            <v>94677</v>
          </cell>
          <cell r="C4927" t="str">
            <v>CURVA 90 GRAUS, PVC, SOLDÁVEL, DN 40 MM, INSTALADO EM RESERVAÇÃO PREDIAL DE ÁGUA - FORNECIMENTO E INSTALAÇÃO. AF_04/2024</v>
          </cell>
          <cell r="D4927" t="str">
            <v>UN</v>
          </cell>
          <cell r="F4927">
            <v>18.600000000000001</v>
          </cell>
          <cell r="G4927">
            <v>0</v>
          </cell>
          <cell r="H4927">
            <v>20.67</v>
          </cell>
          <cell r="I4927">
            <v>0</v>
          </cell>
          <cell r="K4927">
            <v>19.04</v>
          </cell>
          <cell r="L4927">
            <v>0</v>
          </cell>
          <cell r="M4927">
            <v>21.24</v>
          </cell>
          <cell r="N4927">
            <v>0</v>
          </cell>
        </row>
        <row r="4928">
          <cell r="B4928">
            <v>94679</v>
          </cell>
          <cell r="C4928" t="str">
            <v>CURVA 90 GRAUS, PVC, SOLDÁVEL, DN 50 MM, INSTALADO EM RESERVAÇÃO PREDIAL DE ÁGUA - FORNECIMENTO E INSTALAÇÃO. AF_04/2024</v>
          </cell>
          <cell r="D4928" t="str">
            <v>UN</v>
          </cell>
          <cell r="F4928">
            <v>22.47</v>
          </cell>
          <cell r="G4928">
            <v>0</v>
          </cell>
          <cell r="H4928">
            <v>25.12</v>
          </cell>
          <cell r="I4928">
            <v>0</v>
          </cell>
          <cell r="K4928">
            <v>23.08</v>
          </cell>
          <cell r="L4928">
            <v>0</v>
          </cell>
          <cell r="M4928">
            <v>25.92</v>
          </cell>
          <cell r="N4928">
            <v>0</v>
          </cell>
        </row>
        <row r="4929">
          <cell r="B4929">
            <v>94681</v>
          </cell>
          <cell r="C4929" t="str">
            <v>CURVA 90 GRAUS, PVC, SOLDÁVEL, DN 60 MM, INSTALADO EM RESERVAÇÃO PREDIAL DE ÁGUA - FORNECIMENTO E INSTALAÇÃO. AF_04/2024</v>
          </cell>
          <cell r="D4929" t="str">
            <v>UN</v>
          </cell>
          <cell r="F4929">
            <v>46.49</v>
          </cell>
          <cell r="G4929">
            <v>0</v>
          </cell>
          <cell r="H4929">
            <v>51.07</v>
          </cell>
          <cell r="I4929">
            <v>0</v>
          </cell>
          <cell r="K4929">
            <v>47.32</v>
          </cell>
          <cell r="L4929">
            <v>0</v>
          </cell>
          <cell r="M4929">
            <v>52.14</v>
          </cell>
          <cell r="N4929">
            <v>0</v>
          </cell>
        </row>
        <row r="4930">
          <cell r="B4930">
            <v>94683</v>
          </cell>
          <cell r="C4930" t="str">
            <v>CURVA 90 GRAUS, PVC, SOLDÁVEL, DN 75 MM, INSTALADO EM RESERVAÇÃO PREDIAL DE ÁGUA - FORNECIMENTO E INSTALAÇÃO. AF_04/2024</v>
          </cell>
          <cell r="D4930" t="str">
            <v>UN</v>
          </cell>
          <cell r="F4930">
            <v>70.69</v>
          </cell>
          <cell r="G4930">
            <v>0</v>
          </cell>
          <cell r="H4930">
            <v>77.55</v>
          </cell>
          <cell r="I4930">
            <v>0</v>
          </cell>
          <cell r="K4930">
            <v>71.900000000000006</v>
          </cell>
          <cell r="L4930">
            <v>0</v>
          </cell>
          <cell r="M4930">
            <v>79.11</v>
          </cell>
          <cell r="N4930">
            <v>0</v>
          </cell>
        </row>
        <row r="4931">
          <cell r="B4931">
            <v>94685</v>
          </cell>
          <cell r="C4931" t="str">
            <v>CURVA 90 GRAUS, PVC, SOLDÁVEL, DN 85 MM, INSTALADO EM RESERVAÇÃO PREDIAL DE ÁGUA - FORNECIMENTO E INSTALAÇÃO. AF_04/2024</v>
          </cell>
          <cell r="D4931" t="str">
            <v>UN</v>
          </cell>
          <cell r="F4931">
            <v>90.01</v>
          </cell>
          <cell r="G4931">
            <v>0</v>
          </cell>
          <cell r="H4931">
            <v>98.7</v>
          </cell>
          <cell r="I4931">
            <v>0</v>
          </cell>
          <cell r="K4931">
            <v>91.52</v>
          </cell>
          <cell r="L4931">
            <v>0</v>
          </cell>
          <cell r="M4931">
            <v>100.67</v>
          </cell>
          <cell r="N4931">
            <v>0</v>
          </cell>
        </row>
        <row r="4932">
          <cell r="B4932">
            <v>94621</v>
          </cell>
          <cell r="C4932" t="str">
            <v>CURVA EM COBRE, DN 104 MM, 45 GRAUS, SEM ANEL DE SOLDA, BOLSA X BOLSA, INSTALADO EM RESERVAÇÃO PREDIAL DE ÁGUA - FORNECIMENTO E INSTALAÇÃO. AF_04/2024</v>
          </cell>
          <cell r="D4932" t="str">
            <v>UN</v>
          </cell>
          <cell r="F4932">
            <v>0</v>
          </cell>
          <cell r="H4932">
            <v>0</v>
          </cell>
          <cell r="K4932">
            <v>0</v>
          </cell>
          <cell r="M4932">
            <v>0</v>
          </cell>
        </row>
        <row r="4933">
          <cell r="B4933">
            <v>94615</v>
          </cell>
          <cell r="C4933" t="str">
            <v>CURVA EM COBRE, DN 54 MM, 45 GRAUS, SEM ANEL DE SOLDA, BOLSA X BOLSA, INSTALADO EM RESERVAÇÃO PREDIAL DE ÁGUA - FORNECIMENTO E INSTALAÇÃO. AF_04/2024</v>
          </cell>
          <cell r="D4933" t="str">
            <v>UN</v>
          </cell>
          <cell r="F4933">
            <v>159.08000000000001</v>
          </cell>
          <cell r="G4933">
            <v>0.80920000000000003</v>
          </cell>
          <cell r="H4933">
            <v>168.26</v>
          </cell>
          <cell r="I4933">
            <v>0</v>
          </cell>
          <cell r="K4933">
            <v>161.74</v>
          </cell>
          <cell r="L4933">
            <v>0.79590000000000005</v>
          </cell>
          <cell r="M4933">
            <v>171.71</v>
          </cell>
          <cell r="N4933">
            <v>0</v>
          </cell>
        </row>
        <row r="4934">
          <cell r="B4934">
            <v>94617</v>
          </cell>
          <cell r="C4934" t="str">
            <v>CURVA EM COBRE, DN 66 MM, 45 GRAUS, SEM ANEL DE SOLDA, BOLSA X BOLSA, INSTALADO EM RESERVAÇÃO PREDIAL DE ÁGUA - FORNECIMENTO E INSTALAÇÃO. AF_04/2024</v>
          </cell>
          <cell r="D4934" t="str">
            <v>UN</v>
          </cell>
          <cell r="F4934">
            <v>328.87</v>
          </cell>
          <cell r="G4934">
            <v>0.90369999999999995</v>
          </cell>
          <cell r="H4934">
            <v>338.45</v>
          </cell>
          <cell r="I4934">
            <v>0</v>
          </cell>
          <cell r="K4934">
            <v>331.64</v>
          </cell>
          <cell r="L4934">
            <v>0.8962</v>
          </cell>
          <cell r="M4934">
            <v>342.05</v>
          </cell>
          <cell r="N4934">
            <v>0</v>
          </cell>
        </row>
        <row r="4935">
          <cell r="B4935">
            <v>94619</v>
          </cell>
          <cell r="C4935" t="str">
            <v>CURVA EM COBRE, DN 79 MM, 45 GRAUS, SEM ANEL DE SOLDA, BOLSA X BOLSA, INSTALADO EM RESERVAÇÃO PREDIAL DE ÁGUA - FORNECIMENTO E INSTALAÇÃO. AF_04/2024</v>
          </cell>
          <cell r="D4935" t="str">
            <v>UN</v>
          </cell>
          <cell r="F4935">
            <v>0</v>
          </cell>
          <cell r="H4935">
            <v>0</v>
          </cell>
          <cell r="K4935">
            <v>0</v>
          </cell>
          <cell r="M4935">
            <v>0</v>
          </cell>
        </row>
        <row r="4936">
          <cell r="B4936">
            <v>105147</v>
          </cell>
          <cell r="C4936" t="str">
            <v>CURVA PPR 90 GRAUS, DN 20 MM, INSTALADO EM RESERVAÇÃO PREDIAL DE ÁGUA - FORNECIMENTO E INSTALAÇÃO. AF_04/2024</v>
          </cell>
          <cell r="D4936" t="str">
            <v>UN</v>
          </cell>
          <cell r="F4936">
            <v>14.47</v>
          </cell>
          <cell r="G4936">
            <v>0.65380000000000005</v>
          </cell>
          <cell r="H4936">
            <v>15.97</v>
          </cell>
          <cell r="I4936">
            <v>0</v>
          </cell>
          <cell r="K4936">
            <v>14.91</v>
          </cell>
          <cell r="L4936">
            <v>0.63449999999999995</v>
          </cell>
          <cell r="M4936">
            <v>16.54</v>
          </cell>
          <cell r="N4936">
            <v>0</v>
          </cell>
        </row>
        <row r="4937">
          <cell r="B4937">
            <v>105148</v>
          </cell>
          <cell r="C4937" t="str">
            <v>CURVA PPR 90 GRAUS, DN 25 MM, INSTALADO EM RESERVAÇÃO PREDIAL DE ÁGUA - FORNECIMENTO E INSTALAÇÃO. AF_04/2024</v>
          </cell>
          <cell r="D4937" t="str">
            <v>UN</v>
          </cell>
          <cell r="F4937">
            <v>20.73</v>
          </cell>
          <cell r="G4937">
            <v>0.73419999999999996</v>
          </cell>
          <cell r="H4937">
            <v>22.37</v>
          </cell>
          <cell r="I4937">
            <v>0</v>
          </cell>
          <cell r="K4937">
            <v>21.21</v>
          </cell>
          <cell r="L4937">
            <v>0.71760000000000002</v>
          </cell>
          <cell r="M4937">
            <v>23.01</v>
          </cell>
          <cell r="N4937">
            <v>0</v>
          </cell>
        </row>
        <row r="4938">
          <cell r="B4938">
            <v>105154</v>
          </cell>
          <cell r="C4938" t="str">
            <v>CURVA PVC 45 GRAUS, SOLDÁVEL, DN 25 MM, INSTALADO EM RESERVAÇÃO PREDIAL DE ÁGUA - FORNECIMENTO E INSTALAÇÃO. AF_04/2024</v>
          </cell>
          <cell r="D4938" t="str">
            <v>UN</v>
          </cell>
          <cell r="F4938">
            <v>6.3</v>
          </cell>
          <cell r="G4938">
            <v>0</v>
          </cell>
          <cell r="H4938">
            <v>7.22</v>
          </cell>
          <cell r="I4938">
            <v>0</v>
          </cell>
          <cell r="K4938">
            <v>6.55</v>
          </cell>
          <cell r="L4938">
            <v>0</v>
          </cell>
          <cell r="M4938">
            <v>7.54</v>
          </cell>
          <cell r="N4938">
            <v>0</v>
          </cell>
        </row>
        <row r="4939">
          <cell r="B4939">
            <v>105155</v>
          </cell>
          <cell r="C4939" t="str">
            <v>CURVA PVC 45 GRAUS, SOLDÁVEL, DN 32 MM, INSTALADO EM RESERVAÇÃO PREDIAL DE ÁGUA - FORNECIMENTO E INSTALAÇÃO. AF_04/2024</v>
          </cell>
          <cell r="D4939" t="str">
            <v>UN</v>
          </cell>
          <cell r="F4939">
            <v>9.52</v>
          </cell>
          <cell r="G4939">
            <v>0</v>
          </cell>
          <cell r="H4939">
            <v>10.81</v>
          </cell>
          <cell r="I4939">
            <v>0</v>
          </cell>
          <cell r="K4939">
            <v>9.85</v>
          </cell>
          <cell r="L4939">
            <v>0</v>
          </cell>
          <cell r="M4939">
            <v>11.23</v>
          </cell>
          <cell r="N4939">
            <v>0</v>
          </cell>
        </row>
        <row r="4940">
          <cell r="B4940">
            <v>105156</v>
          </cell>
          <cell r="C4940" t="str">
            <v>CURVA PVC 45 GRAUS, SOLDÁVEL, DN 40 MM, INSTALADO EM RESERVAÇÃO PREDIAL DE ÁGUA - FORNECIMENTO E INSTALAÇÃO. AF_04/2024</v>
          </cell>
          <cell r="D4940" t="str">
            <v>UN</v>
          </cell>
          <cell r="F4940">
            <v>12.1</v>
          </cell>
          <cell r="G4940">
            <v>0</v>
          </cell>
          <cell r="H4940">
            <v>13.77</v>
          </cell>
          <cell r="I4940">
            <v>0</v>
          </cell>
          <cell r="K4940">
            <v>12.54</v>
          </cell>
          <cell r="L4940">
            <v>0</v>
          </cell>
          <cell r="M4940">
            <v>14.34</v>
          </cell>
          <cell r="N4940">
            <v>0</v>
          </cell>
        </row>
        <row r="4941">
          <cell r="B4941">
            <v>105157</v>
          </cell>
          <cell r="C4941" t="str">
            <v>CURVA PVC 45 GRAUS, SOLDÁVEL, DN 50 MM, INSTALADO EM RESERVAÇÃO PREDIAL DE ÁGUA - FORNECIMENTO E INSTALAÇÃO. AF_04/2024</v>
          </cell>
          <cell r="D4941" t="str">
            <v>UN</v>
          </cell>
          <cell r="F4941">
            <v>18.75</v>
          </cell>
          <cell r="G4941">
            <v>0</v>
          </cell>
          <cell r="H4941">
            <v>21.18</v>
          </cell>
          <cell r="I4941">
            <v>0</v>
          </cell>
          <cell r="K4941">
            <v>19.36</v>
          </cell>
          <cell r="L4941">
            <v>0</v>
          </cell>
          <cell r="M4941">
            <v>21.98</v>
          </cell>
          <cell r="N4941">
            <v>0</v>
          </cell>
        </row>
        <row r="4942">
          <cell r="B4942">
            <v>105158</v>
          </cell>
          <cell r="C4942" t="str">
            <v>CURVA PVC 45 GRAUS, SOLDÁVEL, DN 60 MM, INSTALADO EM RESERVAÇÃO PREDIAL DE ÁGUA - FORNECIMENTO E INSTALAÇÃO. AF_04/2024</v>
          </cell>
          <cell r="D4942" t="str">
            <v>UN</v>
          </cell>
          <cell r="F4942">
            <v>27.66</v>
          </cell>
          <cell r="G4942">
            <v>0</v>
          </cell>
          <cell r="H4942">
            <v>31.08</v>
          </cell>
          <cell r="I4942">
            <v>0</v>
          </cell>
          <cell r="K4942">
            <v>28.49</v>
          </cell>
          <cell r="L4942">
            <v>0</v>
          </cell>
          <cell r="M4942">
            <v>32.15</v>
          </cell>
          <cell r="N4942">
            <v>0</v>
          </cell>
        </row>
        <row r="4943">
          <cell r="B4943">
            <v>105159</v>
          </cell>
          <cell r="C4943" t="str">
            <v>CURVA PVC 45 GRAUS, SOLDÁVEL, DN 75 MM, INSTALADO EM RESERVAÇÃO PREDIAL DE ÁGUA - FORNECIMENTO E INSTALAÇÃO. AF_04/2024</v>
          </cell>
          <cell r="D4943" t="str">
            <v>UN</v>
          </cell>
          <cell r="F4943">
            <v>49.61</v>
          </cell>
          <cell r="G4943">
            <v>0</v>
          </cell>
          <cell r="H4943">
            <v>55.19</v>
          </cell>
          <cell r="I4943">
            <v>0</v>
          </cell>
          <cell r="K4943">
            <v>50.82</v>
          </cell>
          <cell r="L4943">
            <v>0</v>
          </cell>
          <cell r="M4943">
            <v>56.75</v>
          </cell>
          <cell r="N4943">
            <v>0</v>
          </cell>
        </row>
        <row r="4944">
          <cell r="B4944">
            <v>105160</v>
          </cell>
          <cell r="C4944" t="str">
            <v>CURVA PVC 45 GRAUS, SOLDÁVEL, DN 85 MM, INSTALADO EM RESERVAÇÃO PREDIAL DE ÁGUA - FORNECIMENTO E INSTALAÇÃO. AF_04/2024</v>
          </cell>
          <cell r="D4944" t="str">
            <v>UN</v>
          </cell>
          <cell r="F4944">
            <v>61.17</v>
          </cell>
          <cell r="G4944">
            <v>0</v>
          </cell>
          <cell r="H4944">
            <v>68.099999999999994</v>
          </cell>
          <cell r="I4944">
            <v>0</v>
          </cell>
          <cell r="K4944">
            <v>62.68</v>
          </cell>
          <cell r="L4944">
            <v>0</v>
          </cell>
          <cell r="M4944">
            <v>70.069999999999993</v>
          </cell>
          <cell r="N4944">
            <v>0</v>
          </cell>
        </row>
        <row r="4945">
          <cell r="B4945">
            <v>94634</v>
          </cell>
          <cell r="C4945" t="str">
            <v>FLANGE CURTA EM COBRE, DN 104 MM X 4", INSTALADO EM RESERVAÇÃO PREDIAL DE ÁGUA - FORNECIMENTO E INSTALAÇÃO. AF_04/2024</v>
          </cell>
          <cell r="D4945" t="str">
            <v>UN</v>
          </cell>
          <cell r="F4945">
            <v>0</v>
          </cell>
          <cell r="H4945">
            <v>0</v>
          </cell>
          <cell r="K4945">
            <v>0</v>
          </cell>
          <cell r="M4945">
            <v>0</v>
          </cell>
        </row>
        <row r="4946">
          <cell r="B4946">
            <v>94631</v>
          </cell>
          <cell r="C4946" t="str">
            <v>FLANGE CURTA EM COBRE, DN 54 MM X 2", INSTALADO EM RESERVAÇÃO PREDIAL DE ÁGUA - FORNECIMENTO E INSTALAÇÃO. AF_04/2024</v>
          </cell>
          <cell r="D4946" t="str">
            <v>UN</v>
          </cell>
          <cell r="F4946">
            <v>0</v>
          </cell>
          <cell r="H4946">
            <v>0</v>
          </cell>
          <cell r="K4946">
            <v>0</v>
          </cell>
          <cell r="M4946">
            <v>0</v>
          </cell>
        </row>
        <row r="4947">
          <cell r="B4947">
            <v>94632</v>
          </cell>
          <cell r="C4947" t="str">
            <v>FLANGE CURTA EM COBRE, DN 66 MM X 2 1/2", INSTALADO EM RESERVAÇÃO PREDIAL DE ÁGUA - FORNECIMENTO E INSTALAÇÃO. AF_04/2024</v>
          </cell>
          <cell r="D4947" t="str">
            <v>UN</v>
          </cell>
          <cell r="F4947">
            <v>0</v>
          </cell>
          <cell r="H4947">
            <v>0</v>
          </cell>
          <cell r="K4947">
            <v>0</v>
          </cell>
          <cell r="M4947">
            <v>0</v>
          </cell>
        </row>
        <row r="4948">
          <cell r="B4948">
            <v>94633</v>
          </cell>
          <cell r="C4948" t="str">
            <v>FLANGE CURTA EM COBRE, DN 79 MM X 3", INSTALADO EM RESERVAÇÃO PREDIAL DE ÁGUA - FORNECIMENTO E INSTALAÇÃO. AF_04/2024</v>
          </cell>
          <cell r="D4948" t="str">
            <v>UN</v>
          </cell>
          <cell r="F4948">
            <v>0</v>
          </cell>
          <cell r="H4948">
            <v>0</v>
          </cell>
          <cell r="K4948">
            <v>0</v>
          </cell>
          <cell r="M4948">
            <v>0</v>
          </cell>
        </row>
        <row r="4949">
          <cell r="B4949">
            <v>94672</v>
          </cell>
          <cell r="C4949" t="str">
            <v>JOELHO 90 GRAUS COM BUCHA DE LATÃO, PVC, SOLDÁVEL, DN 25 MM X 3/4", INSTALADO EM RESERVAÇÃO PREDIAL DE ÁGUA - FORNECIMENTO E INSTALAÇÃO. AF_04/2024</v>
          </cell>
          <cell r="D4949" t="str">
            <v>UN</v>
          </cell>
          <cell r="F4949">
            <v>5.79</v>
          </cell>
          <cell r="G4949">
            <v>0</v>
          </cell>
          <cell r="H4949">
            <v>6.75</v>
          </cell>
          <cell r="I4949">
            <v>0</v>
          </cell>
          <cell r="K4949">
            <v>6.04</v>
          </cell>
          <cell r="L4949">
            <v>0</v>
          </cell>
          <cell r="M4949">
            <v>7.07</v>
          </cell>
          <cell r="N4949">
            <v>0</v>
          </cell>
        </row>
        <row r="4950">
          <cell r="B4950">
            <v>94754</v>
          </cell>
          <cell r="C4950" t="str">
            <v>JOELHO 90 GRAUS, CPVC, SOLDÁVEL, DN 114 MM, INSTALADO EM RESERVAÇÃO PREDIAL DE ÁGUA - FORNECIMENTO E INSTALAÇÃO. AF_04/2024</v>
          </cell>
          <cell r="D4950" t="str">
            <v>UN</v>
          </cell>
          <cell r="F4950">
            <v>280.72000000000003</v>
          </cell>
          <cell r="G4950">
            <v>0</v>
          </cell>
          <cell r="H4950">
            <v>295.45</v>
          </cell>
          <cell r="I4950">
            <v>0</v>
          </cell>
          <cell r="K4950">
            <v>283.33999999999997</v>
          </cell>
          <cell r="L4950">
            <v>0</v>
          </cell>
          <cell r="M4950">
            <v>298.85000000000002</v>
          </cell>
          <cell r="N4950">
            <v>0</v>
          </cell>
        </row>
        <row r="4951">
          <cell r="B4951">
            <v>94740</v>
          </cell>
          <cell r="C4951" t="str">
            <v>JOELHO 90 GRAUS, CPVC, SOLDÁVEL, DN 22 MM, INSTALADO EM RESERVAÇÃO PREDIAL DE ÁGUA - FORNECIMENTO E INSTALAÇÃO. AF_04/2024</v>
          </cell>
          <cell r="D4951" t="str">
            <v>UN</v>
          </cell>
          <cell r="F4951">
            <v>9.59</v>
          </cell>
          <cell r="G4951">
            <v>0</v>
          </cell>
          <cell r="H4951">
            <v>10.26</v>
          </cell>
          <cell r="I4951">
            <v>0</v>
          </cell>
          <cell r="K4951">
            <v>9.8000000000000007</v>
          </cell>
          <cell r="L4951">
            <v>0</v>
          </cell>
          <cell r="M4951">
            <v>10.55</v>
          </cell>
          <cell r="N4951">
            <v>0</v>
          </cell>
        </row>
        <row r="4952">
          <cell r="B4952">
            <v>94742</v>
          </cell>
          <cell r="C4952" t="str">
            <v>JOELHO 90 GRAUS, CPVC, SOLDÁVEL, DN 28 MM, INSTALADO EM RESERVAÇÃO PREDIAL DE ÁGUA - FORNECIMENTO E INSTALAÇÃO. AF_04/2024</v>
          </cell>
          <cell r="D4952" t="str">
            <v>UN</v>
          </cell>
          <cell r="F4952">
            <v>16.05</v>
          </cell>
          <cell r="G4952">
            <v>0</v>
          </cell>
          <cell r="H4952">
            <v>17.03</v>
          </cell>
          <cell r="I4952">
            <v>0</v>
          </cell>
          <cell r="K4952">
            <v>16.34</v>
          </cell>
          <cell r="L4952">
            <v>0</v>
          </cell>
          <cell r="M4952">
            <v>17.39</v>
          </cell>
          <cell r="N4952">
            <v>0</v>
          </cell>
        </row>
        <row r="4953">
          <cell r="B4953">
            <v>94744</v>
          </cell>
          <cell r="C4953" t="str">
            <v>JOELHO 90 GRAUS, CPVC, SOLDÁVEL, DN 35 MM, INSTALADO EM RESERVAÇÃO PREDIAL DE ÁGUA - FORNECIMENTO E INSTALAÇÃO. AF_04/2024</v>
          </cell>
          <cell r="D4953" t="str">
            <v>UN</v>
          </cell>
          <cell r="F4953">
            <v>25.42</v>
          </cell>
          <cell r="G4953">
            <v>0</v>
          </cell>
          <cell r="H4953">
            <v>26.88</v>
          </cell>
          <cell r="I4953">
            <v>0</v>
          </cell>
          <cell r="K4953">
            <v>25.78</v>
          </cell>
          <cell r="L4953">
            <v>0</v>
          </cell>
          <cell r="M4953">
            <v>27.35</v>
          </cell>
          <cell r="N4953">
            <v>0</v>
          </cell>
        </row>
        <row r="4954">
          <cell r="B4954">
            <v>94746</v>
          </cell>
          <cell r="C4954" t="str">
            <v>JOELHO 90 GRAUS, CPVC, SOLDÁVEL, DN 42 MM, INSTALADO EM RESERVAÇÃO PREDIAL DE ÁGUA - FORNECIMENTO E INSTALAÇÃO. AF_04/2024</v>
          </cell>
          <cell r="D4954" t="str">
            <v>UN</v>
          </cell>
          <cell r="F4954">
            <v>36.58</v>
          </cell>
          <cell r="G4954">
            <v>0</v>
          </cell>
          <cell r="H4954">
            <v>38.590000000000003</v>
          </cell>
          <cell r="I4954">
            <v>0</v>
          </cell>
          <cell r="K4954">
            <v>37.04</v>
          </cell>
          <cell r="L4954">
            <v>0</v>
          </cell>
          <cell r="M4954">
            <v>39.21</v>
          </cell>
          <cell r="N4954">
            <v>0</v>
          </cell>
        </row>
        <row r="4955">
          <cell r="B4955">
            <v>94748</v>
          </cell>
          <cell r="C4955" t="str">
            <v>JOELHO 90 GRAUS, CPVC, SOLDÁVEL, DN 54 MM, INSTALADO EM RESERVAÇÃO PREDIAL DE ÁGUA - FORNECIMENTO E INSTALAÇÃO. AF_04/2024</v>
          </cell>
          <cell r="D4955" t="str">
            <v>UN</v>
          </cell>
          <cell r="F4955">
            <v>80.72</v>
          </cell>
          <cell r="G4955">
            <v>0</v>
          </cell>
          <cell r="H4955">
            <v>84.73</v>
          </cell>
          <cell r="I4955">
            <v>0</v>
          </cell>
          <cell r="K4955">
            <v>81.41</v>
          </cell>
          <cell r="L4955">
            <v>0</v>
          </cell>
          <cell r="M4955">
            <v>85.62</v>
          </cell>
          <cell r="N4955">
            <v>0</v>
          </cell>
        </row>
        <row r="4956">
          <cell r="B4956">
            <v>94750</v>
          </cell>
          <cell r="C4956" t="str">
            <v>JOELHO 90 GRAUS, CPVC, SOLDÁVEL, DN 73 MM, INSTALADO EM RESERVAÇÃO PREDIAL DE ÁGUA - FORNECIMENTO E INSTALAÇÃO. AF_04/2024</v>
          </cell>
          <cell r="D4956" t="str">
            <v>UN</v>
          </cell>
          <cell r="F4956">
            <v>163.38</v>
          </cell>
          <cell r="G4956">
            <v>0</v>
          </cell>
          <cell r="H4956">
            <v>171.41</v>
          </cell>
          <cell r="I4956">
            <v>0</v>
          </cell>
          <cell r="K4956">
            <v>164.53</v>
          </cell>
          <cell r="L4956">
            <v>0</v>
          </cell>
          <cell r="M4956">
            <v>172.9</v>
          </cell>
          <cell r="N4956">
            <v>0</v>
          </cell>
        </row>
        <row r="4957">
          <cell r="B4957">
            <v>94752</v>
          </cell>
          <cell r="C4957" t="str">
            <v>JOELHO 90 GRAUS, CPVC, SOLDÁVEL, DN 89 MM, INSTALADO EM RESERVAÇÃO PREDIAL DE ÁGUA - FORNECIMENTO E INSTALAÇÃO. AF_04/2024</v>
          </cell>
          <cell r="D4957" t="str">
            <v>UN</v>
          </cell>
          <cell r="F4957">
            <v>196.13</v>
          </cell>
          <cell r="G4957">
            <v>0</v>
          </cell>
          <cell r="H4957">
            <v>206.12</v>
          </cell>
          <cell r="I4957">
            <v>0</v>
          </cell>
          <cell r="K4957">
            <v>197.77</v>
          </cell>
          <cell r="L4957">
            <v>0</v>
          </cell>
          <cell r="M4957">
            <v>208.26</v>
          </cell>
          <cell r="N4957">
            <v>0</v>
          </cell>
        </row>
        <row r="4958">
          <cell r="B4958">
            <v>96755</v>
          </cell>
          <cell r="C4958" t="str">
            <v>JOELHO 90 GRAUS, PPR, DN 110 MM, INSTALADO EM RESERVAÇÃO PREDIAL DE ÁGUA - FORNECIMENTO E INSTALAÇÃO. AF_04/2024</v>
          </cell>
          <cell r="D4958" t="str">
            <v>UN</v>
          </cell>
          <cell r="F4958">
            <v>309.75</v>
          </cell>
          <cell r="G4958">
            <v>0.90039999999999998</v>
          </cell>
          <cell r="H4958">
            <v>318.85000000000002</v>
          </cell>
          <cell r="I4958">
            <v>0</v>
          </cell>
          <cell r="K4958">
            <v>312.43</v>
          </cell>
          <cell r="L4958">
            <v>0.89270000000000005</v>
          </cell>
          <cell r="M4958">
            <v>322.33</v>
          </cell>
          <cell r="N4958">
            <v>0</v>
          </cell>
        </row>
        <row r="4959">
          <cell r="B4959">
            <v>96747</v>
          </cell>
          <cell r="C4959" t="str">
            <v>JOELHO 90 GRAUS, PPR, DN 20 MM, INSTALADO EM RESERVAÇÃO PREDIAL DE ÁGUA - FORNECIMENTO E INSTALAÇÃO. AF_04/2024</v>
          </cell>
          <cell r="D4959" t="str">
            <v>UN</v>
          </cell>
          <cell r="F4959">
            <v>6.75</v>
          </cell>
          <cell r="G4959">
            <v>0.25779999999999997</v>
          </cell>
          <cell r="H4959">
            <v>8.25</v>
          </cell>
          <cell r="I4959">
            <v>0</v>
          </cell>
          <cell r="K4959">
            <v>7.19</v>
          </cell>
          <cell r="L4959">
            <v>0.24199999999999999</v>
          </cell>
          <cell r="M4959">
            <v>8.82</v>
          </cell>
          <cell r="N4959">
            <v>0</v>
          </cell>
        </row>
        <row r="4960">
          <cell r="B4960">
            <v>96748</v>
          </cell>
          <cell r="C4960" t="str">
            <v>JOELHO 90 GRAUS, PPR, DN 25 MM, INSTALADO EM RESERVAÇÃO PREDIAL DE ÁGUA - FORNECIMENTO E INSTALAÇÃO. AF_04/2024</v>
          </cell>
          <cell r="D4960" t="str">
            <v>UN</v>
          </cell>
          <cell r="F4960">
            <v>7.85</v>
          </cell>
          <cell r="G4960">
            <v>0.29809999999999998</v>
          </cell>
          <cell r="H4960">
            <v>9.49</v>
          </cell>
          <cell r="I4960">
            <v>0</v>
          </cell>
          <cell r="K4960">
            <v>8.33</v>
          </cell>
          <cell r="L4960">
            <v>0.28089999999999998</v>
          </cell>
          <cell r="M4960">
            <v>10.130000000000001</v>
          </cell>
          <cell r="N4960">
            <v>0</v>
          </cell>
        </row>
        <row r="4961">
          <cell r="B4961">
            <v>96749</v>
          </cell>
          <cell r="C4961" t="str">
            <v>JOELHO 90 GRAUS, PPR, DN 32 MM, INSTALADO EM RESERVAÇÃO PREDIAL DE ÁGUA - FORNECIMENTO E INSTALAÇÃO. AF_04/2024</v>
          </cell>
          <cell r="D4961" t="str">
            <v>UN</v>
          </cell>
          <cell r="F4961">
            <v>9.94</v>
          </cell>
          <cell r="G4961">
            <v>0.35809999999999997</v>
          </cell>
          <cell r="H4961">
            <v>11.84</v>
          </cell>
          <cell r="I4961">
            <v>0</v>
          </cell>
          <cell r="K4961">
            <v>10.5</v>
          </cell>
          <cell r="L4961">
            <v>0.33900000000000002</v>
          </cell>
          <cell r="M4961">
            <v>12.57</v>
          </cell>
          <cell r="N4961">
            <v>0</v>
          </cell>
        </row>
        <row r="4962">
          <cell r="B4962">
            <v>96750</v>
          </cell>
          <cell r="C4962" t="str">
            <v>JOELHO 90 GRAUS, PPR, DN 40 MM, INSTALADO EM RESERVAÇÃO PREDIAL DE ÁGUA - FORNECIMENTO E INSTALAÇÃO. AF_04/2024</v>
          </cell>
          <cell r="D4962" t="str">
            <v>UN</v>
          </cell>
          <cell r="F4962">
            <v>15.67</v>
          </cell>
          <cell r="G4962">
            <v>0.51180000000000003</v>
          </cell>
          <cell r="H4962">
            <v>17.95</v>
          </cell>
          <cell r="I4962">
            <v>0</v>
          </cell>
          <cell r="K4962">
            <v>16.329999999999998</v>
          </cell>
          <cell r="L4962">
            <v>0.49109999999999998</v>
          </cell>
          <cell r="M4962">
            <v>18.82</v>
          </cell>
          <cell r="N4962">
            <v>0</v>
          </cell>
        </row>
        <row r="4963">
          <cell r="B4963">
            <v>96751</v>
          </cell>
          <cell r="C4963" t="str">
            <v>JOELHO 90 GRAUS, PPR, DN 50 MM, INSTALADO EM RESERVAÇÃO PREDIAL DE ÁGUA - FORNECIMENTO E INSTALAÇÃO. AF_04/2024</v>
          </cell>
          <cell r="D4963" t="str">
            <v>UN</v>
          </cell>
          <cell r="F4963">
            <v>22.93</v>
          </cell>
          <cell r="G4963">
            <v>0.57999999999999996</v>
          </cell>
          <cell r="H4963">
            <v>25.79</v>
          </cell>
          <cell r="I4963">
            <v>0</v>
          </cell>
          <cell r="K4963">
            <v>23.77</v>
          </cell>
          <cell r="L4963">
            <v>0.5595</v>
          </cell>
          <cell r="M4963">
            <v>26.89</v>
          </cell>
          <cell r="N4963">
            <v>0</v>
          </cell>
        </row>
        <row r="4964">
          <cell r="B4964">
            <v>96752</v>
          </cell>
          <cell r="C4964" t="str">
            <v>JOELHO 90 GRAUS, PPR, DN 63 MM, INSTALADO EM RESERVAÇÃO PREDIAL DE ÁGUA - FORNECIMENTO E INSTALAÇÃO. AF_04/2024</v>
          </cell>
          <cell r="D4964" t="str">
            <v>UN</v>
          </cell>
          <cell r="F4964">
            <v>34.409999999999997</v>
          </cell>
          <cell r="G4964">
            <v>0.62690000000000001</v>
          </cell>
          <cell r="H4964">
            <v>38.25</v>
          </cell>
          <cell r="I4964">
            <v>0</v>
          </cell>
          <cell r="K4964">
            <v>35.54</v>
          </cell>
          <cell r="L4964">
            <v>0.6069</v>
          </cell>
          <cell r="M4964">
            <v>39.700000000000003</v>
          </cell>
          <cell r="N4964">
            <v>0</v>
          </cell>
        </row>
        <row r="4965">
          <cell r="B4965">
            <v>96753</v>
          </cell>
          <cell r="C4965" t="str">
            <v>JOELHO 90 GRAUS, PPR, DN 75 MM, INSTALADO EM RESERVAÇÃO PREDIAL DE ÁGUA - FORNECIMENTO E INSTALAÇÃO. AF_04/2024</v>
          </cell>
          <cell r="D4965" t="str">
            <v>UN</v>
          </cell>
          <cell r="F4965">
            <v>79.13</v>
          </cell>
          <cell r="G4965">
            <v>0.79069999999999996</v>
          </cell>
          <cell r="H4965">
            <v>84.02</v>
          </cell>
          <cell r="I4965">
            <v>0</v>
          </cell>
          <cell r="K4965">
            <v>80.569999999999993</v>
          </cell>
          <cell r="L4965">
            <v>0.77659999999999996</v>
          </cell>
          <cell r="M4965">
            <v>85.89</v>
          </cell>
          <cell r="N4965">
            <v>0</v>
          </cell>
        </row>
        <row r="4966">
          <cell r="B4966">
            <v>96754</v>
          </cell>
          <cell r="C4966" t="str">
            <v>JOELHO 90 GRAUS, PPR, DN 90 MM, INSTALADO EM RESERVAÇÃO PREDIAL DE ÁGUA - FORNECIMENTO E INSTALAÇÃO. AF_04/2024</v>
          </cell>
          <cell r="D4966" t="str">
            <v>UN</v>
          </cell>
          <cell r="F4966">
            <v>101.52</v>
          </cell>
          <cell r="G4966">
            <v>0.78310000000000002</v>
          </cell>
          <cell r="H4966">
            <v>108.02</v>
          </cell>
          <cell r="I4966">
            <v>0</v>
          </cell>
          <cell r="K4966">
            <v>103.43</v>
          </cell>
          <cell r="L4966">
            <v>0.76859999999999995</v>
          </cell>
          <cell r="M4966">
            <v>110.5</v>
          </cell>
          <cell r="N4966">
            <v>0</v>
          </cell>
        </row>
        <row r="4967">
          <cell r="B4967">
            <v>94686</v>
          </cell>
          <cell r="C4967" t="str">
            <v>JOELHO 90 GRAUS, PVC, SOLDÁVEL, DN 110 MM INSTALADO EM RESERVAÇÃO PREDIAL DE ÁGUA - FORNECIMENTO E INSTALAÇÃO. AF_04/2024</v>
          </cell>
          <cell r="D4967" t="str">
            <v>UN</v>
          </cell>
          <cell r="F4967">
            <v>240.54</v>
          </cell>
          <cell r="G4967">
            <v>0</v>
          </cell>
          <cell r="H4967">
            <v>260.66000000000003</v>
          </cell>
          <cell r="I4967">
            <v>0</v>
          </cell>
          <cell r="K4967">
            <v>242.98</v>
          </cell>
          <cell r="L4967">
            <v>0</v>
          </cell>
          <cell r="M4967">
            <v>263.83</v>
          </cell>
          <cell r="N4967">
            <v>0</v>
          </cell>
        </row>
        <row r="4968">
          <cell r="B4968">
            <v>94674</v>
          </cell>
          <cell r="C4968" t="str">
            <v>JOELHO 90 GRAUS, PVC, SOLDÁVEL, DN 32 MM INSTALADO EM RESERVAÇÃO PREDIAL DE ÁGUA - FORNECIMENTO E INSTALAÇÃO. AF_04/2024</v>
          </cell>
          <cell r="D4968" t="str">
            <v>UN</v>
          </cell>
          <cell r="F4968">
            <v>7.51</v>
          </cell>
          <cell r="G4968">
            <v>0</v>
          </cell>
          <cell r="H4968">
            <v>8.67</v>
          </cell>
          <cell r="I4968">
            <v>0</v>
          </cell>
          <cell r="K4968">
            <v>7.84</v>
          </cell>
          <cell r="L4968">
            <v>0</v>
          </cell>
          <cell r="M4968">
            <v>9.09</v>
          </cell>
          <cell r="N4968">
            <v>0</v>
          </cell>
        </row>
        <row r="4969">
          <cell r="B4969">
            <v>94676</v>
          </cell>
          <cell r="C4969" t="str">
            <v>JOELHO 90 GRAUS, PVC, SOLDÁVEL, DN 40 MM INSTALADO EM RESERVAÇÃO PREDIAL DE ÁGUA - FORNECIMENTO E INSTALAÇÃO. AF_04/2024</v>
          </cell>
          <cell r="D4969" t="str">
            <v>UN</v>
          </cell>
          <cell r="F4969">
            <v>12.57</v>
          </cell>
          <cell r="G4969">
            <v>0</v>
          </cell>
          <cell r="H4969">
            <v>14.28</v>
          </cell>
          <cell r="I4969">
            <v>0</v>
          </cell>
          <cell r="K4969">
            <v>13.01</v>
          </cell>
          <cell r="L4969">
            <v>0</v>
          </cell>
          <cell r="M4969">
            <v>14.85</v>
          </cell>
          <cell r="N4969">
            <v>0</v>
          </cell>
        </row>
        <row r="4970">
          <cell r="B4970">
            <v>94678</v>
          </cell>
          <cell r="C4970" t="str">
            <v>JOELHO 90 GRAUS, PVC, SOLDÁVEL, DN 50 MM INSTALADO EM RESERVAÇÃO PREDIAL DE ÁGUA - FORNECIMENTO E INSTALAÇÃO. AF_04/2024</v>
          </cell>
          <cell r="D4970" t="str">
            <v>UN</v>
          </cell>
          <cell r="F4970">
            <v>14.54</v>
          </cell>
          <cell r="G4970">
            <v>0</v>
          </cell>
          <cell r="H4970">
            <v>16.71</v>
          </cell>
          <cell r="I4970">
            <v>0</v>
          </cell>
          <cell r="K4970">
            <v>15.15</v>
          </cell>
          <cell r="L4970">
            <v>0</v>
          </cell>
          <cell r="M4970">
            <v>17.510000000000002</v>
          </cell>
          <cell r="N4970">
            <v>0</v>
          </cell>
        </row>
        <row r="4971">
          <cell r="B4971">
            <v>94680</v>
          </cell>
          <cell r="C4971" t="str">
            <v>JOELHO 90 GRAUS, PVC, SOLDÁVEL, DN 60 MM INSTALADO EM RESERVAÇÃO PREDIAL DE ÁGUA - FORNECIMENTO E INSTALAÇÃO. AF_04/2024</v>
          </cell>
          <cell r="D4971" t="str">
            <v>UN</v>
          </cell>
          <cell r="F4971">
            <v>41.43</v>
          </cell>
          <cell r="G4971">
            <v>0</v>
          </cell>
          <cell r="H4971">
            <v>45.69</v>
          </cell>
          <cell r="I4971">
            <v>0</v>
          </cell>
          <cell r="K4971">
            <v>42.26</v>
          </cell>
          <cell r="L4971">
            <v>0</v>
          </cell>
          <cell r="M4971">
            <v>46.76</v>
          </cell>
          <cell r="N4971">
            <v>0</v>
          </cell>
        </row>
        <row r="4972">
          <cell r="B4972">
            <v>94682</v>
          </cell>
          <cell r="C4972" t="str">
            <v>JOELHO 90 GRAUS, PVC, SOLDÁVEL, DN 75 MM INSTALADO EM RESERVAÇÃO PREDIAL DE ÁGUA - FORNECIMENTO E INSTALAÇÃO. AF_04/2024</v>
          </cell>
          <cell r="D4972" t="str">
            <v>UN</v>
          </cell>
          <cell r="F4972">
            <v>103.2</v>
          </cell>
          <cell r="G4972">
            <v>0</v>
          </cell>
          <cell r="H4972">
            <v>112.05</v>
          </cell>
          <cell r="I4972">
            <v>0</v>
          </cell>
          <cell r="K4972">
            <v>104.41</v>
          </cell>
          <cell r="L4972">
            <v>0</v>
          </cell>
          <cell r="M4972">
            <v>113.61</v>
          </cell>
          <cell r="N4972">
            <v>0</v>
          </cell>
        </row>
        <row r="4973">
          <cell r="B4973">
            <v>94684</v>
          </cell>
          <cell r="C4973" t="str">
            <v>JOELHO 90 GRAUS, PVC, SOLDÁVEL, DN 85 MM INSTALADO EM RESERVAÇÃO PREDIAL DE ÁGUA - FORNECIMENTO E INSTALAÇÃO. AF_04/2024</v>
          </cell>
          <cell r="D4973" t="str">
            <v>UN</v>
          </cell>
          <cell r="F4973">
            <v>124.48</v>
          </cell>
          <cell r="G4973">
            <v>0</v>
          </cell>
          <cell r="H4973">
            <v>135.27000000000001</v>
          </cell>
          <cell r="I4973">
            <v>0</v>
          </cell>
          <cell r="K4973">
            <v>125.99</v>
          </cell>
          <cell r="L4973">
            <v>0</v>
          </cell>
          <cell r="M4973">
            <v>137.24</v>
          </cell>
          <cell r="N4973">
            <v>0</v>
          </cell>
        </row>
        <row r="4974">
          <cell r="B4974">
            <v>105219</v>
          </cell>
          <cell r="C4974" t="str">
            <v>JOELHO CPVC, SOLDÁVEL, 45 GRAUS, DN 22 MM, INSTALADO EM RESERVAÇÃO PREDIAL DE ÁGUA - FORNECIMENTO E INSTALAÇÃO. AF_04/2024</v>
          </cell>
          <cell r="D4974" t="str">
            <v>UN</v>
          </cell>
          <cell r="F4974">
            <v>11.2</v>
          </cell>
          <cell r="G4974">
            <v>0</v>
          </cell>
          <cell r="H4974">
            <v>11.93</v>
          </cell>
          <cell r="I4974">
            <v>0</v>
          </cell>
          <cell r="K4974">
            <v>11.41</v>
          </cell>
          <cell r="L4974">
            <v>0</v>
          </cell>
          <cell r="M4974">
            <v>12.22</v>
          </cell>
          <cell r="N4974">
            <v>0</v>
          </cell>
        </row>
        <row r="4975">
          <cell r="B4975">
            <v>105220</v>
          </cell>
          <cell r="C4975" t="str">
            <v>JOELHO CPVC, SOLDÁVEL, 45 GRAUS, DN 28 MM, INSTALADO EM RESERVAÇÃO PREDIAL DE ÁGUA - FORNECIMENTO E INSTALAÇÃO. AF_04/2024</v>
          </cell>
          <cell r="D4975" t="str">
            <v>UN</v>
          </cell>
          <cell r="F4975">
            <v>15.38</v>
          </cell>
          <cell r="G4975">
            <v>0</v>
          </cell>
          <cell r="H4975">
            <v>16.34</v>
          </cell>
          <cell r="I4975">
            <v>0</v>
          </cell>
          <cell r="K4975">
            <v>15.67</v>
          </cell>
          <cell r="L4975">
            <v>0</v>
          </cell>
          <cell r="M4975">
            <v>16.7</v>
          </cell>
          <cell r="N4975">
            <v>0</v>
          </cell>
        </row>
        <row r="4976">
          <cell r="B4976">
            <v>105221</v>
          </cell>
          <cell r="C4976" t="str">
            <v>JOELHO CPVC, SOLDÁVEL, 45 GRAUS, DN 35 MM, INSTALADO EM RESERVAÇÃO PREDIAL DE ÁGUA - FORNECIMENTO E INSTALAÇÃO. AF_04/2024</v>
          </cell>
          <cell r="D4976" t="str">
            <v>UN</v>
          </cell>
          <cell r="F4976">
            <v>23.77</v>
          </cell>
          <cell r="G4976">
            <v>0</v>
          </cell>
          <cell r="H4976">
            <v>25.17</v>
          </cell>
          <cell r="I4976">
            <v>0</v>
          </cell>
          <cell r="K4976">
            <v>24.13</v>
          </cell>
          <cell r="L4976">
            <v>0</v>
          </cell>
          <cell r="M4976">
            <v>25.64</v>
          </cell>
          <cell r="N4976">
            <v>0</v>
          </cell>
        </row>
        <row r="4977">
          <cell r="B4977">
            <v>105166</v>
          </cell>
          <cell r="C4977" t="str">
            <v>JOELHO CPVC, SOLDÁVEL, 45 GRAUS, DN 42 MM, INSTALADO EM RESERVAÇÃO PREDIAL DE ÁGUA - FORNECIMENTO E INSTALAÇÃO. AF_04/2024</v>
          </cell>
          <cell r="D4977" t="str">
            <v>UN</v>
          </cell>
          <cell r="F4977">
            <v>36.17</v>
          </cell>
          <cell r="G4977">
            <v>0</v>
          </cell>
          <cell r="H4977">
            <v>38.17</v>
          </cell>
          <cell r="I4977">
            <v>0</v>
          </cell>
          <cell r="K4977">
            <v>36.630000000000003</v>
          </cell>
          <cell r="L4977">
            <v>0</v>
          </cell>
          <cell r="M4977">
            <v>38.79</v>
          </cell>
          <cell r="N4977">
            <v>0</v>
          </cell>
        </row>
        <row r="4978">
          <cell r="B4978">
            <v>105222</v>
          </cell>
          <cell r="C4978" t="str">
            <v>JOELHO CPVC, SOLDÁVEL, 45 GRAUS, DN 54 MM, INSTALADO EM RESERVAÇÃO PREDIAL DE ÁGUA - FORNECIMENTO E INSTALAÇÃO. AF_04/2024</v>
          </cell>
          <cell r="D4978" t="str">
            <v>UN</v>
          </cell>
          <cell r="F4978">
            <v>68.66</v>
          </cell>
          <cell r="G4978">
            <v>0</v>
          </cell>
          <cell r="H4978">
            <v>72.27</v>
          </cell>
          <cell r="I4978">
            <v>0</v>
          </cell>
          <cell r="K4978">
            <v>69.349999999999994</v>
          </cell>
          <cell r="L4978">
            <v>0</v>
          </cell>
          <cell r="M4978">
            <v>73.16</v>
          </cell>
          <cell r="N4978">
            <v>0</v>
          </cell>
        </row>
        <row r="4979">
          <cell r="B4979">
            <v>105223</v>
          </cell>
          <cell r="C4979" t="str">
            <v>JOELHO CPVC, SOLDÁVEL, 45 GRAUS, DN 73 MM, INSTALADO EM RESERVAÇÃO PREDIAL DE ÁGUA - FORNECIMENTO E INSTALAÇÃO. AF_04/2024</v>
          </cell>
          <cell r="D4979" t="str">
            <v>UN</v>
          </cell>
          <cell r="F4979">
            <v>157.93</v>
          </cell>
          <cell r="G4979">
            <v>0</v>
          </cell>
          <cell r="H4979">
            <v>165.77</v>
          </cell>
          <cell r="I4979">
            <v>0</v>
          </cell>
          <cell r="K4979">
            <v>159.08000000000001</v>
          </cell>
          <cell r="L4979">
            <v>0</v>
          </cell>
          <cell r="M4979">
            <v>167.26</v>
          </cell>
          <cell r="N4979">
            <v>0</v>
          </cell>
        </row>
        <row r="4980">
          <cell r="B4980">
            <v>105224</v>
          </cell>
          <cell r="C4980" t="str">
            <v>JOELHO CPVC, SOLDÁVEL, 45 GRAUS, DN 89 MM, INSTALADO EM RESERVAÇÃO PREDIAL DE ÁGUA - FORNECIMENTO E INSTALAÇÃO. AF_04/2024</v>
          </cell>
          <cell r="D4980" t="str">
            <v>UN</v>
          </cell>
          <cell r="F4980">
            <v>230.06</v>
          </cell>
          <cell r="G4980">
            <v>0</v>
          </cell>
          <cell r="H4980">
            <v>241.19</v>
          </cell>
          <cell r="I4980">
            <v>0</v>
          </cell>
          <cell r="K4980">
            <v>231.7</v>
          </cell>
          <cell r="L4980">
            <v>0</v>
          </cell>
          <cell r="M4980">
            <v>243.33</v>
          </cell>
          <cell r="N4980">
            <v>0</v>
          </cell>
        </row>
        <row r="4981">
          <cell r="B4981">
            <v>105149</v>
          </cell>
          <cell r="C4981" t="str">
            <v>JOELHO PPR 45 GRAUS, SOLDÁVEL, DN 20 MM, INSTALADO EM RESERVAÇÃO PREDIAL DE ÁGUA - FORNECIMENTO E INSTALAÇÃO. AF_04/2024</v>
          </cell>
          <cell r="D4981" t="str">
            <v>UN</v>
          </cell>
          <cell r="F4981">
            <v>6.97</v>
          </cell>
          <cell r="G4981">
            <v>0.28120000000000001</v>
          </cell>
          <cell r="H4981">
            <v>8.4700000000000006</v>
          </cell>
          <cell r="I4981">
            <v>0</v>
          </cell>
          <cell r="K4981">
            <v>7.41</v>
          </cell>
          <cell r="L4981">
            <v>0.26450000000000001</v>
          </cell>
          <cell r="M4981">
            <v>9.0399999999999991</v>
          </cell>
          <cell r="N4981">
            <v>0</v>
          </cell>
        </row>
        <row r="4982">
          <cell r="B4982">
            <v>105150</v>
          </cell>
          <cell r="C4982" t="str">
            <v>JOELHO PPR 45 GRAUS, SOLDÁVEL, DN 25 MM, INSTALADO EM RESERVAÇÃO PREDIAL DE ÁGUA - FORNECIMENTO E INSTALAÇÃO. AF_04/2024</v>
          </cell>
          <cell r="D4982" t="str">
            <v>UN</v>
          </cell>
          <cell r="F4982">
            <v>8.2100000000000009</v>
          </cell>
          <cell r="G4982">
            <v>0.32890000000000003</v>
          </cell>
          <cell r="H4982">
            <v>9.85</v>
          </cell>
          <cell r="I4982">
            <v>0</v>
          </cell>
          <cell r="K4982">
            <v>8.69</v>
          </cell>
          <cell r="L4982">
            <v>0.31069999999999998</v>
          </cell>
          <cell r="M4982">
            <v>10.49</v>
          </cell>
          <cell r="N4982">
            <v>0</v>
          </cell>
        </row>
        <row r="4983">
          <cell r="B4983">
            <v>105151</v>
          </cell>
          <cell r="C4983" t="str">
            <v>JOELHO PPR 45 GRAUS, SOLDÁVEL, DN 40 MM, INSTALADO EM RESERVAÇÃO PREDIAL DE ÁGUA - FORNECIMENTO E INSTALAÇÃO. AF_04/2024</v>
          </cell>
          <cell r="D4983" t="str">
            <v>UN</v>
          </cell>
          <cell r="F4983">
            <v>20.63</v>
          </cell>
          <cell r="G4983">
            <v>0.62919999999999998</v>
          </cell>
          <cell r="H4983">
            <v>22.91</v>
          </cell>
          <cell r="I4983">
            <v>0</v>
          </cell>
          <cell r="K4983">
            <v>21.29</v>
          </cell>
          <cell r="L4983">
            <v>0.60970000000000002</v>
          </cell>
          <cell r="M4983">
            <v>23.78</v>
          </cell>
          <cell r="N4983">
            <v>0</v>
          </cell>
        </row>
        <row r="4984">
          <cell r="B4984">
            <v>105152</v>
          </cell>
          <cell r="C4984" t="str">
            <v>JOELHO PPR 45 GRAUS, SOLDÁVEL, DN 50 MM, INSTALADO EM RESERVAÇÃO PREDIAL DE ÁGUA - FORNECIMENTO E INSTALAÇÃO. AF_04/2024</v>
          </cell>
          <cell r="D4984" t="str">
            <v>UN</v>
          </cell>
          <cell r="F4984">
            <v>30.78</v>
          </cell>
          <cell r="G4984">
            <v>0.68710000000000004</v>
          </cell>
          <cell r="H4984">
            <v>33.64</v>
          </cell>
          <cell r="I4984">
            <v>0</v>
          </cell>
          <cell r="K4984">
            <v>31.62</v>
          </cell>
          <cell r="L4984">
            <v>0.66890000000000005</v>
          </cell>
          <cell r="M4984">
            <v>34.74</v>
          </cell>
          <cell r="N4984">
            <v>0</v>
          </cell>
        </row>
        <row r="4985">
          <cell r="B4985">
            <v>105153</v>
          </cell>
          <cell r="C4985" t="str">
            <v>JOELHO PPR 45 GRAUS, SOLDÁVEL, DN 63 MM, INSTALADO EM RESERVAÇÃO PREDIAL DE ÁGUA - FORNECIMENTO E INSTALAÇÃO. AF_04/2024</v>
          </cell>
          <cell r="D4985" t="str">
            <v>UN</v>
          </cell>
          <cell r="F4985">
            <v>48.43</v>
          </cell>
          <cell r="G4985">
            <v>0.7349</v>
          </cell>
          <cell r="H4985">
            <v>52.27</v>
          </cell>
          <cell r="I4985">
            <v>0</v>
          </cell>
          <cell r="K4985">
            <v>49.56</v>
          </cell>
          <cell r="L4985">
            <v>0.71809999999999996</v>
          </cell>
          <cell r="M4985">
            <v>53.72</v>
          </cell>
          <cell r="N4985">
            <v>0</v>
          </cell>
        </row>
        <row r="4986">
          <cell r="B4986">
            <v>105161</v>
          </cell>
          <cell r="C4986" t="str">
            <v>JOELHO PPR 45 GRAUS, SOLDÁVEL, DN 75 MM, INSTALADO EM RESERVAÇÃO PREDIAL DE ÁGUA - FORNECIMENTO E INSTALAÇÃO. AF_04/2024</v>
          </cell>
          <cell r="D4986" t="str">
            <v>UN</v>
          </cell>
          <cell r="F4986">
            <v>87.68</v>
          </cell>
          <cell r="G4986">
            <v>0.81110000000000004</v>
          </cell>
          <cell r="H4986">
            <v>92.57</v>
          </cell>
          <cell r="I4986">
            <v>0</v>
          </cell>
          <cell r="K4986">
            <v>89.12</v>
          </cell>
          <cell r="L4986">
            <v>0.79800000000000004</v>
          </cell>
          <cell r="M4986">
            <v>94.44</v>
          </cell>
          <cell r="N4986">
            <v>0</v>
          </cell>
        </row>
        <row r="4987">
          <cell r="B4987">
            <v>105162</v>
          </cell>
          <cell r="C4987" t="str">
            <v>JOELHO PPR 45 GRAUS, SOLDÁVEL, DN 90 MM, INSTALADO EM RESERVAÇÃO PREDIAL DE ÁGUA - FORNECIMENTO E INSTALAÇÃO. AF_04/2024</v>
          </cell>
          <cell r="D4987" t="str">
            <v>UN</v>
          </cell>
          <cell r="F4987">
            <v>149.99</v>
          </cell>
          <cell r="G4987">
            <v>0.85319999999999996</v>
          </cell>
          <cell r="H4987">
            <v>156.49</v>
          </cell>
          <cell r="I4987">
            <v>0</v>
          </cell>
          <cell r="K4987">
            <v>151.9</v>
          </cell>
          <cell r="L4987">
            <v>0.84250000000000003</v>
          </cell>
          <cell r="M4987">
            <v>158.97</v>
          </cell>
          <cell r="N4987">
            <v>0</v>
          </cell>
        </row>
        <row r="4988">
          <cell r="B4988">
            <v>105163</v>
          </cell>
          <cell r="C4988" t="str">
            <v>JOELHO PPR, 45 GRAUS, SOLDÁVEL, DN 32 MM, INSTALADO EM RESERVAÇÃO PREDIAL DE ÁGUA - FORNECIMENTO E INSTALAÇÃO. AF_04/2024</v>
          </cell>
          <cell r="D4988" t="str">
            <v>UN</v>
          </cell>
          <cell r="F4988">
            <v>12.99</v>
          </cell>
          <cell r="G4988">
            <v>0.50890000000000002</v>
          </cell>
          <cell r="H4988">
            <v>14.89</v>
          </cell>
          <cell r="I4988">
            <v>0</v>
          </cell>
          <cell r="K4988">
            <v>13.55</v>
          </cell>
          <cell r="L4988">
            <v>0.48780000000000001</v>
          </cell>
          <cell r="M4988">
            <v>15.62</v>
          </cell>
          <cell r="N4988">
            <v>0</v>
          </cell>
        </row>
        <row r="4989">
          <cell r="B4989">
            <v>105170</v>
          </cell>
          <cell r="C4989" t="str">
            <v>JOELHO PVC, SOLDÁVEL, 45 GRAUS, DN 25 MM, INSTALADO EM RESERVAÇÃO PREDIAL DE ÁGUA - FORNECIMENTO E INSTALAÇÃO. AF_04/2024</v>
          </cell>
          <cell r="D4989" t="str">
            <v>UN</v>
          </cell>
          <cell r="F4989">
            <v>5.37</v>
          </cell>
          <cell r="G4989">
            <v>0</v>
          </cell>
          <cell r="H4989">
            <v>6.23</v>
          </cell>
          <cell r="I4989">
            <v>0</v>
          </cell>
          <cell r="K4989">
            <v>5.62</v>
          </cell>
          <cell r="L4989">
            <v>0</v>
          </cell>
          <cell r="M4989">
            <v>6.55</v>
          </cell>
          <cell r="N4989">
            <v>0</v>
          </cell>
        </row>
        <row r="4990">
          <cell r="B4990">
            <v>105179</v>
          </cell>
          <cell r="C4990" t="str">
            <v>JOELHO PVC, SOLDÁVEL, 45 GRAUS, DN 32 MM, INSTALADO EM RESERVAÇÃO PREDIAL DE ÁGUA - FORNECIMENTO E INSTALAÇÃO. AF_04/2024</v>
          </cell>
          <cell r="D4990" t="str">
            <v>UN</v>
          </cell>
          <cell r="F4990">
            <v>9.1999999999999993</v>
          </cell>
          <cell r="G4990">
            <v>0</v>
          </cell>
          <cell r="H4990">
            <v>10.47</v>
          </cell>
          <cell r="I4990">
            <v>0</v>
          </cell>
          <cell r="K4990">
            <v>9.5299999999999994</v>
          </cell>
          <cell r="L4990">
            <v>0</v>
          </cell>
          <cell r="M4990">
            <v>10.89</v>
          </cell>
          <cell r="N4990">
            <v>0</v>
          </cell>
        </row>
        <row r="4991">
          <cell r="B4991">
            <v>105180</v>
          </cell>
          <cell r="C4991" t="str">
            <v>JOELHO PVC, SOLDÁVEL, 45 GRAUS, DN 40 MM, INSTALADO EM RESERVAÇÃO PREDIAL DE ÁGUA - FORNECIMENTO E INSTALAÇÃO. AF_04/2024</v>
          </cell>
          <cell r="D4991" t="str">
            <v>UN</v>
          </cell>
          <cell r="F4991">
            <v>12.63</v>
          </cell>
          <cell r="G4991">
            <v>0</v>
          </cell>
          <cell r="H4991">
            <v>14.34</v>
          </cell>
          <cell r="I4991">
            <v>0</v>
          </cell>
          <cell r="K4991">
            <v>13.07</v>
          </cell>
          <cell r="L4991">
            <v>0</v>
          </cell>
          <cell r="M4991">
            <v>14.91</v>
          </cell>
          <cell r="N4991">
            <v>0</v>
          </cell>
        </row>
        <row r="4992">
          <cell r="B4992">
            <v>105181</v>
          </cell>
          <cell r="C4992" t="str">
            <v>JOELHO PVC, SOLDÁVEL, 45 GRAUS, DN 50 MM, INSTALADO EM RESERVAÇÃO PREDIAL DE ÁGUA - FORNECIMENTO E INSTALAÇÃO. AF_04/2024</v>
          </cell>
          <cell r="D4992" t="str">
            <v>UN</v>
          </cell>
          <cell r="F4992">
            <v>16.989999999999998</v>
          </cell>
          <cell r="G4992">
            <v>0</v>
          </cell>
          <cell r="H4992">
            <v>19.309999999999999</v>
          </cell>
          <cell r="I4992">
            <v>0</v>
          </cell>
          <cell r="K4992">
            <v>17.600000000000001</v>
          </cell>
          <cell r="L4992">
            <v>0</v>
          </cell>
          <cell r="M4992">
            <v>20.11</v>
          </cell>
          <cell r="N4992">
            <v>0</v>
          </cell>
        </row>
        <row r="4993">
          <cell r="B4993">
            <v>105182</v>
          </cell>
          <cell r="C4993" t="str">
            <v>JOELHO PVC, SOLDÁVEL, 45 GRAUS, DN 60 MM, INSTALADO EM RESERVAÇÃO PREDIAL DE ÁGUA - FORNECIMENTO E INSTALAÇÃO. AF_04/2024</v>
          </cell>
          <cell r="D4993" t="str">
            <v>UN</v>
          </cell>
          <cell r="F4993">
            <v>39.71</v>
          </cell>
          <cell r="G4993">
            <v>0</v>
          </cell>
          <cell r="H4993">
            <v>43.86</v>
          </cell>
          <cell r="I4993">
            <v>0</v>
          </cell>
          <cell r="K4993">
            <v>40.54</v>
          </cell>
          <cell r="L4993">
            <v>0</v>
          </cell>
          <cell r="M4993">
            <v>44.93</v>
          </cell>
          <cell r="N4993">
            <v>0</v>
          </cell>
        </row>
        <row r="4994">
          <cell r="B4994">
            <v>105183</v>
          </cell>
          <cell r="C4994" t="str">
            <v>JOELHO PVC, SOLDÁVEL, 45 GRAUS, DN 75 MM, INSTALADO EM RESERVAÇÃO PREDIAL DE ÁGUA - FORNECIMENTO E INSTALAÇÃO. AF_04/2024</v>
          </cell>
          <cell r="D4994" t="str">
            <v>UN</v>
          </cell>
          <cell r="F4994">
            <v>83.36</v>
          </cell>
          <cell r="G4994">
            <v>0</v>
          </cell>
          <cell r="H4994">
            <v>90.99</v>
          </cell>
          <cell r="I4994">
            <v>0</v>
          </cell>
          <cell r="K4994">
            <v>84.57</v>
          </cell>
          <cell r="L4994">
            <v>0</v>
          </cell>
          <cell r="M4994">
            <v>92.55</v>
          </cell>
          <cell r="N4994">
            <v>0</v>
          </cell>
        </row>
        <row r="4995">
          <cell r="B4995">
            <v>105184</v>
          </cell>
          <cell r="C4995" t="str">
            <v>JOELHO PVC, SOLDÁVEL, 45 GRAUS, DN 85 MM, INSTALADO EM RESERVAÇÃO PREDIAL DE ÁGUA - FORNECIMENTO E INSTALAÇÃO. AF_04/2024</v>
          </cell>
          <cell r="D4995" t="str">
            <v>UN</v>
          </cell>
          <cell r="F4995">
            <v>103.22</v>
          </cell>
          <cell r="G4995">
            <v>0</v>
          </cell>
          <cell r="H4995">
            <v>112.72</v>
          </cell>
          <cell r="I4995">
            <v>0</v>
          </cell>
          <cell r="K4995">
            <v>104.73</v>
          </cell>
          <cell r="L4995">
            <v>0</v>
          </cell>
          <cell r="M4995">
            <v>114.69</v>
          </cell>
          <cell r="N4995">
            <v>0</v>
          </cell>
        </row>
        <row r="4996">
          <cell r="B4996">
            <v>94612</v>
          </cell>
          <cell r="C4996" t="str">
            <v>LUVA DE COBRE, DN 104 MM, SEM ANEL DE SOLDA, INSTALADO EM RESERVAÇÃO PREDIAL DE ÁGUA - FORNECIMENTO E INSTALAÇÃO. AF_04/2024</v>
          </cell>
          <cell r="D4996" t="str">
            <v>UN</v>
          </cell>
          <cell r="F4996">
            <v>431.77</v>
          </cell>
          <cell r="G4996">
            <v>0.94450000000000001</v>
          </cell>
          <cell r="H4996">
            <v>439.01</v>
          </cell>
          <cell r="I4996">
            <v>0</v>
          </cell>
          <cell r="K4996">
            <v>433.86</v>
          </cell>
          <cell r="L4996">
            <v>0.94</v>
          </cell>
          <cell r="M4996">
            <v>441.74</v>
          </cell>
          <cell r="N4996">
            <v>0</v>
          </cell>
        </row>
        <row r="4997">
          <cell r="B4997">
            <v>105142</v>
          </cell>
          <cell r="C4997" t="str">
            <v>LUVA DE REDUÇÃO SOLDÁVEL, PVC, DN 32 MM X 25 MM, INSTALADO EM RESERVAÇÃO PREDIAL DE ÁGUA - FORNECIMENTO E INSTALAÇÃO. AF_04/2024</v>
          </cell>
          <cell r="D4997" t="str">
            <v>UN</v>
          </cell>
          <cell r="F4997">
            <v>6.49</v>
          </cell>
          <cell r="G4997">
            <v>0</v>
          </cell>
          <cell r="H4997">
            <v>7.22</v>
          </cell>
          <cell r="I4997">
            <v>0</v>
          </cell>
          <cell r="K4997">
            <v>6.68</v>
          </cell>
          <cell r="L4997">
            <v>0</v>
          </cell>
          <cell r="M4997">
            <v>7.47</v>
          </cell>
          <cell r="N4997">
            <v>0</v>
          </cell>
        </row>
        <row r="4998">
          <cell r="B4998">
            <v>105143</v>
          </cell>
          <cell r="C4998" t="str">
            <v>LUVA DE REDUÇÃO SOLDÁVEL, PVC, DN 40 MM X 32 MM, INSTALADO EM RESERVAÇÃO PREDIAL DE ÁGUA - FORNECIMENTO E INSTALAÇÃO. AF_04/2024</v>
          </cell>
          <cell r="D4998" t="str">
            <v>UN</v>
          </cell>
          <cell r="F4998">
            <v>9.73</v>
          </cell>
          <cell r="G4998">
            <v>0</v>
          </cell>
          <cell r="H4998">
            <v>10.79</v>
          </cell>
          <cell r="I4998">
            <v>0</v>
          </cell>
          <cell r="K4998">
            <v>9.98</v>
          </cell>
          <cell r="L4998">
            <v>0</v>
          </cell>
          <cell r="M4998">
            <v>11.11</v>
          </cell>
          <cell r="N4998">
            <v>0</v>
          </cell>
        </row>
        <row r="4999">
          <cell r="B4999">
            <v>105144</v>
          </cell>
          <cell r="C4999" t="str">
            <v>LUVA DE REDUÇÃO SOLDÁVEL, PVC, DN 60 MM X 50 MM, INSTALADO EM RESERVAÇÃO PREDIAL DE ÁGUA - FORNECIMENTO E INSTALAÇÃO. AF_04/2024</v>
          </cell>
          <cell r="D4999" t="str">
            <v>UN</v>
          </cell>
          <cell r="F4999">
            <v>20.62</v>
          </cell>
          <cell r="G4999">
            <v>0</v>
          </cell>
          <cell r="H4999">
            <v>22.75</v>
          </cell>
          <cell r="I4999">
            <v>0</v>
          </cell>
          <cell r="K4999">
            <v>21.09</v>
          </cell>
          <cell r="L4999">
            <v>0</v>
          </cell>
          <cell r="M4999">
            <v>23.37</v>
          </cell>
          <cell r="N4999">
            <v>0</v>
          </cell>
        </row>
        <row r="5000">
          <cell r="B5000">
            <v>105173</v>
          </cell>
          <cell r="C5000" t="str">
            <v>LUVA DE REDUÇÃO, EM FERRO GALVANIZADO, CONEXÃO ROSQUEADA, DN 65 MM X 50 MM (2 1/2" X 2"), INSTALADO EM RESERVAÇÃO PREDIAL DE ÁGUA - FORNECIMENTO E INSTALAÇÃO. AF_04/2024</v>
          </cell>
          <cell r="D5000" t="str">
            <v>UN</v>
          </cell>
          <cell r="F5000">
            <v>93.78</v>
          </cell>
          <cell r="G5000">
            <v>0.8145</v>
          </cell>
          <cell r="H5000">
            <v>98.74</v>
          </cell>
          <cell r="I5000">
            <v>0</v>
          </cell>
          <cell r="K5000">
            <v>95.26</v>
          </cell>
          <cell r="L5000">
            <v>0.80179999999999996</v>
          </cell>
          <cell r="M5000">
            <v>100.66</v>
          </cell>
          <cell r="N5000">
            <v>0</v>
          </cell>
        </row>
        <row r="5001">
          <cell r="B5001">
            <v>105175</v>
          </cell>
          <cell r="C5001" t="str">
            <v>LUVA DE REDUÇÃO, EM FERRO GALVANIZADO, CONEXÃO ROSQUEADA, DN 80 MM X 50 MM (3" X 2"), INSTALADO EM RESERVAÇÃO PREDIAL DE ÁGUA - FORNECIMENTO E INSTALAÇÃO. AF_04/2024</v>
          </cell>
          <cell r="D5001" t="str">
            <v>UN</v>
          </cell>
          <cell r="F5001">
            <v>135.47</v>
          </cell>
          <cell r="G5001">
            <v>0.85899999999999999</v>
          </cell>
          <cell r="H5001">
            <v>140.91</v>
          </cell>
          <cell r="I5001">
            <v>0</v>
          </cell>
          <cell r="K5001">
            <v>137.09</v>
          </cell>
          <cell r="L5001">
            <v>0.84889999999999999</v>
          </cell>
          <cell r="M5001">
            <v>143.02000000000001</v>
          </cell>
          <cell r="N5001">
            <v>0</v>
          </cell>
        </row>
        <row r="5002">
          <cell r="B5002">
            <v>105174</v>
          </cell>
          <cell r="C5002" t="str">
            <v>LUVA DE REDUÇÃO, EM FERRO GALVANIZADO, CONEXÃO ROSQUEADA, DN 80 MM X 65 MM (3" X 2 1/2"), INSTALADO EM RESERVAÇÃO PREDIAL DE ÁGUA - FORNECIMENTO E INSTALAÇÃO. AF_04/2024</v>
          </cell>
          <cell r="D5002" t="str">
            <v>UN</v>
          </cell>
          <cell r="F5002">
            <v>136.84</v>
          </cell>
          <cell r="G5002">
            <v>0.85040000000000004</v>
          </cell>
          <cell r="H5002">
            <v>142.66</v>
          </cell>
          <cell r="I5002">
            <v>0</v>
          </cell>
          <cell r="K5002">
            <v>138.57</v>
          </cell>
          <cell r="L5002">
            <v>0.83979999999999999</v>
          </cell>
          <cell r="M5002">
            <v>144.91999999999999</v>
          </cell>
          <cell r="N5002">
            <v>0</v>
          </cell>
        </row>
        <row r="5003">
          <cell r="B5003">
            <v>105145</v>
          </cell>
          <cell r="C5003" t="str">
            <v>LUVA DE REDUÇÃO, SOLDÁVEL, PVC, DN 50 X 25 MM, INSTALADO EM RESERVAÇÃO PREDIAL DE ÁGUA - FORNECIMENTO E INSTALAÇÃO. AF_04/2024</v>
          </cell>
          <cell r="D5003" t="str">
            <v>UN</v>
          </cell>
          <cell r="F5003">
            <v>11.27</v>
          </cell>
          <cell r="G5003">
            <v>0</v>
          </cell>
          <cell r="H5003">
            <v>12.46</v>
          </cell>
          <cell r="I5003">
            <v>0</v>
          </cell>
          <cell r="K5003">
            <v>11.55</v>
          </cell>
          <cell r="L5003">
            <v>0</v>
          </cell>
          <cell r="M5003">
            <v>12.83</v>
          </cell>
          <cell r="N5003">
            <v>0</v>
          </cell>
        </row>
        <row r="5004">
          <cell r="B5004">
            <v>94606</v>
          </cell>
          <cell r="C5004" t="str">
            <v>LUVA EM COBRE, DN 54 MM, SEM ANEL DE SOLDA, INSTALADO EM RESERVAÇÃO PREDIAL DE ÁGUA - FORNECIMENTO E INSTALAÇÃO. AF_04/2024</v>
          </cell>
          <cell r="D5004" t="str">
            <v>UN</v>
          </cell>
          <cell r="F5004">
            <v>81.8</v>
          </cell>
          <cell r="G5004">
            <v>0.75170000000000003</v>
          </cell>
          <cell r="H5004">
            <v>87.94</v>
          </cell>
          <cell r="I5004">
            <v>0</v>
          </cell>
          <cell r="K5004">
            <v>83.57</v>
          </cell>
          <cell r="L5004">
            <v>0.73580000000000001</v>
          </cell>
          <cell r="M5004">
            <v>90.25</v>
          </cell>
          <cell r="N5004">
            <v>0</v>
          </cell>
        </row>
        <row r="5005">
          <cell r="B5005">
            <v>94608</v>
          </cell>
          <cell r="C5005" t="str">
            <v>LUVA EM COBRE, DN 66 MM, SEM ANEL DE SOLDA, INSTALADO EM RESERVAÇÃO PREDIAL DE ÁGUA - FORNECIMENTO E INSTALAÇÃO. AF_04/2024</v>
          </cell>
          <cell r="D5005" t="str">
            <v>UN</v>
          </cell>
          <cell r="F5005">
            <v>207.02</v>
          </cell>
          <cell r="G5005">
            <v>0.89770000000000005</v>
          </cell>
          <cell r="H5005">
            <v>213.43</v>
          </cell>
          <cell r="I5005">
            <v>0</v>
          </cell>
          <cell r="K5005">
            <v>208.87</v>
          </cell>
          <cell r="L5005">
            <v>0.88970000000000005</v>
          </cell>
          <cell r="M5005">
            <v>215.83</v>
          </cell>
          <cell r="N5005">
            <v>0</v>
          </cell>
        </row>
        <row r="5006">
          <cell r="B5006">
            <v>94610</v>
          </cell>
          <cell r="C5006" t="str">
            <v>LUVA EM COBRE, DN 79 MM, SEM ANEL DE SOLDA, INSTALADO EM RESERVAÇÃO PREDIAL DE ÁGUA - FORNECIMENTO E INSTALAÇÃO. AF_04/2024</v>
          </cell>
          <cell r="D5006" t="str">
            <v>UN</v>
          </cell>
          <cell r="F5006">
            <v>303.43</v>
          </cell>
          <cell r="G5006">
            <v>0.92710000000000004</v>
          </cell>
          <cell r="H5006">
            <v>310.13</v>
          </cell>
          <cell r="I5006">
            <v>0</v>
          </cell>
          <cell r="K5006">
            <v>305.36</v>
          </cell>
          <cell r="L5006">
            <v>0.92120000000000002</v>
          </cell>
          <cell r="M5006">
            <v>312.64</v>
          </cell>
          <cell r="N5006">
            <v>0</v>
          </cell>
        </row>
        <row r="5007">
          <cell r="B5007">
            <v>94657</v>
          </cell>
          <cell r="C5007" t="str">
            <v>LUVA PVC, SOLDÁVEL, DN 25 MM, INSTALADO EM RESERVAÇÃO PREDIAL DE ÁGUA - FORNECIMENTO E INSTALAÇÃO. AF_04/2024</v>
          </cell>
          <cell r="D5007" t="str">
            <v>UN</v>
          </cell>
          <cell r="F5007">
            <v>3.75</v>
          </cell>
          <cell r="G5007">
            <v>0</v>
          </cell>
          <cell r="H5007">
            <v>4.29</v>
          </cell>
          <cell r="I5007">
            <v>0</v>
          </cell>
          <cell r="K5007">
            <v>3.92</v>
          </cell>
          <cell r="L5007">
            <v>0</v>
          </cell>
          <cell r="M5007">
            <v>4.5</v>
          </cell>
          <cell r="N5007">
            <v>0</v>
          </cell>
        </row>
        <row r="5008">
          <cell r="B5008">
            <v>94659</v>
          </cell>
          <cell r="C5008" t="str">
            <v>LUVA PVC, SOLDÁVEL, DN 32 MM, INSTALADO EM RESERVAÇÃO PREDIAL DE ÁGUA - FORNECIMENTO E INSTALAÇÃO. AF_04/2024</v>
          </cell>
          <cell r="D5008" t="str">
            <v>UN</v>
          </cell>
          <cell r="F5008">
            <v>5.86</v>
          </cell>
          <cell r="G5008">
            <v>0</v>
          </cell>
          <cell r="H5008">
            <v>6.62</v>
          </cell>
          <cell r="I5008">
            <v>0</v>
          </cell>
          <cell r="K5008">
            <v>6.07</v>
          </cell>
          <cell r="L5008">
            <v>0</v>
          </cell>
          <cell r="M5008">
            <v>6.9</v>
          </cell>
          <cell r="N5008">
            <v>0</v>
          </cell>
        </row>
        <row r="5009">
          <cell r="B5009">
            <v>94739</v>
          </cell>
          <cell r="C5009" t="str">
            <v>LUVA, CPVC, SOLDÁVEL, DN 114 MM, INSTALADO EM RESERVAÇÃO PREDIAL DE ÁGUA - FORNECIMENTO E INSTALAÇÃO. AF_04/2024</v>
          </cell>
          <cell r="D5009" t="str">
            <v>UN</v>
          </cell>
          <cell r="F5009">
            <v>229.3</v>
          </cell>
          <cell r="G5009">
            <v>0</v>
          </cell>
          <cell r="H5009">
            <v>239.65</v>
          </cell>
          <cell r="I5009">
            <v>0</v>
          </cell>
          <cell r="K5009">
            <v>231.04</v>
          </cell>
          <cell r="L5009">
            <v>0</v>
          </cell>
          <cell r="M5009">
            <v>241.92</v>
          </cell>
          <cell r="N5009">
            <v>0</v>
          </cell>
        </row>
        <row r="5010">
          <cell r="B5010">
            <v>94725</v>
          </cell>
          <cell r="C5010" t="str">
            <v>LUVA, CPVC, SOLDÁVEL, DN 22 MM, INSTALADO EM RESERVAÇÃO PREDIAL DE ÁGUA - FORNECIMENTO E INSTALAÇÃO. AF_04/2024</v>
          </cell>
          <cell r="D5010" t="str">
            <v>UN</v>
          </cell>
          <cell r="F5010">
            <v>6.79</v>
          </cell>
          <cell r="G5010">
            <v>0</v>
          </cell>
          <cell r="H5010">
            <v>7.15</v>
          </cell>
          <cell r="I5010">
            <v>0</v>
          </cell>
          <cell r="K5010">
            <v>6.93</v>
          </cell>
          <cell r="L5010">
            <v>0</v>
          </cell>
          <cell r="M5010">
            <v>7.34</v>
          </cell>
          <cell r="N5010">
            <v>0</v>
          </cell>
        </row>
        <row r="5011">
          <cell r="B5011">
            <v>94727</v>
          </cell>
          <cell r="C5011" t="str">
            <v>LUVA, CPVC, SOLDÁVEL, DN 28 MM, INSTALADO EM RESERVAÇÃO PREDIAL DE ÁGUA - FORNECIMENTO E INSTALAÇÃO. AF_04/2024</v>
          </cell>
          <cell r="D5011" t="str">
            <v>UN</v>
          </cell>
          <cell r="F5011">
            <v>11.08</v>
          </cell>
          <cell r="G5011">
            <v>0</v>
          </cell>
          <cell r="H5011">
            <v>11.6</v>
          </cell>
          <cell r="I5011">
            <v>0</v>
          </cell>
          <cell r="K5011">
            <v>11.27</v>
          </cell>
          <cell r="L5011">
            <v>0</v>
          </cell>
          <cell r="M5011">
            <v>11.84</v>
          </cell>
          <cell r="N5011">
            <v>0</v>
          </cell>
        </row>
        <row r="5012">
          <cell r="B5012">
            <v>94729</v>
          </cell>
          <cell r="C5012" t="str">
            <v>LUVA, CPVC, SOLDÁVEL, DN 35 MM, INSTALADO EM RESERVAÇÃO PREDIAL DE ÁGUA - FORNECIMENTO E INSTALAÇÃO. AF_04/2024</v>
          </cell>
          <cell r="D5012" t="str">
            <v>UN</v>
          </cell>
          <cell r="F5012">
            <v>19.239999999999998</v>
          </cell>
          <cell r="G5012">
            <v>0</v>
          </cell>
          <cell r="H5012">
            <v>20.11</v>
          </cell>
          <cell r="I5012">
            <v>0</v>
          </cell>
          <cell r="K5012">
            <v>19.489999999999998</v>
          </cell>
          <cell r="L5012">
            <v>0</v>
          </cell>
          <cell r="M5012">
            <v>20.43</v>
          </cell>
          <cell r="N5012">
            <v>0</v>
          </cell>
        </row>
        <row r="5013">
          <cell r="B5013">
            <v>94731</v>
          </cell>
          <cell r="C5013" t="str">
            <v>LUVA, CPVC, SOLDÁVEL, DN 42 MM, INSTALADO EM RESERVAÇÃO PREDIAL DE ÁGUA - FORNECIMENTO E INSTALAÇÃO. AF_04/2024</v>
          </cell>
          <cell r="D5013" t="str">
            <v>UN</v>
          </cell>
          <cell r="F5013">
            <v>25.54</v>
          </cell>
          <cell r="G5013">
            <v>0</v>
          </cell>
          <cell r="H5013">
            <v>26.72</v>
          </cell>
          <cell r="I5013">
            <v>0</v>
          </cell>
          <cell r="K5013">
            <v>25.85</v>
          </cell>
          <cell r="L5013">
            <v>0</v>
          </cell>
          <cell r="M5013">
            <v>27.13</v>
          </cell>
          <cell r="N5013">
            <v>0</v>
          </cell>
        </row>
        <row r="5014">
          <cell r="B5014">
            <v>94733</v>
          </cell>
          <cell r="C5014" t="str">
            <v>LUVA, CPVC, SOLDÁVEL, DN 54 MM, INSTALADO EM RESERVAÇÃO PREDIAL DE ÁGUA - FORNECIMENTO E INSTALAÇÃO. AF_04/2024</v>
          </cell>
          <cell r="D5014" t="str">
            <v>UN</v>
          </cell>
          <cell r="F5014">
            <v>44.92</v>
          </cell>
          <cell r="G5014">
            <v>0</v>
          </cell>
          <cell r="H5014">
            <v>47.02</v>
          </cell>
          <cell r="I5014">
            <v>0</v>
          </cell>
          <cell r="K5014">
            <v>45.37</v>
          </cell>
          <cell r="L5014">
            <v>0</v>
          </cell>
          <cell r="M5014">
            <v>47.62</v>
          </cell>
          <cell r="N5014">
            <v>0</v>
          </cell>
        </row>
        <row r="5015">
          <cell r="B5015">
            <v>94863</v>
          </cell>
          <cell r="C5015" t="str">
            <v>LUVA, CPVC, SOLDÁVEL, DN 73 MM, INSTALADO EM RESERVAÇÃO PREDIAL DE ÁGUA - FORNECIMENTO E INSTALAÇÃO. AF_04/2024</v>
          </cell>
          <cell r="D5015" t="str">
            <v>UN</v>
          </cell>
          <cell r="F5015">
            <v>156.86000000000001</v>
          </cell>
          <cell r="G5015">
            <v>0</v>
          </cell>
          <cell r="H5015">
            <v>163.49</v>
          </cell>
          <cell r="I5015">
            <v>0</v>
          </cell>
          <cell r="K5015">
            <v>157.62</v>
          </cell>
          <cell r="L5015">
            <v>0</v>
          </cell>
          <cell r="M5015">
            <v>164.48</v>
          </cell>
          <cell r="N5015">
            <v>0</v>
          </cell>
        </row>
        <row r="5016">
          <cell r="B5016">
            <v>94737</v>
          </cell>
          <cell r="C5016" t="str">
            <v>LUVA, CPVC, SOLDÁVEL, DN 89 MM, INSTALADO EM RESERVAÇÃO PREDIAL DE ÁGUA - FORNECIMENTO E INSTALAÇÃO. AF_04/2024</v>
          </cell>
          <cell r="D5016" t="str">
            <v>UN</v>
          </cell>
          <cell r="F5016">
            <v>186.81</v>
          </cell>
          <cell r="G5016">
            <v>0</v>
          </cell>
          <cell r="H5016">
            <v>194.81</v>
          </cell>
          <cell r="I5016">
            <v>0</v>
          </cell>
          <cell r="K5016">
            <v>187.91</v>
          </cell>
          <cell r="L5016">
            <v>0</v>
          </cell>
          <cell r="M5016">
            <v>196.24</v>
          </cell>
          <cell r="N5016">
            <v>0</v>
          </cell>
        </row>
        <row r="5017">
          <cell r="B5017">
            <v>94465</v>
          </cell>
          <cell r="C5017" t="str">
            <v>LUVA, EM FERRO GALVANIZADO, CONEXÃO ROSQUEADA, DN 50 MM (2"), INSTALADO EM RESERVAÇÃO PREDIAL DE ÁGUA - FORNECIMENTO E INSTALAÇÃO. AF_04/2024</v>
          </cell>
          <cell r="D5017" t="str">
            <v>UN</v>
          </cell>
          <cell r="F5017">
            <v>55.23</v>
          </cell>
          <cell r="G5017">
            <v>0.70989999999999998</v>
          </cell>
          <cell r="H5017">
            <v>59.8</v>
          </cell>
          <cell r="I5017">
            <v>0</v>
          </cell>
          <cell r="K5017">
            <v>56.59</v>
          </cell>
          <cell r="L5017">
            <v>0.69289999999999996</v>
          </cell>
          <cell r="M5017">
            <v>61.57</v>
          </cell>
          <cell r="N5017">
            <v>0</v>
          </cell>
        </row>
        <row r="5018">
          <cell r="B5018">
            <v>94467</v>
          </cell>
          <cell r="C5018" t="str">
            <v>LUVA, EM FERRO GALVANIZADO, CONEXÃO ROSQUEADA, DN 65 MM (2 1/2"), INSTALADO EM RESERVAÇÃO PREDIAL DE ÁGUA - FORNECIMENTO E INSTALAÇÃO. AF_04/2024</v>
          </cell>
          <cell r="D5018" t="str">
            <v>UN</v>
          </cell>
          <cell r="F5018">
            <v>90.32</v>
          </cell>
          <cell r="G5018">
            <v>0.79200000000000004</v>
          </cell>
          <cell r="H5018">
            <v>95.64</v>
          </cell>
          <cell r="I5018">
            <v>0</v>
          </cell>
          <cell r="K5018">
            <v>91.9</v>
          </cell>
          <cell r="L5018">
            <v>0.77829999999999999</v>
          </cell>
          <cell r="M5018">
            <v>97.71</v>
          </cell>
          <cell r="N5018">
            <v>0</v>
          </cell>
        </row>
        <row r="5019">
          <cell r="B5019">
            <v>94469</v>
          </cell>
          <cell r="C5019" t="str">
            <v>LUVA, EM FERRO GALVANIZADO, CONEXÃO ROSQUEADA, DN 80 MM (3"), INSTALADO EM RESERVAÇÃO PREDIAL DE ÁGUA - FORNECIMENTO E INSTALAÇÃO. AF_04/2024</v>
          </cell>
          <cell r="D5019" t="str">
            <v>UN</v>
          </cell>
          <cell r="F5019">
            <v>130.08000000000001</v>
          </cell>
          <cell r="G5019">
            <v>0.8296</v>
          </cell>
          <cell r="H5019">
            <v>136.37</v>
          </cell>
          <cell r="I5019">
            <v>0</v>
          </cell>
          <cell r="K5019">
            <v>131.96</v>
          </cell>
          <cell r="L5019">
            <v>0.81769999999999998</v>
          </cell>
          <cell r="M5019">
            <v>138.81</v>
          </cell>
          <cell r="N5019">
            <v>0</v>
          </cell>
        </row>
        <row r="5020">
          <cell r="B5020">
            <v>96746</v>
          </cell>
          <cell r="C5020" t="str">
            <v>LUVA, PPR, DN 110 MM, CLASSE PN 25, INSTALADO EM RESERVAÇÃO PREDIAL DE ÁGUA - FORNECIMENTO E INSTALAÇÃO. AF_04/2024</v>
          </cell>
          <cell r="D5020" t="str">
            <v>UN</v>
          </cell>
          <cell r="F5020">
            <v>102.2</v>
          </cell>
          <cell r="G5020">
            <v>0.79890000000000005</v>
          </cell>
          <cell r="H5020">
            <v>108.27</v>
          </cell>
          <cell r="I5020">
            <v>0</v>
          </cell>
          <cell r="K5020">
            <v>103.99</v>
          </cell>
          <cell r="L5020">
            <v>0.78520000000000001</v>
          </cell>
          <cell r="M5020">
            <v>110.59</v>
          </cell>
          <cell r="N5020">
            <v>0</v>
          </cell>
        </row>
        <row r="5021">
          <cell r="B5021">
            <v>96736</v>
          </cell>
          <cell r="C5021" t="str">
            <v>LUVA, PPR, DN 20 MM, INSTALADO EM RESERVAÇÃO PREDIAL DE ÁGUA - FORNECIMENTO E INSTALAÇÃO. AF_04/2024</v>
          </cell>
          <cell r="D5021" t="str">
            <v>UN</v>
          </cell>
          <cell r="F5021">
            <v>5.52</v>
          </cell>
          <cell r="G5021">
            <v>0.3967</v>
          </cell>
          <cell r="H5021">
            <v>6.53</v>
          </cell>
          <cell r="I5021">
            <v>0</v>
          </cell>
          <cell r="K5021">
            <v>5.81</v>
          </cell>
          <cell r="L5021">
            <v>0.37690000000000001</v>
          </cell>
          <cell r="M5021">
            <v>6.9</v>
          </cell>
          <cell r="N5021">
            <v>0</v>
          </cell>
        </row>
        <row r="5022">
          <cell r="B5022">
            <v>96737</v>
          </cell>
          <cell r="C5022" t="str">
            <v>LUVA, PPR, DN 25 MM, INSTALADO EM RESERVAÇÃO PREDIAL DE ÁGUA - FORNECIMENTO E INSTALAÇÃO. AF_04/2024</v>
          </cell>
          <cell r="D5022" t="str">
            <v>UN</v>
          </cell>
          <cell r="F5022">
            <v>5.67</v>
          </cell>
          <cell r="G5022">
            <v>0.35270000000000001</v>
          </cell>
          <cell r="H5022">
            <v>6.76</v>
          </cell>
          <cell r="I5022">
            <v>0</v>
          </cell>
          <cell r="K5022">
            <v>5.98</v>
          </cell>
          <cell r="L5022">
            <v>0.33439999999999998</v>
          </cell>
          <cell r="M5022">
            <v>7.18</v>
          </cell>
          <cell r="N5022">
            <v>0</v>
          </cell>
        </row>
        <row r="5023">
          <cell r="B5023">
            <v>96739</v>
          </cell>
          <cell r="C5023" t="str">
            <v>LUVA, PPR, DN 32 MM, CLASSE PN 25, INSTALADO EM RESERVAÇÃO PREDIAL DE ÁGUA - FORNECIMENTO E INSTALAÇÃO. AF_04/2024</v>
          </cell>
          <cell r="D5023" t="str">
            <v>UN</v>
          </cell>
          <cell r="F5023">
            <v>7.84</v>
          </cell>
          <cell r="G5023">
            <v>0.45789999999999997</v>
          </cell>
          <cell r="H5023">
            <v>9.1</v>
          </cell>
          <cell r="I5023">
            <v>0</v>
          </cell>
          <cell r="K5023">
            <v>8.2100000000000009</v>
          </cell>
          <cell r="L5023">
            <v>0.43730000000000002</v>
          </cell>
          <cell r="M5023">
            <v>9.58</v>
          </cell>
          <cell r="N5023">
            <v>0</v>
          </cell>
        </row>
        <row r="5024">
          <cell r="B5024">
            <v>96741</v>
          </cell>
          <cell r="C5024" t="str">
            <v>LUVA, PPR, DN 40 MM, CLASSE PN 25, INSTALADO EM RESERVAÇÃO PREDIAL DE ÁGUA - FORNECIMENTO E INSTALAÇÃO. AF_04/2024</v>
          </cell>
          <cell r="D5024" t="str">
            <v>UN</v>
          </cell>
          <cell r="F5024">
            <v>15.29</v>
          </cell>
          <cell r="G5024">
            <v>0.66710000000000003</v>
          </cell>
          <cell r="H5024">
            <v>16.809999999999999</v>
          </cell>
          <cell r="I5024">
            <v>0</v>
          </cell>
          <cell r="K5024">
            <v>15.73</v>
          </cell>
          <cell r="L5024">
            <v>0.64839999999999998</v>
          </cell>
          <cell r="M5024">
            <v>17.38</v>
          </cell>
          <cell r="N5024">
            <v>0</v>
          </cell>
        </row>
        <row r="5025">
          <cell r="B5025">
            <v>96742</v>
          </cell>
          <cell r="C5025" t="str">
            <v>LUVA, PPR, DN 50 MM, CLASSE PN 25, INSTALADO EM RESERVAÇÃO PREDIAL DE ÁGUA - FORNECIMENTO E INSTALAÇÃO. AF_04/2024</v>
          </cell>
          <cell r="D5025" t="str">
            <v>UN</v>
          </cell>
          <cell r="F5025">
            <v>18.79</v>
          </cell>
          <cell r="G5025">
            <v>0.65890000000000004</v>
          </cell>
          <cell r="H5025">
            <v>20.69</v>
          </cell>
          <cell r="I5025">
            <v>0</v>
          </cell>
          <cell r="K5025">
            <v>19.350000000000001</v>
          </cell>
          <cell r="L5025">
            <v>0.63980000000000004</v>
          </cell>
          <cell r="M5025">
            <v>21.42</v>
          </cell>
          <cell r="N5025">
            <v>0</v>
          </cell>
        </row>
        <row r="5026">
          <cell r="B5026">
            <v>96743</v>
          </cell>
          <cell r="C5026" t="str">
            <v>LUVA, PPR, DN 63 MM, CLASSE PN 25, INSTALADO EM RESERVAÇÃO PREDIAL DE ÁGUA - FORNECIMENTO E INSTALAÇÃO. AF_04/2024</v>
          </cell>
          <cell r="D5026" t="str">
            <v>UN</v>
          </cell>
          <cell r="F5026">
            <v>29.35</v>
          </cell>
          <cell r="G5026">
            <v>0.70830000000000004</v>
          </cell>
          <cell r="H5026">
            <v>31.9</v>
          </cell>
          <cell r="I5026">
            <v>0</v>
          </cell>
          <cell r="K5026">
            <v>30.09</v>
          </cell>
          <cell r="L5026">
            <v>0.69089999999999996</v>
          </cell>
          <cell r="M5026">
            <v>32.869999999999997</v>
          </cell>
          <cell r="N5026">
            <v>0</v>
          </cell>
        </row>
        <row r="5027">
          <cell r="B5027">
            <v>96744</v>
          </cell>
          <cell r="C5027" t="str">
            <v>LUVA, PPR, DN 75 MM, CLASSE PN 25, INSTALADO EM RESERVAÇÃO PREDIAL DE ÁGUA - FORNECIMENTO E INSTALAÇÃO. AF_04/2024</v>
          </cell>
          <cell r="D5027" t="str">
            <v>UN</v>
          </cell>
          <cell r="F5027">
            <v>49.56</v>
          </cell>
          <cell r="G5027">
            <v>0.77759999999999996</v>
          </cell>
          <cell r="H5027">
            <v>52.83</v>
          </cell>
          <cell r="I5027">
            <v>0</v>
          </cell>
          <cell r="K5027">
            <v>50.53</v>
          </cell>
          <cell r="L5027">
            <v>0.76270000000000004</v>
          </cell>
          <cell r="M5027">
            <v>54.07</v>
          </cell>
          <cell r="N5027">
            <v>0</v>
          </cell>
        </row>
        <row r="5028">
          <cell r="B5028">
            <v>96745</v>
          </cell>
          <cell r="C5028" t="str">
            <v>LUVA, PPR, DN 90 MM, CLASSE PN 25, INSTALADO EM RESERVAÇÃO PREDIAL DE ÁGUA - FORNECIMENTO E INSTALAÇÃO. AF_04/2024</v>
          </cell>
          <cell r="D5028" t="str">
            <v>UN</v>
          </cell>
          <cell r="F5028">
            <v>77.75</v>
          </cell>
          <cell r="G5028">
            <v>0.81130000000000002</v>
          </cell>
          <cell r="H5028">
            <v>82.09</v>
          </cell>
          <cell r="I5028">
            <v>0</v>
          </cell>
          <cell r="K5028">
            <v>79.03</v>
          </cell>
          <cell r="L5028">
            <v>0.79820000000000002</v>
          </cell>
          <cell r="M5028">
            <v>83.75</v>
          </cell>
          <cell r="N5028">
            <v>0</v>
          </cell>
        </row>
        <row r="5029">
          <cell r="B5029">
            <v>94671</v>
          </cell>
          <cell r="C5029" t="str">
            <v>LUVA, PVC, SOLDÁVEL, DN 110 MM, INSTALADO EM RESERVAÇÃO PREDIAL DE ÁGUA - FORNECIMENTO E INSTALAÇÃO. AF_04/2024</v>
          </cell>
          <cell r="D5029" t="str">
            <v>UN</v>
          </cell>
          <cell r="F5029">
            <v>100.95</v>
          </cell>
          <cell r="G5029">
            <v>0</v>
          </cell>
          <cell r="H5029">
            <v>110.3</v>
          </cell>
          <cell r="I5029">
            <v>0</v>
          </cell>
          <cell r="K5029">
            <v>102.59</v>
          </cell>
          <cell r="L5029">
            <v>0</v>
          </cell>
          <cell r="M5029">
            <v>112.42</v>
          </cell>
          <cell r="N5029">
            <v>0</v>
          </cell>
        </row>
        <row r="5030">
          <cell r="B5030">
            <v>94661</v>
          </cell>
          <cell r="C5030" t="str">
            <v>LUVA, PVC, SOLDÁVEL, DN 40 MM, INSTALADO EM RESERVAÇÃO PREDIAL DE ÁGUA - FORNECIMENTO E INSTALAÇÃO. AF_04/2024</v>
          </cell>
          <cell r="D5030" t="str">
            <v>UN</v>
          </cell>
          <cell r="F5030">
            <v>9.3000000000000007</v>
          </cell>
          <cell r="G5030">
            <v>0</v>
          </cell>
          <cell r="H5030">
            <v>10.41</v>
          </cell>
          <cell r="I5030">
            <v>0</v>
          </cell>
          <cell r="K5030">
            <v>9.6</v>
          </cell>
          <cell r="L5030">
            <v>0</v>
          </cell>
          <cell r="M5030">
            <v>10.8</v>
          </cell>
          <cell r="N5030">
            <v>0</v>
          </cell>
        </row>
        <row r="5031">
          <cell r="B5031">
            <v>94663</v>
          </cell>
          <cell r="C5031" t="str">
            <v>LUVA, PVC, SOLDÁVEL, DN 50 MM, INSTALADO EM RESERVAÇÃO PREDIAL DE ÁGUA - FORNECIMENTO E INSTALAÇÃO. AF_04/2024</v>
          </cell>
          <cell r="D5031" t="str">
            <v>UN</v>
          </cell>
          <cell r="F5031">
            <v>11.6</v>
          </cell>
          <cell r="G5031">
            <v>0</v>
          </cell>
          <cell r="H5031">
            <v>13.06</v>
          </cell>
          <cell r="I5031">
            <v>0</v>
          </cell>
          <cell r="K5031">
            <v>12.01</v>
          </cell>
          <cell r="L5031">
            <v>0</v>
          </cell>
          <cell r="M5031">
            <v>13.59</v>
          </cell>
          <cell r="N5031">
            <v>0</v>
          </cell>
        </row>
        <row r="5032">
          <cell r="B5032">
            <v>94665</v>
          </cell>
          <cell r="C5032" t="str">
            <v>LUVA, PVC, SOLDÁVEL, DN 60 MM, INSTALADO EM RESERVAÇÃO PREDIAL DE ÁGUA - FORNECIMENTO E INSTALAÇÃO. AF_04/2024</v>
          </cell>
          <cell r="D5032" t="str">
            <v>UN</v>
          </cell>
          <cell r="F5032">
            <v>22.97</v>
          </cell>
          <cell r="G5032">
            <v>0</v>
          </cell>
          <cell r="H5032">
            <v>25.36</v>
          </cell>
          <cell r="I5032">
            <v>0</v>
          </cell>
          <cell r="K5032">
            <v>23.51</v>
          </cell>
          <cell r="L5032">
            <v>0</v>
          </cell>
          <cell r="M5032">
            <v>26.07</v>
          </cell>
          <cell r="N5032">
            <v>0</v>
          </cell>
        </row>
        <row r="5033">
          <cell r="B5033">
            <v>94667</v>
          </cell>
          <cell r="C5033" t="str">
            <v>LUVA, PVC, SOLDÁVEL, DN 75 MM, INSTALADO EM RESERVAÇÃO PREDIAL DE ÁGUA - FORNECIMENTO E INSTALAÇÃO. AF_04/2024</v>
          </cell>
          <cell r="D5033" t="str">
            <v>UN</v>
          </cell>
          <cell r="F5033">
            <v>33.81</v>
          </cell>
          <cell r="G5033">
            <v>0</v>
          </cell>
          <cell r="H5033">
            <v>37.299999999999997</v>
          </cell>
          <cell r="I5033">
            <v>0</v>
          </cell>
          <cell r="K5033">
            <v>34.61</v>
          </cell>
          <cell r="L5033">
            <v>0</v>
          </cell>
          <cell r="M5033">
            <v>38.340000000000003</v>
          </cell>
          <cell r="N5033">
            <v>0</v>
          </cell>
        </row>
        <row r="5034">
          <cell r="B5034">
            <v>94669</v>
          </cell>
          <cell r="C5034" t="str">
            <v>LUVA, PVC, SOLDÁVEL, DN 85 MM, INSTALADO EM RESERVAÇÃO PREDIAL DE ÁGUA - FORNECIMENTO E INSTALAÇÃO. AF_04/2024</v>
          </cell>
          <cell r="D5034" t="str">
            <v>UN</v>
          </cell>
          <cell r="F5034">
            <v>61.43</v>
          </cell>
          <cell r="G5034">
            <v>0</v>
          </cell>
          <cell r="H5034">
            <v>66.989999999999995</v>
          </cell>
          <cell r="I5034">
            <v>0</v>
          </cell>
          <cell r="K5034">
            <v>62.44</v>
          </cell>
          <cell r="L5034">
            <v>0</v>
          </cell>
          <cell r="M5034">
            <v>68.31</v>
          </cell>
          <cell r="N5034">
            <v>0</v>
          </cell>
        </row>
        <row r="5035">
          <cell r="B5035">
            <v>105177</v>
          </cell>
          <cell r="C5035" t="str">
            <v>NIPLE DE REDUÇÃO, EM FERRO GALVANIZADO, CONEXÃO ROSQUEADA, DN 80 MM X 50 MM (3" X 2"), INSTALADO EM RESERVAÇÃO PREDIAL DE ÁGUA - FORNECIMENTO E INSTALAÇÃO. AF_04/2024</v>
          </cell>
          <cell r="D5035" t="str">
            <v>UN</v>
          </cell>
          <cell r="F5035">
            <v>153.28</v>
          </cell>
          <cell r="G5035">
            <v>0.87539999999999996</v>
          </cell>
          <cell r="H5035">
            <v>158.72</v>
          </cell>
          <cell r="I5035">
            <v>0</v>
          </cell>
          <cell r="K5035">
            <v>154.9</v>
          </cell>
          <cell r="L5035">
            <v>0.86619999999999997</v>
          </cell>
          <cell r="M5035">
            <v>160.83000000000001</v>
          </cell>
          <cell r="N5035">
            <v>0</v>
          </cell>
        </row>
        <row r="5036">
          <cell r="B5036">
            <v>105176</v>
          </cell>
          <cell r="C5036" t="str">
            <v>NIPLE DE REDUÇÃO, EM FERRO GALVANIZADO, CONEXÃO ROSQUEADA, DN 80 MM X 65 MM (3" X 2 1/2"), INSTALADO EM RESERVAÇÃO PREDIAL DE ÁGUA - FORNECIMENTO E INSTALAÇÃO. AF_04/2024</v>
          </cell>
          <cell r="D5036" t="str">
            <v>UN</v>
          </cell>
          <cell r="F5036">
            <v>172.4</v>
          </cell>
          <cell r="G5036">
            <v>0.88129999999999997</v>
          </cell>
          <cell r="H5036">
            <v>178.22</v>
          </cell>
          <cell r="I5036">
            <v>0</v>
          </cell>
          <cell r="K5036">
            <v>174.13</v>
          </cell>
          <cell r="L5036">
            <v>0.87250000000000005</v>
          </cell>
          <cell r="M5036">
            <v>180.48</v>
          </cell>
          <cell r="N5036">
            <v>0</v>
          </cell>
        </row>
        <row r="5037">
          <cell r="B5037">
            <v>94466</v>
          </cell>
          <cell r="C5037" t="str">
            <v>NIPLE, EM FERRO GALVANIZADO, CONEXÃO ROSQUEADA, DN 50 MM (2"), INSTALADO EM RESERVAÇÃO PREDIAL DE ÁGUA - FORNECIMENTO E INSTALAÇÃO. AF_04/2024</v>
          </cell>
          <cell r="D5037" t="str">
            <v>UN</v>
          </cell>
          <cell r="F5037">
            <v>55.26</v>
          </cell>
          <cell r="G5037">
            <v>0.71009999999999995</v>
          </cell>
          <cell r="H5037">
            <v>59.83</v>
          </cell>
          <cell r="I5037">
            <v>0</v>
          </cell>
          <cell r="K5037">
            <v>56.62</v>
          </cell>
          <cell r="L5037">
            <v>0.69299999999999995</v>
          </cell>
          <cell r="M5037">
            <v>61.6</v>
          </cell>
          <cell r="N5037">
            <v>0</v>
          </cell>
        </row>
        <row r="5038">
          <cell r="B5038">
            <v>94468</v>
          </cell>
          <cell r="C5038" t="str">
            <v>NIPLE, EM FERRO GALVANIZADO, CONEXÃO ROSQUEADA, DN 65 MM (2 1/2"), INSTALADO EM RESERVAÇÃO PREDIAL DE ÁGUA - FORNECIMENTO E INSTALAÇÃO. AF_04/2024</v>
          </cell>
          <cell r="D5038" t="str">
            <v>UN</v>
          </cell>
          <cell r="F5038">
            <v>78.849999999999994</v>
          </cell>
          <cell r="G5038">
            <v>0.76170000000000004</v>
          </cell>
          <cell r="H5038">
            <v>84.17</v>
          </cell>
          <cell r="I5038">
            <v>0</v>
          </cell>
          <cell r="K5038">
            <v>80.430000000000007</v>
          </cell>
          <cell r="L5038">
            <v>0.74670000000000003</v>
          </cell>
          <cell r="M5038">
            <v>86.24</v>
          </cell>
          <cell r="N5038">
            <v>0</v>
          </cell>
        </row>
        <row r="5039">
          <cell r="B5039">
            <v>94470</v>
          </cell>
          <cell r="C5039" t="str">
            <v>NIPLE, EM FERRO GALVANIZADO, CONEXÃO ROSQUEADA, DN 80 MM (3"), INSTALADO EM RESERVAÇÃO PREDIAL DE ÁGUA - FORNECIMENTO E INSTALAÇÃO. AF_04/2024</v>
          </cell>
          <cell r="D5039" t="str">
            <v>UN</v>
          </cell>
          <cell r="F5039">
            <v>119.87</v>
          </cell>
          <cell r="G5039">
            <v>0.81499999999999995</v>
          </cell>
          <cell r="H5039">
            <v>126.16</v>
          </cell>
          <cell r="I5039">
            <v>0</v>
          </cell>
          <cell r="K5039">
            <v>121.75</v>
          </cell>
          <cell r="L5039">
            <v>0.80249999999999999</v>
          </cell>
          <cell r="M5039">
            <v>128.6</v>
          </cell>
          <cell r="N5039">
            <v>0</v>
          </cell>
        </row>
        <row r="5040">
          <cell r="B5040">
            <v>105225</v>
          </cell>
          <cell r="C5040" t="str">
            <v>TE DE REDUÇÃO, CPVC, DN 28 X 22 MM, INSTALADO EM RESERVAÇÃO PREDIAL DE ÁGUA - FORNECIMENTO E INSTALAÇÃO. AF_04/2024</v>
          </cell>
          <cell r="D5040" t="str">
            <v>UN</v>
          </cell>
          <cell r="F5040">
            <v>16.64</v>
          </cell>
          <cell r="G5040">
            <v>0</v>
          </cell>
          <cell r="H5040">
            <v>17.68</v>
          </cell>
          <cell r="I5040">
            <v>0</v>
          </cell>
          <cell r="K5040">
            <v>16.98</v>
          </cell>
          <cell r="L5040">
            <v>0</v>
          </cell>
          <cell r="M5040">
            <v>18.13</v>
          </cell>
          <cell r="N5040">
            <v>0</v>
          </cell>
        </row>
        <row r="5041">
          <cell r="B5041">
            <v>105226</v>
          </cell>
          <cell r="C5041" t="str">
            <v>TE DE REDUÇÃO, CPVC, DN 35 X 28 MM, INSTALADO EM RESERVAÇÃO PREDIAL DE ÁGUA - FORNECIMENTO E INSTALAÇÃO. AF_04/2024</v>
          </cell>
          <cell r="D5041" t="str">
            <v>UN</v>
          </cell>
          <cell r="F5041">
            <v>39.25</v>
          </cell>
          <cell r="G5041">
            <v>0</v>
          </cell>
          <cell r="H5041">
            <v>41.19</v>
          </cell>
          <cell r="I5041">
            <v>0</v>
          </cell>
          <cell r="K5041">
            <v>39.700000000000003</v>
          </cell>
          <cell r="L5041">
            <v>0</v>
          </cell>
          <cell r="M5041">
            <v>41.77</v>
          </cell>
          <cell r="N5041">
            <v>0</v>
          </cell>
        </row>
        <row r="5042">
          <cell r="B5042">
            <v>105227</v>
          </cell>
          <cell r="C5042" t="str">
            <v>TE DE REDUÇÃO, CPVC, DN 42 X 35 MM, INSTALADO EM RESERVAÇÃO PREDIAL DE ÁGUA - FORNECIMENTO E INSTALAÇÃO. AF_04/2024</v>
          </cell>
          <cell r="D5042" t="str">
            <v>UN</v>
          </cell>
          <cell r="F5042">
            <v>56.26</v>
          </cell>
          <cell r="G5042">
            <v>0</v>
          </cell>
          <cell r="H5042">
            <v>59</v>
          </cell>
          <cell r="I5042">
            <v>0</v>
          </cell>
          <cell r="K5042">
            <v>56.83</v>
          </cell>
          <cell r="L5042">
            <v>0</v>
          </cell>
          <cell r="M5042">
            <v>59.76</v>
          </cell>
          <cell r="N5042">
            <v>0</v>
          </cell>
        </row>
        <row r="5043">
          <cell r="B5043">
            <v>105212</v>
          </cell>
          <cell r="C5043" t="str">
            <v>TE DE REDUÇÃO, EM FERRO GALVANIZADO, CONEXÃO ROSQUEADA, DN 80 MM X 50 MM (3" X 2"), INSTALADO EM RESERVAÇÃO PREDIAL DE ÁGUA - FORNECIMENTO E INSTALAÇÃO. AF_04/2024</v>
          </cell>
          <cell r="D5043" t="str">
            <v>UN</v>
          </cell>
          <cell r="F5043">
            <v>258.47000000000003</v>
          </cell>
          <cell r="G5043">
            <v>0.8458</v>
          </cell>
          <cell r="H5043">
            <v>270</v>
          </cell>
          <cell r="I5043">
            <v>0</v>
          </cell>
          <cell r="K5043">
            <v>261.89</v>
          </cell>
          <cell r="L5043">
            <v>0.83479999999999999</v>
          </cell>
          <cell r="M5043">
            <v>274.43</v>
          </cell>
          <cell r="N5043">
            <v>0</v>
          </cell>
        </row>
        <row r="5044">
          <cell r="B5044">
            <v>105211</v>
          </cell>
          <cell r="C5044" t="str">
            <v>TE DE REDUÇÃO, EM FERRO GALVANIZADO, CONEXÃO ROSQUEADA, DN 80 MM X 65 MM (3" X 2 1/2"), INSTALADO EM RESERVAÇÃO PREDIAL DE ÁGUA - FORNECIMENTO E INSTALAÇÃO. AF_04/2024</v>
          </cell>
          <cell r="D5044" t="str">
            <v>UN</v>
          </cell>
          <cell r="F5044">
            <v>260.29000000000002</v>
          </cell>
          <cell r="G5044">
            <v>0.83989999999999998</v>
          </cell>
          <cell r="H5044">
            <v>272.33</v>
          </cell>
          <cell r="I5044">
            <v>0</v>
          </cell>
          <cell r="K5044">
            <v>263.86</v>
          </cell>
          <cell r="L5044">
            <v>0.82850000000000001</v>
          </cell>
          <cell r="M5044">
            <v>276.95999999999998</v>
          </cell>
          <cell r="N5044">
            <v>0</v>
          </cell>
        </row>
        <row r="5045">
          <cell r="B5045">
            <v>105189</v>
          </cell>
          <cell r="C5045" t="str">
            <v>TE DE REDUÇÃO, PVC, SOLDÁVEL, 90 GRAUS, DN 50 MM X 25 MM, INSTALADO EM RESERVAÇÃO PREDIAL DE ÁGUA - FORNECIMENTO E INSTALAÇÃO. AF_04/2024</v>
          </cell>
          <cell r="D5045" t="str">
            <v>UN</v>
          </cell>
          <cell r="F5045">
            <v>20.66</v>
          </cell>
          <cell r="G5045">
            <v>0</v>
          </cell>
          <cell r="H5045">
            <v>23.26</v>
          </cell>
          <cell r="I5045">
            <v>0</v>
          </cell>
          <cell r="K5045">
            <v>21.31</v>
          </cell>
          <cell r="L5045">
            <v>0</v>
          </cell>
          <cell r="M5045">
            <v>24.11</v>
          </cell>
          <cell r="N5045">
            <v>0</v>
          </cell>
        </row>
        <row r="5046">
          <cell r="B5046">
            <v>105190</v>
          </cell>
          <cell r="C5046" t="str">
            <v>TE DE REDUÇÃO, PVC, SOLDÁVEL, 90 GRAUS, DN 50 MM X 32 MM, INSTALADO EM RESERVAÇÃO PREDIAL DE ÁGUA - FORNECIMENTO E INSTALAÇÃO. AF_04/2024</v>
          </cell>
          <cell r="D5046" t="str">
            <v>UN</v>
          </cell>
          <cell r="F5046">
            <v>25.79</v>
          </cell>
          <cell r="G5046">
            <v>0</v>
          </cell>
          <cell r="H5046">
            <v>28.76</v>
          </cell>
          <cell r="I5046">
            <v>0</v>
          </cell>
          <cell r="K5046">
            <v>26.48</v>
          </cell>
          <cell r="L5046">
            <v>0</v>
          </cell>
          <cell r="M5046">
            <v>29.65</v>
          </cell>
          <cell r="N5046">
            <v>0</v>
          </cell>
        </row>
        <row r="5047">
          <cell r="B5047">
            <v>94625</v>
          </cell>
          <cell r="C5047" t="str">
            <v>TE EM COBRE, DN 104 MM, SEM ANEL DE SOLDA, INSTALADO EM RESERVAÇÃO PREDIAL DE ÁGUA - FORNECIMENTO E INSTALAÇÃO. AF_04/2024</v>
          </cell>
          <cell r="D5047" t="str">
            <v>UN</v>
          </cell>
          <cell r="F5047">
            <v>1551.24</v>
          </cell>
          <cell r="G5047">
            <v>0.96919999999999995</v>
          </cell>
          <cell r="H5047">
            <v>1565.7</v>
          </cell>
          <cell r="I5047">
            <v>0</v>
          </cell>
          <cell r="K5047">
            <v>1555.42</v>
          </cell>
          <cell r="L5047">
            <v>0.96660000000000001</v>
          </cell>
          <cell r="M5047">
            <v>1571.14</v>
          </cell>
          <cell r="N5047">
            <v>0</v>
          </cell>
        </row>
        <row r="5048">
          <cell r="B5048">
            <v>94622</v>
          </cell>
          <cell r="C5048" t="str">
            <v>TE EM COBRE, DN 54 MM, SEM ANEL DE SOLDA, INSTALADO EM RESERVAÇÃO PREDIAL DE ÁGUA - FORNECIMENTO E INSTALAÇÃO. AF_04/2024</v>
          </cell>
          <cell r="D5048" t="str">
            <v>UN</v>
          </cell>
          <cell r="F5048">
            <v>204.28</v>
          </cell>
          <cell r="G5048">
            <v>0.80169999999999997</v>
          </cell>
          <cell r="H5048">
            <v>216.54</v>
          </cell>
          <cell r="I5048">
            <v>0</v>
          </cell>
          <cell r="K5048">
            <v>207.82</v>
          </cell>
          <cell r="L5048">
            <v>0.78800000000000003</v>
          </cell>
          <cell r="M5048">
            <v>221.13</v>
          </cell>
          <cell r="N5048">
            <v>0</v>
          </cell>
        </row>
        <row r="5049">
          <cell r="B5049">
            <v>94623</v>
          </cell>
          <cell r="C5049" t="str">
            <v>TE EM COBRE, DN 66 MM, SEM ANEL DE SOLDA, INSTALADO EM RESERVAÇÃO PREDIAL DE ÁGUA - FORNECIMENTO E INSTALAÇÃO. AF_04/2024</v>
          </cell>
          <cell r="D5049" t="str">
            <v>UN</v>
          </cell>
          <cell r="F5049">
            <v>489.87</v>
          </cell>
          <cell r="G5049">
            <v>0.91379999999999995</v>
          </cell>
          <cell r="H5049">
            <v>502.66</v>
          </cell>
          <cell r="I5049">
            <v>0</v>
          </cell>
          <cell r="K5049">
            <v>493.57</v>
          </cell>
          <cell r="L5049">
            <v>0.90690000000000004</v>
          </cell>
          <cell r="M5049">
            <v>507.46</v>
          </cell>
          <cell r="N5049">
            <v>0</v>
          </cell>
        </row>
        <row r="5050">
          <cell r="B5050">
            <v>94624</v>
          </cell>
          <cell r="C5050" t="str">
            <v>TE EM COBRE, DN 79 MM, SEM ANEL DE SOLDA, INSTALADO EM RESERVAÇÃO PREDIAL DE ÁGUA - FORNECIMENTO E INSTALAÇÃO. AF_04/2024</v>
          </cell>
          <cell r="D5050" t="str">
            <v>UN</v>
          </cell>
          <cell r="F5050">
            <v>739.17</v>
          </cell>
          <cell r="G5050">
            <v>0.94030000000000002</v>
          </cell>
          <cell r="H5050">
            <v>752.54</v>
          </cell>
          <cell r="I5050">
            <v>0</v>
          </cell>
          <cell r="K5050">
            <v>743.04</v>
          </cell>
          <cell r="L5050">
            <v>0.93540000000000001</v>
          </cell>
          <cell r="M5050">
            <v>757.56</v>
          </cell>
          <cell r="N5050">
            <v>0</v>
          </cell>
        </row>
        <row r="5051">
          <cell r="B5051">
            <v>94763</v>
          </cell>
          <cell r="C5051" t="str">
            <v>TE, CPVC, SOLDÁVEL, DN 114 MM, INSTALADO EM RESERVAÇÃO PREDIAL DE ÁGUA - FORNECIMENTO E INSTALAÇÃO. AF_04/2024</v>
          </cell>
          <cell r="D5051" t="str">
            <v>UN</v>
          </cell>
          <cell r="F5051">
            <v>349.58</v>
          </cell>
          <cell r="G5051">
            <v>0</v>
          </cell>
          <cell r="H5051">
            <v>367.96</v>
          </cell>
          <cell r="I5051">
            <v>0</v>
          </cell>
          <cell r="K5051">
            <v>353.06</v>
          </cell>
          <cell r="L5051">
            <v>0</v>
          </cell>
          <cell r="M5051">
            <v>372.49</v>
          </cell>
          <cell r="N5051">
            <v>0</v>
          </cell>
        </row>
        <row r="5052">
          <cell r="B5052">
            <v>94756</v>
          </cell>
          <cell r="C5052" t="str">
            <v>TE, CPVC, SOLDÁVEL, DN 22 MM, INSTALADO EM RESERVAÇÃO PREDIAL DE ÁGUA - FORNECIMENTO E INSTALAÇÃO. AF_04/2024</v>
          </cell>
          <cell r="D5052" t="str">
            <v>UN</v>
          </cell>
          <cell r="F5052">
            <v>12.32</v>
          </cell>
          <cell r="G5052">
            <v>0</v>
          </cell>
          <cell r="H5052">
            <v>13.16</v>
          </cell>
          <cell r="I5052">
            <v>0</v>
          </cell>
          <cell r="K5052">
            <v>12.62</v>
          </cell>
          <cell r="L5052">
            <v>0</v>
          </cell>
          <cell r="M5052">
            <v>13.55</v>
          </cell>
          <cell r="N5052">
            <v>0</v>
          </cell>
        </row>
        <row r="5053">
          <cell r="B5053">
            <v>94757</v>
          </cell>
          <cell r="C5053" t="str">
            <v>TE, CPVC, SOLDÁVEL, DN 28 MM, INSTALADO EM RESERVAÇÃO PREDIAL DE ÁGUA - FORNECIMENTO E INSTALAÇÃO. AF_04/2024</v>
          </cell>
          <cell r="D5053" t="str">
            <v>UN</v>
          </cell>
          <cell r="F5053">
            <v>19.489999999999998</v>
          </cell>
          <cell r="G5053">
            <v>0</v>
          </cell>
          <cell r="H5053">
            <v>20.66</v>
          </cell>
          <cell r="I5053">
            <v>0</v>
          </cell>
          <cell r="K5053">
            <v>19.87</v>
          </cell>
          <cell r="L5053">
            <v>0</v>
          </cell>
          <cell r="M5053">
            <v>21.15</v>
          </cell>
          <cell r="N5053">
            <v>0</v>
          </cell>
        </row>
        <row r="5054">
          <cell r="B5054">
            <v>94758</v>
          </cell>
          <cell r="C5054" t="str">
            <v>TE, CPVC, SOLDÁVEL, DN 35 MM, INSTALADO EM RESERVAÇÃO PREDIAL DE ÁGUA - FORNECIMENTO E INSTALAÇÃO. AF_04/2024</v>
          </cell>
          <cell r="D5054" t="str">
            <v>UN</v>
          </cell>
          <cell r="F5054">
            <v>49.94</v>
          </cell>
          <cell r="G5054">
            <v>0</v>
          </cell>
          <cell r="H5054">
            <v>52.31</v>
          </cell>
          <cell r="I5054">
            <v>0</v>
          </cell>
          <cell r="K5054">
            <v>50.43</v>
          </cell>
          <cell r="L5054">
            <v>0</v>
          </cell>
          <cell r="M5054">
            <v>52.94</v>
          </cell>
          <cell r="N5054">
            <v>0</v>
          </cell>
        </row>
        <row r="5055">
          <cell r="B5055">
            <v>94759</v>
          </cell>
          <cell r="C5055" t="str">
            <v>TE, CPVC, SOLDÁVEL, DN 42 MM, INSTALADO EM RESERVAÇÃO PREDIAL DE ÁGUA - FORNECIMENTO E INSTALAÇÃO. AF_04/2024</v>
          </cell>
          <cell r="D5055" t="str">
            <v>UN</v>
          </cell>
          <cell r="F5055">
            <v>63.6</v>
          </cell>
          <cell r="G5055">
            <v>0</v>
          </cell>
          <cell r="H5055">
            <v>66.69</v>
          </cell>
          <cell r="I5055">
            <v>0</v>
          </cell>
          <cell r="K5055">
            <v>64.22</v>
          </cell>
          <cell r="L5055">
            <v>0</v>
          </cell>
          <cell r="M5055">
            <v>67.489999999999995</v>
          </cell>
          <cell r="N5055">
            <v>0</v>
          </cell>
        </row>
        <row r="5056">
          <cell r="B5056">
            <v>94760</v>
          </cell>
          <cell r="C5056" t="str">
            <v>TE, CPVC, SOLDÁVEL, DN 54 MM, INSTALADO EM RESERVAÇÃO PREDIAL DE ÁGUA - FORNECIMENTO E INSTALAÇÃO. AF_04/2024</v>
          </cell>
          <cell r="D5056" t="str">
            <v>UN</v>
          </cell>
          <cell r="F5056">
            <v>101.42</v>
          </cell>
          <cell r="G5056">
            <v>0</v>
          </cell>
          <cell r="H5056">
            <v>106.43</v>
          </cell>
          <cell r="I5056">
            <v>0</v>
          </cell>
          <cell r="K5056">
            <v>102.34</v>
          </cell>
          <cell r="L5056">
            <v>0</v>
          </cell>
          <cell r="M5056">
            <v>107.63</v>
          </cell>
          <cell r="N5056">
            <v>0</v>
          </cell>
        </row>
        <row r="5057">
          <cell r="B5057">
            <v>94761</v>
          </cell>
          <cell r="C5057" t="str">
            <v>TE, CPVC, SOLDÁVEL, DN 73 MM, INSTALADO EM RESERVAÇÃO PREDIAL DE ÁGUA - FORNECIMENTO E INSTALAÇÃO. AF_04/2024</v>
          </cell>
          <cell r="D5057" t="str">
            <v>UN</v>
          </cell>
          <cell r="F5057">
            <v>219.81</v>
          </cell>
          <cell r="G5057">
            <v>0</v>
          </cell>
          <cell r="H5057">
            <v>230.41</v>
          </cell>
          <cell r="I5057">
            <v>0</v>
          </cell>
          <cell r="K5057">
            <v>221.34</v>
          </cell>
          <cell r="L5057">
            <v>0</v>
          </cell>
          <cell r="M5057">
            <v>232.4</v>
          </cell>
          <cell r="N5057">
            <v>0</v>
          </cell>
        </row>
        <row r="5058">
          <cell r="B5058">
            <v>94762</v>
          </cell>
          <cell r="C5058" t="str">
            <v>TE, CPVC, SOLDÁVEL, DN 89 MM, INSTALADO EM RESERVAÇÃO PREDIAL DE ÁGUA - FORNECIMENTO E INSTALAÇÃO. AF_04/2024</v>
          </cell>
          <cell r="D5058" t="str">
            <v>UN</v>
          </cell>
          <cell r="F5058">
            <v>266.35000000000002</v>
          </cell>
          <cell r="G5058">
            <v>0</v>
          </cell>
          <cell r="H5058">
            <v>279.58999999999997</v>
          </cell>
          <cell r="I5058">
            <v>0</v>
          </cell>
          <cell r="K5058">
            <v>268.55</v>
          </cell>
          <cell r="L5058">
            <v>0</v>
          </cell>
          <cell r="M5058">
            <v>282.44</v>
          </cell>
          <cell r="N5058">
            <v>0</v>
          </cell>
        </row>
        <row r="5059">
          <cell r="B5059">
            <v>94462</v>
          </cell>
          <cell r="C5059" t="str">
            <v>TUBO DE AÇO GALVANIZADO COM COSTURA, CLASSE MÉDIA, DN 50 MM (2"), CONEXÃO ROSQUEADA, INSTALADO EM RESERVAÇÃO PREDIAL DE ÁGUA - FORNECIMENTO E INSTALAÇÃO. AF_04/2024</v>
          </cell>
          <cell r="D5059" t="str">
            <v>M</v>
          </cell>
          <cell r="F5059">
            <v>87.44</v>
          </cell>
          <cell r="G5059">
            <v>0</v>
          </cell>
          <cell r="H5059">
            <v>101.6</v>
          </cell>
          <cell r="I5059">
            <v>0</v>
          </cell>
          <cell r="K5059">
            <v>89.08</v>
          </cell>
          <cell r="L5059">
            <v>0</v>
          </cell>
          <cell r="M5059">
            <v>103.73</v>
          </cell>
          <cell r="N5059">
            <v>0</v>
          </cell>
        </row>
        <row r="5060">
          <cell r="B5060">
            <v>94463</v>
          </cell>
          <cell r="C5060" t="str">
            <v>TUBO DE AÇO GALVANIZADO COM COSTURA, CLASSE MÉDIA, DN 65 MM (2 1/2"), CONEXÃO ROSQUEADA, INSTALADO EM RESERVAÇÃO PREDIAL DE ÁGUA - FORNECIMENTO E INSTALAÇÃO. AF_04/2024</v>
          </cell>
          <cell r="D5060" t="str">
            <v>M</v>
          </cell>
          <cell r="F5060">
            <v>107.18</v>
          </cell>
          <cell r="G5060">
            <v>0</v>
          </cell>
          <cell r="H5060">
            <v>124.33</v>
          </cell>
          <cell r="I5060">
            <v>0</v>
          </cell>
          <cell r="K5060">
            <v>109.11</v>
          </cell>
          <cell r="L5060">
            <v>0</v>
          </cell>
          <cell r="M5060">
            <v>126.83</v>
          </cell>
          <cell r="N5060">
            <v>0</v>
          </cell>
        </row>
        <row r="5061">
          <cell r="B5061">
            <v>94464</v>
          </cell>
          <cell r="C5061" t="str">
            <v>TUBO DE AÇO GALVANIZADO COM COSTURA, CLASSE MÉDIA, DN 80 MM (3"), CONEXÃO ROSQUEADA, INSTALADO EM RESERVAÇÃO PREDIAL DE ÁGUA - FORNECIMENTO E INSTALAÇÃO. AF_04/2024</v>
          </cell>
          <cell r="D5061" t="str">
            <v>M</v>
          </cell>
          <cell r="F5061">
            <v>140.62</v>
          </cell>
          <cell r="G5061">
            <v>0</v>
          </cell>
          <cell r="H5061">
            <v>162.61000000000001</v>
          </cell>
          <cell r="I5061">
            <v>0</v>
          </cell>
          <cell r="K5061">
            <v>142.9</v>
          </cell>
          <cell r="L5061">
            <v>0</v>
          </cell>
          <cell r="M5061">
            <v>165.56</v>
          </cell>
          <cell r="N5061">
            <v>0</v>
          </cell>
        </row>
        <row r="5062">
          <cell r="B5062">
            <v>94605</v>
          </cell>
          <cell r="C5062" t="str">
            <v>TUBO EM COBRE RÍGIDO, DN 104 MM, CLASSE E, SEM ISOLAMENTO, INSTALADO EM RESERVAÇÃO PREDIAL DE ÁGUA - FORNECIMENTO E INSTALAÇÃO. AF_04/2024</v>
          </cell>
          <cell r="D5062" t="str">
            <v>M</v>
          </cell>
          <cell r="F5062">
            <v>658.09</v>
          </cell>
          <cell r="G5062">
            <v>0.95620000000000005</v>
          </cell>
          <cell r="H5062">
            <v>666.82</v>
          </cell>
          <cell r="I5062">
            <v>0</v>
          </cell>
          <cell r="K5062">
            <v>660.63</v>
          </cell>
          <cell r="L5062">
            <v>0.95250000000000001</v>
          </cell>
          <cell r="M5062">
            <v>670.11</v>
          </cell>
          <cell r="N5062">
            <v>0</v>
          </cell>
        </row>
        <row r="5063">
          <cell r="B5063">
            <v>94602</v>
          </cell>
          <cell r="C5063" t="str">
            <v>TUBO EM COBRE RÍGIDO, DN 54 MM, CLASSE E, SEM ISOLAMENTO, INSTALADO EM RESERVAÇÃO PREDIAL DE ÁGUA - FORNECIMENTO E INSTALAÇÃO. AF_04/2024</v>
          </cell>
          <cell r="D5063" t="str">
            <v>M</v>
          </cell>
          <cell r="F5063">
            <v>231.63</v>
          </cell>
          <cell r="G5063">
            <v>0.89459999999999995</v>
          </cell>
          <cell r="H5063">
            <v>239.03</v>
          </cell>
          <cell r="I5063">
            <v>0</v>
          </cell>
          <cell r="K5063">
            <v>233.77</v>
          </cell>
          <cell r="L5063">
            <v>0.88639999999999997</v>
          </cell>
          <cell r="M5063">
            <v>241.81</v>
          </cell>
          <cell r="N5063">
            <v>0</v>
          </cell>
        </row>
        <row r="5064">
          <cell r="B5064">
            <v>94603</v>
          </cell>
          <cell r="C5064" t="str">
            <v>TUBO EM COBRE RÍGIDO, DN 66 MM, CLASSE E, SEM ISOLAMENTO, INSTALADO EM RESERVAÇÃO PREDIAL DE ÁGUA - FORNECIMENTO E INSTALAÇÃO. AF_04/2024</v>
          </cell>
          <cell r="D5064" t="str">
            <v>M</v>
          </cell>
          <cell r="F5064">
            <v>317.41000000000003</v>
          </cell>
          <cell r="G5064">
            <v>0.91969999999999996</v>
          </cell>
          <cell r="H5064">
            <v>325.12</v>
          </cell>
          <cell r="I5064">
            <v>0</v>
          </cell>
          <cell r="K5064">
            <v>319.64</v>
          </cell>
          <cell r="L5064">
            <v>0.9133</v>
          </cell>
          <cell r="M5064">
            <v>328.02</v>
          </cell>
          <cell r="N5064">
            <v>0</v>
          </cell>
        </row>
        <row r="5065">
          <cell r="B5065">
            <v>94604</v>
          </cell>
          <cell r="C5065" t="str">
            <v>TUBO EM COBRE RÍGIDO, DN 79 MM, CLASSE E, SEM ISOLAMENTO, INSTALADO EM RESERVAÇÃO PREDIAL DE ÁGUA - FORNECIMENTO E INSTALAÇÃO. AF_04/2024</v>
          </cell>
          <cell r="D5065" t="str">
            <v>M</v>
          </cell>
          <cell r="F5065">
            <v>453.37</v>
          </cell>
          <cell r="G5065">
            <v>0.94130000000000003</v>
          </cell>
          <cell r="H5065">
            <v>461.43</v>
          </cell>
          <cell r="I5065">
            <v>0</v>
          </cell>
          <cell r="K5065">
            <v>455.71</v>
          </cell>
          <cell r="L5065">
            <v>0.9365</v>
          </cell>
          <cell r="M5065">
            <v>464.46</v>
          </cell>
          <cell r="N5065">
            <v>0</v>
          </cell>
        </row>
        <row r="5066">
          <cell r="B5066">
            <v>94723</v>
          </cell>
          <cell r="C5066" t="str">
            <v>TUBO, CPVC, SOLDÁVEL, DN 114 MM, INSTALADO EM RESERVAÇÃO PREDIAL DE ÁGUA - FORNECIMENTO E INSTALAÇÃO. AF_04/2024</v>
          </cell>
          <cell r="D5066" t="str">
            <v>M</v>
          </cell>
          <cell r="F5066">
            <v>451.05</v>
          </cell>
          <cell r="G5066">
            <v>0</v>
          </cell>
          <cell r="H5066">
            <v>472.56</v>
          </cell>
          <cell r="I5066">
            <v>0</v>
          </cell>
          <cell r="K5066">
            <v>453.15</v>
          </cell>
          <cell r="L5066">
            <v>0</v>
          </cell>
          <cell r="M5066">
            <v>475.29</v>
          </cell>
          <cell r="N5066">
            <v>0</v>
          </cell>
        </row>
        <row r="5067">
          <cell r="B5067">
            <v>94716</v>
          </cell>
          <cell r="C5067" t="str">
            <v>TUBO, CPVC, SOLDÁVEL, DN 22 MM, INSTALADO EM RESERVAÇÃO PREDIAL DE ÁGUA - FORNECIMENTO E INSTALAÇÃO. AF_04/2024</v>
          </cell>
          <cell r="D5067" t="str">
            <v>M</v>
          </cell>
          <cell r="F5067">
            <v>22.09</v>
          </cell>
          <cell r="G5067">
            <v>0</v>
          </cell>
          <cell r="H5067">
            <v>23.37</v>
          </cell>
          <cell r="I5067">
            <v>0</v>
          </cell>
          <cell r="K5067">
            <v>22.27</v>
          </cell>
          <cell r="L5067">
            <v>0</v>
          </cell>
          <cell r="M5067">
            <v>23.61</v>
          </cell>
          <cell r="N5067">
            <v>0</v>
          </cell>
        </row>
        <row r="5068">
          <cell r="B5068">
            <v>94717</v>
          </cell>
          <cell r="C5068" t="str">
            <v>TUBO, CPVC, SOLDÁVEL, DN 28 MM, INSTALADO EM RESERVAÇÃO PREDIAL DE ÁGUA - FORNECIMENTO E INSTALAÇÃO. AF_04/2024</v>
          </cell>
          <cell r="D5068" t="str">
            <v>M</v>
          </cell>
          <cell r="F5068">
            <v>37.1</v>
          </cell>
          <cell r="G5068">
            <v>0</v>
          </cell>
          <cell r="H5068">
            <v>39.03</v>
          </cell>
          <cell r="I5068">
            <v>0</v>
          </cell>
          <cell r="K5068">
            <v>37.33</v>
          </cell>
          <cell r="L5068">
            <v>0</v>
          </cell>
          <cell r="M5068">
            <v>39.32</v>
          </cell>
          <cell r="N5068">
            <v>0</v>
          </cell>
        </row>
        <row r="5069">
          <cell r="B5069">
            <v>94718</v>
          </cell>
          <cell r="C5069" t="str">
            <v>TUBO, CPVC, SOLDÁVEL, DN 35 MM, INSTALADO EM RESERVAÇÃO PREDIAL DE ÁGUA - FORNECIMENTO E INSTALAÇÃO. AF_04/2024</v>
          </cell>
          <cell r="D5069" t="str">
            <v>M</v>
          </cell>
          <cell r="F5069">
            <v>48.45</v>
          </cell>
          <cell r="G5069">
            <v>0</v>
          </cell>
          <cell r="H5069">
            <v>50.97</v>
          </cell>
          <cell r="I5069">
            <v>0</v>
          </cell>
          <cell r="K5069">
            <v>48.74</v>
          </cell>
          <cell r="L5069">
            <v>0</v>
          </cell>
          <cell r="M5069">
            <v>51.36</v>
          </cell>
          <cell r="N5069">
            <v>0</v>
          </cell>
        </row>
        <row r="5070">
          <cell r="B5070">
            <v>94719</v>
          </cell>
          <cell r="C5070" t="str">
            <v>TUBO, CPVC, SOLDÁVEL, DN 42 MM, INSTALADO EM RESERVAÇÃO PREDIAL DE ÁGUA - FORNECIMENTO E INSTALAÇÃO. AF_04/2024</v>
          </cell>
          <cell r="D5070" t="str">
            <v>M</v>
          </cell>
          <cell r="F5070">
            <v>64.67</v>
          </cell>
          <cell r="G5070">
            <v>0</v>
          </cell>
          <cell r="H5070">
            <v>67.989999999999995</v>
          </cell>
          <cell r="I5070">
            <v>0</v>
          </cell>
          <cell r="K5070">
            <v>65.05</v>
          </cell>
          <cell r="L5070">
            <v>0</v>
          </cell>
          <cell r="M5070">
            <v>68.489999999999995</v>
          </cell>
          <cell r="N5070">
            <v>0</v>
          </cell>
        </row>
        <row r="5071">
          <cell r="B5071">
            <v>94720</v>
          </cell>
          <cell r="C5071" t="str">
            <v>TUBO, CPVC, SOLDÁVEL, DN 54 MM, INSTALADO EM RESERVAÇÃO PREDIAL DE ÁGUA - FORNECIMENTO E INSTALAÇÃO. AF_04/2024</v>
          </cell>
          <cell r="D5071" t="str">
            <v>M</v>
          </cell>
          <cell r="F5071">
            <v>94.7</v>
          </cell>
          <cell r="G5071">
            <v>0</v>
          </cell>
          <cell r="H5071">
            <v>99.57</v>
          </cell>
          <cell r="I5071">
            <v>0</v>
          </cell>
          <cell r="K5071">
            <v>95.26</v>
          </cell>
          <cell r="L5071">
            <v>0</v>
          </cell>
          <cell r="M5071">
            <v>100.29</v>
          </cell>
          <cell r="N5071">
            <v>0</v>
          </cell>
        </row>
        <row r="5072">
          <cell r="B5072">
            <v>94721</v>
          </cell>
          <cell r="C5072" t="str">
            <v>TUBO, CPVC, SOLDÁVEL, DN 73 MM, INSTALADO EM RESERVAÇÃO PREDIAL DE ÁGUA - FORNECIMENTO E INSTALAÇÃO. AF_04/2024</v>
          </cell>
          <cell r="D5072" t="str">
            <v>M</v>
          </cell>
          <cell r="F5072">
            <v>153.47</v>
          </cell>
          <cell r="G5072">
            <v>0</v>
          </cell>
          <cell r="H5072">
            <v>161.44999999999999</v>
          </cell>
          <cell r="I5072">
            <v>0</v>
          </cell>
          <cell r="K5072">
            <v>154.41</v>
          </cell>
          <cell r="L5072">
            <v>0</v>
          </cell>
          <cell r="M5072">
            <v>162.66</v>
          </cell>
          <cell r="N5072">
            <v>0</v>
          </cell>
        </row>
        <row r="5073">
          <cell r="B5073">
            <v>94722</v>
          </cell>
          <cell r="C5073" t="str">
            <v>TUBO, CPVC, SOLDÁVEL, DN 89 MM, INSTALADO EM RESERVAÇÃO PREDIAL DE ÁGUA - FORNECIMENTO E INSTALAÇÃO. AF_04/2024</v>
          </cell>
          <cell r="D5073" t="str">
            <v>M</v>
          </cell>
          <cell r="F5073">
            <v>239.47</v>
          </cell>
          <cell r="G5073">
            <v>0</v>
          </cell>
          <cell r="H5073">
            <v>251.51</v>
          </cell>
          <cell r="I5073">
            <v>0</v>
          </cell>
          <cell r="K5073">
            <v>240.79</v>
          </cell>
          <cell r="L5073">
            <v>0</v>
          </cell>
          <cell r="M5073">
            <v>253.24</v>
          </cell>
          <cell r="N5073">
            <v>0</v>
          </cell>
        </row>
        <row r="5074">
          <cell r="B5074">
            <v>96726</v>
          </cell>
          <cell r="C5074" t="str">
            <v>TUBO, PPR, DN 110 MM, CLASSE PN 12, INSTALADO EM RESERVAÇÃO PREDIAL DE ÁGUA - FORNECIMENTO E INSTALAÇÃO. AF_04/2024</v>
          </cell>
          <cell r="D5074" t="str">
            <v>M</v>
          </cell>
          <cell r="F5074">
            <v>151.34</v>
          </cell>
          <cell r="G5074">
            <v>0.83589999999999998</v>
          </cell>
          <cell r="H5074">
            <v>158.66999999999999</v>
          </cell>
          <cell r="I5074">
            <v>0</v>
          </cell>
          <cell r="K5074">
            <v>153.47999999999999</v>
          </cell>
          <cell r="L5074">
            <v>0.82430000000000003</v>
          </cell>
          <cell r="M5074">
            <v>161.46</v>
          </cell>
          <cell r="N5074">
            <v>0</v>
          </cell>
        </row>
        <row r="5075">
          <cell r="B5075">
            <v>96735</v>
          </cell>
          <cell r="C5075" t="str">
            <v>TUBO, PPR, DN 110 MM, CLASSE PN 25, INSTALADO EM RESERVAÇÃO PREDIAL DE ÁGUA - FORNECIMENTO E INSTALAÇÃO. AF_04/2024</v>
          </cell>
          <cell r="D5075" t="str">
            <v>M</v>
          </cell>
          <cell r="F5075">
            <v>286.12</v>
          </cell>
          <cell r="G5075">
            <v>0.89329999999999998</v>
          </cell>
          <cell r="H5075">
            <v>295.12</v>
          </cell>
          <cell r="I5075">
            <v>0</v>
          </cell>
          <cell r="K5075">
            <v>288.77</v>
          </cell>
          <cell r="L5075">
            <v>0.8851</v>
          </cell>
          <cell r="M5075">
            <v>298.56</v>
          </cell>
          <cell r="N5075">
            <v>0</v>
          </cell>
        </row>
        <row r="5076">
          <cell r="B5076">
            <v>96718</v>
          </cell>
          <cell r="C5076" t="str">
            <v>TUBO, PPR, DN 20 MM, CLASSE PN 20, INSTALADO EM RESERVAÇÃO PREDIAL DE ÁGUA - FORNECIMENTO E INSTALAÇÃO. AF_04/2024</v>
          </cell>
          <cell r="D5076" t="str">
            <v>M</v>
          </cell>
          <cell r="F5076">
            <v>13.56</v>
          </cell>
          <cell r="G5076">
            <v>0.70279999999999998</v>
          </cell>
          <cell r="H5076">
            <v>14.76</v>
          </cell>
          <cell r="I5076">
            <v>0</v>
          </cell>
          <cell r="K5076">
            <v>13.92</v>
          </cell>
          <cell r="L5076">
            <v>0.68459999999999999</v>
          </cell>
          <cell r="M5076">
            <v>15.22</v>
          </cell>
          <cell r="N5076">
            <v>0</v>
          </cell>
        </row>
        <row r="5077">
          <cell r="B5077">
            <v>96727</v>
          </cell>
          <cell r="C5077" t="str">
            <v>TUBO, PPR, DN 20 MM, CLASSE PN 25, INSTALADO EM RESERVAÇÃO PREDIAL DE ÁGUA - FORNECIMENTO E INSTALAÇÃO. AF_04/2024</v>
          </cell>
          <cell r="D5077" t="str">
            <v>M</v>
          </cell>
          <cell r="F5077">
            <v>15.44</v>
          </cell>
          <cell r="G5077">
            <v>0.67879999999999996</v>
          </cell>
          <cell r="H5077">
            <v>16.91</v>
          </cell>
          <cell r="I5077">
            <v>0</v>
          </cell>
          <cell r="K5077">
            <v>15.87</v>
          </cell>
          <cell r="L5077">
            <v>0.66039999999999999</v>
          </cell>
          <cell r="M5077">
            <v>17.48</v>
          </cell>
          <cell r="N5077">
            <v>0</v>
          </cell>
        </row>
        <row r="5078">
          <cell r="B5078">
            <v>96719</v>
          </cell>
          <cell r="C5078" t="str">
            <v>TUBO, PPR, DN 25 MM, CLASSE PN 20, INSTALADO EM RESERVAÇÃO PREDIAL DE ÁGUA - FORNECIMENTO E INSTALAÇÃO. AF_04/2024</v>
          </cell>
          <cell r="D5078" t="str">
            <v>M</v>
          </cell>
          <cell r="F5078">
            <v>17.36</v>
          </cell>
          <cell r="G5078">
            <v>0.74419999999999997</v>
          </cell>
          <cell r="H5078">
            <v>18.68</v>
          </cell>
          <cell r="I5078">
            <v>0</v>
          </cell>
          <cell r="K5078">
            <v>17.739999999999998</v>
          </cell>
          <cell r="L5078">
            <v>0.72829999999999995</v>
          </cell>
          <cell r="M5078">
            <v>19.190000000000001</v>
          </cell>
          <cell r="N5078">
            <v>0</v>
          </cell>
        </row>
        <row r="5079">
          <cell r="B5079">
            <v>96728</v>
          </cell>
          <cell r="C5079" t="str">
            <v>TUBO, PPR, DN 25 MM, CLASSE PN 25, INSTALADO EM RESERVAÇÃO PREDIAL DE ÁGUA - FORNECIMENTO E INSTALAÇÃO. AF_04/2024</v>
          </cell>
          <cell r="D5079" t="str">
            <v>M</v>
          </cell>
          <cell r="F5079">
            <v>19.940000000000001</v>
          </cell>
          <cell r="G5079">
            <v>0.72670000000000001</v>
          </cell>
          <cell r="H5079">
            <v>21.57</v>
          </cell>
          <cell r="I5079">
            <v>0</v>
          </cell>
          <cell r="K5079">
            <v>20.420000000000002</v>
          </cell>
          <cell r="L5079">
            <v>0.70960000000000001</v>
          </cell>
          <cell r="M5079">
            <v>22.19</v>
          </cell>
          <cell r="N5079">
            <v>0</v>
          </cell>
        </row>
        <row r="5080">
          <cell r="B5080">
            <v>96720</v>
          </cell>
          <cell r="C5080" t="str">
            <v>TUBO, PPR, DN 32 MM, CLASSE PN 12, INSTALADO EM RESERVAÇÃO PREDIAL DE ÁGUA - FORNECIMENTO E INSTALAÇÃO. AF_04/2024</v>
          </cell>
          <cell r="D5080" t="str">
            <v>M</v>
          </cell>
          <cell r="F5080">
            <v>15.74</v>
          </cell>
          <cell r="G5080">
            <v>0.67410000000000003</v>
          </cell>
          <cell r="H5080">
            <v>17.28</v>
          </cell>
          <cell r="I5080">
            <v>0</v>
          </cell>
          <cell r="K5080">
            <v>16.190000000000001</v>
          </cell>
          <cell r="L5080">
            <v>0.65529999999999999</v>
          </cell>
          <cell r="M5080">
            <v>17.86</v>
          </cell>
          <cell r="N5080">
            <v>0</v>
          </cell>
        </row>
        <row r="5081">
          <cell r="B5081">
            <v>96729</v>
          </cell>
          <cell r="C5081" t="str">
            <v>TUBO, PPR, DN 32 MM, CLASSE PN 25, INSTALADO EM RESERVAÇÃO PREDIAL DE ÁGUA - FORNECIMENTO E INSTALAÇÃO. AF_04/2024</v>
          </cell>
          <cell r="D5081" t="str">
            <v>M</v>
          </cell>
          <cell r="F5081">
            <v>25.72</v>
          </cell>
          <cell r="G5081">
            <v>0.75429999999999997</v>
          </cell>
          <cell r="H5081">
            <v>27.59</v>
          </cell>
          <cell r="I5081">
            <v>0</v>
          </cell>
          <cell r="K5081">
            <v>26.27</v>
          </cell>
          <cell r="L5081">
            <v>0.73850000000000005</v>
          </cell>
          <cell r="M5081">
            <v>28.32</v>
          </cell>
          <cell r="N5081">
            <v>0</v>
          </cell>
        </row>
        <row r="5082">
          <cell r="B5082">
            <v>96721</v>
          </cell>
          <cell r="C5082" t="str">
            <v>TUBO, PPR, DN 40 MM, CLASSE PN 12, INSTALADO EM RESERVAÇÃO PREDIAL DE ÁGUA - FORNECIMENTO E INSTALAÇÃO. AF_04/2024</v>
          </cell>
          <cell r="D5082" t="str">
            <v>M</v>
          </cell>
          <cell r="F5082">
            <v>20.47</v>
          </cell>
          <cell r="G5082">
            <v>0.69910000000000005</v>
          </cell>
          <cell r="H5082">
            <v>22.3</v>
          </cell>
          <cell r="I5082">
            <v>0</v>
          </cell>
          <cell r="K5082">
            <v>21.01</v>
          </cell>
          <cell r="L5082">
            <v>0.68110000000000004</v>
          </cell>
          <cell r="M5082">
            <v>22.99</v>
          </cell>
          <cell r="N5082">
            <v>0</v>
          </cell>
        </row>
        <row r="5083">
          <cell r="B5083">
            <v>96730</v>
          </cell>
          <cell r="C5083" t="str">
            <v>TUBO, PPR, DN 40 MM, CLASSE PN 25, INSTALADO EM RESERVAÇÃO PREDIAL DE ÁGUA - FORNECIMENTO E INSTALAÇÃO. AF_04/2024</v>
          </cell>
          <cell r="D5083" t="str">
            <v>M</v>
          </cell>
          <cell r="F5083">
            <v>35.549999999999997</v>
          </cell>
          <cell r="G5083">
            <v>0.7873</v>
          </cell>
          <cell r="H5083">
            <v>37.81</v>
          </cell>
          <cell r="I5083">
            <v>0</v>
          </cell>
          <cell r="K5083">
            <v>36.21</v>
          </cell>
          <cell r="L5083">
            <v>0.77300000000000002</v>
          </cell>
          <cell r="M5083">
            <v>38.67</v>
          </cell>
          <cell r="N5083">
            <v>0</v>
          </cell>
        </row>
        <row r="5084">
          <cell r="B5084">
            <v>96722</v>
          </cell>
          <cell r="C5084" t="str">
            <v>TUBO, PPR, DN 50 MM, CLASSE PN 12, INSTALADO EM RESERVAÇÃO PREDIAL DE ÁGUA - FORNECIMENTO E INSTALAÇÃO. AF_04/2024</v>
          </cell>
          <cell r="D5084" t="str">
            <v>M</v>
          </cell>
          <cell r="F5084">
            <v>31.38</v>
          </cell>
          <cell r="G5084">
            <v>0.75329999999999997</v>
          </cell>
          <cell r="H5084">
            <v>33.700000000000003</v>
          </cell>
          <cell r="I5084">
            <v>0</v>
          </cell>
          <cell r="K5084">
            <v>32.06</v>
          </cell>
          <cell r="L5084">
            <v>0.73740000000000006</v>
          </cell>
          <cell r="M5084">
            <v>34.57</v>
          </cell>
          <cell r="N5084">
            <v>0</v>
          </cell>
        </row>
        <row r="5085">
          <cell r="B5085">
            <v>96731</v>
          </cell>
          <cell r="C5085" t="str">
            <v>TUBO, PPR, DN 50 MM, CLASSE PN 25, INSTALADO EM RESERVAÇÃO PREDIAL DE ÁGUA - FORNECIMENTO E INSTALAÇÃO. AF_04/2024</v>
          </cell>
          <cell r="D5085" t="str">
            <v>M</v>
          </cell>
          <cell r="F5085">
            <v>53.73</v>
          </cell>
          <cell r="G5085">
            <v>0.82299999999999995</v>
          </cell>
          <cell r="H5085">
            <v>56.57</v>
          </cell>
          <cell r="I5085">
            <v>0</v>
          </cell>
          <cell r="K5085">
            <v>54.56</v>
          </cell>
          <cell r="L5085">
            <v>0.8105</v>
          </cell>
          <cell r="M5085">
            <v>57.65</v>
          </cell>
          <cell r="N5085">
            <v>0</v>
          </cell>
        </row>
        <row r="5086">
          <cell r="B5086">
            <v>96723</v>
          </cell>
          <cell r="C5086" t="str">
            <v>TUBO, PPR, DN 63 MM, CLASSE PN 12, INSTALADO EM RESERVAÇÃO PREDIAL DE ÁGUA - FORNECIMENTO E INSTALAÇÃO. AF_04/2024</v>
          </cell>
          <cell r="D5086" t="str">
            <v>M</v>
          </cell>
          <cell r="F5086">
            <v>48.74</v>
          </cell>
          <cell r="G5086">
            <v>0.78810000000000002</v>
          </cell>
          <cell r="H5086">
            <v>51.83</v>
          </cell>
          <cell r="I5086">
            <v>0</v>
          </cell>
          <cell r="K5086">
            <v>49.64</v>
          </cell>
          <cell r="L5086">
            <v>0.77380000000000004</v>
          </cell>
          <cell r="M5086">
            <v>53</v>
          </cell>
          <cell r="N5086">
            <v>0</v>
          </cell>
        </row>
        <row r="5087">
          <cell r="B5087">
            <v>96732</v>
          </cell>
          <cell r="C5087" t="str">
            <v>TUBO, PPR, DN 63 MM, CLASSE PN 25, INSTALADO EM RESERVAÇÃO PREDIAL DE ÁGUA - FORNECIMENTO E INSTALAÇÃO. AF_04/2024</v>
          </cell>
          <cell r="D5087" t="str">
            <v>M</v>
          </cell>
          <cell r="F5087">
            <v>90.53</v>
          </cell>
          <cell r="G5087">
            <v>0.85960000000000003</v>
          </cell>
          <cell r="H5087">
            <v>94.31</v>
          </cell>
          <cell r="I5087">
            <v>0</v>
          </cell>
          <cell r="K5087">
            <v>91.64</v>
          </cell>
          <cell r="L5087">
            <v>0.84919999999999995</v>
          </cell>
          <cell r="M5087">
            <v>95.75</v>
          </cell>
          <cell r="N5087">
            <v>0</v>
          </cell>
        </row>
        <row r="5088">
          <cell r="B5088">
            <v>96724</v>
          </cell>
          <cell r="C5088" t="str">
            <v>TUBO, PPR, DN 75 MM, CLASSE PN 12, INSTALADO EM RESERVAÇÃO PREDIAL DE ÁGUA - FORNECIMENTO E INSTALAÇÃO. AF_04/2024</v>
          </cell>
          <cell r="D5088" t="str">
            <v>M</v>
          </cell>
          <cell r="F5088">
            <v>62.57</v>
          </cell>
          <cell r="G5088">
            <v>0.78700000000000003</v>
          </cell>
          <cell r="H5088">
            <v>66.5</v>
          </cell>
          <cell r="I5088">
            <v>0</v>
          </cell>
          <cell r="K5088">
            <v>63.72</v>
          </cell>
          <cell r="L5088">
            <v>0.77280000000000004</v>
          </cell>
          <cell r="M5088">
            <v>68.010000000000005</v>
          </cell>
          <cell r="N5088">
            <v>0</v>
          </cell>
        </row>
        <row r="5089">
          <cell r="B5089">
            <v>96733</v>
          </cell>
          <cell r="C5089" t="str">
            <v>TUBO, PPR, DN 75 MM, CLASSE PN 25, INSTALADO EM RESERVAÇÃO PREDIAL DE ÁGUA - FORNECIMENTO E INSTALAÇÃO. AF_04/2024</v>
          </cell>
          <cell r="D5089" t="str">
            <v>M</v>
          </cell>
          <cell r="F5089">
            <v>123.39</v>
          </cell>
          <cell r="G5089">
            <v>0.86709999999999998</v>
          </cell>
          <cell r="H5089">
            <v>128.22</v>
          </cell>
          <cell r="I5089">
            <v>0</v>
          </cell>
          <cell r="K5089">
            <v>124.81</v>
          </cell>
          <cell r="L5089">
            <v>0.85719999999999996</v>
          </cell>
          <cell r="M5089">
            <v>130.07</v>
          </cell>
          <cell r="N5089">
            <v>0</v>
          </cell>
        </row>
        <row r="5090">
          <cell r="B5090">
            <v>96725</v>
          </cell>
          <cell r="C5090" t="str">
            <v>TUBO, PPR, DN 90 MM, CLASSE PN 12, INSTALADO EM RESERVAÇÃO PREDIAL DE ÁGUA - FORNECIMENTO E INSTALAÇÃO. AF_04/2024</v>
          </cell>
          <cell r="D5090" t="str">
            <v>M</v>
          </cell>
          <cell r="F5090">
            <v>102.4</v>
          </cell>
          <cell r="G5090">
            <v>0.82689999999999997</v>
          </cell>
          <cell r="H5090">
            <v>107.64</v>
          </cell>
          <cell r="I5090">
            <v>0</v>
          </cell>
          <cell r="K5090">
            <v>103.94</v>
          </cell>
          <cell r="L5090">
            <v>0.81459999999999999</v>
          </cell>
          <cell r="M5090">
            <v>109.63</v>
          </cell>
          <cell r="N5090">
            <v>0</v>
          </cell>
        </row>
        <row r="5091">
          <cell r="B5091">
            <v>96734</v>
          </cell>
          <cell r="C5091" t="str">
            <v>TUBO, PPR, DN 90 MM, CLASSE PN 25, INSTALADO EM RESERVAÇÃO PREDIAL DE ÁGUA - FORNECIMENTO E INSTALAÇÃO. AF_04/2024</v>
          </cell>
          <cell r="D5091" t="str">
            <v>M</v>
          </cell>
          <cell r="F5091">
            <v>205.73</v>
          </cell>
          <cell r="G5091">
            <v>0.89410000000000001</v>
          </cell>
          <cell r="H5091">
            <v>212.16</v>
          </cell>
          <cell r="I5091">
            <v>0</v>
          </cell>
          <cell r="K5091">
            <v>207.62</v>
          </cell>
          <cell r="L5091">
            <v>0.88590000000000002</v>
          </cell>
          <cell r="M5091">
            <v>214.63</v>
          </cell>
          <cell r="N5091">
            <v>0</v>
          </cell>
        </row>
        <row r="5092">
          <cell r="B5092">
            <v>94655</v>
          </cell>
          <cell r="C5092" t="str">
            <v>TUBO, PVC, SOLDÁVEL, DE 110MM, INSTALADO EM RESERVAÇÃO PREDIAL DE ÁGUA - FORNECIMENTO E INSTALAÇÃO. AF_04/2024</v>
          </cell>
          <cell r="D5092" t="str">
            <v>M</v>
          </cell>
          <cell r="F5092">
            <v>117.09</v>
          </cell>
          <cell r="G5092">
            <v>0</v>
          </cell>
          <cell r="H5092">
            <v>129.66</v>
          </cell>
          <cell r="I5092">
            <v>0</v>
          </cell>
          <cell r="K5092">
            <v>119.06</v>
          </cell>
          <cell r="L5092">
            <v>0</v>
          </cell>
          <cell r="M5092">
            <v>132.21</v>
          </cell>
          <cell r="N5092">
            <v>0</v>
          </cell>
        </row>
        <row r="5093">
          <cell r="B5093">
            <v>94648</v>
          </cell>
          <cell r="C5093" t="str">
            <v>TUBO, PVC, SOLDÁVEL, DE 25MM, INSTALADO EM RESERVAÇÃO PREDIAL DE ÁGUA - FORNECIMENTO E INSTALAÇÃO. AF_04/2024</v>
          </cell>
          <cell r="D5093" t="str">
            <v>M</v>
          </cell>
          <cell r="F5093">
            <v>6.57</v>
          </cell>
          <cell r="G5093">
            <v>0</v>
          </cell>
          <cell r="H5093">
            <v>7.52</v>
          </cell>
          <cell r="I5093">
            <v>0</v>
          </cell>
          <cell r="K5093">
            <v>6.77</v>
          </cell>
          <cell r="L5093">
            <v>0</v>
          </cell>
          <cell r="M5093">
            <v>7.78</v>
          </cell>
          <cell r="N5093">
            <v>0</v>
          </cell>
        </row>
        <row r="5094">
          <cell r="B5094">
            <v>94649</v>
          </cell>
          <cell r="C5094" t="str">
            <v>TUBO, PVC, SOLDÁVEL, DE 32MM, INSTALADO EM RESERVAÇÃO PREDIAL DE ÁGUA - FORNECIMENTO E INSTALAÇÃO. AF_04/2024</v>
          </cell>
          <cell r="D5094" t="str">
            <v>M</v>
          </cell>
          <cell r="F5094">
            <v>12.24</v>
          </cell>
          <cell r="G5094">
            <v>0</v>
          </cell>
          <cell r="H5094">
            <v>13.7</v>
          </cell>
          <cell r="I5094">
            <v>0</v>
          </cell>
          <cell r="K5094">
            <v>12.51</v>
          </cell>
          <cell r="L5094">
            <v>0</v>
          </cell>
          <cell r="M5094">
            <v>14.05</v>
          </cell>
          <cell r="N5094">
            <v>0</v>
          </cell>
        </row>
        <row r="5095">
          <cell r="B5095">
            <v>94650</v>
          </cell>
          <cell r="C5095" t="str">
            <v>TUBO, PVC, SOLDÁVEL, DE 40MM, INSTALADO EM RESERVAÇÃO PREDIAL DE ÁGUA - FORNECIMENTO E INSTALAÇÃO. AF_04/2024</v>
          </cell>
          <cell r="D5095" t="str">
            <v>M</v>
          </cell>
          <cell r="F5095">
            <v>18.54</v>
          </cell>
          <cell r="G5095">
            <v>0</v>
          </cell>
          <cell r="H5095">
            <v>20.64</v>
          </cell>
          <cell r="I5095">
            <v>0</v>
          </cell>
          <cell r="K5095">
            <v>18.89</v>
          </cell>
          <cell r="L5095">
            <v>0</v>
          </cell>
          <cell r="M5095">
            <v>21.09</v>
          </cell>
          <cell r="N5095">
            <v>0</v>
          </cell>
        </row>
        <row r="5096">
          <cell r="B5096">
            <v>94651</v>
          </cell>
          <cell r="C5096" t="str">
            <v>TUBO, PVC, SOLDÁVEL, DE 50MM, INSTALADO EM RESERVAÇÃO PREDIAL DE ÁGUA - FORNECIMENTO E INSTALAÇÃO. AF_04/2024</v>
          </cell>
          <cell r="D5096" t="str">
            <v>M</v>
          </cell>
          <cell r="F5096">
            <v>21.51</v>
          </cell>
          <cell r="G5096">
            <v>0</v>
          </cell>
          <cell r="H5096">
            <v>24.18</v>
          </cell>
          <cell r="I5096">
            <v>0</v>
          </cell>
          <cell r="K5096">
            <v>22</v>
          </cell>
          <cell r="L5096">
            <v>0</v>
          </cell>
          <cell r="M5096">
            <v>24.82</v>
          </cell>
          <cell r="N5096">
            <v>0</v>
          </cell>
        </row>
        <row r="5097">
          <cell r="B5097">
            <v>94652</v>
          </cell>
          <cell r="C5097" t="str">
            <v>TUBO, PVC, SOLDÁVEL, DE 60MM, INSTALADO EM RESERVAÇÃO PREDIAL DE ÁGUA - FORNECIMENTO E INSTALAÇÃO. AF_04/2024</v>
          </cell>
          <cell r="D5097" t="str">
            <v>M</v>
          </cell>
          <cell r="F5097">
            <v>33.74</v>
          </cell>
          <cell r="G5097">
            <v>0</v>
          </cell>
          <cell r="H5097">
            <v>37.61</v>
          </cell>
          <cell r="I5097">
            <v>0</v>
          </cell>
          <cell r="K5097">
            <v>34.39</v>
          </cell>
          <cell r="L5097">
            <v>0</v>
          </cell>
          <cell r="M5097">
            <v>38.47</v>
          </cell>
          <cell r="N5097">
            <v>0</v>
          </cell>
        </row>
        <row r="5098">
          <cell r="B5098">
            <v>94653</v>
          </cell>
          <cell r="C5098" t="str">
            <v>TUBO, PVC, SOLDÁVEL, DE 75MM, INSTALADO EM RESERVAÇÃO PREDIAL DE ÁGUA - FORNECIMENTO E INSTALAÇÃO. AF_04/2024</v>
          </cell>
          <cell r="D5098" t="str">
            <v>M</v>
          </cell>
          <cell r="F5098">
            <v>54.53</v>
          </cell>
          <cell r="G5098">
            <v>0</v>
          </cell>
          <cell r="H5098">
            <v>60.56</v>
          </cell>
          <cell r="I5098">
            <v>0</v>
          </cell>
          <cell r="K5098">
            <v>55.51</v>
          </cell>
          <cell r="L5098">
            <v>0</v>
          </cell>
          <cell r="M5098">
            <v>61.82</v>
          </cell>
          <cell r="N5098">
            <v>0</v>
          </cell>
        </row>
        <row r="5099">
          <cell r="B5099">
            <v>94654</v>
          </cell>
          <cell r="C5099" t="str">
            <v>TUBO, PVC, SOLDÁVEL, DE 85MM, INSTALADO EM RESERVAÇÃO PREDIAL DE ÁGUA - FORNECIMENTO E INSTALAÇÃO. AF_04/2024</v>
          </cell>
          <cell r="D5099" t="str">
            <v>M</v>
          </cell>
          <cell r="F5099">
            <v>74.37</v>
          </cell>
          <cell r="G5099">
            <v>0</v>
          </cell>
          <cell r="H5099">
            <v>82.26</v>
          </cell>
          <cell r="I5099">
            <v>0</v>
          </cell>
          <cell r="K5099">
            <v>75.58</v>
          </cell>
          <cell r="L5099">
            <v>0</v>
          </cell>
          <cell r="M5099">
            <v>83.84</v>
          </cell>
          <cell r="N5099">
            <v>0</v>
          </cell>
        </row>
        <row r="5100">
          <cell r="B5100">
            <v>94689</v>
          </cell>
          <cell r="C5100" t="str">
            <v>TÊ COM BUCHA DE LATÃO NA BOLSA CENTRAL, PVC, SOLDÁVEL, DN 25 MM X 3/4", INSTALADO EM RESERVAÇÃO PREDIAL DE ÁGUA - FORNECIMENTO E INSTALAÇÃO. AF_04/2024</v>
          </cell>
          <cell r="D5100" t="str">
            <v>UN</v>
          </cell>
          <cell r="F5100">
            <v>9.0500000000000007</v>
          </cell>
          <cell r="G5100">
            <v>0</v>
          </cell>
          <cell r="H5100">
            <v>10.35</v>
          </cell>
          <cell r="I5100">
            <v>0</v>
          </cell>
          <cell r="K5100">
            <v>9.3800000000000008</v>
          </cell>
          <cell r="L5100">
            <v>0</v>
          </cell>
          <cell r="M5100">
            <v>10.79</v>
          </cell>
          <cell r="N5100">
            <v>0</v>
          </cell>
        </row>
        <row r="5101">
          <cell r="B5101">
            <v>94702</v>
          </cell>
          <cell r="C5101" t="str">
            <v>TÊ DE REDUÇÃO, PVC, SOLDÁVEL, DN 110 MM X 60 MM, INSTALADO EM RESERVAÇÃO PREDIAL DE ÁGUA - FORNECIMENTO E INSTALAÇÃO. AF_04/2024</v>
          </cell>
          <cell r="D5101" t="str">
            <v>UN</v>
          </cell>
          <cell r="F5101">
            <v>179.96</v>
          </cell>
          <cell r="G5101">
            <v>0</v>
          </cell>
          <cell r="H5101">
            <v>196.38</v>
          </cell>
          <cell r="I5101">
            <v>0</v>
          </cell>
          <cell r="K5101">
            <v>182.49</v>
          </cell>
          <cell r="L5101">
            <v>0</v>
          </cell>
          <cell r="M5101">
            <v>199.68</v>
          </cell>
          <cell r="N5101">
            <v>0</v>
          </cell>
        </row>
        <row r="5102">
          <cell r="B5102">
            <v>94691</v>
          </cell>
          <cell r="C5102" t="str">
            <v>TÊ DE REDUÇÃO, PVC, SOLDÁVEL, DN 32 MM X 25 MM, INSTALADO EM RESERVAÇÃO PREDIAL DE ÁGUA - FORNECIMENTO E INSTALAÇÃO. AF_04/2024</v>
          </cell>
          <cell r="D5102" t="str">
            <v>UN</v>
          </cell>
          <cell r="F5102">
            <v>13</v>
          </cell>
          <cell r="G5102">
            <v>0</v>
          </cell>
          <cell r="H5102">
            <v>14.63</v>
          </cell>
          <cell r="I5102">
            <v>0</v>
          </cell>
          <cell r="K5102">
            <v>13.41</v>
          </cell>
          <cell r="L5102">
            <v>0</v>
          </cell>
          <cell r="M5102">
            <v>15.16</v>
          </cell>
          <cell r="N5102">
            <v>0</v>
          </cell>
        </row>
        <row r="5103">
          <cell r="B5103">
            <v>94693</v>
          </cell>
          <cell r="C5103" t="str">
            <v>TÊ DE REDUÇÃO, PVC, SOLDÁVEL, DN 40 MM X 32 MM, INSTALADO EM RESERVAÇÃO PREDIAL DE ÁGUA - FORNECIMENTO E INSTALAÇÃO. AF_04/2024</v>
          </cell>
          <cell r="D5103" t="str">
            <v>UN</v>
          </cell>
          <cell r="F5103">
            <v>17.03</v>
          </cell>
          <cell r="G5103">
            <v>0</v>
          </cell>
          <cell r="H5103">
            <v>19.190000000000001</v>
          </cell>
          <cell r="I5103">
            <v>0</v>
          </cell>
          <cell r="K5103">
            <v>17.559999999999999</v>
          </cell>
          <cell r="L5103">
            <v>0</v>
          </cell>
          <cell r="M5103">
            <v>19.88</v>
          </cell>
          <cell r="N5103">
            <v>0</v>
          </cell>
        </row>
        <row r="5104">
          <cell r="B5104">
            <v>94695</v>
          </cell>
          <cell r="C5104" t="str">
            <v>TÊ DE REDUÇÃO, PVC, SOLDÁVEL, DN 50 MM X 40 MM, INSTALADO EM RESERVAÇÃO PREDIAL DE ÁGUA - FORNECIMENTO E INSTALAÇÃO. AF_04/2024</v>
          </cell>
          <cell r="D5104" t="str">
            <v>UN</v>
          </cell>
          <cell r="F5104">
            <v>29.76</v>
          </cell>
          <cell r="G5104">
            <v>0</v>
          </cell>
          <cell r="H5104">
            <v>33.1</v>
          </cell>
          <cell r="I5104">
            <v>0</v>
          </cell>
          <cell r="K5104">
            <v>30.5</v>
          </cell>
          <cell r="L5104">
            <v>0</v>
          </cell>
          <cell r="M5104">
            <v>34.049999999999997</v>
          </cell>
          <cell r="N5104">
            <v>0</v>
          </cell>
        </row>
        <row r="5105">
          <cell r="B5105">
            <v>94698</v>
          </cell>
          <cell r="C5105" t="str">
            <v>TÊ DE REDUÇÃO, PVC, SOLDÁVEL, DN 75 MM X 50 MM, INSTALADO EM RESERVAÇÃO PREDIAL DE ÁGUA - FORNECIMENTO E INSTALAÇÃO. AF_04/2024</v>
          </cell>
          <cell r="D5105" t="str">
            <v>UN</v>
          </cell>
          <cell r="F5105">
            <v>63.98</v>
          </cell>
          <cell r="G5105">
            <v>0</v>
          </cell>
          <cell r="H5105">
            <v>70.62</v>
          </cell>
          <cell r="I5105">
            <v>0</v>
          </cell>
          <cell r="K5105">
            <v>65.33</v>
          </cell>
          <cell r="L5105">
            <v>0</v>
          </cell>
          <cell r="M5105">
            <v>72.37</v>
          </cell>
          <cell r="N5105">
            <v>0</v>
          </cell>
        </row>
        <row r="5106">
          <cell r="B5106">
            <v>94700</v>
          </cell>
          <cell r="C5106" t="str">
            <v>TÊ DE REDUÇÃO, PVC, SOLDÁVEL, DN 85 MM X 60 MM, INSTALADO EM RESERVAÇÃO PREDIAL DE ÁGUA - FORNECIMENTO E INSTALAÇÃO. AF_04/2024</v>
          </cell>
          <cell r="D5106" t="str">
            <v>UN</v>
          </cell>
          <cell r="F5106">
            <v>124.94</v>
          </cell>
          <cell r="G5106">
            <v>0</v>
          </cell>
          <cell r="H5106">
            <v>136.04</v>
          </cell>
          <cell r="I5106">
            <v>0</v>
          </cell>
          <cell r="K5106">
            <v>126.66</v>
          </cell>
          <cell r="L5106">
            <v>0</v>
          </cell>
          <cell r="M5106">
            <v>138.26</v>
          </cell>
          <cell r="N5106">
            <v>0</v>
          </cell>
        </row>
        <row r="5107">
          <cell r="B5107">
            <v>94477</v>
          </cell>
          <cell r="C5107" t="str">
            <v>TÊ, EM FERRO GALVANIZADO, CONEXÃO ROSQUEADA, DN 50 MM (2"), INSTALADO EM RESERVAÇÃO PREDIAL DE ÁGUA - FORNECIMENTO E INSTALAÇÃO. AF_04/2024</v>
          </cell>
          <cell r="D5107" t="str">
            <v>UN</v>
          </cell>
          <cell r="F5107">
            <v>105.82</v>
          </cell>
          <cell r="G5107">
            <v>0.69989999999999997</v>
          </cell>
          <cell r="H5107">
            <v>115.03</v>
          </cell>
          <cell r="I5107">
            <v>0</v>
          </cell>
          <cell r="K5107">
            <v>108.54</v>
          </cell>
          <cell r="L5107">
            <v>0.68230000000000002</v>
          </cell>
          <cell r="M5107">
            <v>118.56</v>
          </cell>
          <cell r="N5107">
            <v>0</v>
          </cell>
        </row>
        <row r="5108">
          <cell r="B5108">
            <v>94478</v>
          </cell>
          <cell r="C5108" t="str">
            <v>TÊ, EM FERRO GALVANIZADO, CONEXÃO ROSQUEADA, DN 65 MM (2 1/2"), INSTALADO EM RESERVAÇÃO PREDIAL DE ÁGUA - FORNECIMENTO E INSTALAÇÃO. AF_04/2024</v>
          </cell>
          <cell r="D5108" t="str">
            <v>UN</v>
          </cell>
          <cell r="F5108">
            <v>177.82</v>
          </cell>
          <cell r="G5108">
            <v>0.79079999999999995</v>
          </cell>
          <cell r="H5108">
            <v>188.58</v>
          </cell>
          <cell r="I5108">
            <v>0</v>
          </cell>
          <cell r="K5108">
            <v>181.01</v>
          </cell>
          <cell r="L5108">
            <v>0.77690000000000003</v>
          </cell>
          <cell r="M5108">
            <v>192.71</v>
          </cell>
          <cell r="N5108">
            <v>0</v>
          </cell>
        </row>
        <row r="5109">
          <cell r="B5109">
            <v>94479</v>
          </cell>
          <cell r="C5109" t="str">
            <v>TÊ, EM FERRO GALVANIZADO, CONEXÃO ROSQUEADA, DN 80 MM (3"), INSTALADO EM RESERVAÇÃO PREDIAL DE ÁGUA - FORNECIMENTO E INSTALAÇÃO. AF_04/2024</v>
          </cell>
          <cell r="D5109" t="str">
            <v>UN</v>
          </cell>
          <cell r="F5109">
            <v>232.23</v>
          </cell>
          <cell r="G5109">
            <v>0.81100000000000005</v>
          </cell>
          <cell r="H5109">
            <v>244.92</v>
          </cell>
          <cell r="I5109">
            <v>0</v>
          </cell>
          <cell r="K5109">
            <v>235.98</v>
          </cell>
          <cell r="L5109">
            <v>0.79810000000000003</v>
          </cell>
          <cell r="M5109">
            <v>249.8</v>
          </cell>
          <cell r="N5109">
            <v>0</v>
          </cell>
        </row>
        <row r="5110">
          <cell r="B5110">
            <v>96764</v>
          </cell>
          <cell r="C5110" t="str">
            <v>TÊ, PPR, DN 110 MM, INSTALADO EM RESERVAÇÃO PREDIAL DE ÁGUA - FORNECIMENTO E INSTALAÇÃO. AF_04/2024</v>
          </cell>
          <cell r="D5110" t="str">
            <v>UN</v>
          </cell>
          <cell r="F5110">
            <v>282.2</v>
          </cell>
          <cell r="G5110">
            <v>0.85429999999999995</v>
          </cell>
          <cell r="H5110">
            <v>294.33999999999997</v>
          </cell>
          <cell r="I5110">
            <v>0</v>
          </cell>
          <cell r="K5110">
            <v>285.77999999999997</v>
          </cell>
          <cell r="L5110">
            <v>0.84360000000000002</v>
          </cell>
          <cell r="M5110">
            <v>298.97000000000003</v>
          </cell>
          <cell r="N5110">
            <v>0</v>
          </cell>
        </row>
        <row r="5111">
          <cell r="B5111">
            <v>105164</v>
          </cell>
          <cell r="C5111" t="str">
            <v>TÊ, PPR, DN 20 MM, INSTALADO EM RESERVAÇÃO PREDIAL DE ÁGUA - FORNECIMENTO E INSTALAÇÃO. AF_04/2024</v>
          </cell>
          <cell r="D5111" t="str">
            <v>UN</v>
          </cell>
          <cell r="F5111">
            <v>10.02</v>
          </cell>
          <cell r="G5111">
            <v>0.33229999999999998</v>
          </cell>
          <cell r="H5111">
            <v>12.02</v>
          </cell>
          <cell r="I5111">
            <v>0</v>
          </cell>
          <cell r="K5111">
            <v>10.6</v>
          </cell>
          <cell r="L5111">
            <v>0.31419999999999998</v>
          </cell>
          <cell r="M5111">
            <v>12.77</v>
          </cell>
          <cell r="N5111">
            <v>0</v>
          </cell>
        </row>
        <row r="5112">
          <cell r="B5112">
            <v>105165</v>
          </cell>
          <cell r="C5112" t="str">
            <v>TÊ, PPR, DN 25 MM, INSTALADO EM RESERVAÇÃO PREDIAL DE ÁGUA - FORNECIMENTO E INSTALAÇÃO. AF_04/2024</v>
          </cell>
          <cell r="D5112" t="str">
            <v>UN</v>
          </cell>
          <cell r="F5112">
            <v>10.210000000000001</v>
          </cell>
          <cell r="G5112">
            <v>0.28010000000000002</v>
          </cell>
          <cell r="H5112">
            <v>12.4</v>
          </cell>
          <cell r="I5112">
            <v>0</v>
          </cell>
          <cell r="K5112">
            <v>10.86</v>
          </cell>
          <cell r="L5112">
            <v>0.26340000000000002</v>
          </cell>
          <cell r="M5112">
            <v>13.23</v>
          </cell>
          <cell r="N5112">
            <v>0</v>
          </cell>
        </row>
        <row r="5113">
          <cell r="B5113">
            <v>96758</v>
          </cell>
          <cell r="C5113" t="str">
            <v>TÊ, PPR, DN 32 MM, INSTALADO EM RESERVAÇÃO PREDIAL DE ÁGUA - FORNECIMENTO E INSTALAÇÃO. AF_04/2024</v>
          </cell>
          <cell r="D5113" t="str">
            <v>UN</v>
          </cell>
          <cell r="F5113">
            <v>15.65</v>
          </cell>
          <cell r="G5113">
            <v>0.4556</v>
          </cell>
          <cell r="H5113">
            <v>18.18</v>
          </cell>
          <cell r="I5113">
            <v>0</v>
          </cell>
          <cell r="K5113">
            <v>16.39</v>
          </cell>
          <cell r="L5113">
            <v>0.435</v>
          </cell>
          <cell r="M5113">
            <v>19.149999999999999</v>
          </cell>
          <cell r="N5113">
            <v>0</v>
          </cell>
        </row>
        <row r="5114">
          <cell r="B5114">
            <v>96759</v>
          </cell>
          <cell r="C5114" t="str">
            <v>TÊ, PPR, DN 40 MM, INSTALADO EM RESERVAÇÃO PREDIAL DE ÁGUA - FORNECIMENTO E INSTALAÇÃO. AF_04/2024</v>
          </cell>
          <cell r="D5114" t="str">
            <v>UN</v>
          </cell>
          <cell r="F5114">
            <v>23.19</v>
          </cell>
          <cell r="G5114">
            <v>0.56020000000000003</v>
          </cell>
          <cell r="H5114">
            <v>26.23</v>
          </cell>
          <cell r="I5114">
            <v>0</v>
          </cell>
          <cell r="K5114">
            <v>24.08</v>
          </cell>
          <cell r="L5114">
            <v>0.53949999999999998</v>
          </cell>
          <cell r="M5114">
            <v>27.38</v>
          </cell>
          <cell r="N5114">
            <v>0</v>
          </cell>
        </row>
        <row r="5115">
          <cell r="B5115">
            <v>96760</v>
          </cell>
          <cell r="C5115" t="str">
            <v>TÊ, PPR, DN 50 MM, INSTALADO EM RESERVAÇÃO PREDIAL DE ÁGUA - FORNECIMENTO E INSTALAÇÃO. AF_04/2024</v>
          </cell>
          <cell r="D5115" t="str">
            <v>UN</v>
          </cell>
          <cell r="F5115">
            <v>37.85</v>
          </cell>
          <cell r="G5115">
            <v>0.66100000000000003</v>
          </cell>
          <cell r="H5115">
            <v>41.68</v>
          </cell>
          <cell r="I5115">
            <v>0</v>
          </cell>
          <cell r="K5115">
            <v>38.97</v>
          </cell>
          <cell r="L5115">
            <v>0.64200000000000002</v>
          </cell>
          <cell r="M5115">
            <v>43.14</v>
          </cell>
          <cell r="N5115">
            <v>0</v>
          </cell>
        </row>
        <row r="5116">
          <cell r="B5116">
            <v>96761</v>
          </cell>
          <cell r="C5116" t="str">
            <v>TÊ, PPR, DN 63 MM, INSTALADO EM RESERVAÇÃO PREDIAL DE ÁGUA - FORNECIMENTO E INSTALAÇÃO. AF_04/2024</v>
          </cell>
          <cell r="D5116" t="str">
            <v>UN</v>
          </cell>
          <cell r="F5116">
            <v>56.47</v>
          </cell>
          <cell r="G5116">
            <v>0.69669999999999999</v>
          </cell>
          <cell r="H5116">
            <v>61.58</v>
          </cell>
          <cell r="I5116">
            <v>0</v>
          </cell>
          <cell r="K5116">
            <v>57.96</v>
          </cell>
          <cell r="L5116">
            <v>0.67869999999999997</v>
          </cell>
          <cell r="M5116">
            <v>63.52</v>
          </cell>
          <cell r="N5116">
            <v>0</v>
          </cell>
        </row>
        <row r="5117">
          <cell r="B5117">
            <v>96762</v>
          </cell>
          <cell r="C5117" t="str">
            <v>TÊ, PPR, DN 75 MM, INSTALADO EM RESERVAÇÃO PREDIAL DE ÁGUA - FORNECIMENTO E INSTALAÇÃO. AF_04/2024</v>
          </cell>
          <cell r="D5117" t="str">
            <v>UN</v>
          </cell>
          <cell r="F5117">
            <v>106.47</v>
          </cell>
          <cell r="G5117">
            <v>0.79259999999999997</v>
          </cell>
          <cell r="H5117">
            <v>112.99</v>
          </cell>
          <cell r="I5117">
            <v>0</v>
          </cell>
          <cell r="K5117">
            <v>108.39</v>
          </cell>
          <cell r="L5117">
            <v>0.77859999999999996</v>
          </cell>
          <cell r="M5117">
            <v>115.48</v>
          </cell>
          <cell r="N5117">
            <v>0</v>
          </cell>
        </row>
        <row r="5118">
          <cell r="B5118">
            <v>96763</v>
          </cell>
          <cell r="C5118" t="str">
            <v>TÊ, PPR, DN 90 MM, INSTALADO EM RESERVAÇÃO PREDIAL DE ÁGUA - FORNECIMENTO E INSTALAÇÃO. AF_04/2024</v>
          </cell>
          <cell r="D5118" t="str">
            <v>UN</v>
          </cell>
          <cell r="F5118">
            <v>142.61000000000001</v>
          </cell>
          <cell r="G5118">
            <v>0.79410000000000003</v>
          </cell>
          <cell r="H5118">
            <v>151.28</v>
          </cell>
          <cell r="I5118">
            <v>0</v>
          </cell>
          <cell r="K5118">
            <v>145.16</v>
          </cell>
          <cell r="L5118">
            <v>0.7802</v>
          </cell>
          <cell r="M5118">
            <v>154.6</v>
          </cell>
          <cell r="N5118">
            <v>0</v>
          </cell>
        </row>
        <row r="5119">
          <cell r="B5119">
            <v>94701</v>
          </cell>
          <cell r="C5119" t="str">
            <v>TÊ, PVC, SOLDÁVEL, DN 110 MM INSTALADO EM RESERVAÇÃO PREDIAL DE ÁGUA - FORNECIMENTO E INSTALAÇÃO. AF_04/2024</v>
          </cell>
          <cell r="D5119" t="str">
            <v>UN</v>
          </cell>
          <cell r="F5119">
            <v>215.8</v>
          </cell>
          <cell r="G5119">
            <v>0</v>
          </cell>
          <cell r="H5119">
            <v>235.99</v>
          </cell>
          <cell r="I5119">
            <v>0</v>
          </cell>
          <cell r="K5119">
            <v>219.06</v>
          </cell>
          <cell r="L5119">
            <v>0</v>
          </cell>
          <cell r="M5119">
            <v>240.24</v>
          </cell>
          <cell r="N5119">
            <v>0</v>
          </cell>
        </row>
        <row r="5120">
          <cell r="B5120">
            <v>94688</v>
          </cell>
          <cell r="C5120" t="str">
            <v>TÊ, PVC, SOLDÁVEL, DN 25 MM INSTALADO EM RESERVAÇÃO PREDIAL DE ÁGUA - FORNECIMENTO E INSTALAÇÃO. AF_04/2024</v>
          </cell>
          <cell r="D5120" t="str">
            <v>UN</v>
          </cell>
          <cell r="F5120">
            <v>6.54</v>
          </cell>
          <cell r="G5120">
            <v>0</v>
          </cell>
          <cell r="H5120">
            <v>7.63</v>
          </cell>
          <cell r="I5120">
            <v>0</v>
          </cell>
          <cell r="K5120">
            <v>6.87</v>
          </cell>
          <cell r="L5120">
            <v>0</v>
          </cell>
          <cell r="M5120">
            <v>8.07</v>
          </cell>
          <cell r="N5120">
            <v>0</v>
          </cell>
        </row>
        <row r="5121">
          <cell r="B5121">
            <v>94690</v>
          </cell>
          <cell r="C5121" t="str">
            <v>TÊ, PVC, SOLDÁVEL, DN 32 MM INSTALADO EM RESERVAÇÃO PREDIAL DE ÁGUA - FORNECIMENTO E INSTALAÇÃO. AF_04/2024</v>
          </cell>
          <cell r="D5121" t="str">
            <v>UN</v>
          </cell>
          <cell r="F5121">
            <v>10.8</v>
          </cell>
          <cell r="G5121">
            <v>0</v>
          </cell>
          <cell r="H5121">
            <v>12.35</v>
          </cell>
          <cell r="I5121">
            <v>0</v>
          </cell>
          <cell r="K5121">
            <v>11.23</v>
          </cell>
          <cell r="L5121">
            <v>0</v>
          </cell>
          <cell r="M5121">
            <v>12.91</v>
          </cell>
          <cell r="N5121">
            <v>0</v>
          </cell>
        </row>
        <row r="5122">
          <cell r="B5122">
            <v>94692</v>
          </cell>
          <cell r="C5122" t="str">
            <v>TÊ, PVC, SOLDÁVEL, DN 40 MM INSTALADO EM RESERVAÇÃO PREDIAL DE ÁGUA - FORNECIMENTO E INSTALAÇÃO. AF_04/2024</v>
          </cell>
          <cell r="D5122" t="str">
            <v>UN</v>
          </cell>
          <cell r="F5122">
            <v>18.399999999999999</v>
          </cell>
          <cell r="G5122">
            <v>0</v>
          </cell>
          <cell r="H5122">
            <v>20.73</v>
          </cell>
          <cell r="I5122">
            <v>0</v>
          </cell>
          <cell r="K5122">
            <v>18.989999999999998</v>
          </cell>
          <cell r="L5122">
            <v>0</v>
          </cell>
          <cell r="M5122">
            <v>21.49</v>
          </cell>
          <cell r="N5122">
            <v>0</v>
          </cell>
        </row>
        <row r="5123">
          <cell r="B5123">
            <v>94694</v>
          </cell>
          <cell r="C5123" t="str">
            <v>TÊ, PVC, SOLDÁVEL, DN 50 MM INSTALADO EM RESERVAÇÃO PREDIAL DE ÁGUA - FORNECIMENTO E INSTALAÇÃO. AF_04/2024</v>
          </cell>
          <cell r="D5123" t="str">
            <v>UN</v>
          </cell>
          <cell r="F5123">
            <v>22.79</v>
          </cell>
          <cell r="G5123">
            <v>0</v>
          </cell>
          <cell r="H5123">
            <v>25.82</v>
          </cell>
          <cell r="I5123">
            <v>0</v>
          </cell>
          <cell r="K5123">
            <v>23.6</v>
          </cell>
          <cell r="L5123">
            <v>0</v>
          </cell>
          <cell r="M5123">
            <v>26.88</v>
          </cell>
          <cell r="N5123">
            <v>0</v>
          </cell>
        </row>
        <row r="5124">
          <cell r="B5124">
            <v>94696</v>
          </cell>
          <cell r="C5124" t="str">
            <v>TÊ, PVC, SOLDÁVEL, DN 60 MM INSTALADO EM RESERVAÇÃO PREDIAL DE ÁGUA - FORNECIMENTO E INSTALAÇÃO. AF_04/2024</v>
          </cell>
          <cell r="D5124" t="str">
            <v>UN</v>
          </cell>
          <cell r="F5124">
            <v>48.33</v>
          </cell>
          <cell r="G5124">
            <v>0</v>
          </cell>
          <cell r="H5124">
            <v>53.52</v>
          </cell>
          <cell r="I5124">
            <v>0</v>
          </cell>
          <cell r="K5124">
            <v>49.42</v>
          </cell>
          <cell r="L5124">
            <v>0</v>
          </cell>
          <cell r="M5124">
            <v>54.93</v>
          </cell>
          <cell r="N5124">
            <v>0</v>
          </cell>
        </row>
        <row r="5125">
          <cell r="B5125">
            <v>94697</v>
          </cell>
          <cell r="C5125" t="str">
            <v>TÊ, PVC, SOLDÁVEL, DN 75 MM INSTALADO EM RESERVAÇÃO PREDIAL DE ÁGUA - FORNECIMENTO E INSTALAÇÃO. AF_04/2024</v>
          </cell>
          <cell r="D5125" t="str">
            <v>UN</v>
          </cell>
          <cell r="F5125">
            <v>82.97</v>
          </cell>
          <cell r="G5125">
            <v>0</v>
          </cell>
          <cell r="H5125">
            <v>91.3</v>
          </cell>
          <cell r="I5125">
            <v>0</v>
          </cell>
          <cell r="K5125">
            <v>84.59</v>
          </cell>
          <cell r="L5125">
            <v>0</v>
          </cell>
          <cell r="M5125">
            <v>93.39</v>
          </cell>
          <cell r="N5125">
            <v>0</v>
          </cell>
        </row>
        <row r="5126">
          <cell r="B5126">
            <v>94699</v>
          </cell>
          <cell r="C5126" t="str">
            <v>TÊ, PVC, SOLDÁVEL, DN 85 MM INSTALADO EM RESERVAÇÃO PREDIAL DE ÁGUA - FORNECIMENTO E INSTALAÇÃO. AF_04/2024</v>
          </cell>
          <cell r="D5126" t="str">
            <v>UN</v>
          </cell>
          <cell r="F5126">
            <v>110</v>
          </cell>
          <cell r="G5126">
            <v>0</v>
          </cell>
          <cell r="H5126">
            <v>120.8</v>
          </cell>
          <cell r="I5126">
            <v>0</v>
          </cell>
          <cell r="K5126">
            <v>112.02</v>
          </cell>
          <cell r="L5126">
            <v>0</v>
          </cell>
          <cell r="M5126">
            <v>123.43</v>
          </cell>
          <cell r="N5126">
            <v>0</v>
          </cell>
        </row>
        <row r="5127">
          <cell r="B5127">
            <v>105167</v>
          </cell>
          <cell r="C5127" t="str">
            <v>UNIÃO FLANGE, PPR, COM PARAFUSOS, DN 40 MM, INSTALADO EM RESERVAÇÃO PREDIAL DE ÁGUA - FORNECIMENTO E INSTALAÇÃO. AF_04/2024</v>
          </cell>
          <cell r="D5127" t="str">
            <v>UN</v>
          </cell>
          <cell r="F5127">
            <v>198.96</v>
          </cell>
          <cell r="G5127">
            <v>0.66510000000000002</v>
          </cell>
          <cell r="H5127">
            <v>219.14</v>
          </cell>
          <cell r="I5127">
            <v>0</v>
          </cell>
          <cell r="K5127">
            <v>204.84</v>
          </cell>
          <cell r="L5127">
            <v>0.64600000000000002</v>
          </cell>
          <cell r="M5127">
            <v>226.77</v>
          </cell>
          <cell r="N5127">
            <v>0</v>
          </cell>
        </row>
        <row r="5128">
          <cell r="B5128">
            <v>105168</v>
          </cell>
          <cell r="C5128" t="str">
            <v>UNIÃO FLANGE, PPR, COM PARAFUSOS, DN 50 MM, INSTALADO EM RESERVAÇÃO PREDIAL DE ÁGUA - FORNECIMENTO E INSTALAÇÃO. AF_04/2024</v>
          </cell>
          <cell r="D5128" t="str">
            <v>UN</v>
          </cell>
          <cell r="F5128">
            <v>0</v>
          </cell>
          <cell r="H5128">
            <v>0</v>
          </cell>
          <cell r="K5128">
            <v>0</v>
          </cell>
          <cell r="M5128">
            <v>0</v>
          </cell>
        </row>
        <row r="5129">
          <cell r="B5129">
            <v>105171</v>
          </cell>
          <cell r="C5129" t="str">
            <v>UNIÃO FLANGE, PPR, COM PARAFUSOS, DN 63 MM, INSTALADO EM RESERVAÇÃO PREDIAL DE ÁGUA - FORNECIMENTO E INSTALAÇÃO. AF_04/2024</v>
          </cell>
          <cell r="D5129" t="str">
            <v>UN</v>
          </cell>
          <cell r="F5129">
            <v>0</v>
          </cell>
          <cell r="H5129">
            <v>0</v>
          </cell>
          <cell r="K5129">
            <v>0</v>
          </cell>
          <cell r="M5129">
            <v>0</v>
          </cell>
        </row>
        <row r="5130">
          <cell r="B5130">
            <v>105191</v>
          </cell>
          <cell r="C5130" t="str">
            <v>UNIÃO FLANGE, PPR, COM PARAFUSOS, DN 75 MM, INSTALADO EM RESERVAÇÃO PREDIAL DE ÁGUA - FORNECIMENTO E INSTALAÇÃO. AF_04/2024</v>
          </cell>
          <cell r="D5130" t="str">
            <v>UN</v>
          </cell>
          <cell r="F5130">
            <v>0</v>
          </cell>
          <cell r="H5130">
            <v>0</v>
          </cell>
          <cell r="K5130">
            <v>0</v>
          </cell>
          <cell r="M5130">
            <v>0</v>
          </cell>
        </row>
        <row r="5131">
          <cell r="B5131">
            <v>105192</v>
          </cell>
          <cell r="C5131" t="str">
            <v>UNIÃO FLANGE, PPR, COM PARAFUSOS, DN 90 MM, INSTALADO EM RESERVAÇÃO PREDIAL DE ÁGUA - FORNECIMENTO E INSTALAÇÃO. AF_04/2024</v>
          </cell>
          <cell r="D5131" t="str">
            <v>UN</v>
          </cell>
          <cell r="F5131">
            <v>0</v>
          </cell>
          <cell r="H5131">
            <v>0</v>
          </cell>
          <cell r="K5131">
            <v>0</v>
          </cell>
          <cell r="M5131">
            <v>0</v>
          </cell>
        </row>
        <row r="5132">
          <cell r="B5132">
            <v>96809</v>
          </cell>
          <cell r="C5132" t="str">
            <v>CONEXÃO FIXA, ROSCA FÊMEA, METÁLICA, PARA INSTALAÇÕES EM PEX ÁGUA, DN 16 MM X 1/2", COM ANEL DESLIZANTE. FORNECIMENTO E INSTALAÇÃO. AF_02/2023</v>
          </cell>
          <cell r="D5132" t="str">
            <v>UN</v>
          </cell>
          <cell r="F5132">
            <v>18.57</v>
          </cell>
          <cell r="G5132">
            <v>0.54120000000000001</v>
          </cell>
          <cell r="H5132">
            <v>21.17</v>
          </cell>
          <cell r="I5132">
            <v>0</v>
          </cell>
          <cell r="K5132">
            <v>19.329999999999998</v>
          </cell>
          <cell r="L5132">
            <v>0.51990000000000003</v>
          </cell>
          <cell r="M5132">
            <v>22.16</v>
          </cell>
          <cell r="N5132">
            <v>0</v>
          </cell>
        </row>
        <row r="5133">
          <cell r="B5133">
            <v>96812</v>
          </cell>
          <cell r="C5133" t="str">
            <v>CONEXÃO FIXA, ROSCA FÊMEA, METÁLICA, PARA INSTALAÇÕES EM PEX ÁGUA, DN 20 MM X 1/2", COM ANEL DESLIZANTE. FORNECIMENTO E INSTALAÇÃO. AF_02/2023</v>
          </cell>
          <cell r="D5133" t="str">
            <v>UN</v>
          </cell>
          <cell r="F5133">
            <v>19.34</v>
          </cell>
          <cell r="G5133">
            <v>0.52839999999999998</v>
          </cell>
          <cell r="H5133">
            <v>22.12</v>
          </cell>
          <cell r="I5133">
            <v>0</v>
          </cell>
          <cell r="K5133">
            <v>20.14</v>
          </cell>
          <cell r="L5133">
            <v>0.50739999999999996</v>
          </cell>
          <cell r="M5133">
            <v>23.16</v>
          </cell>
          <cell r="N5133">
            <v>0</v>
          </cell>
        </row>
        <row r="5134">
          <cell r="B5134">
            <v>96813</v>
          </cell>
          <cell r="C5134" t="str">
            <v>CONEXÃO FIXA, ROSCA FÊMEA, METÁLICA, PARA INSTALAÇÕES EM PEX ÁGUA, DN 20 MM X 3/4", COM ANEL DESLIZANTE. FORNECIMENTO E INSTALAÇÃO. AF_02/2023</v>
          </cell>
          <cell r="D5134" t="str">
            <v>UN</v>
          </cell>
          <cell r="F5134">
            <v>22.09</v>
          </cell>
          <cell r="G5134">
            <v>0.5423</v>
          </cell>
          <cell r="H5134">
            <v>25.16</v>
          </cell>
          <cell r="I5134">
            <v>0</v>
          </cell>
          <cell r="K5134">
            <v>22.98</v>
          </cell>
          <cell r="L5134">
            <v>0.52129999999999999</v>
          </cell>
          <cell r="M5134">
            <v>26.33</v>
          </cell>
          <cell r="N5134">
            <v>0</v>
          </cell>
        </row>
        <row r="5135">
          <cell r="B5135">
            <v>96817</v>
          </cell>
          <cell r="C5135" t="str">
            <v>CONEXÃO FIXA, ROSCA FÊMEA, METÁLICA, PARA INSTALAÇÕES EM PEX ÁGUA, DN 25 MM X 1", COM ANEL DESLIZANTE - FORNECIMENTO E INSTALAÇÃO. AF_02/2023</v>
          </cell>
          <cell r="D5135" t="str">
            <v>UN</v>
          </cell>
          <cell r="F5135">
            <v>33.72</v>
          </cell>
          <cell r="G5135">
            <v>0.64149999999999996</v>
          </cell>
          <cell r="H5135">
            <v>37.4</v>
          </cell>
          <cell r="I5135">
            <v>0</v>
          </cell>
          <cell r="K5135">
            <v>34.78</v>
          </cell>
          <cell r="L5135">
            <v>0.62190000000000001</v>
          </cell>
          <cell r="M5135">
            <v>38.79</v>
          </cell>
          <cell r="N5135">
            <v>0</v>
          </cell>
        </row>
        <row r="5136">
          <cell r="B5136">
            <v>96816</v>
          </cell>
          <cell r="C5136" t="str">
            <v>CONEXÃO FIXA, ROSCA FÊMEA, METÁLICA, PARA INSTALAÇÕES EM PEX ÁGUA, DN 25 MM X 3/4", COM ANEL DESLIZANTE - FORNECIMENTO E INSTALAÇÃO. AF_02/2023</v>
          </cell>
          <cell r="D5136" t="str">
            <v>UN</v>
          </cell>
          <cell r="F5136">
            <v>25.02</v>
          </cell>
          <cell r="G5136">
            <v>0.56669999999999998</v>
          </cell>
          <cell r="H5136">
            <v>28.32</v>
          </cell>
          <cell r="I5136">
            <v>0</v>
          </cell>
          <cell r="K5136">
            <v>25.98</v>
          </cell>
          <cell r="L5136">
            <v>0.54579999999999995</v>
          </cell>
          <cell r="M5136">
            <v>29.57</v>
          </cell>
          <cell r="N5136">
            <v>0</v>
          </cell>
        </row>
        <row r="5137">
          <cell r="B5137">
            <v>96821</v>
          </cell>
          <cell r="C5137" t="str">
            <v>CONEXÃO FIXA, ROSCA FÊMEA, METÁLICA, PARA INSTALAÇÕES EM PEX ÁGUA, DN 32 MM X 1", COM ANEL DESLIZANTE - FORNECIMENTO E INSTALAÇÃO. AF_02/2023</v>
          </cell>
          <cell r="D5137" t="str">
            <v>UN</v>
          </cell>
          <cell r="F5137">
            <v>37.58</v>
          </cell>
          <cell r="G5137">
            <v>0.65090000000000003</v>
          </cell>
          <cell r="H5137">
            <v>41.57</v>
          </cell>
          <cell r="I5137">
            <v>0</v>
          </cell>
          <cell r="K5137">
            <v>38.74</v>
          </cell>
          <cell r="L5137">
            <v>0.63139999999999996</v>
          </cell>
          <cell r="M5137">
            <v>43.09</v>
          </cell>
          <cell r="N5137">
            <v>0</v>
          </cell>
        </row>
        <row r="5138">
          <cell r="B5138">
            <v>96824</v>
          </cell>
          <cell r="C5138" t="str">
            <v>CONEXÃO FIXA, ROSCA FÊMEA, PARA INSTALAÇÕES EM PEX ÁGUA, DN 16MM X 1/2", CONEXÃO POR CRIMPAGEM - FORNECIMENTO E INSTALAÇÃO. AF_02/2023</v>
          </cell>
          <cell r="D5138" t="str">
            <v>UN</v>
          </cell>
          <cell r="F5138">
            <v>17.47</v>
          </cell>
          <cell r="G5138">
            <v>0.56730000000000003</v>
          </cell>
          <cell r="H5138">
            <v>19.78</v>
          </cell>
          <cell r="I5138">
            <v>0</v>
          </cell>
          <cell r="K5138">
            <v>18.14</v>
          </cell>
          <cell r="L5138">
            <v>0.54630000000000001</v>
          </cell>
          <cell r="M5138">
            <v>20.65</v>
          </cell>
          <cell r="N5138">
            <v>0</v>
          </cell>
        </row>
        <row r="5139">
          <cell r="B5139">
            <v>96827</v>
          </cell>
          <cell r="C5139" t="str">
            <v>CONEXÃO FIXA, ROSCA FÊMEA, PARA INSTALAÇÕES EM PEX ÁGUA, DN 20MM X 1/2", CONEXÃO POR CRIMPAGEM - FORNECIMENTO E INSTALAÇÃO. AF_02/2023</v>
          </cell>
          <cell r="D5139" t="str">
            <v>UN</v>
          </cell>
          <cell r="F5139">
            <v>19.07</v>
          </cell>
          <cell r="G5139">
            <v>0.58209999999999995</v>
          </cell>
          <cell r="H5139">
            <v>21.51</v>
          </cell>
          <cell r="I5139">
            <v>0</v>
          </cell>
          <cell r="K5139">
            <v>19.78</v>
          </cell>
          <cell r="L5139">
            <v>0.56120000000000003</v>
          </cell>
          <cell r="M5139">
            <v>22.43</v>
          </cell>
          <cell r="N5139">
            <v>0</v>
          </cell>
        </row>
        <row r="5140">
          <cell r="B5140">
            <v>96828</v>
          </cell>
          <cell r="C5140" t="str">
            <v>CONEXÃO FIXA, ROSCA FÊMEA, PARA INSTALAÇÕES EM PEX ÁGUA, DN 20MM X 3/4", CONEXÃO POR CRIMPAGEM - FORNECIMENTO E INSTALAÇÃO. AF_02/2023</v>
          </cell>
          <cell r="D5140" t="str">
            <v>UN</v>
          </cell>
          <cell r="F5140">
            <v>23.64</v>
          </cell>
          <cell r="G5140">
            <v>0.62060000000000004</v>
          </cell>
          <cell r="H5140">
            <v>26.37</v>
          </cell>
          <cell r="I5140">
            <v>0</v>
          </cell>
          <cell r="K5140">
            <v>24.44</v>
          </cell>
          <cell r="L5140">
            <v>0.60019999999999996</v>
          </cell>
          <cell r="M5140">
            <v>27.41</v>
          </cell>
          <cell r="N5140">
            <v>0</v>
          </cell>
        </row>
        <row r="5141">
          <cell r="B5141">
            <v>96832</v>
          </cell>
          <cell r="C5141" t="str">
            <v>CONEXÃO FIXA, ROSCA FÊMEA, PARA INSTALAÇÕES EM PEX ÁGUA, DN 25MM X 3/4", CONEXÃO POR CRIMPAGEM - FORNECIMENTO E INSTALAÇÃO. AF_02/2023</v>
          </cell>
          <cell r="D5141" t="str">
            <v>UN</v>
          </cell>
          <cell r="F5141">
            <v>29.98</v>
          </cell>
          <cell r="G5141">
            <v>0.6835</v>
          </cell>
          <cell r="H5141">
            <v>32.85</v>
          </cell>
          <cell r="I5141">
            <v>0</v>
          </cell>
          <cell r="K5141">
            <v>30.82</v>
          </cell>
          <cell r="L5141">
            <v>0.66479999999999995</v>
          </cell>
          <cell r="M5141">
            <v>33.96</v>
          </cell>
          <cell r="N5141">
            <v>0</v>
          </cell>
        </row>
        <row r="5142">
          <cell r="B5142">
            <v>104525</v>
          </cell>
          <cell r="C5142" t="str">
            <v>CONEXÃO FIXA, ROSCA MACHO, PARA INSTALAÇÕES EM PEX ÁGUA, DN 16 MM X 1/2", COM ANEL DESLIZANTE - FORNECIMENTO E INSTALAÇÃO. AF_02/2023</v>
          </cell>
          <cell r="D5142" t="str">
            <v>UN</v>
          </cell>
          <cell r="F5142">
            <v>0</v>
          </cell>
          <cell r="H5142">
            <v>0</v>
          </cell>
          <cell r="K5142">
            <v>0</v>
          </cell>
          <cell r="M5142">
            <v>0</v>
          </cell>
        </row>
        <row r="5143">
          <cell r="B5143">
            <v>104563</v>
          </cell>
          <cell r="C5143" t="str">
            <v>CONEXÃO FIXA, ROSCA MACHO, PARA INSTALAÇÕES EM PEX ÁGUA, DN 16 MM X 3/4", COM ANEL DESLIZANTE - FORNECIMENTO E INSTALAÇÃO. AF_02/2023</v>
          </cell>
          <cell r="D5143" t="str">
            <v>UN</v>
          </cell>
          <cell r="F5143">
            <v>0</v>
          </cell>
          <cell r="H5143">
            <v>0</v>
          </cell>
          <cell r="K5143">
            <v>0</v>
          </cell>
          <cell r="M5143">
            <v>0</v>
          </cell>
        </row>
        <row r="5144">
          <cell r="B5144">
            <v>104531</v>
          </cell>
          <cell r="C5144" t="str">
            <v>CONEXÃO FIXA, ROSCA MACHO, PARA INSTALAÇÕES EM PEX ÁGUA, DN 20 MM X 1/2", COM ANEL DESLIZANTE - FORNECIMENTO E INSTALAÇÃO. AF_02/2023</v>
          </cell>
          <cell r="D5144" t="str">
            <v>UN</v>
          </cell>
          <cell r="F5144">
            <v>0</v>
          </cell>
          <cell r="H5144">
            <v>0</v>
          </cell>
          <cell r="K5144">
            <v>0</v>
          </cell>
          <cell r="M5144">
            <v>0</v>
          </cell>
        </row>
        <row r="5145">
          <cell r="B5145">
            <v>104527</v>
          </cell>
          <cell r="C5145" t="str">
            <v>CONEXÃO FIXA, ROSCA MACHO, PARA INSTALAÇÕES EM PEX ÁGUA, DN 20 MM X 3/4", COM ANEL DESLIZANTE - FORNECIMENTO E INSTALAÇÃO. AF_02/2023</v>
          </cell>
          <cell r="D5145" t="str">
            <v>UN</v>
          </cell>
          <cell r="F5145">
            <v>0</v>
          </cell>
          <cell r="H5145">
            <v>0</v>
          </cell>
          <cell r="K5145">
            <v>0</v>
          </cell>
          <cell r="M5145">
            <v>0</v>
          </cell>
        </row>
        <row r="5146">
          <cell r="B5146">
            <v>104529</v>
          </cell>
          <cell r="C5146" t="str">
            <v>CONEXÃO FIXA, ROSCA MACHO, PARA INSTALAÇÕES EM PEX ÁGUA, DN 25 MM X 1", COM ANEL DESLIZANTE - FORNECIMENTO E INSTALAÇÃO. AF_02/2023</v>
          </cell>
          <cell r="D5146" t="str">
            <v>UN</v>
          </cell>
          <cell r="F5146">
            <v>0</v>
          </cell>
          <cell r="H5146">
            <v>0</v>
          </cell>
          <cell r="K5146">
            <v>0</v>
          </cell>
          <cell r="M5146">
            <v>0</v>
          </cell>
        </row>
        <row r="5147">
          <cell r="B5147">
            <v>104564</v>
          </cell>
          <cell r="C5147" t="str">
            <v>CONEXÃO FIXA, ROSCA MACHO, PARA INSTALAÇÕES EM PEX ÁGUA, DN 25 MM X 1/2", COM ANEL DESLIZANTE - FORNECIMENTO E INSTALAÇÃO. AF_02/2023</v>
          </cell>
          <cell r="D5147" t="str">
            <v>UN</v>
          </cell>
          <cell r="F5147">
            <v>0</v>
          </cell>
          <cell r="H5147">
            <v>0</v>
          </cell>
          <cell r="K5147">
            <v>0</v>
          </cell>
          <cell r="M5147">
            <v>0</v>
          </cell>
        </row>
        <row r="5148">
          <cell r="B5148">
            <v>104533</v>
          </cell>
          <cell r="C5148" t="str">
            <v>CONEXÃO FIXA, ROSCA MACHO, PARA INSTALAÇÕES EM PEX ÁGUA, DN 25 MM X 3/4", COM ANEL DESLIZANTE - FORNECIMENTO E INSTALAÇÃO. AF_02/2023</v>
          </cell>
          <cell r="D5148" t="str">
            <v>UN</v>
          </cell>
          <cell r="F5148">
            <v>0</v>
          </cell>
          <cell r="H5148">
            <v>0</v>
          </cell>
          <cell r="K5148">
            <v>0</v>
          </cell>
          <cell r="M5148">
            <v>0</v>
          </cell>
        </row>
        <row r="5149">
          <cell r="B5149">
            <v>104535</v>
          </cell>
          <cell r="C5149" t="str">
            <v>CONEXÃO FIXA, ROSCA MACHO, PARA INSTALAÇÕES EM PEX ÁGUA, DN 32 MM X 1", COM ANEL DESLIZANTE - FORNECIMENTO E INSTALAÇÃO. AF_02/2023</v>
          </cell>
          <cell r="D5149" t="str">
            <v>UN</v>
          </cell>
          <cell r="F5149">
            <v>0</v>
          </cell>
          <cell r="H5149">
            <v>0</v>
          </cell>
          <cell r="K5149">
            <v>0</v>
          </cell>
          <cell r="M5149">
            <v>0</v>
          </cell>
        </row>
        <row r="5150">
          <cell r="B5150">
            <v>96810</v>
          </cell>
          <cell r="C5150" t="str">
            <v>CONEXÃO MÓVEL, ROSCA FÊMEA, METÁLICA, PARA INSTALAÇÕES EM PEX ÁGUA, DN 16 MM X 3/4", COM ANEL DESLIZANTE. FORNECIMENTO E INSTALAÇÃO. AF_02/2023</v>
          </cell>
          <cell r="D5150" t="str">
            <v>UN</v>
          </cell>
          <cell r="F5150">
            <v>20.14</v>
          </cell>
          <cell r="G5150">
            <v>0.52729999999999999</v>
          </cell>
          <cell r="H5150">
            <v>23.03</v>
          </cell>
          <cell r="I5150">
            <v>0</v>
          </cell>
          <cell r="K5150">
            <v>20.98</v>
          </cell>
          <cell r="L5150">
            <v>0.50619999999999998</v>
          </cell>
          <cell r="M5150">
            <v>24.13</v>
          </cell>
          <cell r="N5150">
            <v>0</v>
          </cell>
        </row>
        <row r="5151">
          <cell r="B5151">
            <v>104524</v>
          </cell>
          <cell r="C5151" t="str">
            <v>CONEXÃO MÓVEL, ROSCA FÊMEA, PARA INSTALAÇÕES EM PEX ÁGUA, DN 16 MM X 1/2", COM ANEL DESLIZANTE - FORNECIMENTO E INSTALAÇÃO. AF_02/2023</v>
          </cell>
          <cell r="D5151" t="str">
            <v>UN</v>
          </cell>
          <cell r="F5151">
            <v>0</v>
          </cell>
          <cell r="H5151">
            <v>0</v>
          </cell>
          <cell r="K5151">
            <v>0</v>
          </cell>
          <cell r="M5151">
            <v>0</v>
          </cell>
        </row>
        <row r="5152">
          <cell r="B5152">
            <v>104530</v>
          </cell>
          <cell r="C5152" t="str">
            <v>CONEXÃO MÓVEL, ROSCA FÊMEA, PARA INSTALAÇÕES EM PEX ÁGUA, DN 20 MM X 1/2", COM ANEL DESLIZANTE - FORNECIMENTO E INSTALAÇÃO. AF_02/2023</v>
          </cell>
          <cell r="D5152" t="str">
            <v>UN</v>
          </cell>
          <cell r="F5152">
            <v>0</v>
          </cell>
          <cell r="H5152">
            <v>0</v>
          </cell>
          <cell r="K5152">
            <v>0</v>
          </cell>
          <cell r="M5152">
            <v>0</v>
          </cell>
        </row>
        <row r="5153">
          <cell r="B5153">
            <v>104526</v>
          </cell>
          <cell r="C5153" t="str">
            <v>CONEXÃO MÓVEL, ROSCA FÊMEA, PARA INSTALAÇÕES EM PEX ÁGUA, DN 20 MM X 3/4", COM ANEL DESLIZANTE - FORNECIMENTO E INSTALAÇÃO. AF_02/2023</v>
          </cell>
          <cell r="D5153" t="str">
            <v>UN</v>
          </cell>
          <cell r="F5153">
            <v>0</v>
          </cell>
          <cell r="H5153">
            <v>0</v>
          </cell>
          <cell r="K5153">
            <v>0</v>
          </cell>
          <cell r="M5153">
            <v>0</v>
          </cell>
        </row>
        <row r="5154">
          <cell r="B5154">
            <v>104528</v>
          </cell>
          <cell r="C5154" t="str">
            <v>CONEXÃO MÓVEL, ROSCA FÊMEA, PARA INSTALAÇÕES EM PEX ÁGUA, DN 25 MM X 1", COM ANEL DESLIZANTE - FORNECIMENTO E INSTALAÇÃO. AF_02/2023</v>
          </cell>
          <cell r="D5154" t="str">
            <v>UN</v>
          </cell>
          <cell r="F5154">
            <v>0</v>
          </cell>
          <cell r="H5154">
            <v>0</v>
          </cell>
          <cell r="K5154">
            <v>0</v>
          </cell>
          <cell r="M5154">
            <v>0</v>
          </cell>
        </row>
        <row r="5155">
          <cell r="B5155">
            <v>104532</v>
          </cell>
          <cell r="C5155" t="str">
            <v>CONEXÃO MÓVEL, ROSCA FÊMEA, PARA INSTALAÇÕES EM PEX ÁGUA, DN 25 MM X 3/4", COM ANEL DESLIZANTE - FORNECIMENTO E INSTALAÇÃO. AF_02/2023</v>
          </cell>
          <cell r="D5155" t="str">
            <v>UN</v>
          </cell>
          <cell r="F5155">
            <v>0</v>
          </cell>
          <cell r="H5155">
            <v>0</v>
          </cell>
          <cell r="K5155">
            <v>0</v>
          </cell>
          <cell r="M5155">
            <v>0</v>
          </cell>
        </row>
        <row r="5156">
          <cell r="B5156">
            <v>104534</v>
          </cell>
          <cell r="C5156" t="str">
            <v>CONEXÃO MÓVEL, ROSCA FÊMEA, PARA INSTALAÇÕES EM PEX ÁGUA, DN 32 MM X 1", COM ANEL DESLIZANTE - FORNECIMENTO E INSTALAÇÃO. AF_02/2023</v>
          </cell>
          <cell r="D5156" t="str">
            <v>UN</v>
          </cell>
          <cell r="F5156">
            <v>0</v>
          </cell>
          <cell r="H5156">
            <v>0</v>
          </cell>
          <cell r="K5156">
            <v>0</v>
          </cell>
          <cell r="M5156">
            <v>0</v>
          </cell>
        </row>
        <row r="5157">
          <cell r="B5157">
            <v>96873</v>
          </cell>
          <cell r="C5157" t="str">
            <v>DISTRIBUIDOR 2 SAÍDAS, METÁLICO, PARA INSTALAÇÕES EM PEX ÁGUA, ENTRADA DE 1" X 2 SAÍDAS DE 1/2", CONEXÃO POR ANEL DESLIZANTE - FORNECIMENTO E INSTALAÇÃO. AF_02/2023</v>
          </cell>
          <cell r="D5157" t="str">
            <v>UN</v>
          </cell>
          <cell r="F5157">
            <v>63.96</v>
          </cell>
          <cell r="G5157">
            <v>0.68710000000000004</v>
          </cell>
          <cell r="H5157">
            <v>70.010000000000005</v>
          </cell>
          <cell r="I5157">
            <v>0</v>
          </cell>
          <cell r="K5157">
            <v>65.72</v>
          </cell>
          <cell r="L5157">
            <v>0.66869999999999996</v>
          </cell>
          <cell r="M5157">
            <v>72.31</v>
          </cell>
          <cell r="N5157">
            <v>0</v>
          </cell>
        </row>
        <row r="5158">
          <cell r="B5158">
            <v>96872</v>
          </cell>
          <cell r="C5158" t="str">
            <v>DISTRIBUIDOR 2 SAÍDAS, METÁLICO, PARA INSTALAÇÕES EM PEX ÁGUA, ENTRADA DE 3/4" X 2 SAÍDAS DE 1/2", CONEXÃO POR ANEL DESLIZANTE - FORNECIMENTO E INSTALAÇÃO. AF_02/2023</v>
          </cell>
          <cell r="D5158" t="str">
            <v>UN</v>
          </cell>
          <cell r="F5158">
            <v>47.65</v>
          </cell>
          <cell r="G5158">
            <v>0.62690000000000001</v>
          </cell>
          <cell r="H5158">
            <v>53.03</v>
          </cell>
          <cell r="I5158">
            <v>0</v>
          </cell>
          <cell r="K5158">
            <v>49.21</v>
          </cell>
          <cell r="L5158">
            <v>0.60699999999999998</v>
          </cell>
          <cell r="M5158">
            <v>55.07</v>
          </cell>
          <cell r="N5158">
            <v>0</v>
          </cell>
        </row>
        <row r="5159">
          <cell r="B5159">
            <v>96876</v>
          </cell>
          <cell r="C5159" t="str">
            <v>DISTRIBUIDOR 2 SAÍDAS, PARA INSTALAÇÕES EM PEX ÁGUA, ENTRADA DE 32 MM X 2 SAÍDAS DE 16 MM, CONEXÃO POR CRIMPAGEM FORNECIMENTO E INSTALAÇÃO. AF_02/2023</v>
          </cell>
          <cell r="D5159" t="str">
            <v>UN</v>
          </cell>
          <cell r="F5159">
            <v>183.06</v>
          </cell>
          <cell r="G5159">
            <v>0.88400000000000001</v>
          </cell>
          <cell r="H5159">
            <v>189.47</v>
          </cell>
          <cell r="I5159">
            <v>0</v>
          </cell>
          <cell r="K5159">
            <v>184.93</v>
          </cell>
          <cell r="L5159">
            <v>0.87509999999999999</v>
          </cell>
          <cell r="M5159">
            <v>191.91</v>
          </cell>
          <cell r="N5159">
            <v>0</v>
          </cell>
        </row>
        <row r="5160">
          <cell r="B5160">
            <v>96878</v>
          </cell>
          <cell r="C5160" t="str">
            <v>DISTRIBUIDOR 2 SAÍDAS, PARA INSTALAÇÕES EM PEX ÁGUA, ENTRADA DE 32 MM X 2 SAÍDAS DE 25 MM, CONEXÃO POR CRIMPAGEM - FORNECIMENTO E INSTALAÇÃO. AF_02/2023</v>
          </cell>
          <cell r="D5160" t="str">
            <v>UN</v>
          </cell>
          <cell r="F5160">
            <v>205.55</v>
          </cell>
          <cell r="G5160">
            <v>0.88770000000000004</v>
          </cell>
          <cell r="H5160">
            <v>212.52</v>
          </cell>
          <cell r="I5160">
            <v>0</v>
          </cell>
          <cell r="K5160">
            <v>207.59</v>
          </cell>
          <cell r="L5160">
            <v>0.879</v>
          </cell>
          <cell r="M5160">
            <v>215.17</v>
          </cell>
          <cell r="N5160">
            <v>0</v>
          </cell>
        </row>
        <row r="5161">
          <cell r="B5161">
            <v>96875</v>
          </cell>
          <cell r="C5161" t="str">
            <v>DISTRIBUIDOR 3 SAÍDAS, METÁLICO, PARA INSTALAÇÕES EM PEX ÁGUA, ENTRADA DE 1" X 3 SAÍDAS DE 1/2", CONEXÃO POR ANEL DESLIZANTE - FORNECIMENTO E INSTALAÇÃO. AF_02/2023</v>
          </cell>
          <cell r="D5161" t="str">
            <v>UN</v>
          </cell>
          <cell r="F5161">
            <v>76.73</v>
          </cell>
          <cell r="G5161">
            <v>0.69789999999999996</v>
          </cell>
          <cell r="H5161">
            <v>83.76</v>
          </cell>
          <cell r="I5161">
            <v>0</v>
          </cell>
          <cell r="K5161">
            <v>78.78</v>
          </cell>
          <cell r="L5161">
            <v>0.67969999999999997</v>
          </cell>
          <cell r="M5161">
            <v>86.43</v>
          </cell>
          <cell r="N5161">
            <v>0</v>
          </cell>
        </row>
        <row r="5162">
          <cell r="B5162">
            <v>96874</v>
          </cell>
          <cell r="C5162" t="str">
            <v>DISTRIBUIDOR 3 SAÍDAS, METÁLICO, PARA INSTALAÇÕES EM PEX ÁGUA, ENTRADA DE 3/4" X 3 SAÍDAS DE 1/2", CONEXÃO POR ANEL DESLIZANTE - FORNECIMENTO E INSTALAÇÃO. AF_02/2023</v>
          </cell>
          <cell r="D5162" t="str">
            <v>UN</v>
          </cell>
          <cell r="F5162">
            <v>58.03</v>
          </cell>
          <cell r="G5162">
            <v>0.63880000000000003</v>
          </cell>
          <cell r="H5162">
            <v>64.38</v>
          </cell>
          <cell r="I5162">
            <v>0</v>
          </cell>
          <cell r="K5162">
            <v>59.88</v>
          </cell>
          <cell r="L5162">
            <v>0.61909999999999998</v>
          </cell>
          <cell r="M5162">
            <v>66.790000000000006</v>
          </cell>
          <cell r="N5162">
            <v>0</v>
          </cell>
        </row>
        <row r="5163">
          <cell r="B5163">
            <v>96879</v>
          </cell>
          <cell r="C5163" t="str">
            <v>DISTRIBUIDOR 3 SAÍDAS, PARA INSTALAÇÕES EM PEX ÁGUA, ENTRADA DE 32 MM X 3 SAÍDAS DE 16 MM, CONEXÃO POR CRIMPAGEM - FORNECIMENTO E INSTALAÇÃO. AF_02/2023</v>
          </cell>
          <cell r="D5163" t="str">
            <v>UN</v>
          </cell>
          <cell r="F5163">
            <v>199.05</v>
          </cell>
          <cell r="G5163">
            <v>0.88219999999999998</v>
          </cell>
          <cell r="H5163">
            <v>206.14</v>
          </cell>
          <cell r="I5163">
            <v>0</v>
          </cell>
          <cell r="K5163">
            <v>201.12</v>
          </cell>
          <cell r="L5163">
            <v>0.87309999999999999</v>
          </cell>
          <cell r="M5163">
            <v>208.83</v>
          </cell>
          <cell r="N5163">
            <v>0</v>
          </cell>
        </row>
        <row r="5164">
          <cell r="B5164">
            <v>96881</v>
          </cell>
          <cell r="C5164" t="str">
            <v>DISTRIBUIDOR 3 SAÍDAS, PARA INSTALAÇÕES EM PEX ÁGUA, ENTRADA DE 32 MM X 3 SAÍDAS DE 25 MM, CONEXÃO POR CRIMPAGEM - FORNECIMENTO E INSTALAÇÃO. AF_02/2023</v>
          </cell>
          <cell r="D5164" t="str">
            <v>UN</v>
          </cell>
          <cell r="F5164">
            <v>236.2</v>
          </cell>
          <cell r="G5164">
            <v>0.88900000000000001</v>
          </cell>
          <cell r="H5164">
            <v>244.14</v>
          </cell>
          <cell r="I5164">
            <v>0</v>
          </cell>
          <cell r="K5164">
            <v>238.52</v>
          </cell>
          <cell r="L5164">
            <v>0.88029999999999997</v>
          </cell>
          <cell r="M5164">
            <v>247.15</v>
          </cell>
          <cell r="N5164">
            <v>0</v>
          </cell>
        </row>
        <row r="5165">
          <cell r="B5165">
            <v>96837</v>
          </cell>
          <cell r="C5165" t="str">
            <v>JOELHO 90 GRAUS, METÁLICO, PARA INSTALAÇÕES EM PEX ÁGUA, DN 16 MM, CONEXÃO POR ANEL DESLIZANTE - FORNECIMENTO E INSTALAÇÃO. AF_02/2023</v>
          </cell>
          <cell r="D5165" t="str">
            <v>UN</v>
          </cell>
          <cell r="F5165">
            <v>20.7</v>
          </cell>
          <cell r="G5165">
            <v>0.54010000000000002</v>
          </cell>
          <cell r="H5165">
            <v>23.62</v>
          </cell>
          <cell r="I5165">
            <v>0</v>
          </cell>
          <cell r="K5165">
            <v>21.56</v>
          </cell>
          <cell r="L5165">
            <v>0.51859999999999995</v>
          </cell>
          <cell r="M5165">
            <v>24.72</v>
          </cell>
          <cell r="N5165">
            <v>0</v>
          </cell>
        </row>
        <row r="5166">
          <cell r="B5166">
            <v>96840</v>
          </cell>
          <cell r="C5166" t="str">
            <v>JOELHO 90 GRAUS, METÁLICO, PARA INSTALAÇÕES EM PEX ÁGUA, DN 20 MM, CONEXÃO POR ANEL DESLIZANTE - FORNECIMENTO E INSTALAÇÃO. AF_02/2023</v>
          </cell>
          <cell r="D5166" t="str">
            <v>UN</v>
          </cell>
          <cell r="F5166">
            <v>25.01</v>
          </cell>
          <cell r="G5166">
            <v>0.54859999999999998</v>
          </cell>
          <cell r="H5166">
            <v>28.47</v>
          </cell>
          <cell r="I5166">
            <v>0</v>
          </cell>
          <cell r="K5166">
            <v>26.02</v>
          </cell>
          <cell r="L5166">
            <v>0.52729999999999999</v>
          </cell>
          <cell r="M5166">
            <v>29.78</v>
          </cell>
          <cell r="N5166">
            <v>0</v>
          </cell>
        </row>
        <row r="5167">
          <cell r="B5167">
            <v>96845</v>
          </cell>
          <cell r="C5167" t="str">
            <v>JOELHO 90 GRAUS, METÁLICO, PARA INSTALAÇÕES EM PEX ÁGUA, DN 25 MM, CONEXÃO POR ANEL DESLIZANTE - FORNECIMENTO E INSTALAÇÃO. AF_02/2023</v>
          </cell>
          <cell r="D5167" t="str">
            <v>UN</v>
          </cell>
          <cell r="F5167">
            <v>39.94</v>
          </cell>
          <cell r="G5167">
            <v>0.66220000000000001</v>
          </cell>
          <cell r="H5167">
            <v>44.08</v>
          </cell>
          <cell r="I5167">
            <v>0</v>
          </cell>
          <cell r="K5167">
            <v>41.15</v>
          </cell>
          <cell r="L5167">
            <v>0.64280000000000004</v>
          </cell>
          <cell r="M5167">
            <v>45.64</v>
          </cell>
          <cell r="N5167">
            <v>0</v>
          </cell>
        </row>
        <row r="5168">
          <cell r="B5168">
            <v>96848</v>
          </cell>
          <cell r="C5168" t="str">
            <v>JOELHO 90 GRAUS, METÁLICO, PARA INSTALAÇÕES EM PEX ÁGUA, DN 32 MM, CONEXÃO POR ANEL DESLIZANTE - FORNECIMENTO E INSTALAÇÃO. AF_02/2023</v>
          </cell>
          <cell r="D5168" t="str">
            <v>UN</v>
          </cell>
          <cell r="F5168">
            <v>53.2</v>
          </cell>
          <cell r="G5168">
            <v>0.68820000000000003</v>
          </cell>
          <cell r="H5168">
            <v>58.28</v>
          </cell>
          <cell r="I5168">
            <v>0</v>
          </cell>
          <cell r="K5168">
            <v>54.67</v>
          </cell>
          <cell r="L5168">
            <v>0.66969999999999996</v>
          </cell>
          <cell r="M5168">
            <v>60.2</v>
          </cell>
          <cell r="N5168">
            <v>0</v>
          </cell>
        </row>
        <row r="5169">
          <cell r="B5169">
            <v>96849</v>
          </cell>
          <cell r="C5169" t="str">
            <v>JOELHO 90 GRAUS, PARA INSTALAÇÕES EM PEX ÁGUA, DN 16 MM, CONEXÃO POR CRIMPAGEM - FORNECIMENTO E INSTALAÇÃO. AF_02/2023</v>
          </cell>
          <cell r="D5169" t="str">
            <v>UN</v>
          </cell>
          <cell r="F5169">
            <v>16.63</v>
          </cell>
          <cell r="G5169">
            <v>0.60009999999999997</v>
          </cell>
          <cell r="H5169">
            <v>18.66</v>
          </cell>
          <cell r="I5169">
            <v>0</v>
          </cell>
          <cell r="K5169">
            <v>17.22</v>
          </cell>
          <cell r="L5169">
            <v>0.5796</v>
          </cell>
          <cell r="M5169">
            <v>19.43</v>
          </cell>
          <cell r="N5169">
            <v>0</v>
          </cell>
        </row>
        <row r="5170">
          <cell r="B5170">
            <v>96852</v>
          </cell>
          <cell r="C5170" t="str">
            <v>JOELHO 90 GRAUS, PARA INSTALAÇÕES EM PEX ÁGUA, DN 20 MM, CONEXÃO POR CRIMPAGEM - FORNECIMENTO E INSTALAÇÃO. AF_02/2023</v>
          </cell>
          <cell r="D5170" t="str">
            <v>UN</v>
          </cell>
          <cell r="F5170">
            <v>21.24</v>
          </cell>
          <cell r="G5170">
            <v>0.629</v>
          </cell>
          <cell r="H5170">
            <v>23.65</v>
          </cell>
          <cell r="I5170">
            <v>0</v>
          </cell>
          <cell r="K5170">
            <v>21.94</v>
          </cell>
          <cell r="L5170">
            <v>0.6089</v>
          </cell>
          <cell r="M5170">
            <v>24.56</v>
          </cell>
          <cell r="N5170">
            <v>0</v>
          </cell>
        </row>
        <row r="5171">
          <cell r="B5171">
            <v>96855</v>
          </cell>
          <cell r="C5171" t="str">
            <v>JOELHO 90 GRAUS, PARA INSTALAÇÕES EM PEX ÁGUA, DN 25 MM, CONEXÃO POR CRIMPAGEM - FORNECIMENTO E INSTALAÇÃO. AF_02/2023</v>
          </cell>
          <cell r="D5171" t="str">
            <v>UN</v>
          </cell>
          <cell r="F5171">
            <v>33.71</v>
          </cell>
          <cell r="G5171">
            <v>0.72060000000000002</v>
          </cell>
          <cell r="H5171">
            <v>36.6</v>
          </cell>
          <cell r="I5171">
            <v>0</v>
          </cell>
          <cell r="K5171">
            <v>34.54</v>
          </cell>
          <cell r="L5171">
            <v>0.70320000000000005</v>
          </cell>
          <cell r="M5171">
            <v>37.69</v>
          </cell>
          <cell r="N5171">
            <v>0</v>
          </cell>
        </row>
        <row r="5172">
          <cell r="B5172">
            <v>96838</v>
          </cell>
          <cell r="C5172" t="str">
            <v>JOELHO 90 GRAUS, ROSCA FÊMEA TERMINAL, METÁLICO, PARA INSTALAÇÕES EM PEX ÁGUA, DN 16MM X 1/2", CONEXÃO POR ANEL DESLIZANTE - FORNECIMENTO E INSTALAÇÃO. AF_02/2023</v>
          </cell>
          <cell r="D5172" t="str">
            <v>UN</v>
          </cell>
          <cell r="F5172">
            <v>24.74</v>
          </cell>
          <cell r="G5172">
            <v>0.4834</v>
          </cell>
          <cell r="H5172">
            <v>28.65</v>
          </cell>
          <cell r="I5172">
            <v>0</v>
          </cell>
          <cell r="K5172">
            <v>25.87</v>
          </cell>
          <cell r="L5172">
            <v>0.46229999999999999</v>
          </cell>
          <cell r="M5172">
            <v>30.12</v>
          </cell>
          <cell r="N5172">
            <v>0</v>
          </cell>
        </row>
        <row r="5173">
          <cell r="B5173">
            <v>96841</v>
          </cell>
          <cell r="C5173" t="str">
            <v>JOELHO 90 GRAUS, ROSCA FÊMEA TERMINAL, METÁLICO, PARA INSTALAÇÕES EM PEX ÁGUA, DN 20 MM X 1/2", CONEXÃO POR ANEL DESLIZANTE - FORNECIMENTO E INSTALAÇÃO. AF_02/2023</v>
          </cell>
          <cell r="D5173" t="str">
            <v>UN</v>
          </cell>
          <cell r="F5173">
            <v>27.54</v>
          </cell>
          <cell r="G5173">
            <v>0.504</v>
          </cell>
          <cell r="H5173">
            <v>31.71</v>
          </cell>
          <cell r="I5173">
            <v>0</v>
          </cell>
          <cell r="K5173">
            <v>28.75</v>
          </cell>
          <cell r="L5173">
            <v>0.48280000000000001</v>
          </cell>
          <cell r="M5173">
            <v>33.29</v>
          </cell>
          <cell r="N5173">
            <v>0</v>
          </cell>
        </row>
        <row r="5174">
          <cell r="B5174">
            <v>96842</v>
          </cell>
          <cell r="C5174" t="str">
            <v>JOELHO 90 GRAUS, ROSCA FÊMEA TERMINAL, METÁLICO, PARA INSTALAÇÕES EM PEX ÁGUA, DN 20 MM X 3/4", CONEXÃO POR ANEL DESLIZANTE - FORNECIMENTO E INSTALAÇÃO. AF_02/2023</v>
          </cell>
          <cell r="D5174" t="str">
            <v>UN</v>
          </cell>
          <cell r="F5174">
            <v>31.61</v>
          </cell>
          <cell r="G5174">
            <v>0.52070000000000005</v>
          </cell>
          <cell r="H5174">
            <v>36.229999999999997</v>
          </cell>
          <cell r="I5174">
            <v>0</v>
          </cell>
          <cell r="K5174">
            <v>32.950000000000003</v>
          </cell>
          <cell r="L5174">
            <v>0.4995</v>
          </cell>
          <cell r="M5174">
            <v>37.97</v>
          </cell>
          <cell r="N5174">
            <v>0</v>
          </cell>
        </row>
        <row r="5175">
          <cell r="B5175">
            <v>96846</v>
          </cell>
          <cell r="C5175" t="str">
            <v>JOELHO 90 GRAUS, ROSCA FÊMEA TERMINAL, METÁLICO, PARA INSTALAÇÕES EM PEX ÁGUA, DN 25 MM X 3/4", CONEXÃO POR ANEL DESLIZANTE - FORNECIMENTO E INSTALAÇÃO. AF_02/2023</v>
          </cell>
          <cell r="D5175" t="str">
            <v>UN</v>
          </cell>
          <cell r="F5175">
            <v>37.049999999999997</v>
          </cell>
          <cell r="G5175">
            <v>0.56110000000000004</v>
          </cell>
          <cell r="H5175">
            <v>42</v>
          </cell>
          <cell r="I5175">
            <v>0</v>
          </cell>
          <cell r="K5175">
            <v>38.49</v>
          </cell>
          <cell r="L5175">
            <v>0.54010000000000002</v>
          </cell>
          <cell r="M5175">
            <v>43.88</v>
          </cell>
          <cell r="N5175">
            <v>0</v>
          </cell>
        </row>
        <row r="5176">
          <cell r="B5176">
            <v>96850</v>
          </cell>
          <cell r="C5176" t="str">
            <v>JOELHO 90 GRAUS, ROSCA FÊMEA TERMINAL, PARA INSTALAÇÕES EM PEX ÁGUA, DN 16MM X 1/2", CONEXÃO POR CRIMPAGEM - FORNECIMENTO E INSTALAÇÃO. AF_02/2023</v>
          </cell>
          <cell r="D5176" t="str">
            <v>UN</v>
          </cell>
          <cell r="F5176">
            <v>23.15</v>
          </cell>
          <cell r="G5176">
            <v>0.51019999999999999</v>
          </cell>
          <cell r="H5176">
            <v>26.61</v>
          </cell>
          <cell r="I5176">
            <v>0</v>
          </cell>
          <cell r="K5176">
            <v>24.16</v>
          </cell>
          <cell r="L5176">
            <v>0.48880000000000001</v>
          </cell>
          <cell r="M5176">
            <v>27.92</v>
          </cell>
          <cell r="N5176">
            <v>0</v>
          </cell>
        </row>
        <row r="5177">
          <cell r="B5177">
            <v>96853</v>
          </cell>
          <cell r="C5177" t="str">
            <v>JOELHO 90 GRAUS, ROSCA FÊMEA TERMINAL, PARA INSTALAÇÕES EM PEX ÁGUA, DN 20MM X 1/2", CONEXÃO POR CRIMPAGEM - FORNECIMENTO E INSTALAÇÃO. AF_02/2023</v>
          </cell>
          <cell r="D5177" t="str">
            <v>UN</v>
          </cell>
          <cell r="F5177">
            <v>24.9</v>
          </cell>
          <cell r="G5177">
            <v>0.52010000000000001</v>
          </cell>
          <cell r="H5177">
            <v>28.55</v>
          </cell>
          <cell r="I5177">
            <v>0</v>
          </cell>
          <cell r="K5177">
            <v>25.97</v>
          </cell>
          <cell r="L5177">
            <v>0.49869999999999998</v>
          </cell>
          <cell r="M5177">
            <v>29.94</v>
          </cell>
          <cell r="N5177">
            <v>0</v>
          </cell>
        </row>
        <row r="5178">
          <cell r="B5178">
            <v>96854</v>
          </cell>
          <cell r="C5178" t="str">
            <v>JOELHO 90 GRAUS, ROSCA FÊMEA TERMINAL, PARA INSTALAÇÕES EM PEX ÁGUA, DN 20MM X 3/4", CONEXÃO POR CRIMPAGEM - FORNECIMENTO E INSTALAÇÃO. AF_02/2023</v>
          </cell>
          <cell r="D5178" t="str">
            <v>UN</v>
          </cell>
          <cell r="F5178">
            <v>30.85</v>
          </cell>
          <cell r="G5178">
            <v>0.56430000000000002</v>
          </cell>
          <cell r="H5178">
            <v>34.950000000000003</v>
          </cell>
          <cell r="I5178">
            <v>0</v>
          </cell>
          <cell r="K5178">
            <v>32.049999999999997</v>
          </cell>
          <cell r="L5178">
            <v>0.54320000000000002</v>
          </cell>
          <cell r="M5178">
            <v>36.5</v>
          </cell>
          <cell r="N5178">
            <v>0</v>
          </cell>
        </row>
        <row r="5179">
          <cell r="B5179">
            <v>104571</v>
          </cell>
          <cell r="C5179" t="str">
            <v>JOELHO 90 GRAUS, ROSCA FÊMEA TERMINAL, PARA INSTALAÇÕES EM PEX ÁGUA, DN 25 MM X 3/4", FIXAÇÃO DAS CONEXÕES POR CRIMPAGEM - FORNECIMENTO E INSTALAÇÃO. AF_02/2023</v>
          </cell>
          <cell r="D5179" t="str">
            <v>UN</v>
          </cell>
          <cell r="F5179">
            <v>0</v>
          </cell>
          <cell r="H5179">
            <v>0</v>
          </cell>
          <cell r="K5179">
            <v>0</v>
          </cell>
          <cell r="M5179">
            <v>0</v>
          </cell>
        </row>
        <row r="5180">
          <cell r="B5180">
            <v>96856</v>
          </cell>
          <cell r="C5180" t="str">
            <v>JOELHO 90 GRAUS, ROSCA FÊMEA TERMINAL, PARA INSTALAÇÕES EM PEX ÁGUA, DN 25MM X 1/2", CONEXÃO POR CRIMPAGEM - FORNECIMENTO E INSTALAÇÃO. AF_02/2023</v>
          </cell>
          <cell r="D5180" t="str">
            <v>UN</v>
          </cell>
          <cell r="F5180">
            <v>35.74</v>
          </cell>
          <cell r="G5180">
            <v>0.64380000000000004</v>
          </cell>
          <cell r="H5180">
            <v>39.619999999999997</v>
          </cell>
          <cell r="I5180">
            <v>0</v>
          </cell>
          <cell r="K5180">
            <v>36.86</v>
          </cell>
          <cell r="L5180">
            <v>0.62429999999999997</v>
          </cell>
          <cell r="M5180">
            <v>41.09</v>
          </cell>
          <cell r="N5180">
            <v>0</v>
          </cell>
        </row>
        <row r="5181">
          <cell r="B5181">
            <v>104566</v>
          </cell>
          <cell r="C5181" t="str">
            <v>JOELHO 90 GRAUS, ROSCA MACHO TERMINAL, PARA INSTALAÇÕES EM PEX ÁGUA, DN 16 MM X 1/2", COM ANEL DESLIZANTE - FORNECIMENTO E INSTALAÇÃO. AF_02/2023</v>
          </cell>
          <cell r="D5181" t="str">
            <v>UN</v>
          </cell>
          <cell r="F5181">
            <v>0</v>
          </cell>
          <cell r="H5181">
            <v>0</v>
          </cell>
          <cell r="K5181">
            <v>0</v>
          </cell>
          <cell r="M5181">
            <v>0</v>
          </cell>
        </row>
        <row r="5182">
          <cell r="B5182">
            <v>104536</v>
          </cell>
          <cell r="C5182" t="str">
            <v>JOELHO 90 GRAUS, ROSCA MACHO TERMINAL, PARA INSTALAÇÕES EM PEX ÁGUA, DN 20 MM X 1/2", FIXAÇÃO DAS CONEXÕES POR CRIMPAGEM - FORNECIMENTO E INSTALAÇÃO. AF_02/2023</v>
          </cell>
          <cell r="D5182" t="str">
            <v>UN</v>
          </cell>
          <cell r="F5182">
            <v>0</v>
          </cell>
          <cell r="H5182">
            <v>0</v>
          </cell>
          <cell r="K5182">
            <v>0</v>
          </cell>
          <cell r="M5182">
            <v>0</v>
          </cell>
        </row>
        <row r="5183">
          <cell r="B5183">
            <v>104537</v>
          </cell>
          <cell r="C5183" t="str">
            <v>JOELHO 90 GRAUS, ROSCA MACHO TERMINAL, PARA INSTALAÇÕES EM PEX ÁGUA, DN 20 MM X 3/4", FIXAÇÃO DAS CONEXÕES POR CRIMPAGEM - FORNECIMENTO E INSTALAÇÃO. AF_02/2023</v>
          </cell>
          <cell r="D5183" t="str">
            <v>UN</v>
          </cell>
          <cell r="F5183">
            <v>0</v>
          </cell>
          <cell r="H5183">
            <v>0</v>
          </cell>
          <cell r="K5183">
            <v>0</v>
          </cell>
          <cell r="M5183">
            <v>0</v>
          </cell>
        </row>
        <row r="5184">
          <cell r="B5184">
            <v>104572</v>
          </cell>
          <cell r="C5184" t="str">
            <v>JOELHO 90 GRAUS, ROSCA MACHO TERMINAL, PARA INSTALAÇÕES EM PEX ÁGUA, DN 25 MM X 1", COM ANEL DESLIZANTE - FORNECIMENTO E INSTALAÇÃO. AF_02/2023</v>
          </cell>
          <cell r="D5184" t="str">
            <v>UN</v>
          </cell>
          <cell r="F5184">
            <v>0</v>
          </cell>
          <cell r="H5184">
            <v>0</v>
          </cell>
          <cell r="K5184">
            <v>0</v>
          </cell>
          <cell r="M5184">
            <v>0</v>
          </cell>
        </row>
        <row r="5185">
          <cell r="B5185">
            <v>104568</v>
          </cell>
          <cell r="C5185" t="str">
            <v>JOELHO 90 GRAUS, ROSCA MACHO TERMINAL, PARA INSTALAÇÕES EM PEX ÁGUA, DN 25 MM X 1/2", COM ANEL DESLIZANTE - FORNECIMENTO E INSTALAÇÃO. AF_02/2023</v>
          </cell>
          <cell r="D5185" t="str">
            <v>UN</v>
          </cell>
          <cell r="F5185">
            <v>0</v>
          </cell>
          <cell r="H5185">
            <v>0</v>
          </cell>
          <cell r="K5185">
            <v>0</v>
          </cell>
          <cell r="M5185">
            <v>0</v>
          </cell>
        </row>
        <row r="5186">
          <cell r="B5186">
            <v>104538</v>
          </cell>
          <cell r="C5186" t="str">
            <v>JOELHO 90 GRAUS, ROSCA MACHO TERMINAL, PARA INSTALAÇÕES EM PEX ÁGUA, DN 25 MM X 3/4", FIXAÇÃO DAS CONEXÕES POR CRIMPAGEM - FORNECIMENTO E INSTALAÇÃO. AF_02/2023</v>
          </cell>
          <cell r="D5186" t="str">
            <v>UN</v>
          </cell>
          <cell r="F5186">
            <v>0</v>
          </cell>
          <cell r="H5186">
            <v>0</v>
          </cell>
          <cell r="K5186">
            <v>0</v>
          </cell>
          <cell r="M5186">
            <v>0</v>
          </cell>
        </row>
        <row r="5187">
          <cell r="B5187">
            <v>104570</v>
          </cell>
          <cell r="C5187" t="str">
            <v>JOELHO 90 GRAUS, ROSCA MACHO TERMINAL, PARA INSTALAÇÕES EM PEX ÁGUA, DN 32 MM X 1", COM ANEL DESLIZANTE - FORNECIMENTO E INSTALAÇÃO. AF_02/2023</v>
          </cell>
          <cell r="D5187" t="str">
            <v>UN</v>
          </cell>
          <cell r="F5187">
            <v>0</v>
          </cell>
          <cell r="H5187">
            <v>0</v>
          </cell>
          <cell r="K5187">
            <v>0</v>
          </cell>
          <cell r="M5187">
            <v>0</v>
          </cell>
        </row>
        <row r="5188">
          <cell r="B5188">
            <v>104565</v>
          </cell>
          <cell r="C5188" t="str">
            <v>JOELHO ROSCA FÊMEA MÓVEL, PARA INSTALAÇÕES EM PEX ÁGUA, DN 16 MM X 1/2", COM ANEL DESLIZANTE - FORNECIMENTO E INSTALAÇÃO. AF_02/2023</v>
          </cell>
          <cell r="D5188" t="str">
            <v>UN</v>
          </cell>
          <cell r="F5188">
            <v>0</v>
          </cell>
          <cell r="H5188">
            <v>0</v>
          </cell>
          <cell r="K5188">
            <v>0</v>
          </cell>
          <cell r="M5188">
            <v>0</v>
          </cell>
        </row>
        <row r="5189">
          <cell r="B5189">
            <v>104567</v>
          </cell>
          <cell r="C5189" t="str">
            <v>JOELHO ROSCA FÊMEA MÓVEL, PARA INSTALAÇÕES EM PEX ÁGUA, DN 20 MM X 1/2", COM ANEL DESLIZANTE - FORNECIMENTO E INSTALAÇÃO. AF_02/2023</v>
          </cell>
          <cell r="D5189" t="str">
            <v>UN</v>
          </cell>
          <cell r="F5189">
            <v>0</v>
          </cell>
          <cell r="H5189">
            <v>0</v>
          </cell>
          <cell r="K5189">
            <v>0</v>
          </cell>
          <cell r="M5189">
            <v>0</v>
          </cell>
        </row>
        <row r="5190">
          <cell r="B5190">
            <v>104569</v>
          </cell>
          <cell r="C5190" t="str">
            <v>JOELHO ROSCA FÊMEA MÓVEL, PARA INSTALAÇÕES EM PEX ÁGUA, DN 25 MM X 3/4", COM ANEL DESLIZANTE - FORNECIMENTO E INSTALAÇÃO. AF_02/2023</v>
          </cell>
          <cell r="D5190" t="str">
            <v>UN</v>
          </cell>
          <cell r="F5190">
            <v>0</v>
          </cell>
          <cell r="H5190">
            <v>0</v>
          </cell>
          <cell r="K5190">
            <v>0</v>
          </cell>
          <cell r="M5190">
            <v>0</v>
          </cell>
        </row>
        <row r="5191">
          <cell r="B5191">
            <v>96843</v>
          </cell>
          <cell r="C5191" t="str">
            <v>JOELHO ROSCA FÊMEA, COM BASE FIXA, METÁLICO, PARA INSTALAÇÕES EM PEX ÁGUA, DN 20MM X 1/2", CONEXÃO POR ANEL DESLIZANTE - FORNECIMENTO E INSTALAÇÃO. AF_02/2023</v>
          </cell>
          <cell r="D5191" t="str">
            <v>UN</v>
          </cell>
          <cell r="F5191">
            <v>28.76</v>
          </cell>
          <cell r="G5191">
            <v>0.52500000000000002</v>
          </cell>
          <cell r="H5191">
            <v>32.93</v>
          </cell>
          <cell r="I5191">
            <v>0</v>
          </cell>
          <cell r="K5191">
            <v>29.97</v>
          </cell>
          <cell r="L5191">
            <v>0.50380000000000003</v>
          </cell>
          <cell r="M5191">
            <v>34.51</v>
          </cell>
          <cell r="N5191">
            <v>0</v>
          </cell>
        </row>
        <row r="5192">
          <cell r="B5192">
            <v>96847</v>
          </cell>
          <cell r="C5192" t="str">
            <v>JOELHO ROSCA FÊMEA, COM BASE FIXA, METÁLICO, PARA INSTALAÇÕES EM PEX ÁGUA, DN 25MM X 3/4", CONEXÃO POR ANEL DESLIZANTE - FORNECIMENTO E INSTALAÇÃO. AF_02/2023</v>
          </cell>
          <cell r="D5192" t="str">
            <v>UN</v>
          </cell>
          <cell r="F5192">
            <v>36.520000000000003</v>
          </cell>
          <cell r="G5192">
            <v>0.55479999999999996</v>
          </cell>
          <cell r="H5192">
            <v>41.47</v>
          </cell>
          <cell r="I5192">
            <v>0</v>
          </cell>
          <cell r="K5192">
            <v>37.96</v>
          </cell>
          <cell r="L5192">
            <v>0.53369999999999995</v>
          </cell>
          <cell r="M5192">
            <v>43.35</v>
          </cell>
          <cell r="N5192">
            <v>0</v>
          </cell>
        </row>
        <row r="5193">
          <cell r="B5193">
            <v>96844</v>
          </cell>
          <cell r="C5193" t="str">
            <v>JOELHO ROSCA FÊMEA, MÓVEL, METÁLICO, PARA INSTALAÇÕES EM PEX ÁGUA, DN 20MM X 3/4", CONEXÃO POR ANEL DESLIZANTE - FORNECIMENTO E INSTALAÇÃO. AF_02/2023</v>
          </cell>
          <cell r="D5193" t="str">
            <v>UN</v>
          </cell>
          <cell r="F5193">
            <v>33.19</v>
          </cell>
          <cell r="G5193">
            <v>0.54349999999999998</v>
          </cell>
          <cell r="H5193">
            <v>37.81</v>
          </cell>
          <cell r="I5193">
            <v>0</v>
          </cell>
          <cell r="K5193">
            <v>34.53</v>
          </cell>
          <cell r="L5193">
            <v>0.52239999999999998</v>
          </cell>
          <cell r="M5193">
            <v>39.549999999999997</v>
          </cell>
          <cell r="N5193">
            <v>0</v>
          </cell>
        </row>
        <row r="5194">
          <cell r="B5194">
            <v>96839</v>
          </cell>
          <cell r="C5194" t="str">
            <v>JOELHO, ROSCA FÊMEA, COM BASE FIXA, METÁLICO, PARA INSTALAÇÕES EM PEX ÁGUA, DN 16MM X 1/2", CONEXÃO POR ANEL DESLIZANTE - FORNECIMENTO E INSTALAÇÃO. AF_02/2023</v>
          </cell>
          <cell r="D5194" t="str">
            <v>UN</v>
          </cell>
          <cell r="F5194">
            <v>25.64</v>
          </cell>
          <cell r="G5194">
            <v>0.50160000000000005</v>
          </cell>
          <cell r="H5194">
            <v>29.55</v>
          </cell>
          <cell r="I5194">
            <v>0</v>
          </cell>
          <cell r="K5194">
            <v>26.77</v>
          </cell>
          <cell r="L5194">
            <v>0.48039999999999999</v>
          </cell>
          <cell r="M5194">
            <v>31.02</v>
          </cell>
          <cell r="N5194">
            <v>0</v>
          </cell>
        </row>
        <row r="5195">
          <cell r="B5195">
            <v>104574</v>
          </cell>
          <cell r="C5195" t="str">
            <v>JOELHO, ROSCA FÊMEA, COM BASE FIXA, PARA INSTALAÇÕES EM PEX ÁGUA, DN 16 MM X 3/4", FIXAÇÃO DAS CONEXÕES POR CRIMPAGEM - FORNECIMENTO E INSTALAÇÃO. AF_02/2023</v>
          </cell>
          <cell r="D5195" t="str">
            <v>UN</v>
          </cell>
          <cell r="F5195">
            <v>0</v>
          </cell>
          <cell r="H5195">
            <v>0</v>
          </cell>
          <cell r="K5195">
            <v>0</v>
          </cell>
          <cell r="M5195">
            <v>0</v>
          </cell>
        </row>
        <row r="5196">
          <cell r="B5196">
            <v>104575</v>
          </cell>
          <cell r="C5196" t="str">
            <v>JOELHO, ROSCA FÊMEA, COM BASE FIXA, PARA INSTALAÇÕES EM PEX ÁGUA, DN 20 MM X 3/4", FIXAÇÃO DAS CONEXÕES POR CRIMPAGEM - FORNECIMENTO E INSTALAÇÃO. AF_02/2023</v>
          </cell>
          <cell r="D5196" t="str">
            <v>UN</v>
          </cell>
          <cell r="F5196">
            <v>0</v>
          </cell>
          <cell r="H5196">
            <v>0</v>
          </cell>
          <cell r="K5196">
            <v>0</v>
          </cell>
          <cell r="M5196">
            <v>0</v>
          </cell>
        </row>
        <row r="5197">
          <cell r="B5197">
            <v>104573</v>
          </cell>
          <cell r="C5197" t="str">
            <v>JOELHO, ROSCA FÊMEA, COM BASE FIXA, PARA INSTALAÇÕES EM PEX ÁGUA, DN 25 MM X 1/2", FIXAÇÃO DAS CONEXÕES POR CRIMPAGEM - FORNECIMENTO E INSTALAÇÃO. AF_02/2023</v>
          </cell>
          <cell r="D5197" t="str">
            <v>UN</v>
          </cell>
          <cell r="F5197">
            <v>0</v>
          </cell>
          <cell r="H5197">
            <v>0</v>
          </cell>
          <cell r="K5197">
            <v>0</v>
          </cell>
          <cell r="M5197">
            <v>0</v>
          </cell>
        </row>
        <row r="5198">
          <cell r="B5198">
            <v>96805</v>
          </cell>
          <cell r="C5198" t="str">
            <v>KIT CHASSI PEX, PRÉ-FABRICADO, PARA CHUVEIRO, INCLUSO QUADRO METÁLICO, TUBOS, REGISTROS DE PRESSÃO E CONEXÕES POR ANEL DESLIZANTE - FORNECIMENTO E INSTALAÇÃO. AF_02/2023</v>
          </cell>
          <cell r="D5198" t="str">
            <v>UN</v>
          </cell>
          <cell r="F5198">
            <v>223.39</v>
          </cell>
          <cell r="G5198">
            <v>0.88519999999999999</v>
          </cell>
          <cell r="H5198">
            <v>231.23</v>
          </cell>
          <cell r="I5198">
            <v>0</v>
          </cell>
          <cell r="K5198">
            <v>225.66</v>
          </cell>
          <cell r="L5198">
            <v>0.87629999999999997</v>
          </cell>
          <cell r="M5198">
            <v>234.2</v>
          </cell>
          <cell r="N5198">
            <v>0</v>
          </cell>
        </row>
        <row r="5199">
          <cell r="B5199">
            <v>96802</v>
          </cell>
          <cell r="C5199" t="str">
            <v>KIT CHASSI PEX, PRÉ-FABRICADO, PARA CHUVEIRO, INCLUSO QUADRO METÁLICO, TUBOS, REGISTROS DE PRESSÃO E CONEXÕES POR CRIMPAGEM - FORNECIMENTO E INSTALAÇÃO. AF_02/2023</v>
          </cell>
          <cell r="D5199" t="str">
            <v>UN</v>
          </cell>
          <cell r="F5199">
            <v>436.36</v>
          </cell>
          <cell r="G5199">
            <v>0.95609999999999995</v>
          </cell>
          <cell r="H5199">
            <v>442.22</v>
          </cell>
          <cell r="I5199">
            <v>0</v>
          </cell>
          <cell r="K5199">
            <v>438.06</v>
          </cell>
          <cell r="L5199">
            <v>0.95240000000000002</v>
          </cell>
          <cell r="M5199">
            <v>444.44</v>
          </cell>
          <cell r="N5199">
            <v>0</v>
          </cell>
        </row>
        <row r="5200">
          <cell r="B5200">
            <v>96806</v>
          </cell>
          <cell r="C5200" t="str">
            <v>KIT CHASSI PEX, PRÉ-FABRICADO, PARA COZINHA COM CUBA SIMPLES, INCLUSO QUADRO METÁLICO, TUBOS E CONEXÕES POR ANEL DESLIZANTE - FORNECIMENTO E INSTALAÇÃO. AF_02/2023</v>
          </cell>
          <cell r="D5200" t="str">
            <v>UN</v>
          </cell>
          <cell r="F5200">
            <v>84.29</v>
          </cell>
          <cell r="G5200">
            <v>0.73499999999999999</v>
          </cell>
          <cell r="H5200">
            <v>91.12</v>
          </cell>
          <cell r="I5200">
            <v>0</v>
          </cell>
          <cell r="K5200">
            <v>86.27</v>
          </cell>
          <cell r="L5200">
            <v>0.71809999999999996</v>
          </cell>
          <cell r="M5200">
            <v>93.7</v>
          </cell>
          <cell r="N5200">
            <v>0</v>
          </cell>
        </row>
        <row r="5201">
          <cell r="B5201">
            <v>96803</v>
          </cell>
          <cell r="C5201" t="str">
            <v>KIT CHASSI PEX, PRÉ-FABRICADO, PARA COZINHA COM CUBA SIMPLES, INCLUSO QUADRO METÁLICO, TUBOS E CONEXÕES POR CRIMPAGEM - FORNECIMENTO E INSTALAÇÃO. AF_02/2023</v>
          </cell>
          <cell r="D5201" t="str">
            <v>UN</v>
          </cell>
          <cell r="F5201">
            <v>77.790000000000006</v>
          </cell>
          <cell r="G5201">
            <v>0.7964</v>
          </cell>
          <cell r="H5201">
            <v>82.65</v>
          </cell>
          <cell r="I5201">
            <v>0</v>
          </cell>
          <cell r="K5201">
            <v>79.2</v>
          </cell>
          <cell r="L5201">
            <v>0.78220000000000001</v>
          </cell>
          <cell r="M5201">
            <v>84.48</v>
          </cell>
          <cell r="N5201">
            <v>0</v>
          </cell>
        </row>
        <row r="5202">
          <cell r="B5202">
            <v>96807</v>
          </cell>
          <cell r="C5202" t="str">
            <v>KIT CHASSI PEX, PRÉ-FABRICADO, PARA ÁREA DE SERVIÇO COM TANQUE E MÁQUINA DE LAVAR ROUPA, INCLUSO QUADRO METÁLICO, TUBOS E CONEXÕES POR ANEL DESLIZANTE - FORNECIMENTO E INSTALAÇÃO. AF_02/2023</v>
          </cell>
          <cell r="D5202" t="str">
            <v>UN</v>
          </cell>
          <cell r="F5202">
            <v>134.24</v>
          </cell>
          <cell r="G5202">
            <v>0.6724</v>
          </cell>
          <cell r="H5202">
            <v>147.69</v>
          </cell>
          <cell r="I5202">
            <v>0</v>
          </cell>
          <cell r="K5202">
            <v>138.13</v>
          </cell>
          <cell r="L5202">
            <v>0.65339999999999998</v>
          </cell>
          <cell r="M5202">
            <v>152.78</v>
          </cell>
          <cell r="N5202">
            <v>0</v>
          </cell>
        </row>
        <row r="5203">
          <cell r="B5203">
            <v>96804</v>
          </cell>
          <cell r="C5203" t="str">
            <v>KIT CHASSI PEX, PRÉ-FABRICADO, PARA ÁREA DE SERVIÇO COM TANQUE E MÁQUINA DE LAVAR ROUPA, INCLUSO QUADRO METÁLICO, TUBOS E CONEXÕES POR CRIMPAGEM - FORNECIMENTO E INSTALAÇÃO. AF_02/2023</v>
          </cell>
          <cell r="D5203" t="str">
            <v>UN</v>
          </cell>
          <cell r="F5203">
            <v>123.63</v>
          </cell>
          <cell r="G5203">
            <v>0.69679999999999997</v>
          </cell>
          <cell r="H5203">
            <v>135.09</v>
          </cell>
          <cell r="I5203">
            <v>0</v>
          </cell>
          <cell r="K5203">
            <v>126.95</v>
          </cell>
          <cell r="L5203">
            <v>0.67849999999999999</v>
          </cell>
          <cell r="M5203">
            <v>139.41999999999999</v>
          </cell>
          <cell r="N5203">
            <v>0</v>
          </cell>
        </row>
        <row r="5204">
          <cell r="B5204">
            <v>96829</v>
          </cell>
          <cell r="C5204" t="str">
            <v>LUVA DE REDUÇÃO PARA INSTALAÇÕES EM PEX ÁGUA, DN 20 X 16 MM, CONEXÃO POR CRIMPAGEM - FORNECIMENTO E INSTALAÇÃO. AF_02/2023</v>
          </cell>
          <cell r="D5204" t="str">
            <v>UN</v>
          </cell>
          <cell r="F5204">
            <v>18.63</v>
          </cell>
          <cell r="G5204">
            <v>0.74019999999999997</v>
          </cell>
          <cell r="H5204">
            <v>20.11</v>
          </cell>
          <cell r="I5204">
            <v>0</v>
          </cell>
          <cell r="K5204">
            <v>19.059999999999999</v>
          </cell>
          <cell r="L5204">
            <v>0.72350000000000003</v>
          </cell>
          <cell r="M5204">
            <v>20.67</v>
          </cell>
          <cell r="N5204">
            <v>0</v>
          </cell>
        </row>
        <row r="5205">
          <cell r="B5205">
            <v>96833</v>
          </cell>
          <cell r="C5205" t="str">
            <v>LUVA DE REDUÇÃO PARA INSTALAÇÕES EM PEX ÁGUA, DN 25 X 16 MM, CONEXÃO POR CRIMPAGEM - FORNECIMENTO E INSTALAÇÃO. AF_02/2023</v>
          </cell>
          <cell r="D5205" t="str">
            <v>UN</v>
          </cell>
          <cell r="F5205">
            <v>23.87</v>
          </cell>
          <cell r="G5205">
            <v>0.77590000000000003</v>
          </cell>
          <cell r="H5205">
            <v>25.51</v>
          </cell>
          <cell r="I5205">
            <v>0</v>
          </cell>
          <cell r="K5205">
            <v>24.35</v>
          </cell>
          <cell r="L5205">
            <v>0.76060000000000005</v>
          </cell>
          <cell r="M5205">
            <v>26.13</v>
          </cell>
          <cell r="N5205">
            <v>0</v>
          </cell>
        </row>
        <row r="5206">
          <cell r="B5206">
            <v>96836</v>
          </cell>
          <cell r="C5206" t="str">
            <v>LUVA DE REDUÇÃO PARA INSTALAÇÕES EM PEX ÁGUA, DN 32 X 25 MM, CONEXÃO POR CRIMPAGEM - FORNECIMENTO E INSTALAÇÃO. AF_02/2023</v>
          </cell>
          <cell r="D5206" t="str">
            <v>UN</v>
          </cell>
          <cell r="F5206">
            <v>34.26</v>
          </cell>
          <cell r="G5206">
            <v>0.79569999999999996</v>
          </cell>
          <cell r="H5206">
            <v>36.409999999999997</v>
          </cell>
          <cell r="I5206">
            <v>0</v>
          </cell>
          <cell r="K5206">
            <v>34.880000000000003</v>
          </cell>
          <cell r="L5206">
            <v>0.78149999999999997</v>
          </cell>
          <cell r="M5206">
            <v>37.21</v>
          </cell>
          <cell r="N5206">
            <v>0</v>
          </cell>
        </row>
        <row r="5207">
          <cell r="B5207">
            <v>104576</v>
          </cell>
          <cell r="C5207" t="str">
            <v>LUVA DE REDUÇÃO, PARA INSTALAÇÕES EM PEX ÁGUA, DN 20 X 16 MM, COM ANEL DESLIZANTE - FORNECIMENTO E INSTALAÇÃO. AF_02/2023</v>
          </cell>
          <cell r="D5207" t="str">
            <v>UN</v>
          </cell>
          <cell r="F5207">
            <v>15.94</v>
          </cell>
          <cell r="G5207">
            <v>0.56459999999999999</v>
          </cell>
          <cell r="H5207">
            <v>18.059999999999999</v>
          </cell>
          <cell r="I5207">
            <v>0</v>
          </cell>
          <cell r="K5207">
            <v>16.55</v>
          </cell>
          <cell r="L5207">
            <v>0.54379999999999995</v>
          </cell>
          <cell r="M5207">
            <v>18.86</v>
          </cell>
          <cell r="N5207">
            <v>0</v>
          </cell>
        </row>
        <row r="5208">
          <cell r="B5208">
            <v>104577</v>
          </cell>
          <cell r="C5208" t="str">
            <v>LUVA DE REDUÇÃO, PARA INSTALAÇÕES EM PEX ÁGUA, DN 25 X 16 MM, COM ANEL DESLIZANTE - FORNECIMENTO E INSTALAÇÃO. AF_02/2023</v>
          </cell>
          <cell r="D5208" t="str">
            <v>UN</v>
          </cell>
          <cell r="F5208">
            <v>21.65</v>
          </cell>
          <cell r="G5208">
            <v>0.64570000000000005</v>
          </cell>
          <cell r="H5208">
            <v>24</v>
          </cell>
          <cell r="I5208">
            <v>0</v>
          </cell>
          <cell r="K5208">
            <v>22.33</v>
          </cell>
          <cell r="L5208">
            <v>0.62609999999999999</v>
          </cell>
          <cell r="M5208">
            <v>24.89</v>
          </cell>
          <cell r="N5208">
            <v>0</v>
          </cell>
        </row>
        <row r="5209">
          <cell r="B5209">
            <v>104578</v>
          </cell>
          <cell r="C5209" t="str">
            <v>LUVA DE REDUÇÃO, PARA INSTALAÇÕES EM PEX ÁGUA, DN 25 X 20 MM, COM ANEL DESLIZANTE - FORNECIMENTO E INSTALAÇÃO. AF_02/2023</v>
          </cell>
          <cell r="D5209" t="str">
            <v>UN</v>
          </cell>
          <cell r="F5209">
            <v>23.2</v>
          </cell>
          <cell r="G5209">
            <v>0.64400000000000002</v>
          </cell>
          <cell r="H5209">
            <v>25.73</v>
          </cell>
          <cell r="I5209">
            <v>0</v>
          </cell>
          <cell r="K5209">
            <v>23.93</v>
          </cell>
          <cell r="L5209">
            <v>0.62429999999999997</v>
          </cell>
          <cell r="M5209">
            <v>26.68</v>
          </cell>
          <cell r="N5209">
            <v>0</v>
          </cell>
        </row>
        <row r="5210">
          <cell r="B5210">
            <v>104580</v>
          </cell>
          <cell r="C5210" t="str">
            <v>LUVA DE REDUÇÃO, PARA INSTALAÇÕES EM PEX ÁGUA, DN 32 X 20 MM, FIXAÇÃO DAS CONEXÕES POR CRIMPAGEM - FORNECIMENTO E INSTALAÇÃO. AF_02/2023</v>
          </cell>
          <cell r="D5210" t="str">
            <v>UN</v>
          </cell>
          <cell r="F5210">
            <v>0</v>
          </cell>
          <cell r="H5210">
            <v>0</v>
          </cell>
          <cell r="K5210">
            <v>0</v>
          </cell>
          <cell r="M5210">
            <v>0</v>
          </cell>
        </row>
        <row r="5211">
          <cell r="B5211">
            <v>104579</v>
          </cell>
          <cell r="C5211" t="str">
            <v>LUVA DE REDUÇÃO, PARA INSTALAÇÕES EM PEX ÁGUA, DN 32 X 25 MM, COM ANEL DESLIZANTE - FORNECIMENTO E INSTALAÇÃO. AF_02/2023</v>
          </cell>
          <cell r="D5211" t="str">
            <v>UN</v>
          </cell>
          <cell r="F5211">
            <v>30.57</v>
          </cell>
          <cell r="G5211">
            <v>0.67220000000000002</v>
          </cell>
          <cell r="H5211">
            <v>33.65</v>
          </cell>
          <cell r="I5211">
            <v>0</v>
          </cell>
          <cell r="K5211">
            <v>31.46</v>
          </cell>
          <cell r="L5211">
            <v>0.6532</v>
          </cell>
          <cell r="M5211">
            <v>34.799999999999997</v>
          </cell>
          <cell r="N5211">
            <v>0</v>
          </cell>
        </row>
        <row r="5212">
          <cell r="B5212">
            <v>96823</v>
          </cell>
          <cell r="C5212" t="str">
            <v>LUVA PARA INSTALAÇÕES EM PEX ÁGUA, DN 16 MM, CONEXÃO POR CRIMPAGEM - FORNECIMENTO E INSTALAÇÃO. AF_02/2023</v>
          </cell>
          <cell r="D5212" t="str">
            <v>UN</v>
          </cell>
          <cell r="F5212">
            <v>11.26</v>
          </cell>
          <cell r="G5212">
            <v>0.60750000000000004</v>
          </cell>
          <cell r="H5212">
            <v>12.62</v>
          </cell>
          <cell r="I5212">
            <v>0</v>
          </cell>
          <cell r="K5212">
            <v>11.66</v>
          </cell>
          <cell r="L5212">
            <v>0.58660000000000001</v>
          </cell>
          <cell r="M5212">
            <v>13.14</v>
          </cell>
          <cell r="N5212">
            <v>0</v>
          </cell>
        </row>
        <row r="5213">
          <cell r="B5213">
            <v>96826</v>
          </cell>
          <cell r="C5213" t="str">
            <v>LUVA PARA INSTALAÇÕES EM PEX ÁGUA, DN 20 MM, CONEXÃO POR CRIMPAGEM - FORNECIMENTO E INSTALAÇÃO. AF_02/2023</v>
          </cell>
          <cell r="D5213" t="str">
            <v>UN</v>
          </cell>
          <cell r="F5213">
            <v>13.05</v>
          </cell>
          <cell r="G5213">
            <v>0.59770000000000001</v>
          </cell>
          <cell r="H5213">
            <v>14.65</v>
          </cell>
          <cell r="I5213">
            <v>0</v>
          </cell>
          <cell r="K5213">
            <v>13.51</v>
          </cell>
          <cell r="L5213">
            <v>0.57740000000000002</v>
          </cell>
          <cell r="M5213">
            <v>15.26</v>
          </cell>
          <cell r="N5213">
            <v>0</v>
          </cell>
        </row>
        <row r="5214">
          <cell r="B5214">
            <v>96830</v>
          </cell>
          <cell r="C5214" t="str">
            <v>LUVA PARA INSTALAÇÕES EM PEX ÁGUA, DN 25 MM, CONEXÃO POR CRIMPAGEM - FORNECIMENTO E INSTALAÇÃO. AF_02/2023</v>
          </cell>
          <cell r="D5214" t="str">
            <v>UN</v>
          </cell>
          <cell r="F5214">
            <v>20.83</v>
          </cell>
          <cell r="G5214">
            <v>0.69899999999999995</v>
          </cell>
          <cell r="H5214">
            <v>22.76</v>
          </cell>
          <cell r="I5214">
            <v>0</v>
          </cell>
          <cell r="K5214">
            <v>21.39</v>
          </cell>
          <cell r="L5214">
            <v>0.68069999999999997</v>
          </cell>
          <cell r="M5214">
            <v>23.49</v>
          </cell>
          <cell r="N5214">
            <v>0</v>
          </cell>
        </row>
        <row r="5215">
          <cell r="B5215">
            <v>96834</v>
          </cell>
          <cell r="C5215" t="str">
            <v>LUVA PARA INSTALAÇÕES EM PEX ÁGUA, DN 32 MM, CONEXÃO POR CRIMPAGEM - FORNECIMENTO E INSTALAÇÃO. AF_02/2023</v>
          </cell>
          <cell r="D5215" t="str">
            <v>UN</v>
          </cell>
          <cell r="F5215">
            <v>28.33</v>
          </cell>
          <cell r="G5215">
            <v>0.72750000000000004</v>
          </cell>
          <cell r="H5215">
            <v>30.69</v>
          </cell>
          <cell r="I5215">
            <v>0</v>
          </cell>
          <cell r="K5215">
            <v>29.01</v>
          </cell>
          <cell r="L5215">
            <v>0.71040000000000003</v>
          </cell>
          <cell r="M5215">
            <v>31.58</v>
          </cell>
          <cell r="N5215">
            <v>0</v>
          </cell>
        </row>
        <row r="5216">
          <cell r="B5216">
            <v>104581</v>
          </cell>
          <cell r="C5216" t="str">
            <v>LUVA, PARA INSTALAÇÕES EM PEX ÁGUA, DN 16 MM, COM ANEL DESLIZANTE - FORNECIMENTO E INSTALAÇÃO. AF_02/2023</v>
          </cell>
          <cell r="D5216" t="str">
            <v>UN</v>
          </cell>
          <cell r="F5216">
            <v>14.55</v>
          </cell>
          <cell r="G5216">
            <v>0.56359999999999999</v>
          </cell>
          <cell r="H5216">
            <v>16.489999999999998</v>
          </cell>
          <cell r="I5216">
            <v>0</v>
          </cell>
          <cell r="K5216">
            <v>15.11</v>
          </cell>
          <cell r="L5216">
            <v>0.54269999999999996</v>
          </cell>
          <cell r="M5216">
            <v>17.22</v>
          </cell>
          <cell r="N5216">
            <v>0</v>
          </cell>
        </row>
        <row r="5217">
          <cell r="B5217">
            <v>104582</v>
          </cell>
          <cell r="C5217" t="str">
            <v>LUVA, PARA INSTALAÇÕES EM PEX ÁGUA, DN 20 MM, COM ANEL DESLIZANTE - FORNECIMENTO E INSTALAÇÃO. AF_02/2023</v>
          </cell>
          <cell r="D5217" t="str">
            <v>UN</v>
          </cell>
          <cell r="F5217">
            <v>18.64</v>
          </cell>
          <cell r="G5217">
            <v>0.59660000000000002</v>
          </cell>
          <cell r="H5217">
            <v>20.95</v>
          </cell>
          <cell r="I5217">
            <v>0</v>
          </cell>
          <cell r="K5217">
            <v>19.309999999999999</v>
          </cell>
          <cell r="L5217">
            <v>0.57589999999999997</v>
          </cell>
          <cell r="M5217">
            <v>21.83</v>
          </cell>
          <cell r="N5217">
            <v>0</v>
          </cell>
        </row>
        <row r="5218">
          <cell r="B5218">
            <v>104583</v>
          </cell>
          <cell r="C5218" t="str">
            <v>LUVA, PARA INSTALAÇÕES EM PEX ÁGUA, DN 25 MM, COM ANEL DESLIZANTE - FORNECIMENTO E INSTALAÇÃO. AF_02/2023</v>
          </cell>
          <cell r="D5218" t="str">
            <v>UN</v>
          </cell>
          <cell r="F5218">
            <v>30.34</v>
          </cell>
          <cell r="G5218">
            <v>0.70369999999999999</v>
          </cell>
          <cell r="H5218">
            <v>33.1</v>
          </cell>
          <cell r="I5218">
            <v>0</v>
          </cell>
          <cell r="K5218">
            <v>31.15</v>
          </cell>
          <cell r="L5218">
            <v>0.68540000000000001</v>
          </cell>
          <cell r="M5218">
            <v>34.14</v>
          </cell>
          <cell r="N5218">
            <v>0</v>
          </cell>
        </row>
        <row r="5219">
          <cell r="B5219">
            <v>104584</v>
          </cell>
          <cell r="C5219" t="str">
            <v>LUVA, PARA INSTALAÇÕES EM PEX ÁGUA, DN 32 MM, COM ANEL DESLIZANTE - FORNECIMENTO E INSTALAÇÃO. AF_02/2023</v>
          </cell>
          <cell r="D5219" t="str">
            <v>UN</v>
          </cell>
          <cell r="F5219">
            <v>36.35</v>
          </cell>
          <cell r="G5219">
            <v>0.69599999999999995</v>
          </cell>
          <cell r="H5219">
            <v>39.75</v>
          </cell>
          <cell r="I5219">
            <v>0</v>
          </cell>
          <cell r="K5219">
            <v>37.340000000000003</v>
          </cell>
          <cell r="L5219">
            <v>0.67759999999999998</v>
          </cell>
          <cell r="M5219">
            <v>41.02</v>
          </cell>
          <cell r="N5219">
            <v>0</v>
          </cell>
        </row>
        <row r="5220">
          <cell r="B5220">
            <v>104585</v>
          </cell>
          <cell r="C5220" t="str">
            <v>TAMPÃO / CAP, ROSCA FÊMEA, PARA INSTALAÇÕES EM PEX ÁGUA, DN 1/2" - FORNECIMENTO E INSTALAÇÃO. AF_02/2023</v>
          </cell>
          <cell r="D5220" t="str">
            <v>UN</v>
          </cell>
          <cell r="F5220">
            <v>0</v>
          </cell>
          <cell r="H5220">
            <v>0</v>
          </cell>
          <cell r="K5220">
            <v>0</v>
          </cell>
          <cell r="M5220">
            <v>0</v>
          </cell>
        </row>
        <row r="5221">
          <cell r="B5221">
            <v>104587</v>
          </cell>
          <cell r="C5221" t="str">
            <v>TAMPÃO / CAP, ROSCA FÊMEA, PARA INSTALAÇÕES EM PEX ÁGUA, DN 3/4" - FORNECIMENTO E INSTALAÇÃO. AF_02/2023</v>
          </cell>
          <cell r="D5221" t="str">
            <v>UN</v>
          </cell>
          <cell r="F5221">
            <v>0</v>
          </cell>
          <cell r="H5221">
            <v>0</v>
          </cell>
          <cell r="K5221">
            <v>0</v>
          </cell>
          <cell r="M5221">
            <v>0</v>
          </cell>
        </row>
        <row r="5222">
          <cell r="B5222">
            <v>104586</v>
          </cell>
          <cell r="C5222" t="str">
            <v>TAMPÃO / CAP, ROSCA MACHO, PARA INSTALAÇÕES EM PEX ÁGUA, DN 1/2" - FORNECIMENTO E INSTALAÇÃO. AF_02/2023</v>
          </cell>
          <cell r="D5222" t="str">
            <v>UN</v>
          </cell>
          <cell r="F5222">
            <v>0</v>
          </cell>
          <cell r="H5222">
            <v>0</v>
          </cell>
          <cell r="K5222">
            <v>0</v>
          </cell>
          <cell r="M5222">
            <v>0</v>
          </cell>
        </row>
        <row r="5223">
          <cell r="B5223">
            <v>96798</v>
          </cell>
          <cell r="C5223" t="str">
            <v>TUBO, PEX, MONOCAMADA, DN 16, INSTALADO EM RAMAL/SUB-RAMAL OU DISTRIBUIÇÃO DE ÁGUA - FORNECIMENTO E INSTALAÇÃO. AF_02/2023</v>
          </cell>
          <cell r="D5223" t="str">
            <v>M</v>
          </cell>
          <cell r="F5223">
            <v>7.67</v>
          </cell>
          <cell r="G5223">
            <v>0.62319999999999998</v>
          </cell>
          <cell r="H5223">
            <v>8.56</v>
          </cell>
          <cell r="I5223">
            <v>0</v>
          </cell>
          <cell r="K5223">
            <v>7.93</v>
          </cell>
          <cell r="L5223">
            <v>0.6028</v>
          </cell>
          <cell r="M5223">
            <v>8.89</v>
          </cell>
          <cell r="N5223">
            <v>0</v>
          </cell>
        </row>
        <row r="5224">
          <cell r="B5224">
            <v>96799</v>
          </cell>
          <cell r="C5224" t="str">
            <v>TUBO, PEX, MONOCAMADA, DN 20, INSTALADO EM RAMAL/SUB-RAMAL OU DISTRIBUIÇÃO DE ÁGUA - FORNECIMENTO E INSTALAÇÃO. AF_02/2023</v>
          </cell>
          <cell r="D5224" t="str">
            <v>M</v>
          </cell>
          <cell r="F5224">
            <v>9.82</v>
          </cell>
          <cell r="G5224">
            <v>0.62929999999999997</v>
          </cell>
          <cell r="H5224">
            <v>10.95</v>
          </cell>
          <cell r="I5224">
            <v>0</v>
          </cell>
          <cell r="K5224">
            <v>10.16</v>
          </cell>
          <cell r="L5224">
            <v>0.60829999999999995</v>
          </cell>
          <cell r="M5224">
            <v>11.38</v>
          </cell>
          <cell r="N5224">
            <v>0</v>
          </cell>
        </row>
        <row r="5225">
          <cell r="B5225">
            <v>96800</v>
          </cell>
          <cell r="C5225" t="str">
            <v>TUBO, PEX, MONOCAMADA, DN 25, INSTALADO EM RAMAL/SUB-RAMAL OU DISTRIBUIÇÃO DE ÁGUA - FORNECIMENTO E INSTALAÇÃO. AF_02/2023</v>
          </cell>
          <cell r="D5225" t="str">
            <v>M</v>
          </cell>
          <cell r="F5225">
            <v>13.38</v>
          </cell>
          <cell r="G5225">
            <v>0.65700000000000003</v>
          </cell>
          <cell r="H5225">
            <v>14.79</v>
          </cell>
          <cell r="I5225">
            <v>0</v>
          </cell>
          <cell r="K5225">
            <v>13.8</v>
          </cell>
          <cell r="L5225">
            <v>0.63700000000000001</v>
          </cell>
          <cell r="M5225">
            <v>15.32</v>
          </cell>
          <cell r="N5225">
            <v>0</v>
          </cell>
        </row>
        <row r="5226">
          <cell r="B5226">
            <v>96801</v>
          </cell>
          <cell r="C5226" t="str">
            <v>TUBO, PEX, MONOCAMADA, DN 32, INSTALADO EM RAMAL/SUB-RAMAL OU DISTRIBUIÇÃO DE ÁGUA - FORNECIMENTO E INSTALAÇÃO. AF_02/2023</v>
          </cell>
          <cell r="D5226" t="str">
            <v>M</v>
          </cell>
          <cell r="F5226">
            <v>20.29</v>
          </cell>
          <cell r="G5226">
            <v>0.70820000000000005</v>
          </cell>
          <cell r="H5226">
            <v>22.1</v>
          </cell>
          <cell r="I5226">
            <v>0</v>
          </cell>
          <cell r="K5226">
            <v>20.81</v>
          </cell>
          <cell r="L5226">
            <v>0.6905</v>
          </cell>
          <cell r="M5226">
            <v>22.79</v>
          </cell>
          <cell r="N5226">
            <v>0</v>
          </cell>
        </row>
        <row r="5227">
          <cell r="B5227">
            <v>104539</v>
          </cell>
          <cell r="C5227" t="str">
            <v>TÊ DE REDUÇÃO, PARA INSTALAÇÕES EM PEX ÁGUA, DN 16 X 20 X 16 MM, COM ANEL DESLIZANTE - FORNECIMENTO E INSTALAÇÃO. AF_02/2023</v>
          </cell>
          <cell r="D5227" t="str">
            <v>UN</v>
          </cell>
          <cell r="F5227">
            <v>0</v>
          </cell>
          <cell r="H5227">
            <v>0</v>
          </cell>
          <cell r="K5227">
            <v>0</v>
          </cell>
          <cell r="M5227">
            <v>0</v>
          </cell>
        </row>
        <row r="5228">
          <cell r="B5228">
            <v>104541</v>
          </cell>
          <cell r="C5228" t="str">
            <v>TÊ DE REDUÇÃO, PARA INSTALAÇÕES EM PEX ÁGUA, DN 16 X 25 X 16 MM, COM ANEL DESLIZANTE - FORNECIMENTO E INSTALAÇÃO. AF_02/2023</v>
          </cell>
          <cell r="D5228" t="str">
            <v>UN</v>
          </cell>
          <cell r="F5228">
            <v>0</v>
          </cell>
          <cell r="H5228">
            <v>0</v>
          </cell>
          <cell r="K5228">
            <v>0</v>
          </cell>
          <cell r="M5228">
            <v>0</v>
          </cell>
        </row>
        <row r="5229">
          <cell r="B5229">
            <v>104540</v>
          </cell>
          <cell r="C5229" t="str">
            <v>TÊ DE REDUÇÃO, PARA INSTALAÇÕES EM PEX ÁGUA, DN 20 X 16 X 16 MM, COM ANEL DESLIZANTE - FORNECIMENTO E INSTALAÇÃO. AF_02/2023</v>
          </cell>
          <cell r="D5229" t="str">
            <v>UN</v>
          </cell>
          <cell r="F5229">
            <v>0</v>
          </cell>
          <cell r="H5229">
            <v>0</v>
          </cell>
          <cell r="K5229">
            <v>0</v>
          </cell>
          <cell r="M5229">
            <v>0</v>
          </cell>
        </row>
        <row r="5230">
          <cell r="B5230">
            <v>104543</v>
          </cell>
          <cell r="C5230" t="str">
            <v>TÊ DE REDUÇÃO, PARA INSTALAÇÕES EM PEX ÁGUA, DN 20 X 16 X 20 MM, COM ANEL DESLIZANTE - FORNECIMENTO E INSTALAÇÃO. AF_02/2023</v>
          </cell>
          <cell r="D5230" t="str">
            <v>UN</v>
          </cell>
          <cell r="F5230">
            <v>0</v>
          </cell>
          <cell r="H5230">
            <v>0</v>
          </cell>
          <cell r="K5230">
            <v>0</v>
          </cell>
          <cell r="M5230">
            <v>0</v>
          </cell>
        </row>
        <row r="5231">
          <cell r="B5231">
            <v>104544</v>
          </cell>
          <cell r="C5231" t="str">
            <v>TÊ DE REDUÇÃO, PARA INSTALAÇÕES EM PEX ÁGUA, DN 20 X 20 X 16 MM, COM ANEL DESLIZANTE - FORNECIMENTO E INSTALAÇÃO. AF_02/2023</v>
          </cell>
          <cell r="D5231" t="str">
            <v>UN</v>
          </cell>
          <cell r="F5231">
            <v>0</v>
          </cell>
          <cell r="H5231">
            <v>0</v>
          </cell>
          <cell r="K5231">
            <v>0</v>
          </cell>
          <cell r="M5231">
            <v>0</v>
          </cell>
        </row>
        <row r="5232">
          <cell r="B5232">
            <v>104545</v>
          </cell>
          <cell r="C5232" t="str">
            <v>TÊ DE REDUÇÃO, PARA INSTALAÇÕES EM PEX ÁGUA, DN 20 X 25 X 20 MM, COM ANEL DESLIZANTE - FORNECIMENTO E INSTALAÇÃO. AF_02/2023</v>
          </cell>
          <cell r="D5232" t="str">
            <v>UN</v>
          </cell>
          <cell r="F5232">
            <v>0</v>
          </cell>
          <cell r="H5232">
            <v>0</v>
          </cell>
          <cell r="K5232">
            <v>0</v>
          </cell>
          <cell r="M5232">
            <v>0</v>
          </cell>
        </row>
        <row r="5233">
          <cell r="B5233">
            <v>104542</v>
          </cell>
          <cell r="C5233" t="str">
            <v>TÊ DE REDUÇÃO, PARA INSTALAÇÕES EM PEX ÁGUA, DN 25 X 16 X 16 MM, COM ANEL DESLIZANTE - FORNECIMENTO E INSTALAÇÃO. AF_02/2023</v>
          </cell>
          <cell r="D5233" t="str">
            <v>UN</v>
          </cell>
          <cell r="F5233">
            <v>0</v>
          </cell>
          <cell r="H5233">
            <v>0</v>
          </cell>
          <cell r="K5233">
            <v>0</v>
          </cell>
          <cell r="M5233">
            <v>0</v>
          </cell>
        </row>
        <row r="5234">
          <cell r="B5234">
            <v>104592</v>
          </cell>
          <cell r="C5234" t="str">
            <v>TÊ DE REDUÇÃO, PARA INSTALAÇÕES EM PEX ÁGUA, DN 25 X 16 X 20 MM, COM ANEL DESLIZANTE - FORNECIMENTO E INSTALAÇÃO. AF_02/2023</v>
          </cell>
          <cell r="D5234" t="str">
            <v>UN</v>
          </cell>
          <cell r="F5234">
            <v>0</v>
          </cell>
          <cell r="H5234">
            <v>0</v>
          </cell>
          <cell r="K5234">
            <v>0</v>
          </cell>
          <cell r="M5234">
            <v>0</v>
          </cell>
        </row>
        <row r="5235">
          <cell r="B5235">
            <v>104548</v>
          </cell>
          <cell r="C5235" t="str">
            <v>TÊ DE REDUÇÃO, PARA INSTALAÇÕES EM PEX ÁGUA, DN 25 X 16 X 25 MM, COM ANEL DESLIZANTE - FORNECIMENTO E INSTALAÇÃO. AF_02/2023</v>
          </cell>
          <cell r="D5235" t="str">
            <v>UN</v>
          </cell>
          <cell r="F5235">
            <v>0</v>
          </cell>
          <cell r="H5235">
            <v>0</v>
          </cell>
          <cell r="K5235">
            <v>0</v>
          </cell>
          <cell r="M5235">
            <v>0</v>
          </cell>
        </row>
        <row r="5236">
          <cell r="B5236">
            <v>104546</v>
          </cell>
          <cell r="C5236" t="str">
            <v>TÊ DE REDUÇÃO, PARA INSTALAÇÕES EM PEX ÁGUA, DN 25 X 20 X 20 MM, COM ANEL DESLIZANTE - FORNECIMENTO E INSTALAÇÃO. AF_02/2023</v>
          </cell>
          <cell r="D5236" t="str">
            <v>UN</v>
          </cell>
          <cell r="F5236">
            <v>0</v>
          </cell>
          <cell r="H5236">
            <v>0</v>
          </cell>
          <cell r="K5236">
            <v>0</v>
          </cell>
          <cell r="M5236">
            <v>0</v>
          </cell>
        </row>
        <row r="5237">
          <cell r="B5237">
            <v>104549</v>
          </cell>
          <cell r="C5237" t="str">
            <v>TÊ DE REDUÇÃO, PARA INSTALAÇÕES EM PEX ÁGUA, DN 25 X 20 X 25 MM, COM ANEL DESLIZANTE - FORNECIMENTO E INSTALAÇÃO. AF_02/2023</v>
          </cell>
          <cell r="D5237" t="str">
            <v>UN</v>
          </cell>
          <cell r="F5237">
            <v>0</v>
          </cell>
          <cell r="H5237">
            <v>0</v>
          </cell>
          <cell r="K5237">
            <v>0</v>
          </cell>
          <cell r="M5237">
            <v>0</v>
          </cell>
        </row>
        <row r="5238">
          <cell r="B5238">
            <v>104550</v>
          </cell>
          <cell r="C5238" t="str">
            <v>TÊ DE REDUÇÃO, PARA INSTALAÇÕES EM PEX ÁGUA, DN 25 X 32 X 25 MM, COM ANEL DESLIZANTE - FORNECIMENTO E INSTALAÇÃO. AF_02/2023</v>
          </cell>
          <cell r="D5238" t="str">
            <v>UN</v>
          </cell>
          <cell r="F5238">
            <v>0</v>
          </cell>
          <cell r="H5238">
            <v>0</v>
          </cell>
          <cell r="K5238">
            <v>0</v>
          </cell>
          <cell r="M5238">
            <v>0</v>
          </cell>
        </row>
        <row r="5239">
          <cell r="B5239">
            <v>104552</v>
          </cell>
          <cell r="C5239" t="str">
            <v>TÊ DE REDUÇÃO, PARA INSTALAÇÕES EM PEX ÁGUA, DN 32 X 20 X 32 MM, COM ANEL DESLIZANTE - FORNECIMENTO E INSTALAÇÃO. AF_02/2023</v>
          </cell>
          <cell r="D5239" t="str">
            <v>UN</v>
          </cell>
          <cell r="F5239">
            <v>0</v>
          </cell>
          <cell r="H5239">
            <v>0</v>
          </cell>
          <cell r="K5239">
            <v>0</v>
          </cell>
          <cell r="M5239">
            <v>0</v>
          </cell>
        </row>
        <row r="5240">
          <cell r="B5240">
            <v>104551</v>
          </cell>
          <cell r="C5240" t="str">
            <v>TÊ DE REDUÇÃO, PARA INSTALAÇÕES EM PEX ÁGUA, DN 32 X 25 X 25 MM, COM ANEL DESLIZANTE - FORNECIMENTO E INSTALAÇÃO. AF_02/2023</v>
          </cell>
          <cell r="D5240" t="str">
            <v>UN</v>
          </cell>
          <cell r="F5240">
            <v>0</v>
          </cell>
          <cell r="H5240">
            <v>0</v>
          </cell>
          <cell r="K5240">
            <v>0</v>
          </cell>
          <cell r="M5240">
            <v>0</v>
          </cell>
        </row>
        <row r="5241">
          <cell r="B5241">
            <v>104553</v>
          </cell>
          <cell r="C5241" t="str">
            <v>TÊ DE REDUÇÃO, PARA INSTALAÇÕES EM PEX ÁGUA, DN 32 X 25 X 32 MM, COM ANEL DESLIZANTE - FORNECIMENTO E INSTALAÇÃO. AF_02/2023</v>
          </cell>
          <cell r="D5241" t="str">
            <v>UN</v>
          </cell>
          <cell r="F5241">
            <v>0</v>
          </cell>
          <cell r="H5241">
            <v>0</v>
          </cell>
          <cell r="K5241">
            <v>0</v>
          </cell>
          <cell r="M5241">
            <v>0</v>
          </cell>
        </row>
        <row r="5242">
          <cell r="B5242">
            <v>104554</v>
          </cell>
          <cell r="C5242" t="str">
            <v>TÊ MISTURADOR, PARA INSTALAÇÕES EM PEX ÁGUA, DN 16 MM X 1/2", COM ANEL DESLIZANTE - FORNECIMENTO E INSTALAÇÃO. AF_02/2023</v>
          </cell>
          <cell r="D5242" t="str">
            <v>UN</v>
          </cell>
          <cell r="F5242">
            <v>0</v>
          </cell>
          <cell r="H5242">
            <v>0</v>
          </cell>
          <cell r="K5242">
            <v>0</v>
          </cell>
          <cell r="M5242">
            <v>0</v>
          </cell>
        </row>
        <row r="5243">
          <cell r="B5243">
            <v>104555</v>
          </cell>
          <cell r="C5243" t="str">
            <v>TÊ MISTURADOR, PARA INSTALAÇÕES EM PEX ÁGUA, DN 20 MM X 3/4", COM ANEL DESLIZANTE - FORNECIMENTO E INSTALAÇÃO. AF_02/2023</v>
          </cell>
          <cell r="D5243" t="str">
            <v>UN</v>
          </cell>
          <cell r="F5243">
            <v>0</v>
          </cell>
          <cell r="H5243">
            <v>0</v>
          </cell>
          <cell r="K5243">
            <v>0</v>
          </cell>
          <cell r="M5243">
            <v>0</v>
          </cell>
        </row>
        <row r="5244">
          <cell r="B5244">
            <v>104556</v>
          </cell>
          <cell r="C5244" t="str">
            <v>TÊ ROSCA FÊMEA, PARA INSTALAÇÕES EM PEX ÁGUA, DN 20 MM X 3/4", COM ANEL DESLIZANTE - FORNECIMENTO E INSTALAÇÃO. AF_02/2023</v>
          </cell>
          <cell r="D5244" t="str">
            <v>UN</v>
          </cell>
          <cell r="F5244">
            <v>0</v>
          </cell>
          <cell r="H5244">
            <v>0</v>
          </cell>
          <cell r="K5244">
            <v>0</v>
          </cell>
          <cell r="M5244">
            <v>0</v>
          </cell>
        </row>
        <row r="5245">
          <cell r="B5245">
            <v>104558</v>
          </cell>
          <cell r="C5245" t="str">
            <v>TÊ ROSCA FÊMEA, PARA INSTALAÇÕES EM PEX ÁGUA, DN 25 MM X 1/2", COM ANEL DESLIZANTE - FORNECIMENTO E INSTALAÇÃO. AF_02/2023</v>
          </cell>
          <cell r="D5245" t="str">
            <v>UN</v>
          </cell>
          <cell r="F5245">
            <v>0</v>
          </cell>
          <cell r="H5245">
            <v>0</v>
          </cell>
          <cell r="K5245">
            <v>0</v>
          </cell>
          <cell r="M5245">
            <v>0</v>
          </cell>
        </row>
        <row r="5246">
          <cell r="B5246">
            <v>104559</v>
          </cell>
          <cell r="C5246" t="str">
            <v>TÊ ROSCA MACHO, PARA INSTALAÇÕES EM PEX ÁGUA, DN 16 MM X 1/2", COM ANEL DESLIZANTE - FORNECIMENTO E INSTALAÇÃO. AF_02/2023</v>
          </cell>
          <cell r="D5246" t="str">
            <v>UN</v>
          </cell>
          <cell r="F5246">
            <v>0</v>
          </cell>
          <cell r="H5246">
            <v>0</v>
          </cell>
          <cell r="K5246">
            <v>0</v>
          </cell>
          <cell r="M5246">
            <v>0</v>
          </cell>
        </row>
        <row r="5247">
          <cell r="B5247">
            <v>104560</v>
          </cell>
          <cell r="C5247" t="str">
            <v>TÊ ROSCA MACHO, PARA INSTALAÇÕES EM PEX ÁGUA, DN 20 MM X 1/2", COM ANEL DESLIZANTE - FORNECIMENTO E INSTALAÇÃO. AF_02/2023</v>
          </cell>
          <cell r="D5247" t="str">
            <v>UN</v>
          </cell>
          <cell r="F5247">
            <v>0</v>
          </cell>
          <cell r="H5247">
            <v>0</v>
          </cell>
          <cell r="K5247">
            <v>0</v>
          </cell>
          <cell r="M5247">
            <v>0</v>
          </cell>
        </row>
        <row r="5248">
          <cell r="B5248">
            <v>104557</v>
          </cell>
          <cell r="C5248" t="str">
            <v>TÊ ROSCA MACHO, PARA INSTALAÇÕES EM PEX ÁGUA, DN 20 MM X 3/4", COM ANEL DESLIZANTE - FORNECIMENTO E INSTALAÇÃO. AF_02/2023</v>
          </cell>
          <cell r="D5248" t="str">
            <v>UN</v>
          </cell>
          <cell r="F5248">
            <v>0</v>
          </cell>
          <cell r="H5248">
            <v>0</v>
          </cell>
          <cell r="K5248">
            <v>0</v>
          </cell>
          <cell r="M5248">
            <v>0</v>
          </cell>
        </row>
        <row r="5249">
          <cell r="B5249">
            <v>104561</v>
          </cell>
          <cell r="C5249" t="str">
            <v>TÊ ROSCA MACHO, PARA INSTALAÇÕES EM PEX ÁGUA, DN 25 MM X 3/4", COM ANEL DESLIZANTE - FORNECIMENTO E INSTALAÇÃO. AF_02/2023</v>
          </cell>
          <cell r="D5249" t="str">
            <v>UN</v>
          </cell>
          <cell r="F5249">
            <v>0</v>
          </cell>
          <cell r="H5249">
            <v>0</v>
          </cell>
          <cell r="K5249">
            <v>0</v>
          </cell>
          <cell r="M5249">
            <v>0</v>
          </cell>
        </row>
        <row r="5250">
          <cell r="B5250">
            <v>104562</v>
          </cell>
          <cell r="C5250" t="str">
            <v>TÊ ROSCA MACHO, PARA INSTALAÇÕES EM PEX ÁGUA, DN 32 MM X 3/4", COM ANEL DESLIZANTE - FORNECIMENTO E INSTALAÇÃO. AF_02/2023</v>
          </cell>
          <cell r="D5250" t="str">
            <v>UN</v>
          </cell>
          <cell r="F5250">
            <v>0</v>
          </cell>
          <cell r="H5250">
            <v>0</v>
          </cell>
          <cell r="K5250">
            <v>0</v>
          </cell>
          <cell r="M5250">
            <v>0</v>
          </cell>
        </row>
        <row r="5251">
          <cell r="B5251">
            <v>96860</v>
          </cell>
          <cell r="C5251" t="str">
            <v>TÊ, METÁLICO, PARA INSTALAÇÕES EM PEX ÁGUA, DN 16 MM, CONEXÃO POR ANEL DESLIZANTE - FORNECIMENTO E INSTALAÇÃO. AF_02/2023</v>
          </cell>
          <cell r="D5251" t="str">
            <v>UN</v>
          </cell>
          <cell r="F5251">
            <v>29.73</v>
          </cell>
          <cell r="G5251">
            <v>0.57250000000000001</v>
          </cell>
          <cell r="H5251">
            <v>33.61</v>
          </cell>
          <cell r="I5251">
            <v>0</v>
          </cell>
          <cell r="K5251">
            <v>30.85</v>
          </cell>
          <cell r="L5251">
            <v>0.55169999999999997</v>
          </cell>
          <cell r="M5251">
            <v>35.08</v>
          </cell>
          <cell r="N5251">
            <v>0</v>
          </cell>
        </row>
        <row r="5252">
          <cell r="B5252">
            <v>96862</v>
          </cell>
          <cell r="C5252" t="str">
            <v>TÊ, METÁLICO, PARA INSTALAÇÕES EM PEX ÁGUA, DN 20 MM, CONEXÃO POR ANEL DESLIZANTE - FORNECIMENTO E INSTALAÇÃO. AF_02/2023</v>
          </cell>
          <cell r="D5252" t="str">
            <v>UN</v>
          </cell>
          <cell r="F5252">
            <v>36.619999999999997</v>
          </cell>
          <cell r="G5252">
            <v>0.5887</v>
          </cell>
          <cell r="H5252">
            <v>41.22</v>
          </cell>
          <cell r="I5252">
            <v>0</v>
          </cell>
          <cell r="K5252">
            <v>37.96</v>
          </cell>
          <cell r="L5252">
            <v>0.56799999999999995</v>
          </cell>
          <cell r="M5252">
            <v>42.97</v>
          </cell>
          <cell r="N5252">
            <v>0</v>
          </cell>
        </row>
        <row r="5253">
          <cell r="B5253">
            <v>96864</v>
          </cell>
          <cell r="C5253" t="str">
            <v>TÊ, METÁLICO, PARA INSTALAÇÕES EM PEX ÁGUA, DN 25 MM, CONEXÃO POR ANEL DESLIZANTE - FORNECIMENTO E INSTALAÇÃO. AF_02/2023</v>
          </cell>
          <cell r="D5253" t="str">
            <v>UN</v>
          </cell>
          <cell r="F5253">
            <v>52.17</v>
          </cell>
          <cell r="G5253">
            <v>0.65500000000000003</v>
          </cell>
          <cell r="H5253">
            <v>57.68</v>
          </cell>
          <cell r="I5253">
            <v>0</v>
          </cell>
          <cell r="K5253">
            <v>53.77</v>
          </cell>
          <cell r="L5253">
            <v>0.63549999999999995</v>
          </cell>
          <cell r="M5253">
            <v>59.76</v>
          </cell>
          <cell r="N5253">
            <v>0</v>
          </cell>
        </row>
        <row r="5254">
          <cell r="B5254">
            <v>96866</v>
          </cell>
          <cell r="C5254" t="str">
            <v>TÊ, METÁLICO, PARA INSTALAÇÕES EM PEX ÁGUA, DN 32 MM, CONEXÃO POR ANEL DESLIZANTE - FORNECIMENTO E INSTALAÇÃO. AF_02/2023</v>
          </cell>
          <cell r="D5254" t="str">
            <v>UN</v>
          </cell>
          <cell r="F5254">
            <v>68.03</v>
          </cell>
          <cell r="G5254">
            <v>0.67479999999999996</v>
          </cell>
          <cell r="H5254">
            <v>74.81</v>
          </cell>
          <cell r="I5254">
            <v>0</v>
          </cell>
          <cell r="K5254">
            <v>69.989999999999995</v>
          </cell>
          <cell r="L5254">
            <v>0.65600000000000003</v>
          </cell>
          <cell r="M5254">
            <v>77.37</v>
          </cell>
          <cell r="N5254">
            <v>0</v>
          </cell>
        </row>
        <row r="5255">
          <cell r="B5255">
            <v>96868</v>
          </cell>
          <cell r="C5255" t="str">
            <v>TÊ, PARA INSTALAÇÕES EM PEX ÁGUA, DN 16 MM, CONEXÃO POR CRIMPAGEM - FORNECIMENTO E INSTALAÇÃO. AF_02/2023</v>
          </cell>
          <cell r="D5255" t="str">
            <v>UN</v>
          </cell>
          <cell r="F5255">
            <v>19.34</v>
          </cell>
          <cell r="G5255">
            <v>0.54190000000000005</v>
          </cell>
          <cell r="H5255">
            <v>22.06</v>
          </cell>
          <cell r="I5255">
            <v>0</v>
          </cell>
          <cell r="K5255">
            <v>20.14</v>
          </cell>
          <cell r="L5255">
            <v>0.52039999999999997</v>
          </cell>
          <cell r="M5255">
            <v>23.09</v>
          </cell>
          <cell r="N5255">
            <v>0</v>
          </cell>
        </row>
        <row r="5256">
          <cell r="B5256">
            <v>96869</v>
          </cell>
          <cell r="C5256" t="str">
            <v>TÊ, PARA INSTALAÇÕES EM PEX ÁGUA, DN 20 MM, CONEXÃO POR CRIMPAGEM - FORNECIMENTO E INSTALAÇÃO. AF_02/2023</v>
          </cell>
          <cell r="D5256" t="str">
            <v>UN</v>
          </cell>
          <cell r="F5256">
            <v>30.05</v>
          </cell>
          <cell r="G5256">
            <v>0.6502</v>
          </cell>
          <cell r="H5256">
            <v>33.26</v>
          </cell>
          <cell r="I5256">
            <v>0</v>
          </cell>
          <cell r="K5256">
            <v>30.98</v>
          </cell>
          <cell r="L5256">
            <v>0.63070000000000004</v>
          </cell>
          <cell r="M5256">
            <v>34.49</v>
          </cell>
          <cell r="N5256">
            <v>0</v>
          </cell>
        </row>
        <row r="5257">
          <cell r="B5257">
            <v>96870</v>
          </cell>
          <cell r="C5257" t="str">
            <v>TÊ, PARA INSTALAÇÕES EM PEX ÁGUA, DN 25 MM, CONEXÃO POR CRIMPAGEM - FORNECIMENTO E INSTALAÇÃO. AF_02/2023</v>
          </cell>
          <cell r="D5257" t="str">
            <v>UN</v>
          </cell>
          <cell r="F5257">
            <v>45.54</v>
          </cell>
          <cell r="G5257">
            <v>0.72419999999999995</v>
          </cell>
          <cell r="H5257">
            <v>49.39</v>
          </cell>
          <cell r="I5257">
            <v>0</v>
          </cell>
          <cell r="K5257">
            <v>46.65</v>
          </cell>
          <cell r="L5257">
            <v>0.70699999999999996</v>
          </cell>
          <cell r="M5257">
            <v>50.84</v>
          </cell>
          <cell r="N5257">
            <v>0</v>
          </cell>
        </row>
        <row r="5258">
          <cell r="B5258">
            <v>96871</v>
          </cell>
          <cell r="C5258" t="str">
            <v>TÊ, PARA INSTALAÇÕES EM PEX ÁGUA, DN 32 MM, CONEXÃO POR CRIMPAGEM - FORNECIMENTO E INSTALAÇÃO. AF_02/2023</v>
          </cell>
          <cell r="D5258" t="str">
            <v>UN</v>
          </cell>
          <cell r="F5258">
            <v>51.92</v>
          </cell>
          <cell r="G5258">
            <v>0.70240000000000002</v>
          </cell>
          <cell r="H5258">
            <v>56.64</v>
          </cell>
          <cell r="I5258">
            <v>0</v>
          </cell>
          <cell r="K5258">
            <v>53.28</v>
          </cell>
          <cell r="L5258">
            <v>0.6845</v>
          </cell>
          <cell r="M5258">
            <v>58.43</v>
          </cell>
          <cell r="N5258">
            <v>0</v>
          </cell>
        </row>
        <row r="5259">
          <cell r="B5259">
            <v>96861</v>
          </cell>
          <cell r="C5259" t="str">
            <v>TÊ, ROSCA FÊMEA, METÁLICO, PARA INSTALAÇÕES EM PEX ÁGUA, DN 16 MM X ½", CONEXÃO POR ANEL DESLIZANTE - FORNECIMENTO E INSTALAÇÃO. AF_02/2023</v>
          </cell>
          <cell r="D5259" t="str">
            <v>UN</v>
          </cell>
          <cell r="F5259">
            <v>37.619999999999997</v>
          </cell>
          <cell r="G5259">
            <v>0.58560000000000001</v>
          </cell>
          <cell r="H5259">
            <v>42.39</v>
          </cell>
          <cell r="I5259">
            <v>0</v>
          </cell>
          <cell r="K5259">
            <v>39</v>
          </cell>
          <cell r="L5259">
            <v>0.56489999999999996</v>
          </cell>
          <cell r="M5259">
            <v>44.19</v>
          </cell>
          <cell r="N5259">
            <v>0</v>
          </cell>
        </row>
        <row r="5260">
          <cell r="B5260">
            <v>96863</v>
          </cell>
          <cell r="C5260" t="str">
            <v>TÊ, ROSCA FÊMEA, METÁLICO, PARA INSTALAÇÕES EM PEX ÁGUA, DN 20 MM X 1/2", CONEXÃO POR ANEL DESLIZANTE - FORNECIMENTO E INSTALAÇÃO. AF_02/2023</v>
          </cell>
          <cell r="D5260" t="str">
            <v>UN</v>
          </cell>
          <cell r="F5260">
            <v>38.4</v>
          </cell>
          <cell r="G5260">
            <v>0.55310000000000004</v>
          </cell>
          <cell r="H5260">
            <v>43.65</v>
          </cell>
          <cell r="I5260">
            <v>0</v>
          </cell>
          <cell r="K5260">
            <v>39.93</v>
          </cell>
          <cell r="L5260">
            <v>0.53190000000000004</v>
          </cell>
          <cell r="M5260">
            <v>45.63</v>
          </cell>
          <cell r="N5260">
            <v>0</v>
          </cell>
        </row>
        <row r="5261">
          <cell r="B5261">
            <v>96865</v>
          </cell>
          <cell r="C5261" t="str">
            <v>TÊ, ROSCA FÊMEA, METÁLICO, PARA INSTALAÇÕES EM PEX ÁGUA, DN 25 MM X 3/4", CONEXÃO POR ANEL DESLIZANTE - FORNECIMENTO E INSTALAÇÃO. AF_02/2023</v>
          </cell>
          <cell r="D5261" t="str">
            <v>UN</v>
          </cell>
          <cell r="F5261">
            <v>45.29</v>
          </cell>
          <cell r="G5261">
            <v>0.54849999999999999</v>
          </cell>
          <cell r="H5261">
            <v>51.53</v>
          </cell>
          <cell r="I5261">
            <v>0</v>
          </cell>
          <cell r="K5261">
            <v>47.11</v>
          </cell>
          <cell r="L5261">
            <v>0.52729999999999999</v>
          </cell>
          <cell r="M5261">
            <v>53.89</v>
          </cell>
          <cell r="N5261">
            <v>0</v>
          </cell>
        </row>
        <row r="5262">
          <cell r="B5262">
            <v>96814</v>
          </cell>
          <cell r="C5262" t="str">
            <v>UNIÃO DE REDUÇÃO, METÁLICA, PARA INSTALAÇÕES EM PEX ÁGUA, DN 20 X 16 MM, CONEXÃO POR ANEL DESLIZANTE - FORNECIMENTO E INSTALAÇÃO. AF_02/2023</v>
          </cell>
          <cell r="D5262" t="str">
            <v>UN</v>
          </cell>
          <cell r="F5262">
            <v>15.94</v>
          </cell>
          <cell r="G5262">
            <v>0.56459999999999999</v>
          </cell>
          <cell r="H5262">
            <v>18.059999999999999</v>
          </cell>
          <cell r="I5262">
            <v>0</v>
          </cell>
          <cell r="K5262">
            <v>16.55</v>
          </cell>
          <cell r="L5262">
            <v>0.54379999999999995</v>
          </cell>
          <cell r="M5262">
            <v>18.86</v>
          </cell>
          <cell r="N5262">
            <v>0</v>
          </cell>
        </row>
        <row r="5263">
          <cell r="B5263">
            <v>96818</v>
          </cell>
          <cell r="C5263" t="str">
            <v>UNIÃO DE REDUÇÃO, METÁLICA, PARA INSTALAÇÕES EM PEX ÁGUA, DN 25 X 16 MM, CONEXÃO POR ANEL DESLIZANTE - FORNECIMENTO E INSTALAÇÃO. AF_02/2023</v>
          </cell>
          <cell r="D5263" t="str">
            <v>UN</v>
          </cell>
          <cell r="F5263">
            <v>21.65</v>
          </cell>
          <cell r="G5263">
            <v>0.64570000000000005</v>
          </cell>
          <cell r="H5263">
            <v>24</v>
          </cell>
          <cell r="I5263">
            <v>0</v>
          </cell>
          <cell r="K5263">
            <v>22.33</v>
          </cell>
          <cell r="L5263">
            <v>0.62609999999999999</v>
          </cell>
          <cell r="M5263">
            <v>24.89</v>
          </cell>
          <cell r="N5263">
            <v>0</v>
          </cell>
        </row>
        <row r="5264">
          <cell r="B5264">
            <v>96819</v>
          </cell>
          <cell r="C5264" t="str">
            <v>UNIÃO DE REDUÇÃO, METÁLICA, PARA INSTALAÇÕES EM PEX ÁGUA, DN 25 X 20 MM, CONEXÃO POR ANEL DESLIZANTE - FORNECIMENTO E INSTALAÇÃO. AF_02/2023</v>
          </cell>
          <cell r="D5264" t="str">
            <v>UN</v>
          </cell>
          <cell r="F5264">
            <v>23.2</v>
          </cell>
          <cell r="G5264">
            <v>0.64400000000000002</v>
          </cell>
          <cell r="H5264">
            <v>25.73</v>
          </cell>
          <cell r="I5264">
            <v>0</v>
          </cell>
          <cell r="K5264">
            <v>23.93</v>
          </cell>
          <cell r="L5264">
            <v>0.62429999999999997</v>
          </cell>
          <cell r="M5264">
            <v>26.68</v>
          </cell>
          <cell r="N5264">
            <v>0</v>
          </cell>
        </row>
        <row r="5265">
          <cell r="B5265">
            <v>96822</v>
          </cell>
          <cell r="C5265" t="str">
            <v>UNIÃO DE REDUÇÃO, METÁLICA, PARA INSTALAÇÕES EM PEX ÁGUA, DN 32 X 25 MM, CONEXÃO POR ANEL DESLIZANTE - FORNECIMENTO E INSTALAÇÃO. AF_02/2023</v>
          </cell>
          <cell r="D5265" t="str">
            <v>UN</v>
          </cell>
          <cell r="F5265">
            <v>30.57</v>
          </cell>
          <cell r="G5265">
            <v>0.67220000000000002</v>
          </cell>
          <cell r="H5265">
            <v>33.65</v>
          </cell>
          <cell r="I5265">
            <v>0</v>
          </cell>
          <cell r="K5265">
            <v>31.46</v>
          </cell>
          <cell r="L5265">
            <v>0.6532</v>
          </cell>
          <cell r="M5265">
            <v>34.799999999999997</v>
          </cell>
          <cell r="N5265">
            <v>0</v>
          </cell>
        </row>
        <row r="5266">
          <cell r="B5266">
            <v>96808</v>
          </cell>
          <cell r="C5266" t="str">
            <v>UNIÃO METÁLICA PARA INSTALAÇÕES EM PEX ÁGUA, DN 16 MM, COM ANEL DESLIZANTE - FORNECIMENTO E INSTALAÇÃO. AF_02/2023</v>
          </cell>
          <cell r="D5266" t="str">
            <v>UN</v>
          </cell>
          <cell r="F5266">
            <v>16.72</v>
          </cell>
          <cell r="G5266">
            <v>0.4904</v>
          </cell>
          <cell r="H5266">
            <v>19.32</v>
          </cell>
          <cell r="I5266">
            <v>0</v>
          </cell>
          <cell r="K5266">
            <v>17.48</v>
          </cell>
          <cell r="L5266">
            <v>0.46910000000000002</v>
          </cell>
          <cell r="M5266">
            <v>20.309999999999999</v>
          </cell>
          <cell r="N5266">
            <v>0</v>
          </cell>
        </row>
        <row r="5267">
          <cell r="B5267">
            <v>96811</v>
          </cell>
          <cell r="C5267" t="str">
            <v>UNIÃO METÁLICA PARA INSTALAÇÕES EM PEX ÁGUA, DN 20 MM, COM ANEL DESLIZANTE - FORNECIMENTO E INSTALAÇÃO. AF_02/2023</v>
          </cell>
          <cell r="D5267" t="str">
            <v>UN</v>
          </cell>
          <cell r="F5267">
            <v>21.23</v>
          </cell>
          <cell r="G5267">
            <v>0.52380000000000004</v>
          </cell>
          <cell r="H5267">
            <v>24.3</v>
          </cell>
          <cell r="I5267">
            <v>0</v>
          </cell>
          <cell r="K5267">
            <v>22.12</v>
          </cell>
          <cell r="L5267">
            <v>0.50270000000000004</v>
          </cell>
          <cell r="M5267">
            <v>25.47</v>
          </cell>
          <cell r="N5267">
            <v>0</v>
          </cell>
        </row>
        <row r="5268">
          <cell r="B5268">
            <v>96815</v>
          </cell>
          <cell r="C5268" t="str">
            <v>UNIÃO METÁLICA PARA INSTALAÇÕES EM PEX ÁGUA, DN 25 MM, COM ANEL DESLIZANTE - FORNECIMENTO E INSTALAÇÃO. AF_02/2023</v>
          </cell>
          <cell r="D5268" t="str">
            <v>UN</v>
          </cell>
          <cell r="F5268">
            <v>33.44</v>
          </cell>
          <cell r="G5268">
            <v>0.63849999999999996</v>
          </cell>
          <cell r="H5268">
            <v>37.119999999999997</v>
          </cell>
          <cell r="I5268">
            <v>0</v>
          </cell>
          <cell r="K5268">
            <v>34.5</v>
          </cell>
          <cell r="L5268">
            <v>0.61880000000000002</v>
          </cell>
          <cell r="M5268">
            <v>38.51</v>
          </cell>
          <cell r="N5268">
            <v>0</v>
          </cell>
        </row>
        <row r="5269">
          <cell r="B5269">
            <v>96820</v>
          </cell>
          <cell r="C5269" t="str">
            <v>UNIÃO METÁLICA PARA INSTALAÇÕES EM PEX ÁGUA, DN 32 MM, COM ANEL DESLIZANTE - FORNECIMENTO E INSTALAÇÃO. AF_02/2023</v>
          </cell>
          <cell r="D5269" t="str">
            <v>UN</v>
          </cell>
          <cell r="F5269">
            <v>40.159999999999997</v>
          </cell>
          <cell r="G5269">
            <v>0.63</v>
          </cell>
          <cell r="H5269">
            <v>44.68</v>
          </cell>
          <cell r="I5269">
            <v>0</v>
          </cell>
          <cell r="K5269">
            <v>41.47</v>
          </cell>
          <cell r="L5269">
            <v>0.61009999999999998</v>
          </cell>
          <cell r="M5269">
            <v>46.4</v>
          </cell>
          <cell r="N5269">
            <v>0</v>
          </cell>
        </row>
        <row r="5270">
          <cell r="B5270">
            <v>96702</v>
          </cell>
          <cell r="C5270" t="str">
            <v>BUCHA DE REDUÇÃO, PPR, 32 X 25, CLASSE PN 25, INSTALADO EM PRUMADA DE ÁGUA FORNECIMENTO E INSTALAÇÃO . AF_08/2022</v>
          </cell>
          <cell r="D5270" t="str">
            <v>UN</v>
          </cell>
          <cell r="F5270">
            <v>10.94</v>
          </cell>
          <cell r="G5270">
            <v>0.4168</v>
          </cell>
          <cell r="H5270">
            <v>12.83</v>
          </cell>
          <cell r="I5270">
            <v>0</v>
          </cell>
          <cell r="K5270">
            <v>11.5</v>
          </cell>
          <cell r="L5270">
            <v>0.39650000000000002</v>
          </cell>
          <cell r="M5270">
            <v>13.55</v>
          </cell>
          <cell r="N5270">
            <v>0</v>
          </cell>
        </row>
        <row r="5271">
          <cell r="B5271">
            <v>96662</v>
          </cell>
          <cell r="C5271" t="str">
            <v>BUCHA DE REDUÇÃO, PPR, 32 X 25, CLASSE PN 25, INSTALADO EM RAMAL DE DISTRIBUIÇÃO DE ÁGUA FORNECIMENTO E INSTALAÇÃO. AF_08/2022</v>
          </cell>
          <cell r="D5271" t="str">
            <v>UN</v>
          </cell>
          <cell r="F5271">
            <v>8.77</v>
          </cell>
          <cell r="G5271">
            <v>0.52</v>
          </cell>
          <cell r="H5271">
            <v>10.029999999999999</v>
          </cell>
          <cell r="I5271">
            <v>0</v>
          </cell>
          <cell r="K5271">
            <v>9.15</v>
          </cell>
          <cell r="L5271">
            <v>0.49840000000000001</v>
          </cell>
          <cell r="M5271">
            <v>10.51</v>
          </cell>
          <cell r="N5271">
            <v>0</v>
          </cell>
        </row>
        <row r="5272">
          <cell r="B5272">
            <v>96704</v>
          </cell>
          <cell r="C5272" t="str">
            <v>BUCHA DE REDUÇÃO, PPR, 40 X 25, CLASSE PN 25, INSTALADO EM PRUMADA DE ÁGUA FORNECIMENTO E INSTALAÇÃO . AF_08/2022</v>
          </cell>
          <cell r="D5272" t="str">
            <v>UN</v>
          </cell>
          <cell r="F5272">
            <v>18.940000000000001</v>
          </cell>
          <cell r="G5272">
            <v>0.62570000000000003</v>
          </cell>
          <cell r="H5272">
            <v>21.06</v>
          </cell>
          <cell r="I5272">
            <v>0</v>
          </cell>
          <cell r="K5272">
            <v>19.57</v>
          </cell>
          <cell r="L5272">
            <v>0.60550000000000004</v>
          </cell>
          <cell r="M5272">
            <v>21.87</v>
          </cell>
          <cell r="N5272">
            <v>0</v>
          </cell>
        </row>
        <row r="5273">
          <cell r="B5273">
            <v>96664</v>
          </cell>
          <cell r="C5273" t="str">
            <v>BUCHA DE REDUÇÃO, PPR, 40 X 25, CLASSE PN 25, INSTALADO EM RAMAL DE DISTRIBUIÇÃO DE ÁGUA FORNECIMENTO E INSTALAÇÃO. AF_08/2022</v>
          </cell>
          <cell r="D5273" t="str">
            <v>UN</v>
          </cell>
          <cell r="F5273">
            <v>16.2</v>
          </cell>
          <cell r="G5273">
            <v>0.73150000000000004</v>
          </cell>
          <cell r="H5273">
            <v>17.489999999999998</v>
          </cell>
          <cell r="I5273">
            <v>0</v>
          </cell>
          <cell r="K5273">
            <v>16.57</v>
          </cell>
          <cell r="L5273">
            <v>0.71509999999999996</v>
          </cell>
          <cell r="M5273">
            <v>17.98</v>
          </cell>
          <cell r="N5273">
            <v>0</v>
          </cell>
        </row>
        <row r="5274">
          <cell r="B5274">
            <v>104191</v>
          </cell>
          <cell r="C5274" t="str">
            <v>BUCHA DE REDUÇÃO, PPR, DN 25 X 20 MM, INSTALADO EM RAMAL OU SUB-RAMAL DE ÁGUA - FORNECIMENTO E INSTALAÇÃO. AF_08/2022</v>
          </cell>
          <cell r="D5274" t="str">
            <v>UN</v>
          </cell>
          <cell r="F5274">
            <v>9.89</v>
          </cell>
          <cell r="G5274">
            <v>0.37919999999999998</v>
          </cell>
          <cell r="H5274">
            <v>11.7</v>
          </cell>
          <cell r="I5274">
            <v>0</v>
          </cell>
          <cell r="K5274">
            <v>10.41</v>
          </cell>
          <cell r="L5274">
            <v>0.36020000000000002</v>
          </cell>
          <cell r="M5274">
            <v>12.4</v>
          </cell>
          <cell r="N5274">
            <v>0</v>
          </cell>
        </row>
        <row r="5275">
          <cell r="B5275">
            <v>96700</v>
          </cell>
          <cell r="C5275" t="str">
            <v>CONECTOR FÊMEA, PPR, 25 X 1/2", CLASSE PN 25, INSTALADO EM PRUMADA DE ÁGUA FORNECIMENTO E INSTALAÇÃO . AF_08/2022</v>
          </cell>
          <cell r="D5275" t="str">
            <v>UN</v>
          </cell>
          <cell r="F5275">
            <v>15.71</v>
          </cell>
          <cell r="G5275">
            <v>0.63460000000000005</v>
          </cell>
          <cell r="H5275">
            <v>17.43</v>
          </cell>
          <cell r="I5275">
            <v>0</v>
          </cell>
          <cell r="K5275">
            <v>16.22</v>
          </cell>
          <cell r="L5275">
            <v>0.61470000000000002</v>
          </cell>
          <cell r="M5275">
            <v>18.079999999999998</v>
          </cell>
          <cell r="N5275">
            <v>0</v>
          </cell>
        </row>
        <row r="5276">
          <cell r="B5276">
            <v>96658</v>
          </cell>
          <cell r="C5276" t="str">
            <v>CONECTOR FÊMEA, PPR, 25 X 1/2, CLASSE PN 25, INSTALADO EM RAMAL DE DISTRIBUIÇÃO DE ÁGUA FORNECIMENTO E INSTALAÇÃO. AF_08/2022</v>
          </cell>
          <cell r="D5276" t="str">
            <v>UN</v>
          </cell>
          <cell r="F5276">
            <v>14.07</v>
          </cell>
          <cell r="G5276">
            <v>0.70860000000000001</v>
          </cell>
          <cell r="H5276">
            <v>15.3</v>
          </cell>
          <cell r="I5276">
            <v>0</v>
          </cell>
          <cell r="K5276">
            <v>14.43</v>
          </cell>
          <cell r="L5276">
            <v>0.69089999999999996</v>
          </cell>
          <cell r="M5276">
            <v>15.77</v>
          </cell>
          <cell r="N5276">
            <v>0</v>
          </cell>
        </row>
        <row r="5277">
          <cell r="B5277">
            <v>96641</v>
          </cell>
          <cell r="C5277" t="str">
            <v>CONECTOR FÊMEA, PPR, 25 X 1/2, CLASSE PN 25, INSTALADO EM RAMAL OU SUB-RAMAL DE ÁGUA FORNECIMENTO E INSTALAÇÃO. AF_08/2022</v>
          </cell>
          <cell r="D5277" t="str">
            <v>UN</v>
          </cell>
          <cell r="F5277">
            <v>16.11</v>
          </cell>
          <cell r="G5277">
            <v>0.61890000000000001</v>
          </cell>
          <cell r="H5277">
            <v>17.920000000000002</v>
          </cell>
          <cell r="I5277">
            <v>0</v>
          </cell>
          <cell r="K5277">
            <v>16.63</v>
          </cell>
          <cell r="L5277">
            <v>0.59950000000000003</v>
          </cell>
          <cell r="M5277">
            <v>18.62</v>
          </cell>
          <cell r="N5277">
            <v>0</v>
          </cell>
        </row>
        <row r="5278">
          <cell r="B5278">
            <v>96661</v>
          </cell>
          <cell r="C5278" t="str">
            <v>CONECTOR FÊMEA, PPR, 32 X 3/4", CLASSE PN 25, INSTALADO EM RAMAL DE DISTRIBUIÇÃO DE ÁGUA FORNECIMENTO E INSTALAÇÃO. AF_08/2022</v>
          </cell>
          <cell r="D5278" t="str">
            <v>UN</v>
          </cell>
          <cell r="F5278">
            <v>29.41</v>
          </cell>
          <cell r="G5278">
            <v>0.8569</v>
          </cell>
          <cell r="H5278">
            <v>30.67</v>
          </cell>
          <cell r="I5278">
            <v>0</v>
          </cell>
          <cell r="K5278">
            <v>29.79</v>
          </cell>
          <cell r="L5278">
            <v>0.84589999999999999</v>
          </cell>
          <cell r="M5278">
            <v>31.15</v>
          </cell>
          <cell r="N5278">
            <v>0</v>
          </cell>
        </row>
        <row r="5279">
          <cell r="B5279">
            <v>96699</v>
          </cell>
          <cell r="C5279" t="str">
            <v>CONECTOR MACHO, PPR, 25 X 1/2", CLASSE PN 25, INSTALADO EM PRUMADA DE ÁGUA FORNECIMENTO E INSTALAÇÃO . AF_08/2022</v>
          </cell>
          <cell r="D5279" t="str">
            <v>UN</v>
          </cell>
          <cell r="F5279">
            <v>23.55</v>
          </cell>
          <cell r="G5279">
            <v>0.75629999999999997</v>
          </cell>
          <cell r="H5279">
            <v>25.27</v>
          </cell>
          <cell r="I5279">
            <v>0</v>
          </cell>
          <cell r="K5279">
            <v>24.06</v>
          </cell>
          <cell r="L5279">
            <v>0.74019999999999997</v>
          </cell>
          <cell r="M5279">
            <v>25.92</v>
          </cell>
          <cell r="N5279">
            <v>0</v>
          </cell>
        </row>
        <row r="5280">
          <cell r="B5280">
            <v>96657</v>
          </cell>
          <cell r="C5280" t="str">
            <v>CONECTOR MACHO, PPR, 25 X 1/2, CLASSE PN 25, INSTALADO EM RAMAL DE DISTRIBUIÇÃO DE ÁGUA FORNECIMENTO E INSTALAÇÃO. AF_08/2022</v>
          </cell>
          <cell r="D5280" t="str">
            <v>UN</v>
          </cell>
          <cell r="F5280">
            <v>21.91</v>
          </cell>
          <cell r="G5280">
            <v>0.81289999999999996</v>
          </cell>
          <cell r="H5280">
            <v>23.14</v>
          </cell>
          <cell r="I5280">
            <v>0</v>
          </cell>
          <cell r="K5280">
            <v>22.27</v>
          </cell>
          <cell r="L5280">
            <v>0.79969999999999997</v>
          </cell>
          <cell r="M5280">
            <v>23.61</v>
          </cell>
          <cell r="N5280">
            <v>0</v>
          </cell>
        </row>
        <row r="5281">
          <cell r="B5281">
            <v>96640</v>
          </cell>
          <cell r="C5281" t="str">
            <v>CONECTOR MACHO, PPR, 25 X 1/2, CLASSE PN 25, INSTALADO EM RAMAL OU SUB-RAMAL DE ÁGUA FORNECIMENTO E INSTALAÇÃO. AF_08/2022</v>
          </cell>
          <cell r="D5281" t="str">
            <v>UN</v>
          </cell>
          <cell r="F5281">
            <v>23.95</v>
          </cell>
          <cell r="G5281">
            <v>0.74360000000000004</v>
          </cell>
          <cell r="H5281">
            <v>25.76</v>
          </cell>
          <cell r="I5281">
            <v>0</v>
          </cell>
          <cell r="K5281">
            <v>24.47</v>
          </cell>
          <cell r="L5281">
            <v>0.7278</v>
          </cell>
          <cell r="M5281">
            <v>26.46</v>
          </cell>
          <cell r="N5281">
            <v>0</v>
          </cell>
        </row>
        <row r="5282">
          <cell r="B5282">
            <v>96660</v>
          </cell>
          <cell r="C5282" t="str">
            <v>CONECTOR MACHO, PPR, 32 X 3/4", CLASSE PN 25, INSTALADO EM RAMAL DE DISTRIBUIÇÃO DE ÁGUA FORNECIMENTO E INSTALAÇÃO. AF_08/2022</v>
          </cell>
          <cell r="D5282" t="str">
            <v>UN</v>
          </cell>
          <cell r="F5282">
            <v>29.69</v>
          </cell>
          <cell r="G5282">
            <v>0.85819999999999996</v>
          </cell>
          <cell r="H5282">
            <v>30.95</v>
          </cell>
          <cell r="I5282">
            <v>0</v>
          </cell>
          <cell r="K5282">
            <v>30.07</v>
          </cell>
          <cell r="L5282">
            <v>0.84740000000000004</v>
          </cell>
          <cell r="M5282">
            <v>31.43</v>
          </cell>
          <cell r="N5282">
            <v>0</v>
          </cell>
        </row>
        <row r="5283">
          <cell r="B5283">
            <v>104196</v>
          </cell>
          <cell r="C5283" t="str">
            <v>CURVA 90 GRAUS, PPR, DN 20 MM, INSTALADO EM RAMAL OU SUB-RAMAL DE ÁGUA - FORNECIMENTO E INSTALAÇÃO. AF_08/2022</v>
          </cell>
          <cell r="D5283" t="str">
            <v>UN</v>
          </cell>
          <cell r="F5283">
            <v>14.89</v>
          </cell>
          <cell r="G5283">
            <v>0.63529999999999998</v>
          </cell>
          <cell r="H5283">
            <v>16.52</v>
          </cell>
          <cell r="I5283">
            <v>0</v>
          </cell>
          <cell r="K5283">
            <v>15.37</v>
          </cell>
          <cell r="L5283">
            <v>0.61550000000000005</v>
          </cell>
          <cell r="M5283">
            <v>17.14</v>
          </cell>
          <cell r="N5283">
            <v>0</v>
          </cell>
        </row>
        <row r="5284">
          <cell r="B5284">
            <v>104197</v>
          </cell>
          <cell r="C5284" t="str">
            <v>CURVA 90 GRAUS, PPR, DN 25 MM, INSTALADO EM RAMAL OU SUB-RAMAL DE ÁGUA - FORNECIMENTO E INSTALAÇÃO. AF_08/2022</v>
          </cell>
          <cell r="D5284" t="str">
            <v>UN</v>
          </cell>
          <cell r="F5284">
            <v>28.18</v>
          </cell>
          <cell r="G5284">
            <v>0.54010000000000002</v>
          </cell>
          <cell r="H5284">
            <v>32.049999999999997</v>
          </cell>
          <cell r="I5284">
            <v>0</v>
          </cell>
          <cell r="K5284">
            <v>29.31</v>
          </cell>
          <cell r="L5284">
            <v>0.51929999999999998</v>
          </cell>
          <cell r="M5284">
            <v>33.520000000000003</v>
          </cell>
          <cell r="N5284">
            <v>0</v>
          </cell>
        </row>
        <row r="5285">
          <cell r="B5285">
            <v>104198</v>
          </cell>
          <cell r="C5285" t="str">
            <v>JOELHO 45 GRAUS, PPR, DN 20 MM, INSTALADO EM RAMAL OU SUB-RAMAL DE ÁGUA - FORNECIMENTO E INSTALAÇÃO. AF_08/2022</v>
          </cell>
          <cell r="D5285" t="str">
            <v>UN</v>
          </cell>
          <cell r="F5285">
            <v>7.39</v>
          </cell>
          <cell r="G5285">
            <v>0.26519999999999999</v>
          </cell>
          <cell r="H5285">
            <v>9.02</v>
          </cell>
          <cell r="I5285">
            <v>0</v>
          </cell>
          <cell r="K5285">
            <v>7.87</v>
          </cell>
          <cell r="L5285">
            <v>0.249</v>
          </cell>
          <cell r="M5285">
            <v>9.64</v>
          </cell>
          <cell r="N5285">
            <v>0</v>
          </cell>
        </row>
        <row r="5286">
          <cell r="B5286">
            <v>96685</v>
          </cell>
          <cell r="C5286" t="str">
            <v>JOELHO 45 GRAUS, PPR, DN 25 MM, CLASSE PN 25, INSTALADO EM PRUMADA DE ÁGUA FORNECIMENTO E INSTALAÇÃO . AF_08/2022</v>
          </cell>
          <cell r="D5286" t="str">
            <v>UN</v>
          </cell>
          <cell r="F5286">
            <v>11.32</v>
          </cell>
          <cell r="G5286">
            <v>0.23849999999999999</v>
          </cell>
          <cell r="H5286">
            <v>13.9</v>
          </cell>
          <cell r="I5286">
            <v>0</v>
          </cell>
          <cell r="K5286">
            <v>12.07</v>
          </cell>
          <cell r="L5286">
            <v>0.22370000000000001</v>
          </cell>
          <cell r="M5286">
            <v>14.87</v>
          </cell>
          <cell r="N5286">
            <v>0</v>
          </cell>
        </row>
        <row r="5287">
          <cell r="B5287">
            <v>96651</v>
          </cell>
          <cell r="C5287" t="str">
            <v>JOELHO 45 GRAUS, PPR, DN 25 MM, CLASSE PN 25, INSTALADO EM RAMAL DE DISTRIBUIÇÃO DE ÁGUA FORNECIMENTO E INSTALAÇÃO. AF_08/2022</v>
          </cell>
          <cell r="D5287" t="str">
            <v>UN</v>
          </cell>
          <cell r="F5287">
            <v>8.8800000000000008</v>
          </cell>
          <cell r="G5287">
            <v>0.30409999999999998</v>
          </cell>
          <cell r="H5287">
            <v>10.71</v>
          </cell>
          <cell r="I5287">
            <v>0</v>
          </cell>
          <cell r="K5287">
            <v>9.42</v>
          </cell>
          <cell r="L5287">
            <v>0.28660000000000002</v>
          </cell>
          <cell r="M5287">
            <v>11.42</v>
          </cell>
          <cell r="N5287">
            <v>0</v>
          </cell>
        </row>
        <row r="5288">
          <cell r="B5288">
            <v>96638</v>
          </cell>
          <cell r="C5288" t="str">
            <v>JOELHO 45 GRAUS, PPR, DN 25 MM, CLASSE PN 25, INSTALADO EM RAMAL OU SUB-RAMAL DE ÁGUA FORNECIMENTO E INSTALAÇÃO. AF_08/2022</v>
          </cell>
          <cell r="D5288" t="str">
            <v>UN</v>
          </cell>
          <cell r="F5288">
            <v>15.66</v>
          </cell>
          <cell r="G5288">
            <v>0.1724</v>
          </cell>
          <cell r="H5288">
            <v>19.53</v>
          </cell>
          <cell r="I5288">
            <v>0</v>
          </cell>
          <cell r="K5288">
            <v>16.79</v>
          </cell>
          <cell r="L5288">
            <v>0.1608</v>
          </cell>
          <cell r="M5288">
            <v>21</v>
          </cell>
          <cell r="N5288">
            <v>0</v>
          </cell>
        </row>
        <row r="5289">
          <cell r="B5289">
            <v>96687</v>
          </cell>
          <cell r="C5289" t="str">
            <v>JOELHO 45 GRAUS, PPR, DN 32 MM, CLASSE PN 25, INSTALADO EM PRUMADA DE ÁGUA FORNECIMENTO E INSTALAÇÃO . AF_08/2022</v>
          </cell>
          <cell r="D5289" t="str">
            <v>UN</v>
          </cell>
          <cell r="F5289">
            <v>17.13</v>
          </cell>
          <cell r="G5289">
            <v>0.38590000000000002</v>
          </cell>
          <cell r="H5289">
            <v>20.25</v>
          </cell>
          <cell r="I5289">
            <v>0</v>
          </cell>
          <cell r="K5289">
            <v>18.05</v>
          </cell>
          <cell r="L5289">
            <v>0.36620000000000003</v>
          </cell>
          <cell r="M5289">
            <v>21.45</v>
          </cell>
          <cell r="N5289">
            <v>0</v>
          </cell>
        </row>
        <row r="5290">
          <cell r="B5290">
            <v>96653</v>
          </cell>
          <cell r="C5290" t="str">
            <v>JOELHO 45 GRAUS, PPR, DN 32 MM, CLASSE PN 25, INSTALADO EM RAMAL DE DISTRIBUIÇÃO DE ÁGUA - FORNECIMENTO E INSTALAÇÃO. AF_08/2022</v>
          </cell>
          <cell r="D5290" t="str">
            <v>UN</v>
          </cell>
          <cell r="F5290">
            <v>13.1</v>
          </cell>
          <cell r="G5290">
            <v>0.50460000000000005</v>
          </cell>
          <cell r="H5290">
            <v>15.04</v>
          </cell>
          <cell r="I5290">
            <v>0</v>
          </cell>
          <cell r="K5290">
            <v>13.67</v>
          </cell>
          <cell r="L5290">
            <v>0.48349999999999999</v>
          </cell>
          <cell r="M5290">
            <v>15.78</v>
          </cell>
          <cell r="N5290">
            <v>0</v>
          </cell>
        </row>
        <row r="5291">
          <cell r="B5291">
            <v>96689</v>
          </cell>
          <cell r="C5291" t="str">
            <v>JOELHO 45 GRAUS, PPR, DN 40 MM, CLASSE PN 25, INSTALADO EM PRUMADA DE ÁGUA FORNECIMENTO E INSTALAÇÃO . AF_08/2022</v>
          </cell>
          <cell r="D5291" t="str">
            <v>UN</v>
          </cell>
          <cell r="F5291">
            <v>25.66</v>
          </cell>
          <cell r="G5291">
            <v>0.50580000000000003</v>
          </cell>
          <cell r="H5291">
            <v>29.43</v>
          </cell>
          <cell r="I5291">
            <v>0</v>
          </cell>
          <cell r="K5291">
            <v>26.77</v>
          </cell>
          <cell r="L5291">
            <v>0.4849</v>
          </cell>
          <cell r="M5291">
            <v>30.87</v>
          </cell>
          <cell r="N5291">
            <v>0</v>
          </cell>
        </row>
        <row r="5292">
          <cell r="B5292">
            <v>96655</v>
          </cell>
          <cell r="C5292" t="str">
            <v>JOELHO 45 GRAUS, PPR, DN 40 MM, CLASSE PN 25, INSTALADO EM RAMAL DE DISTRIBUIÇÃO DE ÁGUA - FORNECIMENTO E INSTALAÇÃO. AF_08/2022</v>
          </cell>
          <cell r="D5292" t="str">
            <v>UN</v>
          </cell>
          <cell r="F5292">
            <v>19.84</v>
          </cell>
          <cell r="G5292">
            <v>0.6542</v>
          </cell>
          <cell r="H5292">
            <v>21.88</v>
          </cell>
          <cell r="I5292">
            <v>0</v>
          </cell>
          <cell r="K5292">
            <v>20.43</v>
          </cell>
          <cell r="L5292">
            <v>0.63529999999999998</v>
          </cell>
          <cell r="M5292">
            <v>22.66</v>
          </cell>
          <cell r="N5292">
            <v>0</v>
          </cell>
        </row>
        <row r="5293">
          <cell r="B5293">
            <v>96691</v>
          </cell>
          <cell r="C5293" t="str">
            <v>JOELHO 45 GRAUS, PPR, DN 50 MM, CLASSE PN 25, INSTALADO EM PRUMADA DE ÁGUA FORNECIMENTO E INSTALAÇÃO . AF_08/2022</v>
          </cell>
          <cell r="D5293" t="str">
            <v>UN</v>
          </cell>
          <cell r="F5293">
            <v>36.54</v>
          </cell>
          <cell r="G5293">
            <v>0.57879999999999998</v>
          </cell>
          <cell r="H5293">
            <v>41.12</v>
          </cell>
          <cell r="I5293">
            <v>0</v>
          </cell>
          <cell r="K5293">
            <v>37.880000000000003</v>
          </cell>
          <cell r="L5293">
            <v>0.55830000000000002</v>
          </cell>
          <cell r="M5293">
            <v>42.86</v>
          </cell>
          <cell r="N5293">
            <v>0</v>
          </cell>
        </row>
        <row r="5294">
          <cell r="B5294">
            <v>96693</v>
          </cell>
          <cell r="C5294" t="str">
            <v>JOELHO 45 GRAUS, PPR, DN 63 MM, CLASSE PN 25, INSTALADO EM PRUMADA DE ÁGUA FORNECIMENTO E INSTALAÇÃO . AF_08/2022</v>
          </cell>
          <cell r="D5294" t="str">
            <v>UN</v>
          </cell>
          <cell r="F5294">
            <v>54.49</v>
          </cell>
          <cell r="G5294">
            <v>0.65310000000000001</v>
          </cell>
          <cell r="H5294">
            <v>60.12</v>
          </cell>
          <cell r="I5294">
            <v>0</v>
          </cell>
          <cell r="K5294">
            <v>56.14</v>
          </cell>
          <cell r="L5294">
            <v>0.63400000000000001</v>
          </cell>
          <cell r="M5294">
            <v>62.26</v>
          </cell>
          <cell r="N5294">
            <v>0</v>
          </cell>
        </row>
        <row r="5295">
          <cell r="B5295">
            <v>96695</v>
          </cell>
          <cell r="C5295" t="str">
            <v>JOELHO 45 GRAUS, PPR, DN 75 MM, CLASSE PN 25, INSTALADO EM PRUMADA DE ÁGUA FORNECIMENTO E INSTALAÇÃO . AF_08/2022</v>
          </cell>
          <cell r="D5295" t="str">
            <v>UN</v>
          </cell>
          <cell r="F5295">
            <v>93.38</v>
          </cell>
          <cell r="G5295">
            <v>0.76160000000000005</v>
          </cell>
          <cell r="H5295">
            <v>99.95</v>
          </cell>
          <cell r="I5295">
            <v>0</v>
          </cell>
          <cell r="K5295">
            <v>95.31</v>
          </cell>
          <cell r="L5295">
            <v>0.74619999999999997</v>
          </cell>
          <cell r="M5295">
            <v>102.46</v>
          </cell>
          <cell r="N5295">
            <v>0</v>
          </cell>
        </row>
        <row r="5296">
          <cell r="B5296">
            <v>104193</v>
          </cell>
          <cell r="C5296" t="str">
            <v>JOELHO 45 GRAUS, PPR, F/ F, DN 90 MM, INSTALADO EM PRUMADA DE ÁGUA - FORNECIMENTO E INSTALAÇÃO. AF_08/2022</v>
          </cell>
          <cell r="D5296" t="str">
            <v>UN</v>
          </cell>
          <cell r="F5296">
            <v>154.31</v>
          </cell>
          <cell r="G5296">
            <v>0.82930000000000004</v>
          </cell>
          <cell r="H5296">
            <v>162.08000000000001</v>
          </cell>
          <cell r="I5296">
            <v>0</v>
          </cell>
          <cell r="K5296">
            <v>156.59</v>
          </cell>
          <cell r="L5296">
            <v>0.81720000000000004</v>
          </cell>
          <cell r="M5296">
            <v>165.06</v>
          </cell>
          <cell r="N5296">
            <v>0</v>
          </cell>
        </row>
        <row r="5297">
          <cell r="B5297">
            <v>96697</v>
          </cell>
          <cell r="C5297" t="str">
            <v>JOELHO 90 GRAUS, PPR, DN 110 MM, CLASSE PN 25, INSTALADO EM PRUMADA DE ÁGUA FORNECIMENTO E INSTALAÇÃO . AF_08/2022</v>
          </cell>
          <cell r="D5297" t="str">
            <v>UN</v>
          </cell>
          <cell r="F5297">
            <v>310.68</v>
          </cell>
          <cell r="G5297">
            <v>0.89770000000000005</v>
          </cell>
          <cell r="H5297">
            <v>320.07</v>
          </cell>
          <cell r="I5297">
            <v>0</v>
          </cell>
          <cell r="K5297">
            <v>313.45</v>
          </cell>
          <cell r="L5297">
            <v>0.88980000000000004</v>
          </cell>
          <cell r="M5297">
            <v>323.64999999999998</v>
          </cell>
          <cell r="N5297">
            <v>0</v>
          </cell>
        </row>
        <row r="5298">
          <cell r="B5298">
            <v>104199</v>
          </cell>
          <cell r="C5298" t="str">
            <v>JOELHO 90 GRAUS, PPR, DN 20 MM, INSTALADO EM RAMAL OU SUB-RAMAL DE ÁGUA - FORNECIMENTO E INSTALAÇÃO. AF_08/2022</v>
          </cell>
          <cell r="D5298" t="str">
            <v>UN</v>
          </cell>
          <cell r="F5298">
            <v>7.17</v>
          </cell>
          <cell r="G5298">
            <v>0.2427</v>
          </cell>
          <cell r="H5298">
            <v>8.8000000000000007</v>
          </cell>
          <cell r="I5298">
            <v>0</v>
          </cell>
          <cell r="K5298">
            <v>7.65</v>
          </cell>
          <cell r="L5298">
            <v>0.22750000000000001</v>
          </cell>
          <cell r="M5298">
            <v>9.42</v>
          </cell>
          <cell r="N5298">
            <v>0</v>
          </cell>
        </row>
        <row r="5299">
          <cell r="B5299">
            <v>96684</v>
          </cell>
          <cell r="C5299" t="str">
            <v>JOELHO 90 GRAUS, PPR, DN 25 MM, CLASSE PN 25, INSTALADO EM PRUMADA DE ÁGUA FORNECIMENTO E INSTALAÇÃO . AF_08/2022</v>
          </cell>
          <cell r="D5299" t="str">
            <v>UN</v>
          </cell>
          <cell r="F5299">
            <v>10.96</v>
          </cell>
          <cell r="G5299">
            <v>0.2135</v>
          </cell>
          <cell r="H5299">
            <v>13.54</v>
          </cell>
          <cell r="I5299">
            <v>0</v>
          </cell>
          <cell r="K5299">
            <v>11.71</v>
          </cell>
          <cell r="L5299">
            <v>0.19980000000000001</v>
          </cell>
          <cell r="M5299">
            <v>14.51</v>
          </cell>
          <cell r="N5299">
            <v>0</v>
          </cell>
        </row>
        <row r="5300">
          <cell r="B5300">
            <v>96650</v>
          </cell>
          <cell r="C5300" t="str">
            <v>JOELHO 90 GRAUS, PPR, DN 25 MM, CLASSE PN 25, INSTALADO EM RAMAL DE DISTRIBUIÇÃO FORNECIMENTO E INSTALAÇÃO. AF_08/2022</v>
          </cell>
          <cell r="D5300" t="str">
            <v>UN</v>
          </cell>
          <cell r="F5300">
            <v>8.52</v>
          </cell>
          <cell r="G5300">
            <v>0.27460000000000001</v>
          </cell>
          <cell r="H5300">
            <v>10.35</v>
          </cell>
          <cell r="I5300">
            <v>0</v>
          </cell>
          <cell r="K5300">
            <v>9.06</v>
          </cell>
          <cell r="L5300">
            <v>0.25829999999999997</v>
          </cell>
          <cell r="M5300">
            <v>11.06</v>
          </cell>
          <cell r="N5300">
            <v>0</v>
          </cell>
        </row>
        <row r="5301">
          <cell r="B5301">
            <v>96637</v>
          </cell>
          <cell r="C5301" t="str">
            <v>JOELHO 90 GRAUS, PPR, DN 25 MM, CLASSE PN 25, INSTALADO EM RAMAL OU SUB-RAMAL DE ÁGUA FORNECIMENTO E INSTALAÇÃO. AF_08/2022</v>
          </cell>
          <cell r="D5301" t="str">
            <v>UN</v>
          </cell>
          <cell r="F5301">
            <v>15.3</v>
          </cell>
          <cell r="G5301">
            <v>0.15290000000000001</v>
          </cell>
          <cell r="H5301">
            <v>19.170000000000002</v>
          </cell>
          <cell r="I5301">
            <v>0</v>
          </cell>
          <cell r="K5301">
            <v>16.43</v>
          </cell>
          <cell r="L5301">
            <v>0.1424</v>
          </cell>
          <cell r="M5301">
            <v>20.64</v>
          </cell>
          <cell r="N5301">
            <v>0</v>
          </cell>
        </row>
        <row r="5302">
          <cell r="B5302">
            <v>96686</v>
          </cell>
          <cell r="C5302" t="str">
            <v>JOELHO 90 GRAUS, PPR, DN 32 MM, CLASSE PN 25, INSTALADO EM PRUMADA DE ÁGUA FORNECIMENTO E INSTALAÇÃO . AF_08/2022</v>
          </cell>
          <cell r="D5302" t="str">
            <v>UN</v>
          </cell>
          <cell r="F5302">
            <v>14.08</v>
          </cell>
          <cell r="G5302">
            <v>0.25280000000000002</v>
          </cell>
          <cell r="H5302">
            <v>17.2</v>
          </cell>
          <cell r="I5302">
            <v>0</v>
          </cell>
          <cell r="K5302">
            <v>15</v>
          </cell>
          <cell r="L5302">
            <v>0.23730000000000001</v>
          </cell>
          <cell r="M5302">
            <v>18.399999999999999</v>
          </cell>
          <cell r="N5302">
            <v>0</v>
          </cell>
        </row>
        <row r="5303">
          <cell r="B5303">
            <v>96652</v>
          </cell>
          <cell r="C5303" t="str">
            <v>JOELHO 90 GRAUS, PPR, DN 32 MM, CLASSE PN 25, INSTALADO EM RAMAL DE DISTRIBUIÇÃO - FORNECIMENTO E INSTALAÇÃO. AF_08/2022</v>
          </cell>
          <cell r="D5303" t="str">
            <v>UN</v>
          </cell>
          <cell r="F5303">
            <v>10.050000000000001</v>
          </cell>
          <cell r="G5303">
            <v>0.35420000000000001</v>
          </cell>
          <cell r="H5303">
            <v>11.99</v>
          </cell>
          <cell r="I5303">
            <v>0</v>
          </cell>
          <cell r="K5303">
            <v>10.62</v>
          </cell>
          <cell r="L5303">
            <v>0.3352</v>
          </cell>
          <cell r="M5303">
            <v>12.73</v>
          </cell>
          <cell r="N5303">
            <v>0</v>
          </cell>
        </row>
        <row r="5304">
          <cell r="B5304">
            <v>96688</v>
          </cell>
          <cell r="C5304" t="str">
            <v>JOELHO 90 GRAUS, PPR, DN 40 MM, CLASSE PN 25, INSTALADO EM PRUMADA DE ÁGUA FORNECIMENTO E INSTALAÇÃO . AF_08/2022</v>
          </cell>
          <cell r="D5304" t="str">
            <v>UN</v>
          </cell>
          <cell r="F5304">
            <v>20.7</v>
          </cell>
          <cell r="G5304">
            <v>0.38740000000000002</v>
          </cell>
          <cell r="H5304">
            <v>24.47</v>
          </cell>
          <cell r="I5304">
            <v>0</v>
          </cell>
          <cell r="K5304">
            <v>21.81</v>
          </cell>
          <cell r="L5304">
            <v>0.36770000000000003</v>
          </cell>
          <cell r="M5304">
            <v>25.91</v>
          </cell>
          <cell r="N5304">
            <v>0</v>
          </cell>
        </row>
        <row r="5305">
          <cell r="B5305">
            <v>96654</v>
          </cell>
          <cell r="C5305" t="str">
            <v>JOELHO 90 GRAUS, PPR, DN 40 MM, CLASSE PN 25, INSTALADO EM RAMAL DE DISTRIBUIÇÃO - FORNECIMENTO E INSTALAÇÃO. AF_08/2022</v>
          </cell>
          <cell r="D5305" t="str">
            <v>UN</v>
          </cell>
          <cell r="F5305">
            <v>14.88</v>
          </cell>
          <cell r="G5305">
            <v>0.53900000000000003</v>
          </cell>
          <cell r="H5305">
            <v>16.920000000000002</v>
          </cell>
          <cell r="I5305">
            <v>0</v>
          </cell>
          <cell r="K5305">
            <v>15.47</v>
          </cell>
          <cell r="L5305">
            <v>0.51839999999999997</v>
          </cell>
          <cell r="M5305">
            <v>17.7</v>
          </cell>
          <cell r="N5305">
            <v>0</v>
          </cell>
        </row>
        <row r="5306">
          <cell r="B5306">
            <v>96690</v>
          </cell>
          <cell r="C5306" t="str">
            <v>JOELHO 90 GRAUS, PPR, DN 50 MM, CLASSE PN 25, INSTALADO EM PRUMADA DE ÁGUA FORNECIMENTO E INSTALAÇÃO . AF_08/2022</v>
          </cell>
          <cell r="D5306" t="str">
            <v>UN</v>
          </cell>
          <cell r="F5306">
            <v>28.69</v>
          </cell>
          <cell r="G5306">
            <v>0.46360000000000001</v>
          </cell>
          <cell r="H5306">
            <v>33.270000000000003</v>
          </cell>
          <cell r="I5306">
            <v>0</v>
          </cell>
          <cell r="K5306">
            <v>30.03</v>
          </cell>
          <cell r="L5306">
            <v>0.44290000000000002</v>
          </cell>
          <cell r="M5306">
            <v>35.01</v>
          </cell>
          <cell r="N5306">
            <v>0</v>
          </cell>
        </row>
        <row r="5307">
          <cell r="B5307">
            <v>96692</v>
          </cell>
          <cell r="C5307" t="str">
            <v>JOELHO 90 GRAUS, PPR, DN 63 MM, CLASSE PN 25, INSTALADO EM PRUMADA DE ÁGUA FORNECIMENTO E INSTALAÇÃO . AF_08/2022</v>
          </cell>
          <cell r="D5307" t="str">
            <v>UN</v>
          </cell>
          <cell r="F5307">
            <v>40.47</v>
          </cell>
          <cell r="G5307">
            <v>0.53300000000000003</v>
          </cell>
          <cell r="H5307">
            <v>46.1</v>
          </cell>
          <cell r="I5307">
            <v>0</v>
          </cell>
          <cell r="K5307">
            <v>42.12</v>
          </cell>
          <cell r="L5307">
            <v>0.5121</v>
          </cell>
          <cell r="M5307">
            <v>48.24</v>
          </cell>
          <cell r="N5307">
            <v>0</v>
          </cell>
        </row>
        <row r="5308">
          <cell r="B5308">
            <v>96694</v>
          </cell>
          <cell r="C5308" t="str">
            <v>JOELHO 90 GRAUS, PPR, DN 75 MM, CLASSE PN 25, INSTALADO EM PRUMADA DE ÁGUA FORNECIMENTO E INSTALAÇÃO . AF_08/2022</v>
          </cell>
          <cell r="D5308" t="str">
            <v>UN</v>
          </cell>
          <cell r="F5308">
            <v>84.83</v>
          </cell>
          <cell r="G5308">
            <v>0.73760000000000003</v>
          </cell>
          <cell r="H5308">
            <v>91.4</v>
          </cell>
          <cell r="I5308">
            <v>0</v>
          </cell>
          <cell r="K5308">
            <v>86.76</v>
          </cell>
          <cell r="L5308">
            <v>0.72119999999999995</v>
          </cell>
          <cell r="M5308">
            <v>93.91</v>
          </cell>
          <cell r="N5308">
            <v>0</v>
          </cell>
        </row>
        <row r="5309">
          <cell r="B5309">
            <v>96696</v>
          </cell>
          <cell r="C5309" t="str">
            <v>JOELHO 90 GRAUS, PPR, DN 90 MM, CLASSE PN 25, INSTALADO EM PRUMADA DE ÁGUA FORNECIMENTO E INSTALAÇÃO . AF_08/2022</v>
          </cell>
          <cell r="D5309" t="str">
            <v>UN</v>
          </cell>
          <cell r="F5309">
            <v>105.84</v>
          </cell>
          <cell r="G5309">
            <v>0.75109999999999999</v>
          </cell>
          <cell r="H5309">
            <v>113.61</v>
          </cell>
          <cell r="I5309">
            <v>0</v>
          </cell>
          <cell r="K5309">
            <v>108.12</v>
          </cell>
          <cell r="L5309">
            <v>0.73529999999999995</v>
          </cell>
          <cell r="M5309">
            <v>116.59</v>
          </cell>
          <cell r="N5309">
            <v>0</v>
          </cell>
        </row>
        <row r="5310">
          <cell r="B5310">
            <v>96709</v>
          </cell>
          <cell r="C5310" t="str">
            <v>LUVA, PPR, DN 110 MM, CLASSE PN 25, INSTALADO EM PRUMADA DE ÁGUA FORNECIMENTO E INSTALAÇÃO. AF_08/2022</v>
          </cell>
          <cell r="D5310" t="str">
            <v>UN</v>
          </cell>
          <cell r="F5310">
            <v>102.83</v>
          </cell>
          <cell r="G5310">
            <v>0.79400000000000004</v>
          </cell>
          <cell r="H5310">
            <v>109.08</v>
          </cell>
          <cell r="I5310">
            <v>0</v>
          </cell>
          <cell r="K5310">
            <v>104.67</v>
          </cell>
          <cell r="L5310">
            <v>0.78010000000000002</v>
          </cell>
          <cell r="M5310">
            <v>111.47</v>
          </cell>
          <cell r="N5310">
            <v>0</v>
          </cell>
        </row>
        <row r="5311">
          <cell r="B5311">
            <v>104200</v>
          </cell>
          <cell r="C5311" t="str">
            <v>LUVA, PPR, DN 20 MM, INSTALADO EM RAMAL OU SUB-RAMAL DE ÁGUA - FORNECIMENTO E INSTALAÇÃO. AF_08/2022</v>
          </cell>
          <cell r="D5311" t="str">
            <v>UN</v>
          </cell>
          <cell r="F5311">
            <v>5.81</v>
          </cell>
          <cell r="G5311">
            <v>0.37690000000000001</v>
          </cell>
          <cell r="H5311">
            <v>6.89</v>
          </cell>
          <cell r="I5311">
            <v>0</v>
          </cell>
          <cell r="K5311">
            <v>6.13</v>
          </cell>
          <cell r="L5311">
            <v>0.35730000000000001</v>
          </cell>
          <cell r="M5311">
            <v>7.3</v>
          </cell>
          <cell r="N5311">
            <v>0</v>
          </cell>
        </row>
        <row r="5312">
          <cell r="B5312">
            <v>96698</v>
          </cell>
          <cell r="C5312" t="str">
            <v>LUVA, PPR, DN 25 MM, CLASSE PN 25, INSTALADO EM PRUMADA DE ÁGUA FORNECIMENTO E INSTALAÇÃO . AF_08/2022</v>
          </cell>
          <cell r="D5312" t="str">
            <v>UN</v>
          </cell>
          <cell r="F5312">
            <v>7.74</v>
          </cell>
          <cell r="G5312">
            <v>0.25840000000000002</v>
          </cell>
          <cell r="H5312">
            <v>9.4600000000000009</v>
          </cell>
          <cell r="I5312">
            <v>0</v>
          </cell>
          <cell r="K5312">
            <v>8.25</v>
          </cell>
          <cell r="L5312">
            <v>0.2424</v>
          </cell>
          <cell r="M5312">
            <v>10.11</v>
          </cell>
          <cell r="N5312">
            <v>0</v>
          </cell>
        </row>
        <row r="5313">
          <cell r="B5313">
            <v>96656</v>
          </cell>
          <cell r="C5313" t="str">
            <v>LUVA, PPR, DN 25 MM, CLASSE PN 25, INSTALADO EM RAMAL DE DISTRIBUIÇÃO DE ÁGUA FORNECIMENTO E INSTALAÇÃO. AF_08/2022</v>
          </cell>
          <cell r="D5313" t="str">
            <v>UN</v>
          </cell>
          <cell r="F5313">
            <v>6.1</v>
          </cell>
          <cell r="G5313">
            <v>0.32790000000000002</v>
          </cell>
          <cell r="H5313">
            <v>7.33</v>
          </cell>
          <cell r="I5313">
            <v>0</v>
          </cell>
          <cell r="K5313">
            <v>6.46</v>
          </cell>
          <cell r="L5313">
            <v>0.30959999999999999</v>
          </cell>
          <cell r="M5313">
            <v>7.8</v>
          </cell>
          <cell r="N5313">
            <v>0</v>
          </cell>
        </row>
        <row r="5314">
          <cell r="B5314">
            <v>96639</v>
          </cell>
          <cell r="C5314" t="str">
            <v>LUVA, PPR, DN 25 MM, CLASSE PN 25, INSTALADO EM RAMAL OU SUB-RAMAL DE ÁGUA FORNECIMENTO E INSTALAÇÃO. AF_08/2022</v>
          </cell>
          <cell r="D5314" t="str">
            <v>UN</v>
          </cell>
          <cell r="F5314">
            <v>10.63</v>
          </cell>
          <cell r="G5314">
            <v>0.18809999999999999</v>
          </cell>
          <cell r="H5314">
            <v>13.22</v>
          </cell>
          <cell r="I5314">
            <v>0</v>
          </cell>
          <cell r="K5314">
            <v>11.39</v>
          </cell>
          <cell r="L5314">
            <v>0.17560000000000001</v>
          </cell>
          <cell r="M5314">
            <v>14.19</v>
          </cell>
          <cell r="N5314">
            <v>0</v>
          </cell>
        </row>
        <row r="5315">
          <cell r="B5315">
            <v>96701</v>
          </cell>
          <cell r="C5315" t="str">
            <v>LUVA, PPR, DN 32 MM, CLASSE PN 25, INSTALADO EM PRUMADA DE ÁGUA FORNECIMENTO E INSTALAÇÃO. AF_08/2022</v>
          </cell>
          <cell r="D5315" t="str">
            <v>UN</v>
          </cell>
          <cell r="F5315">
            <v>10.6</v>
          </cell>
          <cell r="G5315">
            <v>0.3387</v>
          </cell>
          <cell r="H5315">
            <v>12.69</v>
          </cell>
          <cell r="I5315">
            <v>0</v>
          </cell>
          <cell r="K5315">
            <v>11.22</v>
          </cell>
          <cell r="L5315">
            <v>0.32</v>
          </cell>
          <cell r="M5315">
            <v>13.48</v>
          </cell>
          <cell r="N5315">
            <v>0</v>
          </cell>
        </row>
        <row r="5316">
          <cell r="B5316">
            <v>96659</v>
          </cell>
          <cell r="C5316" t="str">
            <v>LUVA, PPR, DN 32 MM, CLASSE PN 25, INSTALADO EM RAMAL DE DISTRIBUIÇÃO DE ÁGUA FORNECIMENTO E INSTALAÇÃO. AF_08/2022</v>
          </cell>
          <cell r="D5316" t="str">
            <v>UN</v>
          </cell>
          <cell r="F5316">
            <v>7.92</v>
          </cell>
          <cell r="G5316">
            <v>0.45329999999999998</v>
          </cell>
          <cell r="H5316">
            <v>9.1999999999999993</v>
          </cell>
          <cell r="I5316">
            <v>0</v>
          </cell>
          <cell r="K5316">
            <v>8.3000000000000007</v>
          </cell>
          <cell r="L5316">
            <v>0.4325</v>
          </cell>
          <cell r="M5316">
            <v>9.6999999999999993</v>
          </cell>
          <cell r="N5316">
            <v>0</v>
          </cell>
        </row>
        <row r="5317">
          <cell r="B5317">
            <v>96703</v>
          </cell>
          <cell r="C5317" t="str">
            <v>LUVA, PPR, DN 40 MM, CLASSE PN 25, INSTALADO EM PRUMADA DE ÁGUA FORNECIMENTO E INSTALAÇÃO. AF_08/2022</v>
          </cell>
          <cell r="D5317" t="str">
            <v>UN</v>
          </cell>
          <cell r="F5317">
            <v>18.649999999999999</v>
          </cell>
          <cell r="G5317">
            <v>0.54690000000000005</v>
          </cell>
          <cell r="H5317">
            <v>21.15</v>
          </cell>
          <cell r="I5317">
            <v>0</v>
          </cell>
          <cell r="K5317">
            <v>19.38</v>
          </cell>
          <cell r="L5317">
            <v>0.52629999999999999</v>
          </cell>
          <cell r="M5317">
            <v>22.11</v>
          </cell>
          <cell r="N5317">
            <v>0</v>
          </cell>
        </row>
        <row r="5318">
          <cell r="B5318">
            <v>96663</v>
          </cell>
          <cell r="C5318" t="str">
            <v>LUVA, PPR, DN 40 MM, CLASSE PN 25, INSTALADO EM RAMAL DE DISTRIBUIÇÃO DE ÁGUA FORNECIMENTO E INSTALAÇÃO. AF_08/2022</v>
          </cell>
          <cell r="D5318" t="str">
            <v>UN</v>
          </cell>
          <cell r="F5318">
            <v>14.77</v>
          </cell>
          <cell r="G5318">
            <v>0.69059999999999999</v>
          </cell>
          <cell r="H5318">
            <v>16.13</v>
          </cell>
          <cell r="I5318">
            <v>0</v>
          </cell>
          <cell r="K5318">
            <v>15.17</v>
          </cell>
          <cell r="L5318">
            <v>0.6724</v>
          </cell>
          <cell r="M5318">
            <v>16.649999999999999</v>
          </cell>
          <cell r="N5318">
            <v>0</v>
          </cell>
        </row>
        <row r="5319">
          <cell r="B5319">
            <v>96705</v>
          </cell>
          <cell r="C5319" t="str">
            <v>LUVA, PPR, DN 50 MM, CLASSE PN 25, INSTALADO EM PRUMADA DE ÁGUA FORNECIMENTO E INSTALAÇÃO. AF_08/2022</v>
          </cell>
          <cell r="D5319" t="str">
            <v>UN</v>
          </cell>
          <cell r="F5319">
            <v>22.62</v>
          </cell>
          <cell r="G5319">
            <v>0.54730000000000001</v>
          </cell>
          <cell r="H5319">
            <v>25.69</v>
          </cell>
          <cell r="I5319">
            <v>0</v>
          </cell>
          <cell r="K5319">
            <v>23.52</v>
          </cell>
          <cell r="L5319">
            <v>0.52639999999999998</v>
          </cell>
          <cell r="M5319">
            <v>26.84</v>
          </cell>
          <cell r="N5319">
            <v>0</v>
          </cell>
        </row>
        <row r="5320">
          <cell r="B5320">
            <v>96706</v>
          </cell>
          <cell r="C5320" t="str">
            <v>LUVA, PPR, DN 63 MM, CLASSE PN 25, INSTALADO EM PRUMADA DE ÁGUA FORNECIMENTO E INSTALAÇÃO. AF_08/2022</v>
          </cell>
          <cell r="D5320" t="str">
            <v>UN</v>
          </cell>
          <cell r="F5320">
            <v>33.39</v>
          </cell>
          <cell r="G5320">
            <v>0.62260000000000004</v>
          </cell>
          <cell r="H5320">
            <v>37.130000000000003</v>
          </cell>
          <cell r="I5320">
            <v>0</v>
          </cell>
          <cell r="K5320">
            <v>34.479999999999997</v>
          </cell>
          <cell r="L5320">
            <v>0.60299999999999998</v>
          </cell>
          <cell r="M5320">
            <v>38.56</v>
          </cell>
          <cell r="N5320">
            <v>0</v>
          </cell>
        </row>
        <row r="5321">
          <cell r="B5321">
            <v>96707</v>
          </cell>
          <cell r="C5321" t="str">
            <v>LUVA, PPR, DN 75 MM, CLASSE PN 25, INSTALADO EM PRUMADA DE ÁGUA FORNECIMENTO E INSTALAÇÃO. AF_08/2022</v>
          </cell>
          <cell r="D5321" t="str">
            <v>UN</v>
          </cell>
          <cell r="F5321">
            <v>53.38</v>
          </cell>
          <cell r="G5321">
            <v>0.72199999999999998</v>
          </cell>
          <cell r="H5321">
            <v>57.76</v>
          </cell>
          <cell r="I5321">
            <v>0</v>
          </cell>
          <cell r="K5321">
            <v>54.67</v>
          </cell>
          <cell r="L5321">
            <v>0.70499999999999996</v>
          </cell>
          <cell r="M5321">
            <v>59.43</v>
          </cell>
          <cell r="N5321">
            <v>0</v>
          </cell>
        </row>
        <row r="5322">
          <cell r="B5322">
            <v>96708</v>
          </cell>
          <cell r="C5322" t="str">
            <v>LUVA, PPR, DN 90 MM, CLASSE PN 25, INSTALADO EM PRUMADA DE ÁGUA FORNECIMENTO E INSTALAÇÃO. AF_08/2022</v>
          </cell>
          <cell r="D5322" t="str">
            <v>UN</v>
          </cell>
          <cell r="F5322">
            <v>80.64</v>
          </cell>
          <cell r="G5322">
            <v>0.78220000000000001</v>
          </cell>
          <cell r="H5322">
            <v>85.82</v>
          </cell>
          <cell r="I5322">
            <v>0</v>
          </cell>
          <cell r="K5322">
            <v>82.17</v>
          </cell>
          <cell r="L5322">
            <v>0.76770000000000005</v>
          </cell>
          <cell r="M5322">
            <v>87.79</v>
          </cell>
          <cell r="N5322">
            <v>0</v>
          </cell>
        </row>
        <row r="5323">
          <cell r="B5323">
            <v>96675</v>
          </cell>
          <cell r="C5323" t="str">
            <v>TUBO, PPR, DN 110, CLASSE PN 12, INSTALADO EM PRUMADA DE ÁGUA FORNECIMENTO E INSTALAÇÃO. AF_08/2022</v>
          </cell>
          <cell r="D5323" t="str">
            <v>M</v>
          </cell>
          <cell r="F5323">
            <v>144.16</v>
          </cell>
          <cell r="G5323">
            <v>0.87760000000000005</v>
          </cell>
          <cell r="H5323">
            <v>149.36000000000001</v>
          </cell>
          <cell r="I5323">
            <v>0</v>
          </cell>
          <cell r="K5323">
            <v>145.69</v>
          </cell>
          <cell r="L5323">
            <v>0.86839999999999995</v>
          </cell>
          <cell r="M5323">
            <v>151.35</v>
          </cell>
          <cell r="N5323">
            <v>0</v>
          </cell>
        </row>
        <row r="5324">
          <cell r="B5324">
            <v>96683</v>
          </cell>
          <cell r="C5324" t="str">
            <v>TUBO, PPR, DN 110, CLASSE PN 25, INSTALADO EM PRUMADA DE ÁGUA FORNECIMENTO E INSTALAÇÃO. AF_08/2022</v>
          </cell>
          <cell r="D5324" t="str">
            <v>M</v>
          </cell>
          <cell r="F5324">
            <v>279.68</v>
          </cell>
          <cell r="G5324">
            <v>0.91390000000000005</v>
          </cell>
          <cell r="H5324">
            <v>286.8</v>
          </cell>
          <cell r="I5324">
            <v>0</v>
          </cell>
          <cell r="K5324">
            <v>281.77</v>
          </cell>
          <cell r="L5324">
            <v>0.90710000000000002</v>
          </cell>
          <cell r="M5324">
            <v>289.51</v>
          </cell>
          <cell r="N5324">
            <v>0</v>
          </cell>
        </row>
        <row r="5325">
          <cell r="B5325">
            <v>104194</v>
          </cell>
          <cell r="C5325" t="str">
            <v>TUBO, PPR, DN 20, CLASSE PN20, INSTALADO EM RAMAL OU SUB-RAMAL DE ÁGUA - FORNECIMENTO E INSTALAÇÃO. AF_08/2022</v>
          </cell>
          <cell r="D5325" t="str">
            <v>M</v>
          </cell>
          <cell r="F5325">
            <v>20.79</v>
          </cell>
          <cell r="G5325">
            <v>0.45839999999999997</v>
          </cell>
          <cell r="H5325">
            <v>24.13</v>
          </cell>
          <cell r="I5325">
            <v>0</v>
          </cell>
          <cell r="K5325">
            <v>21.77</v>
          </cell>
          <cell r="L5325">
            <v>0.43780000000000002</v>
          </cell>
          <cell r="M5325">
            <v>25.41</v>
          </cell>
          <cell r="N5325">
            <v>0</v>
          </cell>
        </row>
        <row r="5326">
          <cell r="B5326">
            <v>104195</v>
          </cell>
          <cell r="C5326" t="str">
            <v>TUBO, PPR, DN 20, CLASSE PN25, INSTALADO EM RAMAL OU SUB-RAMAL DE ÁGUA - FORNECIMENTO E INSTALAÇÃO. AF_08/2022</v>
          </cell>
          <cell r="D5326" t="str">
            <v>M</v>
          </cell>
          <cell r="F5326">
            <v>22.07</v>
          </cell>
          <cell r="G5326">
            <v>0.47489999999999999</v>
          </cell>
          <cell r="H5326">
            <v>25.51</v>
          </cell>
          <cell r="I5326">
            <v>0</v>
          </cell>
          <cell r="K5326">
            <v>23.08</v>
          </cell>
          <cell r="L5326">
            <v>0.4541</v>
          </cell>
          <cell r="M5326">
            <v>26.82</v>
          </cell>
          <cell r="N5326">
            <v>0</v>
          </cell>
        </row>
        <row r="5327">
          <cell r="B5327">
            <v>96668</v>
          </cell>
          <cell r="C5327" t="str">
            <v>TUBO, PPR, DN 25, CLASSE PN 20, INSTALADO EM PRUMADA DE ÁGUA FORNECIMENTO E INSTALAÇÃO. AF_08/2022</v>
          </cell>
          <cell r="D5327" t="str">
            <v>M</v>
          </cell>
          <cell r="F5327">
            <v>16.559999999999999</v>
          </cell>
          <cell r="G5327">
            <v>0.7802</v>
          </cell>
          <cell r="H5327">
            <v>17.64</v>
          </cell>
          <cell r="I5327">
            <v>0</v>
          </cell>
          <cell r="K5327">
            <v>16.88</v>
          </cell>
          <cell r="L5327">
            <v>0.76539999999999997</v>
          </cell>
          <cell r="M5327">
            <v>18.059999999999999</v>
          </cell>
          <cell r="N5327">
            <v>0</v>
          </cell>
        </row>
        <row r="5328">
          <cell r="B5328">
            <v>96644</v>
          </cell>
          <cell r="C5328" t="str">
            <v>TUBO, PPR, DN 25, CLASSE PN 20, INSTALADO EM RAMAL DE DISTRIBUIÇÃO DE ÁGUA FORNECIMENTO E INSTALAÇÃO. AF_08/2022</v>
          </cell>
          <cell r="D5328" t="str">
            <v>M</v>
          </cell>
          <cell r="F5328">
            <v>21.43</v>
          </cell>
          <cell r="G5328">
            <v>0.60289999999999999</v>
          </cell>
          <cell r="H5328">
            <v>23.96</v>
          </cell>
          <cell r="I5328">
            <v>0</v>
          </cell>
          <cell r="K5328">
            <v>22.18</v>
          </cell>
          <cell r="L5328">
            <v>0.58250000000000002</v>
          </cell>
          <cell r="M5328">
            <v>24.92</v>
          </cell>
          <cell r="N5328">
            <v>0</v>
          </cell>
        </row>
        <row r="5329">
          <cell r="B5329">
            <v>96635</v>
          </cell>
          <cell r="C5329" t="str">
            <v>TUBO, PPR, DN 25, CLASSE PN 20, INSTALADO EM RAMAL OU SUB-RAMAL DE ÁGUA FORNECIMENTO E INSTALAÇÃO. AF_08/2022</v>
          </cell>
          <cell r="D5329" t="str">
            <v>M</v>
          </cell>
          <cell r="F5329">
            <v>39.75</v>
          </cell>
          <cell r="G5329">
            <v>0.32500000000000001</v>
          </cell>
          <cell r="H5329">
            <v>47.73</v>
          </cell>
          <cell r="I5329">
            <v>0</v>
          </cell>
          <cell r="K5329">
            <v>42.08</v>
          </cell>
          <cell r="L5329">
            <v>0.307</v>
          </cell>
          <cell r="M5329">
            <v>50.77</v>
          </cell>
          <cell r="N5329">
            <v>0</v>
          </cell>
        </row>
        <row r="5330">
          <cell r="B5330">
            <v>96636</v>
          </cell>
          <cell r="C5330" t="str">
            <v>TUBO, PPR, DN 25, CLASSE PN 25 INSTALADO EM RAMAL OU SUB-RAMAL DE ÁGUA FORNECIMENTO E INSTALAÇÃO. AF_08/2022</v>
          </cell>
          <cell r="D5330" t="str">
            <v>M</v>
          </cell>
          <cell r="F5330">
            <v>42.1</v>
          </cell>
          <cell r="G5330">
            <v>0.34420000000000001</v>
          </cell>
          <cell r="H5330">
            <v>50.32</v>
          </cell>
          <cell r="I5330">
            <v>0</v>
          </cell>
          <cell r="K5330">
            <v>44.51</v>
          </cell>
          <cell r="L5330">
            <v>0.32550000000000001</v>
          </cell>
          <cell r="M5330">
            <v>53.44</v>
          </cell>
          <cell r="N5330">
            <v>0</v>
          </cell>
        </row>
        <row r="5331">
          <cell r="B5331">
            <v>96676</v>
          </cell>
          <cell r="C5331" t="str">
            <v>TUBO, PPR, DN 25, CLASSE PN 25, INSTALADO EM PRUMADA DE ÁGUA FORNECIMENTO E INSTALAÇÃO. AF_08/2022</v>
          </cell>
          <cell r="D5331" t="str">
            <v>M</v>
          </cell>
          <cell r="F5331">
            <v>21.02</v>
          </cell>
          <cell r="G5331">
            <v>0.68930000000000002</v>
          </cell>
          <cell r="H5331">
            <v>22.97</v>
          </cell>
          <cell r="I5331">
            <v>0</v>
          </cell>
          <cell r="K5331">
            <v>21.59</v>
          </cell>
          <cell r="L5331">
            <v>0.67110000000000003</v>
          </cell>
          <cell r="M5331">
            <v>23.71</v>
          </cell>
          <cell r="N5331">
            <v>0</v>
          </cell>
        </row>
        <row r="5332">
          <cell r="B5332">
            <v>96647</v>
          </cell>
          <cell r="C5332" t="str">
            <v>TUBO, PPR, DN 25, CLASSE PN 25, INSTALADO EM RAMAL DE DISTRIBUIÇÃO DE ÁGUA FORNECIMENTO E INSTALAÇÃO. AF_08/2022</v>
          </cell>
          <cell r="D5332" t="str">
            <v>M</v>
          </cell>
          <cell r="F5332">
            <v>23.26</v>
          </cell>
          <cell r="G5332">
            <v>0.623</v>
          </cell>
          <cell r="H5332">
            <v>25.87</v>
          </cell>
          <cell r="I5332">
            <v>0</v>
          </cell>
          <cell r="K5332">
            <v>24.02</v>
          </cell>
          <cell r="L5332">
            <v>0.60319999999999996</v>
          </cell>
          <cell r="M5332">
            <v>26.86</v>
          </cell>
          <cell r="N5332">
            <v>0</v>
          </cell>
        </row>
        <row r="5333">
          <cell r="B5333">
            <v>96669</v>
          </cell>
          <cell r="C5333" t="str">
            <v>TUBO, PPR, DN 32, CLASSE PN 12, INSTALADO EM PRUMADA DE ÁGUA FORNECIMENTO E INSTALAÇÃO. AF_08/2022</v>
          </cell>
          <cell r="D5333" t="str">
            <v>M</v>
          </cell>
          <cell r="F5333">
            <v>16.440000000000001</v>
          </cell>
          <cell r="G5333">
            <v>0.64539999999999997</v>
          </cell>
          <cell r="H5333">
            <v>18.18</v>
          </cell>
          <cell r="I5333">
            <v>0</v>
          </cell>
          <cell r="K5333">
            <v>16.95</v>
          </cell>
          <cell r="L5333">
            <v>0.626</v>
          </cell>
          <cell r="M5333">
            <v>18.84</v>
          </cell>
          <cell r="N5333">
            <v>0</v>
          </cell>
        </row>
        <row r="5334">
          <cell r="B5334">
            <v>96645</v>
          </cell>
          <cell r="C5334" t="str">
            <v>TUBO, PPR, DN 32, CLASSE PN 12, INSTALADO EM RAMAL DE DISTRIBUIÇÃO DE ÁGUA FORNECIMENTO E INSTALAÇÃO. AF_08/2022</v>
          </cell>
          <cell r="D5334" t="str">
            <v>M</v>
          </cell>
          <cell r="F5334">
            <v>19.04</v>
          </cell>
          <cell r="G5334">
            <v>0.55720000000000003</v>
          </cell>
          <cell r="H5334">
            <v>21.55</v>
          </cell>
          <cell r="I5334">
            <v>0</v>
          </cell>
          <cell r="K5334">
            <v>19.78</v>
          </cell>
          <cell r="L5334">
            <v>0.53639999999999999</v>
          </cell>
          <cell r="M5334">
            <v>22.5</v>
          </cell>
          <cell r="N5334">
            <v>0</v>
          </cell>
        </row>
        <row r="5335">
          <cell r="B5335">
            <v>96677</v>
          </cell>
          <cell r="C5335" t="str">
            <v>TUBO, PPR, DN 32, CLASSE PN 25, INSTALADO EM PRUMADA DE ÁGUA FORNECIMENTO E INSTALAÇÃO. AF_08/2022</v>
          </cell>
          <cell r="D5335" t="str">
            <v>M</v>
          </cell>
          <cell r="F5335">
            <v>27.37</v>
          </cell>
          <cell r="G5335">
            <v>0.70879999999999999</v>
          </cell>
          <cell r="H5335">
            <v>29.75</v>
          </cell>
          <cell r="I5335">
            <v>0</v>
          </cell>
          <cell r="K5335">
            <v>28.07</v>
          </cell>
          <cell r="L5335">
            <v>0.69110000000000005</v>
          </cell>
          <cell r="M5335">
            <v>30.65</v>
          </cell>
          <cell r="N5335">
            <v>0</v>
          </cell>
        </row>
        <row r="5336">
          <cell r="B5336">
            <v>96648</v>
          </cell>
          <cell r="C5336" t="str">
            <v>TUBO, PPR, DN 32, CLASSE PN 25, INSTALADO EM RAMAL DE DISTRIBUIÇÃO DE ÁGUA FORNECIMENTO E INSTALAÇÃO. AF_08/2022</v>
          </cell>
          <cell r="D5336" t="str">
            <v>M</v>
          </cell>
          <cell r="F5336">
            <v>28.62</v>
          </cell>
          <cell r="G5336">
            <v>0.67779999999999996</v>
          </cell>
          <cell r="H5336">
            <v>31.37</v>
          </cell>
          <cell r="I5336">
            <v>0</v>
          </cell>
          <cell r="K5336">
            <v>29.42</v>
          </cell>
          <cell r="L5336">
            <v>0.65939999999999999</v>
          </cell>
          <cell r="M5336">
            <v>32.409999999999997</v>
          </cell>
          <cell r="N5336">
            <v>0</v>
          </cell>
        </row>
        <row r="5337">
          <cell r="B5337">
            <v>96670</v>
          </cell>
          <cell r="C5337" t="str">
            <v>TUBO, PPR, DN 40, CLASSE PN 12, INSTALADO EM PRUMADA DE ÁGUA FORNECIMENTO E INSTALAÇÃO. AF_08/2022</v>
          </cell>
          <cell r="D5337" t="str">
            <v>M</v>
          </cell>
          <cell r="F5337">
            <v>21.35</v>
          </cell>
          <cell r="G5337">
            <v>0.67030000000000001</v>
          </cell>
          <cell r="H5337">
            <v>23.44</v>
          </cell>
          <cell r="I5337">
            <v>0</v>
          </cell>
          <cell r="K5337">
            <v>21.96</v>
          </cell>
          <cell r="L5337">
            <v>0.65159999999999996</v>
          </cell>
          <cell r="M5337">
            <v>24.24</v>
          </cell>
          <cell r="N5337">
            <v>0</v>
          </cell>
        </row>
        <row r="5338">
          <cell r="B5338">
            <v>96646</v>
          </cell>
          <cell r="C5338" t="str">
            <v>TUBO, PPR, DN 40, CLASSE PN 12, INSTALADO EM RAMAL DE DISTRIBUIÇÃO DE ÁGUA FORNECIMENTO E INSTALAÇÃO. AF_08/2022</v>
          </cell>
          <cell r="D5338" t="str">
            <v>M</v>
          </cell>
          <cell r="F5338">
            <v>23.21</v>
          </cell>
          <cell r="G5338">
            <v>0.61650000000000005</v>
          </cell>
          <cell r="H5338">
            <v>25.87</v>
          </cell>
          <cell r="I5338">
            <v>0</v>
          </cell>
          <cell r="K5338">
            <v>24</v>
          </cell>
          <cell r="L5338">
            <v>0.59630000000000005</v>
          </cell>
          <cell r="M5338">
            <v>26.88</v>
          </cell>
          <cell r="N5338">
            <v>0</v>
          </cell>
        </row>
        <row r="5339">
          <cell r="B5339">
            <v>96678</v>
          </cell>
          <cell r="C5339" t="str">
            <v>TUBO, PPR, DN 40, CLASSE PN 25, INSTALADO EM PRUMADA DE ÁGUA FORNECIMENTO E INSTALAÇÃO. AF_08/2022</v>
          </cell>
          <cell r="D5339" t="str">
            <v>M</v>
          </cell>
          <cell r="F5339">
            <v>37.6</v>
          </cell>
          <cell r="G5339">
            <v>0.74439999999999995</v>
          </cell>
          <cell r="H5339">
            <v>40.450000000000003</v>
          </cell>
          <cell r="I5339">
            <v>0</v>
          </cell>
          <cell r="K5339">
            <v>38.450000000000003</v>
          </cell>
          <cell r="L5339">
            <v>0.72799999999999998</v>
          </cell>
          <cell r="M5339">
            <v>41.55</v>
          </cell>
          <cell r="N5339">
            <v>0</v>
          </cell>
        </row>
        <row r="5340">
          <cell r="B5340">
            <v>96649</v>
          </cell>
          <cell r="C5340" t="str">
            <v>TUBO, PPR, DN 40, CLASSE PN 25, INSTALADO EM RAMAL DE DISTRIBUIÇÃO DE ÁGUA FORNECIMENTO E INSTALAÇÃO. AF_08/2022</v>
          </cell>
          <cell r="D5340" t="str">
            <v>M</v>
          </cell>
          <cell r="F5340">
            <v>37.729999999999997</v>
          </cell>
          <cell r="G5340">
            <v>0.74180000000000001</v>
          </cell>
          <cell r="H5340">
            <v>40.64</v>
          </cell>
          <cell r="I5340">
            <v>0</v>
          </cell>
          <cell r="K5340">
            <v>38.590000000000003</v>
          </cell>
          <cell r="L5340">
            <v>0.72529999999999994</v>
          </cell>
          <cell r="M5340">
            <v>41.74</v>
          </cell>
          <cell r="N5340">
            <v>0</v>
          </cell>
        </row>
        <row r="5341">
          <cell r="B5341">
            <v>96671</v>
          </cell>
          <cell r="C5341" t="str">
            <v>TUBO, PPR, DN 50, CLASSE PN 12, INSTALADO EM PRUMADA DE ÁGUA FORNECIMENTO E INSTALAÇÃO. AF_08/2022</v>
          </cell>
          <cell r="D5341" t="str">
            <v>M</v>
          </cell>
          <cell r="F5341">
            <v>32.18</v>
          </cell>
          <cell r="G5341">
            <v>0.73460000000000003</v>
          </cell>
          <cell r="H5341">
            <v>34.72</v>
          </cell>
          <cell r="I5341">
            <v>0</v>
          </cell>
          <cell r="K5341">
            <v>32.92</v>
          </cell>
          <cell r="L5341">
            <v>0.71809999999999996</v>
          </cell>
          <cell r="M5341">
            <v>35.69</v>
          </cell>
          <cell r="N5341">
            <v>0</v>
          </cell>
        </row>
        <row r="5342">
          <cell r="B5342">
            <v>96679</v>
          </cell>
          <cell r="C5342" t="str">
            <v>TUBO, PPR, DN 50, CLASSE PN 25, INSTALADO EM PRUMADA DE ÁGUA FORNECIMENTO E INSTALAÇÃO. AF_08/2022</v>
          </cell>
          <cell r="D5342" t="str">
            <v>M</v>
          </cell>
          <cell r="F5342">
            <v>55.88</v>
          </cell>
          <cell r="G5342">
            <v>0.7913</v>
          </cell>
          <cell r="H5342">
            <v>59.35</v>
          </cell>
          <cell r="I5342">
            <v>0</v>
          </cell>
          <cell r="K5342">
            <v>56.89</v>
          </cell>
          <cell r="L5342">
            <v>0.77729999999999999</v>
          </cell>
          <cell r="M5342">
            <v>60.67</v>
          </cell>
          <cell r="N5342">
            <v>0</v>
          </cell>
        </row>
        <row r="5343">
          <cell r="B5343">
            <v>96672</v>
          </cell>
          <cell r="C5343" t="str">
            <v>TUBO, PPR, DN 63, CLASSE PN 12, INSTALADO EM PRUMADA DE ÁGUA FORNECIMENTO E INSTALAÇÃO. AF_08/2022</v>
          </cell>
          <cell r="D5343" t="str">
            <v>M</v>
          </cell>
          <cell r="F5343">
            <v>48.9</v>
          </cell>
          <cell r="G5343">
            <v>0.78549999999999998</v>
          </cell>
          <cell r="H5343">
            <v>52.03</v>
          </cell>
          <cell r="I5343">
            <v>0</v>
          </cell>
          <cell r="K5343">
            <v>49.82</v>
          </cell>
          <cell r="L5343">
            <v>0.77100000000000002</v>
          </cell>
          <cell r="M5343">
            <v>53.21</v>
          </cell>
          <cell r="N5343">
            <v>0</v>
          </cell>
        </row>
        <row r="5344">
          <cell r="B5344">
            <v>96680</v>
          </cell>
          <cell r="C5344" t="str">
            <v>TUBO, PPR, DN 63, CLASSE PN 25, INSTALADO EM PRUMADA DE ÁGUA FORNECIMENTO E INSTALAÇÃO. AF_08/2022</v>
          </cell>
          <cell r="D5344" t="str">
            <v>M</v>
          </cell>
          <cell r="F5344">
            <v>92.15</v>
          </cell>
          <cell r="G5344">
            <v>0.84450000000000003</v>
          </cell>
          <cell r="H5344">
            <v>96.41</v>
          </cell>
          <cell r="I5344">
            <v>0</v>
          </cell>
          <cell r="K5344">
            <v>93.39</v>
          </cell>
          <cell r="L5344">
            <v>0.83330000000000004</v>
          </cell>
          <cell r="M5344">
            <v>98.04</v>
          </cell>
          <cell r="N5344">
            <v>0</v>
          </cell>
        </row>
        <row r="5345">
          <cell r="B5345">
            <v>96673</v>
          </cell>
          <cell r="C5345" t="str">
            <v>TUBO, PPR, DN 75, CLASSE PN 12, INSTALADO EM PRUMADA DE ÁGUA FORNECIMENTO E INSTALAÇÃO. AF_08/2022</v>
          </cell>
          <cell r="D5345" t="str">
            <v>M</v>
          </cell>
          <cell r="F5345">
            <v>61.59</v>
          </cell>
          <cell r="G5345">
            <v>0.79949999999999999</v>
          </cell>
          <cell r="H5345">
            <v>65.25</v>
          </cell>
          <cell r="I5345">
            <v>0</v>
          </cell>
          <cell r="K5345">
            <v>62.67</v>
          </cell>
          <cell r="L5345">
            <v>0.78569999999999995</v>
          </cell>
          <cell r="M5345">
            <v>66.64</v>
          </cell>
          <cell r="N5345">
            <v>0</v>
          </cell>
        </row>
        <row r="5346">
          <cell r="B5346">
            <v>96681</v>
          </cell>
          <cell r="C5346" t="str">
            <v>TUBO, PPR, DN 75, CLASSE PN 25, INSTALADO EM PRUMADA DE ÁGUA FORNECIMENTO E INSTALAÇÃO. AF_08/2022</v>
          </cell>
          <cell r="D5346" t="str">
            <v>M</v>
          </cell>
          <cell r="F5346">
            <v>123.85</v>
          </cell>
          <cell r="G5346">
            <v>0.8639</v>
          </cell>
          <cell r="H5346">
            <v>128.83000000000001</v>
          </cell>
          <cell r="I5346">
            <v>0</v>
          </cell>
          <cell r="K5346">
            <v>125.32</v>
          </cell>
          <cell r="L5346">
            <v>0.85370000000000001</v>
          </cell>
          <cell r="M5346">
            <v>130.74</v>
          </cell>
          <cell r="N5346">
            <v>0</v>
          </cell>
        </row>
        <row r="5347">
          <cell r="B5347">
            <v>96674</v>
          </cell>
          <cell r="C5347" t="str">
            <v>TUBO, PPR, DN 90, CLASSE PN 12, INSTALADO EM PRUMADA DE ÁGUA FORNECIMENTO E INSTALAÇÃO. AF_08/2022</v>
          </cell>
          <cell r="D5347" t="str">
            <v>M</v>
          </cell>
          <cell r="F5347">
            <v>99.3</v>
          </cell>
          <cell r="G5347">
            <v>0.85270000000000001</v>
          </cell>
          <cell r="H5347">
            <v>103.62</v>
          </cell>
          <cell r="I5347">
            <v>0</v>
          </cell>
          <cell r="K5347">
            <v>100.56</v>
          </cell>
          <cell r="L5347">
            <v>0.84199999999999997</v>
          </cell>
          <cell r="M5347">
            <v>105.27</v>
          </cell>
          <cell r="N5347">
            <v>0</v>
          </cell>
        </row>
        <row r="5348">
          <cell r="B5348">
            <v>96682</v>
          </cell>
          <cell r="C5348" t="str">
            <v>TUBO, PPR, DN 90, CLASSE PN 25, INSTALADO EM PRUMADA DE ÁGUA FORNECIMENTO E INSTALAÇÃO. AF_08/2022</v>
          </cell>
          <cell r="D5348" t="str">
            <v>M</v>
          </cell>
          <cell r="F5348">
            <v>203.9</v>
          </cell>
          <cell r="G5348">
            <v>0.90210000000000001</v>
          </cell>
          <cell r="H5348">
            <v>209.78</v>
          </cell>
          <cell r="I5348">
            <v>0</v>
          </cell>
          <cell r="K5348">
            <v>205.63</v>
          </cell>
          <cell r="L5348">
            <v>0.89449999999999996</v>
          </cell>
          <cell r="M5348">
            <v>212.04</v>
          </cell>
          <cell r="N5348">
            <v>0</v>
          </cell>
        </row>
        <row r="5349">
          <cell r="B5349">
            <v>96643</v>
          </cell>
          <cell r="C5349" t="str">
            <v>TÊ MISTURADOR, PPR, 25 X 3/4, CLASSE PN 25, INSTALADO EM RAMAL OU SUB-RAMAL DE ÁGUA FORNECIMENTO E INSTALAÇÃO. AF_08/2022</v>
          </cell>
          <cell r="D5349" t="str">
            <v>UN</v>
          </cell>
          <cell r="F5349">
            <v>42.07</v>
          </cell>
          <cell r="G5349">
            <v>0.70809999999999995</v>
          </cell>
          <cell r="H5349">
            <v>45.72</v>
          </cell>
          <cell r="I5349">
            <v>0</v>
          </cell>
          <cell r="K5349">
            <v>43.15</v>
          </cell>
          <cell r="L5349">
            <v>0.69040000000000001</v>
          </cell>
          <cell r="M5349">
            <v>47.11</v>
          </cell>
          <cell r="N5349">
            <v>0</v>
          </cell>
        </row>
        <row r="5350">
          <cell r="B5350">
            <v>104201</v>
          </cell>
          <cell r="C5350" t="str">
            <v>TÊ MISTURADOR, PPR, F M M, DN 20 X 20 MM, INSTALADO EM RAMAL OU SUB-RAMAL DE ÁGUA - FORNECIMENTO E INSTALAÇÃO. AF_08/2022</v>
          </cell>
          <cell r="D5350" t="str">
            <v>UN</v>
          </cell>
          <cell r="F5350">
            <v>18.43</v>
          </cell>
          <cell r="G5350">
            <v>0.60609999999999997</v>
          </cell>
          <cell r="H5350">
            <v>20.58</v>
          </cell>
          <cell r="I5350">
            <v>0</v>
          </cell>
          <cell r="K5350">
            <v>19.059999999999999</v>
          </cell>
          <cell r="L5350">
            <v>0.58599999999999997</v>
          </cell>
          <cell r="M5350">
            <v>21.41</v>
          </cell>
          <cell r="N5350">
            <v>0</v>
          </cell>
        </row>
        <row r="5351">
          <cell r="B5351">
            <v>104192</v>
          </cell>
          <cell r="C5351" t="str">
            <v>TÊ MISTURADOR, PPR, F M M, DN 25 X 25 MM, INSTALADO EM RAMAL OU SUB-RAMAL DE ÁGUA - FORNECIMENTO E INSTALAÇÃO. AF_08/2022</v>
          </cell>
          <cell r="D5351" t="str">
            <v>UN</v>
          </cell>
          <cell r="F5351">
            <v>27.23</v>
          </cell>
          <cell r="G5351">
            <v>0.54900000000000004</v>
          </cell>
          <cell r="H5351">
            <v>30.88</v>
          </cell>
          <cell r="I5351">
            <v>0</v>
          </cell>
          <cell r="K5351">
            <v>28.31</v>
          </cell>
          <cell r="L5351">
            <v>0.52810000000000001</v>
          </cell>
          <cell r="M5351">
            <v>32.270000000000003</v>
          </cell>
          <cell r="N5351">
            <v>0</v>
          </cell>
        </row>
        <row r="5352">
          <cell r="B5352">
            <v>104202</v>
          </cell>
          <cell r="C5352" t="str">
            <v>TÊ NORMAL, PPR, 90 GRAUS, DN 20 X 20 X 20 MM, INSTALADO EM RAMAL OU SUB-RAMAL DE ÁGUA - FORNECIMENTO E INSTALAÇÃO. AF_08/2022</v>
          </cell>
          <cell r="D5352" t="str">
            <v>UN</v>
          </cell>
          <cell r="F5352">
            <v>10.59</v>
          </cell>
          <cell r="G5352">
            <v>0.31440000000000001</v>
          </cell>
          <cell r="H5352">
            <v>12.74</v>
          </cell>
          <cell r="I5352">
            <v>0</v>
          </cell>
          <cell r="K5352">
            <v>11.22</v>
          </cell>
          <cell r="L5352">
            <v>0.29680000000000001</v>
          </cell>
          <cell r="M5352">
            <v>13.57</v>
          </cell>
          <cell r="N5352">
            <v>0</v>
          </cell>
        </row>
        <row r="5353">
          <cell r="B5353">
            <v>96717</v>
          </cell>
          <cell r="C5353" t="str">
            <v>TÊ NORMAL, PPR, DN 110 MM, CLASSE PN 25, INSTALADO EM PRUMADA DE ÁGUA FORNECIMENTO E INSTALAÇÃO . AF_08/2022</v>
          </cell>
          <cell r="D5353" t="str">
            <v>UN</v>
          </cell>
          <cell r="F5353">
            <v>283.45999999999998</v>
          </cell>
          <cell r="G5353">
            <v>0.85050000000000003</v>
          </cell>
          <cell r="H5353">
            <v>295.97000000000003</v>
          </cell>
          <cell r="I5353">
            <v>0</v>
          </cell>
          <cell r="K5353">
            <v>287.14</v>
          </cell>
          <cell r="L5353">
            <v>0.83960000000000001</v>
          </cell>
          <cell r="M5353">
            <v>300.74</v>
          </cell>
          <cell r="N5353">
            <v>0</v>
          </cell>
        </row>
        <row r="5354">
          <cell r="B5354">
            <v>96710</v>
          </cell>
          <cell r="C5354" t="str">
            <v>TÊ NORMAL, PPR, DN 25 MM, CLASSE PN 25, INSTALADO EM PRUMADA DE ÁGUA FORNECIMENTO E INSTALAÇÃO . AF_08/2022</v>
          </cell>
          <cell r="D5354" t="str">
            <v>UN</v>
          </cell>
          <cell r="F5354">
            <v>14.36</v>
          </cell>
          <cell r="G5354">
            <v>0.19919999999999999</v>
          </cell>
          <cell r="H5354">
            <v>17.78</v>
          </cell>
          <cell r="I5354">
            <v>0</v>
          </cell>
          <cell r="K5354">
            <v>15.36</v>
          </cell>
          <cell r="L5354">
            <v>0.1862</v>
          </cell>
          <cell r="M5354">
            <v>19.079999999999998</v>
          </cell>
          <cell r="N5354">
            <v>0</v>
          </cell>
        </row>
        <row r="5355">
          <cell r="B5355">
            <v>96665</v>
          </cell>
          <cell r="C5355" t="str">
            <v>TÊ NORMAL, PPR, DN 25 MM, CLASSE PN 25, INSTALADO EM RAMAL DE DISTRIBUIÇÃO DE ÁGUA FORNECIMENTO E INSTALAÇÃO. AF_08/2022</v>
          </cell>
          <cell r="D5355" t="str">
            <v>UN</v>
          </cell>
          <cell r="F5355">
            <v>11.09</v>
          </cell>
          <cell r="G5355">
            <v>0.25790000000000002</v>
          </cell>
          <cell r="H5355">
            <v>13.54</v>
          </cell>
          <cell r="I5355">
            <v>0</v>
          </cell>
          <cell r="K5355">
            <v>11.81</v>
          </cell>
          <cell r="L5355">
            <v>0.2422</v>
          </cell>
          <cell r="M5355">
            <v>14.48</v>
          </cell>
          <cell r="N5355">
            <v>0</v>
          </cell>
        </row>
        <row r="5356">
          <cell r="B5356">
            <v>96642</v>
          </cell>
          <cell r="C5356" t="str">
            <v>TÊ NORMAL, PPR, DN 25 MM, CLASSE PN 25, INSTALADO EM RAMAL OU SUB-RAMAL DE ÁGUA FORNECIMENTO E INSTALAÇÃO. AF_08/2022</v>
          </cell>
          <cell r="D5356" t="str">
            <v>UN</v>
          </cell>
          <cell r="F5356">
            <v>20.149999999999999</v>
          </cell>
          <cell r="G5356">
            <v>0.1419</v>
          </cell>
          <cell r="H5356">
            <v>25.3</v>
          </cell>
          <cell r="I5356">
            <v>0</v>
          </cell>
          <cell r="K5356">
            <v>21.66</v>
          </cell>
          <cell r="L5356">
            <v>0.13200000000000001</v>
          </cell>
          <cell r="M5356">
            <v>27.26</v>
          </cell>
          <cell r="N5356">
            <v>0</v>
          </cell>
        </row>
        <row r="5357">
          <cell r="B5357">
            <v>96711</v>
          </cell>
          <cell r="C5357" t="str">
            <v>TÊ NORMAL, PPR, DN 32 MM, CLASSE PN 25, INSTALADO EM PRUMADA DE ÁGUA FORNECIMENTO E INSTALAÇÃO . AF_08/2022</v>
          </cell>
          <cell r="D5357" t="str">
            <v>UN</v>
          </cell>
          <cell r="F5357">
            <v>21.16</v>
          </cell>
          <cell r="G5357">
            <v>0.33700000000000002</v>
          </cell>
          <cell r="H5357">
            <v>25.34</v>
          </cell>
          <cell r="I5357">
            <v>0</v>
          </cell>
          <cell r="K5357">
            <v>22.39</v>
          </cell>
          <cell r="L5357">
            <v>0.31840000000000002</v>
          </cell>
          <cell r="M5357">
            <v>26.93</v>
          </cell>
          <cell r="N5357">
            <v>0</v>
          </cell>
        </row>
        <row r="5358">
          <cell r="B5358">
            <v>96666</v>
          </cell>
          <cell r="C5358" t="str">
            <v>TÊ NORMAL, PPR, DN 32 MM, CLASSE PN 25, INSTALADO EM RAMAL DE DISTRIBUIÇÃO DE ÁGUA FORNECIMENTO E INSTALAÇÃO. AF_08/2022</v>
          </cell>
          <cell r="D5358" t="str">
            <v>UN</v>
          </cell>
          <cell r="F5358">
            <v>15.79</v>
          </cell>
          <cell r="G5358">
            <v>0.4516</v>
          </cell>
          <cell r="H5358">
            <v>18.37</v>
          </cell>
          <cell r="I5358">
            <v>0</v>
          </cell>
          <cell r="K5358">
            <v>16.55</v>
          </cell>
          <cell r="L5358">
            <v>0.43080000000000002</v>
          </cell>
          <cell r="M5358">
            <v>19.36</v>
          </cell>
          <cell r="N5358">
            <v>0</v>
          </cell>
        </row>
        <row r="5359">
          <cell r="B5359">
            <v>96712</v>
          </cell>
          <cell r="C5359" t="str">
            <v>TÊ NORMAL, PPR, DN 40 MM, CLASSE PN 25, INSTALADO EM PRUMADA DE ÁGUA FORNECIMENTO E INSTALAÇÃO . AF_08/2022</v>
          </cell>
          <cell r="D5359" t="str">
            <v>UN</v>
          </cell>
          <cell r="F5359">
            <v>29.9</v>
          </cell>
          <cell r="G5359">
            <v>0.43440000000000001</v>
          </cell>
          <cell r="H5359">
            <v>34.92</v>
          </cell>
          <cell r="I5359">
            <v>0</v>
          </cell>
          <cell r="K5359">
            <v>31.37</v>
          </cell>
          <cell r="L5359">
            <v>0.41410000000000002</v>
          </cell>
          <cell r="M5359">
            <v>36.840000000000003</v>
          </cell>
          <cell r="N5359">
            <v>0</v>
          </cell>
        </row>
        <row r="5360">
          <cell r="B5360">
            <v>96667</v>
          </cell>
          <cell r="C5360" t="str">
            <v>TÊ NORMAL, PPR, DN 40 MM, CLASSE PN 25, INSTALADO EM RAMAL DE DISTRIBUIÇÃO DE ÁGUA FORNECIMENTO E INSTALAÇÃO. AF_08/2022</v>
          </cell>
          <cell r="D5360" t="str">
            <v>UN</v>
          </cell>
          <cell r="F5360">
            <v>22.15</v>
          </cell>
          <cell r="G5360">
            <v>0.58650000000000002</v>
          </cell>
          <cell r="H5360">
            <v>24.87</v>
          </cell>
          <cell r="I5360">
            <v>0</v>
          </cell>
          <cell r="K5360">
            <v>22.94</v>
          </cell>
          <cell r="L5360">
            <v>0.56630000000000003</v>
          </cell>
          <cell r="M5360">
            <v>25.91</v>
          </cell>
          <cell r="N5360">
            <v>0</v>
          </cell>
        </row>
        <row r="5361">
          <cell r="B5361">
            <v>96713</v>
          </cell>
          <cell r="C5361" t="str">
            <v>TÊ NORMAL, PPR, DN 50 MM, CLASSE PN 25, INSTALADO EM PRUMADA DE ÁGUA FORNECIMENTO E INSTALAÇÃO . AF_08/2022</v>
          </cell>
          <cell r="D5361" t="str">
            <v>UN</v>
          </cell>
          <cell r="F5361">
            <v>45.54</v>
          </cell>
          <cell r="G5361">
            <v>0.5494</v>
          </cell>
          <cell r="H5361">
            <v>51.65</v>
          </cell>
          <cell r="I5361">
            <v>0</v>
          </cell>
          <cell r="K5361">
            <v>47.34</v>
          </cell>
          <cell r="L5361">
            <v>0.52849999999999997</v>
          </cell>
          <cell r="M5361">
            <v>53.97</v>
          </cell>
          <cell r="N5361">
            <v>0</v>
          </cell>
        </row>
        <row r="5362">
          <cell r="B5362">
            <v>96714</v>
          </cell>
          <cell r="C5362" t="str">
            <v>TÊ NORMAL, PPR, DN 63 MM, CLASSE PN 25, INSTALADO EM PRUMADA DE ÁGUA FORNECIMENTO E INSTALAÇÃO . AF_08/2022</v>
          </cell>
          <cell r="D5362" t="str">
            <v>UN</v>
          </cell>
          <cell r="F5362">
            <v>64.569999999999993</v>
          </cell>
          <cell r="G5362">
            <v>0.60929999999999995</v>
          </cell>
          <cell r="H5362">
            <v>72.06</v>
          </cell>
          <cell r="I5362">
            <v>0</v>
          </cell>
          <cell r="K5362">
            <v>66.760000000000005</v>
          </cell>
          <cell r="L5362">
            <v>0.58930000000000005</v>
          </cell>
          <cell r="M5362">
            <v>74.92</v>
          </cell>
          <cell r="N5362">
            <v>0</v>
          </cell>
        </row>
        <row r="5363">
          <cell r="B5363">
            <v>96715</v>
          </cell>
          <cell r="C5363" t="str">
            <v>TÊ NORMAL, PPR, DN 75 MM, CLASSE PN 25, INSTALADO EM PRUMADA DE ÁGUA FORNECIMENTO E INSTALAÇÃO . AF_08/2022</v>
          </cell>
          <cell r="D5363" t="str">
            <v>UN</v>
          </cell>
          <cell r="F5363">
            <v>114.09</v>
          </cell>
          <cell r="G5363">
            <v>0.73970000000000002</v>
          </cell>
          <cell r="H5363">
            <v>122.84</v>
          </cell>
          <cell r="I5363">
            <v>0</v>
          </cell>
          <cell r="K5363">
            <v>116.66</v>
          </cell>
          <cell r="L5363">
            <v>0.72340000000000004</v>
          </cell>
          <cell r="M5363">
            <v>126.19</v>
          </cell>
          <cell r="N5363">
            <v>0</v>
          </cell>
        </row>
        <row r="5364">
          <cell r="B5364">
            <v>96716</v>
          </cell>
          <cell r="C5364" t="str">
            <v>TÊ NORMAL, PPR, DN 90 MM, CLASSE PN 25, INSTALADO EM PRUMADA DE ÁGUA FORNECIMENTO E INSTALAÇÃO . AF_08/2022</v>
          </cell>
          <cell r="D5364" t="str">
            <v>UN</v>
          </cell>
          <cell r="F5364">
            <v>148.38</v>
          </cell>
          <cell r="G5364">
            <v>0.76319999999999999</v>
          </cell>
          <cell r="H5364">
            <v>158.74</v>
          </cell>
          <cell r="I5364">
            <v>0</v>
          </cell>
          <cell r="K5364">
            <v>151.43</v>
          </cell>
          <cell r="L5364">
            <v>0.74790000000000001</v>
          </cell>
          <cell r="M5364">
            <v>162.69999999999999</v>
          </cell>
          <cell r="N5364">
            <v>0</v>
          </cell>
        </row>
        <row r="5365">
          <cell r="B5365">
            <v>104328</v>
          </cell>
          <cell r="C5365" t="str">
            <v>CAIXA SIFONADA, COM GRELHA QUADRADA, PVC, DN 150 X 150 X 50 MM, JUNTA SOLDÁVEL, FORNECIDA E INSTALADA EM RAMAL DE DESCARGA OU EM RAMAL DE ESGOTO SANITÁRIO. AF_08/2022</v>
          </cell>
          <cell r="D5365" t="str">
            <v>UN</v>
          </cell>
          <cell r="F5365">
            <v>58.93</v>
          </cell>
          <cell r="G5365">
            <v>0</v>
          </cell>
          <cell r="H5365">
            <v>74.83</v>
          </cell>
          <cell r="I5365">
            <v>0</v>
          </cell>
          <cell r="K5365">
            <v>60.77</v>
          </cell>
          <cell r="L5365">
            <v>0</v>
          </cell>
          <cell r="M5365">
            <v>77.22</v>
          </cell>
          <cell r="N5365">
            <v>0</v>
          </cell>
        </row>
        <row r="5366">
          <cell r="B5366">
            <v>104329</v>
          </cell>
          <cell r="C5366" t="str">
            <v>CAIXA SIFONADA, COM GRELHA REDONDA, PVC, DN 150 X 150 X 50 MM, JUNTA SOLDÁVEL, FORNECIDA E INSTALADA EM RAMAL DE DESCARGA OU EM RAMAL DE ESGOTO SANITÁRIO. AF_08/2022</v>
          </cell>
          <cell r="D5366" t="str">
            <v>UN</v>
          </cell>
          <cell r="F5366">
            <v>65.69</v>
          </cell>
          <cell r="G5366">
            <v>0</v>
          </cell>
          <cell r="H5366">
            <v>83.64</v>
          </cell>
          <cell r="I5366">
            <v>0</v>
          </cell>
          <cell r="K5366">
            <v>67.53</v>
          </cell>
          <cell r="L5366">
            <v>0</v>
          </cell>
          <cell r="M5366">
            <v>86.03</v>
          </cell>
          <cell r="N5366">
            <v>0</v>
          </cell>
        </row>
        <row r="5367">
          <cell r="B5367">
            <v>89707</v>
          </cell>
          <cell r="C5367" t="str">
            <v>CAIXA SIFONADA, PVC, DN 100 X 100 X 50 MM, JUNTA ELÁSTICA, FORNECIDA E INSTALADA EM RAMAL DE DESCARGA OU EM RAMAL DE ESGOTO SANITÁRIO. AF_08/2022</v>
          </cell>
          <cell r="D5367" t="str">
            <v>UN</v>
          </cell>
          <cell r="F5367">
            <v>42.4</v>
          </cell>
          <cell r="G5367">
            <v>0</v>
          </cell>
          <cell r="H5367">
            <v>53.29</v>
          </cell>
          <cell r="I5367">
            <v>0</v>
          </cell>
          <cell r="K5367">
            <v>44.14</v>
          </cell>
          <cell r="L5367">
            <v>0</v>
          </cell>
          <cell r="M5367">
            <v>55.54</v>
          </cell>
          <cell r="N5367">
            <v>0</v>
          </cell>
        </row>
        <row r="5368">
          <cell r="B5368">
            <v>89708</v>
          </cell>
          <cell r="C5368" t="str">
            <v>CAIXA SIFONADA, PVC, DN 150 X 185 X 75 MM, JUNTA ELÁSTICA, FORNECIDA E INSTALADA EM RAMAL DE DESCARGA OU EM RAMAL DE ESGOTO SANITÁRIO. AF_08/2022</v>
          </cell>
          <cell r="D5368" t="str">
            <v>UN</v>
          </cell>
          <cell r="F5368">
            <v>86.01</v>
          </cell>
          <cell r="G5368">
            <v>0</v>
          </cell>
          <cell r="H5368">
            <v>107.46</v>
          </cell>
          <cell r="I5368">
            <v>0</v>
          </cell>
          <cell r="K5368">
            <v>88.09</v>
          </cell>
          <cell r="L5368">
            <v>0</v>
          </cell>
          <cell r="M5368">
            <v>110.16</v>
          </cell>
          <cell r="N5368">
            <v>0</v>
          </cell>
        </row>
        <row r="5369">
          <cell r="B5369">
            <v>104330</v>
          </cell>
          <cell r="C5369" t="str">
            <v>RALO LINEAR, EM PVC COM GRELHA INOX, JUNTA SOLDÁVEL, FORNECIDO E INSTALADO EM RAMAL DE DESCARGA OU EM RAMAL DE ESGOTO SANITÁRIO. AF_08/2022</v>
          </cell>
          <cell r="D5369" t="str">
            <v>UN</v>
          </cell>
          <cell r="F5369">
            <v>0</v>
          </cell>
          <cell r="H5369">
            <v>0</v>
          </cell>
          <cell r="K5369">
            <v>0</v>
          </cell>
          <cell r="M5369">
            <v>0</v>
          </cell>
        </row>
        <row r="5370">
          <cell r="B5370">
            <v>104326</v>
          </cell>
          <cell r="C5370" t="str">
            <v>RALO SECO CÔNICO, PVC, DN 100 X 40 MM, JUNTA SOLDÁVEL, FORNECIDO E INSTALADO EM RAMAL DE DESCARGA OU EM RAMAL DE ESGOTO SANITÁRIO. AF_08/2022</v>
          </cell>
          <cell r="D5370" t="str">
            <v>UN</v>
          </cell>
          <cell r="F5370">
            <v>17.190000000000001</v>
          </cell>
          <cell r="G5370">
            <v>0</v>
          </cell>
          <cell r="H5370">
            <v>22.05</v>
          </cell>
          <cell r="I5370">
            <v>0</v>
          </cell>
          <cell r="K5370">
            <v>17.899999999999999</v>
          </cell>
          <cell r="L5370">
            <v>0</v>
          </cell>
          <cell r="M5370">
            <v>22.98</v>
          </cell>
          <cell r="N5370">
            <v>0</v>
          </cell>
        </row>
        <row r="5371">
          <cell r="B5371">
            <v>89710</v>
          </cell>
          <cell r="C5371" t="str">
            <v>RALO SECO, PVC, DN 100 X 40 MM, JUNTA SOLDÁVEL, FORNECIDO E INSTALADO EM RAMAL DE DESCARGA OU EM RAMAL DE ESGOTO SANITÁRIO. AF_08/2022</v>
          </cell>
          <cell r="D5371" t="str">
            <v>UN</v>
          </cell>
          <cell r="F5371">
            <v>16.010000000000002</v>
          </cell>
          <cell r="G5371">
            <v>0</v>
          </cell>
          <cell r="H5371">
            <v>20.52</v>
          </cell>
          <cell r="I5371">
            <v>0</v>
          </cell>
          <cell r="K5371">
            <v>16.72</v>
          </cell>
          <cell r="L5371">
            <v>0</v>
          </cell>
          <cell r="M5371">
            <v>21.45</v>
          </cell>
          <cell r="N5371">
            <v>0</v>
          </cell>
        </row>
        <row r="5372">
          <cell r="B5372">
            <v>104327</v>
          </cell>
          <cell r="C5372" t="str">
            <v>RALO SIFONADO REDONDO, PVC, DN 100 X 40 MM, JUNTA SOLDÁVEL, FORNECIDO E INSTALADO EM RAMAL DE DESCARGA OU EM RAMAL DE ESGOTO SANITÁRIO. AF_08/2022</v>
          </cell>
          <cell r="D5372" t="str">
            <v>UN</v>
          </cell>
          <cell r="F5372">
            <v>16.489999999999998</v>
          </cell>
          <cell r="G5372">
            <v>0</v>
          </cell>
          <cell r="H5372">
            <v>21.14</v>
          </cell>
          <cell r="I5372">
            <v>0</v>
          </cell>
          <cell r="K5372">
            <v>17.2</v>
          </cell>
          <cell r="L5372">
            <v>0</v>
          </cell>
          <cell r="M5372">
            <v>22.07</v>
          </cell>
          <cell r="N5372">
            <v>0</v>
          </cell>
        </row>
        <row r="5373">
          <cell r="B5373">
            <v>89709</v>
          </cell>
          <cell r="C5373" t="str">
            <v>RALO SIFONADO, PVC, DN 100 X 40 MM, JUNTA SOLDÁVEL, FORNECIDO E INSTALADO EM RAMAL DE DESCARGA OU EM RAMAL DE ESGOTO SANITÁRIO. AF_08/2022</v>
          </cell>
          <cell r="D5373" t="str">
            <v>UN</v>
          </cell>
          <cell r="F5373">
            <v>17.91</v>
          </cell>
          <cell r="G5373">
            <v>0</v>
          </cell>
          <cell r="H5373">
            <v>22.99</v>
          </cell>
          <cell r="I5373">
            <v>0</v>
          </cell>
          <cell r="K5373">
            <v>18.62</v>
          </cell>
          <cell r="L5373">
            <v>0</v>
          </cell>
          <cell r="M5373">
            <v>23.92</v>
          </cell>
          <cell r="N5373">
            <v>0</v>
          </cell>
        </row>
        <row r="5374">
          <cell r="B5374">
            <v>104341</v>
          </cell>
          <cell r="C5374" t="str">
            <v>BUCHA DE REDUÇÃO LONGA, PVC, SÉRIE NORMAL, ESGOTO PREDIAL, DN 50 X 40 MM, JUNTA SOLDÁVEL E ELÁSTICA, FORNECIDO E INSTALADO EM RAMAL DE DESCARGA OU RAMAL DE ESGOTO SANITÁRIO. AF_08/2022</v>
          </cell>
          <cell r="D5374" t="str">
            <v>UN</v>
          </cell>
          <cell r="F5374">
            <v>10.8</v>
          </cell>
          <cell r="G5374">
            <v>0</v>
          </cell>
          <cell r="H5374">
            <v>11.86</v>
          </cell>
          <cell r="I5374">
            <v>0</v>
          </cell>
          <cell r="K5374">
            <v>11.19</v>
          </cell>
          <cell r="L5374">
            <v>0</v>
          </cell>
          <cell r="M5374">
            <v>12.36</v>
          </cell>
          <cell r="N5374">
            <v>0</v>
          </cell>
        </row>
        <row r="5375">
          <cell r="B5375">
            <v>104357</v>
          </cell>
          <cell r="C5375" t="str">
            <v>CAP, PVC, SÉRIE NORMAL, ESGOTO PREDIAL, DN 100 MM, JUNTA ELÁSTICA, FORNECIDO E INSTALADO EM SUBCOLETOR AÉREO DE ESGOTO SANITÁRIO. AF_08/2022</v>
          </cell>
          <cell r="D5375" t="str">
            <v>UN</v>
          </cell>
          <cell r="F5375">
            <v>18.559999999999999</v>
          </cell>
          <cell r="G5375">
            <v>0</v>
          </cell>
          <cell r="H5375">
            <v>20.350000000000001</v>
          </cell>
          <cell r="I5375">
            <v>0</v>
          </cell>
          <cell r="K5375">
            <v>18.96</v>
          </cell>
          <cell r="L5375">
            <v>0</v>
          </cell>
          <cell r="M5375">
            <v>20.87</v>
          </cell>
          <cell r="N5375">
            <v>0</v>
          </cell>
        </row>
        <row r="5376">
          <cell r="B5376">
            <v>89811</v>
          </cell>
          <cell r="C5376" t="str">
            <v>CURVA CURTA 90 GRAUS, PVC, SERIE NORMAL, ESGOTO PREDIAL, DN 100 MM, JUNTA ELÁSTICA, FORNECIDO E INSTALADO EM PRUMADA DE ESGOTO SANITÁRIO OU VENTILAÇÃO. AF_08/2022</v>
          </cell>
          <cell r="D5376" t="str">
            <v>UN</v>
          </cell>
          <cell r="F5376">
            <v>42.32</v>
          </cell>
          <cell r="G5376">
            <v>0</v>
          </cell>
          <cell r="H5376">
            <v>47.09</v>
          </cell>
          <cell r="I5376">
            <v>0</v>
          </cell>
          <cell r="K5376">
            <v>43.26</v>
          </cell>
          <cell r="L5376">
            <v>0</v>
          </cell>
          <cell r="M5376">
            <v>48.33</v>
          </cell>
          <cell r="N5376">
            <v>0</v>
          </cell>
        </row>
        <row r="5377">
          <cell r="B5377">
            <v>89748</v>
          </cell>
          <cell r="C5377" t="str">
            <v>CURVA CURTA 90 GRAUS, PVC, SERIE NORMAL, ESGOTO PREDIAL, DN 100 MM, JUNTA ELÁSTICA, FORNECIDO E INSTALADO EM RAMAL DE DESCARGA OU RAMAL DE ESGOTO SANITÁRIO. AF_08/2022</v>
          </cell>
          <cell r="D5377" t="str">
            <v>UN</v>
          </cell>
          <cell r="F5377">
            <v>41.1</v>
          </cell>
          <cell r="G5377">
            <v>0</v>
          </cell>
          <cell r="H5377">
            <v>45.52</v>
          </cell>
          <cell r="I5377">
            <v>0</v>
          </cell>
          <cell r="K5377">
            <v>41.95</v>
          </cell>
          <cell r="L5377">
            <v>0</v>
          </cell>
          <cell r="M5377">
            <v>46.6</v>
          </cell>
          <cell r="N5377">
            <v>0</v>
          </cell>
        </row>
        <row r="5378">
          <cell r="B5378">
            <v>89852</v>
          </cell>
          <cell r="C5378" t="str">
            <v>CURVA CURTA 90 GRAUS, PVC, SERIE NORMAL, ESGOTO PREDIAL, DN 100 MM, JUNTA ELÁSTICA, FORNECIDO E INSTALADO EM SUBCOLETOR AÉREO DE ESGOTO SANITÁRIO. AF_08/2022</v>
          </cell>
          <cell r="D5378" t="str">
            <v>UN</v>
          </cell>
          <cell r="F5378">
            <v>45.28</v>
          </cell>
          <cell r="G5378">
            <v>0</v>
          </cell>
          <cell r="H5378">
            <v>50.96</v>
          </cell>
          <cell r="I5378">
            <v>0</v>
          </cell>
          <cell r="K5378">
            <v>46.49</v>
          </cell>
          <cell r="L5378">
            <v>0</v>
          </cell>
          <cell r="M5378">
            <v>52.54</v>
          </cell>
          <cell r="N5378">
            <v>0</v>
          </cell>
        </row>
        <row r="5379">
          <cell r="B5379">
            <v>89728</v>
          </cell>
          <cell r="C5379" t="str">
            <v>CURVA CURTA 90 GRAUS, PVC, SERIE NORMAL, ESGOTO PREDIAL, DN 40 MM, JUNTA SOLDÁVEL, FORNECIDO E INSTALADO EM RAMAL DE DESCARGA OU RAMAL DE ESGOTO SANITÁRIO. AF_08/2022</v>
          </cell>
          <cell r="D5379" t="str">
            <v>UN</v>
          </cell>
          <cell r="F5379">
            <v>12.52</v>
          </cell>
          <cell r="G5379">
            <v>0</v>
          </cell>
          <cell r="H5379">
            <v>15.18</v>
          </cell>
          <cell r="I5379">
            <v>0</v>
          </cell>
          <cell r="K5379">
            <v>13.07</v>
          </cell>
          <cell r="L5379">
            <v>0</v>
          </cell>
          <cell r="M5379">
            <v>15.91</v>
          </cell>
          <cell r="N5379">
            <v>0</v>
          </cell>
        </row>
        <row r="5380">
          <cell r="B5380">
            <v>89803</v>
          </cell>
          <cell r="C5380" t="str">
            <v>CURVA CURTA 90 GRAUS, PVC, SERIE NORMAL, ESGOTO PREDIAL, DN 50 MM, JUNTA ELÁSTICA, FORNECIDO E INSTALADO EM PRUMADA DE ESGOTO SANITÁRIO OU VENTILAÇÃO. AF_08/2022</v>
          </cell>
          <cell r="D5380" t="str">
            <v>UN</v>
          </cell>
          <cell r="F5380">
            <v>17.62</v>
          </cell>
          <cell r="G5380">
            <v>0</v>
          </cell>
          <cell r="H5380">
            <v>18.73</v>
          </cell>
          <cell r="I5380">
            <v>0</v>
          </cell>
          <cell r="K5380">
            <v>17.77</v>
          </cell>
          <cell r="L5380">
            <v>0</v>
          </cell>
          <cell r="M5380">
            <v>18.93</v>
          </cell>
          <cell r="N5380">
            <v>0</v>
          </cell>
        </row>
        <row r="5381">
          <cell r="B5381">
            <v>89733</v>
          </cell>
          <cell r="C5381" t="str">
            <v>CURVA CURTA 90 GRAUS, PVC, SERIE NORMAL, ESGOTO PREDIAL, DN 50 MM, JUNTA ELÁSTICA, FORNECIDO E INSTALADO EM RAMAL DE DESCARGA OU RAMAL DE ESGOTO SANITÁRIO. AF_08/2022</v>
          </cell>
          <cell r="D5381" t="str">
            <v>UN</v>
          </cell>
          <cell r="F5381">
            <v>22.73</v>
          </cell>
          <cell r="G5381">
            <v>0</v>
          </cell>
          <cell r="H5381">
            <v>25.38</v>
          </cell>
          <cell r="I5381">
            <v>0</v>
          </cell>
          <cell r="K5381">
            <v>23.32</v>
          </cell>
          <cell r="L5381">
            <v>0</v>
          </cell>
          <cell r="M5381">
            <v>26.16</v>
          </cell>
          <cell r="N5381">
            <v>0</v>
          </cell>
        </row>
        <row r="5382">
          <cell r="B5382">
            <v>89807</v>
          </cell>
          <cell r="C5382" t="str">
            <v>CURVA CURTA 90 GRAUS, PVC, SERIE NORMAL, ESGOTO PREDIAL, DN 75 MM, JUNTA ELÁSTICA, FORNECIDO E INSTALADO EM PRUMADA DE ESGOTO SANITÁRIO OU VENTILAÇÃO. AF_08/2022</v>
          </cell>
          <cell r="D5382" t="str">
            <v>UN</v>
          </cell>
          <cell r="F5382">
            <v>36.020000000000003</v>
          </cell>
          <cell r="G5382">
            <v>0</v>
          </cell>
          <cell r="H5382">
            <v>40.08</v>
          </cell>
          <cell r="I5382">
            <v>0</v>
          </cell>
          <cell r="K5382">
            <v>36.58</v>
          </cell>
          <cell r="L5382">
            <v>0</v>
          </cell>
          <cell r="M5382">
            <v>40.79</v>
          </cell>
          <cell r="N5382">
            <v>0</v>
          </cell>
        </row>
        <row r="5383">
          <cell r="B5383">
            <v>89742</v>
          </cell>
          <cell r="C5383" t="str">
            <v>CURVA CURTA 90 GRAUS, PVC, SERIE NORMAL, ESGOTO PREDIAL, DN 75 MM, JUNTA ELÁSTICA, FORNECIDO E INSTALADO EM RAMAL DE DESCARGA OU RAMAL DE ESGOTO SANITÁRIO. AF_08/2022</v>
          </cell>
          <cell r="D5383" t="str">
            <v>UN</v>
          </cell>
          <cell r="F5383">
            <v>37.979999999999997</v>
          </cell>
          <cell r="G5383">
            <v>0</v>
          </cell>
          <cell r="H5383">
            <v>42.61</v>
          </cell>
          <cell r="I5383">
            <v>0</v>
          </cell>
          <cell r="K5383">
            <v>38.69</v>
          </cell>
          <cell r="L5383">
            <v>0</v>
          </cell>
          <cell r="M5383">
            <v>43.54</v>
          </cell>
          <cell r="N5383">
            <v>0</v>
          </cell>
        </row>
        <row r="5384">
          <cell r="B5384">
            <v>89812</v>
          </cell>
          <cell r="C5384" t="str">
            <v>CURVA LONGA 90 GRAUS, PVC, SERIE NORMAL, ESGOTO PREDIAL, DN 100 MM, JUNTA ELÁSTICA, FORNECIDO E INSTALADO EM PRUMADA DE ESGOTO SANITÁRIO OU VENTILAÇÃO. AF_08/2022</v>
          </cell>
          <cell r="D5384" t="str">
            <v>UN</v>
          </cell>
          <cell r="F5384">
            <v>73.69</v>
          </cell>
          <cell r="G5384">
            <v>0</v>
          </cell>
          <cell r="H5384">
            <v>84.82</v>
          </cell>
          <cell r="I5384">
            <v>0</v>
          </cell>
          <cell r="K5384">
            <v>74.63</v>
          </cell>
          <cell r="L5384">
            <v>0</v>
          </cell>
          <cell r="M5384">
            <v>86.06</v>
          </cell>
          <cell r="N5384">
            <v>0</v>
          </cell>
        </row>
        <row r="5385">
          <cell r="B5385">
            <v>89750</v>
          </cell>
          <cell r="C5385" t="str">
            <v>CURVA LONGA 90 GRAUS, PVC, SERIE NORMAL, ESGOTO PREDIAL, DN 100 MM, JUNTA ELÁSTICA, FORNECIDO E INSTALADO EM RAMAL DE DESCARGA OU RAMAL DE ESGOTO SANITÁRIO. AF_08/2022</v>
          </cell>
          <cell r="D5385" t="str">
            <v>UN</v>
          </cell>
          <cell r="F5385">
            <v>72.47</v>
          </cell>
          <cell r="G5385">
            <v>0</v>
          </cell>
          <cell r="H5385">
            <v>83.25</v>
          </cell>
          <cell r="I5385">
            <v>0</v>
          </cell>
          <cell r="K5385">
            <v>73.319999999999993</v>
          </cell>
          <cell r="L5385">
            <v>0</v>
          </cell>
          <cell r="M5385">
            <v>84.33</v>
          </cell>
          <cell r="N5385">
            <v>0</v>
          </cell>
        </row>
        <row r="5386">
          <cell r="B5386">
            <v>89853</v>
          </cell>
          <cell r="C5386" t="str">
            <v>CURVA LONGA 90 GRAUS, PVC, SERIE NORMAL, ESGOTO PREDIAL, DN 100 MM, JUNTA ELÁSTICA, FORNECIDO E INSTALADO EM SUBCOLETOR AÉREO DE ESGOTO SANITÁRIO. AF_08/2022</v>
          </cell>
          <cell r="D5386" t="str">
            <v>UN</v>
          </cell>
          <cell r="F5386">
            <v>76.650000000000006</v>
          </cell>
          <cell r="G5386">
            <v>0</v>
          </cell>
          <cell r="H5386">
            <v>88.69</v>
          </cell>
          <cell r="I5386">
            <v>0</v>
          </cell>
          <cell r="K5386">
            <v>77.86</v>
          </cell>
          <cell r="L5386">
            <v>0</v>
          </cell>
          <cell r="M5386">
            <v>90.27</v>
          </cell>
          <cell r="N5386">
            <v>0</v>
          </cell>
        </row>
        <row r="5387">
          <cell r="B5387">
            <v>89730</v>
          </cell>
          <cell r="C5387" t="str">
            <v>CURVA LONGA 90 GRAUS, PVC, SERIE NORMAL, ESGOTO PREDIAL, DN 40 MM, JUNTA SOLDÁVEL, FORNECIDO E INSTALADO EM RAMAL DE DESCARGA OU RAMAL DE ESGOTO SANITÁRIO. AF_08/2022</v>
          </cell>
          <cell r="D5387" t="str">
            <v>UN</v>
          </cell>
          <cell r="F5387">
            <v>14.22</v>
          </cell>
          <cell r="G5387">
            <v>0</v>
          </cell>
          <cell r="H5387">
            <v>17.23</v>
          </cell>
          <cell r="I5387">
            <v>0</v>
          </cell>
          <cell r="K5387">
            <v>14.77</v>
          </cell>
          <cell r="L5387">
            <v>0</v>
          </cell>
          <cell r="M5387">
            <v>17.96</v>
          </cell>
          <cell r="N5387">
            <v>0</v>
          </cell>
        </row>
        <row r="5388">
          <cell r="B5388">
            <v>89804</v>
          </cell>
          <cell r="C5388" t="str">
            <v>CURVA LONGA 90 GRAUS, PVC, SERIE NORMAL, ESGOTO PREDIAL, DN 50 MM, JUNTA ELÁSTICA, FORNECIDO E INSTALADO EM PRUMADA DE ESGOTO SANITÁRIO OU VENTILAÇÃO. AF_08/2022</v>
          </cell>
          <cell r="D5388" t="str">
            <v>UN</v>
          </cell>
          <cell r="F5388">
            <v>19.57</v>
          </cell>
          <cell r="G5388">
            <v>0</v>
          </cell>
          <cell r="H5388">
            <v>21.08</v>
          </cell>
          <cell r="I5388">
            <v>0</v>
          </cell>
          <cell r="K5388">
            <v>19.72</v>
          </cell>
          <cell r="L5388">
            <v>0</v>
          </cell>
          <cell r="M5388">
            <v>21.28</v>
          </cell>
          <cell r="N5388">
            <v>0</v>
          </cell>
        </row>
        <row r="5389">
          <cell r="B5389">
            <v>89735</v>
          </cell>
          <cell r="C5389" t="str">
            <v>CURVA LONGA 90 GRAUS, PVC, SERIE NORMAL, ESGOTO PREDIAL, DN 50 MM, JUNTA ELÁSTICA, FORNECIDO E INSTALADO EM RAMAL DE DESCARGA OU RAMAL DE ESGOTO SANITÁRIO. AF_08/2022</v>
          </cell>
          <cell r="D5389" t="str">
            <v>UN</v>
          </cell>
          <cell r="F5389">
            <v>24.68</v>
          </cell>
          <cell r="G5389">
            <v>0</v>
          </cell>
          <cell r="H5389">
            <v>27.73</v>
          </cell>
          <cell r="I5389">
            <v>0</v>
          </cell>
          <cell r="K5389">
            <v>25.27</v>
          </cell>
          <cell r="L5389">
            <v>0</v>
          </cell>
          <cell r="M5389">
            <v>28.51</v>
          </cell>
          <cell r="N5389">
            <v>0</v>
          </cell>
        </row>
        <row r="5390">
          <cell r="B5390">
            <v>89808</v>
          </cell>
          <cell r="C5390" t="str">
            <v>CURVA LONGA 90 GRAUS, PVC, SERIE NORMAL, ESGOTO PREDIAL, DN 75 MM, JUNTA ELÁSTICA, FORNECIDO E INSTALADO EM PRUMADA DE ESGOTO SANITÁRIO OU VENTILAÇÃO. AF_08/2022</v>
          </cell>
          <cell r="D5390" t="str">
            <v>UN</v>
          </cell>
          <cell r="F5390">
            <v>54.45</v>
          </cell>
          <cell r="G5390">
            <v>0</v>
          </cell>
          <cell r="H5390">
            <v>62.25</v>
          </cell>
          <cell r="I5390">
            <v>0</v>
          </cell>
          <cell r="K5390">
            <v>55.01</v>
          </cell>
          <cell r="L5390">
            <v>0</v>
          </cell>
          <cell r="M5390">
            <v>62.96</v>
          </cell>
          <cell r="N5390">
            <v>0</v>
          </cell>
        </row>
        <row r="5391">
          <cell r="B5391">
            <v>89743</v>
          </cell>
          <cell r="C5391" t="str">
            <v>CURVA LONGA 90 GRAUS, PVC, SERIE NORMAL, ESGOTO PREDIAL, DN 75 MM, JUNTA ELÁSTICA, FORNECIDO E INSTALADO EM RAMAL DE DESCARGA OU RAMAL DE ESGOTO SANITÁRIO. AF_08/2022</v>
          </cell>
          <cell r="D5391" t="str">
            <v>UN</v>
          </cell>
          <cell r="F5391">
            <v>56.41</v>
          </cell>
          <cell r="G5391">
            <v>0</v>
          </cell>
          <cell r="H5391">
            <v>64.78</v>
          </cell>
          <cell r="I5391">
            <v>0</v>
          </cell>
          <cell r="K5391">
            <v>57.12</v>
          </cell>
          <cell r="L5391">
            <v>0</v>
          </cell>
          <cell r="M5391">
            <v>65.709999999999994</v>
          </cell>
          <cell r="N5391">
            <v>0</v>
          </cell>
        </row>
        <row r="5392">
          <cell r="B5392">
            <v>89810</v>
          </cell>
          <cell r="C5392" t="str">
            <v>JOELHO 45 GRAUS, PVC, SERIE NORMAL, ESGOTO PREDIAL, DN 100 MM, JUNTA ELÁSTICA, FORNECIDO E INSTALADO EM PRUMADA DE ESGOTO SANITÁRIO OU VENTILAÇÃO. AF_08/2022</v>
          </cell>
          <cell r="D5392" t="str">
            <v>UN</v>
          </cell>
          <cell r="F5392">
            <v>29.6</v>
          </cell>
          <cell r="G5392">
            <v>0</v>
          </cell>
          <cell r="H5392">
            <v>31.79</v>
          </cell>
          <cell r="I5392">
            <v>0</v>
          </cell>
          <cell r="K5392">
            <v>30.54</v>
          </cell>
          <cell r="L5392">
            <v>0</v>
          </cell>
          <cell r="M5392">
            <v>33.03</v>
          </cell>
          <cell r="N5392">
            <v>0</v>
          </cell>
        </row>
        <row r="5393">
          <cell r="B5393">
            <v>89746</v>
          </cell>
          <cell r="C5393" t="str">
            <v>JOELHO 45 GRAUS, PVC, SERIE NORMAL, ESGOTO PREDIAL, DN 100 MM, JUNTA ELÁSTICA, FORNECIDO E INSTALADO EM RAMAL DE DESCARGA OU RAMAL DE ESGOTO SANITÁRIO. AF_08/2022</v>
          </cell>
          <cell r="D5393" t="str">
            <v>UN</v>
          </cell>
          <cell r="F5393">
            <v>28.38</v>
          </cell>
          <cell r="G5393">
            <v>0</v>
          </cell>
          <cell r="H5393">
            <v>30.22</v>
          </cell>
          <cell r="I5393">
            <v>0</v>
          </cell>
          <cell r="K5393">
            <v>29.23</v>
          </cell>
          <cell r="L5393">
            <v>0</v>
          </cell>
          <cell r="M5393">
            <v>31.3</v>
          </cell>
          <cell r="N5393">
            <v>0</v>
          </cell>
        </row>
        <row r="5394">
          <cell r="B5394">
            <v>89851</v>
          </cell>
          <cell r="C5394" t="str">
            <v>JOELHO 45 GRAUS, PVC, SERIE NORMAL, ESGOTO PREDIAL, DN 100 MM, JUNTA ELÁSTICA, FORNECIDO E INSTALADO EM SUBCOLETOR AÉREO DE ESGOTO SANITÁRIO. AF_08/2022</v>
          </cell>
          <cell r="D5394" t="str">
            <v>UN</v>
          </cell>
          <cell r="F5394">
            <v>32.56</v>
          </cell>
          <cell r="G5394">
            <v>0</v>
          </cell>
          <cell r="H5394">
            <v>35.659999999999997</v>
          </cell>
          <cell r="I5394">
            <v>0</v>
          </cell>
          <cell r="K5394">
            <v>33.770000000000003</v>
          </cell>
          <cell r="L5394">
            <v>0</v>
          </cell>
          <cell r="M5394">
            <v>37.24</v>
          </cell>
          <cell r="N5394">
            <v>0</v>
          </cell>
        </row>
        <row r="5395">
          <cell r="B5395">
            <v>89855</v>
          </cell>
          <cell r="C5395" t="str">
            <v>JOELHO 45 GRAUS, PVC, SERIE NORMAL, ESGOTO PREDIAL, DN 150 MM, JUNTA ELÁSTICA, FORNECIDO E INSTALADO EM SUBCOLETOR AÉREO DE ESGOTO SANITÁRIO. AF_08/2022</v>
          </cell>
          <cell r="D5395" t="str">
            <v>UN</v>
          </cell>
          <cell r="F5395">
            <v>107.74</v>
          </cell>
          <cell r="G5395">
            <v>0</v>
          </cell>
          <cell r="H5395">
            <v>116.13</v>
          </cell>
          <cell r="I5395">
            <v>0</v>
          </cell>
          <cell r="K5395">
            <v>109.31</v>
          </cell>
          <cell r="L5395">
            <v>0</v>
          </cell>
          <cell r="M5395">
            <v>118.16</v>
          </cell>
          <cell r="N5395">
            <v>0</v>
          </cell>
        </row>
        <row r="5396">
          <cell r="B5396">
            <v>89726</v>
          </cell>
          <cell r="C5396" t="str">
            <v>JOELHO 45 GRAUS, PVC, SERIE NORMAL, ESGOTO PREDIAL, DN 40 MM, JUNTA SOLDÁVEL, FORNECIDO E INSTALADO EM RAMAL DE DESCARGA OU RAMAL DE ESGOTO SANITÁRIO. AF_08/2022</v>
          </cell>
          <cell r="D5396" t="str">
            <v>UN</v>
          </cell>
          <cell r="F5396">
            <v>10.11</v>
          </cell>
          <cell r="G5396">
            <v>0</v>
          </cell>
          <cell r="H5396">
            <v>12.28</v>
          </cell>
          <cell r="I5396">
            <v>0</v>
          </cell>
          <cell r="K5396">
            <v>10.66</v>
          </cell>
          <cell r="L5396">
            <v>0</v>
          </cell>
          <cell r="M5396">
            <v>13.01</v>
          </cell>
          <cell r="N5396">
            <v>0</v>
          </cell>
        </row>
        <row r="5397">
          <cell r="B5397">
            <v>89802</v>
          </cell>
          <cell r="C5397" t="str">
            <v>JOELHO 45 GRAUS, PVC, SERIE NORMAL, ESGOTO PREDIAL, DN 50 MM, JUNTA ELÁSTICA, FORNECIDO E INSTALADO EM PRUMADA DE ESGOTO SANITÁRIO OU VENTILAÇÃO. AF_08/2022</v>
          </cell>
          <cell r="D5397" t="str">
            <v>UN</v>
          </cell>
          <cell r="F5397">
            <v>10.7</v>
          </cell>
          <cell r="G5397">
            <v>0</v>
          </cell>
          <cell r="H5397">
            <v>10.41</v>
          </cell>
          <cell r="I5397">
            <v>0</v>
          </cell>
          <cell r="K5397">
            <v>10.85</v>
          </cell>
          <cell r="L5397">
            <v>0</v>
          </cell>
          <cell r="M5397">
            <v>10.61</v>
          </cell>
          <cell r="N5397">
            <v>0</v>
          </cell>
        </row>
        <row r="5398">
          <cell r="B5398">
            <v>89732</v>
          </cell>
          <cell r="C5398" t="str">
            <v>JOELHO 45 GRAUS, PVC, SERIE NORMAL, ESGOTO PREDIAL, DN 50 MM, JUNTA ELÁSTICA, FORNECIDO E INSTALADO EM RAMAL DE DESCARGA OU RAMAL DE ESGOTO SANITÁRIO. AF_08/2022</v>
          </cell>
          <cell r="D5398" t="str">
            <v>UN</v>
          </cell>
          <cell r="F5398">
            <v>15.81</v>
          </cell>
          <cell r="G5398">
            <v>0</v>
          </cell>
          <cell r="H5398">
            <v>17.059999999999999</v>
          </cell>
          <cell r="I5398">
            <v>0</v>
          </cell>
          <cell r="K5398">
            <v>16.399999999999999</v>
          </cell>
          <cell r="L5398">
            <v>0</v>
          </cell>
          <cell r="M5398">
            <v>17.84</v>
          </cell>
          <cell r="N5398">
            <v>0</v>
          </cell>
        </row>
        <row r="5399">
          <cell r="B5399">
            <v>89806</v>
          </cell>
          <cell r="C5399" t="str">
            <v>JOELHO 45 GRAUS, PVC, SERIE NORMAL, ESGOTO PREDIAL, DN 75 MM, JUNTA ELÁSTICA, FORNECIDO E INSTALADO EM PRUMADA DE ESGOTO SANITÁRIO OU VENTILAÇÃO. AF_08/2022</v>
          </cell>
          <cell r="D5399" t="str">
            <v>UN</v>
          </cell>
          <cell r="F5399">
            <v>21.61</v>
          </cell>
          <cell r="G5399">
            <v>0</v>
          </cell>
          <cell r="H5399">
            <v>22.75</v>
          </cell>
          <cell r="I5399">
            <v>0</v>
          </cell>
          <cell r="K5399">
            <v>22.17</v>
          </cell>
          <cell r="L5399">
            <v>0</v>
          </cell>
          <cell r="M5399">
            <v>23.46</v>
          </cell>
          <cell r="N5399">
            <v>0</v>
          </cell>
        </row>
        <row r="5400">
          <cell r="B5400">
            <v>89739</v>
          </cell>
          <cell r="C5400" t="str">
            <v>JOELHO 45 GRAUS, PVC, SERIE NORMAL, ESGOTO PREDIAL, DN 75 MM, JUNTA ELÁSTICA, FORNECIDO E INSTALADO EM RAMAL DE DESCARGA OU RAMAL DE ESGOTO SANITÁRIO. AF_08/2022</v>
          </cell>
          <cell r="D5400" t="str">
            <v>UN</v>
          </cell>
          <cell r="F5400">
            <v>23.57</v>
          </cell>
          <cell r="G5400">
            <v>0</v>
          </cell>
          <cell r="H5400">
            <v>25.28</v>
          </cell>
          <cell r="I5400">
            <v>0</v>
          </cell>
          <cell r="K5400">
            <v>24.28</v>
          </cell>
          <cell r="L5400">
            <v>0</v>
          </cell>
          <cell r="M5400">
            <v>26.21</v>
          </cell>
          <cell r="N5400">
            <v>0</v>
          </cell>
        </row>
        <row r="5401">
          <cell r="B5401">
            <v>89809</v>
          </cell>
          <cell r="C5401" t="str">
            <v>JOELHO 90 GRAUS, PVC, SERIE NORMAL, ESGOTO PREDIAL, DN 100 MM, JUNTA ELÁSTICA, FORNECIDO E INSTALADO EM PRUMADA DE ESGOTO SANITÁRIO OU VENTILAÇÃO. AF_08/2022</v>
          </cell>
          <cell r="D5401" t="str">
            <v>UN</v>
          </cell>
          <cell r="F5401">
            <v>28.85</v>
          </cell>
          <cell r="G5401">
            <v>0</v>
          </cell>
          <cell r="H5401">
            <v>30.89</v>
          </cell>
          <cell r="I5401">
            <v>0</v>
          </cell>
          <cell r="K5401">
            <v>29.79</v>
          </cell>
          <cell r="L5401">
            <v>0</v>
          </cell>
          <cell r="M5401">
            <v>32.130000000000003</v>
          </cell>
          <cell r="N5401">
            <v>0</v>
          </cell>
        </row>
        <row r="5402">
          <cell r="B5402">
            <v>89744</v>
          </cell>
          <cell r="C5402" t="str">
            <v>JOELHO 90 GRAUS, PVC, SERIE NORMAL, ESGOTO PREDIAL, DN 100 MM, JUNTA ELÁSTICA, FORNECIDO E INSTALADO EM RAMAL DE DESCARGA OU RAMAL DE ESGOTO SANITÁRIO. AF_08/2022</v>
          </cell>
          <cell r="D5402" t="str">
            <v>UN</v>
          </cell>
          <cell r="F5402">
            <v>27.63</v>
          </cell>
          <cell r="G5402">
            <v>0</v>
          </cell>
          <cell r="H5402">
            <v>29.32</v>
          </cell>
          <cell r="I5402">
            <v>0</v>
          </cell>
          <cell r="K5402">
            <v>28.48</v>
          </cell>
          <cell r="L5402">
            <v>0</v>
          </cell>
          <cell r="M5402">
            <v>30.4</v>
          </cell>
          <cell r="N5402">
            <v>0</v>
          </cell>
        </row>
        <row r="5403">
          <cell r="B5403">
            <v>89850</v>
          </cell>
          <cell r="C5403" t="str">
            <v>JOELHO 90 GRAUS, PVC, SERIE NORMAL, ESGOTO PREDIAL, DN 100 MM, JUNTA ELÁSTICA, FORNECIDO E INSTALADO EM SUBCOLETOR AÉREO DE ESGOTO SANITÁRIO. AF_08/2022</v>
          </cell>
          <cell r="D5403" t="str">
            <v>UN</v>
          </cell>
          <cell r="F5403">
            <v>31.81</v>
          </cell>
          <cell r="G5403">
            <v>0</v>
          </cell>
          <cell r="H5403">
            <v>34.76</v>
          </cell>
          <cell r="I5403">
            <v>0</v>
          </cell>
          <cell r="K5403">
            <v>33.020000000000003</v>
          </cell>
          <cell r="L5403">
            <v>0</v>
          </cell>
          <cell r="M5403">
            <v>36.340000000000003</v>
          </cell>
          <cell r="N5403">
            <v>0</v>
          </cell>
        </row>
        <row r="5404">
          <cell r="B5404">
            <v>89854</v>
          </cell>
          <cell r="C5404" t="str">
            <v>JOELHO 90 GRAUS, PVC, SERIE NORMAL, ESGOTO PREDIAL, DN 150 MM, JUNTA ELÁSTICA, FORNECIDO E INSTALADO EM SUBCOLETOR AÉREO DE ESGOTO SANITÁRIO. AF_08/2022</v>
          </cell>
          <cell r="D5404" t="str">
            <v>UN</v>
          </cell>
          <cell r="F5404">
            <v>103.07</v>
          </cell>
          <cell r="G5404">
            <v>0</v>
          </cell>
          <cell r="H5404">
            <v>110.52</v>
          </cell>
          <cell r="I5404">
            <v>0</v>
          </cell>
          <cell r="K5404">
            <v>104.64</v>
          </cell>
          <cell r="L5404">
            <v>0</v>
          </cell>
          <cell r="M5404">
            <v>112.55</v>
          </cell>
          <cell r="N5404">
            <v>0</v>
          </cell>
        </row>
        <row r="5405">
          <cell r="B5405">
            <v>89724</v>
          </cell>
          <cell r="C5405" t="str">
            <v>JOELHO 90 GRAUS, PVC, SERIE NORMAL, ESGOTO PREDIAL, DN 40 MM, JUNTA SOLDÁVEL, FORNECIDO E INSTALADO EM RAMAL DE DESCARGA OU RAMAL DE ESGOTO SANITÁRIO. AF_08/2022</v>
          </cell>
          <cell r="D5405" t="str">
            <v>UN</v>
          </cell>
          <cell r="F5405">
            <v>9.9</v>
          </cell>
          <cell r="G5405">
            <v>0</v>
          </cell>
          <cell r="H5405">
            <v>12.04</v>
          </cell>
          <cell r="I5405">
            <v>0</v>
          </cell>
          <cell r="K5405">
            <v>10.45</v>
          </cell>
          <cell r="L5405">
            <v>0</v>
          </cell>
          <cell r="M5405">
            <v>12.77</v>
          </cell>
          <cell r="N5405">
            <v>0</v>
          </cell>
        </row>
        <row r="5406">
          <cell r="B5406">
            <v>89801</v>
          </cell>
          <cell r="C5406" t="str">
            <v>JOELHO 90 GRAUS, PVC, SERIE NORMAL, ESGOTO PREDIAL, DN 50 MM, JUNTA ELÁSTICA, FORNECIDO E INSTALADO EM PRUMADA DE ESGOTO SANITÁRIO OU VENTILAÇÃO. AF_08/2022</v>
          </cell>
          <cell r="D5406" t="str">
            <v>UN</v>
          </cell>
          <cell r="F5406">
            <v>10.039999999999999</v>
          </cell>
          <cell r="G5406">
            <v>0</v>
          </cell>
          <cell r="H5406">
            <v>9.6199999999999992</v>
          </cell>
          <cell r="I5406">
            <v>0</v>
          </cell>
          <cell r="K5406">
            <v>10.19</v>
          </cell>
          <cell r="L5406">
            <v>0</v>
          </cell>
          <cell r="M5406">
            <v>9.82</v>
          </cell>
          <cell r="N5406">
            <v>0</v>
          </cell>
        </row>
        <row r="5407">
          <cell r="B5407">
            <v>89731</v>
          </cell>
          <cell r="C5407" t="str">
            <v>JOELHO 90 GRAUS, PVC, SERIE NORMAL, ESGOTO PREDIAL, DN 50 MM, JUNTA ELÁSTICA, FORNECIDO E INSTALADO EM RAMAL DE DESCARGA OU RAMAL DE ESGOTO SANITÁRIO. AF_08/2022</v>
          </cell>
          <cell r="D5407" t="str">
            <v>UN</v>
          </cell>
          <cell r="F5407">
            <v>15.15</v>
          </cell>
          <cell r="G5407">
            <v>0</v>
          </cell>
          <cell r="H5407">
            <v>16.27</v>
          </cell>
          <cell r="I5407">
            <v>0</v>
          </cell>
          <cell r="K5407">
            <v>15.74</v>
          </cell>
          <cell r="L5407">
            <v>0</v>
          </cell>
          <cell r="M5407">
            <v>17.05</v>
          </cell>
          <cell r="N5407">
            <v>0</v>
          </cell>
        </row>
        <row r="5408">
          <cell r="B5408">
            <v>89805</v>
          </cell>
          <cell r="C5408" t="str">
            <v>JOELHO 90 GRAUS, PVC, SERIE NORMAL, ESGOTO PREDIAL, DN 75 MM, JUNTA ELÁSTICA, FORNECIDO E INSTALADO EM PRUMADA DE ESGOTO SANITÁRIO OU VENTILAÇÃO. AF_08/2022</v>
          </cell>
          <cell r="D5408" t="str">
            <v>UN</v>
          </cell>
          <cell r="F5408">
            <v>20.74</v>
          </cell>
          <cell r="G5408">
            <v>0</v>
          </cell>
          <cell r="H5408">
            <v>21.7</v>
          </cell>
          <cell r="I5408">
            <v>0</v>
          </cell>
          <cell r="K5408">
            <v>21.3</v>
          </cell>
          <cell r="L5408">
            <v>0</v>
          </cell>
          <cell r="M5408">
            <v>22.41</v>
          </cell>
          <cell r="N5408">
            <v>0</v>
          </cell>
        </row>
        <row r="5409">
          <cell r="B5409">
            <v>89737</v>
          </cell>
          <cell r="C5409" t="str">
            <v>JOELHO 90 GRAUS, PVC, SERIE NORMAL, ESGOTO PREDIAL, DN 75 MM, JUNTA ELÁSTICA, FORNECIDO E INSTALADO EM RAMAL DE DESCARGA OU RAMAL DE ESGOTO SANITÁRIO. AF_08/2022</v>
          </cell>
          <cell r="D5409" t="str">
            <v>UN</v>
          </cell>
          <cell r="F5409">
            <v>22.7</v>
          </cell>
          <cell r="G5409">
            <v>0</v>
          </cell>
          <cell r="H5409">
            <v>24.23</v>
          </cell>
          <cell r="I5409">
            <v>0</v>
          </cell>
          <cell r="K5409">
            <v>23.41</v>
          </cell>
          <cell r="L5409">
            <v>0</v>
          </cell>
          <cell r="M5409">
            <v>25.16</v>
          </cell>
          <cell r="N5409">
            <v>0</v>
          </cell>
        </row>
        <row r="5410">
          <cell r="B5410">
            <v>104355</v>
          </cell>
          <cell r="C5410" t="str">
            <v>JUNÇÃO DE REDUCAO INVERTIDA, PVC, SÉRIE NORMAL, ESGOTO PREDIAL, DN 100 X 75 MM, JUNTA ELÁSTICA, FORNECIDO E INSTALADO EM PRUMADA DE ESGOTO SANITÁRIO OU VENTILAÇÃO. AF_08/2022</v>
          </cell>
          <cell r="D5410" t="str">
            <v>UN</v>
          </cell>
          <cell r="F5410">
            <v>47.03</v>
          </cell>
          <cell r="G5410">
            <v>0</v>
          </cell>
          <cell r="H5410">
            <v>50.98</v>
          </cell>
          <cell r="I5410">
            <v>0</v>
          </cell>
          <cell r="K5410">
            <v>48.12</v>
          </cell>
          <cell r="L5410">
            <v>0</v>
          </cell>
          <cell r="M5410">
            <v>52.38</v>
          </cell>
          <cell r="N5410">
            <v>0</v>
          </cell>
        </row>
        <row r="5411">
          <cell r="B5411">
            <v>104347</v>
          </cell>
          <cell r="C5411" t="str">
            <v>JUNÇÃO DE REDUCAO INVERTIDA, PVC, SÉRIE NORMAL, ESGOTO PREDIAL, DN 100 X 75 MM, JUNTA ELÁSTICA, FORNECIDO E INSTALADO EM RAMAL DE DESCARGA OU RAMAL DE ESGOTO SANITÁRIO. AF_08/2022</v>
          </cell>
          <cell r="D5411" t="str">
            <v>UN</v>
          </cell>
          <cell r="F5411">
            <v>46.82</v>
          </cell>
          <cell r="G5411">
            <v>0</v>
          </cell>
          <cell r="H5411">
            <v>50.7</v>
          </cell>
          <cell r="I5411">
            <v>0</v>
          </cell>
          <cell r="K5411">
            <v>47.88</v>
          </cell>
          <cell r="L5411">
            <v>0</v>
          </cell>
          <cell r="M5411">
            <v>52.08</v>
          </cell>
          <cell r="N5411">
            <v>0</v>
          </cell>
        </row>
        <row r="5412">
          <cell r="B5412">
            <v>104353</v>
          </cell>
          <cell r="C5412" t="str">
            <v>JUNÇÃO DE REDUÇÃO INVERTIDA, PVC, SÉRIE NORMAL, ESGOTO PREDIAL, DN 100 X 50 MM, JUNTA ELÁSTICA, FORNECIDO E INSTALADO EM PRUMADA DE ESGOTO SANITÁRIO OU VENTILAÇÃO. AF_08/2022</v>
          </cell>
          <cell r="D5412" t="str">
            <v>UN</v>
          </cell>
          <cell r="F5412">
            <v>40.880000000000003</v>
          </cell>
          <cell r="G5412">
            <v>0</v>
          </cell>
          <cell r="H5412">
            <v>44.01</v>
          </cell>
          <cell r="I5412">
            <v>0</v>
          </cell>
          <cell r="K5412">
            <v>41.78</v>
          </cell>
          <cell r="L5412">
            <v>0</v>
          </cell>
          <cell r="M5412">
            <v>45.19</v>
          </cell>
          <cell r="N5412">
            <v>0</v>
          </cell>
        </row>
        <row r="5413">
          <cell r="B5413">
            <v>104345</v>
          </cell>
          <cell r="C5413" t="str">
            <v>JUNÇÃO DE REDUÇÃO INVERTIDA, PVC, SÉRIE NORMAL, ESGOTO PREDIAL, DN 100 X 50 MM, JUNTA ELÁSTICA, FORNECIDO E INSTALADO EM RAMAL DE DESCARGA OU RAMAL DE ESGOTO SANITÁRIO. AF_08/2022</v>
          </cell>
          <cell r="D5413" t="str">
            <v>UN</v>
          </cell>
          <cell r="F5413">
            <v>42.07</v>
          </cell>
          <cell r="G5413">
            <v>0</v>
          </cell>
          <cell r="H5413">
            <v>45.56</v>
          </cell>
          <cell r="I5413">
            <v>0</v>
          </cell>
          <cell r="K5413">
            <v>43.08</v>
          </cell>
          <cell r="L5413">
            <v>0</v>
          </cell>
          <cell r="M5413">
            <v>46.87</v>
          </cell>
          <cell r="N5413">
            <v>0</v>
          </cell>
        </row>
        <row r="5414">
          <cell r="B5414">
            <v>104350</v>
          </cell>
          <cell r="C5414" t="str">
            <v>JUNÇÃO DE REDUÇÃO INVERTIDA, PVC, SÉRIE NORMAL, ESGOTO PREDIAL, DN 75 X 50 MM, JUNTA ELÁSTICA, FORNECIDO E INSTALADO EM PRUMADA DE ESGOTO SANITÁRIO OU VENTILAÇÃO. AF_08/2022</v>
          </cell>
          <cell r="D5414" t="str">
            <v>UN</v>
          </cell>
          <cell r="F5414">
            <v>29.61</v>
          </cell>
          <cell r="G5414">
            <v>0</v>
          </cell>
          <cell r="H5414">
            <v>31.05</v>
          </cell>
          <cell r="I5414">
            <v>0</v>
          </cell>
          <cell r="K5414">
            <v>30.16</v>
          </cell>
          <cell r="L5414">
            <v>0</v>
          </cell>
          <cell r="M5414">
            <v>31.78</v>
          </cell>
          <cell r="N5414">
            <v>0</v>
          </cell>
        </row>
        <row r="5415">
          <cell r="B5415">
            <v>104343</v>
          </cell>
          <cell r="C5415" t="str">
            <v>JUNÇÃO DE REDUÇÃO INVERTIDA, PVC, SÉRIE NORMAL, ESGOTO PREDIAL, DN 75 X 50 MM, JUNTA ELÁSTICA, FORNECIDO E INSTALADO EM RAMAL DE DESCARGA OU RAMAL DE ESGOTO SANITÁRIO. AF_08/2022</v>
          </cell>
          <cell r="D5415" t="str">
            <v>UN</v>
          </cell>
          <cell r="F5415">
            <v>33.619999999999997</v>
          </cell>
          <cell r="G5415">
            <v>0</v>
          </cell>
          <cell r="H5415">
            <v>36.270000000000003</v>
          </cell>
          <cell r="I5415">
            <v>0</v>
          </cell>
          <cell r="K5415">
            <v>34.520000000000003</v>
          </cell>
          <cell r="L5415">
            <v>0</v>
          </cell>
          <cell r="M5415">
            <v>37.450000000000003</v>
          </cell>
          <cell r="N5415">
            <v>0</v>
          </cell>
        </row>
        <row r="5416">
          <cell r="B5416">
            <v>89834</v>
          </cell>
          <cell r="C5416" t="str">
            <v>JUNÇÃO SIMPLES, PVC, SERIE NORMAL, ESGOTO PREDIAL, DN 100 X 100 MM, JUNTA ELÁSTICA, FORNECIDO E INSTALADO EM PRUMADA DE ESGOTO SANITÁRIO OU VENTILAÇÃO. AF_08/2022</v>
          </cell>
          <cell r="D5416" t="str">
            <v>UN</v>
          </cell>
          <cell r="F5416">
            <v>51.86</v>
          </cell>
          <cell r="G5416">
            <v>0</v>
          </cell>
          <cell r="H5416">
            <v>56.51</v>
          </cell>
          <cell r="I5416">
            <v>0</v>
          </cell>
          <cell r="K5416">
            <v>53.12</v>
          </cell>
          <cell r="L5416">
            <v>0</v>
          </cell>
          <cell r="M5416">
            <v>58.14</v>
          </cell>
          <cell r="N5416">
            <v>0</v>
          </cell>
        </row>
        <row r="5417">
          <cell r="B5417">
            <v>89797</v>
          </cell>
          <cell r="C5417" t="str">
            <v>JUNÇÃO SIMPLES, PVC, SERIE NORMAL, ESGOTO PREDIAL, DN 100 X 100 MM, JUNTA ELÁSTICA, FORNECIDO E INSTALADO EM RAMAL DE DESCARGA OU RAMAL DE ESGOTO SANITÁRIO. AF_08/2022</v>
          </cell>
          <cell r="D5417" t="str">
            <v>UN</v>
          </cell>
          <cell r="F5417">
            <v>50.24</v>
          </cell>
          <cell r="G5417">
            <v>0</v>
          </cell>
          <cell r="H5417">
            <v>54.41</v>
          </cell>
          <cell r="I5417">
            <v>0</v>
          </cell>
          <cell r="K5417">
            <v>51.37</v>
          </cell>
          <cell r="L5417">
            <v>0</v>
          </cell>
          <cell r="M5417">
            <v>55.86</v>
          </cell>
          <cell r="N5417">
            <v>0</v>
          </cell>
        </row>
        <row r="5418">
          <cell r="B5418">
            <v>89861</v>
          </cell>
          <cell r="C5418" t="str">
            <v>JUNÇÃO SIMPLES, PVC, SERIE NORMAL, ESGOTO PREDIAL, DN 100 X 100 MM, JUNTA ELÁSTICA, FORNECIDO E INSTALADO EM SUBCOLETOR AÉREO DE ESGOTO SANITÁRIO. AF_08/2022</v>
          </cell>
          <cell r="D5418" t="str">
            <v>UN</v>
          </cell>
          <cell r="F5418">
            <v>55.82</v>
          </cell>
          <cell r="G5418">
            <v>0</v>
          </cell>
          <cell r="H5418">
            <v>61.66</v>
          </cell>
          <cell r="I5418">
            <v>0</v>
          </cell>
          <cell r="K5418">
            <v>57.43</v>
          </cell>
          <cell r="L5418">
            <v>0</v>
          </cell>
          <cell r="M5418">
            <v>63.75</v>
          </cell>
          <cell r="N5418">
            <v>0</v>
          </cell>
        </row>
        <row r="5419">
          <cell r="B5419">
            <v>89783</v>
          </cell>
          <cell r="C5419" t="str">
            <v>JUNÇÃO SIMPLES, PVC, SERIE NORMAL, ESGOTO PREDIAL, DN 40 MM, JUNTA SOLDÁVEL, FORNECIDO E INSTALADO EM RAMAL DE DESCARGA OU RAMAL DE ESGOTO SANITÁRIO. AF_08/2022</v>
          </cell>
          <cell r="D5419" t="str">
            <v>UN</v>
          </cell>
          <cell r="F5419">
            <v>14.37</v>
          </cell>
          <cell r="G5419">
            <v>0</v>
          </cell>
          <cell r="H5419">
            <v>17.37</v>
          </cell>
          <cell r="I5419">
            <v>0</v>
          </cell>
          <cell r="K5419">
            <v>15.1</v>
          </cell>
          <cell r="L5419">
            <v>0</v>
          </cell>
          <cell r="M5419">
            <v>18.329999999999998</v>
          </cell>
          <cell r="N5419">
            <v>0</v>
          </cell>
        </row>
        <row r="5420">
          <cell r="B5420">
            <v>89827</v>
          </cell>
          <cell r="C5420" t="str">
            <v>JUNÇÃO SIMPLES, PVC, SERIE NORMAL, ESGOTO PREDIAL, DN 50 X 50 MM, JUNTA ELÁSTICA, FORNECIDO E INSTALADO EM PRUMADA DE ESGOTO SANITÁRIO OU VENTILAÇÃO. AF_08/2022</v>
          </cell>
          <cell r="D5420" t="str">
            <v>UN</v>
          </cell>
          <cell r="F5420">
            <v>19.53</v>
          </cell>
          <cell r="G5420">
            <v>0</v>
          </cell>
          <cell r="H5420">
            <v>19.760000000000002</v>
          </cell>
          <cell r="I5420">
            <v>0</v>
          </cell>
          <cell r="K5420">
            <v>19.73</v>
          </cell>
          <cell r="L5420">
            <v>0</v>
          </cell>
          <cell r="M5420">
            <v>20.03</v>
          </cell>
          <cell r="N5420">
            <v>0</v>
          </cell>
        </row>
        <row r="5421">
          <cell r="B5421">
            <v>89785</v>
          </cell>
          <cell r="C5421" t="str">
            <v>JUNÇÃO SIMPLES, PVC, SERIE NORMAL, ESGOTO PREDIAL, DN 50 X 50 MM, JUNTA ELÁSTICA, FORNECIDO E INSTALADO EM RAMAL DE DESCARGA OU RAMAL DE ESGOTO SANITÁRIO. AF_08/2022</v>
          </cell>
          <cell r="D5421" t="str">
            <v>UN</v>
          </cell>
          <cell r="F5421">
            <v>26.34</v>
          </cell>
          <cell r="G5421">
            <v>0</v>
          </cell>
          <cell r="H5421">
            <v>28.64</v>
          </cell>
          <cell r="I5421">
            <v>0</v>
          </cell>
          <cell r="K5421">
            <v>27.13</v>
          </cell>
          <cell r="L5421">
            <v>0</v>
          </cell>
          <cell r="M5421">
            <v>29.68</v>
          </cell>
          <cell r="N5421">
            <v>0</v>
          </cell>
        </row>
        <row r="5422">
          <cell r="B5422">
            <v>89830</v>
          </cell>
          <cell r="C5422" t="str">
            <v>JUNÇÃO SIMPLES, PVC, SERIE NORMAL, ESGOTO PREDIAL, DN 75 X 75 MM, JUNTA ELÁSTICA, FORNECIDO E INSTALADO EM PRUMADA DE ESGOTO SANITÁRIO OU VENTILAÇÃO. AF_08/2022</v>
          </cell>
          <cell r="D5422" t="str">
            <v>UN</v>
          </cell>
          <cell r="F5422">
            <v>37.479999999999997</v>
          </cell>
          <cell r="G5422">
            <v>0</v>
          </cell>
          <cell r="H5422">
            <v>40.090000000000003</v>
          </cell>
          <cell r="I5422">
            <v>0</v>
          </cell>
          <cell r="K5422">
            <v>38.21</v>
          </cell>
          <cell r="L5422">
            <v>0</v>
          </cell>
          <cell r="M5422">
            <v>41.04</v>
          </cell>
          <cell r="N5422">
            <v>0</v>
          </cell>
        </row>
        <row r="5423">
          <cell r="B5423">
            <v>89795</v>
          </cell>
          <cell r="C5423" t="str">
            <v>JUNÇÃO SIMPLES, PVC, SERIE NORMAL, ESGOTO PREDIAL, DN 75 X 75 MM, JUNTA ELÁSTICA, FORNECIDO E INSTALADO EM RAMAL DE DESCARGA OU RAMAL DE ESGOTO SANITÁRIO. AF_08/2022</v>
          </cell>
          <cell r="D5423" t="str">
            <v>UN</v>
          </cell>
          <cell r="F5423">
            <v>40.08</v>
          </cell>
          <cell r="G5423">
            <v>0</v>
          </cell>
          <cell r="H5423">
            <v>43.47</v>
          </cell>
          <cell r="I5423">
            <v>0</v>
          </cell>
          <cell r="K5423">
            <v>41.03</v>
          </cell>
          <cell r="L5423">
            <v>0</v>
          </cell>
          <cell r="M5423">
            <v>44.73</v>
          </cell>
          <cell r="N5423">
            <v>0</v>
          </cell>
        </row>
        <row r="5424">
          <cell r="B5424">
            <v>89823</v>
          </cell>
          <cell r="C5424" t="str">
            <v>LUVA DE CORRER, PVC, SERIE NORMAL, ESGOTO PREDIAL, DN 100 MM, JUNTA ELÁSTICA, FORNECIDO E INSTALADO EM PRUMADA DE ESGOTO SANITÁRIO OU VENTILAÇÃO. AF_08/2022</v>
          </cell>
          <cell r="D5424" t="str">
            <v>UN</v>
          </cell>
          <cell r="F5424">
            <v>34.369999999999997</v>
          </cell>
          <cell r="G5424">
            <v>0</v>
          </cell>
          <cell r="H5424">
            <v>37.200000000000003</v>
          </cell>
          <cell r="I5424">
            <v>0</v>
          </cell>
          <cell r="K5424">
            <v>35</v>
          </cell>
          <cell r="L5424">
            <v>0</v>
          </cell>
          <cell r="M5424">
            <v>38.020000000000003</v>
          </cell>
          <cell r="N5424">
            <v>0</v>
          </cell>
        </row>
        <row r="5425">
          <cell r="B5425">
            <v>89779</v>
          </cell>
          <cell r="C5425" t="str">
            <v>LUVA DE CORRER, PVC, SERIE NORMAL, ESGOTO PREDIAL, DN 100 MM, JUNTA ELÁSTICA, FORNECIDO E INSTALADO EM RAMAL DE DESCARGA OU RAMAL DE ESGOTO SANITÁRIO. AF_08/2022</v>
          </cell>
          <cell r="D5425" t="str">
            <v>UN</v>
          </cell>
          <cell r="F5425">
            <v>33.56</v>
          </cell>
          <cell r="G5425">
            <v>0</v>
          </cell>
          <cell r="H5425">
            <v>36.15</v>
          </cell>
          <cell r="I5425">
            <v>0</v>
          </cell>
          <cell r="K5425">
            <v>34.130000000000003</v>
          </cell>
          <cell r="L5425">
            <v>0</v>
          </cell>
          <cell r="M5425">
            <v>36.869999999999997</v>
          </cell>
          <cell r="N5425">
            <v>0</v>
          </cell>
        </row>
        <row r="5426">
          <cell r="B5426">
            <v>89857</v>
          </cell>
          <cell r="C5426" t="str">
            <v>LUVA DE CORRER, PVC, SERIE NORMAL, ESGOTO PREDIAL, DN 100 MM, JUNTA ELÁSTICA, FORNECIDO E INSTALADO EM SUBCOLETOR AÉREO DE ESGOTO SANITÁRIO. AF_08/2022</v>
          </cell>
          <cell r="D5426" t="str">
            <v>UN</v>
          </cell>
          <cell r="F5426">
            <v>36.35</v>
          </cell>
          <cell r="G5426">
            <v>0</v>
          </cell>
          <cell r="H5426">
            <v>39.78</v>
          </cell>
          <cell r="I5426">
            <v>0</v>
          </cell>
          <cell r="K5426">
            <v>37.159999999999997</v>
          </cell>
          <cell r="L5426">
            <v>0</v>
          </cell>
          <cell r="M5426">
            <v>40.82</v>
          </cell>
          <cell r="N5426">
            <v>0</v>
          </cell>
        </row>
        <row r="5427">
          <cell r="B5427">
            <v>89814</v>
          </cell>
          <cell r="C5427" t="str">
            <v>LUVA DE CORRER, PVC, SERIE NORMAL, ESGOTO PREDIAL, DN 50 MM, JUNTA ELÁSTICA, FORNECIDO E INSTALADO EM PRUMADA DE ESGOTO SANITÁRIO OU VENTILAÇÃO. AF_08/2022</v>
          </cell>
          <cell r="D5427" t="str">
            <v>UN</v>
          </cell>
          <cell r="F5427">
            <v>16.82</v>
          </cell>
          <cell r="G5427">
            <v>0</v>
          </cell>
          <cell r="H5427">
            <v>17.73</v>
          </cell>
          <cell r="I5427">
            <v>0</v>
          </cell>
          <cell r="K5427">
            <v>16.920000000000002</v>
          </cell>
          <cell r="L5427">
            <v>0</v>
          </cell>
          <cell r="M5427">
            <v>17.850000000000001</v>
          </cell>
          <cell r="N5427">
            <v>0</v>
          </cell>
        </row>
        <row r="5428">
          <cell r="B5428">
            <v>89754</v>
          </cell>
          <cell r="C5428" t="str">
            <v>LUVA DE CORRER, PVC, SERIE NORMAL, ESGOTO PREDIAL, DN 50 MM, JUNTA ELÁSTICA, FORNECIDO E INSTALADO EM RAMAL DE DESCARGA OU RAMAL DE ESGOTO SANITÁRIO. AF_08/2022</v>
          </cell>
          <cell r="D5428" t="str">
            <v>UN</v>
          </cell>
          <cell r="F5428">
            <v>20.23</v>
          </cell>
          <cell r="G5428">
            <v>0</v>
          </cell>
          <cell r="H5428">
            <v>22.16</v>
          </cell>
          <cell r="I5428">
            <v>0</v>
          </cell>
          <cell r="K5428">
            <v>20.63</v>
          </cell>
          <cell r="L5428">
            <v>0</v>
          </cell>
          <cell r="M5428">
            <v>22.68</v>
          </cell>
          <cell r="N5428">
            <v>0</v>
          </cell>
        </row>
        <row r="5429">
          <cell r="B5429">
            <v>89819</v>
          </cell>
          <cell r="C5429" t="str">
            <v>LUVA DE CORRER, PVC, SERIE NORMAL, ESGOTO PREDIAL, DN 75 MM, JUNTA ELÁSTICA, FORNECIDO E INSTALADO EM PRUMADA DE ESGOTO SANITÁRIO OU VENTILAÇÃO. AF_08/2022</v>
          </cell>
          <cell r="D5429" t="str">
            <v>UN</v>
          </cell>
          <cell r="F5429">
            <v>23.65</v>
          </cell>
          <cell r="G5429">
            <v>0</v>
          </cell>
          <cell r="H5429">
            <v>24.98</v>
          </cell>
          <cell r="I5429">
            <v>0</v>
          </cell>
          <cell r="K5429">
            <v>24.02</v>
          </cell>
          <cell r="L5429">
            <v>0</v>
          </cell>
          <cell r="M5429">
            <v>25.46</v>
          </cell>
          <cell r="N5429">
            <v>0</v>
          </cell>
        </row>
        <row r="5430">
          <cell r="B5430">
            <v>89776</v>
          </cell>
          <cell r="C5430" t="str">
            <v>LUVA DE CORRER, PVC, SERIE NORMAL, ESGOTO PREDIAL, DN 75 MM, JUNTA ELÁSTICA, FORNECIDO E INSTALADO EM RAMAL DE DESCARGA OU RAMAL DE ESGOTO SANITÁRIO. AF_08/2022</v>
          </cell>
          <cell r="D5430" t="str">
            <v>UN</v>
          </cell>
          <cell r="F5430">
            <v>24.95</v>
          </cell>
          <cell r="G5430">
            <v>0</v>
          </cell>
          <cell r="H5430">
            <v>26.68</v>
          </cell>
          <cell r="I5430">
            <v>0</v>
          </cell>
          <cell r="K5430">
            <v>25.44</v>
          </cell>
          <cell r="L5430">
            <v>0</v>
          </cell>
          <cell r="M5430">
            <v>27.3</v>
          </cell>
          <cell r="N5430">
            <v>0</v>
          </cell>
        </row>
        <row r="5431">
          <cell r="B5431">
            <v>89821</v>
          </cell>
          <cell r="C5431" t="str">
            <v>LUVA SIMPLES, PVC, SERIE NORMAL, ESGOTO PREDIAL, DN 100 MM, JUNTA ELÁSTICA, FORNECIDO E INSTALADO EM PRUMADA DE ESGOTO SANITÁRIO OU VENTILAÇÃO. AF_08/2022</v>
          </cell>
          <cell r="D5431" t="str">
            <v>UN</v>
          </cell>
          <cell r="F5431">
            <v>17.57</v>
          </cell>
          <cell r="G5431">
            <v>0</v>
          </cell>
          <cell r="H5431">
            <v>20.54</v>
          </cell>
          <cell r="I5431">
            <v>0</v>
          </cell>
          <cell r="K5431">
            <v>18.2</v>
          </cell>
          <cell r="L5431">
            <v>0</v>
          </cell>
          <cell r="M5431">
            <v>21.36</v>
          </cell>
          <cell r="N5431">
            <v>0</v>
          </cell>
        </row>
        <row r="5432">
          <cell r="B5432">
            <v>89778</v>
          </cell>
          <cell r="C5432" t="str">
            <v>LUVA SIMPLES, PVC, SERIE NORMAL, ESGOTO PREDIAL, DN 100 MM, JUNTA ELÁSTICA, FORNECIDO E INSTALADO EM RAMAL DE DESCARGA OU RAMAL DE ESGOTO SANITÁRIO. AF_08/2022</v>
          </cell>
          <cell r="D5432" t="str">
            <v>UN</v>
          </cell>
          <cell r="F5432">
            <v>16.760000000000002</v>
          </cell>
          <cell r="G5432">
            <v>0</v>
          </cell>
          <cell r="H5432">
            <v>19.489999999999998</v>
          </cell>
          <cell r="I5432">
            <v>0</v>
          </cell>
          <cell r="K5432">
            <v>17.329999999999998</v>
          </cell>
          <cell r="L5432">
            <v>0</v>
          </cell>
          <cell r="M5432">
            <v>20.21</v>
          </cell>
          <cell r="N5432">
            <v>0</v>
          </cell>
        </row>
        <row r="5433">
          <cell r="B5433">
            <v>89856</v>
          </cell>
          <cell r="C5433" t="str">
            <v>LUVA SIMPLES, PVC, SERIE NORMAL, ESGOTO PREDIAL, DN 100 MM, JUNTA ELÁSTICA, FORNECIDO E INSTALADO EM SUBCOLETOR AÉREO DE ESGOTO SANITÁRIO. AF_08/2022</v>
          </cell>
          <cell r="D5433" t="str">
            <v>UN</v>
          </cell>
          <cell r="F5433">
            <v>19.55</v>
          </cell>
          <cell r="G5433">
            <v>0</v>
          </cell>
          <cell r="H5433">
            <v>23.13</v>
          </cell>
          <cell r="I5433">
            <v>0</v>
          </cell>
          <cell r="K5433">
            <v>20.36</v>
          </cell>
          <cell r="L5433">
            <v>0</v>
          </cell>
          <cell r="M5433">
            <v>24.17</v>
          </cell>
          <cell r="N5433">
            <v>0</v>
          </cell>
        </row>
        <row r="5434">
          <cell r="B5434">
            <v>89752</v>
          </cell>
          <cell r="C5434" t="str">
            <v>LUVA SIMPLES, PVC, SERIE NORMAL, ESGOTO PREDIAL, DN 40 MM, JUNTA SOLDÁVEL, FORNECIDO E INSTALADO EM RAMAL DE DESCARGA OU RAMAL DE ESGOTO SANITÁRIO. AF_08/2022</v>
          </cell>
          <cell r="D5434" t="str">
            <v>UN</v>
          </cell>
          <cell r="F5434">
            <v>7.35</v>
          </cell>
          <cell r="G5434">
            <v>0</v>
          </cell>
          <cell r="H5434">
            <v>8.77</v>
          </cell>
          <cell r="I5434">
            <v>0</v>
          </cell>
          <cell r="K5434">
            <v>7.72</v>
          </cell>
          <cell r="L5434">
            <v>0</v>
          </cell>
          <cell r="M5434">
            <v>9.25</v>
          </cell>
          <cell r="N5434">
            <v>0</v>
          </cell>
        </row>
        <row r="5435">
          <cell r="B5435">
            <v>89813</v>
          </cell>
          <cell r="C5435" t="str">
            <v>LUVA SIMPLES, PVC, SERIE NORMAL, ESGOTO PREDIAL, DN 50 MM, JUNTA ELÁSTICA, FORNECIDO E INSTALADO EM PRUMADA DE ESGOTO SANITÁRIO OU VENTILAÇÃO. AF_08/2022</v>
          </cell>
          <cell r="D5435" t="str">
            <v>UN</v>
          </cell>
          <cell r="F5435">
            <v>5.36</v>
          </cell>
          <cell r="G5435">
            <v>0</v>
          </cell>
          <cell r="H5435">
            <v>6.22</v>
          </cell>
          <cell r="I5435">
            <v>0</v>
          </cell>
          <cell r="K5435">
            <v>5.46</v>
          </cell>
          <cell r="L5435">
            <v>0</v>
          </cell>
          <cell r="M5435">
            <v>6.34</v>
          </cell>
          <cell r="N5435">
            <v>0</v>
          </cell>
        </row>
        <row r="5436">
          <cell r="B5436">
            <v>89753</v>
          </cell>
          <cell r="C5436" t="str">
            <v>LUVA SIMPLES, PVC, SERIE NORMAL, ESGOTO PREDIAL, DN 50 MM, JUNTA ELÁSTICA, FORNECIDO E INSTALADO EM RAMAL DE DESCARGA OU RAMAL DE ESGOTO SANITÁRIO. AF_08/2022</v>
          </cell>
          <cell r="D5436" t="str">
            <v>UN</v>
          </cell>
          <cell r="F5436">
            <v>8.84</v>
          </cell>
          <cell r="G5436">
            <v>0</v>
          </cell>
          <cell r="H5436">
            <v>10.74</v>
          </cell>
          <cell r="I5436">
            <v>0</v>
          </cell>
          <cell r="K5436">
            <v>9.24</v>
          </cell>
          <cell r="L5436">
            <v>0</v>
          </cell>
          <cell r="M5436">
            <v>11.26</v>
          </cell>
          <cell r="N5436">
            <v>0</v>
          </cell>
        </row>
        <row r="5437">
          <cell r="B5437">
            <v>89817</v>
          </cell>
          <cell r="C5437" t="str">
            <v>LUVA SIMPLES, PVC, SERIE NORMAL, ESGOTO PREDIAL, DN 75 MM, JUNTA ELÁSTICA, FORNECIDO E INSTALADO EM PRUMADA DE ESGOTO SANITÁRIO OU VENTILAÇÃO. AF_08/2022</v>
          </cell>
          <cell r="D5437" t="str">
            <v>UN</v>
          </cell>
          <cell r="F5437">
            <v>13.22</v>
          </cell>
          <cell r="G5437">
            <v>0</v>
          </cell>
          <cell r="H5437">
            <v>15.44</v>
          </cell>
          <cell r="I5437">
            <v>0</v>
          </cell>
          <cell r="K5437">
            <v>13.59</v>
          </cell>
          <cell r="L5437">
            <v>0</v>
          </cell>
          <cell r="M5437">
            <v>15.92</v>
          </cell>
          <cell r="N5437">
            <v>0</v>
          </cell>
        </row>
        <row r="5438">
          <cell r="B5438">
            <v>89774</v>
          </cell>
          <cell r="C5438" t="str">
            <v>LUVA SIMPLES, PVC, SERIE NORMAL, ESGOTO PREDIAL, DN 75 MM, JUNTA ELÁSTICA, FORNECIDO E INSTALADO EM RAMAL DE DESCARGA OU RAMAL DE ESGOTO SANITÁRIO. AF_08/2022</v>
          </cell>
          <cell r="D5438" t="str">
            <v>UN</v>
          </cell>
          <cell r="F5438">
            <v>14.55</v>
          </cell>
          <cell r="G5438">
            <v>0</v>
          </cell>
          <cell r="H5438">
            <v>17.190000000000001</v>
          </cell>
          <cell r="I5438">
            <v>0</v>
          </cell>
          <cell r="K5438">
            <v>15.04</v>
          </cell>
          <cell r="L5438">
            <v>0</v>
          </cell>
          <cell r="M5438">
            <v>17.809999999999999</v>
          </cell>
          <cell r="N5438">
            <v>0</v>
          </cell>
        </row>
        <row r="5439">
          <cell r="B5439">
            <v>95693</v>
          </cell>
          <cell r="C5439" t="str">
            <v>LUVA SIMPLES, PVC, SÉRIE NORMAL, ESGOTO PREDIAL, DN 150 MM, JUNTA ELÁSTICA, FORNECIDO E INSTALADO EM SUBCOLETOR AÉREO DE ESGOTO SANITÁRIO. AF_08/2022</v>
          </cell>
          <cell r="D5439" t="str">
            <v>UN</v>
          </cell>
          <cell r="F5439">
            <v>46.97</v>
          </cell>
          <cell r="G5439">
            <v>0</v>
          </cell>
          <cell r="H5439">
            <v>56.06</v>
          </cell>
          <cell r="I5439">
            <v>0</v>
          </cell>
          <cell r="K5439">
            <v>48.01</v>
          </cell>
          <cell r="L5439">
            <v>0</v>
          </cell>
          <cell r="M5439">
            <v>57.41</v>
          </cell>
          <cell r="N5439">
            <v>0</v>
          </cell>
        </row>
        <row r="5440">
          <cell r="B5440">
            <v>89833</v>
          </cell>
          <cell r="C5440" t="str">
            <v>TE, PVC, SERIE NORMAL, ESGOTO PREDIAL, DN 100 X 100 MM, JUNTA ELÁSTICA, FORNECIDO E INSTALADO EM PRUMADA DE ESGOTO SANITÁRIO OU VENTILAÇÃO. AF_08/2022</v>
          </cell>
          <cell r="D5440" t="str">
            <v>UN</v>
          </cell>
          <cell r="F5440">
            <v>44.66</v>
          </cell>
          <cell r="G5440">
            <v>0</v>
          </cell>
          <cell r="H5440">
            <v>47.85</v>
          </cell>
          <cell r="I5440">
            <v>0</v>
          </cell>
          <cell r="K5440">
            <v>45.92</v>
          </cell>
          <cell r="L5440">
            <v>0</v>
          </cell>
          <cell r="M5440">
            <v>49.48</v>
          </cell>
          <cell r="N5440">
            <v>0</v>
          </cell>
        </row>
        <row r="5441">
          <cell r="B5441">
            <v>89796</v>
          </cell>
          <cell r="C5441" t="str">
            <v>TE, PVC, SERIE NORMAL, ESGOTO PREDIAL, DN 100 X 100 MM, JUNTA ELÁSTICA, FORNECIDO E INSTALADO EM RAMAL DE DESCARGA OU RAMAL DE ESGOTO SANITÁRIO. AF_08/2022</v>
          </cell>
          <cell r="D5441" t="str">
            <v>UN</v>
          </cell>
          <cell r="F5441">
            <v>43.04</v>
          </cell>
          <cell r="G5441">
            <v>0</v>
          </cell>
          <cell r="H5441">
            <v>45.75</v>
          </cell>
          <cell r="I5441">
            <v>0</v>
          </cell>
          <cell r="K5441">
            <v>44.17</v>
          </cell>
          <cell r="L5441">
            <v>0</v>
          </cell>
          <cell r="M5441">
            <v>47.2</v>
          </cell>
          <cell r="N5441">
            <v>0</v>
          </cell>
        </row>
        <row r="5442">
          <cell r="B5442">
            <v>89860</v>
          </cell>
          <cell r="C5442" t="str">
            <v>TE, PVC, SERIE NORMAL, ESGOTO PREDIAL, DN 100 X 100 MM, JUNTA ELÁSTICA, FORNECIDO E INSTALADO EM SUBCOLETOR AÉREO DE ESGOTO SANITÁRIO. AF_08/2022</v>
          </cell>
          <cell r="D5442" t="str">
            <v>UN</v>
          </cell>
          <cell r="F5442">
            <v>48.62</v>
          </cell>
          <cell r="G5442">
            <v>0</v>
          </cell>
          <cell r="H5442">
            <v>53</v>
          </cell>
          <cell r="I5442">
            <v>0</v>
          </cell>
          <cell r="K5442">
            <v>50.23</v>
          </cell>
          <cell r="L5442">
            <v>0</v>
          </cell>
          <cell r="M5442">
            <v>55.09</v>
          </cell>
          <cell r="N5442">
            <v>0</v>
          </cell>
        </row>
        <row r="5443">
          <cell r="B5443">
            <v>89782</v>
          </cell>
          <cell r="C5443" t="str">
            <v>TE, PVC, SERIE NORMAL, ESGOTO PREDIAL, DN 40 X 40 MM, JUNTA SOLDÁVEL, FORNECIDO E INSTALADO EM RAMAL DE DESCARGA OU RAMAL DE ESGOTO SANITÁRIO. AF_08/2022</v>
          </cell>
          <cell r="D5443" t="str">
            <v>UN</v>
          </cell>
          <cell r="F5443">
            <v>14.28</v>
          </cell>
          <cell r="G5443">
            <v>0</v>
          </cell>
          <cell r="H5443">
            <v>17.260000000000002</v>
          </cell>
          <cell r="I5443">
            <v>0</v>
          </cell>
          <cell r="K5443">
            <v>15.01</v>
          </cell>
          <cell r="L5443">
            <v>0</v>
          </cell>
          <cell r="M5443">
            <v>18.22</v>
          </cell>
          <cell r="N5443">
            <v>0</v>
          </cell>
        </row>
        <row r="5444">
          <cell r="B5444">
            <v>89825</v>
          </cell>
          <cell r="C5444" t="str">
            <v>TE, PVC, SERIE NORMAL, ESGOTO PREDIAL, DN 50 X 50 MM, JUNTA ELÁSTICA, FORNECIDO E INSTALADO EM PRUMADA DE ESGOTO SANITÁRIO OU VENTILAÇÃO. AF_08/2022</v>
          </cell>
          <cell r="D5444" t="str">
            <v>UN</v>
          </cell>
          <cell r="F5444">
            <v>17.43</v>
          </cell>
          <cell r="G5444">
            <v>0</v>
          </cell>
          <cell r="H5444">
            <v>17.23</v>
          </cell>
          <cell r="I5444">
            <v>0</v>
          </cell>
          <cell r="K5444">
            <v>17.63</v>
          </cell>
          <cell r="L5444">
            <v>0</v>
          </cell>
          <cell r="M5444">
            <v>17.5</v>
          </cell>
          <cell r="N5444">
            <v>0</v>
          </cell>
        </row>
        <row r="5445">
          <cell r="B5445">
            <v>89784</v>
          </cell>
          <cell r="C5445" t="str">
            <v>TE, PVC, SERIE NORMAL, ESGOTO PREDIAL, DN 50 X 50 MM, JUNTA ELÁSTICA, FORNECIDO E INSTALADO EM RAMAL DE DESCARGA OU RAMAL DE ESGOTO SANITÁRIO. AF_08/2022</v>
          </cell>
          <cell r="D5445" t="str">
            <v>UN</v>
          </cell>
          <cell r="F5445">
            <v>24.24</v>
          </cell>
          <cell r="G5445">
            <v>0</v>
          </cell>
          <cell r="H5445">
            <v>26.11</v>
          </cell>
          <cell r="I5445">
            <v>0</v>
          </cell>
          <cell r="K5445">
            <v>25.03</v>
          </cell>
          <cell r="L5445">
            <v>0</v>
          </cell>
          <cell r="M5445">
            <v>27.15</v>
          </cell>
          <cell r="N5445">
            <v>0</v>
          </cell>
        </row>
        <row r="5446">
          <cell r="B5446">
            <v>89829</v>
          </cell>
          <cell r="C5446" t="str">
            <v>TE, PVC, SERIE NORMAL, ESGOTO PREDIAL, DN 75 X 75 MM, JUNTA ELÁSTICA, FORNECIDO E INSTALADO EM PRUMADA DE ESGOTO SANITÁRIO OU VENTILAÇÃO. AF_08/2022</v>
          </cell>
          <cell r="D5446" t="str">
            <v>UN</v>
          </cell>
          <cell r="F5446">
            <v>35.630000000000003</v>
          </cell>
          <cell r="G5446">
            <v>0</v>
          </cell>
          <cell r="H5446">
            <v>37.86</v>
          </cell>
          <cell r="I5446">
            <v>0</v>
          </cell>
          <cell r="K5446">
            <v>36.36</v>
          </cell>
          <cell r="L5446">
            <v>0</v>
          </cell>
          <cell r="M5446">
            <v>38.81</v>
          </cell>
          <cell r="N5446">
            <v>0</v>
          </cell>
        </row>
        <row r="5447">
          <cell r="B5447">
            <v>89786</v>
          </cell>
          <cell r="C5447" t="str">
            <v>TE, PVC, SERIE NORMAL, ESGOTO PREDIAL, DN 75 X 75 MM, JUNTA ELÁSTICA, FORNECIDO E INSTALADO EM RAMAL DE DESCARGA OU RAMAL DE ESGOTO SANITÁRIO. AF_08/2022</v>
          </cell>
          <cell r="D5447" t="str">
            <v>UN</v>
          </cell>
          <cell r="F5447">
            <v>38.229999999999997</v>
          </cell>
          <cell r="G5447">
            <v>0</v>
          </cell>
          <cell r="H5447">
            <v>41.24</v>
          </cell>
          <cell r="I5447">
            <v>0</v>
          </cell>
          <cell r="K5447">
            <v>39.18</v>
          </cell>
          <cell r="L5447">
            <v>0</v>
          </cell>
          <cell r="M5447">
            <v>42.5</v>
          </cell>
          <cell r="N5447">
            <v>0</v>
          </cell>
        </row>
        <row r="5448">
          <cell r="B5448">
            <v>104352</v>
          </cell>
          <cell r="C5448" t="str">
            <v>TE, PVC, SÉRIE NORMAL, ESGOTO PREDIAL, DN 100 X 50 MM, JUNTA ELÁSTICA, FORNECIDO E INSTALADO EM PRUMADA DE ESGOTO SANITÁRIO OU VENTILAÇÃO. AF_08/2022</v>
          </cell>
          <cell r="D5448" t="str">
            <v>UN</v>
          </cell>
          <cell r="F5448">
            <v>39.03</v>
          </cell>
          <cell r="G5448">
            <v>0</v>
          </cell>
          <cell r="H5448">
            <v>41.78</v>
          </cell>
          <cell r="I5448">
            <v>0</v>
          </cell>
          <cell r="K5448">
            <v>39.93</v>
          </cell>
          <cell r="L5448">
            <v>0</v>
          </cell>
          <cell r="M5448">
            <v>42.96</v>
          </cell>
          <cell r="N5448">
            <v>0</v>
          </cell>
        </row>
        <row r="5449">
          <cell r="B5449">
            <v>104344</v>
          </cell>
          <cell r="C5449" t="str">
            <v>TE, PVC, SÉRIE NORMAL, ESGOTO PREDIAL, DN 100 X 50 MM, JUNTA ELÁSTICA, FORNECIDO E INSTALADO EM RAMAL DE DESCARGA OU RAMAL DE ESGOTO SANITÁRIO. AF_08/2022</v>
          </cell>
          <cell r="D5449" t="str">
            <v>UN</v>
          </cell>
          <cell r="F5449">
            <v>40.22</v>
          </cell>
          <cell r="G5449">
            <v>0</v>
          </cell>
          <cell r="H5449">
            <v>43.33</v>
          </cell>
          <cell r="I5449">
            <v>0</v>
          </cell>
          <cell r="K5449">
            <v>41.23</v>
          </cell>
          <cell r="L5449">
            <v>0</v>
          </cell>
          <cell r="M5449">
            <v>44.64</v>
          </cell>
          <cell r="N5449">
            <v>0</v>
          </cell>
        </row>
        <row r="5450">
          <cell r="B5450">
            <v>104354</v>
          </cell>
          <cell r="C5450" t="str">
            <v>TE, PVC, SÉRIE NORMAL, ESGOTO PREDIAL, DN 100 X 75 MM, JUNTA ELÁSTICA, FORNECIDO E INSTALADO EM PRUMADA DE ESGOTO SANITÁRIO OU VENTILAÇÃO. AF_08/2022</v>
          </cell>
          <cell r="D5450" t="str">
            <v>UN</v>
          </cell>
          <cell r="F5450">
            <v>44.64</v>
          </cell>
          <cell r="G5450">
            <v>0</v>
          </cell>
          <cell r="H5450">
            <v>48.11</v>
          </cell>
          <cell r="I5450">
            <v>0</v>
          </cell>
          <cell r="K5450">
            <v>45.73</v>
          </cell>
          <cell r="L5450">
            <v>0</v>
          </cell>
          <cell r="M5450">
            <v>49.51</v>
          </cell>
          <cell r="N5450">
            <v>0</v>
          </cell>
        </row>
        <row r="5451">
          <cell r="B5451">
            <v>104346</v>
          </cell>
          <cell r="C5451" t="str">
            <v>TE, PVC, SÉRIE NORMAL, ESGOTO PREDIAL, DN 100 X 75 MM, JUNTA ELÁSTICA, FORNECIDO E INSTALADO EM RAMAL DE DESCARGA OU RAMAL DE ESGOTO SANITÁRIO. AF_08/2022</v>
          </cell>
          <cell r="D5451" t="str">
            <v>UN</v>
          </cell>
          <cell r="F5451">
            <v>44.43</v>
          </cell>
          <cell r="G5451">
            <v>0</v>
          </cell>
          <cell r="H5451">
            <v>47.83</v>
          </cell>
          <cell r="I5451">
            <v>0</v>
          </cell>
          <cell r="K5451">
            <v>45.49</v>
          </cell>
          <cell r="L5451">
            <v>0</v>
          </cell>
          <cell r="M5451">
            <v>49.21</v>
          </cell>
          <cell r="N5451">
            <v>0</v>
          </cell>
        </row>
        <row r="5452">
          <cell r="B5452">
            <v>104356</v>
          </cell>
          <cell r="C5452" t="str">
            <v>TERMINAL DE VENTILAÇÃO, PVC, SÉRIE NORMAL, ESGOTO PREDIAL, DN 100 MM, JUNTA SOLDÁVEL, FORNECIDO E INSTALADO EM PRUMADA DE ESGOTO SANITÁRIO OU VENTILAÇÃO. AF_08/2022</v>
          </cell>
          <cell r="D5452" t="str">
            <v>UN</v>
          </cell>
          <cell r="F5452">
            <v>27.8</v>
          </cell>
          <cell r="G5452">
            <v>0</v>
          </cell>
          <cell r="H5452">
            <v>32.479999999999997</v>
          </cell>
          <cell r="I5452">
            <v>0</v>
          </cell>
          <cell r="K5452">
            <v>28.11</v>
          </cell>
          <cell r="L5452">
            <v>0</v>
          </cell>
          <cell r="M5452">
            <v>32.89</v>
          </cell>
          <cell r="N5452">
            <v>0</v>
          </cell>
        </row>
        <row r="5453">
          <cell r="B5453">
            <v>104348</v>
          </cell>
          <cell r="C5453" t="str">
            <v>TERMINAL DE VENTILAÇÃO, PVC, SÉRIE NORMAL, ESGOTO PREDIAL, DN 50 MM, JUNTA SOLDÁVEL, FORNECIDO E INSTALADO EM PRUMADA DE ESGOTO SANITÁRIO OU VENTILAÇÃO. AF_08/2022</v>
          </cell>
          <cell r="D5453" t="str">
            <v>UN</v>
          </cell>
          <cell r="F5453">
            <v>10.029999999999999</v>
          </cell>
          <cell r="G5453">
            <v>0</v>
          </cell>
          <cell r="H5453">
            <v>11.77</v>
          </cell>
          <cell r="I5453">
            <v>0</v>
          </cell>
          <cell r="K5453">
            <v>10.08</v>
          </cell>
          <cell r="L5453">
            <v>0</v>
          </cell>
          <cell r="M5453">
            <v>11.82</v>
          </cell>
          <cell r="N5453">
            <v>0</v>
          </cell>
        </row>
        <row r="5454">
          <cell r="B5454">
            <v>104351</v>
          </cell>
          <cell r="C5454" t="str">
            <v>TERMINAL DE VENTILAÇÃO, PVC, SÉRIE NORMAL, ESGOTO PREDIAL, DN 75 MM, JUNTA SOLDÁVEL, FORNECIDO E INSTALADO EM PRUMADA DE ESGOTO SANITÁRIO OU VENTILAÇÃO. AF_08/2022</v>
          </cell>
          <cell r="D5454" t="str">
            <v>UN</v>
          </cell>
          <cell r="F5454">
            <v>20.87</v>
          </cell>
          <cell r="G5454">
            <v>0</v>
          </cell>
          <cell r="H5454">
            <v>24.44</v>
          </cell>
          <cell r="I5454">
            <v>0</v>
          </cell>
          <cell r="K5454">
            <v>21.06</v>
          </cell>
          <cell r="L5454">
            <v>0</v>
          </cell>
          <cell r="M5454">
            <v>24.68</v>
          </cell>
          <cell r="N5454">
            <v>0</v>
          </cell>
        </row>
        <row r="5455">
          <cell r="B5455">
            <v>89800</v>
          </cell>
          <cell r="C5455" t="str">
            <v>TUBO PVC, SERIE NORMAL, ESGOTO PREDIAL, DN 100 MM, FORNECIDO E INSTALADO EM PRUMADA DE ESGOTO SANITÁRIO OU VENTILAÇÃO. AF_08/2022</v>
          </cell>
          <cell r="D5455" t="str">
            <v>M</v>
          </cell>
          <cell r="F5455">
            <v>27.1</v>
          </cell>
          <cell r="G5455">
            <v>0</v>
          </cell>
          <cell r="H5455">
            <v>33.89</v>
          </cell>
          <cell r="I5455">
            <v>0</v>
          </cell>
          <cell r="K5455">
            <v>28.24</v>
          </cell>
          <cell r="L5455">
            <v>0</v>
          </cell>
          <cell r="M5455">
            <v>35.380000000000003</v>
          </cell>
          <cell r="N5455">
            <v>0</v>
          </cell>
        </row>
        <row r="5456">
          <cell r="B5456">
            <v>89714</v>
          </cell>
          <cell r="C5456" t="str">
            <v>TUBO PVC, SERIE NORMAL, ESGOTO PREDIAL, DN 100 MM, FORNECIDO E INSTALADO EM RAMAL DE DESCARGA OU RAMAL DE ESGOTO SANITÁRIO. AF_08/2022</v>
          </cell>
          <cell r="D5456" t="str">
            <v>M</v>
          </cell>
          <cell r="F5456">
            <v>36.04</v>
          </cell>
          <cell r="G5456">
            <v>0</v>
          </cell>
          <cell r="H5456">
            <v>45.55</v>
          </cell>
          <cell r="I5456">
            <v>0</v>
          </cell>
          <cell r="K5456">
            <v>37.979999999999997</v>
          </cell>
          <cell r="L5456">
            <v>0</v>
          </cell>
          <cell r="M5456">
            <v>48.07</v>
          </cell>
          <cell r="N5456">
            <v>0</v>
          </cell>
        </row>
        <row r="5457">
          <cell r="B5457">
            <v>89848</v>
          </cell>
          <cell r="C5457" t="str">
            <v>TUBO PVC, SERIE NORMAL, ESGOTO PREDIAL, DN 100 MM, FORNECIDO E INSTALADO EM SUBCOLETOR AÉREO DE ESGOTO SANITÁRIO. AF_08/2022</v>
          </cell>
          <cell r="D5457" t="str">
            <v>M</v>
          </cell>
          <cell r="F5457">
            <v>25.93</v>
          </cell>
          <cell r="G5457">
            <v>0</v>
          </cell>
          <cell r="H5457">
            <v>32.369999999999997</v>
          </cell>
          <cell r="I5457">
            <v>0</v>
          </cell>
          <cell r="K5457">
            <v>26.97</v>
          </cell>
          <cell r="L5457">
            <v>0</v>
          </cell>
          <cell r="M5457">
            <v>33.72</v>
          </cell>
          <cell r="N5457">
            <v>0</v>
          </cell>
        </row>
        <row r="5458">
          <cell r="B5458">
            <v>89849</v>
          </cell>
          <cell r="C5458" t="str">
            <v>TUBO PVC, SERIE NORMAL, ESGOTO PREDIAL, DN 150 MM, FORNECIDO E INSTALADO EM SUBCOLETOR AÉREO DE ESGOTO SANITÁRIO. AF_08/2022</v>
          </cell>
          <cell r="D5458" t="str">
            <v>M</v>
          </cell>
          <cell r="F5458">
            <v>52.23</v>
          </cell>
          <cell r="G5458">
            <v>0</v>
          </cell>
          <cell r="H5458">
            <v>64.37</v>
          </cell>
          <cell r="I5458">
            <v>0</v>
          </cell>
          <cell r="K5458">
            <v>53.59</v>
          </cell>
          <cell r="L5458">
            <v>0</v>
          </cell>
          <cell r="M5458">
            <v>66.13</v>
          </cell>
          <cell r="N5458">
            <v>0</v>
          </cell>
        </row>
        <row r="5459">
          <cell r="B5459">
            <v>89711</v>
          </cell>
          <cell r="C5459" t="str">
            <v>TUBO PVC, SERIE NORMAL, ESGOTO PREDIAL, DN 40 MM, FORNECIDO E INSTALADO EM RAMAL DE DESCARGA OU RAMAL DE ESGOTO SANITÁRIO. AF_08/2022</v>
          </cell>
          <cell r="D5459" t="str">
            <v>M</v>
          </cell>
          <cell r="F5459">
            <v>20.62</v>
          </cell>
          <cell r="G5459">
            <v>0</v>
          </cell>
          <cell r="H5459">
            <v>26.25</v>
          </cell>
          <cell r="I5459">
            <v>0</v>
          </cell>
          <cell r="K5459">
            <v>21.9</v>
          </cell>
          <cell r="L5459">
            <v>0</v>
          </cell>
          <cell r="M5459">
            <v>27.9</v>
          </cell>
          <cell r="N5459">
            <v>0</v>
          </cell>
        </row>
        <row r="5460">
          <cell r="B5460">
            <v>89798</v>
          </cell>
          <cell r="C5460" t="str">
            <v>TUBO PVC, SERIE NORMAL, ESGOTO PREDIAL, DN 50 MM, FORNECIDO E INSTALADO EM PRUMADA DE ESGOTO SANITÁRIO OU VENTILAÇÃO. AF_08/2022</v>
          </cell>
          <cell r="D5460" t="str">
            <v>M</v>
          </cell>
          <cell r="F5460">
            <v>12.24</v>
          </cell>
          <cell r="G5460">
            <v>0</v>
          </cell>
          <cell r="H5460">
            <v>14.94</v>
          </cell>
          <cell r="I5460">
            <v>0</v>
          </cell>
          <cell r="K5460">
            <v>12.42</v>
          </cell>
          <cell r="L5460">
            <v>0</v>
          </cell>
          <cell r="M5460">
            <v>15.18</v>
          </cell>
          <cell r="N5460">
            <v>0</v>
          </cell>
        </row>
        <row r="5461">
          <cell r="B5461">
            <v>89712</v>
          </cell>
          <cell r="C5461" t="str">
            <v>TUBO PVC, SERIE NORMAL, ESGOTO PREDIAL, DN 50 MM, FORNECIDO E INSTALADO EM RAMAL DE DESCARGA OU RAMAL DE ESGOTO SANITÁRIO. AF_08/2022</v>
          </cell>
          <cell r="D5461" t="str">
            <v>M</v>
          </cell>
          <cell r="F5461">
            <v>25.87</v>
          </cell>
          <cell r="G5461">
            <v>0</v>
          </cell>
          <cell r="H5461">
            <v>32.71</v>
          </cell>
          <cell r="I5461">
            <v>0</v>
          </cell>
          <cell r="K5461">
            <v>27.25</v>
          </cell>
          <cell r="L5461">
            <v>0</v>
          </cell>
          <cell r="M5461">
            <v>34.5</v>
          </cell>
          <cell r="N5461">
            <v>0</v>
          </cell>
        </row>
        <row r="5462">
          <cell r="B5462">
            <v>89799</v>
          </cell>
          <cell r="C5462" t="str">
            <v>TUBO PVC, SERIE NORMAL, ESGOTO PREDIAL, DN 75 MM, FORNECIDO E INSTALADO EM PRUMADA DE ESGOTO SANITÁRIO OU VENTILAÇÃO. AF_08/2022</v>
          </cell>
          <cell r="D5462" t="str">
            <v>M</v>
          </cell>
          <cell r="F5462">
            <v>20.87</v>
          </cell>
          <cell r="G5462">
            <v>0</v>
          </cell>
          <cell r="H5462">
            <v>25.84</v>
          </cell>
          <cell r="I5462">
            <v>0</v>
          </cell>
          <cell r="K5462">
            <v>21.52</v>
          </cell>
          <cell r="L5462">
            <v>0</v>
          </cell>
          <cell r="M5462">
            <v>26.71</v>
          </cell>
          <cell r="N5462">
            <v>0</v>
          </cell>
        </row>
        <row r="5463">
          <cell r="B5463">
            <v>89713</v>
          </cell>
          <cell r="C5463" t="str">
            <v>TUBO PVC, SERIE NORMAL, ESGOTO PREDIAL, DN 75 MM, FORNECIDO E INSTALADO EM RAMAL DE DESCARGA OU RAMAL DE ESGOTO SANITÁRIO. AF_08/2022</v>
          </cell>
          <cell r="D5463" t="str">
            <v>M</v>
          </cell>
          <cell r="F5463">
            <v>32.17</v>
          </cell>
          <cell r="G5463">
            <v>0</v>
          </cell>
          <cell r="H5463">
            <v>40.590000000000003</v>
          </cell>
          <cell r="I5463">
            <v>0</v>
          </cell>
          <cell r="K5463">
            <v>33.83</v>
          </cell>
          <cell r="L5463">
            <v>0</v>
          </cell>
          <cell r="M5463">
            <v>42.74</v>
          </cell>
          <cell r="N5463">
            <v>0</v>
          </cell>
        </row>
        <row r="5464">
          <cell r="B5464">
            <v>89376</v>
          </cell>
          <cell r="C5464" t="str">
            <v>ADAPTADOR CURTO COM BOLSA E ROSCA PARA REGISTRO, PVC, SOLDÁVEL, DN 20MM X 1/2, INSTALADO EM RAMAL OU SUB-RAMAL DE ÁGUA - FORNECIMENTO E INSTALAÇÃO. AF_06/2022</v>
          </cell>
          <cell r="D5464" t="str">
            <v>UN</v>
          </cell>
          <cell r="F5464">
            <v>5.56</v>
          </cell>
          <cell r="G5464">
            <v>0</v>
          </cell>
          <cell r="H5464">
            <v>6.77</v>
          </cell>
          <cell r="I5464">
            <v>0</v>
          </cell>
          <cell r="K5464">
            <v>5.91</v>
          </cell>
          <cell r="L5464">
            <v>0</v>
          </cell>
          <cell r="M5464">
            <v>7.22</v>
          </cell>
          <cell r="N5464">
            <v>0</v>
          </cell>
        </row>
        <row r="5465">
          <cell r="B5465">
            <v>89429</v>
          </cell>
          <cell r="C5465" t="str">
            <v>ADAPTADOR CURTO COM BOLSA E ROSCA PARA REGISTRO, PVC, SOLDÁVEL, DN 25MM X 3/4, INSTALADO EM RAMAL DE DISTRIBUIÇÃO DE ÁGUA - FORNECIMENTO E INSTALAÇÃO. AF_06/2022</v>
          </cell>
          <cell r="D5465" t="str">
            <v>UN</v>
          </cell>
          <cell r="F5465">
            <v>5.98</v>
          </cell>
          <cell r="G5465">
            <v>0</v>
          </cell>
          <cell r="H5465">
            <v>7.24</v>
          </cell>
          <cell r="I5465">
            <v>0</v>
          </cell>
          <cell r="K5465">
            <v>6.34</v>
          </cell>
          <cell r="L5465">
            <v>0</v>
          </cell>
          <cell r="M5465">
            <v>7.71</v>
          </cell>
          <cell r="N5465">
            <v>0</v>
          </cell>
        </row>
        <row r="5466">
          <cell r="B5466">
            <v>89383</v>
          </cell>
          <cell r="C5466" t="str">
            <v>ADAPTADOR CURTO COM BOLSA E ROSCA PARA REGISTRO, PVC, SOLDÁVEL, DN 25MM X 3/4, INSTALADO EM RAMAL OU SUB-RAMAL DE ÁGUA - FORNECIMENTO E INSTALAÇÃO. AF_06/2022</v>
          </cell>
          <cell r="D5466" t="str">
            <v>UN</v>
          </cell>
          <cell r="F5466">
            <v>6.49</v>
          </cell>
          <cell r="G5466">
            <v>0</v>
          </cell>
          <cell r="H5466">
            <v>7.9</v>
          </cell>
          <cell r="I5466">
            <v>0</v>
          </cell>
          <cell r="K5466">
            <v>6.89</v>
          </cell>
          <cell r="L5466">
            <v>0</v>
          </cell>
          <cell r="M5466">
            <v>8.43</v>
          </cell>
          <cell r="N5466">
            <v>0</v>
          </cell>
        </row>
        <row r="5467">
          <cell r="B5467">
            <v>89553</v>
          </cell>
          <cell r="C5467" t="str">
            <v>ADAPTADOR CURTO COM BOLSA E ROSCA PARA REGISTRO, PVC, SOLDÁVEL, DN 32MM X 1, INSTALADO EM PRUMADA DE ÁGUA - FORNECIMENTO E INSTALAÇÃO. AF_06/2022</v>
          </cell>
          <cell r="D5467" t="str">
            <v>UN</v>
          </cell>
          <cell r="F5467">
            <v>5.58</v>
          </cell>
          <cell r="G5467">
            <v>0</v>
          </cell>
          <cell r="H5467">
            <v>6.39</v>
          </cell>
          <cell r="I5467">
            <v>0</v>
          </cell>
          <cell r="K5467">
            <v>5.81</v>
          </cell>
          <cell r="L5467">
            <v>0</v>
          </cell>
          <cell r="M5467">
            <v>6.69</v>
          </cell>
          <cell r="N5467">
            <v>0</v>
          </cell>
        </row>
        <row r="5468">
          <cell r="B5468">
            <v>89436</v>
          </cell>
          <cell r="C5468" t="str">
            <v>ADAPTADOR CURTO COM BOLSA E ROSCA PARA REGISTRO, PVC, SOLDÁVEL, DN 32MM X 1, INSTALADO EM RAMAL DE DISTRIBUIÇÃO DE ÁGUA - FORNECIMENTO E INSTALAÇÃO. AF_06/2022</v>
          </cell>
          <cell r="D5468" t="str">
            <v>UN</v>
          </cell>
          <cell r="F5468">
            <v>7.95</v>
          </cell>
          <cell r="G5468">
            <v>0</v>
          </cell>
          <cell r="H5468">
            <v>9.4600000000000009</v>
          </cell>
          <cell r="I5468">
            <v>0</v>
          </cell>
          <cell r="K5468">
            <v>8.3800000000000008</v>
          </cell>
          <cell r="L5468">
            <v>0</v>
          </cell>
          <cell r="M5468">
            <v>10.029999999999999</v>
          </cell>
          <cell r="N5468">
            <v>0</v>
          </cell>
        </row>
        <row r="5469">
          <cell r="B5469">
            <v>89391</v>
          </cell>
          <cell r="C5469" t="str">
            <v>ADAPTADOR CURTO COM BOLSA E ROSCA PARA REGISTRO, PVC, SOLDÁVEL, DN 32MM X 1, INSTALADO EM RAMAL OU SUB-RAMAL DE ÁGUA - FORNECIMENTO E INSTALAÇÃO. AF_06/2022</v>
          </cell>
          <cell r="D5469" t="str">
            <v>UN</v>
          </cell>
          <cell r="F5469">
            <v>8.5299999999999994</v>
          </cell>
          <cell r="G5469">
            <v>0</v>
          </cell>
          <cell r="H5469">
            <v>10.220000000000001</v>
          </cell>
          <cell r="I5469">
            <v>0</v>
          </cell>
          <cell r="K5469">
            <v>9.02</v>
          </cell>
          <cell r="L5469">
            <v>0</v>
          </cell>
          <cell r="M5469">
            <v>10.86</v>
          </cell>
          <cell r="N5469">
            <v>0</v>
          </cell>
        </row>
        <row r="5470">
          <cell r="B5470">
            <v>103994</v>
          </cell>
          <cell r="C5470" t="str">
            <v>ADAPTADOR CURTO COM BOLSA E ROSCA PARA REGISTRO, PVC, SOLDÁVEL, DN 40MM X 1.1/2", INSTALADO EM RAMAL DE DISTRIBUIÇÃO DE ÁGUA - FORNECIMENTO E INSTALAÇÃO. AF_06/2022</v>
          </cell>
          <cell r="D5470" t="str">
            <v>UN</v>
          </cell>
          <cell r="F5470">
            <v>13.7</v>
          </cell>
          <cell r="G5470">
            <v>0</v>
          </cell>
          <cell r="H5470">
            <v>15.67</v>
          </cell>
          <cell r="I5470">
            <v>0</v>
          </cell>
          <cell r="K5470">
            <v>14.21</v>
          </cell>
          <cell r="L5470">
            <v>0</v>
          </cell>
          <cell r="M5470">
            <v>16.32</v>
          </cell>
          <cell r="N5470">
            <v>0</v>
          </cell>
        </row>
        <row r="5471">
          <cell r="B5471">
            <v>89570</v>
          </cell>
          <cell r="C5471" t="str">
            <v>ADAPTADOR CURTO COM BOLSA E ROSCA PARA REGISTRO, PVC, SOLDÁVEL, DN 40MM X 1.1/2, INSTALADO EM PRUMADA DE ÁGUA - FORNECIMENTO E INSTALAÇÃO. AF_06/2022</v>
          </cell>
          <cell r="D5471" t="str">
            <v>UN</v>
          </cell>
          <cell r="F5471">
            <v>11.01</v>
          </cell>
          <cell r="G5471">
            <v>0</v>
          </cell>
          <cell r="H5471">
            <v>12.23</v>
          </cell>
          <cell r="I5471">
            <v>0</v>
          </cell>
          <cell r="K5471">
            <v>11.29</v>
          </cell>
          <cell r="L5471">
            <v>0</v>
          </cell>
          <cell r="M5471">
            <v>12.6</v>
          </cell>
          <cell r="N5471">
            <v>0</v>
          </cell>
        </row>
        <row r="5472">
          <cell r="B5472">
            <v>103992</v>
          </cell>
          <cell r="C5472" t="str">
            <v>ADAPTADOR CURTO COM BOLSA E ROSCA PARA REGISTRO, PVC, SOLDÁVEL, DN 40MM X 1.1/4", INSTALADO EM RAMAL DE DISTRIBUIÇÃO DE ÁGUA - FORNECIMENTO E INSTALAÇÃO. AF_06/2022</v>
          </cell>
          <cell r="D5472" t="str">
            <v>UN</v>
          </cell>
          <cell r="F5472">
            <v>11.16</v>
          </cell>
          <cell r="G5472">
            <v>0</v>
          </cell>
          <cell r="H5472">
            <v>13.03</v>
          </cell>
          <cell r="I5472">
            <v>0</v>
          </cell>
          <cell r="K5472">
            <v>11.68</v>
          </cell>
          <cell r="L5472">
            <v>0</v>
          </cell>
          <cell r="M5472">
            <v>13.7</v>
          </cell>
          <cell r="N5472">
            <v>0</v>
          </cell>
        </row>
        <row r="5473">
          <cell r="B5473">
            <v>89572</v>
          </cell>
          <cell r="C5473" t="str">
            <v>ADAPTADOR CURTO COM BOLSA E ROSCA PARA REGISTRO, PVC, SOLDÁVEL, DN 40MM X 1.1/4, INSTALADO EM PRUMADA DE ÁGUA - FORNECIMENTO E INSTALAÇÃO. AF_06/2022</v>
          </cell>
          <cell r="D5473" t="str">
            <v>UN</v>
          </cell>
          <cell r="F5473">
            <v>8.41</v>
          </cell>
          <cell r="G5473">
            <v>0</v>
          </cell>
          <cell r="H5473">
            <v>9.4499999999999993</v>
          </cell>
          <cell r="I5473">
            <v>0</v>
          </cell>
          <cell r="K5473">
            <v>8.68</v>
          </cell>
          <cell r="L5473">
            <v>0</v>
          </cell>
          <cell r="M5473">
            <v>9.81</v>
          </cell>
          <cell r="N5473">
            <v>0</v>
          </cell>
        </row>
        <row r="5474">
          <cell r="B5474">
            <v>104001</v>
          </cell>
          <cell r="C5474" t="str">
            <v>ADAPTADOR CURTO COM BOLSA E ROSCA PARA REGISTRO, PVC, SOLDÁVEL, DN 50MM X 1.1/2", INSTALADO EM RAMAL DE DISTRIBUIÇÃO DE ÁGUA - FORNECIMENTO E INSTALAÇÃO. AF_06/2022</v>
          </cell>
          <cell r="D5474" t="str">
            <v>UN</v>
          </cell>
          <cell r="F5474">
            <v>13.35</v>
          </cell>
          <cell r="G5474">
            <v>0</v>
          </cell>
          <cell r="H5474">
            <v>15.47</v>
          </cell>
          <cell r="I5474">
            <v>0</v>
          </cell>
          <cell r="K5474">
            <v>13.94</v>
          </cell>
          <cell r="L5474">
            <v>0</v>
          </cell>
          <cell r="M5474">
            <v>16.23</v>
          </cell>
          <cell r="N5474">
            <v>0</v>
          </cell>
        </row>
        <row r="5475">
          <cell r="B5475">
            <v>89596</v>
          </cell>
          <cell r="C5475" t="str">
            <v>ADAPTADOR CURTO COM BOLSA E ROSCA PARA REGISTRO, PVC, SOLDÁVEL, DN 50MM X 1.1/2, INSTALADO EM PRUMADA DE ÁGUA - FORNECIMENTO E INSTALAÇÃO. AF_06/2022</v>
          </cell>
          <cell r="D5475" t="str">
            <v>UN</v>
          </cell>
          <cell r="F5475">
            <v>10.09</v>
          </cell>
          <cell r="G5475">
            <v>0</v>
          </cell>
          <cell r="H5475">
            <v>11.29</v>
          </cell>
          <cell r="I5475">
            <v>0</v>
          </cell>
          <cell r="K5475">
            <v>10.42</v>
          </cell>
          <cell r="L5475">
            <v>0</v>
          </cell>
          <cell r="M5475">
            <v>11.7</v>
          </cell>
          <cell r="N5475">
            <v>0</v>
          </cell>
        </row>
        <row r="5476">
          <cell r="B5476">
            <v>104002</v>
          </cell>
          <cell r="C5476" t="str">
            <v>ADAPTADOR CURTO COM BOLSA E ROSCA PARA REGISTRO, PVC, SOLDÁVEL, DN 50MM X 1.1/4", INSTALADO EM RAMAL DE DISTRIBUIÇÃO DE ÁGUA - FORNECIMENTO E INSTALAÇÃO. AF_06/2022</v>
          </cell>
          <cell r="D5476" t="str">
            <v>UN</v>
          </cell>
          <cell r="F5476">
            <v>16.86</v>
          </cell>
          <cell r="G5476">
            <v>0</v>
          </cell>
          <cell r="H5476">
            <v>19.18</v>
          </cell>
          <cell r="I5476">
            <v>0</v>
          </cell>
          <cell r="K5476">
            <v>17.440000000000001</v>
          </cell>
          <cell r="L5476">
            <v>0</v>
          </cell>
          <cell r="M5476">
            <v>19.91</v>
          </cell>
          <cell r="N5476">
            <v>0</v>
          </cell>
        </row>
        <row r="5477">
          <cell r="B5477">
            <v>89595</v>
          </cell>
          <cell r="C5477" t="str">
            <v>ADAPTADOR CURTO COM BOLSA E ROSCA PARA REGISTRO, PVC, SOLDÁVEL, DN 50MM X 1.1/4, INSTALADO EM PRUMADA DE ÁGUA - FORNECIMENTO E INSTALAÇÃO. AF_06/2022</v>
          </cell>
          <cell r="D5477" t="str">
            <v>UN</v>
          </cell>
          <cell r="F5477">
            <v>13.88</v>
          </cell>
          <cell r="G5477">
            <v>0</v>
          </cell>
          <cell r="H5477">
            <v>15.28</v>
          </cell>
          <cell r="I5477">
            <v>0</v>
          </cell>
          <cell r="K5477">
            <v>14.19</v>
          </cell>
          <cell r="L5477">
            <v>0</v>
          </cell>
          <cell r="M5477">
            <v>15.69</v>
          </cell>
          <cell r="N5477">
            <v>0</v>
          </cell>
        </row>
        <row r="5478">
          <cell r="B5478">
            <v>89610</v>
          </cell>
          <cell r="C5478" t="str">
            <v>ADAPTADOR CURTO COM BOLSA E ROSCA PARA REGISTRO, PVC, SOLDÁVEL, DN 60MM X 2, INSTALADO EM PRUMADA DE ÁGUA - FORNECIMENTO E INSTALAÇÃO. AF_06/2022</v>
          </cell>
          <cell r="D5478" t="str">
            <v>UN</v>
          </cell>
          <cell r="F5478">
            <v>18.72</v>
          </cell>
          <cell r="G5478">
            <v>0</v>
          </cell>
          <cell r="H5478">
            <v>20.52</v>
          </cell>
          <cell r="I5478">
            <v>0</v>
          </cell>
          <cell r="K5478">
            <v>19.13</v>
          </cell>
          <cell r="L5478">
            <v>0</v>
          </cell>
          <cell r="M5478">
            <v>21.05</v>
          </cell>
          <cell r="N5478">
            <v>0</v>
          </cell>
        </row>
        <row r="5479">
          <cell r="B5479">
            <v>89613</v>
          </cell>
          <cell r="C5479" t="str">
            <v>ADAPTADOR CURTO COM BOLSA E ROSCA PARA REGISTRO, PVC, SOLDÁVEL, DN 75MM X 2.1/2", INSTALADO EM PRUMADA DE ÁGUA - FORNECIMENTO E INSTALAÇÃO. AF_12/2014</v>
          </cell>
          <cell r="D5479" t="str">
            <v>UN</v>
          </cell>
          <cell r="F5479">
            <v>29.16</v>
          </cell>
          <cell r="G5479">
            <v>0</v>
          </cell>
          <cell r="H5479">
            <v>31.64</v>
          </cell>
          <cell r="I5479">
            <v>0</v>
          </cell>
          <cell r="K5479">
            <v>29.63</v>
          </cell>
          <cell r="L5479">
            <v>0</v>
          </cell>
          <cell r="M5479">
            <v>32.26</v>
          </cell>
          <cell r="N5479">
            <v>0</v>
          </cell>
        </row>
        <row r="5480">
          <cell r="B5480">
            <v>89616</v>
          </cell>
          <cell r="C5480" t="str">
            <v>ADAPTADOR CURTO COM BOLSA E ROSCA PARA REGISTRO, PVC, SOLDÁVEL, DN 85MM X 3, INSTALADO EM PRUMADA DE ÁGUA - FORNECIMENTO E INSTALAÇÃO. AF_06/2022</v>
          </cell>
          <cell r="D5480" t="str">
            <v>UN</v>
          </cell>
          <cell r="F5480">
            <v>38.92</v>
          </cell>
          <cell r="G5480">
            <v>0</v>
          </cell>
          <cell r="H5480">
            <v>41.99</v>
          </cell>
          <cell r="I5480">
            <v>0</v>
          </cell>
          <cell r="K5480">
            <v>39.479999999999997</v>
          </cell>
          <cell r="L5480">
            <v>0</v>
          </cell>
          <cell r="M5480">
            <v>42.72</v>
          </cell>
          <cell r="N5480">
            <v>0</v>
          </cell>
        </row>
        <row r="5481">
          <cell r="B5481">
            <v>103952</v>
          </cell>
          <cell r="C5481" t="str">
            <v>BUCHA DE REDUÇÃO, CURTA, PVC, SOLDÁVEL, DN 25 X 20 MM, INSTALADO EM RAMAL DE DISTRIBUIÇÃO DE ÁGUA - FORNECIMENTO E INSTALAÇÃO. AF_06/2022</v>
          </cell>
          <cell r="D5481" t="str">
            <v>UN</v>
          </cell>
          <cell r="F5481">
            <v>5.68</v>
          </cell>
          <cell r="G5481">
            <v>0</v>
          </cell>
          <cell r="H5481">
            <v>6.93</v>
          </cell>
          <cell r="I5481">
            <v>0</v>
          </cell>
          <cell r="K5481">
            <v>6.04</v>
          </cell>
          <cell r="L5481">
            <v>0</v>
          </cell>
          <cell r="M5481">
            <v>7.4</v>
          </cell>
          <cell r="N5481">
            <v>0</v>
          </cell>
        </row>
        <row r="5482">
          <cell r="B5482">
            <v>103947</v>
          </cell>
          <cell r="C5482" t="str">
            <v>BUCHA DE REDUÇÃO, CURTA, PVC, SOLDÁVEL, DN 25 X 20 MM, INSTALADO EM RAMAL OU SUB-RAMAL DE ÁGUA - FORNECIMENTO E INSTALAÇÃO. AF_06/2022</v>
          </cell>
          <cell r="D5482" t="str">
            <v>UN</v>
          </cell>
          <cell r="F5482">
            <v>6.19</v>
          </cell>
          <cell r="G5482">
            <v>0</v>
          </cell>
          <cell r="H5482">
            <v>7.59</v>
          </cell>
          <cell r="I5482">
            <v>0</v>
          </cell>
          <cell r="K5482">
            <v>6.59</v>
          </cell>
          <cell r="L5482">
            <v>0</v>
          </cell>
          <cell r="M5482">
            <v>8.1199999999999992</v>
          </cell>
          <cell r="N5482">
            <v>0</v>
          </cell>
        </row>
        <row r="5483">
          <cell r="B5483">
            <v>103957</v>
          </cell>
          <cell r="C5483" t="str">
            <v>BUCHA DE REDUÇÃO, CURTA, PVC, SOLDÁVEL, DN 32 X 25 MM, INSTALADO EM PRUMADA DE ÁGUA - FORNECIMENTO E INSTALAÇÃO. AF_06/2022</v>
          </cell>
          <cell r="D5483" t="str">
            <v>UN</v>
          </cell>
          <cell r="F5483">
            <v>4.76</v>
          </cell>
          <cell r="G5483">
            <v>0</v>
          </cell>
          <cell r="H5483">
            <v>5.52</v>
          </cell>
          <cell r="I5483">
            <v>0</v>
          </cell>
          <cell r="K5483">
            <v>4.99</v>
          </cell>
          <cell r="L5483">
            <v>0</v>
          </cell>
          <cell r="M5483">
            <v>5.82</v>
          </cell>
          <cell r="N5483">
            <v>0</v>
          </cell>
        </row>
        <row r="5484">
          <cell r="B5484">
            <v>103953</v>
          </cell>
          <cell r="C5484" t="str">
            <v>BUCHA DE REDUÇÃO, CURTA, PVC, SOLDÁVEL, DN 32 X 25 MM, INSTALADO EM RAMAL DE DISTRIBUIÇÃO DE ÁGUA - FORNECIMENTO E INSTALAÇÃO. AF_06/2022</v>
          </cell>
          <cell r="D5484" t="str">
            <v>UN</v>
          </cell>
          <cell r="F5484">
            <v>7.13</v>
          </cell>
          <cell r="G5484">
            <v>0</v>
          </cell>
          <cell r="H5484">
            <v>8.59</v>
          </cell>
          <cell r="I5484">
            <v>0</v>
          </cell>
          <cell r="K5484">
            <v>7.56</v>
          </cell>
          <cell r="L5484">
            <v>0</v>
          </cell>
          <cell r="M5484">
            <v>9.16</v>
          </cell>
          <cell r="N5484">
            <v>0</v>
          </cell>
        </row>
        <row r="5485">
          <cell r="B5485">
            <v>103948</v>
          </cell>
          <cell r="C5485" t="str">
            <v>BUCHA DE REDUÇÃO, CURTA, PVC, SOLDÁVEL, DN 32 X 25 MM, INSTALADO EM RAMAL OU SUB-RAMAL DE ÁGUA - FORNECIMENTO E INSTALAÇÃO. AF_06/2022</v>
          </cell>
          <cell r="D5485" t="str">
            <v>UN</v>
          </cell>
          <cell r="F5485">
            <v>7.71</v>
          </cell>
          <cell r="G5485">
            <v>0</v>
          </cell>
          <cell r="H5485">
            <v>9.35</v>
          </cell>
          <cell r="I5485">
            <v>0</v>
          </cell>
          <cell r="K5485">
            <v>8.1999999999999993</v>
          </cell>
          <cell r="L5485">
            <v>0</v>
          </cell>
          <cell r="M5485">
            <v>9.99</v>
          </cell>
          <cell r="N5485">
            <v>0</v>
          </cell>
        </row>
        <row r="5486">
          <cell r="B5486">
            <v>103958</v>
          </cell>
          <cell r="C5486" t="str">
            <v>BUCHA DE REDUÇÃO, CURTA, PVC, SOLDÁVEL, DN 50 X 40 MM, INSTALADO EM PRUMADA DE ÁGUA - FORNECIMENTO E INSTALAÇÃO. AF_06/2022</v>
          </cell>
          <cell r="D5486" t="str">
            <v>UN</v>
          </cell>
          <cell r="F5486">
            <v>9.67</v>
          </cell>
          <cell r="G5486">
            <v>0</v>
          </cell>
          <cell r="H5486">
            <v>10.87</v>
          </cell>
          <cell r="I5486">
            <v>0</v>
          </cell>
          <cell r="K5486">
            <v>10</v>
          </cell>
          <cell r="L5486">
            <v>0</v>
          </cell>
          <cell r="M5486">
            <v>11.3</v>
          </cell>
          <cell r="N5486">
            <v>0</v>
          </cell>
        </row>
        <row r="5487">
          <cell r="B5487">
            <v>104009</v>
          </cell>
          <cell r="C5487" t="str">
            <v>BUCHA DE REDUÇÃO, CURTA, PVC, SOLDÁVEL, DN 50 X 40 MM, INSTALADO EM RAMAL DE DISTRIBUIÇÃO DE ÁGUA - FORNECIMENTO E INSTALAÇÃO. AF_06/2022</v>
          </cell>
          <cell r="D5487" t="str">
            <v>UN</v>
          </cell>
          <cell r="F5487">
            <v>12.87</v>
          </cell>
          <cell r="G5487">
            <v>0</v>
          </cell>
          <cell r="H5487">
            <v>15.03</v>
          </cell>
          <cell r="I5487">
            <v>0</v>
          </cell>
          <cell r="K5487">
            <v>13.48</v>
          </cell>
          <cell r="L5487">
            <v>0</v>
          </cell>
          <cell r="M5487">
            <v>15.81</v>
          </cell>
          <cell r="N5487">
            <v>0</v>
          </cell>
        </row>
        <row r="5488">
          <cell r="B5488">
            <v>103959</v>
          </cell>
          <cell r="C5488" t="str">
            <v>BUCHA DE REDUÇÃO, CURTA, PVC, SOLDÁVEL, DN 60 X 50 MM, INSTALADO EM PRUMADA DE ÁGUA - FORNECIMENTO E INSTALAÇÃO. AF_06/2022</v>
          </cell>
          <cell r="D5488" t="str">
            <v>UN</v>
          </cell>
          <cell r="F5488">
            <v>14.43</v>
          </cell>
          <cell r="G5488">
            <v>0</v>
          </cell>
          <cell r="H5488">
            <v>15.97</v>
          </cell>
          <cell r="I5488">
            <v>0</v>
          </cell>
          <cell r="K5488">
            <v>14.84</v>
          </cell>
          <cell r="L5488">
            <v>0</v>
          </cell>
          <cell r="M5488">
            <v>16.5</v>
          </cell>
          <cell r="N5488">
            <v>0</v>
          </cell>
        </row>
        <row r="5489">
          <cell r="B5489">
            <v>103962</v>
          </cell>
          <cell r="C5489" t="str">
            <v>BUCHA DE REDUÇÃO, LONGA, PVC, SOLDÁVEL, DN 32 X 20 MM, INSTALADO EM PRUMADA DE ÁGUA - FORNECIMENTO E INSTALAÇÃO. AF_06/2022</v>
          </cell>
          <cell r="D5489" t="str">
            <v>UN</v>
          </cell>
          <cell r="F5489">
            <v>6.21</v>
          </cell>
          <cell r="G5489">
            <v>0</v>
          </cell>
          <cell r="H5489">
            <v>7</v>
          </cell>
          <cell r="I5489">
            <v>0</v>
          </cell>
          <cell r="K5489">
            <v>6.42</v>
          </cell>
          <cell r="L5489">
            <v>0</v>
          </cell>
          <cell r="M5489">
            <v>7.27</v>
          </cell>
          <cell r="N5489">
            <v>0</v>
          </cell>
        </row>
        <row r="5490">
          <cell r="B5490">
            <v>103954</v>
          </cell>
          <cell r="C5490" t="str">
            <v>BUCHA DE REDUÇÃO, LONGA, PVC, SOLDÁVEL, DN 32 X 20 MM, INSTALADO EM RAMAL DE DISTRIBUIÇÃO DE ÁGUA - FORNECIMENTO E INSTALAÇÃO. AF_06/2022</v>
          </cell>
          <cell r="D5490" t="str">
            <v>UN</v>
          </cell>
          <cell r="F5490">
            <v>8.49</v>
          </cell>
          <cell r="G5490">
            <v>0</v>
          </cell>
          <cell r="H5490">
            <v>9.98</v>
          </cell>
          <cell r="I5490">
            <v>0</v>
          </cell>
          <cell r="K5490">
            <v>8.9</v>
          </cell>
          <cell r="L5490">
            <v>0</v>
          </cell>
          <cell r="M5490">
            <v>10.51</v>
          </cell>
          <cell r="N5490">
            <v>0</v>
          </cell>
        </row>
        <row r="5491">
          <cell r="B5491">
            <v>103949</v>
          </cell>
          <cell r="C5491" t="str">
            <v>BUCHA DE REDUÇÃO, LONGA, PVC, SOLDÁVEL, DN 32 X 20 MM, INSTALADO EM RAMAL OU SUB-RAMAL DE ÁGUA - FORNECIMENTO E INSTALAÇÃO. AF_06/2022</v>
          </cell>
          <cell r="D5491" t="str">
            <v>UN</v>
          </cell>
          <cell r="F5491">
            <v>9.0500000000000007</v>
          </cell>
          <cell r="G5491">
            <v>0</v>
          </cell>
          <cell r="H5491">
            <v>10.71</v>
          </cell>
          <cell r="I5491">
            <v>0</v>
          </cell>
          <cell r="K5491">
            <v>9.5</v>
          </cell>
          <cell r="L5491">
            <v>0</v>
          </cell>
          <cell r="M5491">
            <v>11.3</v>
          </cell>
          <cell r="N5491">
            <v>0</v>
          </cell>
        </row>
        <row r="5492">
          <cell r="B5492">
            <v>103964</v>
          </cell>
          <cell r="C5492" t="str">
            <v>BUCHA DE REDUÇÃO, LONGA, PVC, SOLDÁVEL, DN 40 X 25 MM, INSTALADO EM PRUMADA DE ÁGUA - FORNECIMENTO E INSTALAÇÃO. AF_06/2022</v>
          </cell>
          <cell r="D5492" t="str">
            <v>UN</v>
          </cell>
          <cell r="F5492">
            <v>7.9</v>
          </cell>
          <cell r="G5492">
            <v>0</v>
          </cell>
          <cell r="H5492">
            <v>8.8699999999999992</v>
          </cell>
          <cell r="I5492">
            <v>0</v>
          </cell>
          <cell r="K5492">
            <v>8.15</v>
          </cell>
          <cell r="L5492">
            <v>0</v>
          </cell>
          <cell r="M5492">
            <v>9.1999999999999993</v>
          </cell>
          <cell r="N5492">
            <v>0</v>
          </cell>
        </row>
        <row r="5493">
          <cell r="B5493">
            <v>104014</v>
          </cell>
          <cell r="C5493" t="str">
            <v>BUCHA DE REDUÇÃO, LONGA, PVC, SOLDÁVEL, DN 40 X 25 MM, INSTALADO EM RAMAL DE DISTRIBUIÇÃO DE ÁGUA - FORNECIMENTO E INSTALAÇÃO. AF_06/2022</v>
          </cell>
          <cell r="D5493" t="str">
            <v>UN</v>
          </cell>
          <cell r="F5493">
            <v>10.46</v>
          </cell>
          <cell r="G5493">
            <v>0</v>
          </cell>
          <cell r="H5493">
            <v>12.22</v>
          </cell>
          <cell r="I5493">
            <v>0</v>
          </cell>
          <cell r="K5493">
            <v>10.94</v>
          </cell>
          <cell r="L5493">
            <v>0</v>
          </cell>
          <cell r="M5493">
            <v>12.84</v>
          </cell>
          <cell r="N5493">
            <v>0</v>
          </cell>
        </row>
        <row r="5494">
          <cell r="B5494">
            <v>103966</v>
          </cell>
          <cell r="C5494" t="str">
            <v>BUCHA DE REDUÇÃO, LONGA, PVC, SOLDÁVEL, DN 50 X 25 MM, INSTALADO EM PRUMADA DE ÁGUA - FORNECIMENTO E INSTALAÇÃO. AF_06/2022</v>
          </cell>
          <cell r="D5494" t="str">
            <v>UN</v>
          </cell>
          <cell r="F5494">
            <v>9.33</v>
          </cell>
          <cell r="G5494">
            <v>0</v>
          </cell>
          <cell r="H5494">
            <v>10.4</v>
          </cell>
          <cell r="I5494">
            <v>0</v>
          </cell>
          <cell r="K5494">
            <v>9.61</v>
          </cell>
          <cell r="L5494">
            <v>0</v>
          </cell>
          <cell r="M5494">
            <v>10.77</v>
          </cell>
          <cell r="N5494">
            <v>0</v>
          </cell>
        </row>
        <row r="5495">
          <cell r="B5495">
            <v>103999</v>
          </cell>
          <cell r="C5495" t="str">
            <v>BUCHA DE REDUÇÃO, LONGA, PVC, SOLDÁVEL, DN 50 X 25 MM, INSTALADO EM RAMAL DE DISTRIBUIÇÃO DE ÁGUA - FORNECIMENTO E INSTALAÇÃO. AF_06/2022</v>
          </cell>
          <cell r="D5495" t="str">
            <v>UN</v>
          </cell>
          <cell r="F5495">
            <v>12.15</v>
          </cell>
          <cell r="G5495">
            <v>0</v>
          </cell>
          <cell r="H5495">
            <v>14.06</v>
          </cell>
          <cell r="I5495">
            <v>0</v>
          </cell>
          <cell r="K5495">
            <v>12.67</v>
          </cell>
          <cell r="L5495">
            <v>0</v>
          </cell>
          <cell r="M5495">
            <v>14.75</v>
          </cell>
          <cell r="N5495">
            <v>0</v>
          </cell>
        </row>
        <row r="5496">
          <cell r="B5496">
            <v>103967</v>
          </cell>
          <cell r="C5496" t="str">
            <v>BUCHA DE REDUÇÃO, LONGA, PVC, SOLDÁVEL, DN 50 X 32 MM, INSTALADO EM PRUMADA DE ÁGUA - FORNECIMENTO E INSTALAÇÃO. AF_06/2022</v>
          </cell>
          <cell r="D5496" t="str">
            <v>UN</v>
          </cell>
          <cell r="F5496">
            <v>11.21</v>
          </cell>
          <cell r="G5496">
            <v>0</v>
          </cell>
          <cell r="H5496">
            <v>12.45</v>
          </cell>
          <cell r="I5496">
            <v>0</v>
          </cell>
          <cell r="K5496">
            <v>11.52</v>
          </cell>
          <cell r="L5496">
            <v>0</v>
          </cell>
          <cell r="M5496">
            <v>12.86</v>
          </cell>
          <cell r="N5496">
            <v>0</v>
          </cell>
        </row>
        <row r="5497">
          <cell r="B5497">
            <v>104003</v>
          </cell>
          <cell r="C5497" t="str">
            <v>BUCHA DE REDUÇÃO, LONGA, PVC, SOLDÁVEL, DN 50 X 32 MM, INSTALADO EM RAMAL DE DISTRIBUIÇÃO DE ÁGUA - FORNECIMENTO E INSTALAÇÃO. AF_06/2022</v>
          </cell>
          <cell r="D5497" t="str">
            <v>UN</v>
          </cell>
          <cell r="F5497">
            <v>14.19</v>
          </cell>
          <cell r="G5497">
            <v>0</v>
          </cell>
          <cell r="H5497">
            <v>16.350000000000001</v>
          </cell>
          <cell r="I5497">
            <v>0</v>
          </cell>
          <cell r="K5497">
            <v>14.77</v>
          </cell>
          <cell r="L5497">
            <v>0</v>
          </cell>
          <cell r="M5497">
            <v>17.079999999999998</v>
          </cell>
          <cell r="N5497">
            <v>0</v>
          </cell>
        </row>
        <row r="5498">
          <cell r="B5498">
            <v>103968</v>
          </cell>
          <cell r="C5498" t="str">
            <v>BUCHA DE REDUÇÃO, LONGA, PVC, SOLDÁVEL, DN 60 X 25 MM, INSTALADO EM PRUMADA DE ÁGUA - FORNECIMENTO E INSTALAÇÃO. AF_06/2022</v>
          </cell>
          <cell r="D5498" t="str">
            <v>UN</v>
          </cell>
          <cell r="F5498">
            <v>15.98</v>
          </cell>
          <cell r="G5498">
            <v>0</v>
          </cell>
          <cell r="H5498">
            <v>17.5</v>
          </cell>
          <cell r="I5498">
            <v>0</v>
          </cell>
          <cell r="K5498">
            <v>16.309999999999999</v>
          </cell>
          <cell r="L5498">
            <v>0</v>
          </cell>
          <cell r="M5498">
            <v>17.91</v>
          </cell>
          <cell r="N5498">
            <v>0</v>
          </cell>
        </row>
        <row r="5499">
          <cell r="B5499">
            <v>103969</v>
          </cell>
          <cell r="C5499" t="str">
            <v>BUCHA DE REDUÇÃO, LONGA, PVC, SOLDÁVEL, DN 60 X 32 MM, INSTALADO EM PRUMADA DE ÁGUA - FORNECIMENTO E INSTALAÇÃO. AF_06/2022</v>
          </cell>
          <cell r="D5499" t="str">
            <v>UN</v>
          </cell>
          <cell r="F5499">
            <v>18.87</v>
          </cell>
          <cell r="G5499">
            <v>0</v>
          </cell>
          <cell r="H5499">
            <v>20.61</v>
          </cell>
          <cell r="I5499">
            <v>0</v>
          </cell>
          <cell r="K5499">
            <v>19.22</v>
          </cell>
          <cell r="L5499">
            <v>0</v>
          </cell>
          <cell r="M5499">
            <v>21.06</v>
          </cell>
          <cell r="N5499">
            <v>0</v>
          </cell>
        </row>
        <row r="5500">
          <cell r="B5500">
            <v>103971</v>
          </cell>
          <cell r="C5500" t="str">
            <v>BUCHA DE REDUÇÃO, LONGA, PVC, SOLDÁVEL, DN 60 X 50 MM, INSTALADO EM PRUMADA DE ÁGUA - FORNECIMENTO E INSTALAÇÃO. AF_06/2022</v>
          </cell>
          <cell r="D5500" t="str">
            <v>UN</v>
          </cell>
          <cell r="F5500">
            <v>23.97</v>
          </cell>
          <cell r="G5500">
            <v>0</v>
          </cell>
          <cell r="H5500">
            <v>26.09</v>
          </cell>
          <cell r="I5500">
            <v>0</v>
          </cell>
          <cell r="K5500">
            <v>24.38</v>
          </cell>
          <cell r="L5500">
            <v>0</v>
          </cell>
          <cell r="M5500">
            <v>26.62</v>
          </cell>
          <cell r="N5500">
            <v>0</v>
          </cell>
        </row>
        <row r="5501">
          <cell r="B5501">
            <v>103972</v>
          </cell>
          <cell r="C5501" t="str">
            <v>BUCHA DE REDUÇÃO, LONGA, PVC, SOLDÁVEL, DN 75 X 50 MM, INSTALADO EM PRUMADA DE ÁGUA - FORNECIMENTO E INSTALAÇÃO. AF_06/2022</v>
          </cell>
          <cell r="D5501" t="str">
            <v>UN</v>
          </cell>
          <cell r="F5501">
            <v>27.77</v>
          </cell>
          <cell r="G5501">
            <v>0</v>
          </cell>
          <cell r="H5501">
            <v>30.12</v>
          </cell>
          <cell r="I5501">
            <v>0</v>
          </cell>
          <cell r="K5501">
            <v>28.22</v>
          </cell>
          <cell r="L5501">
            <v>0</v>
          </cell>
          <cell r="M5501">
            <v>30.71</v>
          </cell>
          <cell r="N5501">
            <v>0</v>
          </cell>
        </row>
        <row r="5502">
          <cell r="B5502">
            <v>103993</v>
          </cell>
          <cell r="C5502" t="str">
            <v>BUCHA DE REDUÇÃO, PVC, SOLDÁVEL, DN 40MM X 32MM, INSTALADO EM RAMAL DE DISTRIBUIÇÃO DE ÁGUA - FORNECIMENTO E INSTALAÇÃO. AF_06/2022</v>
          </cell>
          <cell r="D5502" t="str">
            <v>UN</v>
          </cell>
          <cell r="F5502">
            <v>9.58</v>
          </cell>
          <cell r="G5502">
            <v>0</v>
          </cell>
          <cell r="H5502">
            <v>11.36</v>
          </cell>
          <cell r="I5502">
            <v>0</v>
          </cell>
          <cell r="K5502">
            <v>10.1</v>
          </cell>
          <cell r="L5502">
            <v>0</v>
          </cell>
          <cell r="M5502">
            <v>12.03</v>
          </cell>
          <cell r="N5502">
            <v>0</v>
          </cell>
        </row>
        <row r="5503">
          <cell r="B5503">
            <v>89407</v>
          </cell>
          <cell r="C5503" t="str">
            <v>CURVA 45 GRAUS, PVC, SOLDÁVEL, DN 20MM, INSTALADO EM RAMAL DE DISTRIBUIÇÃO DE ÁGUA - FORNECIMENTO E INSTALAÇÃO. AF_06/2022</v>
          </cell>
          <cell r="D5503" t="str">
            <v>UN</v>
          </cell>
          <cell r="F5503">
            <v>8.7100000000000009</v>
          </cell>
          <cell r="G5503">
            <v>0</v>
          </cell>
          <cell r="H5503">
            <v>10.55</v>
          </cell>
          <cell r="I5503">
            <v>0</v>
          </cell>
          <cell r="K5503">
            <v>9.2200000000000006</v>
          </cell>
          <cell r="L5503">
            <v>0</v>
          </cell>
          <cell r="M5503">
            <v>11.21</v>
          </cell>
          <cell r="N5503">
            <v>0</v>
          </cell>
        </row>
        <row r="5504">
          <cell r="B5504">
            <v>89361</v>
          </cell>
          <cell r="C5504" t="str">
            <v>CURVA 45 GRAUS, PVC, SOLDÁVEL, DN 20MM, INSTALADO EM RAMAL OU SUB-RAMAL DE ÁGUA - FORNECIMENTO E INSTALAÇÃO. AF_06/2022</v>
          </cell>
          <cell r="D5504" t="str">
            <v>UN</v>
          </cell>
          <cell r="F5504">
            <v>9.41</v>
          </cell>
          <cell r="G5504">
            <v>0</v>
          </cell>
          <cell r="H5504">
            <v>11.45</v>
          </cell>
          <cell r="I5504">
            <v>0</v>
          </cell>
          <cell r="K5504">
            <v>9.9700000000000006</v>
          </cell>
          <cell r="L5504">
            <v>0</v>
          </cell>
          <cell r="M5504">
            <v>12.19</v>
          </cell>
          <cell r="N5504">
            <v>0</v>
          </cell>
        </row>
        <row r="5505">
          <cell r="B5505">
            <v>89490</v>
          </cell>
          <cell r="C5505" t="str">
            <v>CURVA 45 GRAUS, PVC, SOLDÁVEL, DN 25MM, INSTALADO EM PRUMADA DE ÁGUA - FORNECIMENTO E INSTALAÇÃO. AF_06/2022</v>
          </cell>
          <cell r="D5505" t="str">
            <v>UN</v>
          </cell>
          <cell r="F5505">
            <v>6.95</v>
          </cell>
          <cell r="G5505">
            <v>0</v>
          </cell>
          <cell r="H5505">
            <v>8.08</v>
          </cell>
          <cell r="I5505">
            <v>0</v>
          </cell>
          <cell r="K5505">
            <v>7.26</v>
          </cell>
          <cell r="L5505">
            <v>0</v>
          </cell>
          <cell r="M5505">
            <v>8.4700000000000006</v>
          </cell>
          <cell r="N5505">
            <v>0</v>
          </cell>
        </row>
        <row r="5506">
          <cell r="B5506">
            <v>89411</v>
          </cell>
          <cell r="C5506" t="str">
            <v>CURVA 45 GRAUS, PVC, SOLDÁVEL, DN 25MM, INSTALADO EM RAMAL DE DISTRIBUIÇÃO DE ÁGUA - FORNECIMENTO E INSTALAÇÃO. AF_06/2022</v>
          </cell>
          <cell r="D5506" t="str">
            <v>UN</v>
          </cell>
          <cell r="F5506">
            <v>10.199999999999999</v>
          </cell>
          <cell r="G5506">
            <v>0</v>
          </cell>
          <cell r="H5506">
            <v>12.31</v>
          </cell>
          <cell r="I5506">
            <v>0</v>
          </cell>
          <cell r="K5506">
            <v>10.8</v>
          </cell>
          <cell r="L5506">
            <v>0</v>
          </cell>
          <cell r="M5506">
            <v>13.09</v>
          </cell>
          <cell r="N5506">
            <v>0</v>
          </cell>
        </row>
        <row r="5507">
          <cell r="B5507">
            <v>89365</v>
          </cell>
          <cell r="C5507" t="str">
            <v>CURVA 45 GRAUS, PVC, SOLDÁVEL, DN 25MM, INSTALADO EM RAMAL OU SUB-RAMAL DE ÁGUA - FORNECIMENTO E INSTALAÇÃO. AF_06/2022</v>
          </cell>
          <cell r="D5507" t="str">
            <v>UN</v>
          </cell>
          <cell r="F5507">
            <v>11.01</v>
          </cell>
          <cell r="G5507">
            <v>0</v>
          </cell>
          <cell r="H5507">
            <v>13.36</v>
          </cell>
          <cell r="I5507">
            <v>0</v>
          </cell>
          <cell r="K5507">
            <v>11.67</v>
          </cell>
          <cell r="L5507">
            <v>0</v>
          </cell>
          <cell r="M5507">
            <v>14.22</v>
          </cell>
          <cell r="N5507">
            <v>0</v>
          </cell>
        </row>
        <row r="5508">
          <cell r="B5508">
            <v>89496</v>
          </cell>
          <cell r="C5508" t="str">
            <v>CURVA 45 GRAUS, PVC, SOLDÁVEL, DN 32MM, INSTALADO EM PRUMADA DE ÁGUA - FORNECIMENTO E INSTALAÇÃO. AF_06/2022</v>
          </cell>
          <cell r="D5508" t="str">
            <v>UN</v>
          </cell>
          <cell r="F5508">
            <v>10.06</v>
          </cell>
          <cell r="G5508">
            <v>0</v>
          </cell>
          <cell r="H5508">
            <v>11.51</v>
          </cell>
          <cell r="I5508">
            <v>0</v>
          </cell>
          <cell r="K5508">
            <v>10.44</v>
          </cell>
          <cell r="L5508">
            <v>0</v>
          </cell>
          <cell r="M5508">
            <v>11.99</v>
          </cell>
          <cell r="N5508">
            <v>0</v>
          </cell>
        </row>
        <row r="5509">
          <cell r="B5509">
            <v>89416</v>
          </cell>
          <cell r="C5509" t="str">
            <v>CURVA 45 GRAUS, PVC, SOLDÁVEL, DN 32MM, INSTALADO EM RAMAL DE DISTRIBUIÇÃO DE ÁGUA - FORNECIMENTO E INSTALAÇÃO. AF_06/2022</v>
          </cell>
          <cell r="D5509" t="str">
            <v>UN</v>
          </cell>
          <cell r="F5509">
            <v>13.88</v>
          </cell>
          <cell r="G5509">
            <v>0</v>
          </cell>
          <cell r="H5509">
            <v>16.47</v>
          </cell>
          <cell r="I5509">
            <v>0</v>
          </cell>
          <cell r="K5509">
            <v>14.59</v>
          </cell>
          <cell r="L5509">
            <v>0</v>
          </cell>
          <cell r="M5509">
            <v>17.38</v>
          </cell>
          <cell r="N5509">
            <v>0</v>
          </cell>
        </row>
        <row r="5510">
          <cell r="B5510">
            <v>89370</v>
          </cell>
          <cell r="C5510" t="str">
            <v>CURVA 45 GRAUS, PVC, SOLDÁVEL, DN 32MM, INSTALADO EM RAMAL OU SUB-RAMAL DE ÁGUA - FORNECIMENTO E INSTALAÇÃO. AF_06/2022</v>
          </cell>
          <cell r="D5510" t="str">
            <v>UN</v>
          </cell>
          <cell r="F5510">
            <v>14.83</v>
          </cell>
          <cell r="G5510">
            <v>0</v>
          </cell>
          <cell r="H5510">
            <v>17.71</v>
          </cell>
          <cell r="I5510">
            <v>0</v>
          </cell>
          <cell r="K5510">
            <v>15.62</v>
          </cell>
          <cell r="L5510">
            <v>0</v>
          </cell>
          <cell r="M5510">
            <v>18.73</v>
          </cell>
          <cell r="N5510">
            <v>0</v>
          </cell>
        </row>
        <row r="5511">
          <cell r="B5511">
            <v>89500</v>
          </cell>
          <cell r="C5511" t="str">
            <v>CURVA 45 GRAUS, PVC, SOLDÁVEL, DN 40MM, INSTALADO EM PRUMADA DE ÁGUA - FORNECIMENTO E INSTALAÇÃO. AF_06/2022</v>
          </cell>
          <cell r="D5511" t="str">
            <v>UN</v>
          </cell>
          <cell r="F5511">
            <v>12.32</v>
          </cell>
          <cell r="G5511">
            <v>0</v>
          </cell>
          <cell r="H5511">
            <v>14.06</v>
          </cell>
          <cell r="I5511">
            <v>0</v>
          </cell>
          <cell r="K5511">
            <v>12.77</v>
          </cell>
          <cell r="L5511">
            <v>0</v>
          </cell>
          <cell r="M5511">
            <v>14.64</v>
          </cell>
          <cell r="N5511">
            <v>0</v>
          </cell>
        </row>
        <row r="5512">
          <cell r="B5512">
            <v>103983</v>
          </cell>
          <cell r="C5512" t="str">
            <v>CURVA 45 GRAUS, PVC, SOLDÁVEL, DN 40MM, INSTALADO EM RAMAL DE DISTRIBUIÇÃO DE ÁGUA - FORNECIMENTO E INSTALAÇÃO. AF_06/2022</v>
          </cell>
          <cell r="D5512" t="str">
            <v>UN</v>
          </cell>
          <cell r="F5512">
            <v>16.68</v>
          </cell>
          <cell r="G5512">
            <v>0</v>
          </cell>
          <cell r="H5512">
            <v>19.739999999999998</v>
          </cell>
          <cell r="I5512">
            <v>0</v>
          </cell>
          <cell r="K5512">
            <v>17.52</v>
          </cell>
          <cell r="L5512">
            <v>0</v>
          </cell>
          <cell r="M5512">
            <v>20.82</v>
          </cell>
          <cell r="N5512">
            <v>0</v>
          </cell>
        </row>
        <row r="5513">
          <cell r="B5513">
            <v>89504</v>
          </cell>
          <cell r="C5513" t="str">
            <v>CURVA 45 GRAUS, PVC, SOLDÁVEL, DN 50MM, INSTALADO EM PRUMADA DE ÁGUA - FORNECIMENTO E INSTALAÇÃO. AF_06/2022</v>
          </cell>
          <cell r="D5513" t="str">
            <v>UN</v>
          </cell>
          <cell r="F5513">
            <v>18.11</v>
          </cell>
          <cell r="G5513">
            <v>0</v>
          </cell>
          <cell r="H5513">
            <v>20.37</v>
          </cell>
          <cell r="I5513">
            <v>0</v>
          </cell>
          <cell r="K5513">
            <v>18.670000000000002</v>
          </cell>
          <cell r="L5513">
            <v>0</v>
          </cell>
          <cell r="M5513">
            <v>21.08</v>
          </cell>
          <cell r="N5513">
            <v>0</v>
          </cell>
        </row>
        <row r="5514">
          <cell r="B5514">
            <v>103987</v>
          </cell>
          <cell r="C5514" t="str">
            <v>CURVA 45 GRAUS, PVC, SOLDÁVEL, DN 50MM, INSTALADO EM RAMAL DE DISTRIBUIÇÃO DE ÁGUA - FORNECIMENTO E INSTALAÇÃO. AF_06/2022</v>
          </cell>
          <cell r="D5514" t="str">
            <v>UN</v>
          </cell>
          <cell r="F5514">
            <v>23.22</v>
          </cell>
          <cell r="G5514">
            <v>0</v>
          </cell>
          <cell r="H5514">
            <v>27.02</v>
          </cell>
          <cell r="I5514">
            <v>0</v>
          </cell>
          <cell r="K5514">
            <v>24.23</v>
          </cell>
          <cell r="L5514">
            <v>0</v>
          </cell>
          <cell r="M5514">
            <v>28.31</v>
          </cell>
          <cell r="N5514">
            <v>0</v>
          </cell>
        </row>
        <row r="5515">
          <cell r="B5515">
            <v>89510</v>
          </cell>
          <cell r="C5515" t="str">
            <v>CURVA 45 GRAUS, PVC, SOLDÁVEL, DN 60MM, INSTALADO EM PRUMADA DE ÁGUA - FORNECIMENTO E INSTALAÇÃO. AF_06/2022</v>
          </cell>
          <cell r="D5515" t="str">
            <v>UN</v>
          </cell>
          <cell r="F5515">
            <v>25.81</v>
          </cell>
          <cell r="G5515">
            <v>0</v>
          </cell>
          <cell r="H5515">
            <v>28.65</v>
          </cell>
          <cell r="I5515">
            <v>0</v>
          </cell>
          <cell r="K5515">
            <v>26.46</v>
          </cell>
          <cell r="L5515">
            <v>0</v>
          </cell>
          <cell r="M5515">
            <v>29.5</v>
          </cell>
          <cell r="N5515">
            <v>0</v>
          </cell>
        </row>
        <row r="5516">
          <cell r="B5516">
            <v>89519</v>
          </cell>
          <cell r="C5516" t="str">
            <v>CURVA 45 GRAUS, PVC, SOLDÁVEL, DN 75MM, INSTALADO EM PRUMADA DE ÁGUA - FORNECIMENTO E INSTALAÇÃO. AF_06/2022</v>
          </cell>
          <cell r="D5516" t="str">
            <v>UN</v>
          </cell>
          <cell r="F5516">
            <v>45.03</v>
          </cell>
          <cell r="G5516">
            <v>0</v>
          </cell>
          <cell r="H5516">
            <v>49.21</v>
          </cell>
          <cell r="I5516">
            <v>0</v>
          </cell>
          <cell r="K5516">
            <v>45.83</v>
          </cell>
          <cell r="L5516">
            <v>0</v>
          </cell>
          <cell r="M5516">
            <v>50.25</v>
          </cell>
          <cell r="N5516">
            <v>0</v>
          </cell>
        </row>
        <row r="5517">
          <cell r="B5517">
            <v>89527</v>
          </cell>
          <cell r="C5517" t="str">
            <v>CURVA 45 GRAUS, PVC, SOLDÁVEL, DN 85MM, INSTALADO EM PRUMADA DE ÁGUA - FORNECIMENTO E INSTALAÇÃO. AF_06/2022</v>
          </cell>
          <cell r="D5517" t="str">
            <v>UN</v>
          </cell>
          <cell r="F5517">
            <v>54.22</v>
          </cell>
          <cell r="G5517">
            <v>0</v>
          </cell>
          <cell r="H5517">
            <v>59.03</v>
          </cell>
          <cell r="I5517">
            <v>0</v>
          </cell>
          <cell r="K5517">
            <v>55.12</v>
          </cell>
          <cell r="L5517">
            <v>0</v>
          </cell>
          <cell r="M5517">
            <v>60.2</v>
          </cell>
          <cell r="N5517">
            <v>0</v>
          </cell>
        </row>
        <row r="5518">
          <cell r="B5518">
            <v>89406</v>
          </cell>
          <cell r="C5518" t="str">
            <v>CURVA 90 GRAUS, PVC, SOLDÁVEL, DN 20MM, INSTALADO EM RAMAL DE DISTRIBUIÇÃO DE ÁGUA - FORNECIMENTO E INSTALAÇÃO. AF_06/2022</v>
          </cell>
          <cell r="D5518" t="str">
            <v>UN</v>
          </cell>
          <cell r="F5518">
            <v>8.64</v>
          </cell>
          <cell r="G5518">
            <v>0</v>
          </cell>
          <cell r="H5518">
            <v>10.48</v>
          </cell>
          <cell r="I5518">
            <v>0</v>
          </cell>
          <cell r="K5518">
            <v>9.15</v>
          </cell>
          <cell r="L5518">
            <v>0</v>
          </cell>
          <cell r="M5518">
            <v>11.14</v>
          </cell>
          <cell r="N5518">
            <v>0</v>
          </cell>
        </row>
        <row r="5519">
          <cell r="B5519">
            <v>89360</v>
          </cell>
          <cell r="C5519" t="str">
            <v>CURVA 90 GRAUS, PVC, SOLDÁVEL, DN 20MM, INSTALADO EM RAMAL OU SUB-RAMAL DE ÁGUA - FORNECIMENTO E INSTALAÇÃO. AF_06/2022</v>
          </cell>
          <cell r="D5519" t="str">
            <v>UN</v>
          </cell>
          <cell r="F5519">
            <v>9.34</v>
          </cell>
          <cell r="G5519">
            <v>0</v>
          </cell>
          <cell r="H5519">
            <v>11.38</v>
          </cell>
          <cell r="I5519">
            <v>0</v>
          </cell>
          <cell r="K5519">
            <v>9.9</v>
          </cell>
          <cell r="L5519">
            <v>0</v>
          </cell>
          <cell r="M5519">
            <v>12.12</v>
          </cell>
          <cell r="N5519">
            <v>0</v>
          </cell>
        </row>
        <row r="5520">
          <cell r="B5520">
            <v>89489</v>
          </cell>
          <cell r="C5520" t="str">
            <v>CURVA 90 GRAUS, PVC, SOLDÁVEL, DN 25MM, INSTALADO EM PRUMADA DE ÁGUA - FORNECIMENTO E INSTALAÇÃO. AF_06/2022</v>
          </cell>
          <cell r="D5520" t="str">
            <v>UN</v>
          </cell>
          <cell r="F5520">
            <v>7.48</v>
          </cell>
          <cell r="G5520">
            <v>0</v>
          </cell>
          <cell r="H5520">
            <v>8.64</v>
          </cell>
          <cell r="I5520">
            <v>0</v>
          </cell>
          <cell r="K5520">
            <v>7.79</v>
          </cell>
          <cell r="L5520">
            <v>0</v>
          </cell>
          <cell r="M5520">
            <v>9.0299999999999994</v>
          </cell>
          <cell r="N5520">
            <v>0</v>
          </cell>
        </row>
        <row r="5521">
          <cell r="B5521">
            <v>89410</v>
          </cell>
          <cell r="C5521" t="str">
            <v>CURVA 90 GRAUS, PVC, SOLDÁVEL, DN 25MM, INSTALADO EM RAMAL DE DISTRIBUIÇÃO DE ÁGUA - FORNECIMENTO E INSTALAÇÃO. AF_06/2022</v>
          </cell>
          <cell r="D5521" t="str">
            <v>UN</v>
          </cell>
          <cell r="F5521">
            <v>10.73</v>
          </cell>
          <cell r="G5521">
            <v>0</v>
          </cell>
          <cell r="H5521">
            <v>12.87</v>
          </cell>
          <cell r="I5521">
            <v>0</v>
          </cell>
          <cell r="K5521">
            <v>11.33</v>
          </cell>
          <cell r="L5521">
            <v>0</v>
          </cell>
          <cell r="M5521">
            <v>13.65</v>
          </cell>
          <cell r="N5521">
            <v>0</v>
          </cell>
        </row>
        <row r="5522">
          <cell r="B5522">
            <v>89364</v>
          </cell>
          <cell r="C5522" t="str">
            <v>CURVA 90 GRAUS, PVC, SOLDÁVEL, DN 25MM, INSTALADO EM RAMAL OU SUB-RAMAL DE ÁGUA - FORNECIMENTO E INSTALAÇÃO. AF_06/2022</v>
          </cell>
          <cell r="D5522" t="str">
            <v>UN</v>
          </cell>
          <cell r="F5522">
            <v>11.54</v>
          </cell>
          <cell r="G5522">
            <v>0</v>
          </cell>
          <cell r="H5522">
            <v>13.92</v>
          </cell>
          <cell r="I5522">
            <v>0</v>
          </cell>
          <cell r="K5522">
            <v>12.2</v>
          </cell>
          <cell r="L5522">
            <v>0</v>
          </cell>
          <cell r="M5522">
            <v>14.78</v>
          </cell>
          <cell r="N5522">
            <v>0</v>
          </cell>
        </row>
        <row r="5523">
          <cell r="B5523">
            <v>89494</v>
          </cell>
          <cell r="C5523" t="str">
            <v>CURVA 90 GRAUS, PVC, SOLDÁVEL, DN 32MM, INSTALADO EM PRUMADA DE ÁGUA - FORNECIMENTO E INSTALAÇÃO. AF_06/2022</v>
          </cell>
          <cell r="D5523" t="str">
            <v>UN</v>
          </cell>
          <cell r="F5523">
            <v>12.02</v>
          </cell>
          <cell r="G5523">
            <v>0</v>
          </cell>
          <cell r="H5523">
            <v>13.59</v>
          </cell>
          <cell r="I5523">
            <v>0</v>
          </cell>
          <cell r="K5523">
            <v>12.4</v>
          </cell>
          <cell r="L5523">
            <v>0</v>
          </cell>
          <cell r="M5523">
            <v>14.07</v>
          </cell>
          <cell r="N5523">
            <v>0</v>
          </cell>
        </row>
        <row r="5524">
          <cell r="B5524">
            <v>89415</v>
          </cell>
          <cell r="C5524" t="str">
            <v>CURVA 90 GRAUS, PVC, SOLDÁVEL, DN 32MM, INSTALADO EM RAMAL DE DISTRIBUIÇÃO DE ÁGUA - FORNECIMENTO E INSTALAÇÃO. AF_06/2022</v>
          </cell>
          <cell r="D5524" t="str">
            <v>UN</v>
          </cell>
          <cell r="F5524">
            <v>15.84</v>
          </cell>
          <cell r="G5524">
            <v>0</v>
          </cell>
          <cell r="H5524">
            <v>18.55</v>
          </cell>
          <cell r="I5524">
            <v>0</v>
          </cell>
          <cell r="K5524">
            <v>16.55</v>
          </cell>
          <cell r="L5524">
            <v>0</v>
          </cell>
          <cell r="M5524">
            <v>19.46</v>
          </cell>
          <cell r="N5524">
            <v>0</v>
          </cell>
        </row>
        <row r="5525">
          <cell r="B5525">
            <v>89369</v>
          </cell>
          <cell r="C5525" t="str">
            <v>CURVA 90 GRAUS, PVC, SOLDÁVEL, DN 32MM, INSTALADO EM RAMAL OU SUB-RAMAL DE ÁGUA - FORNECIMENTO E INSTALAÇÃO. AF_06/2022</v>
          </cell>
          <cell r="D5525" t="str">
            <v>UN</v>
          </cell>
          <cell r="F5525">
            <v>16.79</v>
          </cell>
          <cell r="G5525">
            <v>0</v>
          </cell>
          <cell r="H5525">
            <v>19.79</v>
          </cell>
          <cell r="I5525">
            <v>0</v>
          </cell>
          <cell r="K5525">
            <v>17.579999999999998</v>
          </cell>
          <cell r="L5525">
            <v>0</v>
          </cell>
          <cell r="M5525">
            <v>20.81</v>
          </cell>
          <cell r="N5525">
            <v>0</v>
          </cell>
        </row>
        <row r="5526">
          <cell r="B5526">
            <v>89499</v>
          </cell>
          <cell r="C5526" t="str">
            <v>CURVA 90 GRAUS, PVC, SOLDÁVEL, DN 40MM, INSTALADO EM PRUMADA DE ÁGUA - FORNECIMENTO E INSTALAÇÃO. AF_06/2022</v>
          </cell>
          <cell r="D5526" t="str">
            <v>UN</v>
          </cell>
          <cell r="F5526">
            <v>18.82</v>
          </cell>
          <cell r="G5526">
            <v>0</v>
          </cell>
          <cell r="H5526">
            <v>20.96</v>
          </cell>
          <cell r="I5526">
            <v>0</v>
          </cell>
          <cell r="K5526">
            <v>19.27</v>
          </cell>
          <cell r="L5526">
            <v>0</v>
          </cell>
          <cell r="M5526">
            <v>21.54</v>
          </cell>
          <cell r="N5526">
            <v>0</v>
          </cell>
        </row>
        <row r="5527">
          <cell r="B5527">
            <v>103982</v>
          </cell>
          <cell r="C5527" t="str">
            <v>CURVA 90 GRAUS, PVC, SOLDÁVEL, DN 40MM, INSTALADO EM RAMAL DE DISTRIBUIÇÃO DE ÁGUA - FORNECIMENTO E INSTALAÇÃO. AF_06/2022</v>
          </cell>
          <cell r="D5527" t="str">
            <v>UN</v>
          </cell>
          <cell r="F5527">
            <v>23.18</v>
          </cell>
          <cell r="G5527">
            <v>0</v>
          </cell>
          <cell r="H5527">
            <v>26.64</v>
          </cell>
          <cell r="I5527">
            <v>0</v>
          </cell>
          <cell r="K5527">
            <v>24.02</v>
          </cell>
          <cell r="L5527">
            <v>0</v>
          </cell>
          <cell r="M5527">
            <v>27.72</v>
          </cell>
          <cell r="N5527">
            <v>0</v>
          </cell>
        </row>
        <row r="5528">
          <cell r="B5528">
            <v>89503</v>
          </cell>
          <cell r="C5528" t="str">
            <v>CURVA 90 GRAUS, PVC, SOLDÁVEL, DN 50MM, INSTALADO EM PRUMADA DE ÁGUA - FORNECIMENTO E INSTALAÇÃO. AF_06/2022</v>
          </cell>
          <cell r="D5528" t="str">
            <v>UN</v>
          </cell>
          <cell r="F5528">
            <v>21.83</v>
          </cell>
          <cell r="G5528">
            <v>0</v>
          </cell>
          <cell r="H5528">
            <v>24.31</v>
          </cell>
          <cell r="I5528">
            <v>0</v>
          </cell>
          <cell r="K5528">
            <v>22.39</v>
          </cell>
          <cell r="L5528">
            <v>0</v>
          </cell>
          <cell r="M5528">
            <v>25.02</v>
          </cell>
          <cell r="N5528">
            <v>0</v>
          </cell>
        </row>
        <row r="5529">
          <cell r="B5529">
            <v>103986</v>
          </cell>
          <cell r="C5529" t="str">
            <v>CURVA 90 GRAUS, PVC, SOLDÁVEL, DN 50MM, INSTALADO EM RAMAL DE DISTRIBUIÇÃO DE ÁGUA - FORNECIMENTO E INSTALAÇÃO. AF_06/2022</v>
          </cell>
          <cell r="D5529" t="str">
            <v>UN</v>
          </cell>
          <cell r="F5529">
            <v>26.94</v>
          </cell>
          <cell r="G5529">
            <v>0</v>
          </cell>
          <cell r="H5529">
            <v>30.96</v>
          </cell>
          <cell r="I5529">
            <v>0</v>
          </cell>
          <cell r="K5529">
            <v>27.95</v>
          </cell>
          <cell r="L5529">
            <v>0</v>
          </cell>
          <cell r="M5529">
            <v>32.25</v>
          </cell>
          <cell r="N5529">
            <v>0</v>
          </cell>
        </row>
        <row r="5530">
          <cell r="B5530">
            <v>89507</v>
          </cell>
          <cell r="C5530" t="str">
            <v>CURVA 90 GRAUS, PVC, SOLDÁVEL, DN 60MM, INSTALADO EM PRUMADA DE ÁGUA - FORNECIMENTO E INSTALAÇÃO. AF_06/2022</v>
          </cell>
          <cell r="D5530" t="str">
            <v>UN</v>
          </cell>
          <cell r="F5530">
            <v>44.64</v>
          </cell>
          <cell r="G5530">
            <v>0</v>
          </cell>
          <cell r="H5530">
            <v>48.64</v>
          </cell>
          <cell r="I5530">
            <v>0</v>
          </cell>
          <cell r="K5530">
            <v>45.29</v>
          </cell>
          <cell r="L5530">
            <v>0</v>
          </cell>
          <cell r="M5530">
            <v>49.49</v>
          </cell>
          <cell r="N5530">
            <v>0</v>
          </cell>
        </row>
        <row r="5531">
          <cell r="B5531">
            <v>89517</v>
          </cell>
          <cell r="C5531" t="str">
            <v>CURVA 90 GRAUS, PVC, SOLDÁVEL, DN 75MM, INSTALADO EM PRUMADA DE ÁGUA - FORNECIMENTO E INSTALAÇÃO. AF_06/2022</v>
          </cell>
          <cell r="D5531" t="str">
            <v>UN</v>
          </cell>
          <cell r="F5531">
            <v>66.11</v>
          </cell>
          <cell r="G5531">
            <v>0</v>
          </cell>
          <cell r="H5531">
            <v>71.569999999999993</v>
          </cell>
          <cell r="I5531">
            <v>0</v>
          </cell>
          <cell r="K5531">
            <v>66.91</v>
          </cell>
          <cell r="L5531">
            <v>0</v>
          </cell>
          <cell r="M5531">
            <v>72.61</v>
          </cell>
          <cell r="N5531">
            <v>0</v>
          </cell>
        </row>
        <row r="5532">
          <cell r="B5532">
            <v>89525</v>
          </cell>
          <cell r="C5532" t="str">
            <v>CURVA 90 GRAUS, PVC, SOLDÁVEL, DN 85MM, INSTALADO EM PRUMADA DE ÁGUA - FORNECIMENTO E INSTALAÇÃO. AF_06/2022</v>
          </cell>
          <cell r="D5532" t="str">
            <v>UN</v>
          </cell>
          <cell r="F5532">
            <v>83.06</v>
          </cell>
          <cell r="G5532">
            <v>0</v>
          </cell>
          <cell r="H5532">
            <v>89.63</v>
          </cell>
          <cell r="I5532">
            <v>0</v>
          </cell>
          <cell r="K5532">
            <v>83.96</v>
          </cell>
          <cell r="L5532">
            <v>0</v>
          </cell>
          <cell r="M5532">
            <v>90.8</v>
          </cell>
          <cell r="N5532">
            <v>0</v>
          </cell>
        </row>
        <row r="5533">
          <cell r="B5533">
            <v>89423</v>
          </cell>
          <cell r="C5533" t="str">
            <v>CURVA DE TRANSPOSIÇÃO, PVC, SOLDÁVEL, DN 20MM, INSTALADO EM RAMAL DE DISTRIBUIÇÃO DE ÁGUA FORNECIMENTO E INSTALAÇÃO. AF_06/2022</v>
          </cell>
          <cell r="D5533" t="str">
            <v>UN</v>
          </cell>
          <cell r="F5533">
            <v>9.48</v>
          </cell>
          <cell r="G5533">
            <v>0</v>
          </cell>
          <cell r="H5533">
            <v>10.89</v>
          </cell>
          <cell r="I5533">
            <v>0</v>
          </cell>
          <cell r="K5533">
            <v>9.82</v>
          </cell>
          <cell r="L5533">
            <v>0</v>
          </cell>
          <cell r="M5533">
            <v>11.34</v>
          </cell>
          <cell r="N5533">
            <v>0</v>
          </cell>
        </row>
        <row r="5534">
          <cell r="B5534">
            <v>89377</v>
          </cell>
          <cell r="C5534" t="str">
            <v>CURVA DE TRANSPOSIÇÃO, PVC, SOLDÁVEL, DN 20MM, INSTALADO EM RAMAL OU SUB-RAMAL DE ÁGUA - FORNECIMENTO E INSTALAÇÃO. AF_06/2022</v>
          </cell>
          <cell r="D5534" t="str">
            <v>UN</v>
          </cell>
          <cell r="F5534">
            <v>9.9499999999999993</v>
          </cell>
          <cell r="G5534">
            <v>0</v>
          </cell>
          <cell r="H5534">
            <v>11.5</v>
          </cell>
          <cell r="I5534">
            <v>0</v>
          </cell>
          <cell r="K5534">
            <v>10.33</v>
          </cell>
          <cell r="L5534">
            <v>0</v>
          </cell>
          <cell r="M5534">
            <v>12</v>
          </cell>
          <cell r="N5534">
            <v>0</v>
          </cell>
        </row>
        <row r="5535">
          <cell r="B5535">
            <v>89540</v>
          </cell>
          <cell r="C5535" t="str">
            <v>CURVA DE TRANSPOSIÇÃO, PVC, SOLDÁVEL, DN 25MM, INSTALADO EM PRUMADA DE ÁGUA - FORNECIMENTO E INSTALAÇÃO. AF_06/2022</v>
          </cell>
          <cell r="D5535" t="str">
            <v>UN</v>
          </cell>
          <cell r="F5535">
            <v>9.9600000000000009</v>
          </cell>
          <cell r="G5535">
            <v>0</v>
          </cell>
          <cell r="H5535">
            <v>10.98</v>
          </cell>
          <cell r="I5535">
            <v>0</v>
          </cell>
          <cell r="K5535">
            <v>10.17</v>
          </cell>
          <cell r="L5535">
            <v>0</v>
          </cell>
          <cell r="M5535">
            <v>11.25</v>
          </cell>
          <cell r="N5535">
            <v>0</v>
          </cell>
        </row>
        <row r="5536">
          <cell r="B5536">
            <v>89430</v>
          </cell>
          <cell r="C5536" t="str">
            <v>CURVA DE TRANSPOSIÇÃO, PVC, SOLDÁVEL, DN 25MM, INSTALADO EM RAMAL DE DISTRIBUIÇÃO DE ÁGUA FORNECIMENTO E INSTALAÇÃO. AF_06/2022</v>
          </cell>
          <cell r="D5536" t="str">
            <v>UN</v>
          </cell>
          <cell r="F5536">
            <v>12.14</v>
          </cell>
          <cell r="G5536">
            <v>0</v>
          </cell>
          <cell r="H5536">
            <v>13.83</v>
          </cell>
          <cell r="I5536">
            <v>0</v>
          </cell>
          <cell r="K5536">
            <v>12.54</v>
          </cell>
          <cell r="L5536">
            <v>0</v>
          </cell>
          <cell r="M5536">
            <v>14.34</v>
          </cell>
          <cell r="N5536">
            <v>0</v>
          </cell>
        </row>
        <row r="5537">
          <cell r="B5537">
            <v>89384</v>
          </cell>
          <cell r="C5537" t="str">
            <v>CURVA DE TRANSPOSIÇÃO, PVC, SOLDÁVEL, DN 25MM, INSTALADO EM RAMAL OU SUB-RAMAL DE ÁGUA FORNECIMENTO E INSTALAÇÃO. AF_06/2022</v>
          </cell>
          <cell r="D5537" t="str">
            <v>UN</v>
          </cell>
          <cell r="F5537">
            <v>12.68</v>
          </cell>
          <cell r="G5537">
            <v>0</v>
          </cell>
          <cell r="H5537">
            <v>14.53</v>
          </cell>
          <cell r="I5537">
            <v>0</v>
          </cell>
          <cell r="K5537">
            <v>13.13</v>
          </cell>
          <cell r="L5537">
            <v>0</v>
          </cell>
          <cell r="M5537">
            <v>15.1</v>
          </cell>
          <cell r="N5537">
            <v>0</v>
          </cell>
        </row>
        <row r="5538">
          <cell r="B5538">
            <v>89555</v>
          </cell>
          <cell r="C5538" t="str">
            <v>CURVA DE TRANSPOSIÇÃO, PVC, SOLDÁVEL, DN 32MM, INSTALADO EM PRUMADA DE ÁGUA FORNECIMENTO E INSTALAÇÃO. AF_06/2022</v>
          </cell>
          <cell r="D5538" t="str">
            <v>UN</v>
          </cell>
          <cell r="F5538">
            <v>20.53</v>
          </cell>
          <cell r="G5538">
            <v>0</v>
          </cell>
          <cell r="H5538">
            <v>22.26</v>
          </cell>
          <cell r="I5538">
            <v>0</v>
          </cell>
          <cell r="K5538">
            <v>20.78</v>
          </cell>
          <cell r="L5538">
            <v>0</v>
          </cell>
          <cell r="M5538">
            <v>22.59</v>
          </cell>
          <cell r="N5538">
            <v>0</v>
          </cell>
        </row>
        <row r="5539">
          <cell r="B5539">
            <v>89437</v>
          </cell>
          <cell r="C5539" t="str">
            <v>CURVA DE TRANSPOSIÇÃO, PVC, SOLDÁVEL, DN 32MM, INSTALADO EM RAMAL DE DISTRIBUIÇÃO DE ÁGUA FORNECIMENTO E INSTALAÇÃO. AF_06/2022</v>
          </cell>
          <cell r="D5539" t="str">
            <v>UN</v>
          </cell>
          <cell r="F5539">
            <v>23.07</v>
          </cell>
          <cell r="G5539">
            <v>0</v>
          </cell>
          <cell r="H5539">
            <v>25.58</v>
          </cell>
          <cell r="I5539">
            <v>0</v>
          </cell>
          <cell r="K5539">
            <v>23.53</v>
          </cell>
          <cell r="L5539">
            <v>0</v>
          </cell>
          <cell r="M5539">
            <v>26.18</v>
          </cell>
          <cell r="N5539">
            <v>0</v>
          </cell>
        </row>
        <row r="5540">
          <cell r="B5540">
            <v>89392</v>
          </cell>
          <cell r="C5540" t="str">
            <v>CURVA DE TRANSPOSIÇÃO, PVC, SOLDÁVEL, DN 32MM, INSTALADO EM RAMAL OU SUB-RAMAL DE ÁGUA FORNECIMENTO E INSTALAÇÃO. AF_06/2022</v>
          </cell>
          <cell r="D5540" t="str">
            <v>UN</v>
          </cell>
          <cell r="F5540">
            <v>23.7</v>
          </cell>
          <cell r="G5540">
            <v>0</v>
          </cell>
          <cell r="H5540">
            <v>26.39</v>
          </cell>
          <cell r="I5540">
            <v>0</v>
          </cell>
          <cell r="K5540">
            <v>24.23</v>
          </cell>
          <cell r="L5540">
            <v>0</v>
          </cell>
          <cell r="M5540">
            <v>27.08</v>
          </cell>
          <cell r="N5540">
            <v>0</v>
          </cell>
        </row>
        <row r="5541">
          <cell r="B5541">
            <v>89405</v>
          </cell>
          <cell r="C5541" t="str">
            <v>JOELHO 45 GRAUS, PVC, SOLDÁVEL, DN 20MM, INSTALADO EM RAMAL DE DISTRIBUIÇÃO DE ÁGUA - FORNECIMENTO E INSTALAÇÃO. AF_06/2022</v>
          </cell>
          <cell r="D5541" t="str">
            <v>UN</v>
          </cell>
          <cell r="F5541">
            <v>7.67</v>
          </cell>
          <cell r="G5541">
            <v>0</v>
          </cell>
          <cell r="H5541">
            <v>9.4499999999999993</v>
          </cell>
          <cell r="I5541">
            <v>0</v>
          </cell>
          <cell r="K5541">
            <v>8.18</v>
          </cell>
          <cell r="L5541">
            <v>0</v>
          </cell>
          <cell r="M5541">
            <v>10.11</v>
          </cell>
          <cell r="N5541">
            <v>0</v>
          </cell>
        </row>
        <row r="5542">
          <cell r="B5542">
            <v>89359</v>
          </cell>
          <cell r="C5542" t="str">
            <v>JOELHO 45 GRAUS, PVC, SOLDÁVEL, DN 20MM, INSTALADO EM RAMAL OU SUB-RAMAL DE ÁGUA - FORNECIMENTO E INSTALAÇÃO. AF_06/2022</v>
          </cell>
          <cell r="D5542" t="str">
            <v>UN</v>
          </cell>
          <cell r="F5542">
            <v>8.3699999999999992</v>
          </cell>
          <cell r="G5542">
            <v>0</v>
          </cell>
          <cell r="H5542">
            <v>10.35</v>
          </cell>
          <cell r="I5542">
            <v>0</v>
          </cell>
          <cell r="K5542">
            <v>8.93</v>
          </cell>
          <cell r="L5542">
            <v>0</v>
          </cell>
          <cell r="M5542">
            <v>11.09</v>
          </cell>
          <cell r="N5542">
            <v>0</v>
          </cell>
        </row>
        <row r="5543">
          <cell r="B5543">
            <v>89485</v>
          </cell>
          <cell r="C5543" t="str">
            <v>JOELHO 45 GRAUS, PVC, SOLDÁVEL, DN 25MM, INSTALADO EM PRUMADA DE ÁGUA - FORNECIMENTO E INSTALAÇÃO. AF_06/2022</v>
          </cell>
          <cell r="D5543" t="str">
            <v>UN</v>
          </cell>
          <cell r="F5543">
            <v>6.02</v>
          </cell>
          <cell r="G5543">
            <v>0</v>
          </cell>
          <cell r="H5543">
            <v>7.09</v>
          </cell>
          <cell r="I5543">
            <v>0</v>
          </cell>
          <cell r="K5543">
            <v>6.33</v>
          </cell>
          <cell r="L5543">
            <v>0</v>
          </cell>
          <cell r="M5543">
            <v>7.48</v>
          </cell>
          <cell r="N5543">
            <v>0</v>
          </cell>
        </row>
        <row r="5544">
          <cell r="B5544">
            <v>89409</v>
          </cell>
          <cell r="C5544" t="str">
            <v>JOELHO 45 GRAUS, PVC, SOLDÁVEL, DN 25MM, INSTALADO EM RAMAL DE DISTRIBUIÇÃO DE ÁGUA - FORNECIMENTO E INSTALAÇÃO. AF_06/2022</v>
          </cell>
          <cell r="D5544" t="str">
            <v>UN</v>
          </cell>
          <cell r="F5544">
            <v>9.27</v>
          </cell>
          <cell r="G5544">
            <v>0</v>
          </cell>
          <cell r="H5544">
            <v>11.32</v>
          </cell>
          <cell r="I5544">
            <v>0</v>
          </cell>
          <cell r="K5544">
            <v>9.8699999999999992</v>
          </cell>
          <cell r="L5544">
            <v>0</v>
          </cell>
          <cell r="M5544">
            <v>12.1</v>
          </cell>
          <cell r="N5544">
            <v>0</v>
          </cell>
        </row>
        <row r="5545">
          <cell r="B5545">
            <v>89363</v>
          </cell>
          <cell r="C5545" t="str">
            <v>JOELHO 45 GRAUS, PVC, SOLDÁVEL, DN 25MM, INSTALADO EM RAMAL OU SUB-RAMAL DE ÁGUA - FORNECIMENTO E INSTALAÇÃO. AF_06/2022</v>
          </cell>
          <cell r="D5545" t="str">
            <v>UN</v>
          </cell>
          <cell r="F5545">
            <v>10.08</v>
          </cell>
          <cell r="G5545">
            <v>0</v>
          </cell>
          <cell r="H5545">
            <v>12.37</v>
          </cell>
          <cell r="I5545">
            <v>0</v>
          </cell>
          <cell r="K5545">
            <v>10.74</v>
          </cell>
          <cell r="L5545">
            <v>0</v>
          </cell>
          <cell r="M5545">
            <v>13.23</v>
          </cell>
          <cell r="N5545">
            <v>0</v>
          </cell>
        </row>
        <row r="5546">
          <cell r="B5546">
            <v>89493</v>
          </cell>
          <cell r="C5546" t="str">
            <v>JOELHO 45 GRAUS, PVC, SOLDÁVEL, DN 32MM, INSTALADO EM PRUMADA DE ÁGUA - FORNECIMENTO E INSTALAÇÃO. AF_06/2022</v>
          </cell>
          <cell r="D5546" t="str">
            <v>UN</v>
          </cell>
          <cell r="F5546">
            <v>9.74</v>
          </cell>
          <cell r="G5546">
            <v>0</v>
          </cell>
          <cell r="H5546">
            <v>11.17</v>
          </cell>
          <cell r="I5546">
            <v>0</v>
          </cell>
          <cell r="K5546">
            <v>10.119999999999999</v>
          </cell>
          <cell r="L5546">
            <v>0</v>
          </cell>
          <cell r="M5546">
            <v>11.65</v>
          </cell>
          <cell r="N5546">
            <v>0</v>
          </cell>
        </row>
        <row r="5547">
          <cell r="B5547">
            <v>89414</v>
          </cell>
          <cell r="C5547" t="str">
            <v>JOELHO 45 GRAUS, PVC, SOLDÁVEL, DN 32MM, INSTALADO EM RAMAL DE DISTRIBUIÇÃO DE ÁGUA - FORNECIMENTO E INSTALAÇÃO. AF_06/2022</v>
          </cell>
          <cell r="D5547" t="str">
            <v>UN</v>
          </cell>
          <cell r="F5547">
            <v>13.56</v>
          </cell>
          <cell r="G5547">
            <v>0</v>
          </cell>
          <cell r="H5547">
            <v>16.13</v>
          </cell>
          <cell r="I5547">
            <v>0</v>
          </cell>
          <cell r="K5547">
            <v>14.27</v>
          </cell>
          <cell r="L5547">
            <v>0</v>
          </cell>
          <cell r="M5547">
            <v>17.04</v>
          </cell>
          <cell r="N5547">
            <v>0</v>
          </cell>
        </row>
        <row r="5548">
          <cell r="B5548">
            <v>89368</v>
          </cell>
          <cell r="C5548" t="str">
            <v>JOELHO 45 GRAUS, PVC, SOLDÁVEL, DN 32MM, INSTALADO EM RAMAL OU SUB-RAMAL DE ÁGUA - FORNECIMENTO E INSTALAÇÃO. AF_06/2022</v>
          </cell>
          <cell r="D5548" t="str">
            <v>UN</v>
          </cell>
          <cell r="F5548">
            <v>14.51</v>
          </cell>
          <cell r="G5548">
            <v>0</v>
          </cell>
          <cell r="H5548">
            <v>17.37</v>
          </cell>
          <cell r="I5548">
            <v>0</v>
          </cell>
          <cell r="K5548">
            <v>15.3</v>
          </cell>
          <cell r="L5548">
            <v>0</v>
          </cell>
          <cell r="M5548">
            <v>18.39</v>
          </cell>
          <cell r="N5548">
            <v>0</v>
          </cell>
        </row>
        <row r="5549">
          <cell r="B5549">
            <v>89498</v>
          </cell>
          <cell r="C5549" t="str">
            <v>JOELHO 45 GRAUS, PVC, SOLDÁVEL, DN 40MM, INSTALADO EM PRUMADA DE ÁGUA - FORNECIMENTO E INSTALAÇÃO. AF_06/2022</v>
          </cell>
          <cell r="D5549" t="str">
            <v>UN</v>
          </cell>
          <cell r="F5549">
            <v>12.85</v>
          </cell>
          <cell r="G5549">
            <v>0</v>
          </cell>
          <cell r="H5549">
            <v>14.63</v>
          </cell>
          <cell r="I5549">
            <v>0</v>
          </cell>
          <cell r="K5549">
            <v>13.3</v>
          </cell>
          <cell r="L5549">
            <v>0</v>
          </cell>
          <cell r="M5549">
            <v>15.21</v>
          </cell>
          <cell r="N5549">
            <v>0</v>
          </cell>
        </row>
        <row r="5550">
          <cell r="B5550">
            <v>103981</v>
          </cell>
          <cell r="C5550" t="str">
            <v>JOELHO 45 GRAUS, PVC, SOLDÁVEL, DN 40MM, INSTALADO EM RAMAL DE DISTRIBUIÇÃO DE ÁGUA - FORNECIMENTO E INSTALAÇÃO. AF_06/2022</v>
          </cell>
          <cell r="D5550" t="str">
            <v>UN</v>
          </cell>
          <cell r="F5550">
            <v>17.21</v>
          </cell>
          <cell r="G5550">
            <v>0</v>
          </cell>
          <cell r="H5550">
            <v>20.309999999999999</v>
          </cell>
          <cell r="I5550">
            <v>0</v>
          </cell>
          <cell r="K5550">
            <v>18.05</v>
          </cell>
          <cell r="L5550">
            <v>0</v>
          </cell>
          <cell r="M5550">
            <v>21.39</v>
          </cell>
          <cell r="N5550">
            <v>0</v>
          </cell>
        </row>
        <row r="5551">
          <cell r="B5551">
            <v>89502</v>
          </cell>
          <cell r="C5551" t="str">
            <v>JOELHO 45 GRAUS, PVC, SOLDÁVEL, DN 50MM, INSTALADO EM PRUMADA DE ÁGUA - FORNECIMENTO E INSTALAÇÃO. AF_06/2022</v>
          </cell>
          <cell r="D5551" t="str">
            <v>UN</v>
          </cell>
          <cell r="F5551">
            <v>16.350000000000001</v>
          </cell>
          <cell r="G5551">
            <v>0</v>
          </cell>
          <cell r="H5551">
            <v>18.5</v>
          </cell>
          <cell r="I5551">
            <v>0</v>
          </cell>
          <cell r="K5551">
            <v>16.91</v>
          </cell>
          <cell r="L5551">
            <v>0</v>
          </cell>
          <cell r="M5551">
            <v>19.21</v>
          </cell>
          <cell r="N5551">
            <v>0</v>
          </cell>
        </row>
        <row r="5552">
          <cell r="B5552">
            <v>103985</v>
          </cell>
          <cell r="C5552" t="str">
            <v>JOELHO 45 GRAUS, PVC, SOLDÁVEL, DN 50MM, INSTALADO EM RAMAL DE DISTRIBUIÇÃO DE ÁGUA - FORNECIMENTO E INSTALAÇÃO. AF_06/2022</v>
          </cell>
          <cell r="D5552" t="str">
            <v>UN</v>
          </cell>
          <cell r="F5552">
            <v>21.46</v>
          </cell>
          <cell r="G5552">
            <v>0</v>
          </cell>
          <cell r="H5552">
            <v>25.15</v>
          </cell>
          <cell r="I5552">
            <v>0</v>
          </cell>
          <cell r="K5552">
            <v>22.47</v>
          </cell>
          <cell r="L5552">
            <v>0</v>
          </cell>
          <cell r="M5552">
            <v>26.44</v>
          </cell>
          <cell r="N5552">
            <v>0</v>
          </cell>
        </row>
        <row r="5553">
          <cell r="B5553">
            <v>89506</v>
          </cell>
          <cell r="C5553" t="str">
            <v>JOELHO 45 GRAUS, PVC, SOLDÁVEL, DN 60MM, INSTALADO EM PRUMADA DE ÁGUA - FORNECIMENTO E INSTALAÇÃO. AF_06/2022</v>
          </cell>
          <cell r="D5553" t="str">
            <v>UN</v>
          </cell>
          <cell r="F5553">
            <v>37.86</v>
          </cell>
          <cell r="G5553">
            <v>0</v>
          </cell>
          <cell r="H5553">
            <v>41.43</v>
          </cell>
          <cell r="I5553">
            <v>0</v>
          </cell>
          <cell r="K5553">
            <v>38.51</v>
          </cell>
          <cell r="L5553">
            <v>0</v>
          </cell>
          <cell r="M5553">
            <v>42.28</v>
          </cell>
          <cell r="N5553">
            <v>0</v>
          </cell>
        </row>
        <row r="5554">
          <cell r="B5554">
            <v>89515</v>
          </cell>
          <cell r="C5554" t="str">
            <v>JOELHO 45 GRAUS, PVC, SOLDÁVEL, DN 75MM, INSTALADO EM PRUMADA DE ÁGUA - FORNECIMENTO E INSTALAÇÃO. AF_06/2022</v>
          </cell>
          <cell r="D5554" t="str">
            <v>UN</v>
          </cell>
          <cell r="F5554">
            <v>78.78</v>
          </cell>
          <cell r="G5554">
            <v>0</v>
          </cell>
          <cell r="H5554">
            <v>85.01</v>
          </cell>
          <cell r="I5554">
            <v>0</v>
          </cell>
          <cell r="K5554">
            <v>79.58</v>
          </cell>
          <cell r="L5554">
            <v>0</v>
          </cell>
          <cell r="M5554">
            <v>86.05</v>
          </cell>
          <cell r="N5554">
            <v>0</v>
          </cell>
        </row>
        <row r="5555">
          <cell r="B5555">
            <v>89523</v>
          </cell>
          <cell r="C5555" t="str">
            <v>JOELHO 45 GRAUS, PVC, SOLDÁVEL, DN 85MM, INSTALADO EM PRUMADA DE ÁGUA - FORNECIMENTO E INSTALAÇÃO. AF_06/2022</v>
          </cell>
          <cell r="D5555" t="str">
            <v>UN</v>
          </cell>
          <cell r="F5555">
            <v>96.27</v>
          </cell>
          <cell r="G5555">
            <v>0</v>
          </cell>
          <cell r="H5555">
            <v>103.65</v>
          </cell>
          <cell r="I5555">
            <v>0</v>
          </cell>
          <cell r="K5555">
            <v>97.17</v>
          </cell>
          <cell r="L5555">
            <v>0</v>
          </cell>
          <cell r="M5555">
            <v>104.82</v>
          </cell>
          <cell r="N5555">
            <v>0</v>
          </cell>
        </row>
        <row r="5556">
          <cell r="B5556">
            <v>90373</v>
          </cell>
          <cell r="C5556" t="str">
            <v>JOELHO 90 GRAUS COM BUCHA DE LATÃO, PVC, SOLDÁVEL, DN 25MM, X 1/2 INSTALADO EM RAMAL OU SUB-RAMAL DE ÁGUA - FORNECIMENTO E INSTALAÇÃO. AF_06/2022</v>
          </cell>
          <cell r="D5556" t="str">
            <v>UN</v>
          </cell>
          <cell r="F5556">
            <v>12.69</v>
          </cell>
          <cell r="G5556">
            <v>0</v>
          </cell>
          <cell r="H5556">
            <v>14.93</v>
          </cell>
          <cell r="I5556">
            <v>0</v>
          </cell>
          <cell r="K5556">
            <v>13.26</v>
          </cell>
          <cell r="L5556">
            <v>0</v>
          </cell>
          <cell r="M5556">
            <v>15.67</v>
          </cell>
          <cell r="N5556">
            <v>0</v>
          </cell>
        </row>
        <row r="5557">
          <cell r="B5557">
            <v>89366</v>
          </cell>
          <cell r="C5557" t="str">
            <v>JOELHO 90 GRAUS COM BUCHA DE LATÃO, PVC, SOLDÁVEL, DN 25MM, X 3/4 INSTALADO EM RAMAL OU SUB-RAMAL DE ÁGUA - FORNECIMENTO E INSTALAÇÃO. AF_06/2022</v>
          </cell>
          <cell r="D5557" t="str">
            <v>UN</v>
          </cell>
          <cell r="F5557">
            <v>15.87</v>
          </cell>
          <cell r="G5557">
            <v>0</v>
          </cell>
          <cell r="H5557">
            <v>18.420000000000002</v>
          </cell>
          <cell r="I5557">
            <v>0</v>
          </cell>
          <cell r="K5557">
            <v>16.489999999999998</v>
          </cell>
          <cell r="L5557">
            <v>0</v>
          </cell>
          <cell r="M5557">
            <v>19.22</v>
          </cell>
          <cell r="N5557">
            <v>0</v>
          </cell>
        </row>
        <row r="5558">
          <cell r="B5558">
            <v>89404</v>
          </cell>
          <cell r="C5558" t="str">
            <v>JOELHO 90 GRAUS, PVC, SOLDÁVEL, DN 20MM, INSTALADO EM RAMAL DE DISTRIBUIÇÃO DE ÁGUA - FORNECIMENTO E INSTALAÇÃO. AF_06/2022</v>
          </cell>
          <cell r="D5558" t="str">
            <v>UN</v>
          </cell>
          <cell r="F5558">
            <v>7.14</v>
          </cell>
          <cell r="G5558">
            <v>0</v>
          </cell>
          <cell r="H5558">
            <v>8.89</v>
          </cell>
          <cell r="I5558">
            <v>0</v>
          </cell>
          <cell r="K5558">
            <v>7.65</v>
          </cell>
          <cell r="L5558">
            <v>0</v>
          </cell>
          <cell r="M5558">
            <v>9.5500000000000007</v>
          </cell>
          <cell r="N5558">
            <v>0</v>
          </cell>
        </row>
        <row r="5559">
          <cell r="B5559">
            <v>89358</v>
          </cell>
          <cell r="C5559" t="str">
            <v>JOELHO 90 GRAUS, PVC, SOLDÁVEL, DN 20MM, INSTALADO EM RAMAL OU SUB-RAMAL DE ÁGUA - FORNECIMENTO E INSTALAÇÃO. AF_06/2022</v>
          </cell>
          <cell r="D5559" t="str">
            <v>UN</v>
          </cell>
          <cell r="F5559">
            <v>7.84</v>
          </cell>
          <cell r="G5559">
            <v>0</v>
          </cell>
          <cell r="H5559">
            <v>9.7899999999999991</v>
          </cell>
          <cell r="I5559">
            <v>0</v>
          </cell>
          <cell r="K5559">
            <v>8.4</v>
          </cell>
          <cell r="L5559">
            <v>0</v>
          </cell>
          <cell r="M5559">
            <v>10.53</v>
          </cell>
          <cell r="N5559">
            <v>0</v>
          </cell>
        </row>
        <row r="5560">
          <cell r="B5560">
            <v>89481</v>
          </cell>
          <cell r="C5560" t="str">
            <v>JOELHO 90 GRAUS, PVC, SOLDÁVEL, DN 25MM, INSTALADO EM PRUMADA DE ÁGUA - FORNECIMENTO E INSTALAÇÃO. AF_06/2022</v>
          </cell>
          <cell r="D5560" t="str">
            <v>UN</v>
          </cell>
          <cell r="F5560">
            <v>5.26</v>
          </cell>
          <cell r="G5560">
            <v>0</v>
          </cell>
          <cell r="H5560">
            <v>6.28</v>
          </cell>
          <cell r="I5560">
            <v>0</v>
          </cell>
          <cell r="K5560">
            <v>5.57</v>
          </cell>
          <cell r="L5560">
            <v>0</v>
          </cell>
          <cell r="M5560">
            <v>6.67</v>
          </cell>
          <cell r="N5560">
            <v>0</v>
          </cell>
        </row>
        <row r="5561">
          <cell r="B5561">
            <v>89408</v>
          </cell>
          <cell r="C5561" t="str">
            <v>JOELHO 90 GRAUS, PVC, SOLDÁVEL, DN 25MM, INSTALADO EM RAMAL DE DISTRIBUIÇÃO DE ÁGUA - FORNECIMENTO E INSTALAÇÃO. AF_06/2022</v>
          </cell>
          <cell r="D5561" t="str">
            <v>UN</v>
          </cell>
          <cell r="F5561">
            <v>8.51</v>
          </cell>
          <cell r="G5561">
            <v>0</v>
          </cell>
          <cell r="H5561">
            <v>10.51</v>
          </cell>
          <cell r="I5561">
            <v>0</v>
          </cell>
          <cell r="K5561">
            <v>9.11</v>
          </cell>
          <cell r="L5561">
            <v>0</v>
          </cell>
          <cell r="M5561">
            <v>11.29</v>
          </cell>
          <cell r="N5561">
            <v>0</v>
          </cell>
        </row>
        <row r="5562">
          <cell r="B5562">
            <v>89362</v>
          </cell>
          <cell r="C5562" t="str">
            <v>JOELHO 90 GRAUS, PVC, SOLDÁVEL, DN 25MM, INSTALADO EM RAMAL OU SUB-RAMAL DE ÁGUA - FORNECIMENTO E INSTALAÇÃO. AF_06/2022</v>
          </cell>
          <cell r="D5562" t="str">
            <v>UN</v>
          </cell>
          <cell r="F5562">
            <v>9.32</v>
          </cell>
          <cell r="G5562">
            <v>0</v>
          </cell>
          <cell r="H5562">
            <v>11.56</v>
          </cell>
          <cell r="I5562">
            <v>0</v>
          </cell>
          <cell r="K5562">
            <v>9.98</v>
          </cell>
          <cell r="L5562">
            <v>0</v>
          </cell>
          <cell r="M5562">
            <v>12.42</v>
          </cell>
          <cell r="N5562">
            <v>0</v>
          </cell>
        </row>
        <row r="5563">
          <cell r="B5563">
            <v>89412</v>
          </cell>
          <cell r="C5563" t="str">
            <v>JOELHO 90 GRAUS, PVC, SOLDÁVEL, DN 25MM, X 3/4 INSTALADO EM RAMAL DE DISTRIBUIÇÃO DE ÁGUA - FORNECIMENTO E INSTALAÇÃO. AF_06/2022</v>
          </cell>
          <cell r="D5563" t="str">
            <v>UN</v>
          </cell>
          <cell r="F5563">
            <v>9.57</v>
          </cell>
          <cell r="G5563">
            <v>0</v>
          </cell>
          <cell r="H5563">
            <v>11.56</v>
          </cell>
          <cell r="I5563">
            <v>0</v>
          </cell>
          <cell r="K5563">
            <v>10.119999999999999</v>
          </cell>
          <cell r="L5563">
            <v>0</v>
          </cell>
          <cell r="M5563">
            <v>12.27</v>
          </cell>
          <cell r="N5563">
            <v>0</v>
          </cell>
        </row>
        <row r="5564">
          <cell r="B5564">
            <v>89492</v>
          </cell>
          <cell r="C5564" t="str">
            <v>JOELHO 90 GRAUS, PVC, SOLDÁVEL, DN 32MM, INSTALADO EM PRUMADA DE ÁGUA - FORNECIMENTO E INSTALAÇÃO. AF_06/2022</v>
          </cell>
          <cell r="D5564" t="str">
            <v>UN</v>
          </cell>
          <cell r="F5564">
            <v>8.0500000000000007</v>
          </cell>
          <cell r="G5564">
            <v>0</v>
          </cell>
          <cell r="H5564">
            <v>9.3699999999999992</v>
          </cell>
          <cell r="I5564">
            <v>0</v>
          </cell>
          <cell r="K5564">
            <v>8.43</v>
          </cell>
          <cell r="L5564">
            <v>0</v>
          </cell>
          <cell r="M5564">
            <v>9.85</v>
          </cell>
          <cell r="N5564">
            <v>0</v>
          </cell>
        </row>
        <row r="5565">
          <cell r="B5565">
            <v>89413</v>
          </cell>
          <cell r="C5565" t="str">
            <v>JOELHO 90 GRAUS, PVC, SOLDÁVEL, DN 32MM, INSTALADO EM RAMAL DE DISTRIBUIÇÃO DE ÁGUA - FORNECIMENTO E INSTALAÇÃO. AF_06/2022</v>
          </cell>
          <cell r="D5565" t="str">
            <v>UN</v>
          </cell>
          <cell r="F5565">
            <v>11.87</v>
          </cell>
          <cell r="G5565">
            <v>0</v>
          </cell>
          <cell r="H5565">
            <v>14.33</v>
          </cell>
          <cell r="I5565">
            <v>0</v>
          </cell>
          <cell r="K5565">
            <v>12.58</v>
          </cell>
          <cell r="L5565">
            <v>0</v>
          </cell>
          <cell r="M5565">
            <v>15.24</v>
          </cell>
          <cell r="N5565">
            <v>0</v>
          </cell>
        </row>
        <row r="5566">
          <cell r="B5566">
            <v>89367</v>
          </cell>
          <cell r="C5566" t="str">
            <v>JOELHO 90 GRAUS, PVC, SOLDÁVEL, DN 32MM, INSTALADO EM RAMAL OU SUB-RAMAL DE ÁGUA - FORNECIMENTO E INSTALAÇÃO. AF_06/2022</v>
          </cell>
          <cell r="D5566" t="str">
            <v>UN</v>
          </cell>
          <cell r="F5566">
            <v>12.82</v>
          </cell>
          <cell r="G5566">
            <v>0</v>
          </cell>
          <cell r="H5566">
            <v>15.57</v>
          </cell>
          <cell r="I5566">
            <v>0</v>
          </cell>
          <cell r="K5566">
            <v>13.61</v>
          </cell>
          <cell r="L5566">
            <v>0</v>
          </cell>
          <cell r="M5566">
            <v>16.59</v>
          </cell>
          <cell r="N5566">
            <v>0</v>
          </cell>
        </row>
        <row r="5567">
          <cell r="B5567">
            <v>89497</v>
          </cell>
          <cell r="C5567" t="str">
            <v>JOELHO 90 GRAUS, PVC, SOLDÁVEL, DN 40MM, INSTALADO EM PRUMADA DE ÁGUA - FORNECIMENTO E INSTALAÇÃO. AF_06/2022</v>
          </cell>
          <cell r="D5567" t="str">
            <v>UN</v>
          </cell>
          <cell r="F5567">
            <v>12.79</v>
          </cell>
          <cell r="G5567">
            <v>0</v>
          </cell>
          <cell r="H5567">
            <v>14.57</v>
          </cell>
          <cell r="I5567">
            <v>0</v>
          </cell>
          <cell r="K5567">
            <v>13.24</v>
          </cell>
          <cell r="L5567">
            <v>0</v>
          </cell>
          <cell r="M5567">
            <v>15.15</v>
          </cell>
          <cell r="N5567">
            <v>0</v>
          </cell>
        </row>
        <row r="5568">
          <cell r="B5568">
            <v>103980</v>
          </cell>
          <cell r="C5568" t="str">
            <v>JOELHO 90 GRAUS, PVC, SOLDÁVEL, DN 40MM, INSTALADO EM RAMAL DE DISTRIBUIÇÃO DE ÁGUA - FORNECIMENTO E INSTALAÇÃO. AF_06/2022</v>
          </cell>
          <cell r="D5568" t="str">
            <v>UN</v>
          </cell>
          <cell r="F5568">
            <v>17.149999999999999</v>
          </cell>
          <cell r="G5568">
            <v>0</v>
          </cell>
          <cell r="H5568">
            <v>20.25</v>
          </cell>
          <cell r="I5568">
            <v>0</v>
          </cell>
          <cell r="K5568">
            <v>17.989999999999998</v>
          </cell>
          <cell r="L5568">
            <v>0</v>
          </cell>
          <cell r="M5568">
            <v>21.33</v>
          </cell>
          <cell r="N5568">
            <v>0</v>
          </cell>
        </row>
        <row r="5569">
          <cell r="B5569">
            <v>89501</v>
          </cell>
          <cell r="C5569" t="str">
            <v>JOELHO 90 GRAUS, PVC, SOLDÁVEL, DN 50MM, INSTALADO EM PRUMADA DE ÁGUA - FORNECIMENTO E INSTALAÇÃO. AF_06/2022</v>
          </cell>
          <cell r="D5569" t="str">
            <v>UN</v>
          </cell>
          <cell r="F5569">
            <v>13.9</v>
          </cell>
          <cell r="G5569">
            <v>0</v>
          </cell>
          <cell r="H5569">
            <v>15.9</v>
          </cell>
          <cell r="I5569">
            <v>0</v>
          </cell>
          <cell r="K5569">
            <v>14.46</v>
          </cell>
          <cell r="L5569">
            <v>0</v>
          </cell>
          <cell r="M5569">
            <v>16.61</v>
          </cell>
          <cell r="N5569">
            <v>0</v>
          </cell>
        </row>
        <row r="5570">
          <cell r="B5570">
            <v>103984</v>
          </cell>
          <cell r="C5570" t="str">
            <v>JOELHO 90 GRAUS, PVC, SOLDÁVEL, DN 50MM, INSTALADO EM RAMAL DE DISTRIBUIÇÃO DE ÁGUA - FORNECIMENTO E INSTALAÇÃO. AF_06/2022</v>
          </cell>
          <cell r="D5570" t="str">
            <v>UN</v>
          </cell>
          <cell r="F5570">
            <v>19.010000000000002</v>
          </cell>
          <cell r="G5570">
            <v>0</v>
          </cell>
          <cell r="H5570">
            <v>22.55</v>
          </cell>
          <cell r="I5570">
            <v>0</v>
          </cell>
          <cell r="K5570">
            <v>20.02</v>
          </cell>
          <cell r="L5570">
            <v>0</v>
          </cell>
          <cell r="M5570">
            <v>23.84</v>
          </cell>
          <cell r="N5570">
            <v>0</v>
          </cell>
        </row>
        <row r="5571">
          <cell r="B5571">
            <v>89505</v>
          </cell>
          <cell r="C5571" t="str">
            <v>JOELHO 90 GRAUS, PVC, SOLDÁVEL, DN 60MM, INSTALADO EM PRUMADA DE ÁGUA - FORNECIMENTO E INSTALAÇÃO. AF_06/2022</v>
          </cell>
          <cell r="D5571" t="str">
            <v>UN</v>
          </cell>
          <cell r="F5571">
            <v>39.58</v>
          </cell>
          <cell r="G5571">
            <v>0</v>
          </cell>
          <cell r="H5571">
            <v>43.26</v>
          </cell>
          <cell r="I5571">
            <v>0</v>
          </cell>
          <cell r="K5571">
            <v>40.229999999999997</v>
          </cell>
          <cell r="L5571">
            <v>0</v>
          </cell>
          <cell r="M5571">
            <v>44.11</v>
          </cell>
          <cell r="N5571">
            <v>0</v>
          </cell>
        </row>
        <row r="5572">
          <cell r="B5572">
            <v>89513</v>
          </cell>
          <cell r="C5572" t="str">
            <v>JOELHO 90 GRAUS, PVC, SOLDÁVEL, DN 75MM, INSTALADO EM PRUMADA DE ÁGUA - FORNECIMENTO E INSTALAÇÃO. AF_06/2022</v>
          </cell>
          <cell r="D5572" t="str">
            <v>UN</v>
          </cell>
          <cell r="F5572">
            <v>98.62</v>
          </cell>
          <cell r="G5572">
            <v>0</v>
          </cell>
          <cell r="H5572">
            <v>106.07</v>
          </cell>
          <cell r="I5572">
            <v>0</v>
          </cell>
          <cell r="K5572">
            <v>99.42</v>
          </cell>
          <cell r="L5572">
            <v>0</v>
          </cell>
          <cell r="M5572">
            <v>107.11</v>
          </cell>
          <cell r="N5572">
            <v>0</v>
          </cell>
        </row>
        <row r="5573">
          <cell r="B5573">
            <v>89521</v>
          </cell>
          <cell r="C5573" t="str">
            <v>JOELHO 90 GRAUS, PVC, SOLDÁVEL, DN 85MM, INSTALADO EM PRUMADA DE ÁGUA - FORNECIMENTO E INSTALAÇÃO. AF_06/2022</v>
          </cell>
          <cell r="D5573" t="str">
            <v>UN</v>
          </cell>
          <cell r="F5573">
            <v>117.53</v>
          </cell>
          <cell r="G5573">
            <v>0</v>
          </cell>
          <cell r="H5573">
            <v>126.2</v>
          </cell>
          <cell r="I5573">
            <v>0</v>
          </cell>
          <cell r="K5573">
            <v>118.43</v>
          </cell>
          <cell r="L5573">
            <v>0</v>
          </cell>
          <cell r="M5573">
            <v>127.37</v>
          </cell>
          <cell r="N5573">
            <v>0</v>
          </cell>
        </row>
        <row r="5574">
          <cell r="B5574">
            <v>103955</v>
          </cell>
          <cell r="C5574" t="str">
            <v>JOELHO DE REDUÇÃO, 90 GRAUS, PVC, SOLDÁVEL, DN 25 MM X 20 MM, INSTALADO EM RAMAL DE DISTRIBUIÇÃO DE ÁGUA - FORNECIMENTO E INSTALAÇÃO. AF_06/2022</v>
          </cell>
          <cell r="D5574" t="str">
            <v>UN</v>
          </cell>
          <cell r="F5574">
            <v>9.8699999999999992</v>
          </cell>
          <cell r="G5574">
            <v>0</v>
          </cell>
          <cell r="H5574">
            <v>11.88</v>
          </cell>
          <cell r="I5574">
            <v>0</v>
          </cell>
          <cell r="K5574">
            <v>10.42</v>
          </cell>
          <cell r="L5574">
            <v>0</v>
          </cell>
          <cell r="M5574">
            <v>12.59</v>
          </cell>
          <cell r="N5574">
            <v>0</v>
          </cell>
        </row>
        <row r="5575">
          <cell r="B5575">
            <v>103950</v>
          </cell>
          <cell r="C5575" t="str">
            <v>JOELHO DE REDUÇÃO, 90 GRAUS, PVC, SOLDÁVEL, DN 25 MM X 20 MM, INSTALADO EM RAMAL OU SUB-RAMAL DE ÁGUA - FORNECIMENTO E INSTALAÇÃO. AF_06/2022</v>
          </cell>
          <cell r="D5575" t="str">
            <v>UN</v>
          </cell>
          <cell r="F5575">
            <v>10.62</v>
          </cell>
          <cell r="G5575">
            <v>0</v>
          </cell>
          <cell r="H5575">
            <v>12.86</v>
          </cell>
          <cell r="I5575">
            <v>0</v>
          </cell>
          <cell r="K5575">
            <v>11.24</v>
          </cell>
          <cell r="L5575">
            <v>0</v>
          </cell>
          <cell r="M5575">
            <v>13.66</v>
          </cell>
          <cell r="N5575">
            <v>0</v>
          </cell>
        </row>
        <row r="5576">
          <cell r="B5576">
            <v>103974</v>
          </cell>
          <cell r="C5576" t="str">
            <v>JOELHO DE REDUÇÃO, 90 GRAUS, PVC, SOLDÁVEL, DN 32 MM X 25 MM, INSTALADO EM PRUMADA DE ÁGUA - FORNECIMENTO E INSTALAÇÃO. AF_06/2022</v>
          </cell>
          <cell r="D5576" t="str">
            <v>UN</v>
          </cell>
          <cell r="F5576">
            <v>10.19</v>
          </cell>
          <cell r="G5576">
            <v>0</v>
          </cell>
          <cell r="H5576">
            <v>11.59</v>
          </cell>
          <cell r="I5576">
            <v>0</v>
          </cell>
          <cell r="K5576">
            <v>10.53</v>
          </cell>
          <cell r="L5576">
            <v>0</v>
          </cell>
          <cell r="M5576">
            <v>12.02</v>
          </cell>
          <cell r="N5576">
            <v>0</v>
          </cell>
        </row>
        <row r="5577">
          <cell r="B5577">
            <v>103956</v>
          </cell>
          <cell r="C5577" t="str">
            <v>JOELHO DE REDUÇÃO, 90 GRAUS, PVC, SOLDÁVEL, DN 32 MM X 25 MM, INSTALADO EM RAMAL DE DISTRIBUIÇÃO DE ÁGUA - FORNECIMENTO E INSTALAÇÃO. AF_06/2022</v>
          </cell>
          <cell r="D5577" t="str">
            <v>UN</v>
          </cell>
          <cell r="F5577">
            <v>13.73</v>
          </cell>
          <cell r="G5577">
            <v>0</v>
          </cell>
          <cell r="H5577">
            <v>16.190000000000001</v>
          </cell>
          <cell r="I5577">
            <v>0</v>
          </cell>
          <cell r="K5577">
            <v>14.39</v>
          </cell>
          <cell r="L5577">
            <v>0</v>
          </cell>
          <cell r="M5577">
            <v>17.03</v>
          </cell>
          <cell r="N5577">
            <v>0</v>
          </cell>
        </row>
        <row r="5578">
          <cell r="B5578">
            <v>103951</v>
          </cell>
          <cell r="C5578" t="str">
            <v>JOELHO DE REDUÇÃO, 90 GRAUS, PVC, SOLDÁVEL, DN 32 MM X 25 MM, INSTALADO EM RAMAL OU SUB-RAMAL DE ÁGUA - FORNECIMENTO E INSTALAÇÃO. AF_06/2022</v>
          </cell>
          <cell r="D5578" t="str">
            <v>UN</v>
          </cell>
          <cell r="F5578">
            <v>14.61</v>
          </cell>
          <cell r="G5578">
            <v>0</v>
          </cell>
          <cell r="H5578">
            <v>17.32</v>
          </cell>
          <cell r="I5578">
            <v>0</v>
          </cell>
          <cell r="K5578">
            <v>15.34</v>
          </cell>
          <cell r="L5578">
            <v>0</v>
          </cell>
          <cell r="M5578">
            <v>18.27</v>
          </cell>
          <cell r="N5578">
            <v>0</v>
          </cell>
        </row>
        <row r="5579">
          <cell r="B5579">
            <v>89374</v>
          </cell>
          <cell r="C5579" t="str">
            <v>LUVA COM BUCHA DE LATÃO, PVC, SOLDÁVEL, DN 20MM X 1/2", INSTALADO EM RAMAL OU SUB-RAMAL DE ÁGUA - FORNECIMENTO E INSTALAÇÃO. AF_06/2022</v>
          </cell>
          <cell r="D5579" t="str">
            <v>UN</v>
          </cell>
          <cell r="F5579">
            <v>9.84</v>
          </cell>
          <cell r="G5579">
            <v>0</v>
          </cell>
          <cell r="H5579">
            <v>11.32</v>
          </cell>
          <cell r="I5579">
            <v>0</v>
          </cell>
          <cell r="K5579">
            <v>10.19</v>
          </cell>
          <cell r="L5579">
            <v>0</v>
          </cell>
          <cell r="M5579">
            <v>11.77</v>
          </cell>
          <cell r="N5579">
            <v>0</v>
          </cell>
        </row>
        <row r="5580">
          <cell r="B5580">
            <v>89427</v>
          </cell>
          <cell r="C5580" t="str">
            <v>LUVA COM BUCHA DE LATÃO, PVC, SOLDÁVEL, DN 25MM X 3/4, INSTALADO EM RAMAL DE DISTRIBUIÇÃO DE ÁGUA - FORNECIMENTO E INSTALAÇÃO. AF_06/2022</v>
          </cell>
          <cell r="D5580" t="str">
            <v>UN</v>
          </cell>
          <cell r="F5580">
            <v>11.57</v>
          </cell>
          <cell r="G5580">
            <v>0</v>
          </cell>
          <cell r="H5580">
            <v>13.17</v>
          </cell>
          <cell r="I5580">
            <v>0</v>
          </cell>
          <cell r="K5580">
            <v>11.93</v>
          </cell>
          <cell r="L5580">
            <v>0</v>
          </cell>
          <cell r="M5580">
            <v>13.64</v>
          </cell>
          <cell r="N5580">
            <v>0</v>
          </cell>
        </row>
        <row r="5581">
          <cell r="B5581">
            <v>89381</v>
          </cell>
          <cell r="C5581" t="str">
            <v>LUVA COM BUCHA DE LATÃO, PVC, SOLDÁVEL, DN 25MM X 3/4, INSTALADO EM RAMAL OU SUB-RAMAL DE ÁGUA - FORNECIMENTO E INSTALAÇÃO. AF_06/2022</v>
          </cell>
          <cell r="D5581" t="str">
            <v>UN</v>
          </cell>
          <cell r="F5581">
            <v>12.08</v>
          </cell>
          <cell r="G5581">
            <v>0</v>
          </cell>
          <cell r="H5581">
            <v>13.83</v>
          </cell>
          <cell r="I5581">
            <v>0</v>
          </cell>
          <cell r="K5581">
            <v>12.48</v>
          </cell>
          <cell r="L5581">
            <v>0</v>
          </cell>
          <cell r="M5581">
            <v>14.36</v>
          </cell>
          <cell r="N5581">
            <v>0</v>
          </cell>
        </row>
        <row r="5582">
          <cell r="B5582">
            <v>95237</v>
          </cell>
          <cell r="C5582" t="str">
            <v>LUVA COM BUCHA DE LATÃO, PVC, SOLDÁVEL, DN 32MM X 1, INSTALADO EM RAMAL DE DISTRIBUIÇÃO DE ÁGUA FORNECIMENTO E INSTALAÇÃO. AF_06/2022</v>
          </cell>
          <cell r="D5582" t="str">
            <v>UN</v>
          </cell>
          <cell r="F5582">
            <v>23.3</v>
          </cell>
          <cell r="G5582">
            <v>0</v>
          </cell>
          <cell r="H5582">
            <v>25.75</v>
          </cell>
          <cell r="I5582">
            <v>0</v>
          </cell>
          <cell r="K5582">
            <v>23.73</v>
          </cell>
          <cell r="L5582">
            <v>0</v>
          </cell>
          <cell r="M5582">
            <v>26.32</v>
          </cell>
          <cell r="N5582">
            <v>0</v>
          </cell>
        </row>
        <row r="5583">
          <cell r="B5583">
            <v>89979</v>
          </cell>
          <cell r="C5583" t="str">
            <v>LUVA COM BUCHA DE LATÃO, PVC, SOLDÁVEL, DN 32MM X 1, INSTALADO EM RAMAL OU SUB-RAMAL DE ÁGUA FORNECIMENTO E INSTALAÇÃO. AF_06/2022</v>
          </cell>
          <cell r="D5583" t="str">
            <v>UN</v>
          </cell>
          <cell r="F5583">
            <v>23.88</v>
          </cell>
          <cell r="G5583">
            <v>0</v>
          </cell>
          <cell r="H5583">
            <v>26.51</v>
          </cell>
          <cell r="I5583">
            <v>0</v>
          </cell>
          <cell r="K5583">
            <v>24.37</v>
          </cell>
          <cell r="L5583">
            <v>0</v>
          </cell>
          <cell r="M5583">
            <v>27.15</v>
          </cell>
          <cell r="N5583">
            <v>0</v>
          </cell>
        </row>
        <row r="5584">
          <cell r="B5584">
            <v>103991</v>
          </cell>
          <cell r="C5584" t="str">
            <v>LUVA COM ROSCA, PVC, SOLDÁVEL, DN 40MM X 1.1/4", INSTALADO EM RAMAL DE DISTRIBUIÇÃO DE ÁGUA - FORNECIMENTO E INSTALAÇÃO. AF_06/2022</v>
          </cell>
          <cell r="D5584" t="str">
            <v>UN</v>
          </cell>
          <cell r="F5584">
            <v>17.68</v>
          </cell>
          <cell r="G5584">
            <v>0</v>
          </cell>
          <cell r="H5584">
            <v>19.95</v>
          </cell>
          <cell r="I5584">
            <v>0</v>
          </cell>
          <cell r="K5584">
            <v>18.2</v>
          </cell>
          <cell r="L5584">
            <v>0</v>
          </cell>
          <cell r="M5584">
            <v>20.62</v>
          </cell>
          <cell r="N5584">
            <v>0</v>
          </cell>
        </row>
        <row r="5585">
          <cell r="B5585">
            <v>89564</v>
          </cell>
          <cell r="C5585" t="str">
            <v>LUVA COM ROSCA, PVC, SOLDÁVEL, DN 40MM X 1.1/4, INSTALADO EM PRUMADA DE ÁGUA - FORNECIMENTO E INSTALAÇÃO. AF_06/2022</v>
          </cell>
          <cell r="D5585" t="str">
            <v>UN</v>
          </cell>
          <cell r="F5585">
            <v>14.93</v>
          </cell>
          <cell r="G5585">
            <v>0</v>
          </cell>
          <cell r="H5585">
            <v>16.37</v>
          </cell>
          <cell r="I5585">
            <v>0</v>
          </cell>
          <cell r="K5585">
            <v>15.2</v>
          </cell>
          <cell r="L5585">
            <v>0</v>
          </cell>
          <cell r="M5585">
            <v>16.73</v>
          </cell>
          <cell r="N5585">
            <v>0</v>
          </cell>
        </row>
        <row r="5586">
          <cell r="B5586">
            <v>104000</v>
          </cell>
          <cell r="C5586" t="str">
            <v>LUVA COM ROSCA, PVC, SOLDÁVEL, DN 50MM X 1.1/2", INSTALADO EM RAMAL DE DISTRIBUIÇÃO DE ÁGUA - FORNECIMENTO E INSTALAÇÃO. AF_06/2022</v>
          </cell>
          <cell r="D5586" t="str">
            <v>UN</v>
          </cell>
          <cell r="F5586">
            <v>26.95</v>
          </cell>
          <cell r="G5586">
            <v>0</v>
          </cell>
          <cell r="H5586">
            <v>29.9</v>
          </cell>
          <cell r="I5586">
            <v>0</v>
          </cell>
          <cell r="K5586">
            <v>27.54</v>
          </cell>
          <cell r="L5586">
            <v>0</v>
          </cell>
          <cell r="M5586">
            <v>30.66</v>
          </cell>
          <cell r="N5586">
            <v>0</v>
          </cell>
        </row>
        <row r="5587">
          <cell r="B5587">
            <v>89593</v>
          </cell>
          <cell r="C5587" t="str">
            <v>LUVA COM ROSCA, PVC, SOLDÁVEL, DN 50MM X 1.1/2, INSTALADO EM PRUMADA DE ÁGUA - FORNECIMENTO E INSTALAÇÃO. AF_06/2022</v>
          </cell>
          <cell r="D5587" t="str">
            <v>UN</v>
          </cell>
          <cell r="F5587">
            <v>23.69</v>
          </cell>
          <cell r="G5587">
            <v>0</v>
          </cell>
          <cell r="H5587">
            <v>25.72</v>
          </cell>
          <cell r="I5587">
            <v>0</v>
          </cell>
          <cell r="K5587">
            <v>24.02</v>
          </cell>
          <cell r="L5587">
            <v>0</v>
          </cell>
          <cell r="M5587">
            <v>26.13</v>
          </cell>
          <cell r="N5587">
            <v>0</v>
          </cell>
        </row>
        <row r="5588">
          <cell r="B5588">
            <v>89418</v>
          </cell>
          <cell r="C5588" t="str">
            <v>LUVA DE CORRER, PVC, SOLDÁVEL, DN 20MM, INSTALADO EM RAMAL DE DISTRIBUIÇÃO DE ÁGUA - FORNECIMENTO E INSTALAÇÃO. AF_06/2022</v>
          </cell>
          <cell r="D5588" t="str">
            <v>UN</v>
          </cell>
          <cell r="F5588">
            <v>15.07</v>
          </cell>
          <cell r="G5588">
            <v>0</v>
          </cell>
          <cell r="H5588">
            <v>16.829999999999998</v>
          </cell>
          <cell r="I5588">
            <v>0</v>
          </cell>
          <cell r="K5588">
            <v>15.41</v>
          </cell>
          <cell r="L5588">
            <v>0</v>
          </cell>
          <cell r="M5588">
            <v>17.28</v>
          </cell>
          <cell r="N5588">
            <v>0</v>
          </cell>
        </row>
        <row r="5589">
          <cell r="B5589">
            <v>89372</v>
          </cell>
          <cell r="C5589" t="str">
            <v>LUVA DE CORRER, PVC, SOLDÁVEL, DN 20MM, INSTALADO EM RAMAL OU SUB-RAMAL DE ÁGUA - FORNECIMENTO E INSTALAÇÃO. AF_06/2022</v>
          </cell>
          <cell r="D5589" t="str">
            <v>UN</v>
          </cell>
          <cell r="F5589">
            <v>15.54</v>
          </cell>
          <cell r="G5589">
            <v>0</v>
          </cell>
          <cell r="H5589">
            <v>17.440000000000001</v>
          </cell>
          <cell r="I5589">
            <v>0</v>
          </cell>
          <cell r="K5589">
            <v>15.92</v>
          </cell>
          <cell r="L5589">
            <v>0</v>
          </cell>
          <cell r="M5589">
            <v>17.940000000000001</v>
          </cell>
          <cell r="N5589">
            <v>0</v>
          </cell>
        </row>
        <row r="5590">
          <cell r="B5590">
            <v>89530</v>
          </cell>
          <cell r="C5590" t="str">
            <v>LUVA DE CORRER, PVC, SOLDÁVEL, DN 25MM, INSTALADO EM PRUMADA DE ÁGUA - FORNECIMENTO E INSTALAÇÃO. AF_06/2022</v>
          </cell>
          <cell r="D5590" t="str">
            <v>UN</v>
          </cell>
          <cell r="F5590">
            <v>15.53</v>
          </cell>
          <cell r="G5590">
            <v>0</v>
          </cell>
          <cell r="H5590">
            <v>16.899999999999999</v>
          </cell>
          <cell r="I5590">
            <v>0</v>
          </cell>
          <cell r="K5590">
            <v>15.74</v>
          </cell>
          <cell r="L5590">
            <v>0</v>
          </cell>
          <cell r="M5590">
            <v>17.170000000000002</v>
          </cell>
          <cell r="N5590">
            <v>0</v>
          </cell>
        </row>
        <row r="5591">
          <cell r="B5591">
            <v>89425</v>
          </cell>
          <cell r="C5591" t="str">
            <v>LUVA DE CORRER, PVC, SOLDÁVEL, DN 25MM, INSTALADO EM RAMAL DE DISTRIBUIÇÃO DE ÁGUA - FORNECIMENTO E INSTALAÇÃO. AF_06/2022</v>
          </cell>
          <cell r="D5591" t="str">
            <v>UN</v>
          </cell>
          <cell r="F5591">
            <v>17.71</v>
          </cell>
          <cell r="G5591">
            <v>0</v>
          </cell>
          <cell r="H5591">
            <v>19.75</v>
          </cell>
          <cell r="I5591">
            <v>0</v>
          </cell>
          <cell r="K5591">
            <v>18.11</v>
          </cell>
          <cell r="L5591">
            <v>0</v>
          </cell>
          <cell r="M5591">
            <v>20.260000000000002</v>
          </cell>
          <cell r="N5591">
            <v>0</v>
          </cell>
        </row>
        <row r="5592">
          <cell r="B5592">
            <v>89379</v>
          </cell>
          <cell r="C5592" t="str">
            <v>LUVA DE CORRER, PVC, SOLDÁVEL, DN 25MM, INSTALADO EM RAMAL OU SUB-RAMAL DE ÁGUA - FORNECIMENTO E INSTALAÇÃO. AF_12/2014</v>
          </cell>
          <cell r="D5592" t="str">
            <v>UN</v>
          </cell>
          <cell r="F5592">
            <v>18.25</v>
          </cell>
          <cell r="G5592">
            <v>0</v>
          </cell>
          <cell r="H5592">
            <v>20.45</v>
          </cell>
          <cell r="I5592">
            <v>0</v>
          </cell>
          <cell r="K5592">
            <v>18.7</v>
          </cell>
          <cell r="L5592">
            <v>0</v>
          </cell>
          <cell r="M5592">
            <v>21.02</v>
          </cell>
          <cell r="N5592">
            <v>0</v>
          </cell>
        </row>
        <row r="5593">
          <cell r="B5593">
            <v>89542</v>
          </cell>
          <cell r="C5593" t="str">
            <v>LUVA DE CORRER, PVC, SOLDÁVEL, DN 32MM, INSTALADO EM PRUMADA DE ÁGUA - FORNECIMENTO E INSTALAÇÃO. AF_06/2022</v>
          </cell>
          <cell r="D5593" t="str">
            <v>UN</v>
          </cell>
          <cell r="F5593">
            <v>25.86</v>
          </cell>
          <cell r="G5593">
            <v>0</v>
          </cell>
          <cell r="H5593">
            <v>27.92</v>
          </cell>
          <cell r="I5593">
            <v>0</v>
          </cell>
          <cell r="K5593">
            <v>26.11</v>
          </cell>
          <cell r="L5593">
            <v>0</v>
          </cell>
          <cell r="M5593">
            <v>28.25</v>
          </cell>
          <cell r="N5593">
            <v>0</v>
          </cell>
        </row>
        <row r="5594">
          <cell r="B5594">
            <v>89432</v>
          </cell>
          <cell r="C5594" t="str">
            <v>LUVA DE CORRER, PVC, SOLDÁVEL, DN 32MM, INSTALADO EM RAMAL DE DISTRIBUIÇÃO DE ÁGUA FORNECIMENTO E INSTALAÇÃO. AF_06/2022</v>
          </cell>
          <cell r="D5594" t="str">
            <v>UN</v>
          </cell>
          <cell r="F5594">
            <v>28.4</v>
          </cell>
          <cell r="G5594">
            <v>0</v>
          </cell>
          <cell r="H5594">
            <v>31.24</v>
          </cell>
          <cell r="I5594">
            <v>0</v>
          </cell>
          <cell r="K5594">
            <v>28.86</v>
          </cell>
          <cell r="L5594">
            <v>0</v>
          </cell>
          <cell r="M5594">
            <v>31.84</v>
          </cell>
          <cell r="N5594">
            <v>0</v>
          </cell>
        </row>
        <row r="5595">
          <cell r="B5595">
            <v>89387</v>
          </cell>
          <cell r="C5595" t="str">
            <v>LUVA DE CORRER, PVC, SOLDÁVEL, DN 32MM, INSTALADO EM RAMAL OU SUB-RAMAL DE ÁGUA FORNECIMENTO E INSTALAÇÃO. AF_06/2022</v>
          </cell>
          <cell r="D5595" t="str">
            <v>UN</v>
          </cell>
          <cell r="F5595">
            <v>29.03</v>
          </cell>
          <cell r="G5595">
            <v>0</v>
          </cell>
          <cell r="H5595">
            <v>32.049999999999997</v>
          </cell>
          <cell r="I5595">
            <v>0</v>
          </cell>
          <cell r="K5595">
            <v>29.56</v>
          </cell>
          <cell r="L5595">
            <v>0</v>
          </cell>
          <cell r="M5595">
            <v>32.74</v>
          </cell>
          <cell r="N5595">
            <v>0</v>
          </cell>
        </row>
        <row r="5596">
          <cell r="B5596">
            <v>89560</v>
          </cell>
          <cell r="C5596" t="str">
            <v>LUVA DE CORRER, PVC, SOLDÁVEL, DN 40MM, INSTALADO EM PRUMADA DE ÁGUA FORNECIMENTO E INSTALAÇÃO. AF_06/2022</v>
          </cell>
          <cell r="D5596" t="str">
            <v>UN</v>
          </cell>
          <cell r="F5596">
            <v>33.130000000000003</v>
          </cell>
          <cell r="G5596">
            <v>0</v>
          </cell>
          <cell r="H5596">
            <v>35.729999999999997</v>
          </cell>
          <cell r="I5596">
            <v>0</v>
          </cell>
          <cell r="K5596">
            <v>33.44</v>
          </cell>
          <cell r="L5596">
            <v>0</v>
          </cell>
          <cell r="M5596">
            <v>36.119999999999997</v>
          </cell>
          <cell r="N5596">
            <v>0</v>
          </cell>
        </row>
        <row r="5597">
          <cell r="B5597">
            <v>104159</v>
          </cell>
          <cell r="C5597" t="str">
            <v>LUVA DE CORRER, PVC, SOLDÁVEL, DN 40MM, INSTALADO EM RAMAL DE DISTRIBUIÇÃO DE ÁGUA - FORNECIMENTO E INSTALAÇÃO. AF_06/2022</v>
          </cell>
          <cell r="D5597" t="str">
            <v>UN</v>
          </cell>
          <cell r="F5597">
            <v>36.08</v>
          </cell>
          <cell r="G5597">
            <v>0</v>
          </cell>
          <cell r="H5597">
            <v>39.57</v>
          </cell>
          <cell r="I5597">
            <v>0</v>
          </cell>
          <cell r="K5597">
            <v>36.630000000000003</v>
          </cell>
          <cell r="L5597">
            <v>0</v>
          </cell>
          <cell r="M5597">
            <v>40.299999999999997</v>
          </cell>
          <cell r="N5597">
            <v>0</v>
          </cell>
        </row>
        <row r="5598">
          <cell r="B5598">
            <v>89577</v>
          </cell>
          <cell r="C5598" t="str">
            <v>LUVA DE CORRER, PVC, SOLDÁVEL, DN 50MM, INSTALADO EM PRUMADA DE ÁGUA - FORNECIMENTO E INSTALAÇÃO. AF_06/2022</v>
          </cell>
          <cell r="D5598" t="str">
            <v>UN</v>
          </cell>
          <cell r="F5598">
            <v>35.03</v>
          </cell>
          <cell r="G5598">
            <v>0</v>
          </cell>
          <cell r="H5598">
            <v>37.79</v>
          </cell>
          <cell r="I5598">
            <v>0</v>
          </cell>
          <cell r="K5598">
            <v>35.39</v>
          </cell>
          <cell r="L5598">
            <v>0</v>
          </cell>
          <cell r="M5598">
            <v>38.26</v>
          </cell>
          <cell r="N5598">
            <v>0</v>
          </cell>
        </row>
        <row r="5599">
          <cell r="B5599">
            <v>103996</v>
          </cell>
          <cell r="C5599" t="str">
            <v>LUVA DE CORRER, PVC, SOLDÁVEL, DN 50MM, INSTALADO EM RAMAL DE DISTRIBUIÇÃO DE ÁGUA - FORNECIMENTO E INSTALAÇÃO. AF_06/2022</v>
          </cell>
          <cell r="D5599" t="str">
            <v>UN</v>
          </cell>
          <cell r="F5599">
            <v>38.46</v>
          </cell>
          <cell r="G5599">
            <v>0</v>
          </cell>
          <cell r="H5599">
            <v>42.27</v>
          </cell>
          <cell r="I5599">
            <v>0</v>
          </cell>
          <cell r="K5599">
            <v>39.130000000000003</v>
          </cell>
          <cell r="L5599">
            <v>0</v>
          </cell>
          <cell r="M5599">
            <v>43.13</v>
          </cell>
          <cell r="N5599">
            <v>0</v>
          </cell>
        </row>
        <row r="5600">
          <cell r="B5600">
            <v>89598</v>
          </cell>
          <cell r="C5600" t="str">
            <v>LUVA DE CORRER, PVC, SOLDÁVEL, DN 60MM, INSTALADO EM PRUMADA DE ÁGUA FORNECIMENTO E INSTALAÇÃO. AF_06/2022</v>
          </cell>
          <cell r="D5600" t="str">
            <v>UN</v>
          </cell>
          <cell r="F5600">
            <v>47.23</v>
          </cell>
          <cell r="G5600">
            <v>0</v>
          </cell>
          <cell r="H5600">
            <v>50.78</v>
          </cell>
          <cell r="I5600">
            <v>0</v>
          </cell>
          <cell r="K5600">
            <v>47.67</v>
          </cell>
          <cell r="L5600">
            <v>0</v>
          </cell>
          <cell r="M5600">
            <v>51.35</v>
          </cell>
          <cell r="N5600">
            <v>0</v>
          </cell>
        </row>
        <row r="5601">
          <cell r="B5601">
            <v>89419</v>
          </cell>
          <cell r="C5601" t="str">
            <v>LUVA DE REDUÇÃO, PVC, SOLDÁVEL, DN 25MM X 20MM, INSTALADO EM RAMAL DE DISTRIBUIÇÃO DE ÁGUA - FORNECIMENTO E INSTALAÇÃO. AF_06/2022</v>
          </cell>
          <cell r="D5601" t="str">
            <v>UN</v>
          </cell>
          <cell r="F5601">
            <v>6.48</v>
          </cell>
          <cell r="G5601">
            <v>0</v>
          </cell>
          <cell r="H5601">
            <v>7.77</v>
          </cell>
          <cell r="I5601">
            <v>0</v>
          </cell>
          <cell r="K5601">
            <v>6.84</v>
          </cell>
          <cell r="L5601">
            <v>0</v>
          </cell>
          <cell r="M5601">
            <v>8.24</v>
          </cell>
          <cell r="N5601">
            <v>0</v>
          </cell>
        </row>
        <row r="5602">
          <cell r="B5602">
            <v>89373</v>
          </cell>
          <cell r="C5602" t="str">
            <v>LUVA DE REDUÇÃO, PVC, SOLDÁVEL, DN 25MM X 20MM, INSTALADO EM RAMAL OU SUB-RAMAL DE ÁGUA - FORNECIMENTO E INSTALAÇÃO. AF_06/2022</v>
          </cell>
          <cell r="D5602" t="str">
            <v>UN</v>
          </cell>
          <cell r="F5602">
            <v>6.99</v>
          </cell>
          <cell r="G5602">
            <v>0</v>
          </cell>
          <cell r="H5602">
            <v>8.43</v>
          </cell>
          <cell r="I5602">
            <v>0</v>
          </cell>
          <cell r="K5602">
            <v>7.39</v>
          </cell>
          <cell r="L5602">
            <v>0</v>
          </cell>
          <cell r="M5602">
            <v>8.9600000000000009</v>
          </cell>
          <cell r="N5602">
            <v>0</v>
          </cell>
        </row>
        <row r="5603">
          <cell r="B5603">
            <v>89532</v>
          </cell>
          <cell r="C5603" t="str">
            <v>LUVA DE REDUÇÃO, PVC, SOLDÁVEL, DN 32MM X 25MM, INSTALADO EM PRUMADA DE ÁGUA - FORNECIMENTO E INSTALAÇÃO. AF_06/2022</v>
          </cell>
          <cell r="D5603" t="str">
            <v>UN</v>
          </cell>
          <cell r="F5603">
            <v>6.88</v>
          </cell>
          <cell r="G5603">
            <v>0</v>
          </cell>
          <cell r="H5603">
            <v>7.76</v>
          </cell>
          <cell r="I5603">
            <v>0</v>
          </cell>
          <cell r="K5603">
            <v>7.11</v>
          </cell>
          <cell r="L5603">
            <v>0</v>
          </cell>
          <cell r="M5603">
            <v>8.06</v>
          </cell>
          <cell r="N5603">
            <v>0</v>
          </cell>
        </row>
        <row r="5604">
          <cell r="B5604">
            <v>89426</v>
          </cell>
          <cell r="C5604" t="str">
            <v>LUVA DE REDUÇÃO, PVC, SOLDÁVEL, DN 32MM X 25MM, INSTALADO EM RAMAL DE DISTRIBUIÇÃO DE ÁGUA - FORNECIMENTO E INSTALAÇÃO. AF_06/2022</v>
          </cell>
          <cell r="D5604" t="str">
            <v>UN</v>
          </cell>
          <cell r="F5604">
            <v>9.25</v>
          </cell>
          <cell r="G5604">
            <v>0</v>
          </cell>
          <cell r="H5604">
            <v>10.83</v>
          </cell>
          <cell r="I5604">
            <v>0</v>
          </cell>
          <cell r="K5604">
            <v>9.68</v>
          </cell>
          <cell r="L5604">
            <v>0</v>
          </cell>
          <cell r="M5604">
            <v>11.4</v>
          </cell>
          <cell r="N5604">
            <v>0</v>
          </cell>
        </row>
        <row r="5605">
          <cell r="B5605">
            <v>89380</v>
          </cell>
          <cell r="C5605" t="str">
            <v>LUVA DE REDUÇÃO, PVC, SOLDÁVEL, DN 32MM X 25MM, INSTALADO EM RAMAL OU SUB-RAMAL DE ÁGUA - FORNECIMENTO E INSTALAÇÃO. AF_06/2022</v>
          </cell>
          <cell r="D5605" t="str">
            <v>UN</v>
          </cell>
          <cell r="F5605">
            <v>9.83</v>
          </cell>
          <cell r="G5605">
            <v>0</v>
          </cell>
          <cell r="H5605">
            <v>11.59</v>
          </cell>
          <cell r="I5605">
            <v>0</v>
          </cell>
          <cell r="K5605">
            <v>10.32</v>
          </cell>
          <cell r="L5605">
            <v>0</v>
          </cell>
          <cell r="M5605">
            <v>12.23</v>
          </cell>
          <cell r="N5605">
            <v>0</v>
          </cell>
        </row>
        <row r="5606">
          <cell r="B5606">
            <v>89562</v>
          </cell>
          <cell r="C5606" t="str">
            <v>LUVA DE REDUÇÃO, PVC, SOLDÁVEL, DN 40MM X 32MM, INSTALADO EM PRUMADA DE ÁGUA - FORNECIMENTO E INSTALAÇÃO. AF_06/2022</v>
          </cell>
          <cell r="D5606" t="str">
            <v>UN</v>
          </cell>
          <cell r="F5606">
            <v>9.98</v>
          </cell>
          <cell r="G5606">
            <v>0</v>
          </cell>
          <cell r="H5606">
            <v>11.12</v>
          </cell>
          <cell r="I5606">
            <v>0</v>
          </cell>
          <cell r="K5606">
            <v>10.25</v>
          </cell>
          <cell r="L5606">
            <v>0</v>
          </cell>
          <cell r="M5606">
            <v>11.48</v>
          </cell>
          <cell r="N5606">
            <v>0</v>
          </cell>
        </row>
        <row r="5607">
          <cell r="B5607">
            <v>89433</v>
          </cell>
          <cell r="C5607" t="str">
            <v>LUVA DE REDUÇÃO, PVC, SOLDÁVEL, DN 40MM X 32MM, INSTALADO EM RAMAL DE DISTRIBUIÇÃO DE ÁGUA - FORNECIMENTO E INSTALAÇÃO. AF_06/2022</v>
          </cell>
          <cell r="D5607" t="str">
            <v>UN</v>
          </cell>
          <cell r="F5607">
            <v>12.73</v>
          </cell>
          <cell r="G5607">
            <v>0</v>
          </cell>
          <cell r="H5607">
            <v>14.7</v>
          </cell>
          <cell r="I5607">
            <v>0</v>
          </cell>
          <cell r="K5607">
            <v>13.25</v>
          </cell>
          <cell r="L5607">
            <v>0</v>
          </cell>
          <cell r="M5607">
            <v>15.37</v>
          </cell>
          <cell r="N5607">
            <v>0</v>
          </cell>
        </row>
        <row r="5608">
          <cell r="B5608">
            <v>89579</v>
          </cell>
          <cell r="C5608" t="str">
            <v>LUVA DE REDUÇÃO, PVC, SOLDÁVEL, DN 50MM X 25MM, INSTALADO EM PRUMADA DE ÁGUA FORNECIMENTO E INSTALAÇÃO. AF_06/2022</v>
          </cell>
          <cell r="D5608" t="str">
            <v>UN</v>
          </cell>
          <cell r="F5608">
            <v>11.28</v>
          </cell>
          <cell r="G5608">
            <v>0</v>
          </cell>
          <cell r="H5608">
            <v>12.47</v>
          </cell>
          <cell r="I5608">
            <v>0</v>
          </cell>
          <cell r="K5608">
            <v>11.56</v>
          </cell>
          <cell r="L5608">
            <v>0</v>
          </cell>
          <cell r="M5608">
            <v>12.84</v>
          </cell>
          <cell r="N5608">
            <v>0</v>
          </cell>
        </row>
        <row r="5609">
          <cell r="B5609">
            <v>103998</v>
          </cell>
          <cell r="C5609" t="str">
            <v>LUVA DE REDUÇÃO, PVC, SOLDÁVEL, DN 50MM X 25MM, INSTALADO EM RAMAL DE DISTRIBUIÇÃO DE ÁGUA FORNECIMENTO E INSTALAÇÃO. AF_06/2022</v>
          </cell>
          <cell r="D5609" t="str">
            <v>UN</v>
          </cell>
          <cell r="F5609">
            <v>14.1</v>
          </cell>
          <cell r="G5609">
            <v>0</v>
          </cell>
          <cell r="H5609">
            <v>16.13</v>
          </cell>
          <cell r="I5609">
            <v>0</v>
          </cell>
          <cell r="K5609">
            <v>14.62</v>
          </cell>
          <cell r="L5609">
            <v>0</v>
          </cell>
          <cell r="M5609">
            <v>16.82</v>
          </cell>
          <cell r="N5609">
            <v>0</v>
          </cell>
        </row>
        <row r="5610">
          <cell r="B5610">
            <v>89605</v>
          </cell>
          <cell r="C5610" t="str">
            <v>LUVA DE REDUÇÃO, PVC, SOLDÁVEL, DN 60MM X 50MM, INSTALADO EM PRUMADA DE ÁGUA - FORNECIMENTO E INSTALAÇÃO. AF_06/2022</v>
          </cell>
          <cell r="D5610" t="str">
            <v>UN</v>
          </cell>
          <cell r="F5610">
            <v>19.760000000000002</v>
          </cell>
          <cell r="G5610">
            <v>0</v>
          </cell>
          <cell r="H5610">
            <v>21.63</v>
          </cell>
          <cell r="I5610">
            <v>0</v>
          </cell>
          <cell r="K5610">
            <v>20.170000000000002</v>
          </cell>
          <cell r="L5610">
            <v>0</v>
          </cell>
          <cell r="M5610">
            <v>22.16</v>
          </cell>
          <cell r="N5610">
            <v>0</v>
          </cell>
        </row>
        <row r="5611">
          <cell r="B5611">
            <v>89981</v>
          </cell>
          <cell r="C5611" t="str">
            <v>LUVA SOLDÁVEL E COM BUCHA DE LATÃO, PVC, SOLDÁVEL, DN 32MM X 1, INSTALADO EM PRUMADA DE ÁGUA FORNECIMENTO E INSTALAÇÃO. AF_06/2022</v>
          </cell>
          <cell r="D5611" t="str">
            <v>UN</v>
          </cell>
          <cell r="F5611">
            <v>20.93</v>
          </cell>
          <cell r="G5611">
            <v>0</v>
          </cell>
          <cell r="H5611">
            <v>22.68</v>
          </cell>
          <cell r="I5611">
            <v>0</v>
          </cell>
          <cell r="K5611">
            <v>21.16</v>
          </cell>
          <cell r="L5611">
            <v>0</v>
          </cell>
          <cell r="M5611">
            <v>22.98</v>
          </cell>
          <cell r="N5611">
            <v>0</v>
          </cell>
        </row>
        <row r="5612">
          <cell r="B5612">
            <v>89385</v>
          </cell>
          <cell r="C5612" t="str">
            <v>LUVA SOLDÁVEL E COM ROSCA, PVC, SOLDÁVEL, DN 25MM X 3/4, INSTALADO EM RAMAL OU SUB-RAMAL DE ÁGUA - FORNECIMENTO E INSTALAÇÃO. AF_06/2022</v>
          </cell>
          <cell r="D5612" t="str">
            <v>UN</v>
          </cell>
          <cell r="F5612">
            <v>7.1</v>
          </cell>
          <cell r="G5612">
            <v>0</v>
          </cell>
          <cell r="H5612">
            <v>8.5500000000000007</v>
          </cell>
          <cell r="I5612">
            <v>0</v>
          </cell>
          <cell r="K5612">
            <v>7.5</v>
          </cell>
          <cell r="L5612">
            <v>0</v>
          </cell>
          <cell r="M5612">
            <v>9.08</v>
          </cell>
          <cell r="N5612">
            <v>0</v>
          </cell>
        </row>
        <row r="5613">
          <cell r="B5613">
            <v>89551</v>
          </cell>
          <cell r="C5613" t="str">
            <v>LUVA SOLDÁVEL E COM ROSCA, PVC, SOLDÁVEL, DN 32MM X 1, INSTALADO EM PRUMADA DE ÁGUA - FORNECIMENTO E INSTALAÇÃO. AF_06/2022</v>
          </cell>
          <cell r="D5613" t="str">
            <v>UN</v>
          </cell>
          <cell r="F5613">
            <v>8.25</v>
          </cell>
          <cell r="G5613">
            <v>0</v>
          </cell>
          <cell r="H5613">
            <v>9.23</v>
          </cell>
          <cell r="I5613">
            <v>0</v>
          </cell>
          <cell r="K5613">
            <v>8.48</v>
          </cell>
          <cell r="L5613">
            <v>0</v>
          </cell>
          <cell r="M5613">
            <v>9.5299999999999994</v>
          </cell>
          <cell r="N5613">
            <v>0</v>
          </cell>
        </row>
        <row r="5614">
          <cell r="B5614">
            <v>89434</v>
          </cell>
          <cell r="C5614" t="str">
            <v>LUVA SOLDÁVEL E COM ROSCA, PVC, SOLDÁVEL, DN 32MM X 1, INSTALADO EM RAMAL DE DISTRIBUIÇÃO DE ÁGUA - FORNECIMENTO E INSTALAÇÃO. AF_06/2022</v>
          </cell>
          <cell r="D5614" t="str">
            <v>UN</v>
          </cell>
          <cell r="F5614">
            <v>10.62</v>
          </cell>
          <cell r="G5614">
            <v>0</v>
          </cell>
          <cell r="H5614">
            <v>12.3</v>
          </cell>
          <cell r="I5614">
            <v>0</v>
          </cell>
          <cell r="K5614">
            <v>11.05</v>
          </cell>
          <cell r="L5614">
            <v>0</v>
          </cell>
          <cell r="M5614">
            <v>12.87</v>
          </cell>
          <cell r="N5614">
            <v>0</v>
          </cell>
        </row>
        <row r="5615">
          <cell r="B5615">
            <v>89389</v>
          </cell>
          <cell r="C5615" t="str">
            <v>LUVA SOLDÁVEL E COM ROSCA, PVC, SOLDÁVEL, DN 32MM X 1, INSTALADO EM RAMAL OU SUB-RAMAL DE ÁGUA - FORNECIMENTO E INSTALAÇÃO. AF_06/2022</v>
          </cell>
          <cell r="D5615" t="str">
            <v>UN</v>
          </cell>
          <cell r="F5615">
            <v>11.2</v>
          </cell>
          <cell r="G5615">
            <v>0</v>
          </cell>
          <cell r="H5615">
            <v>13.06</v>
          </cell>
          <cell r="I5615">
            <v>0</v>
          </cell>
          <cell r="K5615">
            <v>11.69</v>
          </cell>
          <cell r="L5615">
            <v>0</v>
          </cell>
          <cell r="M5615">
            <v>13.7</v>
          </cell>
          <cell r="N5615">
            <v>0</v>
          </cell>
        </row>
        <row r="5616">
          <cell r="B5616">
            <v>89417</v>
          </cell>
          <cell r="C5616" t="str">
            <v>LUVA, PVC, SOLDÁVEL, DN 20MM, INSTALADO EM RAMAL DE DISTRIBUIÇÃO DE ÁGUA - FORNECIMENTO E INSTALAÇÃO. AF_06/2022</v>
          </cell>
          <cell r="D5616" t="str">
            <v>UN</v>
          </cell>
          <cell r="F5616">
            <v>5.39</v>
          </cell>
          <cell r="G5616">
            <v>0</v>
          </cell>
          <cell r="H5616">
            <v>6.55</v>
          </cell>
          <cell r="I5616">
            <v>0</v>
          </cell>
          <cell r="K5616">
            <v>5.73</v>
          </cell>
          <cell r="L5616">
            <v>0</v>
          </cell>
          <cell r="M5616">
            <v>7</v>
          </cell>
          <cell r="N5616">
            <v>0</v>
          </cell>
        </row>
        <row r="5617">
          <cell r="B5617">
            <v>89371</v>
          </cell>
          <cell r="C5617" t="str">
            <v>LUVA, PVC, SOLDÁVEL, DN 20MM, INSTALADO EM RAMAL OU SUB-RAMAL DE ÁGUA - FORNECIMENTO E INSTALAÇÃO. AF_06/2022</v>
          </cell>
          <cell r="D5617" t="str">
            <v>UN</v>
          </cell>
          <cell r="F5617">
            <v>5.86</v>
          </cell>
          <cell r="G5617">
            <v>0</v>
          </cell>
          <cell r="H5617">
            <v>7.16</v>
          </cell>
          <cell r="I5617">
            <v>0</v>
          </cell>
          <cell r="K5617">
            <v>6.24</v>
          </cell>
          <cell r="L5617">
            <v>0</v>
          </cell>
          <cell r="M5617">
            <v>7.66</v>
          </cell>
          <cell r="N5617">
            <v>0</v>
          </cell>
        </row>
        <row r="5618">
          <cell r="B5618">
            <v>89528</v>
          </cell>
          <cell r="C5618" t="str">
            <v>LUVA, PVC, SOLDÁVEL, DN 25MM, INSTALADO EM PRUMADA DE ÁGUA - FORNECIMENTO E INSTALAÇÃO. AF_06/2022</v>
          </cell>
          <cell r="D5618" t="str">
            <v>UN</v>
          </cell>
          <cell r="F5618">
            <v>4.1900000000000004</v>
          </cell>
          <cell r="G5618">
            <v>0</v>
          </cell>
          <cell r="H5618">
            <v>4.8600000000000003</v>
          </cell>
          <cell r="I5618">
            <v>0</v>
          </cell>
          <cell r="K5618">
            <v>4.4000000000000004</v>
          </cell>
          <cell r="L5618">
            <v>0</v>
          </cell>
          <cell r="M5618">
            <v>5.13</v>
          </cell>
          <cell r="N5618">
            <v>0</v>
          </cell>
        </row>
        <row r="5619">
          <cell r="B5619">
            <v>89424</v>
          </cell>
          <cell r="C5619" t="str">
            <v>LUVA, PVC, SOLDÁVEL, DN 25MM, INSTALADO EM RAMAL DE DISTRIBUIÇÃO DE ÁGUA - FORNECIMENTO E INSTALAÇÃO. AF_06/2022</v>
          </cell>
          <cell r="D5619" t="str">
            <v>UN</v>
          </cell>
          <cell r="F5619">
            <v>6.37</v>
          </cell>
          <cell r="G5619">
            <v>0</v>
          </cell>
          <cell r="H5619">
            <v>7.71</v>
          </cell>
          <cell r="I5619">
            <v>0</v>
          </cell>
          <cell r="K5619">
            <v>6.77</v>
          </cell>
          <cell r="L5619">
            <v>0</v>
          </cell>
          <cell r="M5619">
            <v>8.2200000000000006</v>
          </cell>
          <cell r="N5619">
            <v>0</v>
          </cell>
        </row>
        <row r="5620">
          <cell r="B5620">
            <v>89378</v>
          </cell>
          <cell r="C5620" t="str">
            <v>LUVA, PVC, SOLDÁVEL, DN 25MM, INSTALADO EM RAMAL OU SUB-RAMAL DE ÁGUA - FORNECIMENTO E INSTALAÇÃO. AF_06/2022</v>
          </cell>
          <cell r="D5620" t="str">
            <v>UN</v>
          </cell>
          <cell r="F5620">
            <v>6.91</v>
          </cell>
          <cell r="G5620">
            <v>0</v>
          </cell>
          <cell r="H5620">
            <v>8.41</v>
          </cell>
          <cell r="I5620">
            <v>0</v>
          </cell>
          <cell r="K5620">
            <v>7.36</v>
          </cell>
          <cell r="L5620">
            <v>0</v>
          </cell>
          <cell r="M5620">
            <v>8.98</v>
          </cell>
          <cell r="N5620">
            <v>0</v>
          </cell>
        </row>
        <row r="5621">
          <cell r="B5621">
            <v>89541</v>
          </cell>
          <cell r="C5621" t="str">
            <v>LUVA, PVC, SOLDÁVEL, DN 32MM, INSTALADO EM PRUMADA DE ÁGUA - FORNECIMENTO E INSTALAÇÃO. AF_06/2022</v>
          </cell>
          <cell r="D5621" t="str">
            <v>UN</v>
          </cell>
          <cell r="F5621">
            <v>6.25</v>
          </cell>
          <cell r="G5621">
            <v>0</v>
          </cell>
          <cell r="H5621">
            <v>7.11</v>
          </cell>
          <cell r="I5621">
            <v>0</v>
          </cell>
          <cell r="K5621">
            <v>6.5</v>
          </cell>
          <cell r="L5621">
            <v>0</v>
          </cell>
          <cell r="M5621">
            <v>7.44</v>
          </cell>
          <cell r="N5621">
            <v>0</v>
          </cell>
        </row>
        <row r="5622">
          <cell r="B5622">
            <v>89431</v>
          </cell>
          <cell r="C5622" t="str">
            <v>LUVA, PVC, SOLDÁVEL, DN 32MM, INSTALADO EM RAMAL DE DISTRIBUIÇÃO DE ÁGUA - FORNECIMENTO E INSTALAÇÃO. AF_06/2022</v>
          </cell>
          <cell r="D5622" t="str">
            <v>UN</v>
          </cell>
          <cell r="F5622">
            <v>8.7899999999999991</v>
          </cell>
          <cell r="G5622">
            <v>0</v>
          </cell>
          <cell r="H5622">
            <v>10.43</v>
          </cell>
          <cell r="I5622">
            <v>0</v>
          </cell>
          <cell r="K5622">
            <v>9.25</v>
          </cell>
          <cell r="L5622">
            <v>0</v>
          </cell>
          <cell r="M5622">
            <v>11.03</v>
          </cell>
          <cell r="N5622">
            <v>0</v>
          </cell>
        </row>
        <row r="5623">
          <cell r="B5623">
            <v>89386</v>
          </cell>
          <cell r="C5623" t="str">
            <v>LUVA, PVC, SOLDÁVEL, DN 32MM, INSTALADO EM RAMAL OU SUB-RAMAL DE ÁGUA - FORNECIMENTO E INSTALAÇÃO. AF_06/2022</v>
          </cell>
          <cell r="D5623" t="str">
            <v>UN</v>
          </cell>
          <cell r="F5623">
            <v>9.42</v>
          </cell>
          <cell r="G5623">
            <v>0</v>
          </cell>
          <cell r="H5623">
            <v>11.24</v>
          </cell>
          <cell r="I5623">
            <v>0</v>
          </cell>
          <cell r="K5623">
            <v>9.9499999999999993</v>
          </cell>
          <cell r="L5623">
            <v>0</v>
          </cell>
          <cell r="M5623">
            <v>11.93</v>
          </cell>
          <cell r="N5623">
            <v>0</v>
          </cell>
        </row>
        <row r="5624">
          <cell r="B5624">
            <v>89558</v>
          </cell>
          <cell r="C5624" t="str">
            <v>LUVA, PVC, SOLDÁVEL, DN 40MM, INSTALADO EM PRUMADA DE ÁGUA - FORNECIMENTO E INSTALAÇÃO. AF_06/2022</v>
          </cell>
          <cell r="D5624" t="str">
            <v>UN</v>
          </cell>
          <cell r="F5624">
            <v>9.43</v>
          </cell>
          <cell r="G5624">
            <v>0</v>
          </cell>
          <cell r="H5624">
            <v>10.58</v>
          </cell>
          <cell r="I5624">
            <v>0</v>
          </cell>
          <cell r="K5624">
            <v>9.74</v>
          </cell>
          <cell r="L5624">
            <v>0</v>
          </cell>
          <cell r="M5624">
            <v>10.97</v>
          </cell>
          <cell r="N5624">
            <v>0</v>
          </cell>
        </row>
        <row r="5625">
          <cell r="B5625">
            <v>103988</v>
          </cell>
          <cell r="C5625" t="str">
            <v>LUVA, PVC, SOLDÁVEL, DN 40MM, INSTALADO EM RAMAL DE DISTRIBUIÇÃO DE ÁGUA - FORNECIMENTO E INSTALAÇÃO. AF_06/2022</v>
          </cell>
          <cell r="D5625" t="str">
            <v>UN</v>
          </cell>
          <cell r="F5625">
            <v>12.38</v>
          </cell>
          <cell r="G5625">
            <v>0</v>
          </cell>
          <cell r="H5625">
            <v>14.42</v>
          </cell>
          <cell r="I5625">
            <v>0</v>
          </cell>
          <cell r="K5625">
            <v>12.93</v>
          </cell>
          <cell r="L5625">
            <v>0</v>
          </cell>
          <cell r="M5625">
            <v>15.15</v>
          </cell>
          <cell r="N5625">
            <v>0</v>
          </cell>
        </row>
        <row r="5626">
          <cell r="B5626">
            <v>89575</v>
          </cell>
          <cell r="C5626" t="str">
            <v>LUVA, PVC, SOLDÁVEL, DN 50MM, INSTALADO EM PRUMADA DE ÁGUA - FORNECIMENTO E INSTALAÇÃO. AF_06/2022</v>
          </cell>
          <cell r="D5626" t="str">
            <v>UN</v>
          </cell>
          <cell r="F5626">
            <v>11.19</v>
          </cell>
          <cell r="G5626">
            <v>0</v>
          </cell>
          <cell r="H5626">
            <v>12.51</v>
          </cell>
          <cell r="I5626">
            <v>0</v>
          </cell>
          <cell r="K5626">
            <v>11.55</v>
          </cell>
          <cell r="L5626">
            <v>0</v>
          </cell>
          <cell r="M5626">
            <v>12.98</v>
          </cell>
          <cell r="N5626">
            <v>0</v>
          </cell>
        </row>
        <row r="5627">
          <cell r="B5627">
            <v>103995</v>
          </cell>
          <cell r="C5627" t="str">
            <v>LUVA, PVC, SOLDÁVEL, DN 50MM, INSTALADO EM RAMAL DE DISTRIBUIÇÃO DE ÁGUA - FORNECIMENTO E INSTALAÇÃO. AF_06/2022</v>
          </cell>
          <cell r="D5627" t="str">
            <v>UN</v>
          </cell>
          <cell r="F5627">
            <v>14.62</v>
          </cell>
          <cell r="G5627">
            <v>0</v>
          </cell>
          <cell r="H5627">
            <v>16.989999999999998</v>
          </cell>
          <cell r="I5627">
            <v>0</v>
          </cell>
          <cell r="K5627">
            <v>15.29</v>
          </cell>
          <cell r="L5627">
            <v>0</v>
          </cell>
          <cell r="M5627">
            <v>17.850000000000001</v>
          </cell>
          <cell r="N5627">
            <v>0</v>
          </cell>
        </row>
        <row r="5628">
          <cell r="B5628">
            <v>89597</v>
          </cell>
          <cell r="C5628" t="str">
            <v>LUVA, PVC, SOLDÁVEL, DN 60MM, INSTALADO EM PRUMADA DE ÁGUA - FORNECIMENTO E INSTALAÇÃO. AF_06/2022</v>
          </cell>
          <cell r="D5628" t="str">
            <v>UN</v>
          </cell>
          <cell r="F5628">
            <v>21.72</v>
          </cell>
          <cell r="G5628">
            <v>0</v>
          </cell>
          <cell r="H5628">
            <v>23.72</v>
          </cell>
          <cell r="I5628">
            <v>0</v>
          </cell>
          <cell r="K5628">
            <v>22.16</v>
          </cell>
          <cell r="L5628">
            <v>0</v>
          </cell>
          <cell r="M5628">
            <v>24.29</v>
          </cell>
          <cell r="N5628">
            <v>0</v>
          </cell>
        </row>
        <row r="5629">
          <cell r="B5629">
            <v>89611</v>
          </cell>
          <cell r="C5629" t="str">
            <v>LUVA, PVC, SOLDÁVEL, DN 75MM, INSTALADO EM PRUMADA DE ÁGUA - FORNECIMENTO E INSTALAÇÃO. AF_06/2022</v>
          </cell>
          <cell r="D5629" t="str">
            <v>UN</v>
          </cell>
          <cell r="F5629">
            <v>30.71</v>
          </cell>
          <cell r="G5629">
            <v>0</v>
          </cell>
          <cell r="H5629">
            <v>33.270000000000003</v>
          </cell>
          <cell r="I5629">
            <v>0</v>
          </cell>
          <cell r="K5629">
            <v>31.25</v>
          </cell>
          <cell r="L5629">
            <v>0</v>
          </cell>
          <cell r="M5629">
            <v>33.96</v>
          </cell>
          <cell r="N5629">
            <v>0</v>
          </cell>
        </row>
        <row r="5630">
          <cell r="B5630">
            <v>89614</v>
          </cell>
          <cell r="C5630" t="str">
            <v>LUVA, PVC, SOLDÁVEL, DN 85MM, INSTALADO EM PRUMADA DE ÁGUA - FORNECIMENTO E INSTALAÇÃO. AF_06/2022</v>
          </cell>
          <cell r="D5630" t="str">
            <v>UN</v>
          </cell>
          <cell r="F5630">
            <v>56.77</v>
          </cell>
          <cell r="G5630">
            <v>0</v>
          </cell>
          <cell r="H5630">
            <v>60.92</v>
          </cell>
          <cell r="I5630">
            <v>0</v>
          </cell>
          <cell r="K5630">
            <v>57.38</v>
          </cell>
          <cell r="L5630">
            <v>0</v>
          </cell>
          <cell r="M5630">
            <v>61.69</v>
          </cell>
          <cell r="N5630">
            <v>0</v>
          </cell>
        </row>
        <row r="5631">
          <cell r="B5631">
            <v>103975</v>
          </cell>
          <cell r="C5631" t="str">
            <v>TE DE REDUÇÃO, 90 GRAUS, PVC, SOLDÁVEL, DN 50 MM X 20 MM, INSTALADO EM PRUMADA DE ÁGUA - FORNECIMENTO E INSTALAÇÃO. AF_06/2022</v>
          </cell>
          <cell r="D5631" t="str">
            <v>UN</v>
          </cell>
          <cell r="F5631">
            <v>17.149999999999999</v>
          </cell>
          <cell r="G5631">
            <v>0</v>
          </cell>
          <cell r="H5631">
            <v>19.309999999999999</v>
          </cell>
          <cell r="I5631">
            <v>0</v>
          </cell>
          <cell r="K5631">
            <v>17.690000000000001</v>
          </cell>
          <cell r="L5631">
            <v>0</v>
          </cell>
          <cell r="M5631">
            <v>19.989999999999998</v>
          </cell>
          <cell r="N5631">
            <v>0</v>
          </cell>
        </row>
        <row r="5632">
          <cell r="B5632">
            <v>104007</v>
          </cell>
          <cell r="C5632" t="str">
            <v>TE DE REDUÇÃO, 90 GRAUS, PVC, SOLDÁVEL, DN 50 MM X 20 MM, INSTALADO EM RAMAL DE DISTRIBUIÇÃO DE ÁGUA - FORNECIMENTO E INSTALAÇÃO. AF_06/2022</v>
          </cell>
          <cell r="D5632" t="str">
            <v>UN</v>
          </cell>
          <cell r="F5632">
            <v>21.31</v>
          </cell>
          <cell r="G5632">
            <v>0</v>
          </cell>
          <cell r="H5632">
            <v>24.72</v>
          </cell>
          <cell r="I5632">
            <v>0</v>
          </cell>
          <cell r="K5632">
            <v>22.2</v>
          </cell>
          <cell r="L5632">
            <v>0</v>
          </cell>
          <cell r="M5632">
            <v>25.87</v>
          </cell>
          <cell r="N5632">
            <v>0</v>
          </cell>
        </row>
        <row r="5633">
          <cell r="B5633">
            <v>103976</v>
          </cell>
          <cell r="C5633" t="str">
            <v>TE DE REDUÇÃO, 90 GRAUS, PVC, SOLDÁVEL, DN 50 MM X 32 MM, INSTALADO EM PRUMADA DE ÁGUA - FORNECIMENTO E INSTALAÇÃO. AF_06/2022</v>
          </cell>
          <cell r="D5633" t="str">
            <v>UN</v>
          </cell>
          <cell r="F5633">
            <v>24.72</v>
          </cell>
          <cell r="G5633">
            <v>0</v>
          </cell>
          <cell r="H5633">
            <v>27.5</v>
          </cell>
          <cell r="I5633">
            <v>0</v>
          </cell>
          <cell r="K5633">
            <v>25.34</v>
          </cell>
          <cell r="L5633">
            <v>0</v>
          </cell>
          <cell r="M5633">
            <v>28.31</v>
          </cell>
          <cell r="N5633">
            <v>0</v>
          </cell>
        </row>
        <row r="5634">
          <cell r="B5634">
            <v>104008</v>
          </cell>
          <cell r="C5634" t="str">
            <v>TE DE REDUÇÃO, 90 GRAUS, PVC, SOLDÁVEL, DN 50 MM X 32 MM, INSTALADO EM RAMAL DE DISTRIBUIÇÃO DE ÁGUA - FORNECIMENTO E INSTALAÇÃO. AF_06/2022</v>
          </cell>
          <cell r="D5634" t="str">
            <v>UN</v>
          </cell>
          <cell r="F5634">
            <v>30.67</v>
          </cell>
          <cell r="G5634">
            <v>0</v>
          </cell>
          <cell r="H5634">
            <v>35.25</v>
          </cell>
          <cell r="I5634">
            <v>0</v>
          </cell>
          <cell r="K5634">
            <v>31.8</v>
          </cell>
          <cell r="L5634">
            <v>0</v>
          </cell>
          <cell r="M5634">
            <v>36.729999999999997</v>
          </cell>
          <cell r="N5634">
            <v>0</v>
          </cell>
        </row>
        <row r="5635">
          <cell r="B5635">
            <v>89630</v>
          </cell>
          <cell r="C5635" t="str">
            <v>TE DE REDUÇÃO, PVC, SOLDÁVEL, DN 75MM X 50MM, INSTALADO EM PRUMADA DE ÁGUA - FORNECIMENTO E INSTALAÇÃO. AF_06/2022</v>
          </cell>
          <cell r="D5635" t="str">
            <v>UN</v>
          </cell>
          <cell r="F5635">
            <v>58.31</v>
          </cell>
          <cell r="G5635">
            <v>0</v>
          </cell>
          <cell r="H5635">
            <v>63.5</v>
          </cell>
          <cell r="I5635">
            <v>0</v>
          </cell>
          <cell r="K5635">
            <v>59.23</v>
          </cell>
          <cell r="L5635">
            <v>0</v>
          </cell>
          <cell r="M5635">
            <v>64.67</v>
          </cell>
          <cell r="N5635">
            <v>0</v>
          </cell>
        </row>
        <row r="5636">
          <cell r="B5636">
            <v>89632</v>
          </cell>
          <cell r="C5636" t="str">
            <v>TE DE REDUÇÃO, PVC, SOLDÁVEL, DN 85MM X 60MM, INSTALADO EM PRUMADA DE ÁGUA - FORNECIMENTO E INSTALAÇÃO. AF_06/2022</v>
          </cell>
          <cell r="D5636" t="str">
            <v>UN</v>
          </cell>
          <cell r="F5636">
            <v>116.52</v>
          </cell>
          <cell r="G5636">
            <v>0</v>
          </cell>
          <cell r="H5636">
            <v>125.37</v>
          </cell>
          <cell r="I5636">
            <v>0</v>
          </cell>
          <cell r="K5636">
            <v>117.56</v>
          </cell>
          <cell r="L5636">
            <v>0</v>
          </cell>
          <cell r="M5636">
            <v>126.71</v>
          </cell>
          <cell r="N5636">
            <v>0</v>
          </cell>
        </row>
        <row r="5637">
          <cell r="B5637">
            <v>89438</v>
          </cell>
          <cell r="C5637" t="str">
            <v>TE, PVC, SOLDÁVEL, DN 20MM, INSTALADO EM RAMAL DE DISTRIBUIÇÃO DE ÁGUA - FORNECIMENTO E INSTALAÇÃO. AF_06/2022</v>
          </cell>
          <cell r="D5637" t="str">
            <v>UN</v>
          </cell>
          <cell r="F5637">
            <v>9.93</v>
          </cell>
          <cell r="G5637">
            <v>0</v>
          </cell>
          <cell r="H5637">
            <v>12.28</v>
          </cell>
          <cell r="I5637">
            <v>0</v>
          </cell>
          <cell r="K5637">
            <v>10.62</v>
          </cell>
          <cell r="L5637">
            <v>0</v>
          </cell>
          <cell r="M5637">
            <v>13.16</v>
          </cell>
          <cell r="N5637">
            <v>0</v>
          </cell>
        </row>
        <row r="5638">
          <cell r="B5638">
            <v>89393</v>
          </cell>
          <cell r="C5638" t="str">
            <v>TE, PVC, SOLDÁVEL, DN 20MM, INSTALADO EM RAMAL OU SUB-RAMAL DE ÁGUA - FORNECIMENTO E INSTALAÇÃO. AF_06/2022</v>
          </cell>
          <cell r="D5638" t="str">
            <v>UN</v>
          </cell>
          <cell r="F5638">
            <v>10.86</v>
          </cell>
          <cell r="G5638">
            <v>0</v>
          </cell>
          <cell r="H5638">
            <v>13.47</v>
          </cell>
          <cell r="I5638">
            <v>0</v>
          </cell>
          <cell r="K5638">
            <v>11.63</v>
          </cell>
          <cell r="L5638">
            <v>0</v>
          </cell>
          <cell r="M5638">
            <v>14.46</v>
          </cell>
          <cell r="N5638">
            <v>0</v>
          </cell>
        </row>
        <row r="5639">
          <cell r="B5639">
            <v>89617</v>
          </cell>
          <cell r="C5639" t="str">
            <v>TE, PVC, SOLDÁVEL, DN 25MM, INSTALADO EM PRUMADA DE ÁGUA - FORNECIMENTO E INSTALAÇÃO. AF_06/2022</v>
          </cell>
          <cell r="D5639" t="str">
            <v>UN</v>
          </cell>
          <cell r="F5639">
            <v>7.41</v>
          </cell>
          <cell r="G5639">
            <v>0</v>
          </cell>
          <cell r="H5639">
            <v>8.77</v>
          </cell>
          <cell r="I5639">
            <v>0</v>
          </cell>
          <cell r="K5639">
            <v>7.82</v>
          </cell>
          <cell r="L5639">
            <v>0</v>
          </cell>
          <cell r="M5639">
            <v>9.3000000000000007</v>
          </cell>
          <cell r="N5639">
            <v>0</v>
          </cell>
        </row>
        <row r="5640">
          <cell r="B5640">
            <v>89440</v>
          </cell>
          <cell r="C5640" t="str">
            <v>TE, PVC, SOLDÁVEL, DN 25MM, INSTALADO EM RAMAL DE DISTRIBUIÇÃO DE ÁGUA - FORNECIMENTO E INSTALAÇÃO. AF_06/2022</v>
          </cell>
          <cell r="D5640" t="str">
            <v>UN</v>
          </cell>
          <cell r="F5640">
            <v>11.77</v>
          </cell>
          <cell r="G5640">
            <v>0</v>
          </cell>
          <cell r="H5640">
            <v>14.46</v>
          </cell>
          <cell r="I5640">
            <v>0</v>
          </cell>
          <cell r="K5640">
            <v>12.56</v>
          </cell>
          <cell r="L5640">
            <v>0</v>
          </cell>
          <cell r="M5640">
            <v>15.48</v>
          </cell>
          <cell r="N5640">
            <v>0</v>
          </cell>
        </row>
        <row r="5641">
          <cell r="B5641">
            <v>89395</v>
          </cell>
          <cell r="C5641" t="str">
            <v>TE, PVC, SOLDÁVEL, DN 25MM, INSTALADO EM RAMAL OU SUB-RAMAL DE ÁGUA - FORNECIMENTO E INSTALAÇÃO. AF_06/2022</v>
          </cell>
          <cell r="D5641" t="str">
            <v>UN</v>
          </cell>
          <cell r="F5641">
            <v>12.84</v>
          </cell>
          <cell r="G5641">
            <v>0</v>
          </cell>
          <cell r="H5641">
            <v>15.84</v>
          </cell>
          <cell r="I5641">
            <v>0</v>
          </cell>
          <cell r="K5641">
            <v>13.72</v>
          </cell>
          <cell r="L5641">
            <v>0</v>
          </cell>
          <cell r="M5641">
            <v>16.989999999999998</v>
          </cell>
          <cell r="N5641">
            <v>0</v>
          </cell>
        </row>
        <row r="5642">
          <cell r="B5642">
            <v>89620</v>
          </cell>
          <cell r="C5642" t="str">
            <v>TE, PVC, SOLDÁVEL, DN 32MM, INSTALADO EM PRUMADA DE ÁGUA - FORNECIMENTO E INSTALAÇÃO. AF_06/2022</v>
          </cell>
          <cell r="D5642" t="str">
            <v>UN</v>
          </cell>
          <cell r="F5642">
            <v>11.56</v>
          </cell>
          <cell r="G5642">
            <v>0</v>
          </cell>
          <cell r="H5642">
            <v>13.33</v>
          </cell>
          <cell r="I5642">
            <v>0</v>
          </cell>
          <cell r="K5642">
            <v>12.06</v>
          </cell>
          <cell r="L5642">
            <v>0</v>
          </cell>
          <cell r="M5642">
            <v>13.99</v>
          </cell>
          <cell r="N5642">
            <v>0</v>
          </cell>
        </row>
        <row r="5643">
          <cell r="B5643">
            <v>89443</v>
          </cell>
          <cell r="C5643" t="str">
            <v>TE, PVC, SOLDÁVEL, DN 32MM, INSTALADO EM RAMAL DE DISTRIBUIÇÃO DE ÁGUA - FORNECIMENTO E INSTALAÇÃO. AF_06/2022</v>
          </cell>
          <cell r="D5643" t="str">
            <v>UN</v>
          </cell>
          <cell r="F5643">
            <v>16.61</v>
          </cell>
          <cell r="G5643">
            <v>0</v>
          </cell>
          <cell r="H5643">
            <v>19.91</v>
          </cell>
          <cell r="I5643">
            <v>0</v>
          </cell>
          <cell r="K5643">
            <v>17.55</v>
          </cell>
          <cell r="L5643">
            <v>0</v>
          </cell>
          <cell r="M5643">
            <v>21.12</v>
          </cell>
          <cell r="N5643">
            <v>0</v>
          </cell>
        </row>
        <row r="5644">
          <cell r="B5644">
            <v>89398</v>
          </cell>
          <cell r="C5644" t="str">
            <v>TE, PVC, SOLDÁVEL, DN 32MM, INSTALADO EM RAMAL OU SUB-RAMAL DE ÁGUA - FORNECIMENTO E INSTALAÇÃO. AF_06/2022</v>
          </cell>
          <cell r="D5644" t="str">
            <v>UN</v>
          </cell>
          <cell r="F5644">
            <v>17.88</v>
          </cell>
          <cell r="G5644">
            <v>0</v>
          </cell>
          <cell r="H5644">
            <v>21.56</v>
          </cell>
          <cell r="I5644">
            <v>0</v>
          </cell>
          <cell r="K5644">
            <v>18.93</v>
          </cell>
          <cell r="L5644">
            <v>0</v>
          </cell>
          <cell r="M5644">
            <v>22.93</v>
          </cell>
          <cell r="N5644">
            <v>0</v>
          </cell>
        </row>
        <row r="5645">
          <cell r="B5645">
            <v>89623</v>
          </cell>
          <cell r="C5645" t="str">
            <v>TE, PVC, SOLDÁVEL, DN 40MM, INSTALADO EM PRUMADA DE ÁGUA - FORNECIMENTO E INSTALAÇÃO. AF_06/2022</v>
          </cell>
          <cell r="D5645" t="str">
            <v>UN</v>
          </cell>
          <cell r="F5645">
            <v>18.72</v>
          </cell>
          <cell r="G5645">
            <v>0</v>
          </cell>
          <cell r="H5645">
            <v>21.15</v>
          </cell>
          <cell r="I5645">
            <v>0</v>
          </cell>
          <cell r="K5645">
            <v>19.329999999999998</v>
          </cell>
          <cell r="L5645">
            <v>0</v>
          </cell>
          <cell r="M5645">
            <v>21.95</v>
          </cell>
          <cell r="N5645">
            <v>0</v>
          </cell>
        </row>
        <row r="5646">
          <cell r="B5646">
            <v>104011</v>
          </cell>
          <cell r="C5646" t="str">
            <v>TE, PVC, SOLDÁVEL, DN 40MM, INSTALADO EM RAMAL DE DISTRIBUIÇÃO DE ÁGUA - FORNECIMENTO E INSTALAÇÃO. AF_06/2022</v>
          </cell>
          <cell r="D5646" t="str">
            <v>UN</v>
          </cell>
          <cell r="F5646">
            <v>24.53</v>
          </cell>
          <cell r="G5646">
            <v>0</v>
          </cell>
          <cell r="H5646">
            <v>28.72</v>
          </cell>
          <cell r="I5646">
            <v>0</v>
          </cell>
          <cell r="K5646">
            <v>25.64</v>
          </cell>
          <cell r="L5646">
            <v>0</v>
          </cell>
          <cell r="M5646">
            <v>30.17</v>
          </cell>
          <cell r="N5646">
            <v>0</v>
          </cell>
        </row>
        <row r="5647">
          <cell r="B5647">
            <v>89625</v>
          </cell>
          <cell r="C5647" t="str">
            <v>TE, PVC, SOLDÁVEL, DN 50MM, INSTALADO EM PRUMADA DE ÁGUA - FORNECIMENTO E INSTALAÇÃO. AF_06/2022</v>
          </cell>
          <cell r="D5647" t="str">
            <v>UN</v>
          </cell>
          <cell r="F5647">
            <v>21.95</v>
          </cell>
          <cell r="G5647">
            <v>0</v>
          </cell>
          <cell r="H5647">
            <v>24.73</v>
          </cell>
          <cell r="I5647">
            <v>0</v>
          </cell>
          <cell r="K5647">
            <v>22.69</v>
          </cell>
          <cell r="L5647">
            <v>0</v>
          </cell>
          <cell r="M5647">
            <v>25.68</v>
          </cell>
          <cell r="N5647">
            <v>0</v>
          </cell>
        </row>
        <row r="5648">
          <cell r="B5648">
            <v>104004</v>
          </cell>
          <cell r="C5648" t="str">
            <v>TE, PVC, SOLDÁVEL, DN 50MM, INSTALADO EM RAMAL DE DISTRIBUIÇÃO DE ÁGUA - FORNECIMENTO E INSTALAÇÃO. AF_06/2022</v>
          </cell>
          <cell r="D5648" t="str">
            <v>UN</v>
          </cell>
          <cell r="F5648">
            <v>28.79</v>
          </cell>
          <cell r="G5648">
            <v>0</v>
          </cell>
          <cell r="H5648">
            <v>33.630000000000003</v>
          </cell>
          <cell r="I5648">
            <v>0</v>
          </cell>
          <cell r="K5648">
            <v>30.12</v>
          </cell>
          <cell r="L5648">
            <v>0</v>
          </cell>
          <cell r="M5648">
            <v>35.36</v>
          </cell>
          <cell r="N5648">
            <v>0</v>
          </cell>
        </row>
        <row r="5649">
          <cell r="B5649">
            <v>89628</v>
          </cell>
          <cell r="C5649" t="str">
            <v>TE, PVC, SOLDÁVEL, DN 60MM, INSTALADO EM PRUMADA DE ÁGUA - FORNECIMENTO E INSTALAÇÃO. AF_06/2022</v>
          </cell>
          <cell r="D5649" t="str">
            <v>UN</v>
          </cell>
          <cell r="F5649">
            <v>45.8</v>
          </cell>
          <cell r="G5649">
            <v>0</v>
          </cell>
          <cell r="H5649">
            <v>50.23</v>
          </cell>
          <cell r="I5649">
            <v>0</v>
          </cell>
          <cell r="K5649">
            <v>46.67</v>
          </cell>
          <cell r="L5649">
            <v>0</v>
          </cell>
          <cell r="M5649">
            <v>51.36</v>
          </cell>
          <cell r="N5649">
            <v>0</v>
          </cell>
        </row>
        <row r="5650">
          <cell r="B5650">
            <v>89629</v>
          </cell>
          <cell r="C5650" t="str">
            <v>TE, PVC, SOLDÁVEL, DN 75MM, INSTALADO EM PRUMADA DE ÁGUA - FORNECIMENTO E INSTALAÇÃO. AF_06/2022</v>
          </cell>
          <cell r="D5650" t="str">
            <v>UN</v>
          </cell>
          <cell r="F5650">
            <v>76.84</v>
          </cell>
          <cell r="G5650">
            <v>0</v>
          </cell>
          <cell r="H5650">
            <v>83.3</v>
          </cell>
          <cell r="I5650">
            <v>0</v>
          </cell>
          <cell r="K5650">
            <v>77.91</v>
          </cell>
          <cell r="L5650">
            <v>0</v>
          </cell>
          <cell r="M5650">
            <v>84.69</v>
          </cell>
          <cell r="N5650">
            <v>0</v>
          </cell>
        </row>
        <row r="5651">
          <cell r="B5651">
            <v>89631</v>
          </cell>
          <cell r="C5651" t="str">
            <v>TE, PVC, SOLDÁVEL, DN 85MM, INSTALADO EM PRUMADA DE ÁGUA - FORNECIMENTO E INSTALAÇÃO. AF_06/2022</v>
          </cell>
          <cell r="D5651" t="str">
            <v>UN</v>
          </cell>
          <cell r="F5651">
            <v>100.73</v>
          </cell>
          <cell r="G5651">
            <v>0</v>
          </cell>
          <cell r="H5651">
            <v>108.74</v>
          </cell>
          <cell r="I5651">
            <v>0</v>
          </cell>
          <cell r="K5651">
            <v>101.93</v>
          </cell>
          <cell r="L5651">
            <v>0</v>
          </cell>
          <cell r="M5651">
            <v>110.3</v>
          </cell>
          <cell r="N5651">
            <v>0</v>
          </cell>
        </row>
        <row r="5652">
          <cell r="B5652">
            <v>89401</v>
          </cell>
          <cell r="C5652" t="str">
            <v>TUBO, PVC, SOLDÁVEL, DE 20MM, INSTALADO EM RAMAL DE DISTRIBUIÇÃO DE ÁGUA - FORNECIMENTO E INSTALAÇÃO. AF_06/2022</v>
          </cell>
          <cell r="D5652" t="str">
            <v>M</v>
          </cell>
          <cell r="F5652">
            <v>10.59</v>
          </cell>
          <cell r="G5652">
            <v>0</v>
          </cell>
          <cell r="H5652">
            <v>12.89</v>
          </cell>
          <cell r="I5652">
            <v>0</v>
          </cell>
          <cell r="K5652">
            <v>11.19</v>
          </cell>
          <cell r="L5652">
            <v>0</v>
          </cell>
          <cell r="M5652">
            <v>13.66</v>
          </cell>
          <cell r="N5652">
            <v>0</v>
          </cell>
        </row>
        <row r="5653">
          <cell r="B5653">
            <v>89355</v>
          </cell>
          <cell r="C5653" t="str">
            <v>TUBO, PVC, SOLDÁVEL, DE 20MM, INSTALADO EM RAMAL OU SUB-RAMAL DE ÁGUA - FORNECIMENTO E INSTALAÇÃO. AF_06/2022</v>
          </cell>
          <cell r="D5653" t="str">
            <v>M</v>
          </cell>
          <cell r="F5653">
            <v>20.11</v>
          </cell>
          <cell r="G5653">
            <v>0</v>
          </cell>
          <cell r="H5653">
            <v>25.3</v>
          </cell>
          <cell r="I5653">
            <v>0</v>
          </cell>
          <cell r="K5653">
            <v>21.54</v>
          </cell>
          <cell r="L5653">
            <v>0</v>
          </cell>
          <cell r="M5653">
            <v>27.15</v>
          </cell>
          <cell r="N5653">
            <v>0</v>
          </cell>
        </row>
        <row r="5654">
          <cell r="B5654">
            <v>89446</v>
          </cell>
          <cell r="C5654" t="str">
            <v>TUBO, PVC, SOLDÁVEL, DE 25MM, INSTALADO EM PRUMADA DE ÁGUA - FORNECIMENTO E INSTALAÇÃO. AF_06/2022</v>
          </cell>
          <cell r="D5654" t="str">
            <v>M</v>
          </cell>
          <cell r="F5654">
            <v>5.26</v>
          </cell>
          <cell r="G5654">
            <v>0</v>
          </cell>
          <cell r="H5654">
            <v>5.8</v>
          </cell>
          <cell r="I5654">
            <v>0</v>
          </cell>
          <cell r="K5654">
            <v>5.33</v>
          </cell>
          <cell r="L5654">
            <v>0</v>
          </cell>
          <cell r="M5654">
            <v>5.91</v>
          </cell>
          <cell r="N5654">
            <v>0</v>
          </cell>
        </row>
        <row r="5655">
          <cell r="B5655">
            <v>89402</v>
          </cell>
          <cell r="C5655" t="str">
            <v>TUBO, PVC, SOLDÁVEL, DE 25MM, INSTALADO EM RAMAL DE DISTRIBUIÇÃO DE ÁGUA - FORNECIMENTO E INSTALAÇÃO. AF_06/2022</v>
          </cell>
          <cell r="D5655" t="str">
            <v>M</v>
          </cell>
          <cell r="F5655">
            <v>12.18</v>
          </cell>
          <cell r="G5655">
            <v>0</v>
          </cell>
          <cell r="H5655">
            <v>14.82</v>
          </cell>
          <cell r="I5655">
            <v>0</v>
          </cell>
          <cell r="K5655">
            <v>12.87</v>
          </cell>
          <cell r="L5655">
            <v>0</v>
          </cell>
          <cell r="M5655">
            <v>15.72</v>
          </cell>
          <cell r="N5655">
            <v>0</v>
          </cell>
        </row>
        <row r="5656">
          <cell r="B5656">
            <v>89356</v>
          </cell>
          <cell r="C5656" t="str">
            <v>TUBO, PVC, SOLDÁVEL, DE 25MM, INSTALADO EM RAMAL OU SUB-RAMAL DE ÁGUA - FORNECIMENTO E INSTALAÇÃO. AF_06/2022</v>
          </cell>
          <cell r="D5656" t="str">
            <v>M</v>
          </cell>
          <cell r="F5656">
            <v>23.21</v>
          </cell>
          <cell r="G5656">
            <v>0</v>
          </cell>
          <cell r="H5656">
            <v>29.19</v>
          </cell>
          <cell r="I5656">
            <v>0</v>
          </cell>
          <cell r="K5656">
            <v>24.86</v>
          </cell>
          <cell r="L5656">
            <v>0</v>
          </cell>
          <cell r="M5656">
            <v>31.34</v>
          </cell>
          <cell r="N5656">
            <v>0</v>
          </cell>
        </row>
        <row r="5657">
          <cell r="B5657">
            <v>89447</v>
          </cell>
          <cell r="C5657" t="str">
            <v>TUBO, PVC, SOLDÁVEL, DE 32MM, INSTALADO EM PRUMADA DE ÁGUA - FORNECIMENTO E INSTALAÇÃO. AF_06/2022</v>
          </cell>
          <cell r="D5657" t="str">
            <v>M</v>
          </cell>
          <cell r="F5657">
            <v>10.42</v>
          </cell>
          <cell r="G5657">
            <v>0</v>
          </cell>
          <cell r="H5657">
            <v>11.33</v>
          </cell>
          <cell r="I5657">
            <v>0</v>
          </cell>
          <cell r="K5657">
            <v>10.52</v>
          </cell>
          <cell r="L5657">
            <v>0</v>
          </cell>
          <cell r="M5657">
            <v>11.47</v>
          </cell>
          <cell r="N5657">
            <v>0</v>
          </cell>
        </row>
        <row r="5658">
          <cell r="B5658">
            <v>89403</v>
          </cell>
          <cell r="C5658" t="str">
            <v>TUBO, PVC, SOLDÁVEL, DE 32MM, INSTALADO EM RAMAL DE DISTRIBUIÇÃO DE ÁGUA - FORNECIMENTO E INSTALAÇÃO. AF_06/2022</v>
          </cell>
          <cell r="D5658" t="str">
            <v>M</v>
          </cell>
          <cell r="F5658">
            <v>18.670000000000002</v>
          </cell>
          <cell r="G5658">
            <v>0</v>
          </cell>
          <cell r="H5658">
            <v>22.08</v>
          </cell>
          <cell r="I5658">
            <v>0</v>
          </cell>
          <cell r="K5658">
            <v>19.489999999999998</v>
          </cell>
          <cell r="L5658">
            <v>0</v>
          </cell>
          <cell r="M5658">
            <v>23.14</v>
          </cell>
          <cell r="N5658">
            <v>0</v>
          </cell>
        </row>
        <row r="5659">
          <cell r="B5659">
            <v>89357</v>
          </cell>
          <cell r="C5659" t="str">
            <v>TUBO, PVC, SOLDÁVEL, DE 32MM, INSTALADO EM RAMAL OU SUB-RAMAL DE ÁGUA - FORNECIMENTO E INSTALAÇÃO. AF_06/2022</v>
          </cell>
          <cell r="D5659" t="str">
            <v>M</v>
          </cell>
          <cell r="F5659">
            <v>31.81</v>
          </cell>
          <cell r="G5659">
            <v>0</v>
          </cell>
          <cell r="H5659">
            <v>39.200000000000003</v>
          </cell>
          <cell r="I5659">
            <v>0</v>
          </cell>
          <cell r="K5659">
            <v>33.79</v>
          </cell>
          <cell r="L5659">
            <v>0</v>
          </cell>
          <cell r="M5659">
            <v>41.76</v>
          </cell>
          <cell r="N5659">
            <v>0</v>
          </cell>
        </row>
        <row r="5660">
          <cell r="B5660">
            <v>89448</v>
          </cell>
          <cell r="C5660" t="str">
            <v>TUBO, PVC, SOLDÁVEL, DE 40MM, INSTALADO EM PRUMADA DE ÁGUA - FORNECIMENTO E INSTALAÇÃO. AF_06/2022</v>
          </cell>
          <cell r="D5660" t="str">
            <v>M</v>
          </cell>
          <cell r="F5660">
            <v>15.93</v>
          </cell>
          <cell r="G5660">
            <v>0</v>
          </cell>
          <cell r="H5660">
            <v>17.239999999999998</v>
          </cell>
          <cell r="I5660">
            <v>0</v>
          </cell>
          <cell r="K5660">
            <v>16.059999999999999</v>
          </cell>
          <cell r="L5660">
            <v>0</v>
          </cell>
          <cell r="M5660">
            <v>17.399999999999999</v>
          </cell>
          <cell r="N5660">
            <v>0</v>
          </cell>
        </row>
        <row r="5661">
          <cell r="B5661">
            <v>103978</v>
          </cell>
          <cell r="C5661" t="str">
            <v>TUBO, PVC, SOLDÁVEL, DE 40MM, INSTALADO EM RAMAL DE DISTRIBUIÇÃO DE ÁGUA - FORNECIMENTO E INSTALAÇÃO. AF_06/2022</v>
          </cell>
          <cell r="D5661" t="str">
            <v>M</v>
          </cell>
          <cell r="F5661">
            <v>25.62</v>
          </cell>
          <cell r="G5661">
            <v>0</v>
          </cell>
          <cell r="H5661">
            <v>29.87</v>
          </cell>
          <cell r="I5661">
            <v>0</v>
          </cell>
          <cell r="K5661">
            <v>26.6</v>
          </cell>
          <cell r="L5661">
            <v>0</v>
          </cell>
          <cell r="M5661">
            <v>31.14</v>
          </cell>
          <cell r="N5661">
            <v>0</v>
          </cell>
        </row>
        <row r="5662">
          <cell r="B5662">
            <v>89449</v>
          </cell>
          <cell r="C5662" t="str">
            <v>TUBO, PVC, SOLDÁVEL, DE 50MM, INSTALADO EM PRUMADA DE ÁGUA - FORNECIMENTO E INSTALAÇÃO. AF_06/2022</v>
          </cell>
          <cell r="D5662" t="str">
            <v>M</v>
          </cell>
          <cell r="F5662">
            <v>17.62</v>
          </cell>
          <cell r="G5662">
            <v>0</v>
          </cell>
          <cell r="H5662">
            <v>19.12</v>
          </cell>
          <cell r="I5662">
            <v>0</v>
          </cell>
          <cell r="K5662">
            <v>17.77</v>
          </cell>
          <cell r="L5662">
            <v>0</v>
          </cell>
          <cell r="M5662">
            <v>19.309999999999999</v>
          </cell>
          <cell r="N5662">
            <v>0</v>
          </cell>
        </row>
        <row r="5663">
          <cell r="B5663">
            <v>103979</v>
          </cell>
          <cell r="C5663" t="str">
            <v>TUBO, PVC, SOLDÁVEL, DE 50MM, INSTALADO EM RAMAL DE DISTRIBUIÇÃO DE ÁGUA - FORNECIMENTO E INSTALAÇÃO. AF_06/2022</v>
          </cell>
          <cell r="D5663" t="str">
            <v>M</v>
          </cell>
          <cell r="F5663">
            <v>29.2</v>
          </cell>
          <cell r="G5663">
            <v>0</v>
          </cell>
          <cell r="H5663">
            <v>34.19</v>
          </cell>
          <cell r="I5663">
            <v>0</v>
          </cell>
          <cell r="K5663">
            <v>30.36</v>
          </cell>
          <cell r="L5663">
            <v>0</v>
          </cell>
          <cell r="M5663">
            <v>35.700000000000003</v>
          </cell>
          <cell r="N5663">
            <v>0</v>
          </cell>
        </row>
        <row r="5664">
          <cell r="B5664">
            <v>89450</v>
          </cell>
          <cell r="C5664" t="str">
            <v>TUBO, PVC, SOLDÁVEL, DE 60MM, INSTALADO EM PRUMADA DE ÁGUA - FORNECIMENTO E INSTALAÇÃO. AF_06/2022</v>
          </cell>
          <cell r="D5664" t="str">
            <v>M</v>
          </cell>
          <cell r="F5664">
            <v>28.22</v>
          </cell>
          <cell r="G5664">
            <v>0</v>
          </cell>
          <cell r="H5664">
            <v>30.42</v>
          </cell>
          <cell r="I5664">
            <v>0</v>
          </cell>
          <cell r="K5664">
            <v>28.4</v>
          </cell>
          <cell r="L5664">
            <v>0</v>
          </cell>
          <cell r="M5664">
            <v>30.65</v>
          </cell>
          <cell r="N5664">
            <v>0</v>
          </cell>
        </row>
        <row r="5665">
          <cell r="B5665">
            <v>89451</v>
          </cell>
          <cell r="C5665" t="str">
            <v>TUBO, PVC, SOLDÁVEL, DE 75MM, INSTALADO EM PRUMADA DE ÁGUA - FORNECIMENTO E INSTALAÇÃO. AF_06/2022</v>
          </cell>
          <cell r="D5665" t="str">
            <v>M</v>
          </cell>
          <cell r="F5665">
            <v>45.92</v>
          </cell>
          <cell r="G5665">
            <v>0</v>
          </cell>
          <cell r="H5665">
            <v>49.33</v>
          </cell>
          <cell r="I5665">
            <v>0</v>
          </cell>
          <cell r="K5665">
            <v>46.14</v>
          </cell>
          <cell r="L5665">
            <v>0</v>
          </cell>
          <cell r="M5665">
            <v>49.61</v>
          </cell>
          <cell r="N5665">
            <v>0</v>
          </cell>
        </row>
        <row r="5666">
          <cell r="B5666">
            <v>89452</v>
          </cell>
          <cell r="C5666" t="str">
            <v>TUBO, PVC, SOLDÁVEL, DE 85MM, INSTALADO EM PRUMADA DE ÁGUA - FORNECIMENTO E INSTALAÇÃO. AF_06/2022</v>
          </cell>
          <cell r="D5666" t="str">
            <v>M</v>
          </cell>
          <cell r="F5666">
            <v>63.23</v>
          </cell>
          <cell r="G5666">
            <v>0</v>
          </cell>
          <cell r="H5666">
            <v>67.760000000000005</v>
          </cell>
          <cell r="I5666">
            <v>0</v>
          </cell>
          <cell r="K5666">
            <v>63.48</v>
          </cell>
          <cell r="L5666">
            <v>0</v>
          </cell>
          <cell r="M5666">
            <v>68.08</v>
          </cell>
          <cell r="N5666">
            <v>0</v>
          </cell>
        </row>
        <row r="5667">
          <cell r="B5667">
            <v>89394</v>
          </cell>
          <cell r="C5667" t="str">
            <v>TÊ COM BUCHA DE LATÃO NA BOLSA CENTRAL, PVC, SOLDÁVEL, DN 20MM X 1/2, INSTALADO EM RAMAL OU SUB-RAMAL DE ÁGUA - FORNECIMENTO E INSTALAÇÃO. AF_06/2022</v>
          </cell>
          <cell r="D5667" t="str">
            <v>UN</v>
          </cell>
          <cell r="F5667">
            <v>18.16</v>
          </cell>
          <cell r="G5667">
            <v>0</v>
          </cell>
          <cell r="H5667">
            <v>21.04</v>
          </cell>
          <cell r="I5667">
            <v>0</v>
          </cell>
          <cell r="K5667">
            <v>18.86</v>
          </cell>
          <cell r="L5667">
            <v>0</v>
          </cell>
          <cell r="M5667">
            <v>21.95</v>
          </cell>
          <cell r="N5667">
            <v>0</v>
          </cell>
        </row>
        <row r="5668">
          <cell r="B5668">
            <v>89396</v>
          </cell>
          <cell r="C5668" t="str">
            <v>TÊ COM BUCHA DE LATÃO NA BOLSA CENTRAL, PVC, SOLDÁVEL, DN 25MM X 1/2, INSTALADO EM RAMAL OU SUB-RAMAL DE ÁGUA - FORNECIMENTO E INSTALAÇÃO. AF_06/2022</v>
          </cell>
          <cell r="D5668" t="str">
            <v>UN</v>
          </cell>
          <cell r="F5668">
            <v>19.899999999999999</v>
          </cell>
          <cell r="G5668">
            <v>0</v>
          </cell>
          <cell r="H5668">
            <v>23.04</v>
          </cell>
          <cell r="I5668">
            <v>0</v>
          </cell>
          <cell r="K5668">
            <v>20.67</v>
          </cell>
          <cell r="L5668">
            <v>0</v>
          </cell>
          <cell r="M5668">
            <v>24.03</v>
          </cell>
          <cell r="N5668">
            <v>0</v>
          </cell>
        </row>
        <row r="5669">
          <cell r="B5669">
            <v>90374</v>
          </cell>
          <cell r="C5669" t="str">
            <v>TÊ COM BUCHA DE LATÃO NA BOLSA CENTRAL, PVC, SOLDÁVEL, DN 25MM X 3/4, INSTALADO EM RAMAL OU SUB-RAMAL DE ÁGUA - FORNECIMENTO E INSTALAÇÃO. AF_06/2022</v>
          </cell>
          <cell r="D5669" t="str">
            <v>UN</v>
          </cell>
          <cell r="F5669">
            <v>21.6</v>
          </cell>
          <cell r="G5669">
            <v>0</v>
          </cell>
          <cell r="H5669">
            <v>24.99</v>
          </cell>
          <cell r="I5669">
            <v>0</v>
          </cell>
          <cell r="K5669">
            <v>22.41</v>
          </cell>
          <cell r="L5669">
            <v>0</v>
          </cell>
          <cell r="M5669">
            <v>26.05</v>
          </cell>
          <cell r="N5669">
            <v>0</v>
          </cell>
        </row>
        <row r="5670">
          <cell r="B5670">
            <v>89444</v>
          </cell>
          <cell r="C5670" t="str">
            <v>TÊ COM BUCHA DE LATÃO NA BOLSA CENTRAL, PVC, SOLDÁVEL, DN 32MM X 3/4, INSTALADO EM RAMAL DE DISTRIBUIÇÃO DE ÁGUA - FORNECIMENTO E INSTALAÇÃO. AF_06/2022</v>
          </cell>
          <cell r="D5670" t="str">
            <v>UN</v>
          </cell>
          <cell r="F5670">
            <v>23.52</v>
          </cell>
          <cell r="G5670">
            <v>0</v>
          </cell>
          <cell r="H5670">
            <v>26.96</v>
          </cell>
          <cell r="I5670">
            <v>0</v>
          </cell>
          <cell r="K5670">
            <v>24.33</v>
          </cell>
          <cell r="L5670">
            <v>0</v>
          </cell>
          <cell r="M5670">
            <v>28.02</v>
          </cell>
          <cell r="N5670">
            <v>0</v>
          </cell>
        </row>
        <row r="5671">
          <cell r="B5671">
            <v>89399</v>
          </cell>
          <cell r="C5671" t="str">
            <v>TÊ COM BUCHA DE LATÃO NA BOLSA CENTRAL, PVC, SOLDÁVEL, DN 32MM X 3/4, INSTALADO EM RAMAL OU SUB-RAMAL DE ÁGUA - FORNECIMENTO E INSTALAÇÃO. AF_06/2022</v>
          </cell>
          <cell r="D5671" t="str">
            <v>UN</v>
          </cell>
          <cell r="F5671">
            <v>24.14</v>
          </cell>
          <cell r="G5671">
            <v>0</v>
          </cell>
          <cell r="H5671">
            <v>27.77</v>
          </cell>
          <cell r="I5671">
            <v>0</v>
          </cell>
          <cell r="K5671">
            <v>25</v>
          </cell>
          <cell r="L5671">
            <v>0</v>
          </cell>
          <cell r="M5671">
            <v>28.89</v>
          </cell>
          <cell r="N5671">
            <v>0</v>
          </cell>
        </row>
        <row r="5672">
          <cell r="B5672">
            <v>89442</v>
          </cell>
          <cell r="C5672" t="str">
            <v>TÊ DE REDUÇÃO, PVC, SOLDÁVEL, DN 25MM X 20MM, INSTALADO EM RAMAL DE DISTRIBUIÇÃO DE ÁGUA - FORNECIMENTO E INSTALAÇÃO. AF_06/2022</v>
          </cell>
          <cell r="D5672" t="str">
            <v>UN</v>
          </cell>
          <cell r="F5672">
            <v>13.52</v>
          </cell>
          <cell r="G5672">
            <v>0</v>
          </cell>
          <cell r="H5672">
            <v>16.190000000000001</v>
          </cell>
          <cell r="I5672">
            <v>0</v>
          </cell>
          <cell r="K5672">
            <v>14.25</v>
          </cell>
          <cell r="L5672">
            <v>0</v>
          </cell>
          <cell r="M5672">
            <v>17.14</v>
          </cell>
          <cell r="N5672">
            <v>0</v>
          </cell>
        </row>
        <row r="5673">
          <cell r="B5673">
            <v>89397</v>
          </cell>
          <cell r="C5673" t="str">
            <v>TÊ DE REDUÇÃO, PVC, SOLDÁVEL, DN 25MM X 20MM, INSTALADO EM RAMAL OU SUB-RAMAL DE ÁGUA - FORNECIMENTO E INSTALAÇÃO. AF_06/2022</v>
          </cell>
          <cell r="D5673" t="str">
            <v>UN</v>
          </cell>
          <cell r="F5673">
            <v>14.53</v>
          </cell>
          <cell r="G5673">
            <v>0</v>
          </cell>
          <cell r="H5673">
            <v>17.489999999999998</v>
          </cell>
          <cell r="I5673">
            <v>0</v>
          </cell>
          <cell r="K5673">
            <v>15.34</v>
          </cell>
          <cell r="L5673">
            <v>0</v>
          </cell>
          <cell r="M5673">
            <v>18.55</v>
          </cell>
          <cell r="N5673">
            <v>0</v>
          </cell>
        </row>
        <row r="5674">
          <cell r="B5674">
            <v>89622</v>
          </cell>
          <cell r="C5674" t="str">
            <v>TÊ DE REDUÇÃO, PVC, SOLDÁVEL, DN 32MM X 25MM, INSTALADO EM PRUMADA DE ÁGUA - FORNECIMENTO E INSTALAÇÃO. AF_06/2022</v>
          </cell>
          <cell r="D5674" t="str">
            <v>UN</v>
          </cell>
          <cell r="F5674">
            <v>13.63</v>
          </cell>
          <cell r="G5674">
            <v>0</v>
          </cell>
          <cell r="H5674">
            <v>15.45</v>
          </cell>
          <cell r="I5674">
            <v>0</v>
          </cell>
          <cell r="K5674">
            <v>14.08</v>
          </cell>
          <cell r="L5674">
            <v>0</v>
          </cell>
          <cell r="M5674">
            <v>16.03</v>
          </cell>
          <cell r="N5674">
            <v>0</v>
          </cell>
        </row>
        <row r="5675">
          <cell r="B5675">
            <v>89445</v>
          </cell>
          <cell r="C5675" t="str">
            <v>TÊ DE REDUÇÃO, PVC, SOLDÁVEL, DN 32MM X 25MM, INSTALADO EM RAMAL DE DISTRIBUIÇÃO DE ÁGUA - FORNECIMENTO E INSTALAÇÃO. AF_06/2022</v>
          </cell>
          <cell r="D5675" t="str">
            <v>UN</v>
          </cell>
          <cell r="F5675">
            <v>18.329999999999998</v>
          </cell>
          <cell r="G5675">
            <v>0</v>
          </cell>
          <cell r="H5675">
            <v>21.57</v>
          </cell>
          <cell r="I5675">
            <v>0</v>
          </cell>
          <cell r="K5675">
            <v>19.2</v>
          </cell>
          <cell r="L5675">
            <v>0</v>
          </cell>
          <cell r="M5675">
            <v>22.7</v>
          </cell>
          <cell r="N5675">
            <v>0</v>
          </cell>
        </row>
        <row r="5676">
          <cell r="B5676">
            <v>89400</v>
          </cell>
          <cell r="C5676" t="str">
            <v>TÊ DE REDUÇÃO, PVC, SOLDÁVEL, DN 32MM X 25MM, INSTALADO EM RAMAL OU SUB-RAMAL DE ÁGUA - FORNECIMENTO E INSTALAÇÃO. AF_06/2022</v>
          </cell>
          <cell r="D5676" t="str">
            <v>UN</v>
          </cell>
          <cell r="F5676">
            <v>19.510000000000002</v>
          </cell>
          <cell r="G5676">
            <v>0</v>
          </cell>
          <cell r="H5676">
            <v>23.1</v>
          </cell>
          <cell r="I5676">
            <v>0</v>
          </cell>
          <cell r="K5676">
            <v>20.47</v>
          </cell>
          <cell r="L5676">
            <v>0</v>
          </cell>
          <cell r="M5676">
            <v>24.34</v>
          </cell>
          <cell r="N5676">
            <v>0</v>
          </cell>
        </row>
        <row r="5677">
          <cell r="B5677">
            <v>89624</v>
          </cell>
          <cell r="C5677" t="str">
            <v>TÊ DE REDUÇÃO, PVC, SOLDÁVEL, DN 40MM X 32MM, INSTALADO EM PRUMADA DE ÁGUA - FORNECIMENTO E INSTALAÇÃO. AF_06/2022</v>
          </cell>
          <cell r="D5677" t="str">
            <v>UN</v>
          </cell>
          <cell r="F5677">
            <v>17.3</v>
          </cell>
          <cell r="G5677">
            <v>0</v>
          </cell>
          <cell r="H5677">
            <v>19.53</v>
          </cell>
          <cell r="I5677">
            <v>0</v>
          </cell>
          <cell r="K5677">
            <v>17.84</v>
          </cell>
          <cell r="L5677">
            <v>0</v>
          </cell>
          <cell r="M5677">
            <v>20.25</v>
          </cell>
          <cell r="N5677">
            <v>0</v>
          </cell>
        </row>
        <row r="5678">
          <cell r="B5678">
            <v>104012</v>
          </cell>
          <cell r="C5678" t="str">
            <v>TÊ DE REDUÇÃO, PVC, SOLDÁVEL, DN 40MM X 32MM, INSTALADO EM RAMAL DE DISTRIBUIÇÃO DE ÁGUA - FORNECIMENTO E INSTALAÇÃO. AF_06/2022</v>
          </cell>
          <cell r="D5678" t="str">
            <v>UN</v>
          </cell>
          <cell r="F5678">
            <v>22.72</v>
          </cell>
          <cell r="G5678">
            <v>0</v>
          </cell>
          <cell r="H5678">
            <v>26.6</v>
          </cell>
          <cell r="I5678">
            <v>0</v>
          </cell>
          <cell r="K5678">
            <v>23.74</v>
          </cell>
          <cell r="L5678">
            <v>0</v>
          </cell>
          <cell r="M5678">
            <v>27.93</v>
          </cell>
          <cell r="N5678">
            <v>0</v>
          </cell>
        </row>
        <row r="5679">
          <cell r="B5679">
            <v>89627</v>
          </cell>
          <cell r="C5679" t="str">
            <v>TÊ DE REDUÇÃO, PVC, SOLDÁVEL, DN 50MM X 25MM, INSTALADO EM PRUMADA DE ÁGUA - FORNECIMENTO E INSTALAÇÃO. AF_06/2022</v>
          </cell>
          <cell r="D5679" t="str">
            <v>UN</v>
          </cell>
          <cell r="F5679">
            <v>19.37</v>
          </cell>
          <cell r="G5679">
            <v>0</v>
          </cell>
          <cell r="H5679">
            <v>21.73</v>
          </cell>
          <cell r="I5679">
            <v>0</v>
          </cell>
          <cell r="K5679">
            <v>19.940000000000001</v>
          </cell>
          <cell r="L5679">
            <v>0</v>
          </cell>
          <cell r="M5679">
            <v>22.48</v>
          </cell>
          <cell r="N5679">
            <v>0</v>
          </cell>
        </row>
        <row r="5680">
          <cell r="B5680">
            <v>104006</v>
          </cell>
          <cell r="C5680" t="str">
            <v>TÊ DE REDUÇÃO, PVC, SOLDÁVEL, DN 50MM X 25MM, INSTALADO EM RAMAL DE DISTRIBUIÇÃO DE ÁGUA - FORNECIMENTO E INSTALAÇÃO. AF_06/2022</v>
          </cell>
          <cell r="D5680" t="str">
            <v>UN</v>
          </cell>
          <cell r="F5680">
            <v>24.36</v>
          </cell>
          <cell r="G5680">
            <v>0</v>
          </cell>
          <cell r="H5680">
            <v>28.23</v>
          </cell>
          <cell r="I5680">
            <v>0</v>
          </cell>
          <cell r="K5680">
            <v>25.37</v>
          </cell>
          <cell r="L5680">
            <v>0</v>
          </cell>
          <cell r="M5680">
            <v>29.54</v>
          </cell>
          <cell r="N5680">
            <v>0</v>
          </cell>
        </row>
        <row r="5681">
          <cell r="B5681">
            <v>89626</v>
          </cell>
          <cell r="C5681" t="str">
            <v>TÊ DE REDUÇÃO, PVC, SOLDÁVEL, DN 50MM X 40MM, INSTALADO EM PRUMADA DE ÁGUA - FORNECIMENTO E INSTALAÇÃO. AF_06/2022</v>
          </cell>
          <cell r="D5681" t="str">
            <v>UN</v>
          </cell>
          <cell r="F5681">
            <v>28.87</v>
          </cell>
          <cell r="G5681">
            <v>0</v>
          </cell>
          <cell r="H5681">
            <v>31.99</v>
          </cell>
          <cell r="I5681">
            <v>0</v>
          </cell>
          <cell r="K5681">
            <v>29.54</v>
          </cell>
          <cell r="L5681">
            <v>0</v>
          </cell>
          <cell r="M5681">
            <v>32.86</v>
          </cell>
          <cell r="N5681">
            <v>0</v>
          </cell>
        </row>
        <row r="5682">
          <cell r="B5682">
            <v>104005</v>
          </cell>
          <cell r="C5682" t="str">
            <v>TÊ DE REDUÇÃO, PVC, SOLDÁVEL, DN 50MM X 40MM, INSTALADO EM RAMAL DE DISTRIBUIÇÃO DE ÁGUA - FORNECIMENTO E INSTALAÇÃO. AF_06/2022</v>
          </cell>
          <cell r="D5682" t="str">
            <v>UN</v>
          </cell>
          <cell r="F5682">
            <v>35.19</v>
          </cell>
          <cell r="G5682">
            <v>0</v>
          </cell>
          <cell r="H5682">
            <v>40.229999999999997</v>
          </cell>
          <cell r="I5682">
            <v>0</v>
          </cell>
          <cell r="K5682">
            <v>36.409999999999997</v>
          </cell>
          <cell r="L5682">
            <v>0</v>
          </cell>
          <cell r="M5682">
            <v>41.81</v>
          </cell>
          <cell r="N5682">
            <v>0</v>
          </cell>
        </row>
        <row r="5683">
          <cell r="B5683">
            <v>89439</v>
          </cell>
          <cell r="C5683" t="str">
            <v>TÊ SOLDÁVEL E COM ROSCA NA BOLSA CENTRAL, PVC, SOLDÁVEL, DN 20MM X 1/2, INSTALADO EM RAMAL DE DISTRIBUIÇÃO DE ÁGUA - FORNECIMENTO E INSTALAÇÃO. AF_06/2022</v>
          </cell>
          <cell r="D5683" t="str">
            <v>UN</v>
          </cell>
          <cell r="F5683">
            <v>11.39</v>
          </cell>
          <cell r="G5683">
            <v>0</v>
          </cell>
          <cell r="H5683">
            <v>13.82</v>
          </cell>
          <cell r="I5683">
            <v>0</v>
          </cell>
          <cell r="K5683">
            <v>12.08</v>
          </cell>
          <cell r="L5683">
            <v>0</v>
          </cell>
          <cell r="M5683">
            <v>14.7</v>
          </cell>
          <cell r="N5683">
            <v>0</v>
          </cell>
        </row>
        <row r="5684">
          <cell r="B5684">
            <v>89421</v>
          </cell>
          <cell r="C5684" t="str">
            <v>UNIÃO, PVC, SOLDÁVEL, DN 20MM, INSTALADO EM RAMAL DE DISTRIBUIÇÃO DE ÁGUA - FORNECIMENTO E INSTALAÇÃO. AF_06/2022</v>
          </cell>
          <cell r="D5684" t="str">
            <v>UN</v>
          </cell>
          <cell r="F5684">
            <v>11.16</v>
          </cell>
          <cell r="G5684">
            <v>0</v>
          </cell>
          <cell r="H5684">
            <v>12.67</v>
          </cell>
          <cell r="I5684">
            <v>0</v>
          </cell>
          <cell r="K5684">
            <v>11.5</v>
          </cell>
          <cell r="L5684">
            <v>0</v>
          </cell>
          <cell r="M5684">
            <v>13.12</v>
          </cell>
          <cell r="N5684">
            <v>0</v>
          </cell>
        </row>
        <row r="5685">
          <cell r="B5685">
            <v>89375</v>
          </cell>
          <cell r="C5685" t="str">
            <v>UNIÃO, PVC, SOLDÁVEL, DN 20MM, INSTALADO EM RAMAL OU SUB-RAMAL DE ÁGUA - FORNECIMENTO E INSTALAÇÃO. AF_06/2022</v>
          </cell>
          <cell r="D5685" t="str">
            <v>UN</v>
          </cell>
          <cell r="F5685">
            <v>11.63</v>
          </cell>
          <cell r="G5685">
            <v>0</v>
          </cell>
          <cell r="H5685">
            <v>13.28</v>
          </cell>
          <cell r="I5685">
            <v>0</v>
          </cell>
          <cell r="K5685">
            <v>12.01</v>
          </cell>
          <cell r="L5685">
            <v>0</v>
          </cell>
          <cell r="M5685">
            <v>13.78</v>
          </cell>
          <cell r="N5685">
            <v>0</v>
          </cell>
        </row>
        <row r="5686">
          <cell r="B5686">
            <v>89536</v>
          </cell>
          <cell r="C5686" t="str">
            <v>UNIÃO, PVC, SOLDÁVEL, DN 25MM, INSTALADO EM PRUMADA DE ÁGUA - FORNECIMENTO E INSTALAÇÃO. AF_06/2022</v>
          </cell>
          <cell r="D5686" t="str">
            <v>UN</v>
          </cell>
          <cell r="F5686">
            <v>11.25</v>
          </cell>
          <cell r="G5686">
            <v>0</v>
          </cell>
          <cell r="H5686">
            <v>12.35</v>
          </cell>
          <cell r="I5686">
            <v>0</v>
          </cell>
          <cell r="K5686">
            <v>11.46</v>
          </cell>
          <cell r="L5686">
            <v>0</v>
          </cell>
          <cell r="M5686">
            <v>12.62</v>
          </cell>
          <cell r="N5686">
            <v>0</v>
          </cell>
        </row>
        <row r="5687">
          <cell r="B5687">
            <v>89428</v>
          </cell>
          <cell r="C5687" t="str">
            <v>UNIÃO, PVC, SOLDÁVEL, DN 25MM, INSTALADO EM RAMAL DE DISTRIBUIÇÃO DE ÁGUA - FORNECIMENTO E INSTALAÇÃO. AF_06/2022</v>
          </cell>
          <cell r="D5687" t="str">
            <v>UN</v>
          </cell>
          <cell r="F5687">
            <v>13.43</v>
          </cell>
          <cell r="G5687">
            <v>0</v>
          </cell>
          <cell r="H5687">
            <v>15.2</v>
          </cell>
          <cell r="I5687">
            <v>0</v>
          </cell>
          <cell r="K5687">
            <v>13.83</v>
          </cell>
          <cell r="L5687">
            <v>0</v>
          </cell>
          <cell r="M5687">
            <v>15.71</v>
          </cell>
          <cell r="N5687">
            <v>0</v>
          </cell>
        </row>
        <row r="5688">
          <cell r="B5688">
            <v>89382</v>
          </cell>
          <cell r="C5688" t="str">
            <v>UNIÃO, PVC, SOLDÁVEL, DN 25MM, INSTALADO EM RAMAL OU SUB-RAMAL DE ÁGUA - FORNECIMENTO E INSTALAÇÃO. AF_06/2022</v>
          </cell>
          <cell r="D5688" t="str">
            <v>UN</v>
          </cell>
          <cell r="F5688">
            <v>13.97</v>
          </cell>
          <cell r="G5688">
            <v>0</v>
          </cell>
          <cell r="H5688">
            <v>15.9</v>
          </cell>
          <cell r="I5688">
            <v>0</v>
          </cell>
          <cell r="K5688">
            <v>14.42</v>
          </cell>
          <cell r="L5688">
            <v>0</v>
          </cell>
          <cell r="M5688">
            <v>16.47</v>
          </cell>
          <cell r="N5688">
            <v>0</v>
          </cell>
        </row>
        <row r="5689">
          <cell r="B5689">
            <v>89552</v>
          </cell>
          <cell r="C5689" t="str">
            <v>UNIÃO, PVC, SOLDÁVEL, DN 32MM, INSTALADO EM PRUMADA DE ÁGUA - FORNECIMENTO E INSTALAÇÃO. AF_06/2022</v>
          </cell>
          <cell r="D5689" t="str">
            <v>UN</v>
          </cell>
          <cell r="F5689">
            <v>17.53</v>
          </cell>
          <cell r="G5689">
            <v>0</v>
          </cell>
          <cell r="H5689">
            <v>19.079999999999998</v>
          </cell>
          <cell r="I5689">
            <v>0</v>
          </cell>
          <cell r="K5689">
            <v>17.78</v>
          </cell>
          <cell r="L5689">
            <v>0</v>
          </cell>
          <cell r="M5689">
            <v>19.41</v>
          </cell>
          <cell r="N5689">
            <v>0</v>
          </cell>
        </row>
        <row r="5690">
          <cell r="B5690">
            <v>89435</v>
          </cell>
          <cell r="C5690" t="str">
            <v>UNIÃO, PVC, SOLDÁVEL, DN 32MM, INSTALADO EM RAMAL DE DISTRIBUIÇÃO DE ÁGUA - FORNECIMENTO E INSTALAÇÃO. AF_06/2022</v>
          </cell>
          <cell r="D5690" t="str">
            <v>UN</v>
          </cell>
          <cell r="F5690">
            <v>20.07</v>
          </cell>
          <cell r="G5690">
            <v>0</v>
          </cell>
          <cell r="H5690">
            <v>22.4</v>
          </cell>
          <cell r="I5690">
            <v>0</v>
          </cell>
          <cell r="K5690">
            <v>20.53</v>
          </cell>
          <cell r="L5690">
            <v>0</v>
          </cell>
          <cell r="M5690">
            <v>23</v>
          </cell>
          <cell r="N5690">
            <v>0</v>
          </cell>
        </row>
        <row r="5691">
          <cell r="B5691">
            <v>89390</v>
          </cell>
          <cell r="C5691" t="str">
            <v>UNIÃO, PVC, SOLDÁVEL, DN 32MM, INSTALADO EM RAMAL OU SUB-RAMAL DE ÁGUA - FORNECIMENTO E INSTALAÇÃO. AF_06/2022</v>
          </cell>
          <cell r="D5691" t="str">
            <v>UN</v>
          </cell>
          <cell r="F5691">
            <v>20.7</v>
          </cell>
          <cell r="G5691">
            <v>0</v>
          </cell>
          <cell r="H5691">
            <v>23.21</v>
          </cell>
          <cell r="I5691">
            <v>0</v>
          </cell>
          <cell r="K5691">
            <v>21.23</v>
          </cell>
          <cell r="L5691">
            <v>0</v>
          </cell>
          <cell r="M5691">
            <v>23.9</v>
          </cell>
          <cell r="N5691">
            <v>0</v>
          </cell>
        </row>
        <row r="5692">
          <cell r="B5692">
            <v>89568</v>
          </cell>
          <cell r="C5692" t="str">
            <v>UNIÃO, PVC, SOLDÁVEL, DN 40MM, INSTALADO EM PRUMADA DE ÁGUA - FORNECIMENTO E INSTALAÇÃO. AF_06/2022</v>
          </cell>
          <cell r="D5692" t="str">
            <v>UN</v>
          </cell>
          <cell r="F5692">
            <v>30.73</v>
          </cell>
          <cell r="G5692">
            <v>0</v>
          </cell>
          <cell r="H5692">
            <v>33.17</v>
          </cell>
          <cell r="I5692">
            <v>0</v>
          </cell>
          <cell r="K5692">
            <v>31.04</v>
          </cell>
          <cell r="L5692">
            <v>0</v>
          </cell>
          <cell r="M5692">
            <v>33.56</v>
          </cell>
          <cell r="N5692">
            <v>0</v>
          </cell>
        </row>
        <row r="5693">
          <cell r="B5693">
            <v>103990</v>
          </cell>
          <cell r="C5693" t="str">
            <v>UNIÃO, PVC, SOLDÁVEL, DN 40MM, INSTALADO EM RAMAL DE DISTRIBUIÇÃO DE ÁGUA - FORNECIMENTO E INSTALAÇÃO. AF_06/2022</v>
          </cell>
          <cell r="D5693" t="str">
            <v>UN</v>
          </cell>
          <cell r="F5693">
            <v>33.68</v>
          </cell>
          <cell r="G5693">
            <v>0</v>
          </cell>
          <cell r="H5693">
            <v>37.01</v>
          </cell>
          <cell r="I5693">
            <v>0</v>
          </cell>
          <cell r="K5693">
            <v>34.229999999999997</v>
          </cell>
          <cell r="L5693">
            <v>0</v>
          </cell>
          <cell r="M5693">
            <v>37.74</v>
          </cell>
          <cell r="N5693">
            <v>0</v>
          </cell>
        </row>
        <row r="5694">
          <cell r="B5694">
            <v>89594</v>
          </cell>
          <cell r="C5694" t="str">
            <v>UNIÃO, PVC, SOLDÁVEL, DN 50MM, INSTALADO EM PRUMADA DE ÁGUA - FORNECIMENTO E INSTALAÇÃO. AF_06/2022</v>
          </cell>
          <cell r="D5694" t="str">
            <v>UN</v>
          </cell>
          <cell r="F5694">
            <v>34.11</v>
          </cell>
          <cell r="G5694">
            <v>0</v>
          </cell>
          <cell r="H5694">
            <v>36.83</v>
          </cell>
          <cell r="I5694">
            <v>0</v>
          </cell>
          <cell r="K5694">
            <v>34.47</v>
          </cell>
          <cell r="L5694">
            <v>0</v>
          </cell>
          <cell r="M5694">
            <v>37.299999999999997</v>
          </cell>
          <cell r="N5694">
            <v>0</v>
          </cell>
        </row>
        <row r="5695">
          <cell r="B5695">
            <v>103997</v>
          </cell>
          <cell r="C5695" t="str">
            <v>UNIÃO, PVC, SOLDÁVEL, DN 50MM, INSTALADO EM RAMAL DE DISTRIBUIÇÃO DE ÁGUA - FORNECIMENTO E INSTALAÇÃO. AF_06/2022</v>
          </cell>
          <cell r="D5695" t="str">
            <v>UN</v>
          </cell>
          <cell r="F5695">
            <v>37.54</v>
          </cell>
          <cell r="G5695">
            <v>0</v>
          </cell>
          <cell r="H5695">
            <v>41.31</v>
          </cell>
          <cell r="I5695">
            <v>0</v>
          </cell>
          <cell r="K5695">
            <v>38.21</v>
          </cell>
          <cell r="L5695">
            <v>0</v>
          </cell>
          <cell r="M5695">
            <v>42.17</v>
          </cell>
          <cell r="N5695">
            <v>0</v>
          </cell>
        </row>
        <row r="5696">
          <cell r="B5696">
            <v>89609</v>
          </cell>
          <cell r="C5696" t="str">
            <v>UNIÃO, PVC, SOLDÁVEL, DN 60MM, INSTALADO EM PRUMADA DE ÁGUA - FORNECIMENTO E INSTALAÇÃO. AF_06/2022</v>
          </cell>
          <cell r="D5696" t="str">
            <v>UN</v>
          </cell>
          <cell r="F5696">
            <v>79.37</v>
          </cell>
          <cell r="G5696">
            <v>0</v>
          </cell>
          <cell r="H5696">
            <v>84.89</v>
          </cell>
          <cell r="I5696">
            <v>0</v>
          </cell>
          <cell r="K5696">
            <v>79.81</v>
          </cell>
          <cell r="L5696">
            <v>0</v>
          </cell>
          <cell r="M5696">
            <v>85.46</v>
          </cell>
          <cell r="N5696">
            <v>0</v>
          </cell>
        </row>
        <row r="5697">
          <cell r="B5697">
            <v>89612</v>
          </cell>
          <cell r="C5697" t="str">
            <v>UNIÃO, PVC, SOLDÁVEL, DN 75MM, INSTALADO EM PRUMADA DE ÁGUA - FORNECIMENTO E INSTALAÇÃO. AF_06/2022</v>
          </cell>
          <cell r="D5697" t="str">
            <v>UN</v>
          </cell>
          <cell r="F5697">
            <v>155.66999999999999</v>
          </cell>
          <cell r="G5697">
            <v>0</v>
          </cell>
          <cell r="H5697">
            <v>165.88</v>
          </cell>
          <cell r="I5697">
            <v>0</v>
          </cell>
          <cell r="K5697">
            <v>156.21</v>
          </cell>
          <cell r="L5697">
            <v>0</v>
          </cell>
          <cell r="M5697">
            <v>166.57</v>
          </cell>
          <cell r="N5697">
            <v>0</v>
          </cell>
        </row>
        <row r="5698">
          <cell r="B5698">
            <v>89615</v>
          </cell>
          <cell r="C5698" t="str">
            <v>UNIÃO, PVC, SOLDÁVEL, DN 85MM, INSTALADO EM PRUMADA DE ÁGUA - FORNECIMENTO E INSTALAÇÃO. AF_06/2022</v>
          </cell>
          <cell r="D5698" t="str">
            <v>UN</v>
          </cell>
          <cell r="F5698">
            <v>183.84</v>
          </cell>
          <cell r="G5698">
            <v>0</v>
          </cell>
          <cell r="H5698">
            <v>195.76</v>
          </cell>
          <cell r="I5698">
            <v>0</v>
          </cell>
          <cell r="K5698">
            <v>184.45</v>
          </cell>
          <cell r="L5698">
            <v>0</v>
          </cell>
          <cell r="M5698">
            <v>196.53</v>
          </cell>
          <cell r="N5698">
            <v>0</v>
          </cell>
        </row>
        <row r="5699">
          <cell r="B5699">
            <v>89747</v>
          </cell>
          <cell r="C5699" t="str">
            <v>ADAPTADOR, CPVC, SOLDÁVEL, DN 22MM, INSTALADO EM RAMAL DE DISTRIBUIÇÃO DE ÁGUA FORNECIMENTO E INSTALAÇÃO. AF_06/2022</v>
          </cell>
          <cell r="D5699" t="str">
            <v>UN</v>
          </cell>
          <cell r="F5699">
            <v>29.83</v>
          </cell>
          <cell r="G5699">
            <v>0</v>
          </cell>
          <cell r="H5699">
            <v>31.62</v>
          </cell>
          <cell r="I5699">
            <v>0</v>
          </cell>
          <cell r="K5699">
            <v>30.2</v>
          </cell>
          <cell r="L5699">
            <v>0</v>
          </cell>
          <cell r="M5699">
            <v>32.08</v>
          </cell>
          <cell r="N5699">
            <v>0</v>
          </cell>
        </row>
        <row r="5700">
          <cell r="B5700">
            <v>89656</v>
          </cell>
          <cell r="C5700" t="str">
            <v>ADAPTADOR, CPVC, SOLDÁVEL, DN15MM, INSTALADO EM RAMAL OU SUB-RAMAL DE ÁGUA FORNECIMENTO E INSTALAÇÃO. AF_06/2022</v>
          </cell>
          <cell r="D5700" t="str">
            <v>UN</v>
          </cell>
          <cell r="F5700">
            <v>22.63</v>
          </cell>
          <cell r="G5700">
            <v>0</v>
          </cell>
          <cell r="H5700">
            <v>24.15</v>
          </cell>
          <cell r="I5700">
            <v>0</v>
          </cell>
          <cell r="K5700">
            <v>22.96</v>
          </cell>
          <cell r="L5700">
            <v>0</v>
          </cell>
          <cell r="M5700">
            <v>24.56</v>
          </cell>
          <cell r="N5700">
            <v>0</v>
          </cell>
        </row>
        <row r="5701">
          <cell r="B5701">
            <v>89663</v>
          </cell>
          <cell r="C5701" t="str">
            <v>ADAPTADOR, CPVC, SOLDÁVEL, DN22MM, INSTALADO EM RAMAL OU SUB-RAMAL DE ÁGUA FORNECIMENTO E INSTALAÇÃO. AF_06/2022</v>
          </cell>
          <cell r="D5701" t="str">
            <v>UN</v>
          </cell>
          <cell r="F5701">
            <v>30.32</v>
          </cell>
          <cell r="G5701">
            <v>0</v>
          </cell>
          <cell r="H5701">
            <v>32.26</v>
          </cell>
          <cell r="I5701">
            <v>0</v>
          </cell>
          <cell r="K5701">
            <v>30.72</v>
          </cell>
          <cell r="L5701">
            <v>0</v>
          </cell>
          <cell r="M5701">
            <v>32.78</v>
          </cell>
          <cell r="N5701">
            <v>0</v>
          </cell>
        </row>
        <row r="5702">
          <cell r="B5702">
            <v>89759</v>
          </cell>
          <cell r="C5702" t="str">
            <v>BUCHA DE REDUÇÃO, CPVC, SOLDÁVEL, DN 28MM X 22MM, INSTALADO EM RAMAL DE DISTRIBUIÇÃO DE ÁGUA - FORNECIMENTO E INSTALAÇÃO. AF_06/2022</v>
          </cell>
          <cell r="D5702" t="str">
            <v>UN</v>
          </cell>
          <cell r="F5702">
            <v>11.69</v>
          </cell>
          <cell r="G5702">
            <v>0</v>
          </cell>
          <cell r="H5702">
            <v>12.93</v>
          </cell>
          <cell r="I5702">
            <v>0</v>
          </cell>
          <cell r="K5702">
            <v>12.09</v>
          </cell>
          <cell r="L5702">
            <v>0</v>
          </cell>
          <cell r="M5702">
            <v>13.44</v>
          </cell>
          <cell r="N5702">
            <v>0</v>
          </cell>
        </row>
        <row r="5703">
          <cell r="B5703">
            <v>89832</v>
          </cell>
          <cell r="C5703" t="str">
            <v>BUCHA DE REDUÇÃO, CPVC, SOLDÁVEL, DN 42MM X 22MM, INSTALADO EM RAMAL DE DISTRIBUIÇÃO DE ÁGUA - FORNECIMENTO E INSTALAÇÃO. AF_06/2022</v>
          </cell>
          <cell r="D5703" t="str">
            <v>UN</v>
          </cell>
          <cell r="F5703">
            <v>41.73</v>
          </cell>
          <cell r="G5703">
            <v>0</v>
          </cell>
          <cell r="H5703">
            <v>44.09</v>
          </cell>
          <cell r="I5703">
            <v>0</v>
          </cell>
          <cell r="K5703">
            <v>42.19</v>
          </cell>
          <cell r="L5703">
            <v>0</v>
          </cell>
          <cell r="M5703">
            <v>44.69</v>
          </cell>
          <cell r="N5703">
            <v>0</v>
          </cell>
        </row>
        <row r="5704">
          <cell r="B5704">
            <v>89666</v>
          </cell>
          <cell r="C5704" t="str">
            <v>BUCHA DE REDUÇÃO, CPVC, SOLDÁVEL, DN22MM X 15MM, INSTALADO EM RAMAL OU SUB-RAMAL DE ÁGUA FORNECIMENTO E INSTALAÇÃO. AF_06/2022</v>
          </cell>
          <cell r="D5704" t="str">
            <v>UN</v>
          </cell>
          <cell r="F5704">
            <v>7.51</v>
          </cell>
          <cell r="G5704">
            <v>0</v>
          </cell>
          <cell r="H5704">
            <v>8.59</v>
          </cell>
          <cell r="I5704">
            <v>0</v>
          </cell>
          <cell r="K5704">
            <v>7.87</v>
          </cell>
          <cell r="L5704">
            <v>0</v>
          </cell>
          <cell r="M5704">
            <v>9.07</v>
          </cell>
          <cell r="N5704">
            <v>0</v>
          </cell>
        </row>
        <row r="5705">
          <cell r="B5705">
            <v>89678</v>
          </cell>
          <cell r="C5705" t="str">
            <v>BUCHA DE REDUÇÃO, CPVC, SOLDÁVEL, DN28MM X 22MM, INSTALADO EM RAMAL OU SUB-RAMAL DE ÁGUA FORNECIMENTO E INSTALAÇÃO. AF_06/2022</v>
          </cell>
          <cell r="D5705" t="str">
            <v>UN</v>
          </cell>
          <cell r="F5705">
            <v>12.22</v>
          </cell>
          <cell r="G5705">
            <v>0</v>
          </cell>
          <cell r="H5705">
            <v>13.62</v>
          </cell>
          <cell r="I5705">
            <v>0</v>
          </cell>
          <cell r="K5705">
            <v>12.67</v>
          </cell>
          <cell r="L5705">
            <v>0</v>
          </cell>
          <cell r="M5705">
            <v>14.19</v>
          </cell>
          <cell r="N5705">
            <v>0</v>
          </cell>
        </row>
        <row r="5706">
          <cell r="B5706">
            <v>89764</v>
          </cell>
          <cell r="C5706" t="str">
            <v>BUCHA DE REDUÇÃO, CPVC, SOLDÁVEL, DN35MM X 28MM, INSTALADO EM RAMAL DE DISTRIBUIÇÃO DE ÁGUA - FORNECIMENTO E INSTALAÇÃO. AF_06/2022</v>
          </cell>
          <cell r="D5706" t="str">
            <v>UN</v>
          </cell>
          <cell r="F5706">
            <v>37.44</v>
          </cell>
          <cell r="G5706">
            <v>0</v>
          </cell>
          <cell r="H5706">
            <v>39.64</v>
          </cell>
          <cell r="I5706">
            <v>0</v>
          </cell>
          <cell r="K5706">
            <v>37.9</v>
          </cell>
          <cell r="L5706">
            <v>0</v>
          </cell>
          <cell r="M5706">
            <v>40.24</v>
          </cell>
          <cell r="N5706">
            <v>0</v>
          </cell>
        </row>
        <row r="5707">
          <cell r="B5707">
            <v>89689</v>
          </cell>
          <cell r="C5707" t="str">
            <v>BUCHA DE REDUÇÃO, CPVC, SOLDÁVEL, DN35MM X 28MM, INSTALADO EM RAMAL OU SUB-RAMAL DE ÁGUA FORNECIMENTO E INSTALAÇÃO. AF_06/2022</v>
          </cell>
          <cell r="D5707" t="str">
            <v>UN</v>
          </cell>
          <cell r="F5707">
            <v>38.049999999999997</v>
          </cell>
          <cell r="G5707">
            <v>0</v>
          </cell>
          <cell r="H5707">
            <v>40.44</v>
          </cell>
          <cell r="I5707">
            <v>0</v>
          </cell>
          <cell r="K5707">
            <v>38.57</v>
          </cell>
          <cell r="L5707">
            <v>0</v>
          </cell>
          <cell r="M5707">
            <v>41.13</v>
          </cell>
          <cell r="N5707">
            <v>0</v>
          </cell>
        </row>
        <row r="5708">
          <cell r="B5708">
            <v>89655</v>
          </cell>
          <cell r="C5708" t="str">
            <v>CONECTOR, CPVC, SOLDÁVEL, DN 15MM X 1/2, INSTALADO EM RAMAL OU SUB-RAMAL DE ÁGUA FORNECIMENTO E INSTALAÇÃO. AF_06/2022</v>
          </cell>
          <cell r="D5708" t="str">
            <v>UN</v>
          </cell>
          <cell r="F5708">
            <v>24.28</v>
          </cell>
          <cell r="G5708">
            <v>0</v>
          </cell>
          <cell r="H5708">
            <v>25.86</v>
          </cell>
          <cell r="I5708">
            <v>0</v>
          </cell>
          <cell r="K5708">
            <v>24.61</v>
          </cell>
          <cell r="L5708">
            <v>0</v>
          </cell>
          <cell r="M5708">
            <v>26.27</v>
          </cell>
          <cell r="N5708">
            <v>0</v>
          </cell>
        </row>
        <row r="5709">
          <cell r="B5709">
            <v>89662</v>
          </cell>
          <cell r="C5709" t="str">
            <v>CONECTOR, CPVC, SOLDÁVEL, DN 22MM X 1/2, INSTALADO EM RAMAL OU SUB-RAMAL DE ÁGUA FORNECIMENTO E INSTALAÇÃO. AF_06/2022</v>
          </cell>
          <cell r="D5709" t="str">
            <v>UN</v>
          </cell>
          <cell r="F5709">
            <v>31.43</v>
          </cell>
          <cell r="G5709">
            <v>0</v>
          </cell>
          <cell r="H5709">
            <v>33.31</v>
          </cell>
          <cell r="I5709">
            <v>0</v>
          </cell>
          <cell r="K5709">
            <v>31.79</v>
          </cell>
          <cell r="L5709">
            <v>0</v>
          </cell>
          <cell r="M5709">
            <v>33.79</v>
          </cell>
          <cell r="N5709">
            <v>0</v>
          </cell>
        </row>
        <row r="5710">
          <cell r="B5710">
            <v>89758</v>
          </cell>
          <cell r="C5710" t="str">
            <v>CONECTOR, CPVC, SOLDÁVEL, DN 28MM X 1, INSTALADO EM RAMAL DE DISTRIBUIÇÃO DE ÁGUA FORNECIMENTO E INSTALAÇÃO. AF_06/2022</v>
          </cell>
          <cell r="D5710" t="str">
            <v>UN</v>
          </cell>
          <cell r="F5710">
            <v>37.18</v>
          </cell>
          <cell r="G5710">
            <v>0</v>
          </cell>
          <cell r="H5710">
            <v>39.26</v>
          </cell>
          <cell r="I5710">
            <v>0</v>
          </cell>
          <cell r="K5710">
            <v>37.58</v>
          </cell>
          <cell r="L5710">
            <v>0</v>
          </cell>
          <cell r="M5710">
            <v>39.79</v>
          </cell>
          <cell r="N5710">
            <v>0</v>
          </cell>
        </row>
        <row r="5711">
          <cell r="B5711">
            <v>89676</v>
          </cell>
          <cell r="C5711" t="str">
            <v>CONECTOR, CPVC, SOLDÁVEL, DN 28MM X 1, INSTALADO EM RAMAL OU SUB-RAMAL DE ÁGUA FORNECIMENTO E INSTALAÇÃO. AF_06/2022</v>
          </cell>
          <cell r="D5711" t="str">
            <v>UN</v>
          </cell>
          <cell r="F5711">
            <v>37.270000000000003</v>
          </cell>
          <cell r="G5711">
            <v>0</v>
          </cell>
          <cell r="H5711">
            <v>39.56</v>
          </cell>
          <cell r="I5711">
            <v>0</v>
          </cell>
          <cell r="K5711">
            <v>37.729999999999997</v>
          </cell>
          <cell r="L5711">
            <v>0</v>
          </cell>
          <cell r="M5711">
            <v>40.15</v>
          </cell>
          <cell r="N5711">
            <v>0</v>
          </cell>
        </row>
        <row r="5712">
          <cell r="B5712">
            <v>89818</v>
          </cell>
          <cell r="C5712" t="str">
            <v>CONECTOR, CPVC, SOLDÁVEL, DN 35MM X 1 1/4, INSTALADO EM PRUMADA DE ÁGUA FORNECIMENTO E INSTALAÇÃO. AF_06/2022</v>
          </cell>
          <cell r="D5712" t="str">
            <v>UN</v>
          </cell>
          <cell r="F5712">
            <v>53.75</v>
          </cell>
          <cell r="G5712">
            <v>0</v>
          </cell>
          <cell r="H5712">
            <v>55.83</v>
          </cell>
          <cell r="I5712">
            <v>0</v>
          </cell>
          <cell r="K5712">
            <v>54.01</v>
          </cell>
          <cell r="L5712">
            <v>0</v>
          </cell>
          <cell r="M5712">
            <v>56.17</v>
          </cell>
          <cell r="N5712">
            <v>0</v>
          </cell>
        </row>
        <row r="5713">
          <cell r="B5713">
            <v>89763</v>
          </cell>
          <cell r="C5713" t="str">
            <v>CONECTOR, CPVC, SOLDÁVEL, DN 35MM X 1 1/4, INSTALADO EM RAMAL DE DISTRIBUIÇÃO DE ÁGUA - FORNECIMENTO E INSTALAÇÃO. AF_06/2022</v>
          </cell>
          <cell r="D5713" t="str">
            <v>UN</v>
          </cell>
          <cell r="F5713">
            <v>56.3</v>
          </cell>
          <cell r="G5713">
            <v>0</v>
          </cell>
          <cell r="H5713">
            <v>59.15</v>
          </cell>
          <cell r="I5713">
            <v>0</v>
          </cell>
          <cell r="K5713">
            <v>56.79</v>
          </cell>
          <cell r="L5713">
            <v>0</v>
          </cell>
          <cell r="M5713">
            <v>59.78</v>
          </cell>
          <cell r="N5713">
            <v>0</v>
          </cell>
        </row>
        <row r="5714">
          <cell r="B5714">
            <v>89686</v>
          </cell>
          <cell r="C5714" t="str">
            <v>CONECTOR, CPVC, SOLDÁVEL, DN 35MM X 1 1/4, INSTALADO EM RAMAL OU SUB-RAMAL DE ÁGUA FORNECIMENTO E INSTALAÇÃO. AF_06/2022</v>
          </cell>
          <cell r="D5714" t="str">
            <v>UN</v>
          </cell>
          <cell r="F5714">
            <v>56.95</v>
          </cell>
          <cell r="G5714">
            <v>0</v>
          </cell>
          <cell r="H5714">
            <v>60</v>
          </cell>
          <cell r="I5714">
            <v>0</v>
          </cell>
          <cell r="K5714">
            <v>57.5</v>
          </cell>
          <cell r="L5714">
            <v>0</v>
          </cell>
          <cell r="M5714">
            <v>60.7</v>
          </cell>
          <cell r="N5714">
            <v>0</v>
          </cell>
        </row>
        <row r="5715">
          <cell r="B5715">
            <v>104029</v>
          </cell>
          <cell r="C5715" t="str">
            <v>CONECTOR, CPVC, SOLDÁVEL, DN 42MM X 1.1/2", INSTALADO EM RAMAL DE DISTRIBUIÇÃO DE ÁGUA - FORNECIMENTO E INSTALAÇÃO. AF_06/2022</v>
          </cell>
          <cell r="D5715" t="str">
            <v>UN</v>
          </cell>
          <cell r="F5715">
            <v>67.77</v>
          </cell>
          <cell r="G5715">
            <v>0</v>
          </cell>
          <cell r="H5715">
            <v>71.11</v>
          </cell>
          <cell r="I5715">
            <v>0</v>
          </cell>
          <cell r="K5715">
            <v>68.31</v>
          </cell>
          <cell r="L5715">
            <v>0</v>
          </cell>
          <cell r="M5715">
            <v>71.8</v>
          </cell>
          <cell r="N5715">
            <v>0</v>
          </cell>
        </row>
        <row r="5716">
          <cell r="B5716">
            <v>89831</v>
          </cell>
          <cell r="C5716" t="str">
            <v>CONECTOR, CPVC, SOLDÁVEL, DN 42MM X 1.1/2, INSTALADO EM PRUMADA DE ÁGUA FORNECIMENTO E INSTALAÇÃO. AF_06/2022</v>
          </cell>
          <cell r="D5716" t="str">
            <v>UN</v>
          </cell>
          <cell r="F5716">
            <v>64.97</v>
          </cell>
          <cell r="G5716">
            <v>0</v>
          </cell>
          <cell r="H5716">
            <v>67.47</v>
          </cell>
          <cell r="I5716">
            <v>0</v>
          </cell>
          <cell r="K5716">
            <v>65.27</v>
          </cell>
          <cell r="L5716">
            <v>0</v>
          </cell>
          <cell r="M5716">
            <v>67.849999999999994</v>
          </cell>
          <cell r="N5716">
            <v>0</v>
          </cell>
        </row>
        <row r="5717">
          <cell r="B5717">
            <v>89668</v>
          </cell>
          <cell r="C5717" t="str">
            <v>CONECTOR, CPVC, SOLDÁVEL, DN22MM X 3/4", INSTALADO EM RAMAL OU SUB-RAMAL DE ÁGUA - FORNECIMENTO E INSTALAÇÃO. AF_06/2022</v>
          </cell>
          <cell r="D5717" t="str">
            <v>UN</v>
          </cell>
          <cell r="F5717">
            <v>29.59</v>
          </cell>
          <cell r="G5717">
            <v>0</v>
          </cell>
          <cell r="H5717">
            <v>31.47</v>
          </cell>
          <cell r="I5717">
            <v>0</v>
          </cell>
          <cell r="K5717">
            <v>29.99</v>
          </cell>
          <cell r="L5717">
            <v>0</v>
          </cell>
          <cell r="M5717">
            <v>31.98</v>
          </cell>
          <cell r="N5717">
            <v>0</v>
          </cell>
        </row>
        <row r="5718">
          <cell r="B5718">
            <v>89639</v>
          </cell>
          <cell r="C5718" t="str">
            <v>CURVA 90 GRAUS, CPVC, SOLDÁVEL, DN 15MM, INSTALADO EM RAMAL OU SUB-RAMAL DE ÁGUA - FORNECIMENTO E INSTALAÇÃO. AF_06/2022</v>
          </cell>
          <cell r="D5718" t="str">
            <v>UN</v>
          </cell>
          <cell r="F5718">
            <v>12.34</v>
          </cell>
          <cell r="G5718">
            <v>0</v>
          </cell>
          <cell r="H5718">
            <v>14</v>
          </cell>
          <cell r="I5718">
            <v>0</v>
          </cell>
          <cell r="K5718">
            <v>12.82</v>
          </cell>
          <cell r="L5718">
            <v>0</v>
          </cell>
          <cell r="M5718">
            <v>14.63</v>
          </cell>
          <cell r="N5718">
            <v>0</v>
          </cell>
        </row>
        <row r="5719">
          <cell r="B5719">
            <v>89721</v>
          </cell>
          <cell r="C5719" t="str">
            <v>CURVA 90 GRAUS, CPVC, SOLDÁVEL, DN 22MM, INSTALADO EM RAMAL DE DISTRIBUIÇÃO DE ÁGUA - FORNECIMENTO E INSTALAÇÃO. AF_06/2022</v>
          </cell>
          <cell r="D5719" t="str">
            <v>UN</v>
          </cell>
          <cell r="F5719">
            <v>16.100000000000001</v>
          </cell>
          <cell r="G5719">
            <v>0</v>
          </cell>
          <cell r="H5719">
            <v>17.97</v>
          </cell>
          <cell r="I5719">
            <v>0</v>
          </cell>
          <cell r="K5719">
            <v>16.64</v>
          </cell>
          <cell r="L5719">
            <v>0</v>
          </cell>
          <cell r="M5719">
            <v>18.670000000000002</v>
          </cell>
          <cell r="N5719">
            <v>0</v>
          </cell>
        </row>
        <row r="5720">
          <cell r="B5720">
            <v>89643</v>
          </cell>
          <cell r="C5720" t="str">
            <v>CURVA 90 GRAUS, CPVC, SOLDÁVEL, DN 22MM, INSTALADO EM RAMAL OU SUB-RAMAL DE ÁGUA - FORNECIMENTO E INSTALAÇÃO. AF_06/2022</v>
          </cell>
          <cell r="D5720" t="str">
            <v>UN</v>
          </cell>
          <cell r="F5720">
            <v>16.82</v>
          </cell>
          <cell r="G5720">
            <v>0</v>
          </cell>
          <cell r="H5720">
            <v>18.920000000000002</v>
          </cell>
          <cell r="I5720">
            <v>0</v>
          </cell>
          <cell r="K5720">
            <v>17.43</v>
          </cell>
          <cell r="L5720">
            <v>0</v>
          </cell>
          <cell r="M5720">
            <v>19.71</v>
          </cell>
          <cell r="N5720">
            <v>0</v>
          </cell>
        </row>
        <row r="5721">
          <cell r="B5721">
            <v>89727</v>
          </cell>
          <cell r="C5721" t="str">
            <v>CURVA 90 GRAUS, CPVC, SOLDÁVEL, DN 28MM, INSTALADO EM RAMAL DE DISTRIBUIÇÃO DE ÁGUA FORNECIMENTO E INSTALAÇÃO. AF_06/2022</v>
          </cell>
          <cell r="D5721" t="str">
            <v>UN</v>
          </cell>
          <cell r="F5721">
            <v>24.49</v>
          </cell>
          <cell r="G5721">
            <v>0</v>
          </cell>
          <cell r="H5721">
            <v>26.85</v>
          </cell>
          <cell r="I5721">
            <v>0</v>
          </cell>
          <cell r="K5721">
            <v>25.13</v>
          </cell>
          <cell r="L5721">
            <v>0</v>
          </cell>
          <cell r="M5721">
            <v>27.68</v>
          </cell>
          <cell r="N5721">
            <v>0</v>
          </cell>
        </row>
        <row r="5722">
          <cell r="B5722">
            <v>89648</v>
          </cell>
          <cell r="C5722" t="str">
            <v>CURVA 90 GRAUS, CPVC, SOLDÁVEL, DN 28MM, INSTALADO EM RAMAL OU SUB-RAMAL DE ÁGUA FORNECIMENTO E INSTALAÇÃO. AF_06/2022</v>
          </cell>
          <cell r="D5722" t="str">
            <v>UN</v>
          </cell>
          <cell r="F5722">
            <v>25.35</v>
          </cell>
          <cell r="G5722">
            <v>0</v>
          </cell>
          <cell r="H5722">
            <v>27.96</v>
          </cell>
          <cell r="I5722">
            <v>0</v>
          </cell>
          <cell r="K5722">
            <v>26.07</v>
          </cell>
          <cell r="L5722">
            <v>0</v>
          </cell>
          <cell r="M5722">
            <v>28.9</v>
          </cell>
          <cell r="N5722">
            <v>0</v>
          </cell>
        </row>
        <row r="5723">
          <cell r="B5723">
            <v>89749</v>
          </cell>
          <cell r="C5723" t="str">
            <v>CURVA DE TRANSPOSIÇÃO, CPVC, SOLDÁVEL, DN 22MM, INSTALADO EM RAMAL DE DISTRIBUIÇÃO DE ÁGUA FORNECIMENTO E INSTALAÇÃO. AF_06/2022</v>
          </cell>
          <cell r="D5723" t="str">
            <v>UN</v>
          </cell>
          <cell r="F5723">
            <v>16.86</v>
          </cell>
          <cell r="G5723">
            <v>0</v>
          </cell>
          <cell r="H5723">
            <v>18.22</v>
          </cell>
          <cell r="I5723">
            <v>0</v>
          </cell>
          <cell r="K5723">
            <v>17.23</v>
          </cell>
          <cell r="L5723">
            <v>0</v>
          </cell>
          <cell r="M5723">
            <v>18.68</v>
          </cell>
          <cell r="N5723">
            <v>0</v>
          </cell>
        </row>
        <row r="5724">
          <cell r="B5724">
            <v>89657</v>
          </cell>
          <cell r="C5724" t="str">
            <v>CURVA DE TRANSPOSIÇÃO, CPVC, SOLDÁVEL, DN15MM, INSTALADO EM RAMAL OU SUB-RAMAL DE ÁGUA FORNECIMENTO E INSTALAÇÃO. AF_06/2022</v>
          </cell>
          <cell r="D5724" t="str">
            <v>UN</v>
          </cell>
          <cell r="F5724">
            <v>14.04</v>
          </cell>
          <cell r="G5724">
            <v>0</v>
          </cell>
          <cell r="H5724">
            <v>15.28</v>
          </cell>
          <cell r="I5724">
            <v>0</v>
          </cell>
          <cell r="K5724">
            <v>14.37</v>
          </cell>
          <cell r="L5724">
            <v>0</v>
          </cell>
          <cell r="M5724">
            <v>15.69</v>
          </cell>
          <cell r="N5724">
            <v>0</v>
          </cell>
        </row>
        <row r="5725">
          <cell r="B5725">
            <v>89664</v>
          </cell>
          <cell r="C5725" t="str">
            <v>CURVA DE TRANSPOSIÇÃO, CPVC, SOLDÁVEL, DN22MM, INSTALADO EM RAMAL OU SUB-RAMAL DE ÁGUA FORNECIMENTO E INSTALAÇÃO. AF_06/2022</v>
          </cell>
          <cell r="D5725" t="str">
            <v>UN</v>
          </cell>
          <cell r="F5725">
            <v>17.350000000000001</v>
          </cell>
          <cell r="G5725">
            <v>0</v>
          </cell>
          <cell r="H5725">
            <v>18.86</v>
          </cell>
          <cell r="I5725">
            <v>0</v>
          </cell>
          <cell r="K5725">
            <v>17.75</v>
          </cell>
          <cell r="L5725">
            <v>0</v>
          </cell>
          <cell r="M5725">
            <v>19.38</v>
          </cell>
          <cell r="N5725">
            <v>0</v>
          </cell>
        </row>
        <row r="5726">
          <cell r="B5726">
            <v>89638</v>
          </cell>
          <cell r="C5726" t="str">
            <v>JOELHO 45 GRAUS, CPVC, SOLDÁVEL, DN 15MM, INSTALADO EM RAMAL OU SUB-RAMAL DE ÁGUA - FORNECIMENTO E INSTALAÇÃO. AF_06/2022</v>
          </cell>
          <cell r="D5726" t="str">
            <v>UN</v>
          </cell>
          <cell r="F5726">
            <v>11.69</v>
          </cell>
          <cell r="G5726">
            <v>0</v>
          </cell>
          <cell r="H5726">
            <v>13.33</v>
          </cell>
          <cell r="I5726">
            <v>0</v>
          </cell>
          <cell r="K5726">
            <v>12.17</v>
          </cell>
          <cell r="L5726">
            <v>0</v>
          </cell>
          <cell r="M5726">
            <v>13.96</v>
          </cell>
          <cell r="N5726">
            <v>0</v>
          </cell>
        </row>
        <row r="5727">
          <cell r="B5727">
            <v>89720</v>
          </cell>
          <cell r="C5727" t="str">
            <v>JOELHO 45 GRAUS, CPVC, SOLDÁVEL, DN 22MM, INSTALADO EM RAMAL DE DISTRIBUIÇÃO DE ÁGUA FORNECIMENTO E INSTALAÇÃO. AF_06/2022</v>
          </cell>
          <cell r="D5727" t="str">
            <v>UN</v>
          </cell>
          <cell r="F5727">
            <v>14.81</v>
          </cell>
          <cell r="G5727">
            <v>0</v>
          </cell>
          <cell r="H5727">
            <v>16.64</v>
          </cell>
          <cell r="I5727">
            <v>0</v>
          </cell>
          <cell r="K5727">
            <v>15.35</v>
          </cell>
          <cell r="L5727">
            <v>0</v>
          </cell>
          <cell r="M5727">
            <v>17.34</v>
          </cell>
          <cell r="N5727">
            <v>0</v>
          </cell>
        </row>
        <row r="5728">
          <cell r="B5728">
            <v>89642</v>
          </cell>
          <cell r="C5728" t="str">
            <v>JOELHO 45 GRAUS, CPVC, SOLDÁVEL, DN 22MM, INSTALADO EM RAMAL OU SUB-RAMAL DE ÁGUA - FORNECIMENTO E INSTALAÇÃO. AF_06/2022</v>
          </cell>
          <cell r="D5728" t="str">
            <v>UN</v>
          </cell>
          <cell r="F5728">
            <v>15.53</v>
          </cell>
          <cell r="G5728">
            <v>0</v>
          </cell>
          <cell r="H5728">
            <v>17.59</v>
          </cell>
          <cell r="I5728">
            <v>0</v>
          </cell>
          <cell r="K5728">
            <v>16.14</v>
          </cell>
          <cell r="L5728">
            <v>0</v>
          </cell>
          <cell r="M5728">
            <v>18.38</v>
          </cell>
          <cell r="N5728">
            <v>0</v>
          </cell>
        </row>
        <row r="5729">
          <cell r="B5729">
            <v>89725</v>
          </cell>
          <cell r="C5729" t="str">
            <v>JOELHO 45 GRAUS, CPVC, SOLDÁVEL, DN 28MM, INSTALADO EM RAMAL DE DISTRIBUIÇÃO DE ÁGUA FORNECIMENTO E INSTALAÇÃO. AF_06/2022</v>
          </cell>
          <cell r="D5729" t="str">
            <v>UN</v>
          </cell>
          <cell r="F5729">
            <v>19.45</v>
          </cell>
          <cell r="G5729">
            <v>0</v>
          </cell>
          <cell r="H5729">
            <v>21.64</v>
          </cell>
          <cell r="I5729">
            <v>0</v>
          </cell>
          <cell r="K5729">
            <v>20.09</v>
          </cell>
          <cell r="L5729">
            <v>0</v>
          </cell>
          <cell r="M5729">
            <v>22.47</v>
          </cell>
          <cell r="N5729">
            <v>0</v>
          </cell>
        </row>
        <row r="5730">
          <cell r="B5730">
            <v>89647</v>
          </cell>
          <cell r="C5730" t="str">
            <v>JOELHO 45 GRAUS, CPVC, SOLDÁVEL, DN 28MM, INSTALADO EM RAMAL OU SUB-RAMAL DE ÁGUA FORNECIMENTO E INSTALAÇÃO. AF_06/2022</v>
          </cell>
          <cell r="D5730" t="str">
            <v>UN</v>
          </cell>
          <cell r="F5730">
            <v>20.309999999999999</v>
          </cell>
          <cell r="G5730">
            <v>0</v>
          </cell>
          <cell r="H5730">
            <v>22.75</v>
          </cell>
          <cell r="I5730">
            <v>0</v>
          </cell>
          <cell r="K5730">
            <v>21.03</v>
          </cell>
          <cell r="L5730">
            <v>0</v>
          </cell>
          <cell r="M5730">
            <v>23.69</v>
          </cell>
          <cell r="N5730">
            <v>0</v>
          </cell>
        </row>
        <row r="5731">
          <cell r="B5731">
            <v>89780</v>
          </cell>
          <cell r="C5731" t="str">
            <v>JOELHO 45 GRAUS, CPVC, SOLDÁVEL, DN 35MM, INSTALADO EM PRUMADA DE ÁGUA - FORNECIMENTO E INSTALAÇÃO. AF_06/2022</v>
          </cell>
          <cell r="D5731" t="str">
            <v>UN</v>
          </cell>
          <cell r="F5731">
            <v>24.21</v>
          </cell>
          <cell r="G5731">
            <v>0</v>
          </cell>
          <cell r="H5731">
            <v>25.73</v>
          </cell>
          <cell r="I5731">
            <v>0</v>
          </cell>
          <cell r="K5731">
            <v>24.61</v>
          </cell>
          <cell r="L5731">
            <v>0</v>
          </cell>
          <cell r="M5731">
            <v>26.26</v>
          </cell>
          <cell r="N5731">
            <v>0</v>
          </cell>
        </row>
        <row r="5732">
          <cell r="B5732">
            <v>89734</v>
          </cell>
          <cell r="C5732" t="str">
            <v>JOELHO 45 GRAUS, CPVC, SOLDÁVEL, DN 35MM, INSTALADO EM RAMAL DE DISTRIBUIÇÃO DE ÁGUA FORNECIMENTO E INSTALAÇÃO. AF_06/2022</v>
          </cell>
          <cell r="D5732" t="str">
            <v>UN</v>
          </cell>
          <cell r="F5732">
            <v>28.17</v>
          </cell>
          <cell r="G5732">
            <v>0</v>
          </cell>
          <cell r="H5732">
            <v>30.9</v>
          </cell>
          <cell r="I5732">
            <v>0</v>
          </cell>
          <cell r="K5732">
            <v>28.92</v>
          </cell>
          <cell r="L5732">
            <v>0</v>
          </cell>
          <cell r="M5732">
            <v>31.88</v>
          </cell>
          <cell r="N5732">
            <v>0</v>
          </cell>
        </row>
        <row r="5733">
          <cell r="B5733">
            <v>89650</v>
          </cell>
          <cell r="C5733" t="str">
            <v>JOELHO 45 GRAUS, CPVC, SOLDÁVEL, DN 35MM, INSTALADO EM RAMAL OU SUB-RAMAL DE ÁGUA FORNECIMENTO E INSTALAÇÃO. AF_06/2022</v>
          </cell>
          <cell r="D5733" t="str">
            <v>UN</v>
          </cell>
          <cell r="F5733">
            <v>29.18</v>
          </cell>
          <cell r="G5733">
            <v>0</v>
          </cell>
          <cell r="H5733">
            <v>32.21</v>
          </cell>
          <cell r="I5733">
            <v>0</v>
          </cell>
          <cell r="K5733">
            <v>30.02</v>
          </cell>
          <cell r="L5733">
            <v>0</v>
          </cell>
          <cell r="M5733">
            <v>33.31</v>
          </cell>
          <cell r="N5733">
            <v>0</v>
          </cell>
        </row>
        <row r="5734">
          <cell r="B5734">
            <v>89787</v>
          </cell>
          <cell r="C5734" t="str">
            <v>JOELHO 45 GRAUS, CPVC, SOLDÁVEL, DN 42MM, INSTALADO EM PRUMADA DE ÁGUA FORNECIMENTO E INSTALAÇÃO. AF_06/2022</v>
          </cell>
          <cell r="D5734" t="str">
            <v>UN</v>
          </cell>
          <cell r="F5734">
            <v>36.26</v>
          </cell>
          <cell r="G5734">
            <v>0</v>
          </cell>
          <cell r="H5734">
            <v>38.28</v>
          </cell>
          <cell r="I5734">
            <v>0</v>
          </cell>
          <cell r="K5734">
            <v>36.729999999999997</v>
          </cell>
          <cell r="L5734">
            <v>0</v>
          </cell>
          <cell r="M5734">
            <v>38.9</v>
          </cell>
          <cell r="N5734">
            <v>0</v>
          </cell>
        </row>
        <row r="5735">
          <cell r="B5735">
            <v>104024</v>
          </cell>
          <cell r="C5735" t="str">
            <v>JOELHO 45 GRAUS, CPVC, SOLDÁVEL, DN 42MM, INSTALADO EM RAMAL DE DISTRIBUIÇÃO DE ÁGUA - FORNECIMENTO E INSTALAÇÃO. AF_06/2022</v>
          </cell>
          <cell r="D5735" t="str">
            <v>UN</v>
          </cell>
          <cell r="F5735">
            <v>40.69</v>
          </cell>
          <cell r="G5735">
            <v>0</v>
          </cell>
          <cell r="H5735">
            <v>44.07</v>
          </cell>
          <cell r="I5735">
            <v>0</v>
          </cell>
          <cell r="K5735">
            <v>41.56</v>
          </cell>
          <cell r="L5735">
            <v>0</v>
          </cell>
          <cell r="M5735">
            <v>45.2</v>
          </cell>
          <cell r="N5735">
            <v>0</v>
          </cell>
        </row>
        <row r="5736">
          <cell r="B5736">
            <v>89789</v>
          </cell>
          <cell r="C5736" t="str">
            <v>JOELHO 45 GRAUS, CPVC, SOLDÁVEL, DN 54MM, INSTALADO EM PRUMADA DE ÁGUA FORNECIMENTO E INSTALAÇÃO. AF_06/2022</v>
          </cell>
          <cell r="D5736" t="str">
            <v>UN</v>
          </cell>
          <cell r="F5736">
            <v>67.58</v>
          </cell>
          <cell r="G5736">
            <v>0</v>
          </cell>
          <cell r="H5736">
            <v>70.86</v>
          </cell>
          <cell r="I5736">
            <v>0</v>
          </cell>
          <cell r="K5736">
            <v>68.17</v>
          </cell>
          <cell r="L5736">
            <v>0</v>
          </cell>
          <cell r="M5736">
            <v>71.63</v>
          </cell>
          <cell r="N5736">
            <v>0</v>
          </cell>
        </row>
        <row r="5737">
          <cell r="B5737">
            <v>89791</v>
          </cell>
          <cell r="C5737" t="str">
            <v>JOELHO 45 GRAUS, CPVC, SOLDÁVEL, DN 73MM, INSTALADO EM PRUMADA DE ÁGUA FORNECIMENTO E INSTALAÇÃO. AF_06/2022</v>
          </cell>
          <cell r="D5737" t="str">
            <v>UN</v>
          </cell>
          <cell r="F5737">
            <v>153.76</v>
          </cell>
          <cell r="G5737">
            <v>0</v>
          </cell>
          <cell r="H5737">
            <v>160.34</v>
          </cell>
          <cell r="I5737">
            <v>0</v>
          </cell>
          <cell r="K5737">
            <v>154.55000000000001</v>
          </cell>
          <cell r="L5737">
            <v>0</v>
          </cell>
          <cell r="M5737">
            <v>161.36000000000001</v>
          </cell>
          <cell r="N5737">
            <v>0</v>
          </cell>
        </row>
        <row r="5738">
          <cell r="B5738">
            <v>89793</v>
          </cell>
          <cell r="C5738" t="str">
            <v>JOELHO 45 GRAUS, CPVC, SOLDÁVEL, DN 89MM, INSTALADO EM PRUMADA DE ÁGUA FORNECIMENTO E INSTALAÇÃO. AF_06/2022</v>
          </cell>
          <cell r="D5738" t="str">
            <v>UN</v>
          </cell>
          <cell r="F5738">
            <v>222.07</v>
          </cell>
          <cell r="G5738">
            <v>0</v>
          </cell>
          <cell r="H5738">
            <v>230.78</v>
          </cell>
          <cell r="I5738">
            <v>0</v>
          </cell>
          <cell r="K5738">
            <v>223.01</v>
          </cell>
          <cell r="L5738">
            <v>0</v>
          </cell>
          <cell r="M5738">
            <v>232.01</v>
          </cell>
          <cell r="N5738">
            <v>0</v>
          </cell>
        </row>
        <row r="5739">
          <cell r="B5739">
            <v>89637</v>
          </cell>
          <cell r="C5739" t="str">
            <v>JOELHO 90 GRAUS, CPVC, SOLDÁVEL, DN 15MM, INSTALADO EM RAMAL OU SUB-RAMAL DE ÁGUA - FORNECIMENTO E INSTALAÇÃO. AF_06/2022</v>
          </cell>
          <cell r="D5739" t="str">
            <v>UN</v>
          </cell>
          <cell r="F5739">
            <v>10.77</v>
          </cell>
          <cell r="G5739">
            <v>0</v>
          </cell>
          <cell r="H5739">
            <v>12.38</v>
          </cell>
          <cell r="I5739">
            <v>0</v>
          </cell>
          <cell r="K5739">
            <v>11.25</v>
          </cell>
          <cell r="L5739">
            <v>0</v>
          </cell>
          <cell r="M5739">
            <v>13.01</v>
          </cell>
          <cell r="N5739">
            <v>0</v>
          </cell>
        </row>
        <row r="5740">
          <cell r="B5740">
            <v>89719</v>
          </cell>
          <cell r="C5740" t="str">
            <v>JOELHO 90 GRAUS, CPVC, SOLDÁVEL, DN 22MM, INSTALADO EM RAMAL DE DISTRIBUIÇÃO DE ÁGUA FORNECIMENTO E INSTALAÇÃO. AF_06/2022</v>
          </cell>
          <cell r="D5740" t="str">
            <v>UN</v>
          </cell>
          <cell r="F5740">
            <v>13.2</v>
          </cell>
          <cell r="G5740">
            <v>0</v>
          </cell>
          <cell r="H5740">
            <v>14.97</v>
          </cell>
          <cell r="I5740">
            <v>0</v>
          </cell>
          <cell r="K5740">
            <v>13.74</v>
          </cell>
          <cell r="L5740">
            <v>0</v>
          </cell>
          <cell r="M5740">
            <v>15.67</v>
          </cell>
          <cell r="N5740">
            <v>0</v>
          </cell>
        </row>
        <row r="5741">
          <cell r="B5741">
            <v>89641</v>
          </cell>
          <cell r="C5741" t="str">
            <v>JOELHO 90 GRAUS, CPVC, SOLDÁVEL, DN 22MM, INSTALADO EM RAMAL OU SUB-RAMAL DE ÁGUA - FORNECIMENTO E INSTALAÇÃO. AF_06/2022</v>
          </cell>
          <cell r="D5741" t="str">
            <v>UN</v>
          </cell>
          <cell r="F5741">
            <v>13.92</v>
          </cell>
          <cell r="G5741">
            <v>0</v>
          </cell>
          <cell r="H5741">
            <v>15.92</v>
          </cell>
          <cell r="I5741">
            <v>0</v>
          </cell>
          <cell r="K5741">
            <v>14.53</v>
          </cell>
          <cell r="L5741">
            <v>0</v>
          </cell>
          <cell r="M5741">
            <v>16.71</v>
          </cell>
          <cell r="N5741">
            <v>0</v>
          </cell>
        </row>
        <row r="5742">
          <cell r="B5742">
            <v>89723</v>
          </cell>
          <cell r="C5742" t="str">
            <v>JOELHO 90 GRAUS, CPVC, SOLDÁVEL, DN 28MM, INSTALADO EM RAMAL DE DISTRIBUIÇÃO DE ÁGUA FORNECIMENTO E INSTALAÇÃO. AF_06/2022</v>
          </cell>
          <cell r="D5742" t="str">
            <v>UN</v>
          </cell>
          <cell r="F5742">
            <v>20.12</v>
          </cell>
          <cell r="G5742">
            <v>0</v>
          </cell>
          <cell r="H5742">
            <v>22.33</v>
          </cell>
          <cell r="I5742">
            <v>0</v>
          </cell>
          <cell r="K5742">
            <v>20.76</v>
          </cell>
          <cell r="L5742">
            <v>0</v>
          </cell>
          <cell r="M5742">
            <v>23.16</v>
          </cell>
          <cell r="N5742">
            <v>0</v>
          </cell>
        </row>
        <row r="5743">
          <cell r="B5743">
            <v>89646</v>
          </cell>
          <cell r="C5743" t="str">
            <v>JOELHO 90 GRAUS, CPVC, SOLDÁVEL, DN 28MM, INSTALADO EM RAMAL OU SUB-RAMAL DE ÁGUA - FORNECIMENTO E INSTALAÇÃO. AF_06/2022</v>
          </cell>
          <cell r="D5743" t="str">
            <v>UN</v>
          </cell>
          <cell r="F5743">
            <v>20.98</v>
          </cell>
          <cell r="G5743">
            <v>0</v>
          </cell>
          <cell r="H5743">
            <v>23.44</v>
          </cell>
          <cell r="I5743">
            <v>0</v>
          </cell>
          <cell r="K5743">
            <v>21.7</v>
          </cell>
          <cell r="L5743">
            <v>0</v>
          </cell>
          <cell r="M5743">
            <v>24.38</v>
          </cell>
          <cell r="N5743">
            <v>0</v>
          </cell>
        </row>
        <row r="5744">
          <cell r="B5744">
            <v>89777</v>
          </cell>
          <cell r="C5744" t="str">
            <v>JOELHO 90 GRAUS, CPVC, SOLDÁVEL, DN 35MM, INSTALADO EM PRUMADA DE ÁGUA FORNECIMENTO E INSTALAÇÃO. AF_06/2022</v>
          </cell>
          <cell r="D5744" t="str">
            <v>UN</v>
          </cell>
          <cell r="F5744">
            <v>25.86</v>
          </cell>
          <cell r="G5744">
            <v>0</v>
          </cell>
          <cell r="H5744">
            <v>27.44</v>
          </cell>
          <cell r="I5744">
            <v>0</v>
          </cell>
          <cell r="K5744">
            <v>26.26</v>
          </cell>
          <cell r="L5744">
            <v>0</v>
          </cell>
          <cell r="M5744">
            <v>27.97</v>
          </cell>
          <cell r="N5744">
            <v>0</v>
          </cell>
        </row>
        <row r="5745">
          <cell r="B5745">
            <v>89729</v>
          </cell>
          <cell r="C5745" t="str">
            <v>JOELHO 90 GRAUS, CPVC, SOLDÁVEL, DN 35MM, INSTALADO EM RAMAL DE DISTRIBUIÇÃO DE ÁGUA FORNECIMENTO E INSTALAÇÃO. AF_06/2022</v>
          </cell>
          <cell r="D5745" t="str">
            <v>UN</v>
          </cell>
          <cell r="F5745">
            <v>29.82</v>
          </cell>
          <cell r="G5745">
            <v>0</v>
          </cell>
          <cell r="H5745">
            <v>32.61</v>
          </cell>
          <cell r="I5745">
            <v>0</v>
          </cell>
          <cell r="K5745">
            <v>30.57</v>
          </cell>
          <cell r="L5745">
            <v>0</v>
          </cell>
          <cell r="M5745">
            <v>33.590000000000003</v>
          </cell>
          <cell r="N5745">
            <v>0</v>
          </cell>
        </row>
        <row r="5746">
          <cell r="B5746">
            <v>89649</v>
          </cell>
          <cell r="C5746" t="str">
            <v>JOELHO 90 GRAUS, CPVC, SOLDÁVEL, DN 35MM, INSTALADO EM RAMAL OU SUB-RAMAL DE ÁGUA FORNECIMENTO E INSTALAÇÃO. AF_06/2022</v>
          </cell>
          <cell r="D5746" t="str">
            <v>UN</v>
          </cell>
          <cell r="F5746">
            <v>30.83</v>
          </cell>
          <cell r="G5746">
            <v>0</v>
          </cell>
          <cell r="H5746">
            <v>33.92</v>
          </cell>
          <cell r="I5746">
            <v>0</v>
          </cell>
          <cell r="K5746">
            <v>31.67</v>
          </cell>
          <cell r="L5746">
            <v>0</v>
          </cell>
          <cell r="M5746">
            <v>35.020000000000003</v>
          </cell>
          <cell r="N5746">
            <v>0</v>
          </cell>
        </row>
        <row r="5747">
          <cell r="B5747">
            <v>89781</v>
          </cell>
          <cell r="C5747" t="str">
            <v>JOELHO 90 GRAUS, CPVC, SOLDÁVEL, DN 42MM, INSTALADO EM PRUMADA DE ÁGUA FORNECIMENTO E INSTALAÇÃO. AF_06/2022</v>
          </cell>
          <cell r="D5747" t="str">
            <v>UN</v>
          </cell>
          <cell r="F5747">
            <v>36.67</v>
          </cell>
          <cell r="G5747">
            <v>0</v>
          </cell>
          <cell r="H5747">
            <v>38.700000000000003</v>
          </cell>
          <cell r="I5747">
            <v>0</v>
          </cell>
          <cell r="K5747">
            <v>37.14</v>
          </cell>
          <cell r="L5747">
            <v>0</v>
          </cell>
          <cell r="M5747">
            <v>39.32</v>
          </cell>
          <cell r="N5747">
            <v>0</v>
          </cell>
        </row>
        <row r="5748">
          <cell r="B5748">
            <v>104023</v>
          </cell>
          <cell r="C5748" t="str">
            <v>JOELHO 90 GRAUS, CPVC, SOLDÁVEL, DN 42MM, INSTALADO EM RAMAL DE DISTRIBUIÇÃO DE ÁGUA - FORNECIMENTO E INSTALAÇÃO. AF_06/2022</v>
          </cell>
          <cell r="D5748" t="str">
            <v>UN</v>
          </cell>
          <cell r="F5748">
            <v>41.1</v>
          </cell>
          <cell r="G5748">
            <v>0</v>
          </cell>
          <cell r="H5748">
            <v>44.49</v>
          </cell>
          <cell r="I5748">
            <v>0</v>
          </cell>
          <cell r="K5748">
            <v>41.97</v>
          </cell>
          <cell r="L5748">
            <v>0</v>
          </cell>
          <cell r="M5748">
            <v>45.62</v>
          </cell>
          <cell r="N5748">
            <v>0</v>
          </cell>
        </row>
        <row r="5749">
          <cell r="B5749">
            <v>89788</v>
          </cell>
          <cell r="C5749" t="str">
            <v>JOELHO 90 GRAUS, CPVC, SOLDÁVEL, DN 54MM, INSTALADO EM PRUMADA DE ÁGUA FORNECIMENTO E INSTALAÇÃO. AF_06/2022</v>
          </cell>
          <cell r="D5749" t="str">
            <v>UN</v>
          </cell>
          <cell r="F5749">
            <v>79.64</v>
          </cell>
          <cell r="G5749">
            <v>0</v>
          </cell>
          <cell r="H5749">
            <v>83.32</v>
          </cell>
          <cell r="I5749">
            <v>0</v>
          </cell>
          <cell r="K5749">
            <v>80.23</v>
          </cell>
          <cell r="L5749">
            <v>0</v>
          </cell>
          <cell r="M5749">
            <v>84.09</v>
          </cell>
          <cell r="N5749">
            <v>0</v>
          </cell>
        </row>
        <row r="5750">
          <cell r="B5750">
            <v>89790</v>
          </cell>
          <cell r="C5750" t="str">
            <v>JOELHO 90 GRAUS, CPVC, SOLDÁVEL, DN 73MM, INSTALADO EM PRUMADA DE ÁGUA FORNECIMENTO E INSTALAÇÃO. AF_06/2022</v>
          </cell>
          <cell r="D5750" t="str">
            <v>UN</v>
          </cell>
          <cell r="F5750">
            <v>159.21</v>
          </cell>
          <cell r="G5750">
            <v>0</v>
          </cell>
          <cell r="H5750">
            <v>165.98</v>
          </cell>
          <cell r="I5750">
            <v>0</v>
          </cell>
          <cell r="K5750">
            <v>160</v>
          </cell>
          <cell r="L5750">
            <v>0</v>
          </cell>
          <cell r="M5750">
            <v>167</v>
          </cell>
          <cell r="N5750">
            <v>0</v>
          </cell>
        </row>
        <row r="5751">
          <cell r="B5751">
            <v>89792</v>
          </cell>
          <cell r="C5751" t="str">
            <v>JOELHO 90 GRAUS, CPVC, SOLDÁVEL, DN 89MM, INSTALADO EM PRUMADA DE ÁGUA FORNECIMENTO E INSTALAÇÃO. AF_06/2022</v>
          </cell>
          <cell r="D5751" t="str">
            <v>UN</v>
          </cell>
          <cell r="F5751">
            <v>188.14</v>
          </cell>
          <cell r="G5751">
            <v>0</v>
          </cell>
          <cell r="H5751">
            <v>195.71</v>
          </cell>
          <cell r="I5751">
            <v>0</v>
          </cell>
          <cell r="K5751">
            <v>189.08</v>
          </cell>
          <cell r="L5751">
            <v>0</v>
          </cell>
          <cell r="M5751">
            <v>196.94</v>
          </cell>
          <cell r="N5751">
            <v>0</v>
          </cell>
        </row>
        <row r="5752">
          <cell r="B5752">
            <v>89640</v>
          </cell>
          <cell r="C5752" t="str">
            <v>JOELHO DE TRANSIÇÃO, 90 GRAUS, CPVC, SOLDÁVEL, DN 15MM X 1/2", INSTALADO EM RAMAL OU SUB-RAMAL DE ÁGUA - FORNECIMENTO E INSTALAÇÃO. AF_06/2022</v>
          </cell>
          <cell r="D5752" t="str">
            <v>UN</v>
          </cell>
          <cell r="F5752">
            <v>19.329999999999998</v>
          </cell>
          <cell r="G5752">
            <v>0</v>
          </cell>
          <cell r="H5752">
            <v>21.22</v>
          </cell>
          <cell r="I5752">
            <v>0</v>
          </cell>
          <cell r="K5752">
            <v>19.809999999999999</v>
          </cell>
          <cell r="L5752">
            <v>0</v>
          </cell>
          <cell r="M5752">
            <v>21.85</v>
          </cell>
          <cell r="N5752">
            <v>0</v>
          </cell>
        </row>
        <row r="5753">
          <cell r="B5753">
            <v>89644</v>
          </cell>
          <cell r="C5753" t="str">
            <v>JOELHO DE TRANSIÇÃO, 90 GRAUS, CPVC, SOLDÁVEL, DN 22MM X 1/2", INSTALADO EM RAMAL OU SUB-RAMAL DE ÁGUA - FORNECIMENTO E INSTALAÇÃO. AF_06/2022</v>
          </cell>
          <cell r="D5753" t="str">
            <v>UN</v>
          </cell>
          <cell r="F5753">
            <v>23.58</v>
          </cell>
          <cell r="G5753">
            <v>0</v>
          </cell>
          <cell r="H5753">
            <v>25.76</v>
          </cell>
          <cell r="I5753">
            <v>0</v>
          </cell>
          <cell r="K5753">
            <v>24.12</v>
          </cell>
          <cell r="L5753">
            <v>0</v>
          </cell>
          <cell r="M5753">
            <v>26.47</v>
          </cell>
          <cell r="N5753">
            <v>0</v>
          </cell>
        </row>
        <row r="5754">
          <cell r="B5754">
            <v>89645</v>
          </cell>
          <cell r="C5754" t="str">
            <v>JOELHO DE TRANSIÇÃO, 90 GRAUS, CPVC, SOLDÁVEL, DN 22MM X 3/4", INSTALADO EM RAMAL OU SUB-RAMAL DE ÁGUA - FORNECIMENTO E INSTALAÇÃO. AF_06/2022</v>
          </cell>
          <cell r="D5754" t="str">
            <v>UN</v>
          </cell>
          <cell r="F5754">
            <v>32.909999999999997</v>
          </cell>
          <cell r="G5754">
            <v>0</v>
          </cell>
          <cell r="H5754">
            <v>35.479999999999997</v>
          </cell>
          <cell r="I5754">
            <v>0</v>
          </cell>
          <cell r="K5754">
            <v>33.5</v>
          </cell>
          <cell r="L5754">
            <v>0</v>
          </cell>
          <cell r="M5754">
            <v>36.25</v>
          </cell>
          <cell r="N5754">
            <v>0</v>
          </cell>
        </row>
        <row r="5755">
          <cell r="B5755">
            <v>89652</v>
          </cell>
          <cell r="C5755" t="str">
            <v>LUVA DE CORRER, CPVC, SOLDÁVEL, DN 15MM, INSTALADO EM RAMAL OU SUB-RAMAL DE ÁGUA FORNECIMENTO E INSTALAÇÃO. AF_06/2022</v>
          </cell>
          <cell r="D5755" t="str">
            <v>UN</v>
          </cell>
          <cell r="F5755">
            <v>12.4</v>
          </cell>
          <cell r="G5755">
            <v>0</v>
          </cell>
          <cell r="H5755">
            <v>13.58</v>
          </cell>
          <cell r="I5755">
            <v>0</v>
          </cell>
          <cell r="K5755">
            <v>12.73</v>
          </cell>
          <cell r="L5755">
            <v>0</v>
          </cell>
          <cell r="M5755">
            <v>13.99</v>
          </cell>
          <cell r="N5755">
            <v>0</v>
          </cell>
        </row>
        <row r="5756">
          <cell r="B5756">
            <v>89738</v>
          </cell>
          <cell r="C5756" t="str">
            <v>LUVA DE CORRER, CPVC, SOLDÁVEL, DN 22MM, INSTALADO EM RAMAL DE DISTRIBUIÇÃO DE ÁGUA FORNECIMENTO E INSTALAÇÃO. AF_12/2014</v>
          </cell>
          <cell r="D5756" t="str">
            <v>UN</v>
          </cell>
          <cell r="F5756">
            <v>16.93</v>
          </cell>
          <cell r="G5756">
            <v>0</v>
          </cell>
          <cell r="H5756">
            <v>18.29</v>
          </cell>
          <cell r="I5756">
            <v>0</v>
          </cell>
          <cell r="K5756">
            <v>17.3</v>
          </cell>
          <cell r="L5756">
            <v>0</v>
          </cell>
          <cell r="M5756">
            <v>18.75</v>
          </cell>
          <cell r="N5756">
            <v>0</v>
          </cell>
        </row>
        <row r="5757">
          <cell r="B5757">
            <v>89659</v>
          </cell>
          <cell r="C5757" t="str">
            <v>LUVA DE CORRER, CPVC, SOLDÁVEL, DN 22MM, INSTALADO EM RAMAL OU SUB-RAMAL DE ÁGUA FORNECIMENTO E INSTALAÇÃO. AF_06/2022</v>
          </cell>
          <cell r="D5757" t="str">
            <v>UN</v>
          </cell>
          <cell r="F5757">
            <v>17.420000000000002</v>
          </cell>
          <cell r="G5757">
            <v>0</v>
          </cell>
          <cell r="H5757">
            <v>18.93</v>
          </cell>
          <cell r="I5757">
            <v>0</v>
          </cell>
          <cell r="K5757">
            <v>17.82</v>
          </cell>
          <cell r="L5757">
            <v>0</v>
          </cell>
          <cell r="M5757">
            <v>19.45</v>
          </cell>
          <cell r="N5757">
            <v>0</v>
          </cell>
        </row>
        <row r="5758">
          <cell r="B5758">
            <v>89756</v>
          </cell>
          <cell r="C5758" t="str">
            <v>LUVA DE CORRER, CPVC, SOLDÁVEL, DN 28MM, INSTALADO EM RAMAL DE DISTRIBUIÇÃO DE ÁGUA FORNECIMENTO E INSTALAÇÃO. AF_06/2022</v>
          </cell>
          <cell r="D5758" t="str">
            <v>UN</v>
          </cell>
          <cell r="F5758">
            <v>23.44</v>
          </cell>
          <cell r="G5758">
            <v>0</v>
          </cell>
          <cell r="H5758">
            <v>25.1</v>
          </cell>
          <cell r="I5758">
            <v>0</v>
          </cell>
          <cell r="K5758">
            <v>23.86</v>
          </cell>
          <cell r="L5758">
            <v>0</v>
          </cell>
          <cell r="M5758">
            <v>25.66</v>
          </cell>
          <cell r="N5758">
            <v>0</v>
          </cell>
        </row>
        <row r="5759">
          <cell r="B5759">
            <v>89672</v>
          </cell>
          <cell r="C5759" t="str">
            <v>LUVA DE CORRER, CPVC, SOLDÁVEL, DN 28MM, INSTALADO EM RAMAL OU SUB-RAMAL DE ÁGUA FORNECIMENTO E INSTALAÇÃO. AF_06/2022</v>
          </cell>
          <cell r="D5759" t="str">
            <v>UN</v>
          </cell>
          <cell r="F5759">
            <v>24.01</v>
          </cell>
          <cell r="G5759">
            <v>0</v>
          </cell>
          <cell r="H5759">
            <v>25.84</v>
          </cell>
          <cell r="I5759">
            <v>0</v>
          </cell>
          <cell r="K5759">
            <v>24.48</v>
          </cell>
          <cell r="L5759">
            <v>0</v>
          </cell>
          <cell r="M5759">
            <v>26.46</v>
          </cell>
          <cell r="N5759">
            <v>0</v>
          </cell>
        </row>
        <row r="5760">
          <cell r="B5760">
            <v>89815</v>
          </cell>
          <cell r="C5760" t="str">
            <v>LUVA DE CORRER, CPVC, SOLDÁVEL, DN 35MM, INSTALADO EM PRUMADA DE ÁGUA FORNECIMENTO E INSTALAÇÃO. AF_06/2022</v>
          </cell>
          <cell r="D5760" t="str">
            <v>UN</v>
          </cell>
          <cell r="F5760">
            <v>28.65</v>
          </cell>
          <cell r="G5760">
            <v>0</v>
          </cell>
          <cell r="H5760">
            <v>29.92</v>
          </cell>
          <cell r="I5760">
            <v>0</v>
          </cell>
          <cell r="K5760">
            <v>28.92</v>
          </cell>
          <cell r="L5760">
            <v>0</v>
          </cell>
          <cell r="M5760">
            <v>30.27</v>
          </cell>
          <cell r="N5760">
            <v>0</v>
          </cell>
        </row>
        <row r="5761">
          <cell r="B5761">
            <v>89761</v>
          </cell>
          <cell r="C5761" t="str">
            <v>LUVA DE CORRER, CPVC, SOLDÁVEL, DN 35MM, INSTALADO EM RAMAL DE DISTRIBUIÇÃO DE ÁGUA - FORNECIMENTO E INSTALAÇÃO. AF_06/2022</v>
          </cell>
          <cell r="D5761" t="str">
            <v>UN</v>
          </cell>
          <cell r="F5761">
            <v>31.27</v>
          </cell>
          <cell r="G5761">
            <v>0</v>
          </cell>
          <cell r="H5761">
            <v>33.33</v>
          </cell>
          <cell r="I5761">
            <v>0</v>
          </cell>
          <cell r="K5761">
            <v>31.78</v>
          </cell>
          <cell r="L5761">
            <v>0</v>
          </cell>
          <cell r="M5761">
            <v>33.979999999999997</v>
          </cell>
          <cell r="N5761">
            <v>0</v>
          </cell>
        </row>
        <row r="5762">
          <cell r="B5762">
            <v>89682</v>
          </cell>
          <cell r="C5762" t="str">
            <v>LUVA DE CORRER, CPVC, SOLDÁVEL, DN 35MM, INSTALADO EM RAMAL OU SUB-RAMAL DE ÁGUA FORNECIMENTO E INSTALAÇÃO. AF_06/2022</v>
          </cell>
          <cell r="D5762" t="str">
            <v>UN</v>
          </cell>
          <cell r="F5762">
            <v>31.94</v>
          </cell>
          <cell r="G5762">
            <v>0</v>
          </cell>
          <cell r="H5762">
            <v>34.21</v>
          </cell>
          <cell r="I5762">
            <v>0</v>
          </cell>
          <cell r="K5762">
            <v>32.51</v>
          </cell>
          <cell r="L5762">
            <v>0</v>
          </cell>
          <cell r="M5762">
            <v>34.93</v>
          </cell>
          <cell r="N5762">
            <v>0</v>
          </cell>
        </row>
        <row r="5763">
          <cell r="B5763">
            <v>89824</v>
          </cell>
          <cell r="C5763" t="str">
            <v>LUVA DE CORRER, CPVC, SOLDÁVEL, DN 42MM, INSTALADO EM PRUMADA DE ÁGUA FORNECIMENTO E INSTALAÇÃO. AF_06/2022</v>
          </cell>
          <cell r="D5763" t="str">
            <v>UN</v>
          </cell>
          <cell r="F5763">
            <v>38.96</v>
          </cell>
          <cell r="G5763">
            <v>0</v>
          </cell>
          <cell r="H5763">
            <v>40.6</v>
          </cell>
          <cell r="I5763">
            <v>0</v>
          </cell>
          <cell r="K5763">
            <v>39.28</v>
          </cell>
          <cell r="L5763">
            <v>0</v>
          </cell>
          <cell r="M5763">
            <v>41.01</v>
          </cell>
          <cell r="N5763">
            <v>0</v>
          </cell>
        </row>
        <row r="5764">
          <cell r="B5764">
            <v>104026</v>
          </cell>
          <cell r="C5764" t="str">
            <v>LUVA DE CORRER, CPVC, SOLDÁVEL, DN 42MM, INSTALADO EM RAMAL DE DISTRIBUIÇÃO DE ÁGUA - FORNECIMENTO E INSTALAÇÃO. AF_06/2022</v>
          </cell>
          <cell r="D5764" t="str">
            <v>UN</v>
          </cell>
          <cell r="F5764">
            <v>41.93</v>
          </cell>
          <cell r="G5764">
            <v>0</v>
          </cell>
          <cell r="H5764">
            <v>44.46</v>
          </cell>
          <cell r="I5764">
            <v>0</v>
          </cell>
          <cell r="K5764">
            <v>42.5</v>
          </cell>
          <cell r="L5764">
            <v>0</v>
          </cell>
          <cell r="M5764">
            <v>45.22</v>
          </cell>
          <cell r="N5764">
            <v>0</v>
          </cell>
        </row>
        <row r="5765">
          <cell r="B5765">
            <v>89740</v>
          </cell>
          <cell r="C5765" t="str">
            <v>LUVA DE TRANSIÇÃO, CPVC, SOLDÁVEL, DN 22MM X 25MM, INSTALADO EM RAMAL DE DISTRIBUIÇÃO DE ÁGUA FORNECIMENTO E INSTALAÇÃO. AF_06/2022</v>
          </cell>
          <cell r="D5765" t="str">
            <v>UN</v>
          </cell>
          <cell r="F5765">
            <v>9.35</v>
          </cell>
          <cell r="G5765">
            <v>0</v>
          </cell>
          <cell r="H5765">
            <v>10.49</v>
          </cell>
          <cell r="I5765">
            <v>0</v>
          </cell>
          <cell r="K5765">
            <v>9.7200000000000006</v>
          </cell>
          <cell r="L5765">
            <v>0</v>
          </cell>
          <cell r="M5765">
            <v>10.98</v>
          </cell>
          <cell r="N5765">
            <v>0</v>
          </cell>
        </row>
        <row r="5766">
          <cell r="B5766">
            <v>89836</v>
          </cell>
          <cell r="C5766" t="str">
            <v>LUVA DE TRANSIÇÃO, CPVC, SOLDÁVEL, DN 54MM X 2, INSTALADO EM PRUMADA DE ÁGUA FORNECIMENTO E INSTALAÇÃO. AF_06/2022</v>
          </cell>
          <cell r="D5766" t="str">
            <v>UN</v>
          </cell>
          <cell r="F5766">
            <v>200.76</v>
          </cell>
          <cell r="G5766">
            <v>0</v>
          </cell>
          <cell r="H5766">
            <v>207.83</v>
          </cell>
          <cell r="I5766">
            <v>0</v>
          </cell>
          <cell r="K5766">
            <v>201.13</v>
          </cell>
          <cell r="L5766">
            <v>0</v>
          </cell>
          <cell r="M5766">
            <v>208.33</v>
          </cell>
          <cell r="N5766">
            <v>0</v>
          </cell>
        </row>
        <row r="5767">
          <cell r="B5767">
            <v>89653</v>
          </cell>
          <cell r="C5767" t="str">
            <v>LUVA DE TRANSIÇÃO, CPVC, SOLDÁVEL, DN15MM X 1/2", INSTALADO EM RAMAL OU SUB-RAMAL DE ÁGUA - FORNECIMENTO E INSTALAÇÃO. AF_06/2022</v>
          </cell>
          <cell r="D5767" t="str">
            <v>UN</v>
          </cell>
          <cell r="F5767">
            <v>17.600000000000001</v>
          </cell>
          <cell r="G5767">
            <v>0</v>
          </cell>
          <cell r="H5767">
            <v>18.96</v>
          </cell>
          <cell r="I5767">
            <v>0</v>
          </cell>
          <cell r="K5767">
            <v>17.93</v>
          </cell>
          <cell r="L5767">
            <v>0</v>
          </cell>
          <cell r="M5767">
            <v>19.37</v>
          </cell>
          <cell r="N5767">
            <v>0</v>
          </cell>
        </row>
        <row r="5768">
          <cell r="B5768">
            <v>89660</v>
          </cell>
          <cell r="C5768" t="str">
            <v>LUVA DE TRANSIÇÃO, CPVC, SOLDÁVEL, DN22MM X 25MM, INSTALADO EM RAMAL OU SUB-RAMAL DE ÁGUA - FORNECIMENTO E INSTALAÇÃO. AF_06/2022</v>
          </cell>
          <cell r="D5768" t="str">
            <v>UN</v>
          </cell>
          <cell r="F5768">
            <v>9.85</v>
          </cell>
          <cell r="G5768">
            <v>0</v>
          </cell>
          <cell r="H5768">
            <v>11.15</v>
          </cell>
          <cell r="I5768">
            <v>0</v>
          </cell>
          <cell r="K5768">
            <v>10.28</v>
          </cell>
          <cell r="L5768">
            <v>0</v>
          </cell>
          <cell r="M5768">
            <v>11.7</v>
          </cell>
          <cell r="N5768">
            <v>0</v>
          </cell>
        </row>
        <row r="5769">
          <cell r="B5769">
            <v>104028</v>
          </cell>
          <cell r="C5769" t="str">
            <v>LUVA DE TRANSIÇÃO, CPVC, SOLDÁVEL, DN42MM X 1.1/2", INSTALADO EM RAMAL DE DISTRIBUIÇÃO DE ÁGUA - FORNECIMENTO E INSTALAÇÃO. AF_06/2022</v>
          </cell>
          <cell r="D5769" t="str">
            <v>UN</v>
          </cell>
          <cell r="F5769">
            <v>130.43</v>
          </cell>
          <cell r="G5769">
            <v>0</v>
          </cell>
          <cell r="H5769">
            <v>135.88</v>
          </cell>
          <cell r="I5769">
            <v>0</v>
          </cell>
          <cell r="K5769">
            <v>130.97</v>
          </cell>
          <cell r="L5769">
            <v>0</v>
          </cell>
          <cell r="M5769">
            <v>136.57</v>
          </cell>
          <cell r="N5769">
            <v>0</v>
          </cell>
        </row>
        <row r="5770">
          <cell r="B5770">
            <v>89826</v>
          </cell>
          <cell r="C5770" t="str">
            <v>LUVA DE TRANSIÇÃO, CPVC, SOLDÁVEL, DN42MM X 1.1/2, INSTALADO EM PRUMADA DE ÁGUA FORNECIMENTO E INSTALAÇÃO. AF_06/2022</v>
          </cell>
          <cell r="D5770" t="str">
            <v>UN</v>
          </cell>
          <cell r="F5770">
            <v>127.63</v>
          </cell>
          <cell r="G5770">
            <v>0</v>
          </cell>
          <cell r="H5770">
            <v>132.24</v>
          </cell>
          <cell r="I5770">
            <v>0</v>
          </cell>
          <cell r="K5770">
            <v>127.93</v>
          </cell>
          <cell r="L5770">
            <v>0</v>
          </cell>
          <cell r="M5770">
            <v>132.62</v>
          </cell>
          <cell r="N5770">
            <v>0</v>
          </cell>
        </row>
        <row r="5771">
          <cell r="B5771">
            <v>89651</v>
          </cell>
          <cell r="C5771" t="str">
            <v>LUVA, CPVC, SOLDÁVEL, DN 15MM, INSTALADO EM RAMAL OU SUB-RAMAL DE ÁGUA - FORNECIMENTO E INSTALAÇÃO. AF_06/2022</v>
          </cell>
          <cell r="D5771" t="str">
            <v>UN</v>
          </cell>
          <cell r="F5771">
            <v>7.27</v>
          </cell>
          <cell r="G5771">
            <v>0</v>
          </cell>
          <cell r="H5771">
            <v>8.2799999999999994</v>
          </cell>
          <cell r="I5771">
            <v>0</v>
          </cell>
          <cell r="K5771">
            <v>7.6</v>
          </cell>
          <cell r="L5771">
            <v>0</v>
          </cell>
          <cell r="M5771">
            <v>8.69</v>
          </cell>
          <cell r="N5771">
            <v>0</v>
          </cell>
        </row>
        <row r="5772">
          <cell r="B5772">
            <v>89736</v>
          </cell>
          <cell r="C5772" t="str">
            <v>LUVA, CPVC, SOLDÁVEL, DN 22MM, INSTALADO EM RAMAL DE DISTRIBUIÇÃO DE ÁGUA FORNECIMENTO E INSTALAÇÃO. AF_06/2022</v>
          </cell>
          <cell r="D5772" t="str">
            <v>UN</v>
          </cell>
          <cell r="F5772">
            <v>9.19</v>
          </cell>
          <cell r="G5772">
            <v>0</v>
          </cell>
          <cell r="H5772">
            <v>10.29</v>
          </cell>
          <cell r="I5772">
            <v>0</v>
          </cell>
          <cell r="K5772">
            <v>9.56</v>
          </cell>
          <cell r="L5772">
            <v>0</v>
          </cell>
          <cell r="M5772">
            <v>10.75</v>
          </cell>
          <cell r="N5772">
            <v>0</v>
          </cell>
        </row>
        <row r="5773">
          <cell r="B5773">
            <v>89658</v>
          </cell>
          <cell r="C5773" t="str">
            <v>LUVA, CPVC, SOLDÁVEL, DN 22MM, INSTALADO EM RAMAL OU SUB-RAMAL DE ÁGUA FORNECIMENTO E INSTALAÇÃO. AF_06/2022</v>
          </cell>
          <cell r="D5773" t="str">
            <v>UN</v>
          </cell>
          <cell r="F5773">
            <v>9.68</v>
          </cell>
          <cell r="G5773">
            <v>0</v>
          </cell>
          <cell r="H5773">
            <v>10.93</v>
          </cell>
          <cell r="I5773">
            <v>0</v>
          </cell>
          <cell r="K5773">
            <v>10.08</v>
          </cell>
          <cell r="L5773">
            <v>0</v>
          </cell>
          <cell r="M5773">
            <v>11.45</v>
          </cell>
          <cell r="N5773">
            <v>0</v>
          </cell>
        </row>
        <row r="5774">
          <cell r="B5774">
            <v>89755</v>
          </cell>
          <cell r="C5774" t="str">
            <v>LUVA, CPVC, SOLDÁVEL, DN 28MM, INSTALADO EM RAMAL DE DISTRIBUIÇÃO DE ÁGUA FORNECIMENTO E INSTALAÇÃO. AF_06/2022</v>
          </cell>
          <cell r="D5774" t="str">
            <v>UN</v>
          </cell>
          <cell r="F5774">
            <v>13.8</v>
          </cell>
          <cell r="G5774">
            <v>0</v>
          </cell>
          <cell r="H5774">
            <v>15.14</v>
          </cell>
          <cell r="I5774">
            <v>0</v>
          </cell>
          <cell r="K5774">
            <v>14.22</v>
          </cell>
          <cell r="L5774">
            <v>0</v>
          </cell>
          <cell r="M5774">
            <v>15.7</v>
          </cell>
          <cell r="N5774">
            <v>0</v>
          </cell>
        </row>
        <row r="5775">
          <cell r="B5775">
            <v>89670</v>
          </cell>
          <cell r="C5775" t="str">
            <v>LUVA, CPVC, SOLDÁVEL, DN 28MM, INSTALADO EM RAMAL OU SUB-RAMAL DE ÁGUA FORNECIMENTO E INSTALAÇÃO. AF_06/2022</v>
          </cell>
          <cell r="D5775" t="str">
            <v>UN</v>
          </cell>
          <cell r="F5775">
            <v>14.37</v>
          </cell>
          <cell r="G5775">
            <v>0</v>
          </cell>
          <cell r="H5775">
            <v>15.88</v>
          </cell>
          <cell r="I5775">
            <v>0</v>
          </cell>
          <cell r="K5775">
            <v>14.84</v>
          </cell>
          <cell r="L5775">
            <v>0</v>
          </cell>
          <cell r="M5775">
            <v>16.5</v>
          </cell>
          <cell r="N5775">
            <v>0</v>
          </cell>
        </row>
        <row r="5776">
          <cell r="B5776">
            <v>89794</v>
          </cell>
          <cell r="C5776" t="str">
            <v>LUVA, CPVC, SOLDÁVEL, DN 35MM, INSTALADO EM PRUMADA DE ÁGUA FORNECIMENTO E INSTALAÇÃO. AF_06/2022</v>
          </cell>
          <cell r="D5776" t="str">
            <v>UN</v>
          </cell>
          <cell r="F5776">
            <v>19.55</v>
          </cell>
          <cell r="G5776">
            <v>0</v>
          </cell>
          <cell r="H5776">
            <v>20.53</v>
          </cell>
          <cell r="I5776">
            <v>0</v>
          </cell>
          <cell r="K5776">
            <v>19.82</v>
          </cell>
          <cell r="L5776">
            <v>0</v>
          </cell>
          <cell r="M5776">
            <v>20.88</v>
          </cell>
          <cell r="N5776">
            <v>0</v>
          </cell>
        </row>
        <row r="5777">
          <cell r="B5777">
            <v>89760</v>
          </cell>
          <cell r="C5777" t="str">
            <v>LUVA, CPVC, SOLDÁVEL, DN 35MM, INSTALADO EM RAMAL DE DISTRIBUIÇÃO DE ÁGUA - FORNECIMENTO E INSTALAÇÃO. AF_06/2022</v>
          </cell>
          <cell r="D5777" t="str">
            <v>UN</v>
          </cell>
          <cell r="F5777">
            <v>22.17</v>
          </cell>
          <cell r="G5777">
            <v>0</v>
          </cell>
          <cell r="H5777">
            <v>23.94</v>
          </cell>
          <cell r="I5777">
            <v>0</v>
          </cell>
          <cell r="K5777">
            <v>22.68</v>
          </cell>
          <cell r="L5777">
            <v>0</v>
          </cell>
          <cell r="M5777">
            <v>24.59</v>
          </cell>
          <cell r="N5777">
            <v>0</v>
          </cell>
        </row>
        <row r="5778">
          <cell r="B5778">
            <v>89680</v>
          </cell>
          <cell r="C5778" t="str">
            <v>LUVA, CPVC, SOLDÁVEL, DN 35MM, INSTALADO EM RAMAL OU SUB-RAMAL DE ÁGUA FORNECIMENTO E INSTALAÇÃO. AF_06/2022</v>
          </cell>
          <cell r="D5778" t="str">
            <v>UN</v>
          </cell>
          <cell r="F5778">
            <v>22.84</v>
          </cell>
          <cell r="G5778">
            <v>0</v>
          </cell>
          <cell r="H5778">
            <v>24.82</v>
          </cell>
          <cell r="I5778">
            <v>0</v>
          </cell>
          <cell r="K5778">
            <v>23.41</v>
          </cell>
          <cell r="L5778">
            <v>0</v>
          </cell>
          <cell r="M5778">
            <v>25.54</v>
          </cell>
          <cell r="N5778">
            <v>0</v>
          </cell>
        </row>
        <row r="5779">
          <cell r="B5779">
            <v>89822</v>
          </cell>
          <cell r="C5779" t="str">
            <v>LUVA, CPVC, SOLDÁVEL, DN 42MM, INSTALADO EM PRUMADA DE ÁGUA FORNECIMENTO E INSTALAÇÃO. AF_06/2022</v>
          </cell>
          <cell r="D5779" t="str">
            <v>UN</v>
          </cell>
          <cell r="F5779">
            <v>25.59</v>
          </cell>
          <cell r="G5779">
            <v>0</v>
          </cell>
          <cell r="H5779">
            <v>26.79</v>
          </cell>
          <cell r="I5779">
            <v>0</v>
          </cell>
          <cell r="K5779">
            <v>25.91</v>
          </cell>
          <cell r="L5779">
            <v>0</v>
          </cell>
          <cell r="M5779">
            <v>27.2</v>
          </cell>
          <cell r="N5779">
            <v>0</v>
          </cell>
        </row>
        <row r="5780">
          <cell r="B5780">
            <v>104025</v>
          </cell>
          <cell r="C5780" t="str">
            <v>LUVA, CPVC, SOLDÁVEL, DN 42MM, INSTALADO EM RAMAL DE DISTRIBUIÇÃO DE ÁGUA - FORNECIMENTO E INSTALAÇÃO. AF_06/2022</v>
          </cell>
          <cell r="D5780" t="str">
            <v>UN</v>
          </cell>
          <cell r="F5780">
            <v>28.56</v>
          </cell>
          <cell r="G5780">
            <v>0</v>
          </cell>
          <cell r="H5780">
            <v>30.65</v>
          </cell>
          <cell r="I5780">
            <v>0</v>
          </cell>
          <cell r="K5780">
            <v>29.13</v>
          </cell>
          <cell r="L5780">
            <v>0</v>
          </cell>
          <cell r="M5780">
            <v>31.41</v>
          </cell>
          <cell r="N5780">
            <v>0</v>
          </cell>
        </row>
        <row r="5781">
          <cell r="B5781">
            <v>89835</v>
          </cell>
          <cell r="C5781" t="str">
            <v>LUVA, CPVC, SOLDÁVEL, DN 54MM, INSTALADO EM PRUMADA DE ÁGUA FORNECIMENTO E INSTALAÇÃO. AF_06/2022</v>
          </cell>
          <cell r="D5781" t="str">
            <v>UN</v>
          </cell>
          <cell r="F5781">
            <v>44.17</v>
          </cell>
          <cell r="G5781">
            <v>0</v>
          </cell>
          <cell r="H5781">
            <v>46.06</v>
          </cell>
          <cell r="I5781">
            <v>0</v>
          </cell>
          <cell r="K5781">
            <v>44.57</v>
          </cell>
          <cell r="L5781">
            <v>0</v>
          </cell>
          <cell r="M5781">
            <v>46.57</v>
          </cell>
          <cell r="N5781">
            <v>0</v>
          </cell>
        </row>
        <row r="5782">
          <cell r="B5782">
            <v>89838</v>
          </cell>
          <cell r="C5782" t="str">
            <v>LUVA, CPVC, SOLDÁVEL, DN 73MM, INSTALADO EM PRUMADA DE ÁGUA FORNECIMENTO E INSTALAÇÃO. AF_06/2022</v>
          </cell>
          <cell r="D5782" t="str">
            <v>UN</v>
          </cell>
          <cell r="F5782">
            <v>154.07</v>
          </cell>
          <cell r="G5782">
            <v>0</v>
          </cell>
          <cell r="H5782">
            <v>159.87</v>
          </cell>
          <cell r="I5782">
            <v>0</v>
          </cell>
          <cell r="K5782">
            <v>154.6</v>
          </cell>
          <cell r="L5782">
            <v>0</v>
          </cell>
          <cell r="M5782">
            <v>160.55000000000001</v>
          </cell>
          <cell r="N5782">
            <v>0</v>
          </cell>
        </row>
        <row r="5783">
          <cell r="B5783">
            <v>89840</v>
          </cell>
          <cell r="C5783" t="str">
            <v>LUVA, CPVC, SOLDÁVEL, DN 89MM, INSTALADO EM PRUMADA DE ÁGUA FORNECIMENTO E INSTALAÇÃO. AF_06/2022</v>
          </cell>
          <cell r="D5783" t="str">
            <v>UN</v>
          </cell>
          <cell r="F5783">
            <v>181.5</v>
          </cell>
          <cell r="G5783">
            <v>0</v>
          </cell>
          <cell r="H5783">
            <v>187.89</v>
          </cell>
          <cell r="I5783">
            <v>0</v>
          </cell>
          <cell r="K5783">
            <v>182.13</v>
          </cell>
          <cell r="L5783">
            <v>0</v>
          </cell>
          <cell r="M5783">
            <v>188.71</v>
          </cell>
          <cell r="N5783">
            <v>0</v>
          </cell>
        </row>
        <row r="5784">
          <cell r="B5784">
            <v>104015</v>
          </cell>
          <cell r="C5784" t="str">
            <v>TE DE REDUÇÃO, CPVC, SOLDÁVEL, DN 22 X 15 MM, INSTALADO EM RAMAL OU SUB-RAMAL DE ÁGUA - FORNECIMENTO E INSTALAÇÃO. AF_06/2022</v>
          </cell>
          <cell r="D5784" t="str">
            <v>UN</v>
          </cell>
          <cell r="F5784">
            <v>16.7</v>
          </cell>
          <cell r="G5784">
            <v>0</v>
          </cell>
          <cell r="H5784">
            <v>19.07</v>
          </cell>
          <cell r="I5784">
            <v>0</v>
          </cell>
          <cell r="K5784">
            <v>17.440000000000001</v>
          </cell>
          <cell r="L5784">
            <v>0</v>
          </cell>
          <cell r="M5784">
            <v>20.010000000000002</v>
          </cell>
          <cell r="N5784">
            <v>0</v>
          </cell>
        </row>
        <row r="5785">
          <cell r="B5785">
            <v>104018</v>
          </cell>
          <cell r="C5785" t="str">
            <v>TE DE REDUÇÃO, CPVC, SOLDÁVEL, DN 28 X 22 MM, INSTALADO EM RAMAL DE DISTRIBUIÇÃO DE ÁGUA - FORNECIMENTO E INSTALAÇÃO. AF_06/2022</v>
          </cell>
          <cell r="D5785" t="str">
            <v>UN</v>
          </cell>
          <cell r="F5785">
            <v>21.39</v>
          </cell>
          <cell r="G5785">
            <v>0</v>
          </cell>
          <cell r="H5785">
            <v>23.96</v>
          </cell>
          <cell r="I5785">
            <v>0</v>
          </cell>
          <cell r="K5785">
            <v>22.18</v>
          </cell>
          <cell r="L5785">
            <v>0</v>
          </cell>
          <cell r="M5785">
            <v>24.98</v>
          </cell>
          <cell r="N5785">
            <v>0</v>
          </cell>
        </row>
        <row r="5786">
          <cell r="B5786">
            <v>104016</v>
          </cell>
          <cell r="C5786" t="str">
            <v>TE DE REDUÇÃO, CPVC, SOLDÁVEL, DN 28 X 22 MM, INSTALADO EM RAMAL OU SUB-RAMAL DE ÁGUA - FORNECIMENTO E INSTALAÇÃO. AF_06/2022</v>
          </cell>
          <cell r="D5786" t="str">
            <v>UN</v>
          </cell>
          <cell r="F5786">
            <v>22.45</v>
          </cell>
          <cell r="G5786">
            <v>0</v>
          </cell>
          <cell r="H5786">
            <v>25.33</v>
          </cell>
          <cell r="I5786">
            <v>0</v>
          </cell>
          <cell r="K5786">
            <v>23.33</v>
          </cell>
          <cell r="L5786">
            <v>0</v>
          </cell>
          <cell r="M5786">
            <v>26.48</v>
          </cell>
          <cell r="N5786">
            <v>0</v>
          </cell>
        </row>
        <row r="5787">
          <cell r="B5787">
            <v>104019</v>
          </cell>
          <cell r="C5787" t="str">
            <v>TE DE REDUÇÃO, CPVC, SOLDÁVEL, DN 35 X 28 MM, INSTALADO EM RAMAL DE DISTRIBUIÇÃO DE ÁGUA - FORNECIMENTO E INSTALAÇÃO. AF_06/2022</v>
          </cell>
          <cell r="D5787" t="str">
            <v>UN</v>
          </cell>
          <cell r="F5787">
            <v>44.46</v>
          </cell>
          <cell r="G5787">
            <v>0</v>
          </cell>
          <cell r="H5787">
            <v>48.07</v>
          </cell>
          <cell r="I5787">
            <v>0</v>
          </cell>
          <cell r="K5787">
            <v>45.39</v>
          </cell>
          <cell r="L5787">
            <v>0</v>
          </cell>
          <cell r="M5787">
            <v>49.28</v>
          </cell>
          <cell r="N5787">
            <v>0</v>
          </cell>
        </row>
        <row r="5788">
          <cell r="B5788">
            <v>104017</v>
          </cell>
          <cell r="C5788" t="str">
            <v>TE DE REDUÇÃO, CPVC, SOLDÁVEL, DN 35 X 28 MM, INSTALADO EM RAMAL OU SUB-RAMAL DE ÁGUA - FORNECIMENTO E INSTALAÇÃO. AF_06/2022</v>
          </cell>
          <cell r="D5788" t="str">
            <v>UN</v>
          </cell>
          <cell r="F5788">
            <v>45.7</v>
          </cell>
          <cell r="G5788">
            <v>0</v>
          </cell>
          <cell r="H5788">
            <v>49.68</v>
          </cell>
          <cell r="I5788">
            <v>0</v>
          </cell>
          <cell r="K5788">
            <v>46.74</v>
          </cell>
          <cell r="L5788">
            <v>0</v>
          </cell>
          <cell r="M5788">
            <v>51.04</v>
          </cell>
          <cell r="N5788">
            <v>0</v>
          </cell>
        </row>
        <row r="5789">
          <cell r="B5789">
            <v>104020</v>
          </cell>
          <cell r="C5789" t="str">
            <v>TE DE REDUÇÃO, CPVC, SOLDÁVEL, DN 42 X 35 MM, INSTALADO EM PRUMADA DE ÁGUA - FORNECIMENTO E INSTALAÇÃO. AF_06/2022</v>
          </cell>
          <cell r="D5789" t="str">
            <v>UN</v>
          </cell>
          <cell r="F5789">
            <v>56.14</v>
          </cell>
          <cell r="G5789">
            <v>0</v>
          </cell>
          <cell r="H5789">
            <v>58.95</v>
          </cell>
          <cell r="I5789">
            <v>0</v>
          </cell>
          <cell r="K5789">
            <v>56.73</v>
          </cell>
          <cell r="L5789">
            <v>0</v>
          </cell>
          <cell r="M5789">
            <v>59.72</v>
          </cell>
          <cell r="N5789">
            <v>0</v>
          </cell>
        </row>
        <row r="5790">
          <cell r="B5790">
            <v>104030</v>
          </cell>
          <cell r="C5790" t="str">
            <v>TE DE REDUÇÃO, CPVC, SOLDÁVEL, DN 42 X 35 MM, INSTALADO EM RAMAL DE DISTRIBUIÇÃO DE ÁGUA - FORNECIMENTO E INSTALAÇÃO. AF_06/2022</v>
          </cell>
          <cell r="D5790" t="str">
            <v>UN</v>
          </cell>
          <cell r="F5790">
            <v>61.73</v>
          </cell>
          <cell r="G5790">
            <v>0</v>
          </cell>
          <cell r="H5790">
            <v>66.23</v>
          </cell>
          <cell r="I5790">
            <v>0</v>
          </cell>
          <cell r="K5790">
            <v>62.81</v>
          </cell>
          <cell r="L5790">
            <v>0</v>
          </cell>
          <cell r="M5790">
            <v>67.63</v>
          </cell>
          <cell r="N5790">
            <v>0</v>
          </cell>
        </row>
        <row r="5791">
          <cell r="B5791">
            <v>89694</v>
          </cell>
          <cell r="C5791" t="str">
            <v>TE DE TRANSIÇÃO, CPVC, SOLDÁVEL, DN 15MM X 1/2, INSTALADO EM RAMAL OU SUB-RAMAL DE ÁGUA FORNECIMENTO E INSTALAÇÃO. AF_06/2022</v>
          </cell>
          <cell r="D5791" t="str">
            <v>UN</v>
          </cell>
          <cell r="F5791">
            <v>20.46</v>
          </cell>
          <cell r="G5791">
            <v>0</v>
          </cell>
          <cell r="H5791">
            <v>22.78</v>
          </cell>
          <cell r="I5791">
            <v>0</v>
          </cell>
          <cell r="K5791">
            <v>21.11</v>
          </cell>
          <cell r="L5791">
            <v>0</v>
          </cell>
          <cell r="M5791">
            <v>23.61</v>
          </cell>
          <cell r="N5791">
            <v>0</v>
          </cell>
        </row>
        <row r="5792">
          <cell r="B5792">
            <v>89700</v>
          </cell>
          <cell r="C5792" t="str">
            <v>TE DE TRANSIÇÃO, CPVC, SOLDÁVEL, DN 22MM X 1/2, INSTALADO EM RAMAL OU SUB-RAMAL DE ÁGUA FORNECIMENTO E INSTALAÇÃO. AF_06/2022</v>
          </cell>
          <cell r="D5792" t="str">
            <v>UN</v>
          </cell>
          <cell r="F5792">
            <v>23.4</v>
          </cell>
          <cell r="G5792">
            <v>0</v>
          </cell>
          <cell r="H5792">
            <v>26</v>
          </cell>
          <cell r="I5792">
            <v>0</v>
          </cell>
          <cell r="K5792">
            <v>24.14</v>
          </cell>
          <cell r="L5792">
            <v>0</v>
          </cell>
          <cell r="M5792">
            <v>26.94</v>
          </cell>
          <cell r="N5792">
            <v>0</v>
          </cell>
        </row>
        <row r="5793">
          <cell r="B5793">
            <v>89703</v>
          </cell>
          <cell r="C5793" t="str">
            <v>TE MISTURADOR DE TRANSIÇÃO, CPVC, SOLDÁVEL, DN 22MM X 3/4", INSTALADO EM RAMAL OU SUB-RAMAL DE ÁGUA - FORNECIMENTO E INSTALAÇÃO. AF_06/2022</v>
          </cell>
          <cell r="D5793" t="str">
            <v>UN</v>
          </cell>
          <cell r="F5793">
            <v>48.41</v>
          </cell>
          <cell r="G5793">
            <v>0</v>
          </cell>
          <cell r="H5793">
            <v>51.96</v>
          </cell>
          <cell r="I5793">
            <v>0</v>
          </cell>
          <cell r="K5793">
            <v>49.2</v>
          </cell>
          <cell r="L5793">
            <v>0</v>
          </cell>
          <cell r="M5793">
            <v>52.98</v>
          </cell>
          <cell r="N5793">
            <v>0</v>
          </cell>
        </row>
        <row r="5794">
          <cell r="B5794">
            <v>89691</v>
          </cell>
          <cell r="C5794" t="str">
            <v>TE, CPVC, SOLDÁVEL, DN 15MM, INSTALADO EM RAMAL OU SUB-RAMAL DE ÁGUA - FORNECIMENTO E INSTALAÇÃO. AF_06/2022</v>
          </cell>
          <cell r="D5794" t="str">
            <v>UN</v>
          </cell>
          <cell r="F5794">
            <v>13.87</v>
          </cell>
          <cell r="G5794">
            <v>0</v>
          </cell>
          <cell r="H5794">
            <v>15.98</v>
          </cell>
          <cell r="I5794">
            <v>0</v>
          </cell>
          <cell r="K5794">
            <v>14.52</v>
          </cell>
          <cell r="L5794">
            <v>0</v>
          </cell>
          <cell r="M5794">
            <v>16.809999999999999</v>
          </cell>
          <cell r="N5794">
            <v>0</v>
          </cell>
        </row>
        <row r="5795">
          <cell r="B5795">
            <v>89765</v>
          </cell>
          <cell r="C5795" t="str">
            <v>TE, CPVC, SOLDÁVEL, DN 22MM, INSTALADO EM RAMAL DE DISTRIBUIÇÃO DE ÁGUA - FORNECIMENTO E INSTALAÇÃO. AF_06/2022</v>
          </cell>
          <cell r="D5795" t="str">
            <v>UN</v>
          </cell>
          <cell r="F5795">
            <v>17.14</v>
          </cell>
          <cell r="G5795">
            <v>0</v>
          </cell>
          <cell r="H5795">
            <v>19.440000000000001</v>
          </cell>
          <cell r="I5795">
            <v>0</v>
          </cell>
          <cell r="K5795">
            <v>17.87</v>
          </cell>
          <cell r="L5795">
            <v>0</v>
          </cell>
          <cell r="M5795">
            <v>20.38</v>
          </cell>
          <cell r="N5795">
            <v>0</v>
          </cell>
        </row>
        <row r="5796">
          <cell r="B5796">
            <v>89697</v>
          </cell>
          <cell r="C5796" t="str">
            <v>TE, CPVC, SOLDÁVEL, DN 22MM, INSTALADO EM RAMAL OU SUB-RAMAL DE ÁGUA - FORNECIMENTO E INSTALAÇÃO. AF_06/2022</v>
          </cell>
          <cell r="D5796" t="str">
            <v>UN</v>
          </cell>
          <cell r="F5796">
            <v>18.11</v>
          </cell>
          <cell r="G5796">
            <v>0</v>
          </cell>
          <cell r="H5796">
            <v>20.72</v>
          </cell>
          <cell r="I5796">
            <v>0</v>
          </cell>
          <cell r="K5796">
            <v>18.920000000000002</v>
          </cell>
          <cell r="L5796">
            <v>0</v>
          </cell>
          <cell r="M5796">
            <v>21.77</v>
          </cell>
          <cell r="N5796">
            <v>0</v>
          </cell>
        </row>
        <row r="5797">
          <cell r="B5797">
            <v>89844</v>
          </cell>
          <cell r="C5797" t="str">
            <v>TE, CPVC, SOLDÁVEL, DN 42MM, INSTALADO EM PRUMADA DE ÁGUA FORNECIMENTO E INSTALAÇÃO. AF_06/2022</v>
          </cell>
          <cell r="D5797" t="str">
            <v>UN</v>
          </cell>
          <cell r="F5797">
            <v>63.71</v>
          </cell>
          <cell r="G5797">
            <v>0</v>
          </cell>
          <cell r="H5797">
            <v>66.83</v>
          </cell>
          <cell r="I5797">
            <v>0</v>
          </cell>
          <cell r="K5797">
            <v>64.349999999999994</v>
          </cell>
          <cell r="L5797">
            <v>0</v>
          </cell>
          <cell r="M5797">
            <v>67.650000000000006</v>
          </cell>
          <cell r="N5797">
            <v>0</v>
          </cell>
        </row>
        <row r="5798">
          <cell r="B5798">
            <v>104022</v>
          </cell>
          <cell r="C5798" t="str">
            <v>TE, CPVC, SOLDÁVEL, DN 42MM, INSTALADO EM RAMAL DE DISTRIBUIÇÃO DE ÁGUA - FORNECIMENTO E INSTALAÇÃO. AF_06/2022</v>
          </cell>
          <cell r="D5798" t="str">
            <v>UN</v>
          </cell>
          <cell r="F5798">
            <v>69.63</v>
          </cell>
          <cell r="G5798">
            <v>0</v>
          </cell>
          <cell r="H5798">
            <v>74.540000000000006</v>
          </cell>
          <cell r="I5798">
            <v>0</v>
          </cell>
          <cell r="K5798">
            <v>70.78</v>
          </cell>
          <cell r="L5798">
            <v>0</v>
          </cell>
          <cell r="M5798">
            <v>76.05</v>
          </cell>
          <cell r="N5798">
            <v>0</v>
          </cell>
        </row>
        <row r="5799">
          <cell r="B5799">
            <v>89633</v>
          </cell>
          <cell r="C5799" t="str">
            <v>TUBO, CPVC, SOLDÁVEL, DN 15MM, INSTALADO EM RAMAL OU SUB-RAMAL DE ÁGUA - FORNECIMENTO E INSTALAÇÃO. AF_06/2022</v>
          </cell>
          <cell r="D5799" t="str">
            <v>M</v>
          </cell>
          <cell r="F5799">
            <v>26.14</v>
          </cell>
          <cell r="G5799">
            <v>0</v>
          </cell>
          <cell r="H5799">
            <v>30.66</v>
          </cell>
          <cell r="I5799">
            <v>0</v>
          </cell>
          <cell r="K5799">
            <v>27.34</v>
          </cell>
          <cell r="L5799">
            <v>0</v>
          </cell>
          <cell r="M5799">
            <v>32.22</v>
          </cell>
          <cell r="N5799">
            <v>0</v>
          </cell>
        </row>
        <row r="5800">
          <cell r="B5800">
            <v>89716</v>
          </cell>
          <cell r="C5800" t="str">
            <v>TUBO, CPVC, SOLDÁVEL, DN 22MM, INSTALADO EM RAMAL DE DISTRIBUIÇÃO DE ÁGUA - FORNECIMENTO E INSTALAÇÃO. AF_06/2022</v>
          </cell>
          <cell r="D5800" t="str">
            <v>M</v>
          </cell>
          <cell r="F5800">
            <v>27.22</v>
          </cell>
          <cell r="G5800">
            <v>0</v>
          </cell>
          <cell r="H5800">
            <v>30.06</v>
          </cell>
          <cell r="I5800">
            <v>0</v>
          </cell>
          <cell r="K5800">
            <v>27.85</v>
          </cell>
          <cell r="L5800">
            <v>0</v>
          </cell>
          <cell r="M5800">
            <v>30.89</v>
          </cell>
          <cell r="N5800">
            <v>0</v>
          </cell>
        </row>
        <row r="5801">
          <cell r="B5801">
            <v>89634</v>
          </cell>
          <cell r="C5801" t="str">
            <v>TUBO, CPVC, SOLDÁVEL, DN 22MM, INSTALADO EM RAMAL OU SUB-RAMAL DE ÁGUA - FORNECIMENTO E INSTALAÇÃO. AF_06/2022</v>
          </cell>
          <cell r="D5801" t="str">
            <v>M</v>
          </cell>
          <cell r="F5801">
            <v>37.24</v>
          </cell>
          <cell r="G5801">
            <v>0</v>
          </cell>
          <cell r="H5801">
            <v>43.11</v>
          </cell>
          <cell r="I5801">
            <v>0</v>
          </cell>
          <cell r="K5801">
            <v>38.75</v>
          </cell>
          <cell r="L5801">
            <v>0</v>
          </cell>
          <cell r="M5801">
            <v>45.08</v>
          </cell>
          <cell r="N5801">
            <v>0</v>
          </cell>
        </row>
        <row r="5802">
          <cell r="B5802">
            <v>89717</v>
          </cell>
          <cell r="C5802" t="str">
            <v>TUBO, CPVC, SOLDÁVEL, DN 28MM, INSTALADO EM RAMAL DE DISTRIBUIÇÃO DE ÁGUA - FORNECIMENTO E INSTALAÇÃO. AF_06/2022</v>
          </cell>
          <cell r="D5802" t="str">
            <v>M</v>
          </cell>
          <cell r="F5802">
            <v>43</v>
          </cell>
          <cell r="G5802">
            <v>0</v>
          </cell>
          <cell r="H5802">
            <v>46.71</v>
          </cell>
          <cell r="I5802">
            <v>0</v>
          </cell>
          <cell r="K5802">
            <v>43.74</v>
          </cell>
          <cell r="L5802">
            <v>0</v>
          </cell>
          <cell r="M5802">
            <v>47.68</v>
          </cell>
          <cell r="N5802">
            <v>0</v>
          </cell>
        </row>
        <row r="5803">
          <cell r="B5803">
            <v>89635</v>
          </cell>
          <cell r="C5803" t="str">
            <v>TUBO, CPVC, SOLDÁVEL, DN 28MM, INSTALADO EM RAMAL OU SUB-RAMAL DE ÁGUA - FORNECIMENTO E INSTALAÇÃO. AF_06/2022</v>
          </cell>
          <cell r="D5803" t="str">
            <v>M</v>
          </cell>
          <cell r="F5803">
            <v>54.81</v>
          </cell>
          <cell r="G5803">
            <v>0</v>
          </cell>
          <cell r="H5803">
            <v>62.1</v>
          </cell>
          <cell r="I5803">
            <v>0</v>
          </cell>
          <cell r="K5803">
            <v>56.61</v>
          </cell>
          <cell r="L5803">
            <v>0</v>
          </cell>
          <cell r="M5803">
            <v>64.430000000000007</v>
          </cell>
          <cell r="N5803">
            <v>0</v>
          </cell>
        </row>
        <row r="5804">
          <cell r="B5804">
            <v>89770</v>
          </cell>
          <cell r="C5804" t="str">
            <v>TUBO, CPVC, SOLDÁVEL, DN 35MM, INSTALADO EM PRUMADA DE ÁGUA FORNECIMENTO E INSTALAÇÃO. AF_06/2022</v>
          </cell>
          <cell r="D5804" t="str">
            <v>M</v>
          </cell>
          <cell r="F5804">
            <v>46.33</v>
          </cell>
          <cell r="G5804">
            <v>0</v>
          </cell>
          <cell r="H5804">
            <v>48.21</v>
          </cell>
          <cell r="I5804">
            <v>0</v>
          </cell>
          <cell r="K5804">
            <v>46.44</v>
          </cell>
          <cell r="L5804">
            <v>0</v>
          </cell>
          <cell r="M5804">
            <v>48.35</v>
          </cell>
          <cell r="N5804">
            <v>0</v>
          </cell>
        </row>
        <row r="5805">
          <cell r="B5805">
            <v>89718</v>
          </cell>
          <cell r="C5805" t="str">
            <v>TUBO, CPVC, SOLDÁVEL, DN 35MM, INSTALADO EM RAMAL DE DISTRIBUIÇÃO DE ÁGUA FORNECIMENTO E INSTALAÇÃO. AF_06/2022</v>
          </cell>
          <cell r="D5805" t="str">
            <v>M</v>
          </cell>
          <cell r="F5805">
            <v>55.09</v>
          </cell>
          <cell r="G5805">
            <v>0</v>
          </cell>
          <cell r="H5805">
            <v>59.62</v>
          </cell>
          <cell r="I5805">
            <v>0</v>
          </cell>
          <cell r="K5805">
            <v>55.97</v>
          </cell>
          <cell r="L5805">
            <v>0</v>
          </cell>
          <cell r="M5805">
            <v>60.76</v>
          </cell>
          <cell r="N5805">
            <v>0</v>
          </cell>
        </row>
        <row r="5806">
          <cell r="B5806">
            <v>89636</v>
          </cell>
          <cell r="C5806" t="str">
            <v>TUBO, CPVC, SOLDÁVEL, DN 35MM, INSTALADO EM RAMAL OU SUB-RAMAL DE ÁGUA FORNECIMENTO E INSTALAÇÃO. AF_06/2022</v>
          </cell>
          <cell r="D5806" t="str">
            <v>M</v>
          </cell>
          <cell r="F5806">
            <v>68.989999999999995</v>
          </cell>
          <cell r="G5806">
            <v>0</v>
          </cell>
          <cell r="H5806">
            <v>77.73</v>
          </cell>
          <cell r="I5806">
            <v>0</v>
          </cell>
          <cell r="K5806">
            <v>71.099999999999994</v>
          </cell>
          <cell r="L5806">
            <v>0</v>
          </cell>
          <cell r="M5806">
            <v>80.47</v>
          </cell>
          <cell r="N5806">
            <v>0</v>
          </cell>
        </row>
        <row r="5807">
          <cell r="B5807">
            <v>89771</v>
          </cell>
          <cell r="C5807" t="str">
            <v>TUBO, CPVC, SOLDÁVEL, DN 42MM, INSTALADO EM PRUMADA DE ÁGUA FORNECIMENTO E INSTALAÇÃO. AF_06/2022</v>
          </cell>
          <cell r="D5807" t="str">
            <v>M</v>
          </cell>
          <cell r="F5807">
            <v>61.85</v>
          </cell>
          <cell r="G5807">
            <v>0</v>
          </cell>
          <cell r="H5807">
            <v>64.319999999999993</v>
          </cell>
          <cell r="I5807">
            <v>0</v>
          </cell>
          <cell r="K5807">
            <v>61.98</v>
          </cell>
          <cell r="L5807">
            <v>0</v>
          </cell>
          <cell r="M5807">
            <v>64.48</v>
          </cell>
          <cell r="N5807">
            <v>0</v>
          </cell>
        </row>
        <row r="5808">
          <cell r="B5808">
            <v>104021</v>
          </cell>
          <cell r="C5808" t="str">
            <v>TUBO, CPVC, SOLDÁVEL, DN 42MM, INSTALADO EM RAMAL DE DISTRIBUIÇÃO DE ÁGUA - FORNECIMENTO E INSTALAÇÃO. AF_06/2022</v>
          </cell>
          <cell r="D5808" t="str">
            <v>M</v>
          </cell>
          <cell r="F5808">
            <v>71.87</v>
          </cell>
          <cell r="G5808">
            <v>0</v>
          </cell>
          <cell r="H5808">
            <v>77.38</v>
          </cell>
          <cell r="I5808">
            <v>0</v>
          </cell>
          <cell r="K5808">
            <v>72.89</v>
          </cell>
          <cell r="L5808">
            <v>0</v>
          </cell>
          <cell r="M5808">
            <v>78.7</v>
          </cell>
          <cell r="N5808">
            <v>0</v>
          </cell>
        </row>
        <row r="5809">
          <cell r="B5809">
            <v>89772</v>
          </cell>
          <cell r="C5809" t="str">
            <v>TUBO, CPVC, SOLDÁVEL, DN 54MM, INSTALADO EM PRUMADA DE ÁGUA FORNECIMENTO E INSTALAÇÃO. AF_06/2022</v>
          </cell>
          <cell r="D5809" t="str">
            <v>M</v>
          </cell>
          <cell r="F5809">
            <v>90.22</v>
          </cell>
          <cell r="G5809">
            <v>0</v>
          </cell>
          <cell r="H5809">
            <v>93.73</v>
          </cell>
          <cell r="I5809">
            <v>0</v>
          </cell>
          <cell r="K5809">
            <v>90.38</v>
          </cell>
          <cell r="L5809">
            <v>0</v>
          </cell>
          <cell r="M5809">
            <v>93.94</v>
          </cell>
          <cell r="N5809">
            <v>0</v>
          </cell>
        </row>
        <row r="5810">
          <cell r="B5810">
            <v>89773</v>
          </cell>
          <cell r="C5810" t="str">
            <v>TUBO, CPVC, SOLDÁVEL, DN 73MM, INSTALADO EM PRUMADA DE ÁGUA FORNECIMENTO E INSTALAÇÃO. AF_06/2022</v>
          </cell>
          <cell r="D5810" t="str">
            <v>M</v>
          </cell>
          <cell r="F5810">
            <v>145.35</v>
          </cell>
          <cell r="G5810">
            <v>0</v>
          </cell>
          <cell r="H5810">
            <v>150.87</v>
          </cell>
          <cell r="I5810">
            <v>0</v>
          </cell>
          <cell r="K5810">
            <v>145.57</v>
          </cell>
          <cell r="L5810">
            <v>0</v>
          </cell>
          <cell r="M5810">
            <v>151.13</v>
          </cell>
          <cell r="N5810">
            <v>0</v>
          </cell>
        </row>
        <row r="5811">
          <cell r="B5811">
            <v>89775</v>
          </cell>
          <cell r="C5811" t="str">
            <v>TUBO, CPVC, SOLDÁVEL, DN 89MM, INSTALADO EM PRUMADA DE ÁGUA FORNECIMENTO E INSTALAÇÃO. AF_06/2022</v>
          </cell>
          <cell r="D5811" t="str">
            <v>M</v>
          </cell>
          <cell r="F5811">
            <v>227.29</v>
          </cell>
          <cell r="G5811">
            <v>0</v>
          </cell>
          <cell r="H5811">
            <v>235.64</v>
          </cell>
          <cell r="I5811">
            <v>0</v>
          </cell>
          <cell r="K5811">
            <v>227.54</v>
          </cell>
          <cell r="L5811">
            <v>0</v>
          </cell>
          <cell r="M5811">
            <v>235.97</v>
          </cell>
          <cell r="N5811">
            <v>0</v>
          </cell>
        </row>
        <row r="5812">
          <cell r="B5812">
            <v>89767</v>
          </cell>
          <cell r="C5812" t="str">
            <v>TÊ MISTURADOR, CPVC, SOLDÁVEL, DN 22MM, INSTALADO EM RAMAL DE DISTRIBUIÇÃO DE ÁGUA - FORNECIMENTO E INSTALAÇÃO. AF_06/2022</v>
          </cell>
          <cell r="D5812" t="str">
            <v>UN</v>
          </cell>
          <cell r="F5812">
            <v>21.45</v>
          </cell>
          <cell r="G5812">
            <v>0</v>
          </cell>
          <cell r="H5812">
            <v>23.9</v>
          </cell>
          <cell r="I5812">
            <v>0</v>
          </cell>
          <cell r="K5812">
            <v>22.18</v>
          </cell>
          <cell r="L5812">
            <v>0</v>
          </cell>
          <cell r="M5812">
            <v>24.84</v>
          </cell>
          <cell r="N5812">
            <v>0</v>
          </cell>
        </row>
        <row r="5813">
          <cell r="B5813">
            <v>89695</v>
          </cell>
          <cell r="C5813" t="str">
            <v>TÊ MISTURADOR, CPVC, SOLDÁVEL, DN15MM, INSTALADO EM RAMAL OU SUB-RAMAL DE ÁGUA FORNECIMENTO E INSTALAÇÃO. AF_06/2022</v>
          </cell>
          <cell r="D5813" t="str">
            <v>UN</v>
          </cell>
          <cell r="F5813">
            <v>17.420000000000002</v>
          </cell>
          <cell r="G5813">
            <v>0</v>
          </cell>
          <cell r="H5813">
            <v>19.64</v>
          </cell>
          <cell r="I5813">
            <v>0</v>
          </cell>
          <cell r="K5813">
            <v>18.07</v>
          </cell>
          <cell r="L5813">
            <v>0</v>
          </cell>
          <cell r="M5813">
            <v>20.47</v>
          </cell>
          <cell r="N5813">
            <v>0</v>
          </cell>
        </row>
        <row r="5814">
          <cell r="B5814">
            <v>89702</v>
          </cell>
          <cell r="C5814" t="str">
            <v>TÊ MISTURADOR, CPVC, SOLDÁVEL, DN22MM, INSTALADO EM RAMAL OU SUB-RAMAL DE ÁGUA FORNECIMENTO E INSTALAÇÃO. AF_06/2022</v>
          </cell>
          <cell r="D5814" t="str">
            <v>UN</v>
          </cell>
          <cell r="F5814">
            <v>22.42</v>
          </cell>
          <cell r="G5814">
            <v>0</v>
          </cell>
          <cell r="H5814">
            <v>25.18</v>
          </cell>
          <cell r="I5814">
            <v>0</v>
          </cell>
          <cell r="K5814">
            <v>23.23</v>
          </cell>
          <cell r="L5814">
            <v>0</v>
          </cell>
          <cell r="M5814">
            <v>26.23</v>
          </cell>
          <cell r="N5814">
            <v>0</v>
          </cell>
        </row>
        <row r="5815">
          <cell r="B5815">
            <v>89768</v>
          </cell>
          <cell r="C5815" t="str">
            <v>TÊ, CPVC, SOLDÁVEL, DN 28MM, INSTALADO EM RAMAL DE DISTRIBUIÇÃO DE ÁGUA - FORNECIMENTO E INSTALAÇÃO. AF_06/2022</v>
          </cell>
          <cell r="D5815" t="str">
            <v>UN</v>
          </cell>
          <cell r="F5815">
            <v>24.93</v>
          </cell>
          <cell r="G5815">
            <v>0</v>
          </cell>
          <cell r="H5815">
            <v>27.73</v>
          </cell>
          <cell r="I5815">
            <v>0</v>
          </cell>
          <cell r="K5815">
            <v>25.77</v>
          </cell>
          <cell r="L5815">
            <v>0</v>
          </cell>
          <cell r="M5815">
            <v>28.84</v>
          </cell>
          <cell r="N5815">
            <v>0</v>
          </cell>
        </row>
        <row r="5816">
          <cell r="B5816">
            <v>89842</v>
          </cell>
          <cell r="C5816" t="str">
            <v>TÊ, CPVC, SOLDÁVEL, DN 35MM, INSTALADO EM PRUMADA DE ÁGUA FORNECIMENTO E INSTALAÇÃO. AF_06/2022</v>
          </cell>
          <cell r="D5816" t="str">
            <v>UN</v>
          </cell>
          <cell r="F5816">
            <v>50.58</v>
          </cell>
          <cell r="G5816">
            <v>0</v>
          </cell>
          <cell r="H5816">
            <v>53.13</v>
          </cell>
          <cell r="I5816">
            <v>0</v>
          </cell>
          <cell r="K5816">
            <v>51.12</v>
          </cell>
          <cell r="L5816">
            <v>0</v>
          </cell>
          <cell r="M5816">
            <v>53.83</v>
          </cell>
          <cell r="N5816">
            <v>0</v>
          </cell>
        </row>
        <row r="5817">
          <cell r="B5817">
            <v>89845</v>
          </cell>
          <cell r="C5817" t="str">
            <v>TÊ, CPVC, SOLDÁVEL, DN 54 MM, INSTALADO EM PRUMADA DE ÁGUA FORNECIMENTO E INSTALAÇÃO. AF_06/2022</v>
          </cell>
          <cell r="D5817" t="str">
            <v>UN</v>
          </cell>
          <cell r="F5817">
            <v>100</v>
          </cell>
          <cell r="G5817">
            <v>0</v>
          </cell>
          <cell r="H5817">
            <v>104.58</v>
          </cell>
          <cell r="I5817">
            <v>0</v>
          </cell>
          <cell r="K5817">
            <v>100.8</v>
          </cell>
          <cell r="L5817">
            <v>0</v>
          </cell>
          <cell r="M5817">
            <v>105.61</v>
          </cell>
          <cell r="N5817">
            <v>0</v>
          </cell>
        </row>
        <row r="5818">
          <cell r="B5818">
            <v>89846</v>
          </cell>
          <cell r="C5818" t="str">
            <v>TÊ, CPVC, SOLDÁVEL, DN 73MM, INSTALADO EM PRUMADA DE ÁGUA FORNECIMENTO E INSTALAÇÃO. AF_06/2022</v>
          </cell>
          <cell r="D5818" t="str">
            <v>UN</v>
          </cell>
          <cell r="F5818">
            <v>214.25</v>
          </cell>
          <cell r="G5818">
            <v>0</v>
          </cell>
          <cell r="H5818">
            <v>223.18</v>
          </cell>
          <cell r="I5818">
            <v>0</v>
          </cell>
          <cell r="K5818">
            <v>215.3</v>
          </cell>
          <cell r="L5818">
            <v>0</v>
          </cell>
          <cell r="M5818">
            <v>224.53</v>
          </cell>
          <cell r="N5818">
            <v>0</v>
          </cell>
        </row>
        <row r="5819">
          <cell r="B5819">
            <v>89847</v>
          </cell>
          <cell r="C5819" t="str">
            <v>TÊ, CPVC, SOLDÁVEL, DN 89MM, INSTALADO EM PRUMADA DE ÁGUA FORNECIMENTO E INSTALAÇÃO. AF_06/2022</v>
          </cell>
          <cell r="D5819" t="str">
            <v>UN</v>
          </cell>
          <cell r="F5819">
            <v>255.68</v>
          </cell>
          <cell r="G5819">
            <v>0</v>
          </cell>
          <cell r="H5819">
            <v>265.68</v>
          </cell>
          <cell r="I5819">
            <v>0</v>
          </cell>
          <cell r="K5819">
            <v>256.93</v>
          </cell>
          <cell r="L5819">
            <v>0</v>
          </cell>
          <cell r="M5819">
            <v>267.31</v>
          </cell>
          <cell r="N5819">
            <v>0</v>
          </cell>
        </row>
        <row r="5820">
          <cell r="B5820">
            <v>89705</v>
          </cell>
          <cell r="C5820" t="str">
            <v>TÊ, CPVC, SOLDÁVEL, DN28MM, INSTALADO EM RAMAL OU SUB-RAMAL DE ÁGUA FORNECIMENTO E INSTALAÇÃO. AF_06/2022</v>
          </cell>
          <cell r="D5820" t="str">
            <v>UN</v>
          </cell>
          <cell r="F5820">
            <v>26.06</v>
          </cell>
          <cell r="G5820">
            <v>0</v>
          </cell>
          <cell r="H5820">
            <v>29.22</v>
          </cell>
          <cell r="I5820">
            <v>0</v>
          </cell>
          <cell r="K5820">
            <v>27.01</v>
          </cell>
          <cell r="L5820">
            <v>0</v>
          </cell>
          <cell r="M5820">
            <v>30.46</v>
          </cell>
          <cell r="N5820">
            <v>0</v>
          </cell>
        </row>
        <row r="5821">
          <cell r="B5821">
            <v>89769</v>
          </cell>
          <cell r="C5821" t="str">
            <v>TÊ, CPVC, SOLDÁVEL, DN35MM, INSTALADO EM RAMAL DE DISTRIBUIÇÃO DE ÁGUA - FORNECIMENTO E INSTALAÇÃO. AF_06/2022</v>
          </cell>
          <cell r="D5821" t="str">
            <v>UN</v>
          </cell>
          <cell r="F5821">
            <v>55.82</v>
          </cell>
          <cell r="G5821">
            <v>0</v>
          </cell>
          <cell r="H5821">
            <v>59.96</v>
          </cell>
          <cell r="I5821">
            <v>0</v>
          </cell>
          <cell r="K5821">
            <v>56.83</v>
          </cell>
          <cell r="L5821">
            <v>0</v>
          </cell>
          <cell r="M5821">
            <v>61.27</v>
          </cell>
          <cell r="N5821">
            <v>0</v>
          </cell>
        </row>
        <row r="5822">
          <cell r="B5822">
            <v>89706</v>
          </cell>
          <cell r="C5822" t="str">
            <v>TÊ, CPVC, SOLDÁVEL, DN35MM, INSTALADO EM RAMAL OU SUB-RAMAL DE ÁGUA FORNECIMENTO E INSTALAÇÃO. AF_06/2022</v>
          </cell>
          <cell r="D5822" t="str">
            <v>UN</v>
          </cell>
          <cell r="F5822">
            <v>57.16</v>
          </cell>
          <cell r="G5822">
            <v>0</v>
          </cell>
          <cell r="H5822">
            <v>61.71</v>
          </cell>
          <cell r="I5822">
            <v>0</v>
          </cell>
          <cell r="K5822">
            <v>58.29</v>
          </cell>
          <cell r="L5822">
            <v>0</v>
          </cell>
          <cell r="M5822">
            <v>63.16</v>
          </cell>
          <cell r="N5822">
            <v>0</v>
          </cell>
        </row>
        <row r="5823">
          <cell r="B5823">
            <v>89741</v>
          </cell>
          <cell r="C5823" t="str">
            <v>UNIÃO, CPVC, SOLDÁVEL, DN 22MM, INSTALADO EM RAMAL DE DISTRIBUIÇÃO DE ÁGUA FORNECIMENTO E INSTALAÇÃO. AF_06/2022</v>
          </cell>
          <cell r="D5823" t="str">
            <v>UN</v>
          </cell>
          <cell r="F5823">
            <v>23.29</v>
          </cell>
          <cell r="G5823">
            <v>0</v>
          </cell>
          <cell r="H5823">
            <v>24.87</v>
          </cell>
          <cell r="I5823">
            <v>0</v>
          </cell>
          <cell r="K5823">
            <v>23.66</v>
          </cell>
          <cell r="L5823">
            <v>0</v>
          </cell>
          <cell r="M5823">
            <v>25.33</v>
          </cell>
          <cell r="N5823">
            <v>0</v>
          </cell>
        </row>
        <row r="5824">
          <cell r="B5824">
            <v>89757</v>
          </cell>
          <cell r="C5824" t="str">
            <v>UNIÃO, CPVC, SOLDÁVEL, DN 28MM, INSTALADO EM RAMAL DE DISTRIBUIÇÃO DE ÁGUA FORNECIMENTO E INSTALAÇÃO. AF_06/2022</v>
          </cell>
          <cell r="D5824" t="str">
            <v>UN</v>
          </cell>
          <cell r="F5824">
            <v>30.41</v>
          </cell>
          <cell r="G5824">
            <v>0</v>
          </cell>
          <cell r="H5824">
            <v>32.299999999999997</v>
          </cell>
          <cell r="I5824">
            <v>0</v>
          </cell>
          <cell r="K5824">
            <v>30.83</v>
          </cell>
          <cell r="L5824">
            <v>0</v>
          </cell>
          <cell r="M5824">
            <v>32.86</v>
          </cell>
          <cell r="N5824">
            <v>0</v>
          </cell>
        </row>
        <row r="5825">
          <cell r="B5825">
            <v>104027</v>
          </cell>
          <cell r="C5825" t="str">
            <v>UNIÃO, CPVC, SOLDÁVEL, DN 42MM, INSTALADO EM RAMAL DE DISTRIBUIÇÃO DE ÁGUA FORNECIMENTO E INSTALAÇÃO. AF_06/2022</v>
          </cell>
          <cell r="D5825" t="str">
            <v>UN</v>
          </cell>
          <cell r="F5825">
            <v>63.72</v>
          </cell>
          <cell r="G5825">
            <v>0</v>
          </cell>
          <cell r="H5825">
            <v>66.98</v>
          </cell>
          <cell r="I5825">
            <v>0</v>
          </cell>
          <cell r="K5825">
            <v>64.290000000000006</v>
          </cell>
          <cell r="L5825">
            <v>0</v>
          </cell>
          <cell r="M5825">
            <v>67.739999999999995</v>
          </cell>
          <cell r="N5825">
            <v>0</v>
          </cell>
        </row>
        <row r="5826">
          <cell r="B5826">
            <v>89837</v>
          </cell>
          <cell r="C5826" t="str">
            <v>UNIÃO, CPVC, SOLDÁVEL, DN 54MM, INSTALADO EM PRUMADA DE ÁGUA FORNECIMENTO E INSTALAÇÃO. AF_06/2022</v>
          </cell>
          <cell r="D5826" t="str">
            <v>UN</v>
          </cell>
          <cell r="F5826">
            <v>134.52000000000001</v>
          </cell>
          <cell r="G5826">
            <v>0</v>
          </cell>
          <cell r="H5826">
            <v>139.44</v>
          </cell>
          <cell r="I5826">
            <v>0</v>
          </cell>
          <cell r="K5826">
            <v>134.91999999999999</v>
          </cell>
          <cell r="L5826">
            <v>0</v>
          </cell>
          <cell r="M5826">
            <v>139.94999999999999</v>
          </cell>
          <cell r="N5826">
            <v>0</v>
          </cell>
        </row>
        <row r="5827">
          <cell r="B5827">
            <v>89839</v>
          </cell>
          <cell r="C5827" t="str">
            <v>UNIÃO, CPVC, SOLDÁVEL, DN 73MM, INSTALADO EM PRUMADA DE ÁGUA FORNECIMENTO E INSTALAÇÃO. AF_06/2022</v>
          </cell>
          <cell r="D5827" t="str">
            <v>UN</v>
          </cell>
          <cell r="F5827">
            <v>174.75</v>
          </cell>
          <cell r="G5827">
            <v>0</v>
          </cell>
          <cell r="H5827">
            <v>181.25</v>
          </cell>
          <cell r="I5827">
            <v>0</v>
          </cell>
          <cell r="K5827">
            <v>175.28</v>
          </cell>
          <cell r="L5827">
            <v>0</v>
          </cell>
          <cell r="M5827">
            <v>181.93</v>
          </cell>
          <cell r="N5827">
            <v>0</v>
          </cell>
        </row>
        <row r="5828">
          <cell r="B5828">
            <v>89841</v>
          </cell>
          <cell r="C5828" t="str">
            <v>UNIÃO, CPVC, SOLDÁVEL, DN 89MM, INSTALADO EM PRUMADA DE ÁGUA FORNECIMENTO E INSTALAÇÃO. AF_06/2022</v>
          </cell>
          <cell r="D5828" t="str">
            <v>UN</v>
          </cell>
          <cell r="F5828">
            <v>265.39999999999998</v>
          </cell>
          <cell r="G5828">
            <v>0</v>
          </cell>
          <cell r="H5828">
            <v>274.61</v>
          </cell>
          <cell r="I5828">
            <v>0</v>
          </cell>
          <cell r="K5828">
            <v>266.02999999999997</v>
          </cell>
          <cell r="L5828">
            <v>0</v>
          </cell>
          <cell r="M5828">
            <v>275.43</v>
          </cell>
          <cell r="N5828">
            <v>0</v>
          </cell>
        </row>
        <row r="5829">
          <cell r="B5829">
            <v>89654</v>
          </cell>
          <cell r="C5829" t="str">
            <v>UNIÃO, CPVC, SOLDÁVEL, DN15MM, INSTALADO EM RAMAL OU SUB-RAMAL DE ÁGUA FORNECIMENTO E INSTALAÇÃO. AF_06/2022</v>
          </cell>
          <cell r="D5829" t="str">
            <v>UN</v>
          </cell>
          <cell r="F5829">
            <v>20.38</v>
          </cell>
          <cell r="G5829">
            <v>0</v>
          </cell>
          <cell r="H5829">
            <v>21.83</v>
          </cell>
          <cell r="I5829">
            <v>0</v>
          </cell>
          <cell r="K5829">
            <v>20.71</v>
          </cell>
          <cell r="L5829">
            <v>0</v>
          </cell>
          <cell r="M5829">
            <v>22.24</v>
          </cell>
          <cell r="N5829">
            <v>0</v>
          </cell>
        </row>
        <row r="5830">
          <cell r="B5830">
            <v>89661</v>
          </cell>
          <cell r="C5830" t="str">
            <v>UNIÃO, CPVC, SOLDÁVEL, DN22MM, INSTALADO EM RAMAL OU SUB-RAMAL DE ÁGUA FORNECIMENTO E INSTALAÇÃO. AF_06/2022</v>
          </cell>
          <cell r="D5830" t="str">
            <v>UN</v>
          </cell>
          <cell r="F5830">
            <v>23.78</v>
          </cell>
          <cell r="G5830">
            <v>0</v>
          </cell>
          <cell r="H5830">
            <v>25.51</v>
          </cell>
          <cell r="I5830">
            <v>0</v>
          </cell>
          <cell r="K5830">
            <v>24.18</v>
          </cell>
          <cell r="L5830">
            <v>0</v>
          </cell>
          <cell r="M5830">
            <v>26.03</v>
          </cell>
          <cell r="N5830">
            <v>0</v>
          </cell>
        </row>
        <row r="5831">
          <cell r="B5831">
            <v>89674</v>
          </cell>
          <cell r="C5831" t="str">
            <v>UNIÃO, CPVC, SOLDÁVEL, DN28MM, INSTALADO EM RAMAL OU SUB-RAMAL DE ÁGUA FORNECIMENTO E INSTALAÇÃO. AF_06/2022</v>
          </cell>
          <cell r="D5831" t="str">
            <v>UN</v>
          </cell>
          <cell r="F5831">
            <v>30.98</v>
          </cell>
          <cell r="G5831">
            <v>0</v>
          </cell>
          <cell r="H5831">
            <v>33.04</v>
          </cell>
          <cell r="I5831">
            <v>0</v>
          </cell>
          <cell r="K5831">
            <v>31.45</v>
          </cell>
          <cell r="L5831">
            <v>0</v>
          </cell>
          <cell r="M5831">
            <v>33.659999999999997</v>
          </cell>
          <cell r="N5831">
            <v>0</v>
          </cell>
        </row>
        <row r="5832">
          <cell r="B5832">
            <v>89816</v>
          </cell>
          <cell r="C5832" t="str">
            <v>UNIÃO, CPVC, SOLDÁVEL, DN35MM, INSTALADO EM PRUMADA DE ÁGUA FORNECIMENTO E INSTALAÇÃO. AF_06/2022</v>
          </cell>
          <cell r="D5832" t="str">
            <v>UN</v>
          </cell>
          <cell r="F5832">
            <v>41.67</v>
          </cell>
          <cell r="G5832">
            <v>0</v>
          </cell>
          <cell r="H5832">
            <v>43.38</v>
          </cell>
          <cell r="I5832">
            <v>0</v>
          </cell>
          <cell r="K5832">
            <v>41.94</v>
          </cell>
          <cell r="L5832">
            <v>0</v>
          </cell>
          <cell r="M5832">
            <v>43.73</v>
          </cell>
          <cell r="N5832">
            <v>0</v>
          </cell>
        </row>
        <row r="5833">
          <cell r="B5833">
            <v>89762</v>
          </cell>
          <cell r="C5833" t="str">
            <v>UNIÃO, CPVC, SOLDÁVEL, DN35MM, INSTALADO EM RAMAL DE DISTRIBUIÇÃO DE ÁGUA - FORNECIMENTO E INSTALAÇÃO. AF_06/2022</v>
          </cell>
          <cell r="D5833" t="str">
            <v>UN</v>
          </cell>
          <cell r="F5833">
            <v>44.29</v>
          </cell>
          <cell r="G5833">
            <v>0</v>
          </cell>
          <cell r="H5833">
            <v>46.79</v>
          </cell>
          <cell r="I5833">
            <v>0</v>
          </cell>
          <cell r="K5833">
            <v>44.8</v>
          </cell>
          <cell r="L5833">
            <v>0</v>
          </cell>
          <cell r="M5833">
            <v>47.44</v>
          </cell>
          <cell r="N5833">
            <v>0</v>
          </cell>
        </row>
        <row r="5834">
          <cell r="B5834">
            <v>89684</v>
          </cell>
          <cell r="C5834" t="str">
            <v>UNIÃO, CPVC, SOLDÁVEL, DN35MM, INSTALADO EM RAMAL OU SUB-RAMAL DE ÁGUA FORNECIMENTO E INSTALAÇÃO. AF_06/2022</v>
          </cell>
          <cell r="D5834" t="str">
            <v>UN</v>
          </cell>
          <cell r="F5834">
            <v>44.96</v>
          </cell>
          <cell r="G5834">
            <v>0</v>
          </cell>
          <cell r="H5834">
            <v>47.67</v>
          </cell>
          <cell r="I5834">
            <v>0</v>
          </cell>
          <cell r="K5834">
            <v>45.53</v>
          </cell>
          <cell r="L5834">
            <v>0</v>
          </cell>
          <cell r="M5834">
            <v>48.39</v>
          </cell>
          <cell r="N5834">
            <v>0</v>
          </cell>
        </row>
        <row r="5835">
          <cell r="B5835">
            <v>89828</v>
          </cell>
          <cell r="C5835" t="str">
            <v>UNIÃO, CPVC, SOLDÁVEL, DN42MM, INSTALADO EM PRUMADA DE ÁGUA FORNECIMENTO E INSTALAÇÃO. AF_06/2022</v>
          </cell>
          <cell r="D5835" t="str">
            <v>UN</v>
          </cell>
          <cell r="F5835">
            <v>60.75</v>
          </cell>
          <cell r="G5835">
            <v>0</v>
          </cell>
          <cell r="H5835">
            <v>63.12</v>
          </cell>
          <cell r="I5835">
            <v>0</v>
          </cell>
          <cell r="K5835">
            <v>61.07</v>
          </cell>
          <cell r="L5835">
            <v>0</v>
          </cell>
          <cell r="M5835">
            <v>63.53</v>
          </cell>
          <cell r="N5835">
            <v>0</v>
          </cell>
        </row>
        <row r="5836">
          <cell r="B5836">
            <v>89546</v>
          </cell>
          <cell r="C5836" t="str">
            <v>BUCHA DE REDUÇÃO LONGA, PVC, SERIE R, ÁGUA PLUVIAL, DN 50 X 40 MM, JUNTA ELÁSTICA, FORNECIDO E INSTALADO EM RAMAL DE ENCAMINHAMENTO. AF_06/2022</v>
          </cell>
          <cell r="D5836" t="str">
            <v>UN</v>
          </cell>
          <cell r="F5836">
            <v>10.91</v>
          </cell>
          <cell r="G5836">
            <v>0</v>
          </cell>
          <cell r="H5836">
            <v>11.36</v>
          </cell>
          <cell r="I5836">
            <v>0</v>
          </cell>
          <cell r="K5836">
            <v>11.07</v>
          </cell>
          <cell r="L5836">
            <v>0</v>
          </cell>
          <cell r="M5836">
            <v>11.57</v>
          </cell>
          <cell r="N5836">
            <v>0</v>
          </cell>
        </row>
        <row r="5837">
          <cell r="B5837">
            <v>89482</v>
          </cell>
          <cell r="C5837" t="str">
            <v>CAIXA SIFONADA, PVC, DN 100 X 100 X 50 MM, FORNECIDA E INSTALADA EM RAMAIS DE ENCAMINHAMENTO DE ÁGUA PLUVIAL. AF_06/2022</v>
          </cell>
          <cell r="D5837" t="str">
            <v>UN</v>
          </cell>
          <cell r="F5837">
            <v>33.450000000000003</v>
          </cell>
          <cell r="G5837">
            <v>0</v>
          </cell>
          <cell r="H5837">
            <v>41.61</v>
          </cell>
          <cell r="I5837">
            <v>0</v>
          </cell>
          <cell r="K5837">
            <v>34.4</v>
          </cell>
          <cell r="L5837">
            <v>0</v>
          </cell>
          <cell r="M5837">
            <v>42.85</v>
          </cell>
          <cell r="N5837">
            <v>0</v>
          </cell>
        </row>
        <row r="5838">
          <cell r="B5838">
            <v>89491</v>
          </cell>
          <cell r="C5838" t="str">
            <v>CAIXA SIFONADA, PVC, DN 150 X 185 X 75 MM, FORNECIDA E INSTALADA EM RAMAIS DE ENCAMINHAMENTO DE ÁGUA PLUVIAL. AF_06/2022</v>
          </cell>
          <cell r="D5838" t="str">
            <v>UN</v>
          </cell>
          <cell r="F5838">
            <v>83.29</v>
          </cell>
          <cell r="G5838">
            <v>0</v>
          </cell>
          <cell r="H5838">
            <v>101.46</v>
          </cell>
          <cell r="I5838">
            <v>0</v>
          </cell>
          <cell r="K5838">
            <v>84.75</v>
          </cell>
          <cell r="L5838">
            <v>0</v>
          </cell>
          <cell r="M5838">
            <v>103.36</v>
          </cell>
          <cell r="N5838">
            <v>0</v>
          </cell>
        </row>
        <row r="5839">
          <cell r="B5839">
            <v>104178</v>
          </cell>
          <cell r="C5839" t="str">
            <v>CAP, PVC, SERIE R, ÁGUA PLUVIAL, DN 100 MM, JUNTA ELÁSTICA, FORNECIDO E INSTALADO EM RAMAL DE ENCAMINHAMENTO. AF_06/2022</v>
          </cell>
          <cell r="D5839" t="str">
            <v>UN</v>
          </cell>
          <cell r="F5839">
            <v>20.72</v>
          </cell>
          <cell r="G5839">
            <v>0</v>
          </cell>
          <cell r="H5839">
            <v>22.46</v>
          </cell>
          <cell r="I5839">
            <v>0</v>
          </cell>
          <cell r="K5839">
            <v>21.01</v>
          </cell>
          <cell r="L5839">
            <v>0</v>
          </cell>
          <cell r="M5839">
            <v>22.83</v>
          </cell>
          <cell r="N5839">
            <v>0</v>
          </cell>
        </row>
        <row r="5840">
          <cell r="B5840">
            <v>104179</v>
          </cell>
          <cell r="C5840" t="str">
            <v>CAP, PVC, SERIE R, ÁGUA PLUVIAL, DN 150 MM, JUNTA ELÁSTICA, FORNECIDO E INSTALADO EM RAMAL DE ENCAMINHAMENTO. AF_06/2022</v>
          </cell>
          <cell r="D5840" t="str">
            <v>UN</v>
          </cell>
          <cell r="F5840">
            <v>77.73</v>
          </cell>
          <cell r="G5840">
            <v>0</v>
          </cell>
          <cell r="H5840">
            <v>85.39</v>
          </cell>
          <cell r="I5840">
            <v>0</v>
          </cell>
          <cell r="K5840">
            <v>78.11</v>
          </cell>
          <cell r="L5840">
            <v>0</v>
          </cell>
          <cell r="M5840">
            <v>85.89</v>
          </cell>
          <cell r="N5840">
            <v>0</v>
          </cell>
        </row>
        <row r="5841">
          <cell r="B5841">
            <v>89587</v>
          </cell>
          <cell r="C5841" t="str">
            <v>CURVA 87 GRAUS E 30 MINUTOS, PVC, SERIE R, ÁGUA PLUVIAL, DN 100 MM, JUNTA ELÁSTICA, FORNECIDO E INSTALADO EM CONDUTORES VERTICAIS DE ÁGUAS PLUVIAIS. AF_06/2022</v>
          </cell>
          <cell r="D5841" t="str">
            <v>UN</v>
          </cell>
          <cell r="F5841">
            <v>47.74</v>
          </cell>
          <cell r="G5841">
            <v>0</v>
          </cell>
          <cell r="H5841">
            <v>53.18</v>
          </cell>
          <cell r="I5841">
            <v>0</v>
          </cell>
          <cell r="K5841">
            <v>48.92</v>
          </cell>
          <cell r="L5841">
            <v>0</v>
          </cell>
          <cell r="M5841">
            <v>54.72</v>
          </cell>
          <cell r="N5841">
            <v>0</v>
          </cell>
        </row>
        <row r="5842">
          <cell r="B5842">
            <v>89535</v>
          </cell>
          <cell r="C5842" t="str">
            <v>CURVA 87 GRAUS E 30 MINUTOS, PVC, SERIE R, ÁGUA PLUVIAL, DN 100 MM, JUNTA ELÁSTICA, FORNECIDO E INSTALADO EM RAMAL DE ENCAMINHAMENTO. AF_06/2022</v>
          </cell>
          <cell r="D5842" t="str">
            <v>UN</v>
          </cell>
          <cell r="F5842">
            <v>40.64</v>
          </cell>
          <cell r="G5842">
            <v>0</v>
          </cell>
          <cell r="H5842">
            <v>43.93</v>
          </cell>
          <cell r="I5842">
            <v>0</v>
          </cell>
          <cell r="K5842">
            <v>41.2</v>
          </cell>
          <cell r="L5842">
            <v>0</v>
          </cell>
          <cell r="M5842">
            <v>44.66</v>
          </cell>
          <cell r="N5842">
            <v>0</v>
          </cell>
        </row>
        <row r="5843">
          <cell r="B5843">
            <v>89592</v>
          </cell>
          <cell r="C5843" t="str">
            <v>CURVA 87 GRAUS E 30 MINUTOS, PVC, SERIE R, ÁGUA PLUVIAL, DN 150 MM, JUNTA ELÁSTICA, FORNECIDO E INSTALADO EM CONDUTORES VERTICAIS DE ÁGUAS PLUVIAIS. AF_06/2022</v>
          </cell>
          <cell r="D5843" t="str">
            <v>UN</v>
          </cell>
          <cell r="F5843">
            <v>149.83000000000001</v>
          </cell>
          <cell r="G5843">
            <v>0</v>
          </cell>
          <cell r="H5843">
            <v>165.03</v>
          </cell>
          <cell r="I5843">
            <v>0</v>
          </cell>
          <cell r="K5843">
            <v>151.88</v>
          </cell>
          <cell r="L5843">
            <v>0</v>
          </cell>
          <cell r="M5843">
            <v>167.69</v>
          </cell>
          <cell r="N5843">
            <v>0</v>
          </cell>
        </row>
        <row r="5844">
          <cell r="B5844">
            <v>104169</v>
          </cell>
          <cell r="C5844" t="str">
            <v>CURVA 87 GRAUS E 30 MINUTOS, PVC, SERIE R, ÁGUA PLUVIAL, DN 150 MM, JUNTA ELÁSTICA, FORNECIDO E INSTALADO EM RAMAL DE ENCAMINHAMENTO. AF_06/2022</v>
          </cell>
          <cell r="D5844" t="str">
            <v>UN</v>
          </cell>
          <cell r="F5844">
            <v>139.41999999999999</v>
          </cell>
          <cell r="G5844">
            <v>0</v>
          </cell>
          <cell r="H5844">
            <v>151.46</v>
          </cell>
          <cell r="I5844">
            <v>0</v>
          </cell>
          <cell r="K5844">
            <v>140.55000000000001</v>
          </cell>
          <cell r="L5844">
            <v>0</v>
          </cell>
          <cell r="M5844">
            <v>152.93</v>
          </cell>
          <cell r="N5844">
            <v>0</v>
          </cell>
        </row>
        <row r="5845">
          <cell r="B5845">
            <v>89583</v>
          </cell>
          <cell r="C5845" t="str">
            <v>CURVA 87 GRAUS E 30 MINUTOS, PVC, SERIE R, ÁGUA PLUVIAL, DN 75 MM, JUNTA ELÁSTICA, FORNECIDO E INSTALADO EM CONDUTORES VERTICAIS DE ÁGUAS PLUVIAIS. AF_06/2022</v>
          </cell>
          <cell r="D5845" t="str">
            <v>UN</v>
          </cell>
          <cell r="F5845">
            <v>40.49</v>
          </cell>
          <cell r="G5845">
            <v>0</v>
          </cell>
          <cell r="H5845">
            <v>45.36</v>
          </cell>
          <cell r="I5845">
            <v>0</v>
          </cell>
          <cell r="K5845">
            <v>41.24</v>
          </cell>
          <cell r="L5845">
            <v>0</v>
          </cell>
          <cell r="M5845">
            <v>46.35</v>
          </cell>
          <cell r="N5845">
            <v>0</v>
          </cell>
        </row>
        <row r="5846">
          <cell r="B5846">
            <v>89526</v>
          </cell>
          <cell r="C5846" t="str">
            <v>CURVA 87 GRAUS E 30 MINUTOS, PVC, SERIE R, ÁGUA PLUVIAL, DN 75 MM, JUNTA ELÁSTICA, FORNECIDO E INSTALADO EM RAMAL DE ENCAMINHAMENTO. AF_06/2022</v>
          </cell>
          <cell r="D5846" t="str">
            <v>UN</v>
          </cell>
          <cell r="F5846">
            <v>36.57</v>
          </cell>
          <cell r="G5846">
            <v>0</v>
          </cell>
          <cell r="H5846">
            <v>40.25</v>
          </cell>
          <cell r="I5846">
            <v>0</v>
          </cell>
          <cell r="K5846">
            <v>36.979999999999997</v>
          </cell>
          <cell r="L5846">
            <v>0</v>
          </cell>
          <cell r="M5846">
            <v>40.78</v>
          </cell>
          <cell r="N5846">
            <v>0</v>
          </cell>
        </row>
        <row r="5847">
          <cell r="B5847">
            <v>95695</v>
          </cell>
          <cell r="C5847" t="str">
            <v>CURVA 90 GRAUS, PVC, SERIE R, ÁGUA PLUVIAL, DN 100 MM, JUNTA ELÁSTICA, FORNECIDO E INSTALADO EM CONDUTORES VERTICAIS DE ÁGUAS PLUVIAIS. AF_06/2022</v>
          </cell>
          <cell r="D5847" t="str">
            <v>UN</v>
          </cell>
          <cell r="F5847">
            <v>57.27</v>
          </cell>
          <cell r="G5847">
            <v>0</v>
          </cell>
          <cell r="H5847">
            <v>64.650000000000006</v>
          </cell>
          <cell r="I5847">
            <v>0</v>
          </cell>
          <cell r="K5847">
            <v>58.45</v>
          </cell>
          <cell r="L5847">
            <v>0</v>
          </cell>
          <cell r="M5847">
            <v>66.19</v>
          </cell>
          <cell r="N5847">
            <v>0</v>
          </cell>
        </row>
        <row r="5848">
          <cell r="B5848">
            <v>95694</v>
          </cell>
          <cell r="C5848" t="str">
            <v>CURVA 90 GRAUS, PVC, SERIE R, ÁGUA PLUVIAL, DN 100 MM, JUNTA ELÁSTICA, FORNECIDO E INSTALADO EM RAMAL DE ENCAMINHAMENTO. AF_06/2022</v>
          </cell>
          <cell r="D5848" t="str">
            <v>UN</v>
          </cell>
          <cell r="F5848">
            <v>50.17</v>
          </cell>
          <cell r="G5848">
            <v>0</v>
          </cell>
          <cell r="H5848">
            <v>55.4</v>
          </cell>
          <cell r="I5848">
            <v>0</v>
          </cell>
          <cell r="K5848">
            <v>50.73</v>
          </cell>
          <cell r="L5848">
            <v>0</v>
          </cell>
          <cell r="M5848">
            <v>56.13</v>
          </cell>
          <cell r="N5848">
            <v>0</v>
          </cell>
        </row>
        <row r="5849">
          <cell r="B5849">
            <v>89585</v>
          </cell>
          <cell r="C5849" t="str">
            <v>JOELHO 45 GRAUS, PVC, SERIE R, ÁGUA PLUVIAL, DN 100 MM, JUNTA ELÁSTICA, FORNECIDO E INSTALADO EM CONDUTORES VERTICAIS DE ÁGUAS PLUVIAIS. AF_06/2022</v>
          </cell>
          <cell r="D5849" t="str">
            <v>UN</v>
          </cell>
          <cell r="F5849">
            <v>43.79</v>
          </cell>
          <cell r="G5849">
            <v>0</v>
          </cell>
          <cell r="H5849">
            <v>48.43</v>
          </cell>
          <cell r="I5849">
            <v>0</v>
          </cell>
          <cell r="K5849">
            <v>44.97</v>
          </cell>
          <cell r="L5849">
            <v>0</v>
          </cell>
          <cell r="M5849">
            <v>49.97</v>
          </cell>
          <cell r="N5849">
            <v>0</v>
          </cell>
        </row>
        <row r="5850">
          <cell r="B5850">
            <v>89531</v>
          </cell>
          <cell r="C5850" t="str">
            <v>JOELHO 45 GRAUS, PVC, SERIE R, ÁGUA PLUVIAL, DN 100 MM, JUNTA ELÁSTICA, FORNECIDO E INSTALADO EM RAMAL DE ENCAMINHAMENTO. AF_06/2022</v>
          </cell>
          <cell r="D5850" t="str">
            <v>UN</v>
          </cell>
          <cell r="F5850">
            <v>36.69</v>
          </cell>
          <cell r="G5850">
            <v>0</v>
          </cell>
          <cell r="H5850">
            <v>39.18</v>
          </cell>
          <cell r="I5850">
            <v>0</v>
          </cell>
          <cell r="K5850">
            <v>37.25</v>
          </cell>
          <cell r="L5850">
            <v>0</v>
          </cell>
          <cell r="M5850">
            <v>39.909999999999997</v>
          </cell>
          <cell r="N5850">
            <v>0</v>
          </cell>
        </row>
        <row r="5851">
          <cell r="B5851">
            <v>89591</v>
          </cell>
          <cell r="C5851" t="str">
            <v>JOELHO 45 GRAUS, PVC, SERIE R, ÁGUA PLUVIAL, DN 150 MM, JUNTA ELÁSTICA, FORNECIDO E INSTALADO EM CONDUTORES VERTICAIS DE ÁGUAS PLUVIAIS. AF_06/2022</v>
          </cell>
          <cell r="D5851" t="str">
            <v>UN</v>
          </cell>
          <cell r="F5851">
            <v>125.1</v>
          </cell>
          <cell r="G5851">
            <v>0</v>
          </cell>
          <cell r="H5851">
            <v>135.29</v>
          </cell>
          <cell r="I5851">
            <v>0</v>
          </cell>
          <cell r="K5851">
            <v>127.15</v>
          </cell>
          <cell r="L5851">
            <v>0</v>
          </cell>
          <cell r="M5851">
            <v>137.94999999999999</v>
          </cell>
          <cell r="N5851">
            <v>0</v>
          </cell>
        </row>
        <row r="5852">
          <cell r="B5852">
            <v>104168</v>
          </cell>
          <cell r="C5852" t="str">
            <v>JOELHO 45 GRAUS, PVC, SERIE R, ÁGUA PLUVIAL, DN 150 MM, JUNTA ELÁSTICA, FORNECIDO E INSTALADO EM RAMAL DE ENCAMINHAMENTO. AF_06/2022</v>
          </cell>
          <cell r="D5852" t="str">
            <v>UN</v>
          </cell>
          <cell r="F5852">
            <v>114.69</v>
          </cell>
          <cell r="G5852">
            <v>0</v>
          </cell>
          <cell r="H5852">
            <v>121.72</v>
          </cell>
          <cell r="I5852">
            <v>0</v>
          </cell>
          <cell r="K5852">
            <v>115.82</v>
          </cell>
          <cell r="L5852">
            <v>0</v>
          </cell>
          <cell r="M5852">
            <v>123.19</v>
          </cell>
          <cell r="N5852">
            <v>0</v>
          </cell>
        </row>
        <row r="5853">
          <cell r="B5853">
            <v>89516</v>
          </cell>
          <cell r="C5853" t="str">
            <v>JOELHO 45 GRAUS, PVC, SERIE R, ÁGUA PLUVIAL, DN 40 MM, JUNTA SOLDÁVEL, FORNECIDO E INSTALADO EM RAMAL DE ENCAMINHAMENTO. AF_06/2022</v>
          </cell>
          <cell r="D5853" t="str">
            <v>UN</v>
          </cell>
          <cell r="F5853">
            <v>7.73</v>
          </cell>
          <cell r="G5853">
            <v>0</v>
          </cell>
          <cell r="H5853">
            <v>9.0399999999999991</v>
          </cell>
          <cell r="I5853">
            <v>0</v>
          </cell>
          <cell r="K5853">
            <v>7.94</v>
          </cell>
          <cell r="L5853">
            <v>0</v>
          </cell>
          <cell r="M5853">
            <v>9.31</v>
          </cell>
          <cell r="N5853">
            <v>0</v>
          </cell>
        </row>
        <row r="5854">
          <cell r="B5854">
            <v>89520</v>
          </cell>
          <cell r="C5854" t="str">
            <v>JOELHO 45 GRAUS, PVC, SERIE R, ÁGUA PLUVIAL, DN 50 MM, JUNTA ELÁSTICA, FORNECIDO E INSTALADO EM RAMAL DE ENCAMINHAMENTO. AF_06/2022</v>
          </cell>
          <cell r="D5854" t="str">
            <v>UN</v>
          </cell>
          <cell r="F5854">
            <v>15.99</v>
          </cell>
          <cell r="G5854">
            <v>0</v>
          </cell>
          <cell r="H5854">
            <v>16.18</v>
          </cell>
          <cell r="I5854">
            <v>0</v>
          </cell>
          <cell r="K5854">
            <v>16.239999999999998</v>
          </cell>
          <cell r="L5854">
            <v>0</v>
          </cell>
          <cell r="M5854">
            <v>16.52</v>
          </cell>
          <cell r="N5854">
            <v>0</v>
          </cell>
        </row>
        <row r="5855">
          <cell r="B5855">
            <v>89582</v>
          </cell>
          <cell r="C5855" t="str">
            <v>JOELHO 45 GRAUS, PVC, SERIE R, ÁGUA PLUVIAL, DN 75 MM, JUNTA ELÁSTICA, FORNECIDO E INSTALADO EM CONDUTORES VERTICAIS DE ÁGUAS PLUVIAIS. AF_06/2022</v>
          </cell>
          <cell r="D5855" t="str">
            <v>UN</v>
          </cell>
          <cell r="F5855">
            <v>32.94</v>
          </cell>
          <cell r="G5855">
            <v>0</v>
          </cell>
          <cell r="H5855">
            <v>36.29</v>
          </cell>
          <cell r="I5855">
            <v>0</v>
          </cell>
          <cell r="K5855">
            <v>33.69</v>
          </cell>
          <cell r="L5855">
            <v>0</v>
          </cell>
          <cell r="M5855">
            <v>37.28</v>
          </cell>
          <cell r="N5855">
            <v>0</v>
          </cell>
        </row>
        <row r="5856">
          <cell r="B5856">
            <v>89524</v>
          </cell>
          <cell r="C5856" t="str">
            <v>JOELHO 45 GRAUS, PVC, SERIE R, ÁGUA PLUVIAL, DN 75 MM, JUNTA ELÁSTICA, FORNECIDO E INSTALADO EM RAMAL DE ENCAMINHAMENTO. AF_06/2022</v>
          </cell>
          <cell r="D5856" t="str">
            <v>UN</v>
          </cell>
          <cell r="F5856">
            <v>29.02</v>
          </cell>
          <cell r="G5856">
            <v>0</v>
          </cell>
          <cell r="H5856">
            <v>31.18</v>
          </cell>
          <cell r="I5856">
            <v>0</v>
          </cell>
          <cell r="K5856">
            <v>29.43</v>
          </cell>
          <cell r="L5856">
            <v>0</v>
          </cell>
          <cell r="M5856">
            <v>31.71</v>
          </cell>
          <cell r="N5856">
            <v>0</v>
          </cell>
        </row>
        <row r="5857">
          <cell r="B5857">
            <v>89584</v>
          </cell>
          <cell r="C5857" t="str">
            <v>JOELHO 90 GRAUS, PVC, SERIE R, ÁGUA PLUVIAL, DN 100 MM, JUNTA ELÁSTICA, FORNECIDO E INSTALADO EM CONDUTORES VERTICAIS DE ÁGUAS PLUVIAIS. AF_06/2022</v>
          </cell>
          <cell r="D5857" t="str">
            <v>UN</v>
          </cell>
          <cell r="F5857">
            <v>42.87</v>
          </cell>
          <cell r="G5857">
            <v>0</v>
          </cell>
          <cell r="H5857">
            <v>47.33</v>
          </cell>
          <cell r="I5857">
            <v>0</v>
          </cell>
          <cell r="K5857">
            <v>44.05</v>
          </cell>
          <cell r="L5857">
            <v>0</v>
          </cell>
          <cell r="M5857">
            <v>48.87</v>
          </cell>
          <cell r="N5857">
            <v>0</v>
          </cell>
        </row>
        <row r="5858">
          <cell r="B5858">
            <v>89529</v>
          </cell>
          <cell r="C5858" t="str">
            <v>JOELHO 90 GRAUS, PVC, SERIE R, ÁGUA PLUVIAL, DN 100 MM, JUNTA ELÁSTICA, FORNECIDO E INSTALADO EM RAMAL DE ENCAMINHAMENTO. AF_06/2022</v>
          </cell>
          <cell r="D5858" t="str">
            <v>UN</v>
          </cell>
          <cell r="F5858">
            <v>35.770000000000003</v>
          </cell>
          <cell r="G5858">
            <v>0</v>
          </cell>
          <cell r="H5858">
            <v>38.08</v>
          </cell>
          <cell r="I5858">
            <v>0</v>
          </cell>
          <cell r="K5858">
            <v>36.33</v>
          </cell>
          <cell r="L5858">
            <v>0</v>
          </cell>
          <cell r="M5858">
            <v>38.81</v>
          </cell>
          <cell r="N5858">
            <v>0</v>
          </cell>
        </row>
        <row r="5859">
          <cell r="B5859">
            <v>89590</v>
          </cell>
          <cell r="C5859" t="str">
            <v>JOELHO 90 GRAUS, PVC, SERIE R, ÁGUA PLUVIAL, DN 150 MM, JUNTA ELÁSTICA, FORNECIDO E INSTALADO EM CONDUTORES VERTICAIS DE ÁGUAS PLUVIAIS. AF_06/2022</v>
          </cell>
          <cell r="D5859" t="str">
            <v>UN</v>
          </cell>
          <cell r="F5859">
            <v>127.92</v>
          </cell>
          <cell r="G5859">
            <v>0</v>
          </cell>
          <cell r="H5859">
            <v>138.66999999999999</v>
          </cell>
          <cell r="I5859">
            <v>0</v>
          </cell>
          <cell r="K5859">
            <v>129.97</v>
          </cell>
          <cell r="L5859">
            <v>0</v>
          </cell>
          <cell r="M5859">
            <v>141.33000000000001</v>
          </cell>
          <cell r="N5859">
            <v>0</v>
          </cell>
        </row>
        <row r="5860">
          <cell r="B5860">
            <v>104167</v>
          </cell>
          <cell r="C5860" t="str">
            <v>JOELHO 90 GRAUS, PVC, SERIE R, ÁGUA PLUVIAL, DN 150 MM, JUNTA ELÁSTICA, FORNECIDO E INSTALADO EM RAMAL DE ENCAMINHAMENTO. AF_06/2022</v>
          </cell>
          <cell r="D5860" t="str">
            <v>UN</v>
          </cell>
          <cell r="F5860">
            <v>117.51</v>
          </cell>
          <cell r="G5860">
            <v>0</v>
          </cell>
          <cell r="H5860">
            <v>125.1</v>
          </cell>
          <cell r="I5860">
            <v>0</v>
          </cell>
          <cell r="K5860">
            <v>118.64</v>
          </cell>
          <cell r="L5860">
            <v>0</v>
          </cell>
          <cell r="M5860">
            <v>126.57</v>
          </cell>
          <cell r="N5860">
            <v>0</v>
          </cell>
        </row>
        <row r="5861">
          <cell r="B5861">
            <v>89514</v>
          </cell>
          <cell r="C5861" t="str">
            <v>JOELHO 90 GRAUS, PVC, SERIE R, ÁGUA PLUVIAL, DN 40 MM, JUNTA SOLDÁVEL, FORNECIDO E INSTALADO EM RAMAL DE ENCAMINHAMENTO. AF_06/2022</v>
          </cell>
          <cell r="D5861" t="str">
            <v>UN</v>
          </cell>
          <cell r="F5861">
            <v>7.66</v>
          </cell>
          <cell r="G5861">
            <v>0</v>
          </cell>
          <cell r="H5861">
            <v>8.9499999999999993</v>
          </cell>
          <cell r="I5861">
            <v>0</v>
          </cell>
          <cell r="K5861">
            <v>7.87</v>
          </cell>
          <cell r="L5861">
            <v>0</v>
          </cell>
          <cell r="M5861">
            <v>9.2200000000000006</v>
          </cell>
          <cell r="N5861">
            <v>0</v>
          </cell>
        </row>
        <row r="5862">
          <cell r="B5862">
            <v>89518</v>
          </cell>
          <cell r="C5862" t="str">
            <v>JOELHO 90 GRAUS, PVC, SERIE R, ÁGUA PLUVIAL, DN 50 MM, JUNTA ELÁSTICA, FORNECIDO E INSTALADO EM RAMAL DE ENCAMINHAMENTO. AF_06/2022</v>
          </cell>
          <cell r="D5862" t="str">
            <v>UN</v>
          </cell>
          <cell r="F5862">
            <v>15.34</v>
          </cell>
          <cell r="G5862">
            <v>0</v>
          </cell>
          <cell r="H5862">
            <v>15.4</v>
          </cell>
          <cell r="I5862">
            <v>0</v>
          </cell>
          <cell r="K5862">
            <v>15.59</v>
          </cell>
          <cell r="L5862">
            <v>0</v>
          </cell>
          <cell r="M5862">
            <v>15.74</v>
          </cell>
          <cell r="N5862">
            <v>0</v>
          </cell>
        </row>
        <row r="5863">
          <cell r="B5863">
            <v>89581</v>
          </cell>
          <cell r="C5863" t="str">
            <v>JOELHO 90 GRAUS, PVC, SERIE R, ÁGUA PLUVIAL, DN 75 MM, JUNTA ELÁSTICA, FORNECIDO E INSTALADO EM CONDUTORES VERTICAIS DE ÁGUAS PLUVIAIS. AF_06/2022</v>
          </cell>
          <cell r="D5863" t="str">
            <v>UN</v>
          </cell>
          <cell r="F5863">
            <v>32.53</v>
          </cell>
          <cell r="G5863">
            <v>0</v>
          </cell>
          <cell r="H5863">
            <v>35.79</v>
          </cell>
          <cell r="I5863">
            <v>0</v>
          </cell>
          <cell r="K5863">
            <v>33.28</v>
          </cell>
          <cell r="L5863">
            <v>0</v>
          </cell>
          <cell r="M5863">
            <v>36.78</v>
          </cell>
          <cell r="N5863">
            <v>0</v>
          </cell>
        </row>
        <row r="5864">
          <cell r="B5864">
            <v>89522</v>
          </cell>
          <cell r="C5864" t="str">
            <v>JOELHO 90 GRAUS, PVC, SERIE R, ÁGUA PLUVIAL, DN 75 MM, JUNTA ELÁSTICA, FORNECIDO E INSTALADO EM RAMAL DE ENCAMINHAMENTO. AF_06/2022</v>
          </cell>
          <cell r="D5864" t="str">
            <v>UN</v>
          </cell>
          <cell r="F5864">
            <v>28.61</v>
          </cell>
          <cell r="G5864">
            <v>0</v>
          </cell>
          <cell r="H5864">
            <v>30.68</v>
          </cell>
          <cell r="I5864">
            <v>0</v>
          </cell>
          <cell r="K5864">
            <v>29.02</v>
          </cell>
          <cell r="L5864">
            <v>0</v>
          </cell>
          <cell r="M5864">
            <v>31.21</v>
          </cell>
          <cell r="N5864">
            <v>0</v>
          </cell>
        </row>
        <row r="5865">
          <cell r="B5865">
            <v>89574</v>
          </cell>
          <cell r="C5865" t="str">
            <v>JUNÇÃO DUPLA, PVC, SERIE R, ÁGUA PLUVIAL, DN 100 X 100 X 100 MM, JUNTA ELÁSTICA, FORNECIDO E INSTALADO EM RAMAL DE ENCAMINHAMENTO. AF_06/2022</v>
          </cell>
          <cell r="D5865" t="str">
            <v>UN</v>
          </cell>
          <cell r="F5865">
            <v>141.91</v>
          </cell>
          <cell r="G5865">
            <v>0</v>
          </cell>
          <cell r="H5865">
            <v>160.80000000000001</v>
          </cell>
          <cell r="I5865">
            <v>0</v>
          </cell>
          <cell r="K5865">
            <v>143.04</v>
          </cell>
          <cell r="L5865">
            <v>0</v>
          </cell>
          <cell r="M5865">
            <v>162.25</v>
          </cell>
          <cell r="N5865">
            <v>0</v>
          </cell>
        </row>
        <row r="5866">
          <cell r="B5866">
            <v>89690</v>
          </cell>
          <cell r="C5866" t="str">
            <v>JUNÇÃO SIMPLES, PVC, SERIE R, ÁGUA PLUVIAL, DN 100 X 100 MM, JUNTA ELÁSTICA, FORNECIDO E INSTALADO EM CONDUTORES VERTICAIS DE ÁGUAS PLUVIAIS. AF_06/2022</v>
          </cell>
          <cell r="D5866" t="str">
            <v>UN</v>
          </cell>
          <cell r="F5866">
            <v>84.55</v>
          </cell>
          <cell r="G5866">
            <v>0</v>
          </cell>
          <cell r="H5866">
            <v>95.12</v>
          </cell>
          <cell r="I5866">
            <v>0</v>
          </cell>
          <cell r="K5866">
            <v>86.13</v>
          </cell>
          <cell r="L5866">
            <v>0</v>
          </cell>
          <cell r="M5866">
            <v>97.18</v>
          </cell>
          <cell r="N5866">
            <v>0</v>
          </cell>
        </row>
        <row r="5867">
          <cell r="B5867">
            <v>89567</v>
          </cell>
          <cell r="C5867" t="str">
            <v>JUNÇÃO SIMPLES, PVC, SERIE R, ÁGUA PLUVIAL, DN 100 X 100 MM, JUNTA ELÁSTICA, FORNECIDO E INSTALADO EM RAMAL DE ENCAMINHAMENTO. AF_06/2022</v>
          </cell>
          <cell r="D5867" t="str">
            <v>UN</v>
          </cell>
          <cell r="F5867">
            <v>75.08</v>
          </cell>
          <cell r="G5867">
            <v>0</v>
          </cell>
          <cell r="H5867">
            <v>82.78</v>
          </cell>
          <cell r="I5867">
            <v>0</v>
          </cell>
          <cell r="K5867">
            <v>75.83</v>
          </cell>
          <cell r="L5867">
            <v>0</v>
          </cell>
          <cell r="M5867">
            <v>83.76</v>
          </cell>
          <cell r="N5867">
            <v>0</v>
          </cell>
        </row>
        <row r="5868">
          <cell r="B5868">
            <v>89692</v>
          </cell>
          <cell r="C5868" t="str">
            <v>JUNÇÃO SIMPLES, PVC, SERIE R, ÁGUA PLUVIAL, DN 100 X 75 MM, JUNTA ELÁSTICA, FORNECIDO E INSTALADO EM CONDUTORES VERTICAIS DE ÁGUAS PLUVIAIS. AF_06/2022</v>
          </cell>
          <cell r="D5868" t="str">
            <v>UN</v>
          </cell>
          <cell r="F5868">
            <v>94.38</v>
          </cell>
          <cell r="G5868">
            <v>0</v>
          </cell>
          <cell r="H5868">
            <v>107.42</v>
          </cell>
          <cell r="I5868">
            <v>0</v>
          </cell>
          <cell r="K5868">
            <v>95.78</v>
          </cell>
          <cell r="L5868">
            <v>0</v>
          </cell>
          <cell r="M5868">
            <v>109.23</v>
          </cell>
          <cell r="N5868">
            <v>0</v>
          </cell>
        </row>
        <row r="5869">
          <cell r="B5869">
            <v>89569</v>
          </cell>
          <cell r="C5869" t="str">
            <v>JUNÇÃO SIMPLES, PVC, SERIE R, ÁGUA PLUVIAL, DN 100 X 75 MM, JUNTA ELÁSTICA, FORNECIDO E INSTALADO EM RAMAL DE ENCAMINHAMENTO. AF_06/2022</v>
          </cell>
          <cell r="D5869" t="str">
            <v>UN</v>
          </cell>
          <cell r="F5869">
            <v>86.33</v>
          </cell>
          <cell r="G5869">
            <v>0</v>
          </cell>
          <cell r="H5869">
            <v>96.93</v>
          </cell>
          <cell r="I5869">
            <v>0</v>
          </cell>
          <cell r="K5869">
            <v>87.02</v>
          </cell>
          <cell r="L5869">
            <v>0</v>
          </cell>
          <cell r="M5869">
            <v>97.81</v>
          </cell>
          <cell r="N5869">
            <v>0</v>
          </cell>
        </row>
        <row r="5870">
          <cell r="B5870">
            <v>89699</v>
          </cell>
          <cell r="C5870" t="str">
            <v>JUNÇÃO SIMPLES, PVC, SERIE R, ÁGUA PLUVIAL, DN 150 X 100 MM, JUNTA ELÁSTICA, FORNECIDO E INSTALADO EM CONDUTORES VERTICAIS DE ÁGUAS PLUVIAIS. AF_06/2022</v>
          </cell>
          <cell r="D5870" t="str">
            <v>UN</v>
          </cell>
          <cell r="F5870">
            <v>188.12</v>
          </cell>
          <cell r="G5870">
            <v>0</v>
          </cell>
          <cell r="H5870">
            <v>208.63</v>
          </cell>
          <cell r="I5870">
            <v>0</v>
          </cell>
          <cell r="K5870">
            <v>190.48</v>
          </cell>
          <cell r="L5870">
            <v>0</v>
          </cell>
          <cell r="M5870">
            <v>211.69</v>
          </cell>
          <cell r="N5870">
            <v>0</v>
          </cell>
        </row>
        <row r="5871">
          <cell r="B5871">
            <v>104174</v>
          </cell>
          <cell r="C5871" t="str">
            <v>JUNÇÃO SIMPLES, PVC, SERIE R, ÁGUA PLUVIAL, DN 150 X 100 MM, JUNTA ELÁSTICA, FORNECIDO E INSTALADO EM RAMAL DE ENCAMINHAMENTO. AF_06/2022</v>
          </cell>
          <cell r="D5871" t="str">
            <v>UN</v>
          </cell>
          <cell r="F5871">
            <v>177.17</v>
          </cell>
          <cell r="G5871">
            <v>0</v>
          </cell>
          <cell r="H5871">
            <v>194.36</v>
          </cell>
          <cell r="I5871">
            <v>0</v>
          </cell>
          <cell r="K5871">
            <v>178.56</v>
          </cell>
          <cell r="L5871">
            <v>0</v>
          </cell>
          <cell r="M5871">
            <v>196.15</v>
          </cell>
          <cell r="N5871">
            <v>0</v>
          </cell>
        </row>
        <row r="5872">
          <cell r="B5872">
            <v>89698</v>
          </cell>
          <cell r="C5872" t="str">
            <v>JUNÇÃO SIMPLES, PVC, SERIE R, ÁGUA PLUVIAL, DN 150 X 150 MM, JUNTA ELÁSTICA, FORNECIDO E INSTALADO EM CONDUTORES VERTICAIS DE ÁGUAS PLUVIAIS. AF_06/2022</v>
          </cell>
          <cell r="D5872" t="str">
            <v>UN</v>
          </cell>
          <cell r="F5872">
            <v>248.26</v>
          </cell>
          <cell r="G5872">
            <v>0</v>
          </cell>
          <cell r="H5872">
            <v>275.43</v>
          </cell>
          <cell r="I5872">
            <v>0</v>
          </cell>
          <cell r="K5872">
            <v>251</v>
          </cell>
          <cell r="L5872">
            <v>0</v>
          </cell>
          <cell r="M5872">
            <v>278.98</v>
          </cell>
          <cell r="N5872">
            <v>0</v>
          </cell>
        </row>
        <row r="5873">
          <cell r="B5873">
            <v>104176</v>
          </cell>
          <cell r="C5873" t="str">
            <v>JUNÇÃO SIMPLES, PVC, SERIE R, ÁGUA PLUVIAL, DN 150 X 150 MM, JUNTA ELÁSTICA, FORNECIDO E INSTALADO EM RAMAL DE ENCAMINHAMENTO. AF_06/2022</v>
          </cell>
          <cell r="D5873" t="str">
            <v>UN</v>
          </cell>
          <cell r="F5873">
            <v>234.39</v>
          </cell>
          <cell r="G5873">
            <v>0</v>
          </cell>
          <cell r="H5873">
            <v>257.33999999999997</v>
          </cell>
          <cell r="I5873">
            <v>0</v>
          </cell>
          <cell r="K5873">
            <v>235.9</v>
          </cell>
          <cell r="L5873">
            <v>0</v>
          </cell>
          <cell r="M5873">
            <v>259.3</v>
          </cell>
          <cell r="N5873">
            <v>0</v>
          </cell>
        </row>
        <row r="5874">
          <cell r="B5874">
            <v>89561</v>
          </cell>
          <cell r="C5874" t="str">
            <v>JUNÇÃO SIMPLES, PVC, SERIE R, ÁGUA PLUVIAL, DN 40 MM, JUNTA SOLDÁVEL, FORNECIDO E INSTALADO EM RAMAL DE ENCAMINHAMENTO. AF_06/2022</v>
          </cell>
          <cell r="D5874" t="str">
            <v>UN</v>
          </cell>
          <cell r="F5874">
            <v>13.5</v>
          </cell>
          <cell r="G5874">
            <v>0</v>
          </cell>
          <cell r="H5874">
            <v>15.81</v>
          </cell>
          <cell r="I5874">
            <v>0</v>
          </cell>
          <cell r="K5874">
            <v>13.78</v>
          </cell>
          <cell r="L5874">
            <v>0</v>
          </cell>
          <cell r="M5874">
            <v>16.170000000000002</v>
          </cell>
          <cell r="N5874">
            <v>0</v>
          </cell>
        </row>
        <row r="5875">
          <cell r="B5875">
            <v>89563</v>
          </cell>
          <cell r="C5875" t="str">
            <v>JUNÇÃO SIMPLES, PVC, SERIE R, ÁGUA PLUVIAL, DN 50 MM, JUNTA ELÁSTICA, FORNECIDO E INSTALADO EM RAMAL DE ENCAMINHAMENTO. AF_06/2022</v>
          </cell>
          <cell r="D5875" t="str">
            <v>UN</v>
          </cell>
          <cell r="F5875">
            <v>33.299999999999997</v>
          </cell>
          <cell r="G5875">
            <v>0</v>
          </cell>
          <cell r="H5875">
            <v>35.43</v>
          </cell>
          <cell r="I5875">
            <v>0</v>
          </cell>
          <cell r="K5875">
            <v>33.65</v>
          </cell>
          <cell r="L5875">
            <v>0</v>
          </cell>
          <cell r="M5875">
            <v>35.880000000000003</v>
          </cell>
          <cell r="N5875">
            <v>0</v>
          </cell>
        </row>
        <row r="5876">
          <cell r="B5876">
            <v>89685</v>
          </cell>
          <cell r="C5876" t="str">
            <v>JUNÇÃO SIMPLES, PVC, SERIE R, ÁGUA PLUVIAL, DN 75 X 75 MM, JUNTA ELÁSTICA, FORNECIDO E INSTALADO EM CONDUTORES VERTICAIS DE ÁGUAS PLUVIAIS. AF_06/2022</v>
          </cell>
          <cell r="D5876" t="str">
            <v>UN</v>
          </cell>
          <cell r="F5876">
            <v>57.86</v>
          </cell>
          <cell r="G5876">
            <v>0</v>
          </cell>
          <cell r="H5876">
            <v>64.44</v>
          </cell>
          <cell r="I5876">
            <v>0</v>
          </cell>
          <cell r="K5876">
            <v>58.87</v>
          </cell>
          <cell r="L5876">
            <v>0</v>
          </cell>
          <cell r="M5876">
            <v>65.75</v>
          </cell>
          <cell r="N5876">
            <v>0</v>
          </cell>
        </row>
        <row r="5877">
          <cell r="B5877">
            <v>89565</v>
          </cell>
          <cell r="C5877" t="str">
            <v>JUNÇÃO SIMPLES, PVC, SERIE R, ÁGUA PLUVIAL, DN 75 X 75 MM, JUNTA ELÁSTICA, FORNECIDO E INSTALADO EM RAMAL DE ENCAMINHAMENTO. AF_06/2022</v>
          </cell>
          <cell r="D5877" t="str">
            <v>UN</v>
          </cell>
          <cell r="F5877">
            <v>52.63</v>
          </cell>
          <cell r="G5877">
            <v>0</v>
          </cell>
          <cell r="H5877">
            <v>57.63</v>
          </cell>
          <cell r="I5877">
            <v>0</v>
          </cell>
          <cell r="K5877">
            <v>53.18</v>
          </cell>
          <cell r="L5877">
            <v>0</v>
          </cell>
          <cell r="M5877">
            <v>58.34</v>
          </cell>
          <cell r="N5877">
            <v>0</v>
          </cell>
        </row>
        <row r="5878">
          <cell r="B5878">
            <v>89671</v>
          </cell>
          <cell r="C5878" t="str">
            <v>LUVA DE CORRER, PVC, SERIE R, ÁGUA PLUVIAL, DN 100 MM, JUNTA ELÁSTICA, FORNECIDO E INSTALADO EM CONDUTORES VERTICAIS DE ÁGUAS PLUVIAIS. AF_06/2022</v>
          </cell>
          <cell r="D5878" t="str">
            <v>UN</v>
          </cell>
          <cell r="F5878">
            <v>42.95</v>
          </cell>
          <cell r="G5878">
            <v>0</v>
          </cell>
          <cell r="H5878">
            <v>46.99</v>
          </cell>
          <cell r="I5878">
            <v>0</v>
          </cell>
          <cell r="K5878">
            <v>43.74</v>
          </cell>
          <cell r="L5878">
            <v>0</v>
          </cell>
          <cell r="M5878">
            <v>48.02</v>
          </cell>
          <cell r="N5878">
            <v>0</v>
          </cell>
        </row>
        <row r="5879">
          <cell r="B5879">
            <v>89556</v>
          </cell>
          <cell r="C5879" t="str">
            <v>LUVA DE CORRER, PVC, SERIE R, ÁGUA PLUVIAL, DN 100 MM, JUNTA ELÁSTICA, FORNECIDO E INSTALADO EM RAMAL DE ENCAMINHAMENTO. AF_06/2022</v>
          </cell>
          <cell r="D5879" t="str">
            <v>UN</v>
          </cell>
          <cell r="F5879">
            <v>38.22</v>
          </cell>
          <cell r="G5879">
            <v>0</v>
          </cell>
          <cell r="H5879">
            <v>40.82</v>
          </cell>
          <cell r="I5879">
            <v>0</v>
          </cell>
          <cell r="K5879">
            <v>38.590000000000003</v>
          </cell>
          <cell r="L5879">
            <v>0</v>
          </cell>
          <cell r="M5879">
            <v>41.31</v>
          </cell>
          <cell r="N5879">
            <v>0</v>
          </cell>
        </row>
        <row r="5880">
          <cell r="B5880">
            <v>89679</v>
          </cell>
          <cell r="C5880" t="str">
            <v>LUVA DE CORRER, PVC, SERIE R, ÁGUA PLUVIAL, DN 150 MM, JUNTA ELÁSTICA, FORNECIDO E INSTALADO EM CONDUTORES VERTICAIS DE ÁGUAS PLUVIAIS. AF_06/2022</v>
          </cell>
          <cell r="D5880" t="str">
            <v>UN</v>
          </cell>
          <cell r="F5880">
            <v>118.18</v>
          </cell>
          <cell r="G5880">
            <v>0</v>
          </cell>
          <cell r="H5880">
            <v>126.18</v>
          </cell>
          <cell r="I5880">
            <v>0</v>
          </cell>
          <cell r="K5880">
            <v>119.55</v>
          </cell>
          <cell r="L5880">
            <v>0</v>
          </cell>
          <cell r="M5880">
            <v>127.96</v>
          </cell>
          <cell r="N5880">
            <v>0</v>
          </cell>
        </row>
        <row r="5881">
          <cell r="B5881">
            <v>104171</v>
          </cell>
          <cell r="C5881" t="str">
            <v>LUVA DE CORRER, PVC, SERIE R, ÁGUA PLUVIAL, DN 150 MM, JUNTA ELÁSTICA, FORNECIDO E INSTALADO EM RAMAL DE ENCAMINHAMENTO. AF_06/2022</v>
          </cell>
          <cell r="D5881" t="str">
            <v>UN</v>
          </cell>
          <cell r="F5881">
            <v>87.7</v>
          </cell>
          <cell r="G5881">
            <v>0</v>
          </cell>
          <cell r="H5881">
            <v>100.75</v>
          </cell>
          <cell r="I5881">
            <v>0</v>
          </cell>
          <cell r="K5881">
            <v>88.46</v>
          </cell>
          <cell r="L5881">
            <v>0</v>
          </cell>
          <cell r="M5881">
            <v>101.74</v>
          </cell>
          <cell r="N5881">
            <v>0</v>
          </cell>
        </row>
        <row r="5882">
          <cell r="B5882">
            <v>89600</v>
          </cell>
          <cell r="C5882" t="str">
            <v>LUVA DE CORRER, PVC, SERIE R, ÁGUA PLUVIAL, DN 75 MM, JUNTA ELÁSTICA, FORNECIDO E INSTALADO EM CONDUTORES VERTICAIS DE ÁGUAS PLUVIAIS. AF_06/2022</v>
          </cell>
          <cell r="D5882" t="str">
            <v>UN</v>
          </cell>
          <cell r="F5882">
            <v>25.14</v>
          </cell>
          <cell r="G5882">
            <v>0</v>
          </cell>
          <cell r="H5882">
            <v>26.62</v>
          </cell>
          <cell r="I5882">
            <v>0</v>
          </cell>
          <cell r="K5882">
            <v>25.64</v>
          </cell>
          <cell r="L5882">
            <v>0</v>
          </cell>
          <cell r="M5882">
            <v>27.27</v>
          </cell>
          <cell r="N5882">
            <v>0</v>
          </cell>
        </row>
        <row r="5883">
          <cell r="B5883">
            <v>89548</v>
          </cell>
          <cell r="C5883" t="str">
            <v>LUVA DE CORRER, PVC, SERIE R, ÁGUA PLUVIAL, DN 75 MM, JUNTA ELÁSTICA, FORNECIDO E INSTALADO EM RAMAL DE ENCAMINHAMENTO. AF_06/2022</v>
          </cell>
          <cell r="D5883" t="str">
            <v>UN</v>
          </cell>
          <cell r="F5883">
            <v>22.52</v>
          </cell>
          <cell r="G5883">
            <v>0</v>
          </cell>
          <cell r="H5883">
            <v>23.21</v>
          </cell>
          <cell r="I5883">
            <v>0</v>
          </cell>
          <cell r="K5883">
            <v>22.79</v>
          </cell>
          <cell r="L5883">
            <v>0</v>
          </cell>
          <cell r="M5883">
            <v>23.56</v>
          </cell>
          <cell r="N5883">
            <v>0</v>
          </cell>
        </row>
        <row r="5884">
          <cell r="B5884">
            <v>89669</v>
          </cell>
          <cell r="C5884" t="str">
            <v>LUVA SIMPLES, PVC, SERIE R, ÁGUA PLUVIAL, DN 100 MM, JUNTA ELÁSTICA, FORNECIDO E INSTALADO EM CONDUTORES VERTICAIS DE ÁGUAS PLUVIAIS. AF_06/2022</v>
          </cell>
          <cell r="D5884" t="str">
            <v>UN</v>
          </cell>
          <cell r="F5884">
            <v>31.81</v>
          </cell>
          <cell r="G5884">
            <v>0</v>
          </cell>
          <cell r="H5884">
            <v>35.07</v>
          </cell>
          <cell r="I5884">
            <v>0</v>
          </cell>
          <cell r="K5884">
            <v>32.6</v>
          </cell>
          <cell r="L5884">
            <v>0</v>
          </cell>
          <cell r="M5884">
            <v>36.1</v>
          </cell>
          <cell r="N5884">
            <v>0</v>
          </cell>
        </row>
        <row r="5885">
          <cell r="B5885">
            <v>89554</v>
          </cell>
          <cell r="C5885" t="str">
            <v>LUVA SIMPLES, PVC, SERIE R, ÁGUA PLUVIAL, DN 100 MM, JUNTA ELÁSTICA, FORNECIDO E INSTALADO EM RAMAL DE ENCAMINHAMENTO. AF_06/2022</v>
          </cell>
          <cell r="D5885" t="str">
            <v>UN</v>
          </cell>
          <cell r="F5885">
            <v>27.05</v>
          </cell>
          <cell r="G5885">
            <v>0</v>
          </cell>
          <cell r="H5885">
            <v>28.86</v>
          </cell>
          <cell r="I5885">
            <v>0</v>
          </cell>
          <cell r="K5885">
            <v>27.42</v>
          </cell>
          <cell r="L5885">
            <v>0</v>
          </cell>
          <cell r="M5885">
            <v>29.35</v>
          </cell>
          <cell r="N5885">
            <v>0</v>
          </cell>
        </row>
        <row r="5886">
          <cell r="B5886">
            <v>89677</v>
          </cell>
          <cell r="C5886" t="str">
            <v>LUVA SIMPLES, PVC, SERIE R, ÁGUA PLUVIAL, DN 150 MM, JUNTA ELÁSTICA, FORNECIDO E INSTALADO EM CONDUTORES VERTICAIS DE ÁGUAS PLUVIAIS. AF_06/2022</v>
          </cell>
          <cell r="D5886" t="str">
            <v>UN</v>
          </cell>
          <cell r="F5886">
            <v>74.27</v>
          </cell>
          <cell r="G5886">
            <v>0</v>
          </cell>
          <cell r="H5886">
            <v>80.5</v>
          </cell>
          <cell r="I5886">
            <v>0</v>
          </cell>
          <cell r="K5886">
            <v>75.64</v>
          </cell>
          <cell r="L5886">
            <v>0</v>
          </cell>
          <cell r="M5886">
            <v>82.28</v>
          </cell>
          <cell r="N5886">
            <v>0</v>
          </cell>
        </row>
        <row r="5887">
          <cell r="B5887">
            <v>104170</v>
          </cell>
          <cell r="C5887" t="str">
            <v>LUVA SIMPLES, PVC, SERIE R, ÁGUA PLUVIAL, DN 150 MM, JUNTA ELÁSTICA, FORNECIDO E INSTALADO EM RAMAL DE ENCAMINHAMENTO. AF_06/2022</v>
          </cell>
          <cell r="D5887" t="str">
            <v>UN</v>
          </cell>
          <cell r="F5887">
            <v>67.13</v>
          </cell>
          <cell r="G5887">
            <v>0</v>
          </cell>
          <cell r="H5887">
            <v>71.2</v>
          </cell>
          <cell r="I5887">
            <v>0</v>
          </cell>
          <cell r="K5887">
            <v>67.89</v>
          </cell>
          <cell r="L5887">
            <v>0</v>
          </cell>
          <cell r="M5887">
            <v>72.19</v>
          </cell>
          <cell r="N5887">
            <v>0</v>
          </cell>
        </row>
        <row r="5888">
          <cell r="B5888">
            <v>89544</v>
          </cell>
          <cell r="C5888" t="str">
            <v>LUVA SIMPLES, PVC, SERIE R, ÁGUA PLUVIAL, DN 40 MM, JUNTA SOLDÁVEL, FORNECIDO E INSTALADO EM RAMAL DE ENCAMINHAMENTO. AF_06/2022</v>
          </cell>
          <cell r="D5888" t="str">
            <v>UN</v>
          </cell>
          <cell r="F5888">
            <v>7.76</v>
          </cell>
          <cell r="G5888">
            <v>0</v>
          </cell>
          <cell r="H5888">
            <v>9</v>
          </cell>
          <cell r="I5888">
            <v>0</v>
          </cell>
          <cell r="K5888">
            <v>7.9</v>
          </cell>
          <cell r="L5888">
            <v>0</v>
          </cell>
          <cell r="M5888">
            <v>9.18</v>
          </cell>
          <cell r="N5888">
            <v>0</v>
          </cell>
        </row>
        <row r="5889">
          <cell r="B5889">
            <v>89545</v>
          </cell>
          <cell r="C5889" t="str">
            <v>LUVA SIMPLES, PVC, SERIE R, ÁGUA PLUVIAL, DN 50 MM, JUNTA ELÁSTICA, FORNECIDO E INSTALADO EM RAMAL DE ENCAMINHAMENTO. AF_06/2022</v>
          </cell>
          <cell r="D5889" t="str">
            <v>UN</v>
          </cell>
          <cell r="F5889">
            <v>15.88</v>
          </cell>
          <cell r="G5889">
            <v>0</v>
          </cell>
          <cell r="H5889">
            <v>17.25</v>
          </cell>
          <cell r="I5889">
            <v>0</v>
          </cell>
          <cell r="K5889">
            <v>16.05</v>
          </cell>
          <cell r="L5889">
            <v>0</v>
          </cell>
          <cell r="M5889">
            <v>17.48</v>
          </cell>
          <cell r="N5889">
            <v>0</v>
          </cell>
        </row>
        <row r="5890">
          <cell r="B5890">
            <v>89599</v>
          </cell>
          <cell r="C5890" t="str">
            <v>LUVA SIMPLES, PVC, SERIE R, ÁGUA PLUVIAL, DN 75 MM, JUNTA ELÁSTICA, FORNECIDO E INSTALADO EM CONDUTORES VERTICAIS DE ÁGUAS PLUVIAIS. AF_06/2022</v>
          </cell>
          <cell r="D5890" t="str">
            <v>UN</v>
          </cell>
          <cell r="F5890">
            <v>23.82</v>
          </cell>
          <cell r="G5890">
            <v>0</v>
          </cell>
          <cell r="H5890">
            <v>26.26</v>
          </cell>
          <cell r="I5890">
            <v>0</v>
          </cell>
          <cell r="K5890">
            <v>24.32</v>
          </cell>
          <cell r="L5890">
            <v>0</v>
          </cell>
          <cell r="M5890">
            <v>26.91</v>
          </cell>
          <cell r="N5890">
            <v>0</v>
          </cell>
        </row>
        <row r="5891">
          <cell r="B5891">
            <v>89547</v>
          </cell>
          <cell r="C5891" t="str">
            <v>LUVA SIMPLES, PVC, SERIE R, ÁGUA PLUVIAL, DN 75 MM, JUNTA ELÁSTICA, FORNECIDO E INSTALADO EM RAMAL DE ENCAMINHAMENTO. AF_06/2022</v>
          </cell>
          <cell r="D5891" t="str">
            <v>UN</v>
          </cell>
          <cell r="F5891">
            <v>21.18</v>
          </cell>
          <cell r="G5891">
            <v>0</v>
          </cell>
          <cell r="H5891">
            <v>22.83</v>
          </cell>
          <cell r="I5891">
            <v>0</v>
          </cell>
          <cell r="K5891">
            <v>21.45</v>
          </cell>
          <cell r="L5891">
            <v>0</v>
          </cell>
          <cell r="M5891">
            <v>23.18</v>
          </cell>
          <cell r="N5891">
            <v>0</v>
          </cell>
        </row>
        <row r="5892">
          <cell r="B5892">
            <v>89495</v>
          </cell>
          <cell r="C5892" t="str">
            <v>RALO SIFONADO, PVC, DN 100 X 40 MM, JUNTA SOLDÁVEL, FORNECIDO E INSTALADO EM RAMAIS DE ENCAMINHAMENTO DE ÁGUA PLUVIAL. AF_06/2022</v>
          </cell>
          <cell r="D5892" t="str">
            <v>UN</v>
          </cell>
          <cell r="F5892">
            <v>15.21</v>
          </cell>
          <cell r="G5892">
            <v>0</v>
          </cell>
          <cell r="H5892">
            <v>19.5</v>
          </cell>
          <cell r="I5892">
            <v>0</v>
          </cell>
          <cell r="K5892">
            <v>15.7</v>
          </cell>
          <cell r="L5892">
            <v>0</v>
          </cell>
          <cell r="M5892">
            <v>20.13</v>
          </cell>
          <cell r="N5892">
            <v>0</v>
          </cell>
        </row>
        <row r="5893">
          <cell r="B5893">
            <v>89673</v>
          </cell>
          <cell r="C5893" t="str">
            <v>REDUÇÃO EXCÊNTRICA, PVC, SERIE R, ÁGUA PLUVIAL, DN 100 X 75 MM, JUNTA ELÁSTICA, FORNECIDO E INSTALADO EM CONDUTORES VERTICAIS DE ÁGUAS PLUVIAIS. AF_06/2022</v>
          </cell>
          <cell r="D5893" t="str">
            <v>UN</v>
          </cell>
          <cell r="F5893">
            <v>34.31</v>
          </cell>
          <cell r="G5893">
            <v>0</v>
          </cell>
          <cell r="H5893">
            <v>37.11</v>
          </cell>
          <cell r="I5893">
            <v>0</v>
          </cell>
          <cell r="K5893">
            <v>34.950000000000003</v>
          </cell>
          <cell r="L5893">
            <v>0</v>
          </cell>
          <cell r="M5893">
            <v>37.96</v>
          </cell>
          <cell r="N5893">
            <v>0</v>
          </cell>
        </row>
        <row r="5894">
          <cell r="B5894">
            <v>89557</v>
          </cell>
          <cell r="C5894" t="str">
            <v>REDUÇÃO EXCÊNTRICA, PVC, SERIE R, ÁGUA PLUVIAL, DN 100 X 75 MM, JUNTA ELÁSTICA, FORNECIDO E INSTALADO EM RAMAL DE ENCAMINHAMENTO. AF_06/2022</v>
          </cell>
          <cell r="D5894" t="str">
            <v>UN</v>
          </cell>
          <cell r="F5894">
            <v>30.63</v>
          </cell>
          <cell r="G5894">
            <v>0</v>
          </cell>
          <cell r="H5894">
            <v>32.32</v>
          </cell>
          <cell r="I5894">
            <v>0</v>
          </cell>
          <cell r="K5894">
            <v>30.96</v>
          </cell>
          <cell r="L5894">
            <v>0</v>
          </cell>
          <cell r="M5894">
            <v>32.75</v>
          </cell>
          <cell r="N5894">
            <v>0</v>
          </cell>
        </row>
        <row r="5895">
          <cell r="B5895">
            <v>89681</v>
          </cell>
          <cell r="C5895" t="str">
            <v>REDUÇÃO EXCÊNTRICA, PVC, SERIE R, ÁGUA PLUVIAL, DN 150 X 100 MM, JUNTA ELÁSTICA, FORNECIDO E INSTALADO EM CONDUTORES VERTICAIS DE ÁGUAS PLUVIAIS. AF_06/2022</v>
          </cell>
          <cell r="D5895" t="str">
            <v>UN</v>
          </cell>
          <cell r="F5895">
            <v>85.57</v>
          </cell>
          <cell r="G5895">
            <v>0</v>
          </cell>
          <cell r="H5895">
            <v>92.6</v>
          </cell>
          <cell r="I5895">
            <v>0</v>
          </cell>
          <cell r="K5895">
            <v>86.65</v>
          </cell>
          <cell r="L5895">
            <v>0</v>
          </cell>
          <cell r="M5895">
            <v>94</v>
          </cell>
          <cell r="N5895">
            <v>0</v>
          </cell>
        </row>
        <row r="5896">
          <cell r="B5896">
            <v>104173</v>
          </cell>
          <cell r="C5896" t="str">
            <v>REDUÇÃO EXCÊNTRICA, PVC, SERIE R, ÁGUA PLUVIAL, DN 150 X 100 MM, JUNTA ELÁSTICA, FORNECIDO E INSTALADO EM RAMAL DE ENCAMINHAMENTO. AF_06/2022</v>
          </cell>
          <cell r="D5896" t="str">
            <v>UN</v>
          </cell>
          <cell r="F5896">
            <v>80.819999999999993</v>
          </cell>
          <cell r="G5896">
            <v>0</v>
          </cell>
          <cell r="H5896">
            <v>86.41</v>
          </cell>
          <cell r="I5896">
            <v>0</v>
          </cell>
          <cell r="K5896">
            <v>81.489999999999995</v>
          </cell>
          <cell r="L5896">
            <v>0</v>
          </cell>
          <cell r="M5896">
            <v>87.28</v>
          </cell>
          <cell r="N5896">
            <v>0</v>
          </cell>
        </row>
        <row r="5897">
          <cell r="B5897">
            <v>89549</v>
          </cell>
          <cell r="C5897" t="str">
            <v>REDUÇÃO EXCÊNTRICA, PVC, SERIE R, ÁGUA PLUVIAL, DN 75 X 50 MM, JUNTA ELÁSTICA, FORNECIDO E INSTALADO EM RAMAL DE ENCAMINHAMENTO. AF_06/2022</v>
          </cell>
          <cell r="D5897" t="str">
            <v>UN</v>
          </cell>
          <cell r="F5897">
            <v>18.82</v>
          </cell>
          <cell r="G5897">
            <v>0</v>
          </cell>
          <cell r="H5897">
            <v>19.13</v>
          </cell>
          <cell r="I5897">
            <v>0</v>
          </cell>
          <cell r="K5897">
            <v>19.05</v>
          </cell>
          <cell r="L5897">
            <v>0</v>
          </cell>
          <cell r="M5897">
            <v>19.420000000000002</v>
          </cell>
          <cell r="N5897">
            <v>0</v>
          </cell>
        </row>
        <row r="5898">
          <cell r="B5898">
            <v>89578</v>
          </cell>
          <cell r="C5898" t="str">
            <v>TUBO PVC, SÉRIE R, ÁGUA PLUVIAL, DN 100 MM, FORNECIDO E INSTALADO EM CONDUTORES VERTICAIS DE ÁGUAS PLUVIAIS. AF_06/2022</v>
          </cell>
          <cell r="D5898" t="str">
            <v>M</v>
          </cell>
          <cell r="F5898">
            <v>29.88</v>
          </cell>
          <cell r="G5898">
            <v>0</v>
          </cell>
          <cell r="H5898">
            <v>36.32</v>
          </cell>
          <cell r="I5898">
            <v>0</v>
          </cell>
          <cell r="K5898">
            <v>30.2</v>
          </cell>
          <cell r="L5898">
            <v>0</v>
          </cell>
          <cell r="M5898">
            <v>36.74</v>
          </cell>
          <cell r="N5898">
            <v>0</v>
          </cell>
        </row>
        <row r="5899">
          <cell r="B5899">
            <v>89512</v>
          </cell>
          <cell r="C5899" t="str">
            <v>TUBO PVC, SÉRIE R, ÁGUA PLUVIAL, DN 100 MM, FORNECIDO E INSTALADO EM RAMAL DE ENCAMINHAMENTO. AF_06/2022</v>
          </cell>
          <cell r="D5899" t="str">
            <v>M</v>
          </cell>
          <cell r="F5899">
            <v>45.93</v>
          </cell>
          <cell r="G5899">
            <v>0</v>
          </cell>
          <cell r="H5899">
            <v>57.23</v>
          </cell>
          <cell r="I5899">
            <v>0</v>
          </cell>
          <cell r="K5899">
            <v>47.69</v>
          </cell>
          <cell r="L5899">
            <v>0</v>
          </cell>
          <cell r="M5899">
            <v>59.5</v>
          </cell>
          <cell r="N5899">
            <v>0</v>
          </cell>
        </row>
        <row r="5900">
          <cell r="B5900">
            <v>89580</v>
          </cell>
          <cell r="C5900" t="str">
            <v>TUBO PVC, SÉRIE R, ÁGUA PLUVIAL, DN 150 MM, FORNECIDO E INSTALADO EM CONDUTORES VERTICAIS DE ÁGUAS PLUVIAIS. AF_06/2022</v>
          </cell>
          <cell r="D5900" t="str">
            <v>M</v>
          </cell>
          <cell r="F5900">
            <v>61.65</v>
          </cell>
          <cell r="G5900">
            <v>0</v>
          </cell>
          <cell r="H5900">
            <v>74.819999999999993</v>
          </cell>
          <cell r="I5900">
            <v>0</v>
          </cell>
          <cell r="K5900">
            <v>62.22</v>
          </cell>
          <cell r="L5900">
            <v>0</v>
          </cell>
          <cell r="M5900">
            <v>75.56</v>
          </cell>
          <cell r="N5900">
            <v>0</v>
          </cell>
        </row>
        <row r="5901">
          <cell r="B5901">
            <v>104166</v>
          </cell>
          <cell r="C5901" t="str">
            <v>TUBO PVC, SÉRIE R, ÁGUA PLUVIAL, DN 150 MM, FORNECIDO E INSTALADO EM RAMAL DE ENCAMINHAMENTO. AF_06/2022</v>
          </cell>
          <cell r="D5901" t="str">
            <v>M</v>
          </cell>
          <cell r="F5901">
            <v>67.55</v>
          </cell>
          <cell r="G5901">
            <v>0</v>
          </cell>
          <cell r="H5901">
            <v>82.5</v>
          </cell>
          <cell r="I5901">
            <v>0</v>
          </cell>
          <cell r="K5901">
            <v>68.650000000000006</v>
          </cell>
          <cell r="L5901">
            <v>0</v>
          </cell>
          <cell r="M5901">
            <v>83.94</v>
          </cell>
          <cell r="N5901">
            <v>0</v>
          </cell>
        </row>
        <row r="5902">
          <cell r="B5902">
            <v>89508</v>
          </cell>
          <cell r="C5902" t="str">
            <v>TUBO PVC, SÉRIE R, ÁGUA PLUVIAL, DN 40 MM, FORNECIDO E INSTALADO EM RAMAL DE ENCAMINHAMENTO. AF_06/2022</v>
          </cell>
          <cell r="D5902" t="str">
            <v>M</v>
          </cell>
          <cell r="F5902">
            <v>15.75</v>
          </cell>
          <cell r="G5902">
            <v>0</v>
          </cell>
          <cell r="H5902">
            <v>19.690000000000001</v>
          </cell>
          <cell r="I5902">
            <v>0</v>
          </cell>
          <cell r="K5902">
            <v>16.39</v>
          </cell>
          <cell r="L5902">
            <v>0</v>
          </cell>
          <cell r="M5902">
            <v>20.53</v>
          </cell>
          <cell r="N5902">
            <v>0</v>
          </cell>
        </row>
        <row r="5903">
          <cell r="B5903">
            <v>89509</v>
          </cell>
          <cell r="C5903" t="str">
            <v>TUBO PVC, SÉRIE R, ÁGUA PLUVIAL, DN 50 MM, FORNECIDO E INSTALADO EM RAMAL DE ENCAMINHAMENTO. AF_06/2022</v>
          </cell>
          <cell r="D5903" t="str">
            <v>M</v>
          </cell>
          <cell r="F5903">
            <v>21.26</v>
          </cell>
          <cell r="G5903">
            <v>0</v>
          </cell>
          <cell r="H5903">
            <v>26.52</v>
          </cell>
          <cell r="I5903">
            <v>0</v>
          </cell>
          <cell r="K5903">
            <v>22.08</v>
          </cell>
          <cell r="L5903">
            <v>0</v>
          </cell>
          <cell r="M5903">
            <v>27.58</v>
          </cell>
          <cell r="N5903">
            <v>0</v>
          </cell>
        </row>
        <row r="5904">
          <cell r="B5904">
            <v>89576</v>
          </cell>
          <cell r="C5904" t="str">
            <v>TUBO PVC, SÉRIE R, ÁGUA PLUVIAL, DN 75 MM, FORNECIDO E INSTALADO EM CONDUTORES VERTICAIS DE ÁGUAS PLUVIAIS. AF_06/2022</v>
          </cell>
          <cell r="D5904" t="str">
            <v>M</v>
          </cell>
          <cell r="F5904">
            <v>24</v>
          </cell>
          <cell r="G5904">
            <v>0</v>
          </cell>
          <cell r="H5904">
            <v>29.12</v>
          </cell>
          <cell r="I5904">
            <v>0</v>
          </cell>
          <cell r="K5904">
            <v>24.22</v>
          </cell>
          <cell r="L5904">
            <v>0</v>
          </cell>
          <cell r="M5904">
            <v>29.38</v>
          </cell>
          <cell r="N5904">
            <v>0</v>
          </cell>
        </row>
        <row r="5905">
          <cell r="B5905">
            <v>89511</v>
          </cell>
          <cell r="C5905" t="str">
            <v>TUBO PVC, SÉRIE R, ÁGUA PLUVIAL, DN 75 MM, FORNECIDO E INSTALADO EM RAMAL DE ENCAMINHAMENTO. AF_06/2022</v>
          </cell>
          <cell r="D5905" t="str">
            <v>M</v>
          </cell>
          <cell r="F5905">
            <v>36.090000000000003</v>
          </cell>
          <cell r="G5905">
            <v>0</v>
          </cell>
          <cell r="H5905">
            <v>44.86</v>
          </cell>
          <cell r="I5905">
            <v>0</v>
          </cell>
          <cell r="K5905">
            <v>37.369999999999997</v>
          </cell>
          <cell r="L5905">
            <v>0</v>
          </cell>
          <cell r="M5905">
            <v>46.53</v>
          </cell>
          <cell r="N5905">
            <v>0</v>
          </cell>
        </row>
        <row r="5906">
          <cell r="B5906">
            <v>89675</v>
          </cell>
          <cell r="C5906" t="str">
            <v>TÊ DE INSPEÇÃO, PVC, SERIE R, ÁGUA PLUVIAL, DN 100 MM, JUNTA ELÁSTICA, FORNECIDO E INSTALADO EM CONDUTORES VERTICAIS DE ÁGUAS PLUVIAIS. AF_06/2022</v>
          </cell>
          <cell r="D5906" t="str">
            <v>UN</v>
          </cell>
          <cell r="F5906">
            <v>66.33</v>
          </cell>
          <cell r="G5906">
            <v>0</v>
          </cell>
          <cell r="H5906">
            <v>75.099999999999994</v>
          </cell>
          <cell r="I5906">
            <v>0</v>
          </cell>
          <cell r="K5906">
            <v>67.12</v>
          </cell>
          <cell r="L5906">
            <v>0</v>
          </cell>
          <cell r="M5906">
            <v>76.13</v>
          </cell>
          <cell r="N5906">
            <v>0</v>
          </cell>
        </row>
        <row r="5907">
          <cell r="B5907">
            <v>89559</v>
          </cell>
          <cell r="C5907" t="str">
            <v>TÊ DE INSPEÇÃO, PVC, SERIE R, ÁGUA PLUVIAL, DN 100 MM, JUNTA ELÁSTICA, FORNECIDO E INSTALADO EM RAMAL DE ENCAMINHAMENTO. AF_06/2022</v>
          </cell>
          <cell r="D5907" t="str">
            <v>UN</v>
          </cell>
          <cell r="F5907">
            <v>61.6</v>
          </cell>
          <cell r="G5907">
            <v>0</v>
          </cell>
          <cell r="H5907">
            <v>68.930000000000007</v>
          </cell>
          <cell r="I5907">
            <v>0</v>
          </cell>
          <cell r="K5907">
            <v>61.97</v>
          </cell>
          <cell r="L5907">
            <v>0</v>
          </cell>
          <cell r="M5907">
            <v>69.42</v>
          </cell>
          <cell r="N5907">
            <v>0</v>
          </cell>
        </row>
        <row r="5908">
          <cell r="B5908">
            <v>104172</v>
          </cell>
          <cell r="C5908" t="str">
            <v>TÊ DE INSPEÇÃO, PVC, SERIE R, ÁGUA PLUVIAL, DN 150 MM, JUNTA ELÁSTICA, FORNECIDO E INSTALADO EM RAMAL DE ENCAMINHAMENTO. AF_06/2022</v>
          </cell>
          <cell r="D5908" t="str">
            <v>UN</v>
          </cell>
          <cell r="F5908">
            <v>249.92</v>
          </cell>
          <cell r="G5908">
            <v>0</v>
          </cell>
          <cell r="H5908">
            <v>283.92</v>
          </cell>
          <cell r="I5908">
            <v>0</v>
          </cell>
          <cell r="K5908">
            <v>250.68</v>
          </cell>
          <cell r="L5908">
            <v>0</v>
          </cell>
          <cell r="M5908">
            <v>284.91000000000003</v>
          </cell>
          <cell r="N5908">
            <v>0</v>
          </cell>
        </row>
        <row r="5909">
          <cell r="B5909">
            <v>89683</v>
          </cell>
          <cell r="C5909" t="str">
            <v>TÊ DE INSPEÇÃO, PVC, SERIE R, ÁGUA PLUVIAL, DN 150 X 100 MM, JUNTA ELÁSTICA, FORNECIDO E INSTALADO EM CONDUTORES VERTICAIS DE ÁGUAS PLUVIAIS. AF_06/2022</v>
          </cell>
          <cell r="D5909" t="str">
            <v>UN</v>
          </cell>
          <cell r="F5909">
            <v>256.86</v>
          </cell>
          <cell r="G5909">
            <v>0</v>
          </cell>
          <cell r="H5909">
            <v>292.97000000000003</v>
          </cell>
          <cell r="I5909">
            <v>0</v>
          </cell>
          <cell r="K5909">
            <v>258.23</v>
          </cell>
          <cell r="L5909">
            <v>0</v>
          </cell>
          <cell r="M5909">
            <v>294.75</v>
          </cell>
          <cell r="N5909">
            <v>0</v>
          </cell>
        </row>
        <row r="5910">
          <cell r="B5910">
            <v>89667</v>
          </cell>
          <cell r="C5910" t="str">
            <v>TÊ DE INSPEÇÃO, PVC, SERIE R, ÁGUA PLUVIAL, DN 75 MM, JUNTA ELÁSTICA, FORNECIDO E INSTALADO EM CONDUTORES VERTICAIS DE ÁGUAS PLUVIAIS. AF_06/2022</v>
          </cell>
          <cell r="D5910" t="str">
            <v>UN</v>
          </cell>
          <cell r="F5910">
            <v>40.950000000000003</v>
          </cell>
          <cell r="G5910">
            <v>0</v>
          </cell>
          <cell r="H5910">
            <v>45.64</v>
          </cell>
          <cell r="I5910">
            <v>0</v>
          </cell>
          <cell r="K5910">
            <v>41.45</v>
          </cell>
          <cell r="L5910">
            <v>0</v>
          </cell>
          <cell r="M5910">
            <v>46.29</v>
          </cell>
          <cell r="N5910">
            <v>0</v>
          </cell>
        </row>
        <row r="5911">
          <cell r="B5911">
            <v>89550</v>
          </cell>
          <cell r="C5911" t="str">
            <v>TÊ DE INSPEÇÃO, PVC, SERIE R, ÁGUA PLUVIAL, DN 75 MM, JUNTA ELÁSTICA, FORNECIDO E INSTALADO EM RAMAL DE ENCAMINHAMENTO. AF_06/2022</v>
          </cell>
          <cell r="D5911" t="str">
            <v>UN</v>
          </cell>
          <cell r="F5911">
            <v>38.33</v>
          </cell>
          <cell r="G5911">
            <v>0</v>
          </cell>
          <cell r="H5911">
            <v>42.23</v>
          </cell>
          <cell r="I5911">
            <v>0</v>
          </cell>
          <cell r="K5911">
            <v>38.6</v>
          </cell>
          <cell r="L5911">
            <v>0</v>
          </cell>
          <cell r="M5911">
            <v>42.58</v>
          </cell>
          <cell r="N5911">
            <v>0</v>
          </cell>
        </row>
        <row r="5912">
          <cell r="B5912">
            <v>89693</v>
          </cell>
          <cell r="C5912" t="str">
            <v>TÊ, PVC, SERIE R, ÁGUA PLUVIAL, DN 100 X 100 MM, JUNTA ELÁSTICA, FORNECIDO E INSTALADO EM CONDUTORES VERTICAIS DE ÁGUAS PLUVIAIS. AF_06/2022</v>
          </cell>
          <cell r="D5912" t="str">
            <v>UN</v>
          </cell>
          <cell r="F5912">
            <v>75.22</v>
          </cell>
          <cell r="G5912">
            <v>0</v>
          </cell>
          <cell r="H5912">
            <v>83.9</v>
          </cell>
          <cell r="I5912">
            <v>0</v>
          </cell>
          <cell r="K5912">
            <v>76.8</v>
          </cell>
          <cell r="L5912">
            <v>0</v>
          </cell>
          <cell r="M5912">
            <v>85.96</v>
          </cell>
          <cell r="N5912">
            <v>0</v>
          </cell>
        </row>
        <row r="5913">
          <cell r="B5913">
            <v>89571</v>
          </cell>
          <cell r="C5913" t="str">
            <v>TÊ, PVC, SERIE R, ÁGUA PLUVIAL, DN 100 X 100 MM, JUNTA ELÁSTICA, FORNECIDO E INSTALADO EM RAMAL DE ENCAMINHAMENTO. AF_06/2022</v>
          </cell>
          <cell r="D5913" t="str">
            <v>UN</v>
          </cell>
          <cell r="F5913">
            <v>65.75</v>
          </cell>
          <cell r="G5913">
            <v>0</v>
          </cell>
          <cell r="H5913">
            <v>71.56</v>
          </cell>
          <cell r="I5913">
            <v>0</v>
          </cell>
          <cell r="K5913">
            <v>66.5</v>
          </cell>
          <cell r="L5913">
            <v>0</v>
          </cell>
          <cell r="M5913">
            <v>72.540000000000006</v>
          </cell>
          <cell r="N5913">
            <v>0</v>
          </cell>
        </row>
        <row r="5914">
          <cell r="B5914">
            <v>89696</v>
          </cell>
          <cell r="C5914" t="str">
            <v>TÊ, PVC, SERIE R, ÁGUA PLUVIAL, DN 100 X 75 MM, JUNTA ELÁSTICA, FORNECIDO E INSTALADO EM CONDUTORES VERTICAIS DE ÁGUAS PLUVIAIS. AF_06/2022</v>
          </cell>
          <cell r="D5914" t="str">
            <v>UN</v>
          </cell>
          <cell r="F5914">
            <v>79.27</v>
          </cell>
          <cell r="G5914">
            <v>0</v>
          </cell>
          <cell r="H5914">
            <v>89.25</v>
          </cell>
          <cell r="I5914">
            <v>0</v>
          </cell>
          <cell r="K5914">
            <v>80.67</v>
          </cell>
          <cell r="L5914">
            <v>0</v>
          </cell>
          <cell r="M5914">
            <v>91.06</v>
          </cell>
          <cell r="N5914">
            <v>0</v>
          </cell>
        </row>
        <row r="5915">
          <cell r="B5915">
            <v>89573</v>
          </cell>
          <cell r="C5915" t="str">
            <v>TÊ, PVC, SERIE R, ÁGUA PLUVIAL, DN 100 X 75 MM, JUNTA ELÁSTICA, FORNECIDO E INSTALADO EM RAMAL DE ENCAMINHAMENTO. AF_06/2022</v>
          </cell>
          <cell r="D5915" t="str">
            <v>UN</v>
          </cell>
          <cell r="F5915">
            <v>71.22</v>
          </cell>
          <cell r="G5915">
            <v>0</v>
          </cell>
          <cell r="H5915">
            <v>78.760000000000005</v>
          </cell>
          <cell r="I5915">
            <v>0</v>
          </cell>
          <cell r="K5915">
            <v>71.91</v>
          </cell>
          <cell r="L5915">
            <v>0</v>
          </cell>
          <cell r="M5915">
            <v>79.64</v>
          </cell>
          <cell r="N5915">
            <v>0</v>
          </cell>
        </row>
        <row r="5916">
          <cell r="B5916">
            <v>89704</v>
          </cell>
          <cell r="C5916" t="str">
            <v>TÊ, PVC, SERIE R, ÁGUA PLUVIAL, DN 150 X 100 MM, JUNTA ELÁSTICA, FORNECIDO E INSTALADO EM CONDUTORES VERTICAIS DE ÁGUAS PLUVIAIS. AF_06/2022</v>
          </cell>
          <cell r="D5916" t="str">
            <v>UN</v>
          </cell>
          <cell r="F5916">
            <v>145.86000000000001</v>
          </cell>
          <cell r="G5916">
            <v>0</v>
          </cell>
          <cell r="H5916">
            <v>157.80000000000001</v>
          </cell>
          <cell r="I5916">
            <v>0</v>
          </cell>
          <cell r="K5916">
            <v>148.22</v>
          </cell>
          <cell r="L5916">
            <v>0</v>
          </cell>
          <cell r="M5916">
            <v>160.86000000000001</v>
          </cell>
          <cell r="N5916">
            <v>0</v>
          </cell>
        </row>
        <row r="5917">
          <cell r="B5917">
            <v>104175</v>
          </cell>
          <cell r="C5917" t="str">
            <v>TÊ, PVC, SERIE R, ÁGUA PLUVIAL, DN 150 X 100 MM, JUNTA ELÁSTICA, FORNECIDO E INSTALADO EM RAMAL DE ENCAMINHAMENTO. AF_06/2022</v>
          </cell>
          <cell r="D5917" t="str">
            <v>UN</v>
          </cell>
          <cell r="F5917">
            <v>134.91</v>
          </cell>
          <cell r="G5917">
            <v>0</v>
          </cell>
          <cell r="H5917">
            <v>143.53</v>
          </cell>
          <cell r="I5917">
            <v>0</v>
          </cell>
          <cell r="K5917">
            <v>136.30000000000001</v>
          </cell>
          <cell r="L5917">
            <v>0</v>
          </cell>
          <cell r="M5917">
            <v>145.32</v>
          </cell>
          <cell r="N5917">
            <v>0</v>
          </cell>
        </row>
        <row r="5918">
          <cell r="B5918">
            <v>89701</v>
          </cell>
          <cell r="C5918" t="str">
            <v>TÊ, PVC, SERIE R, ÁGUA PLUVIAL, DN 150 X 150 MM, JUNTA ELÁSTICA, FORNECIDO E INSTALADO EM CONDUTORES VERTICAIS DE ÁGUAS PLUVIAIS. AF_06/2022</v>
          </cell>
          <cell r="D5918" t="str">
            <v>UN</v>
          </cell>
          <cell r="F5918">
            <v>188.31</v>
          </cell>
          <cell r="G5918">
            <v>0</v>
          </cell>
          <cell r="H5918">
            <v>203.33</v>
          </cell>
          <cell r="I5918">
            <v>0</v>
          </cell>
          <cell r="K5918">
            <v>191.05</v>
          </cell>
          <cell r="L5918">
            <v>0</v>
          </cell>
          <cell r="M5918">
            <v>206.88</v>
          </cell>
          <cell r="N5918">
            <v>0</v>
          </cell>
        </row>
        <row r="5919">
          <cell r="B5919">
            <v>104177</v>
          </cell>
          <cell r="C5919" t="str">
            <v>TÊ, PVC, SERIE R, ÁGUA PLUVIAL, DN 150 X 150 MM, JUNTA ELÁSTICA, FORNECIDO E INSTALADO EM RAMAL DE ENCAMINHAMENTO. AF_06/2022</v>
          </cell>
          <cell r="D5919" t="str">
            <v>UN</v>
          </cell>
          <cell r="F5919">
            <v>174.44</v>
          </cell>
          <cell r="G5919">
            <v>0</v>
          </cell>
          <cell r="H5919">
            <v>185.24</v>
          </cell>
          <cell r="I5919">
            <v>0</v>
          </cell>
          <cell r="K5919">
            <v>175.95</v>
          </cell>
          <cell r="L5919">
            <v>0</v>
          </cell>
          <cell r="M5919">
            <v>187.2</v>
          </cell>
          <cell r="N5919">
            <v>0</v>
          </cell>
        </row>
        <row r="5920">
          <cell r="B5920">
            <v>89566</v>
          </cell>
          <cell r="C5920" t="str">
            <v>TÊ, PVC, SERIE R, ÁGUA PLUVIAL, DN 75 MM, JUNTA ELÁSTICA, FORNECIDO E INSTALADO EM RAMAL DE ENCAMINHAMENTO. AF_06/2022</v>
          </cell>
          <cell r="D5920" t="str">
            <v>UN</v>
          </cell>
          <cell r="F5920">
            <v>45.21</v>
          </cell>
          <cell r="G5920">
            <v>0</v>
          </cell>
          <cell r="H5920">
            <v>48.72</v>
          </cell>
          <cell r="I5920">
            <v>0</v>
          </cell>
          <cell r="K5920">
            <v>45.76</v>
          </cell>
          <cell r="L5920">
            <v>0</v>
          </cell>
          <cell r="M5920">
            <v>49.43</v>
          </cell>
          <cell r="N5920">
            <v>0</v>
          </cell>
        </row>
        <row r="5921">
          <cell r="B5921">
            <v>89687</v>
          </cell>
          <cell r="C5921" t="str">
            <v>TÊ, PVC, SERIE R, ÁGUA PLUVIAL, DN 75 X 75 MM, JUNTA ELÁSTICA, FORNECIDO E INSTALADO EM CONDUTORES VERTICAIS DE ÁGUAS PLUVIAIS. AF_06/2022</v>
          </cell>
          <cell r="D5921" t="str">
            <v>UN</v>
          </cell>
          <cell r="F5921">
            <v>50.44</v>
          </cell>
          <cell r="G5921">
            <v>0</v>
          </cell>
          <cell r="H5921">
            <v>55.53</v>
          </cell>
          <cell r="I5921">
            <v>0</v>
          </cell>
          <cell r="K5921">
            <v>51.45</v>
          </cell>
          <cell r="L5921">
            <v>0</v>
          </cell>
          <cell r="M5921">
            <v>56.84</v>
          </cell>
          <cell r="N5921">
            <v>0</v>
          </cell>
        </row>
        <row r="5922">
          <cell r="B5922">
            <v>102237</v>
          </cell>
          <cell r="C5922" t="str">
            <v>BOX FRONTAL DE CORRER, COM VIDRO TEMPERADO 8 MM, 190X100CM, 1 FOLHA FIXA, 1 FOLHA MÓVEL, PERFIS E FERRAGENS EM ALUMÍNIO. AF_01/2021</v>
          </cell>
          <cell r="D5922" t="str">
            <v>M2</v>
          </cell>
          <cell r="F5922">
            <v>0</v>
          </cell>
          <cell r="H5922">
            <v>0</v>
          </cell>
          <cell r="K5922">
            <v>0</v>
          </cell>
          <cell r="M5922">
            <v>0</v>
          </cell>
        </row>
        <row r="5923">
          <cell r="B5923">
            <v>102450</v>
          </cell>
          <cell r="C5923" t="str">
            <v>DIVISORIA (N2) - PAINEL/VIDRO - PAINEL C/ MSO/COMEIA E=35MM - PERFIS SIMPLES ACO GALVANIZADO PINTADO. AF_04/2021</v>
          </cell>
          <cell r="D5923" t="str">
            <v>M2</v>
          </cell>
          <cell r="F5923">
            <v>0</v>
          </cell>
          <cell r="H5923">
            <v>0</v>
          </cell>
          <cell r="K5923">
            <v>0</v>
          </cell>
          <cell r="M5923">
            <v>0</v>
          </cell>
        </row>
        <row r="5924">
          <cell r="B5924">
            <v>102250</v>
          </cell>
          <cell r="C5924" t="str">
            <v>DIVISORIA (N2) - PAINEL/VIDRO - PAINEL DE PVC E=35MM - PERFIS SIMPLES ACO GALVANIZADO PINTADO. AF_01/2021</v>
          </cell>
          <cell r="D5924" t="str">
            <v>M2</v>
          </cell>
          <cell r="F5924">
            <v>0</v>
          </cell>
          <cell r="H5924">
            <v>0</v>
          </cell>
          <cell r="K5924">
            <v>0</v>
          </cell>
          <cell r="M5924">
            <v>0</v>
          </cell>
        </row>
        <row r="5925">
          <cell r="B5925">
            <v>102240</v>
          </cell>
          <cell r="C5925" t="str">
            <v>DIVISORIA (N2) - PAINEL/VIDRO - PAINEL MDF/VIDRO 6 MM, LINHA 90 MM - PERFIS DE ALUMÍNIO EXTRUDADO. AF_01/2021</v>
          </cell>
          <cell r="D5925" t="str">
            <v>M2</v>
          </cell>
          <cell r="F5925">
            <v>0</v>
          </cell>
          <cell r="H5925">
            <v>0</v>
          </cell>
          <cell r="K5925">
            <v>0</v>
          </cell>
          <cell r="M5925">
            <v>0</v>
          </cell>
        </row>
        <row r="5926">
          <cell r="B5926">
            <v>102449</v>
          </cell>
          <cell r="C5926" t="str">
            <v>DIVISORIA (N3) - PAINEL/VIDRO/PAINEL MSO/COMEIA E=35MM - PERFIS SIMPLES ACO GALVANIZADO PINTADO. AF_04/2021</v>
          </cell>
          <cell r="D5926" t="str">
            <v>M2</v>
          </cell>
          <cell r="F5926">
            <v>0</v>
          </cell>
          <cell r="H5926">
            <v>0</v>
          </cell>
          <cell r="K5926">
            <v>0</v>
          </cell>
          <cell r="M5926">
            <v>0</v>
          </cell>
        </row>
        <row r="5927">
          <cell r="B5927">
            <v>102249</v>
          </cell>
          <cell r="C5927" t="str">
            <v>DIVISORIA (N3) - PAINEL/VIDRO/PAINEL PVC E=35MM - PERFIS SIMPLES ACO GALVANIZADO PINTADO. AF_01/2021</v>
          </cell>
          <cell r="D5927" t="str">
            <v>M2</v>
          </cell>
          <cell r="F5927">
            <v>0</v>
          </cell>
          <cell r="H5927">
            <v>0</v>
          </cell>
          <cell r="K5927">
            <v>0</v>
          </cell>
          <cell r="M5927">
            <v>0</v>
          </cell>
        </row>
        <row r="5928">
          <cell r="B5928">
            <v>102238</v>
          </cell>
          <cell r="C5928" t="str">
            <v>DIVISORIA CEGA (N1) - PAINEL MDF, LINHA 90 MM - PERFIS DE ALUMÍNIO EXTRUDADO. AF_01/2021</v>
          </cell>
          <cell r="D5928" t="str">
            <v>M2</v>
          </cell>
          <cell r="F5928">
            <v>0</v>
          </cell>
          <cell r="H5928">
            <v>0</v>
          </cell>
          <cell r="K5928">
            <v>0</v>
          </cell>
          <cell r="M5928">
            <v>0</v>
          </cell>
        </row>
        <row r="5929">
          <cell r="B5929">
            <v>102448</v>
          </cell>
          <cell r="C5929" t="str">
            <v>DIVISORIA CEGA (N1) - PAINEL MSO/COMEIA E=35MM - PERFIS SIMPLES ACO GALVANIZADO PINTADO. AF_04/2021</v>
          </cell>
          <cell r="D5929" t="str">
            <v>M2</v>
          </cell>
          <cell r="F5929">
            <v>0</v>
          </cell>
          <cell r="H5929">
            <v>0</v>
          </cell>
          <cell r="K5929">
            <v>0</v>
          </cell>
          <cell r="M5929">
            <v>0</v>
          </cell>
        </row>
        <row r="5930">
          <cell r="B5930">
            <v>102248</v>
          </cell>
          <cell r="C5930" t="str">
            <v>DIVISORIA CEGA (N1) - PAINEL PVC E=35MM - PERFIS SIMPLES ACO GALVANIZADO PINTADO. AF_01/2021</v>
          </cell>
          <cell r="D5930" t="str">
            <v>M2</v>
          </cell>
          <cell r="F5930">
            <v>0</v>
          </cell>
          <cell r="H5930">
            <v>0</v>
          </cell>
          <cell r="K5930">
            <v>0</v>
          </cell>
          <cell r="M5930">
            <v>0</v>
          </cell>
        </row>
        <row r="5931">
          <cell r="B5931">
            <v>102253</v>
          </cell>
          <cell r="C5931" t="str">
            <v>DIVISORIA SANITÁRIA, TIPO CABINE, EM GRANITO CINZA POLIDO, ESP = 3CM, ASSENTADO COM ARGAMASSA COLANTE AC III-E, EXCLUSIVE FERRAGENS. AF_01/2021</v>
          </cell>
          <cell r="D5931" t="str">
            <v>M2</v>
          </cell>
          <cell r="F5931">
            <v>1056.93</v>
          </cell>
          <cell r="G5931">
            <v>0</v>
          </cell>
          <cell r="H5931">
            <v>967.3</v>
          </cell>
          <cell r="I5931">
            <v>0</v>
          </cell>
          <cell r="K5931">
            <v>1064.57</v>
          </cell>
          <cell r="L5931">
            <v>0</v>
          </cell>
          <cell r="M5931">
            <v>976.39</v>
          </cell>
          <cell r="N5931">
            <v>0</v>
          </cell>
        </row>
        <row r="5932">
          <cell r="B5932">
            <v>102254</v>
          </cell>
          <cell r="C5932" t="str">
            <v>DIVISORIA SANITÁRIA, TIPO CABINE, EM MÁRMORE BRANCO POLIDO, ESP = 3CM, ASSENTADO COM ARGAMASSA COLANTE AC III-E, EXCLUSIVE FERRAGENS. AF_01/2021</v>
          </cell>
          <cell r="D5932" t="str">
            <v>M2</v>
          </cell>
          <cell r="F5932">
            <v>957.41</v>
          </cell>
          <cell r="G5932">
            <v>0</v>
          </cell>
          <cell r="H5932">
            <v>988.99</v>
          </cell>
          <cell r="I5932">
            <v>0</v>
          </cell>
          <cell r="K5932">
            <v>965.05</v>
          </cell>
          <cell r="L5932">
            <v>0</v>
          </cell>
          <cell r="M5932">
            <v>998.08</v>
          </cell>
          <cell r="N5932">
            <v>0</v>
          </cell>
        </row>
        <row r="5933">
          <cell r="B5933">
            <v>102257</v>
          </cell>
          <cell r="C5933" t="str">
            <v>DIVISORIA SANITÁRIA, TIPO CABINE, EM PAINEL DE GRANILITE, ESP = 3CM, ASSENTADO COM ARGAMASSA COLANTE AC III-E, EXCLUSIVE FERRAGENS. AF_01/2021</v>
          </cell>
          <cell r="D5933" t="str">
            <v>M2</v>
          </cell>
          <cell r="F5933">
            <v>336.4</v>
          </cell>
          <cell r="G5933">
            <v>0.67769999999999997</v>
          </cell>
          <cell r="H5933">
            <v>350.23</v>
          </cell>
          <cell r="I5933">
            <v>0</v>
          </cell>
          <cell r="K5933">
            <v>343.27</v>
          </cell>
          <cell r="L5933">
            <v>0.66410000000000002</v>
          </cell>
          <cell r="M5933">
            <v>358.43</v>
          </cell>
          <cell r="N5933">
            <v>0</v>
          </cell>
        </row>
        <row r="5934">
          <cell r="B5934">
            <v>102239</v>
          </cell>
          <cell r="C5934" t="str">
            <v>DIVISÓRIA (N3) - PAINEL/VIDRO/PAINEL MDF, LINHA 90 MM - PERFIS DE ALUMINIO EXTRUDADO. AF_01/2021</v>
          </cell>
          <cell r="D5934" t="str">
            <v>M2</v>
          </cell>
          <cell r="F5934">
            <v>0</v>
          </cell>
          <cell r="H5934">
            <v>0</v>
          </cell>
          <cell r="K5934">
            <v>0</v>
          </cell>
          <cell r="M5934">
            <v>0</v>
          </cell>
        </row>
        <row r="5935">
          <cell r="B5935">
            <v>102236</v>
          </cell>
          <cell r="C5935" t="str">
            <v>DIVISÓRIA EM VIDRO TEMPERADO 10 MM COM PORTA DE CORRER, INCLUSIVE FERRAGENS. AF_01/2021</v>
          </cell>
          <cell r="D5935" t="str">
            <v>M2</v>
          </cell>
          <cell r="F5935">
            <v>0</v>
          </cell>
          <cell r="H5935">
            <v>0</v>
          </cell>
          <cell r="K5935">
            <v>0</v>
          </cell>
          <cell r="M5935">
            <v>0</v>
          </cell>
        </row>
        <row r="5936">
          <cell r="B5936">
            <v>102235</v>
          </cell>
          <cell r="C5936" t="str">
            <v>DIVISÓRIA FIXA EM VIDRO TEMPERADO 10 MM, SEM ABERTURA. AF_01/2021_PS</v>
          </cell>
          <cell r="D5936" t="str">
            <v>M2</v>
          </cell>
          <cell r="F5936">
            <v>443.42</v>
          </cell>
          <cell r="G5936">
            <v>2.8500000000000001E-2</v>
          </cell>
          <cell r="H5936">
            <v>539.88</v>
          </cell>
          <cell r="I5936">
            <v>0</v>
          </cell>
          <cell r="K5936">
            <v>448.68</v>
          </cell>
          <cell r="L5936">
            <v>2.8199999999999999E-2</v>
          </cell>
          <cell r="M5936">
            <v>546.32000000000005</v>
          </cell>
          <cell r="N5936">
            <v>0</v>
          </cell>
        </row>
        <row r="5937">
          <cell r="B5937">
            <v>102260</v>
          </cell>
          <cell r="C5937" t="str">
            <v>DIVISÓRIA SANITÁRIA, TIPO CABINE, EM PAINÉIS DE PVC, INCLUSIVE ESTRUTURA, PORTA E FERRAGENS. AF_01/2021</v>
          </cell>
          <cell r="D5937" t="str">
            <v>M2</v>
          </cell>
          <cell r="F5937">
            <v>0</v>
          </cell>
          <cell r="H5937">
            <v>0</v>
          </cell>
          <cell r="K5937">
            <v>0</v>
          </cell>
          <cell r="M5937">
            <v>0</v>
          </cell>
        </row>
        <row r="5938">
          <cell r="B5938">
            <v>102259</v>
          </cell>
          <cell r="C5938" t="str">
            <v>DIVISÓRIA SANITÁRIA, TIPO CABINE, EM PAINÉIS ESTRUTURAIS TS, INCLUSIVE ESTRUTURA, PORTA E FERRAGENS. AF_01/2021</v>
          </cell>
          <cell r="D5938" t="str">
            <v>M2</v>
          </cell>
          <cell r="F5938">
            <v>0</v>
          </cell>
          <cell r="H5938">
            <v>0</v>
          </cell>
          <cell r="K5938">
            <v>0</v>
          </cell>
          <cell r="M5938">
            <v>0</v>
          </cell>
        </row>
        <row r="5939">
          <cell r="B5939">
            <v>102262</v>
          </cell>
          <cell r="C5939" t="str">
            <v>PORTA DE CABINE SANITÁRIA EM VIDRO TEMPERADO 8MM, INCLUSIVE DOBRADIÇAS, BATENTE, TRINCO E CONTRA-TRINCO. AF_01/2021</v>
          </cell>
          <cell r="D5939" t="str">
            <v>UN</v>
          </cell>
          <cell r="F5939">
            <v>0</v>
          </cell>
          <cell r="H5939">
            <v>0</v>
          </cell>
          <cell r="K5939">
            <v>0</v>
          </cell>
          <cell r="M5939">
            <v>0</v>
          </cell>
        </row>
        <row r="5940">
          <cell r="B5940">
            <v>102242</v>
          </cell>
          <cell r="C5940" t="str">
            <v>PORTA PARA DIVISÓRIA MDF/VIDRO 6 MM, LINHA 90 MM, 0,80 X 2,10 M - PERFIS DE ALUMINIO EXTRUDADO, INCLUSO PORTAL, BATENTES, DOBRADIÇAS E FECHADURA. AF_01/2021</v>
          </cell>
          <cell r="D5940" t="str">
            <v>M2</v>
          </cell>
          <cell r="F5940">
            <v>0</v>
          </cell>
          <cell r="H5940">
            <v>0</v>
          </cell>
          <cell r="K5940">
            <v>0</v>
          </cell>
          <cell r="M5940">
            <v>0</v>
          </cell>
        </row>
        <row r="5941">
          <cell r="B5941">
            <v>102246</v>
          </cell>
          <cell r="C5941" t="str">
            <v>PORTA/PAINEL CEGO PARA DIVISÓRIA (N1) - PAINEL CEGO MSO/COMEIA E=35MM, S/ BONECA, INCLUSO BATENTE, TESTEIRO, DOBRADIÇAS E FECHADURA. AF_01/2021</v>
          </cell>
          <cell r="D5941" t="str">
            <v>M2</v>
          </cell>
          <cell r="F5941">
            <v>0</v>
          </cell>
          <cell r="H5941">
            <v>0</v>
          </cell>
          <cell r="K5941">
            <v>0</v>
          </cell>
          <cell r="M5941">
            <v>0</v>
          </cell>
        </row>
        <row r="5942">
          <cell r="B5942">
            <v>102251</v>
          </cell>
          <cell r="C5942" t="str">
            <v>PORTA/PAINEL CEGO PARA DIVISÓRIA (N1) PVC E=35MM, S/ BONECA, INCLUSO BATENTE, TESTEIRO, DOBRADIÇAS E FECHADURA. AF_01/2021</v>
          </cell>
          <cell r="D5942" t="str">
            <v>M2</v>
          </cell>
          <cell r="F5942">
            <v>0</v>
          </cell>
          <cell r="H5942">
            <v>0</v>
          </cell>
          <cell r="K5942">
            <v>0</v>
          </cell>
          <cell r="M5942">
            <v>0</v>
          </cell>
        </row>
        <row r="5943">
          <cell r="B5943">
            <v>102241</v>
          </cell>
          <cell r="C5943" t="str">
            <v>PORTA/PAINEL PARA DIVISÓRIA MDF, LINHA 90 MM, *0,80 X 2,10* M - PERFIS DE ALUMINIO EXTRUDADO, INCLUSO PORTAL, BATENTES, DOBRADIÇAS E FECHADURA. AF_01/2021</v>
          </cell>
          <cell r="D5943" t="str">
            <v>M2</v>
          </cell>
          <cell r="F5943">
            <v>0</v>
          </cell>
          <cell r="H5943">
            <v>0</v>
          </cell>
          <cell r="K5943">
            <v>0</v>
          </cell>
          <cell r="M5943">
            <v>0</v>
          </cell>
        </row>
        <row r="5944">
          <cell r="B5944">
            <v>102247</v>
          </cell>
          <cell r="C5944" t="str">
            <v>PORTA/VIDRO PARA DIVISÓRIA (N2) - PAINEL C/ MSO/COMEIA E=35MM, S/ BONECA, INCLUSO BATENTE, TESTEIRO, DOBRADIÇAS E FECHADURA. AF_01/2021</v>
          </cell>
          <cell r="D5944" t="str">
            <v>M2</v>
          </cell>
          <cell r="F5944">
            <v>0</v>
          </cell>
          <cell r="H5944">
            <v>0</v>
          </cell>
          <cell r="K5944">
            <v>0</v>
          </cell>
          <cell r="M5944">
            <v>0</v>
          </cell>
        </row>
        <row r="5945">
          <cell r="B5945">
            <v>102252</v>
          </cell>
          <cell r="C5945" t="str">
            <v>PORTA/VIDRO PARA DIVISÓRIA (N2) - PAINEL DE PVC E=35MM, S/ BONECA, INCLUSO BATENTE, TESTEIRO, DOBRADIÇAS E FECHADURA. AF_01/2021</v>
          </cell>
          <cell r="D5945" t="str">
            <v>M2</v>
          </cell>
          <cell r="F5945">
            <v>0</v>
          </cell>
          <cell r="H5945">
            <v>0</v>
          </cell>
          <cell r="K5945">
            <v>0</v>
          </cell>
          <cell r="M5945">
            <v>0</v>
          </cell>
        </row>
        <row r="5946">
          <cell r="B5946">
            <v>102255</v>
          </cell>
          <cell r="C5946" t="str">
            <v>TAPA VISTA DE MICTÓRIO EM GRANITO CINZA POLIDO, ESP = 3CM, ASSENTADO COM ARGAMASSA COLANTE AC III-E . AF_01/2021</v>
          </cell>
          <cell r="D5946" t="str">
            <v>M2</v>
          </cell>
          <cell r="F5946">
            <v>1067.48</v>
          </cell>
          <cell r="G5946">
            <v>0</v>
          </cell>
          <cell r="H5946">
            <v>1003.89</v>
          </cell>
          <cell r="I5946">
            <v>0</v>
          </cell>
          <cell r="K5946">
            <v>1082.23</v>
          </cell>
          <cell r="L5946">
            <v>0</v>
          </cell>
          <cell r="M5946">
            <v>1021.48</v>
          </cell>
          <cell r="N5946">
            <v>0</v>
          </cell>
        </row>
        <row r="5947">
          <cell r="B5947">
            <v>102256</v>
          </cell>
          <cell r="C5947" t="str">
            <v>TAPA VISTA DE MICTÓRIO EM MÁRMORE BRANCO POLIDO, ESP = 3CM, ASSENTADO COM ARGAMASSA COLANTE AC III-E . AF_01/2021</v>
          </cell>
          <cell r="D5947" t="str">
            <v>M2</v>
          </cell>
          <cell r="F5947">
            <v>972.7</v>
          </cell>
          <cell r="G5947">
            <v>0</v>
          </cell>
          <cell r="H5947">
            <v>1024.55</v>
          </cell>
          <cell r="I5947">
            <v>0</v>
          </cell>
          <cell r="K5947">
            <v>987.45</v>
          </cell>
          <cell r="L5947">
            <v>0</v>
          </cell>
          <cell r="M5947">
            <v>1042.1400000000001</v>
          </cell>
          <cell r="N5947">
            <v>0</v>
          </cell>
        </row>
        <row r="5948">
          <cell r="B5948">
            <v>102258</v>
          </cell>
          <cell r="C5948" t="str">
            <v>TAPA VISTA DE MICTÓRIO EM PAINEL DE GRANILITE, ESP = 3CM, ASSENTADO COM ARGAMASSA COLANTE AC III-E . AF_01/2021</v>
          </cell>
          <cell r="D5948" t="str">
            <v>M2</v>
          </cell>
          <cell r="F5948">
            <v>374.05</v>
          </cell>
          <cell r="G5948">
            <v>0.58050000000000002</v>
          </cell>
          <cell r="H5948">
            <v>407.39</v>
          </cell>
          <cell r="I5948">
            <v>0</v>
          </cell>
          <cell r="K5948">
            <v>387.44</v>
          </cell>
          <cell r="L5948">
            <v>0.56040000000000001</v>
          </cell>
          <cell r="M5948">
            <v>423.38</v>
          </cell>
          <cell r="N5948">
            <v>0</v>
          </cell>
        </row>
        <row r="5949">
          <cell r="B5949">
            <v>101912</v>
          </cell>
          <cell r="C5949" t="str">
            <v>ABRIGO PARA HIDRANTE, 75X45X17CM, COM REGISTRO GLOBO ANGULAR 45 GRAUS 2 1/2", ADAPTADOR STORZ 2 1/2", MANGUEIRA DE INCÊNDIO 15M 2 1/2" E ESGUICHO EM LATÃO 2 1/2" - FORNECIMENTO E INSTALAÇÃO. AF_10/2020</v>
          </cell>
          <cell r="D5949" t="str">
            <v>UN</v>
          </cell>
          <cell r="F5949">
            <v>2263.56</v>
          </cell>
          <cell r="G5949">
            <v>0</v>
          </cell>
          <cell r="H5949">
            <v>2391.79</v>
          </cell>
          <cell r="I5949">
            <v>0</v>
          </cell>
          <cell r="K5949">
            <v>2277.85</v>
          </cell>
          <cell r="L5949">
            <v>0</v>
          </cell>
          <cell r="M5949">
            <v>2409.89</v>
          </cell>
          <cell r="N5949">
            <v>0</v>
          </cell>
        </row>
        <row r="5950">
          <cell r="B5950">
            <v>96765</v>
          </cell>
          <cell r="C5950" t="str">
            <v>ABRIGO PARA HIDRANTE, 90X60X17CM, COM REGISTRO GLOBO ANGULAR 45 GRAUS 2 1/2", ADAPTADOR STORZ 2 1/2", MANGUEIRA DE INCÊNDIO 20M, REDUÇÃO 2 1/2" X 1 1/2" E ESGUICHO EM LATÃO 1 1/2" - FORNECIMENTO E INSTALAÇÃO. AF_10/2020</v>
          </cell>
          <cell r="D5950" t="str">
            <v>UN</v>
          </cell>
          <cell r="F5950">
            <v>1815.19</v>
          </cell>
          <cell r="G5950">
            <v>0</v>
          </cell>
          <cell r="H5950">
            <v>2004.64</v>
          </cell>
          <cell r="I5950">
            <v>0</v>
          </cell>
          <cell r="K5950">
            <v>1828.4</v>
          </cell>
          <cell r="L5950">
            <v>0</v>
          </cell>
          <cell r="M5950">
            <v>2021.79</v>
          </cell>
          <cell r="N5950">
            <v>0</v>
          </cell>
        </row>
        <row r="5951">
          <cell r="B5951">
            <v>97430</v>
          </cell>
          <cell r="C5951" t="str">
            <v>ACOPLAMENTO RÍGIDO EM AÇO, CONEXÃO RANHURADA, DN 50 (2"), INSTALADO EM PRUMADAS - FORNECIMENTO E INSTALAÇÃO. AF_10/2020</v>
          </cell>
          <cell r="D5951" t="str">
            <v>UN</v>
          </cell>
          <cell r="F5951">
            <v>38.31</v>
          </cell>
          <cell r="G5951">
            <v>0.53480000000000005</v>
          </cell>
          <cell r="H5951">
            <v>43.63</v>
          </cell>
          <cell r="I5951">
            <v>0</v>
          </cell>
          <cell r="K5951">
            <v>39.86</v>
          </cell>
          <cell r="L5951">
            <v>0.51400000000000001</v>
          </cell>
          <cell r="M5951">
            <v>45.66</v>
          </cell>
          <cell r="N5951">
            <v>0</v>
          </cell>
        </row>
        <row r="5952">
          <cell r="B5952">
            <v>97431</v>
          </cell>
          <cell r="C5952" t="str">
            <v>ACOPLAMENTO RÍGIDO EM AÇO, CONEXÃO RANHURADA, DN 65 (2 1/2"), INSTALADO EM PRUMADAS - FORNECIMENTO E INSTALAÇÃO. AF_10/2020</v>
          </cell>
          <cell r="D5952" t="str">
            <v>UN</v>
          </cell>
          <cell r="F5952">
            <v>42.82</v>
          </cell>
          <cell r="G5952">
            <v>0.51910000000000001</v>
          </cell>
          <cell r="H5952">
            <v>48.96</v>
          </cell>
          <cell r="I5952">
            <v>0</v>
          </cell>
          <cell r="K5952">
            <v>44.62</v>
          </cell>
          <cell r="L5952">
            <v>0.49819999999999998</v>
          </cell>
          <cell r="M5952">
            <v>51.3</v>
          </cell>
          <cell r="N5952">
            <v>0</v>
          </cell>
        </row>
        <row r="5953">
          <cell r="B5953">
            <v>97432</v>
          </cell>
          <cell r="C5953" t="str">
            <v>ACOPLAMENTO RÍGIDO EM AÇO, CONEXÃO RANHURADA, DN 80 (3"), INSTALADO EM PRUMADAS - FORNECIMENTO E INSTALAÇÃO. AF_10/2020</v>
          </cell>
          <cell r="D5953" t="str">
            <v>UN</v>
          </cell>
          <cell r="F5953">
            <v>48.32</v>
          </cell>
          <cell r="G5953">
            <v>0.51629999999999998</v>
          </cell>
          <cell r="H5953">
            <v>55.26</v>
          </cell>
          <cell r="I5953">
            <v>0</v>
          </cell>
          <cell r="K5953">
            <v>50.35</v>
          </cell>
          <cell r="L5953">
            <v>0.4955</v>
          </cell>
          <cell r="M5953">
            <v>57.9</v>
          </cell>
          <cell r="N5953">
            <v>0</v>
          </cell>
        </row>
        <row r="5954">
          <cell r="B5954">
            <v>101913</v>
          </cell>
          <cell r="C5954" t="str">
            <v>CAIXA DE INCÊNDIO 45X75X17CM - FORNECIMENTO E INSTALAÇÃO. AF_10/2020</v>
          </cell>
          <cell r="D5954" t="str">
            <v>UN</v>
          </cell>
          <cell r="F5954">
            <v>499.55</v>
          </cell>
          <cell r="G5954">
            <v>0</v>
          </cell>
          <cell r="H5954">
            <v>484.02</v>
          </cell>
          <cell r="I5954">
            <v>0</v>
          </cell>
          <cell r="K5954">
            <v>504.28</v>
          </cell>
          <cell r="L5954">
            <v>0</v>
          </cell>
          <cell r="M5954">
            <v>490.11</v>
          </cell>
          <cell r="N5954">
            <v>0</v>
          </cell>
        </row>
        <row r="5955">
          <cell r="B5955">
            <v>101914</v>
          </cell>
          <cell r="C5955" t="str">
            <v>CAIXA DE INCÊNDIO 60X90X17CM - FORNECIMENTO E INSTALAÇÃO. AF_10/2020</v>
          </cell>
          <cell r="D5955" t="str">
            <v>UN</v>
          </cell>
          <cell r="F5955">
            <v>635.49</v>
          </cell>
          <cell r="G5955">
            <v>0</v>
          </cell>
          <cell r="H5955">
            <v>614.28</v>
          </cell>
          <cell r="I5955">
            <v>0</v>
          </cell>
          <cell r="K5955">
            <v>641.42999999999995</v>
          </cell>
          <cell r="L5955">
            <v>0</v>
          </cell>
          <cell r="M5955">
            <v>621.91</v>
          </cell>
          <cell r="N5955">
            <v>0</v>
          </cell>
        </row>
        <row r="5956">
          <cell r="B5956">
            <v>101915</v>
          </cell>
          <cell r="C5956" t="str">
            <v>CONJUNTO DE MANGUEIRA PARA COMBATE A INCÊNDIO EM FIBRA DE POLIESTER PURA, COM 1.1/2", REVESTIDA INTERNAMENTE, COMPRIMENTO DE 15M - FORNECIMENTO E INSTALAÇÃO. AF_10/2020</v>
          </cell>
          <cell r="D5956" t="str">
            <v>UN</v>
          </cell>
          <cell r="F5956">
            <v>426.97</v>
          </cell>
          <cell r="G5956">
            <v>0</v>
          </cell>
          <cell r="H5956">
            <v>356.83</v>
          </cell>
          <cell r="I5956">
            <v>0</v>
          </cell>
          <cell r="K5956">
            <v>427.59</v>
          </cell>
          <cell r="L5956">
            <v>0</v>
          </cell>
          <cell r="M5956">
            <v>357.63</v>
          </cell>
          <cell r="N5956">
            <v>0</v>
          </cell>
        </row>
        <row r="5957">
          <cell r="B5957">
            <v>97433</v>
          </cell>
          <cell r="C5957" t="str">
            <v>CURVA 45 GRAUS, EM AÇO, CONEXÃO RANHURADA, DN 50 (2"), INSTALADO EM PRUMADAS - FORNECIMENTO E INSTALAÇÃO. AF_10/2020</v>
          </cell>
          <cell r="D5957" t="str">
            <v>UN</v>
          </cell>
          <cell r="F5957">
            <v>85.74</v>
          </cell>
          <cell r="G5957">
            <v>0.68720000000000003</v>
          </cell>
          <cell r="H5957">
            <v>93.72</v>
          </cell>
          <cell r="I5957">
            <v>0</v>
          </cell>
          <cell r="K5957">
            <v>88.08</v>
          </cell>
          <cell r="L5957">
            <v>0.66890000000000005</v>
          </cell>
          <cell r="M5957">
            <v>96.76</v>
          </cell>
          <cell r="N5957">
            <v>0</v>
          </cell>
        </row>
        <row r="5958">
          <cell r="B5958">
            <v>97435</v>
          </cell>
          <cell r="C5958" t="str">
            <v>CURVA 45 GRAUS, EM AÇO, CONEXÃO RANHURADA, DN 65 (2 1/2"), INSTALADO EM PRUMADAS - FORNECIMENTO E INSTALAÇÃO. AF_10/2020</v>
          </cell>
          <cell r="D5958" t="str">
            <v>UN</v>
          </cell>
          <cell r="F5958">
            <v>100.23</v>
          </cell>
          <cell r="G5958">
            <v>0.69089999999999996</v>
          </cell>
          <cell r="H5958">
            <v>109.44</v>
          </cell>
          <cell r="I5958">
            <v>0</v>
          </cell>
          <cell r="K5958">
            <v>102.93</v>
          </cell>
          <cell r="L5958">
            <v>0.67279999999999995</v>
          </cell>
          <cell r="M5958">
            <v>112.93</v>
          </cell>
          <cell r="N5958">
            <v>0</v>
          </cell>
        </row>
        <row r="5959">
          <cell r="B5959">
            <v>97437</v>
          </cell>
          <cell r="C5959" t="str">
            <v>CURVA 45 GRAUS, EM AÇO, CONEXÃO RANHURADA, DN 80 (3"), INSTALADO EM PRUMADAS - FORNECIMENTO E INSTALAÇÃO. AF_10/2020</v>
          </cell>
          <cell r="D5959" t="str">
            <v>UN</v>
          </cell>
          <cell r="F5959">
            <v>114.67</v>
          </cell>
          <cell r="G5959">
            <v>0.69299999999999995</v>
          </cell>
          <cell r="H5959">
            <v>125.09</v>
          </cell>
          <cell r="I5959">
            <v>0</v>
          </cell>
          <cell r="K5959">
            <v>117.73</v>
          </cell>
          <cell r="L5959">
            <v>0.67500000000000004</v>
          </cell>
          <cell r="M5959">
            <v>129.05000000000001</v>
          </cell>
          <cell r="N5959">
            <v>0</v>
          </cell>
        </row>
        <row r="5960">
          <cell r="B5960">
            <v>97546</v>
          </cell>
          <cell r="C5960" t="str">
            <v>CURVA 45 GRAUS, EM AÇO, CONEXÃO SOLDADA, DN 15 (1/2"), INSTALADO EM RAMAIS E SUB-RAMAIS DE GÁS - FORNECIMENTO E INSTALAÇÃO. AF_10/2020</v>
          </cell>
          <cell r="D5960" t="str">
            <v>UN</v>
          </cell>
          <cell r="F5960">
            <v>33.549999999999997</v>
          </cell>
          <cell r="G5960">
            <v>0.5958</v>
          </cell>
          <cell r="H5960">
            <v>37.770000000000003</v>
          </cell>
          <cell r="I5960">
            <v>0</v>
          </cell>
          <cell r="K5960">
            <v>34.71</v>
          </cell>
          <cell r="L5960">
            <v>0.57589999999999997</v>
          </cell>
          <cell r="M5960">
            <v>39.28</v>
          </cell>
          <cell r="N5960">
            <v>0</v>
          </cell>
        </row>
        <row r="5961">
          <cell r="B5961">
            <v>97548</v>
          </cell>
          <cell r="C5961" t="str">
            <v>CURVA 45 GRAUS, EM AÇO, CONEXÃO SOLDADA, DN 20 (3/4"), INSTALADO EM RAMAIS E SUB-RAMAIS DE GÁS - FORNECIMENTO E INSTALAÇÃO. AF_10/2020</v>
          </cell>
          <cell r="D5961" t="str">
            <v>UN</v>
          </cell>
          <cell r="F5961">
            <v>49.75</v>
          </cell>
          <cell r="G5961">
            <v>0.53569999999999995</v>
          </cell>
          <cell r="H5961">
            <v>56.89</v>
          </cell>
          <cell r="I5961">
            <v>0</v>
          </cell>
          <cell r="K5961">
            <v>51.73</v>
          </cell>
          <cell r="L5961">
            <v>0.51519999999999999</v>
          </cell>
          <cell r="M5961">
            <v>59.49</v>
          </cell>
          <cell r="N5961">
            <v>0</v>
          </cell>
        </row>
        <row r="5962">
          <cell r="B5962">
            <v>97550</v>
          </cell>
          <cell r="C5962" t="str">
            <v>CURVA 45 GRAUS, EM AÇO, CONEXÃO SOLDADA, DN 25 (1"), INSTALADO EM RAMAIS E SUB-RAMAIS DE GÁS - FORNECIMENTO E INSTALAÇÃO. AF_10/2020</v>
          </cell>
          <cell r="D5962" t="str">
            <v>UN</v>
          </cell>
          <cell r="F5962">
            <v>82.63</v>
          </cell>
          <cell r="G5962">
            <v>0.45779999999999998</v>
          </cell>
          <cell r="H5962">
            <v>96.42</v>
          </cell>
          <cell r="I5962">
            <v>0</v>
          </cell>
          <cell r="K5962">
            <v>86.49</v>
          </cell>
          <cell r="L5962">
            <v>0.43740000000000001</v>
          </cell>
          <cell r="M5962">
            <v>101.48</v>
          </cell>
          <cell r="N5962">
            <v>0</v>
          </cell>
        </row>
        <row r="5963">
          <cell r="B5963">
            <v>97479</v>
          </cell>
          <cell r="C5963" t="str">
            <v>CURVA 45 GRAUS, EM AÇO, CONEXÃO SOLDADA, DN 25 (1"), INSTALADO EM REDE DE ALIMENTAÇÃO PARA HIDRANTE - FORNECIMENTO E INSTALAÇÃO. AF_10/2020</v>
          </cell>
          <cell r="D5963" t="str">
            <v>UN</v>
          </cell>
          <cell r="F5963">
            <v>55.75</v>
          </cell>
          <cell r="G5963">
            <v>0.67859999999999998</v>
          </cell>
          <cell r="H5963">
            <v>61.41</v>
          </cell>
          <cell r="I5963">
            <v>0</v>
          </cell>
          <cell r="K5963">
            <v>57.27</v>
          </cell>
          <cell r="L5963">
            <v>0.66059999999999997</v>
          </cell>
          <cell r="M5963">
            <v>63.4</v>
          </cell>
          <cell r="N5963">
            <v>0</v>
          </cell>
        </row>
        <row r="5964">
          <cell r="B5964">
            <v>97517</v>
          </cell>
          <cell r="C5964" t="str">
            <v>CURVA 45 GRAUS, EM AÇO, CONEXÃO SOLDADA, DN 25 (1"), INSTALADO EM REDE DE ALIMENTAÇÃO PARA SPRINKLER - FORNECIMENTO E INSTALAÇÃO. AF_10/2020</v>
          </cell>
          <cell r="D5964" t="str">
            <v>UN</v>
          </cell>
          <cell r="F5964">
            <v>51.8</v>
          </cell>
          <cell r="G5964">
            <v>0.73029999999999995</v>
          </cell>
          <cell r="H5964">
            <v>56.26</v>
          </cell>
          <cell r="I5964">
            <v>0</v>
          </cell>
          <cell r="K5964">
            <v>52.97</v>
          </cell>
          <cell r="L5964">
            <v>0.71419999999999995</v>
          </cell>
          <cell r="M5964">
            <v>57.8</v>
          </cell>
          <cell r="N5964">
            <v>0</v>
          </cell>
        </row>
        <row r="5965">
          <cell r="B5965">
            <v>97481</v>
          </cell>
          <cell r="C5965" t="str">
            <v>CURVA 45 GRAUS, EM AÇO, CONEXÃO SOLDADA, DN 32 (1 1/4"), INSTALADO EM REDE DE ALIMENTAÇÃO PARA HIDRANTE - FORNECIMENTO E INSTALAÇÃO. AF_10/2020</v>
          </cell>
          <cell r="D5965" t="str">
            <v>UN</v>
          </cell>
          <cell r="F5965">
            <v>80.81</v>
          </cell>
          <cell r="G5965">
            <v>0.71550000000000002</v>
          </cell>
          <cell r="H5965">
            <v>88.05</v>
          </cell>
          <cell r="I5965">
            <v>0</v>
          </cell>
          <cell r="K5965">
            <v>82.74</v>
          </cell>
          <cell r="L5965">
            <v>0.69879999999999998</v>
          </cell>
          <cell r="M5965">
            <v>90.6</v>
          </cell>
          <cell r="N5965">
            <v>0</v>
          </cell>
        </row>
        <row r="5966">
          <cell r="B5966">
            <v>97519</v>
          </cell>
          <cell r="C5966" t="str">
            <v>CURVA 45 GRAUS, EM AÇO, CONEXÃO SOLDADA, DN 32 (1 1/4"), INSTALADO EM REDE DE ALIMENTAÇÃO PARA SPRINKLER - FORNECIMENTO E INSTALAÇÃO. AF_10/2020</v>
          </cell>
          <cell r="D5966" t="str">
            <v>UN</v>
          </cell>
          <cell r="F5966">
            <v>73.83</v>
          </cell>
          <cell r="G5966">
            <v>0.78320000000000001</v>
          </cell>
          <cell r="H5966">
            <v>78.98</v>
          </cell>
          <cell r="I5966">
            <v>0</v>
          </cell>
          <cell r="K5966">
            <v>75.17</v>
          </cell>
          <cell r="L5966">
            <v>0.76919999999999999</v>
          </cell>
          <cell r="M5966">
            <v>80.72</v>
          </cell>
          <cell r="N5966">
            <v>0</v>
          </cell>
        </row>
        <row r="5967">
          <cell r="B5967">
            <v>97483</v>
          </cell>
          <cell r="C5967" t="str">
            <v>CURVA 45 GRAUS, EM AÇO, CONEXÃO SOLDADA, DN 40 (1 1/2"), INSTALADO EM REDE DE ALIMENTAÇÃO PARA HIDRANTE - FORNECIMENTO E INSTALAÇÃO. AF_10/2020</v>
          </cell>
          <cell r="D5967" t="str">
            <v>UN</v>
          </cell>
          <cell r="F5967">
            <v>113.16</v>
          </cell>
          <cell r="G5967">
            <v>0.74639999999999995</v>
          </cell>
          <cell r="H5967">
            <v>122.21</v>
          </cell>
          <cell r="I5967">
            <v>0</v>
          </cell>
          <cell r="K5967">
            <v>115.59</v>
          </cell>
          <cell r="L5967">
            <v>0.73070000000000002</v>
          </cell>
          <cell r="M5967">
            <v>125.39</v>
          </cell>
          <cell r="N5967">
            <v>0</v>
          </cell>
        </row>
        <row r="5968">
          <cell r="B5968">
            <v>97521</v>
          </cell>
          <cell r="C5968" t="str">
            <v>CURVA 45 GRAUS, EM AÇO, CONEXÃO SOLDADA, DN 40 (1 1/2"), INSTALADO EM REDE DE ALIMENTAÇÃO PARA SPRINKLER - FORNECIMENTO E INSTALAÇÃO. AF_10/2020</v>
          </cell>
          <cell r="D5968" t="str">
            <v>UN</v>
          </cell>
          <cell r="F5968">
            <v>102.78</v>
          </cell>
          <cell r="G5968">
            <v>0.82179999999999997</v>
          </cell>
          <cell r="H5968">
            <v>108.69</v>
          </cell>
          <cell r="I5968">
            <v>0</v>
          </cell>
          <cell r="K5968">
            <v>104.3</v>
          </cell>
          <cell r="L5968">
            <v>0.80979999999999996</v>
          </cell>
          <cell r="M5968">
            <v>110.69</v>
          </cell>
          <cell r="N5968">
            <v>0</v>
          </cell>
        </row>
        <row r="5969">
          <cell r="B5969">
            <v>97452</v>
          </cell>
          <cell r="C5969" t="str">
            <v>CURVA 45 GRAUS, EM AÇO, CONEXÃO SOLDADA, DN 50 (2"), INSTALADO EM PRUMADAS - FORNECIMENTO E INSTALAÇÃO. AF_10/2020</v>
          </cell>
          <cell r="D5969" t="str">
            <v>UN</v>
          </cell>
          <cell r="F5969">
            <v>180.51</v>
          </cell>
          <cell r="G5969">
            <v>0.66520000000000001</v>
          </cell>
          <cell r="H5969">
            <v>199.31</v>
          </cell>
          <cell r="I5969">
            <v>0</v>
          </cell>
          <cell r="K5969">
            <v>185.69</v>
          </cell>
          <cell r="L5969">
            <v>0.64670000000000005</v>
          </cell>
          <cell r="M5969">
            <v>206.07</v>
          </cell>
          <cell r="N5969">
            <v>0</v>
          </cell>
        </row>
        <row r="5970">
          <cell r="B5970">
            <v>97485</v>
          </cell>
          <cell r="C5970" t="str">
            <v>CURVA 45 GRAUS, EM AÇO, CONEXÃO SOLDADA, DN 50 (2"), INSTALADO EM REDE DE ALIMENTAÇÃO PARA HIDRANTE - FORNECIMENTO E INSTALAÇÃO. AF_10/2020</v>
          </cell>
          <cell r="D5970" t="str">
            <v>UN</v>
          </cell>
          <cell r="F5970">
            <v>156.04</v>
          </cell>
          <cell r="G5970">
            <v>0.76949999999999996</v>
          </cell>
          <cell r="H5970">
            <v>167.42</v>
          </cell>
          <cell r="I5970">
            <v>0</v>
          </cell>
          <cell r="K5970">
            <v>159.07</v>
          </cell>
          <cell r="L5970">
            <v>0.75490000000000002</v>
          </cell>
          <cell r="M5970">
            <v>171.39</v>
          </cell>
          <cell r="N5970">
            <v>0</v>
          </cell>
        </row>
        <row r="5971">
          <cell r="B5971">
            <v>97523</v>
          </cell>
          <cell r="C5971" t="str">
            <v>CURVA 45 GRAUS, EM AÇO, CONEXÃO SOLDADA, DN 50 (2"), INSTALADO EM REDE DE ALIMENTAÇÃO PARA SPRINKLER - FORNECIMENTO E INSTALAÇÃO. AF_10/2020</v>
          </cell>
          <cell r="D5971" t="str">
            <v>UN</v>
          </cell>
          <cell r="F5971">
            <v>141.41</v>
          </cell>
          <cell r="G5971">
            <v>0.84919999999999995</v>
          </cell>
          <cell r="H5971">
            <v>148.34</v>
          </cell>
          <cell r="I5971">
            <v>0</v>
          </cell>
          <cell r="K5971">
            <v>143.16</v>
          </cell>
          <cell r="L5971">
            <v>0.83879999999999999</v>
          </cell>
          <cell r="M5971">
            <v>150.65</v>
          </cell>
          <cell r="N5971">
            <v>0</v>
          </cell>
        </row>
        <row r="5972">
          <cell r="B5972">
            <v>97454</v>
          </cell>
          <cell r="C5972" t="str">
            <v>CURVA 45 GRAUS, EM AÇO, CONEXÃO SOLDADA, DN 65 (2 1/2"), INSTALADO EM PRUMADAS - FORNECIMENTO E INSTALAÇÃO. AF_10/2020</v>
          </cell>
          <cell r="D5972" t="str">
            <v>UN</v>
          </cell>
          <cell r="F5972">
            <v>307.5</v>
          </cell>
          <cell r="G5972">
            <v>0.7802</v>
          </cell>
          <cell r="H5972">
            <v>328.79</v>
          </cell>
          <cell r="I5972">
            <v>0</v>
          </cell>
          <cell r="K5972">
            <v>313.23</v>
          </cell>
          <cell r="L5972">
            <v>0.76590000000000003</v>
          </cell>
          <cell r="M5972">
            <v>336.27</v>
          </cell>
          <cell r="N5972">
            <v>0</v>
          </cell>
        </row>
        <row r="5973">
          <cell r="B5973">
            <v>97487</v>
          </cell>
          <cell r="C5973" t="str">
            <v>CURVA 45 GRAUS, EM AÇO, CONEXÃO SOLDADA, DN 65 (2 1/2"), INSTALADO EM REDE DE ALIMENTAÇÃO PARA HIDRANTE - FORNECIMENTO E INSTALAÇÃO. AF_10/2020</v>
          </cell>
          <cell r="D5973" t="str">
            <v>UN</v>
          </cell>
          <cell r="F5973">
            <v>287.20999999999998</v>
          </cell>
          <cell r="G5973">
            <v>0.83530000000000004</v>
          </cell>
          <cell r="H5973">
            <v>302.35000000000002</v>
          </cell>
          <cell r="I5973">
            <v>0</v>
          </cell>
          <cell r="K5973">
            <v>291.17</v>
          </cell>
          <cell r="L5973">
            <v>0.82389999999999997</v>
          </cell>
          <cell r="M5973">
            <v>307.52</v>
          </cell>
          <cell r="N5973">
            <v>0</v>
          </cell>
        </row>
        <row r="5974">
          <cell r="B5974">
            <v>97525</v>
          </cell>
          <cell r="C5974" t="str">
            <v>CURVA 45 GRAUS, EM AÇO, CONEXÃO SOLDADA, DN 65 (2 1/2"), INSTALADO EM REDE DE ALIMENTAÇÃO PARA SPRINKLER - FORNECIMENTO E INSTALAÇÃO. AF_10/2020</v>
          </cell>
          <cell r="D5974" t="str">
            <v>UN</v>
          </cell>
          <cell r="F5974">
            <v>266.06</v>
          </cell>
          <cell r="G5974">
            <v>0.90169999999999995</v>
          </cell>
          <cell r="H5974">
            <v>274.8</v>
          </cell>
          <cell r="I5974">
            <v>0</v>
          </cell>
          <cell r="K5974">
            <v>268.17</v>
          </cell>
          <cell r="L5974">
            <v>0.89459999999999995</v>
          </cell>
          <cell r="M5974">
            <v>277.56</v>
          </cell>
          <cell r="N5974">
            <v>0</v>
          </cell>
        </row>
        <row r="5975">
          <cell r="B5975">
            <v>97456</v>
          </cell>
          <cell r="C5975" t="str">
            <v>CURVA 45 GRAUS, EM AÇO, CONEXÃO SOLDADA, DN 80 (3"), INSTALADO EM PRUMADAS - FORNECIMENTO E INSTALAÇÃO. AF_10/2020</v>
          </cell>
          <cell r="D5975" t="str">
            <v>UN</v>
          </cell>
          <cell r="F5975">
            <v>697.25</v>
          </cell>
          <cell r="G5975">
            <v>0.89300000000000002</v>
          </cell>
          <cell r="H5975">
            <v>720.93</v>
          </cell>
          <cell r="I5975">
            <v>0</v>
          </cell>
          <cell r="K5975">
            <v>703.54</v>
          </cell>
          <cell r="L5975">
            <v>0.8851</v>
          </cell>
          <cell r="M5975">
            <v>729.14</v>
          </cell>
          <cell r="N5975">
            <v>0</v>
          </cell>
        </row>
        <row r="5976">
          <cell r="B5976">
            <v>97489</v>
          </cell>
          <cell r="C5976" t="str">
            <v>CURVA 45 GRAUS, EM AÇO, CONEXÃO SOLDADA, DN 80 (3"), INSTALADO EM REDE DE ALIMENTAÇÃO PARA HIDRANTE - FORNECIMENTO E INSTALAÇÃO. AF_10/2020</v>
          </cell>
          <cell r="D5976" t="str">
            <v>UN</v>
          </cell>
          <cell r="F5976">
            <v>681.07</v>
          </cell>
          <cell r="G5976">
            <v>0.9143</v>
          </cell>
          <cell r="H5976">
            <v>699.84</v>
          </cell>
          <cell r="I5976">
            <v>0</v>
          </cell>
          <cell r="K5976">
            <v>685.94</v>
          </cell>
          <cell r="L5976">
            <v>0.90780000000000005</v>
          </cell>
          <cell r="M5976">
            <v>706.2</v>
          </cell>
          <cell r="N5976">
            <v>0</v>
          </cell>
        </row>
        <row r="5977">
          <cell r="B5977">
            <v>97527</v>
          </cell>
          <cell r="C5977" t="str">
            <v>CURVA 45 GRAUS, EM AÇO, CONEXÃO SOLDADA, DN 80 (3"), INSTALADO EM REDE DE ALIMENTAÇÃO PARA SPRINKLER - FORNECIMENTO E INSTALAÇÃO. AF_10/2020</v>
          </cell>
          <cell r="D5977" t="str">
            <v>UN</v>
          </cell>
          <cell r="F5977">
            <v>653.49</v>
          </cell>
          <cell r="G5977">
            <v>0.95279999999999998</v>
          </cell>
          <cell r="H5977">
            <v>663.92</v>
          </cell>
          <cell r="I5977">
            <v>0</v>
          </cell>
          <cell r="K5977">
            <v>655.95</v>
          </cell>
          <cell r="L5977">
            <v>0.94930000000000003</v>
          </cell>
          <cell r="M5977">
            <v>667.15</v>
          </cell>
          <cell r="N5977">
            <v>0</v>
          </cell>
        </row>
        <row r="5978">
          <cell r="B5978">
            <v>97434</v>
          </cell>
          <cell r="C5978" t="str">
            <v>CURVA 90 GRAUS, EM AÇO, CONEXÃO RANHURADA, DN 50 (2"), INSTALADO EM PRUMADAS - FORNECIMENTO E INSTALAÇÃO. AF_10/2020</v>
          </cell>
          <cell r="D5978" t="str">
            <v>UN</v>
          </cell>
          <cell r="F5978">
            <v>87.28</v>
          </cell>
          <cell r="G5978">
            <v>0.69269999999999998</v>
          </cell>
          <cell r="H5978">
            <v>95.26</v>
          </cell>
          <cell r="I5978">
            <v>0</v>
          </cell>
          <cell r="K5978">
            <v>89.62</v>
          </cell>
          <cell r="L5978">
            <v>0.67459999999999998</v>
          </cell>
          <cell r="M5978">
            <v>98.3</v>
          </cell>
          <cell r="N5978">
            <v>0</v>
          </cell>
        </row>
        <row r="5979">
          <cell r="B5979">
            <v>97436</v>
          </cell>
          <cell r="C5979" t="str">
            <v>CURVA 90 GRAUS, EM AÇO, CONEXÃO RANHURADA, DN 65 (2 1/2"), INSTALADO EM PRUMADAS - FORNECIMENTO E INSTALAÇÃO. AF_10/2020</v>
          </cell>
          <cell r="D5979" t="str">
            <v>UN</v>
          </cell>
          <cell r="F5979">
            <v>103.21</v>
          </cell>
          <cell r="G5979">
            <v>0.69979999999999998</v>
          </cell>
          <cell r="H5979">
            <v>112.42</v>
          </cell>
          <cell r="I5979">
            <v>0</v>
          </cell>
          <cell r="K5979">
            <v>105.91</v>
          </cell>
          <cell r="L5979">
            <v>0.68200000000000005</v>
          </cell>
          <cell r="M5979">
            <v>115.91</v>
          </cell>
          <cell r="N5979">
            <v>0</v>
          </cell>
        </row>
        <row r="5980">
          <cell r="B5980">
            <v>97438</v>
          </cell>
          <cell r="C5980" t="str">
            <v>CURVA 90 GRAUS, EM AÇO, CONEXÃO RANHURADA, DN 80 (3"), INSTALADO EM PRUMADAS - FORNECIMENTO E INSTALAÇÃO. AF_10/2020</v>
          </cell>
          <cell r="D5980" t="str">
            <v>UN</v>
          </cell>
          <cell r="F5980">
            <v>117.86</v>
          </cell>
          <cell r="G5980">
            <v>0.70130000000000003</v>
          </cell>
          <cell r="H5980">
            <v>128.28</v>
          </cell>
          <cell r="I5980">
            <v>0</v>
          </cell>
          <cell r="K5980">
            <v>120.92</v>
          </cell>
          <cell r="L5980">
            <v>0.68359999999999999</v>
          </cell>
          <cell r="M5980">
            <v>132.24</v>
          </cell>
          <cell r="N5980">
            <v>0</v>
          </cell>
        </row>
        <row r="5981">
          <cell r="B5981">
            <v>97547</v>
          </cell>
          <cell r="C5981" t="str">
            <v>CURVA 90 GRAUS, EM AÇO, CONEXÃO SOLDADA, DN 15 (1/2"), INSTALADO EM RAMAIS E SUB-RAMAIS DE GÁS - FORNECIMENTO E INSTALAÇÃO. AF_10/2020</v>
          </cell>
          <cell r="D5981" t="str">
            <v>UN</v>
          </cell>
          <cell r="F5981">
            <v>33.549999999999997</v>
          </cell>
          <cell r="G5981">
            <v>0.5958</v>
          </cell>
          <cell r="H5981">
            <v>37.770000000000003</v>
          </cell>
          <cell r="I5981">
            <v>0</v>
          </cell>
          <cell r="K5981">
            <v>34.71</v>
          </cell>
          <cell r="L5981">
            <v>0.57589999999999997</v>
          </cell>
          <cell r="M5981">
            <v>39.28</v>
          </cell>
          <cell r="N5981">
            <v>0</v>
          </cell>
        </row>
        <row r="5982">
          <cell r="B5982">
            <v>97549</v>
          </cell>
          <cell r="C5982" t="str">
            <v>CURVA 90 GRAUS, EM AÇO, CONEXÃO SOLDADA, DN 20 (3/4"), INSTALADO EM RAMAIS E SUB-RAMAIS DE GÁS - FORNECIMENTO E INSTALAÇÃO. AF_10/2020</v>
          </cell>
          <cell r="D5982" t="str">
            <v>UN</v>
          </cell>
          <cell r="F5982">
            <v>49.75</v>
          </cell>
          <cell r="G5982">
            <v>0.53569999999999995</v>
          </cell>
          <cell r="H5982">
            <v>56.89</v>
          </cell>
          <cell r="I5982">
            <v>0</v>
          </cell>
          <cell r="K5982">
            <v>51.73</v>
          </cell>
          <cell r="L5982">
            <v>0.51519999999999999</v>
          </cell>
          <cell r="M5982">
            <v>59.49</v>
          </cell>
          <cell r="N5982">
            <v>0</v>
          </cell>
        </row>
        <row r="5983">
          <cell r="B5983">
            <v>97551</v>
          </cell>
          <cell r="C5983" t="str">
            <v>CURVA 90 GRAUS, EM AÇO, CONEXÃO SOLDADA, DN 25 (1"), INSTALADO EM RAMAIS E SUB-RAMAIS DE GÁS - FORNECIMENTO E INSTALAÇÃO. AF_10/2020</v>
          </cell>
          <cell r="D5983" t="str">
            <v>UN</v>
          </cell>
          <cell r="F5983">
            <v>82.63</v>
          </cell>
          <cell r="G5983">
            <v>0.45779999999999998</v>
          </cell>
          <cell r="H5983">
            <v>96.42</v>
          </cell>
          <cell r="I5983">
            <v>0</v>
          </cell>
          <cell r="K5983">
            <v>86.49</v>
          </cell>
          <cell r="L5983">
            <v>0.43740000000000001</v>
          </cell>
          <cell r="M5983">
            <v>101.48</v>
          </cell>
          <cell r="N5983">
            <v>0</v>
          </cell>
        </row>
        <row r="5984">
          <cell r="B5984">
            <v>97480</v>
          </cell>
          <cell r="C5984" t="str">
            <v>CURVA 90 GRAUS, EM AÇO, CONEXÃO SOLDADA, DN 25 (1"), INSTALADO EM REDE DE ALIMENTAÇÃO PARA HIDRANTE - FORNECIMENTO E INSTALAÇÃO. AF_10/2020</v>
          </cell>
          <cell r="D5984" t="str">
            <v>UN</v>
          </cell>
          <cell r="F5984">
            <v>55.75</v>
          </cell>
          <cell r="G5984">
            <v>0.67859999999999998</v>
          </cell>
          <cell r="H5984">
            <v>61.41</v>
          </cell>
          <cell r="I5984">
            <v>0</v>
          </cell>
          <cell r="K5984">
            <v>57.27</v>
          </cell>
          <cell r="L5984">
            <v>0.66059999999999997</v>
          </cell>
          <cell r="M5984">
            <v>63.4</v>
          </cell>
          <cell r="N5984">
            <v>0</v>
          </cell>
        </row>
        <row r="5985">
          <cell r="B5985">
            <v>97518</v>
          </cell>
          <cell r="C5985" t="str">
            <v>CURVA 90 GRAUS, EM AÇO, CONEXÃO SOLDADA, DN 25 (1"), INSTALADO EM REDE DE ALIMENTAÇÃO PARA SPRINKLER - FORNECIMENTO E INSTALAÇÃO. AF_10/2020</v>
          </cell>
          <cell r="D5985" t="str">
            <v>UN</v>
          </cell>
          <cell r="F5985">
            <v>51.8</v>
          </cell>
          <cell r="G5985">
            <v>0.73029999999999995</v>
          </cell>
          <cell r="H5985">
            <v>56.26</v>
          </cell>
          <cell r="I5985">
            <v>0</v>
          </cell>
          <cell r="K5985">
            <v>52.97</v>
          </cell>
          <cell r="L5985">
            <v>0.71419999999999995</v>
          </cell>
          <cell r="M5985">
            <v>57.8</v>
          </cell>
          <cell r="N5985">
            <v>0</v>
          </cell>
        </row>
        <row r="5986">
          <cell r="B5986">
            <v>97482</v>
          </cell>
          <cell r="C5986" t="str">
            <v>CURVA 90 GRAUS, EM AÇO, CONEXÃO SOLDADA, DN 32 (1 1/4"), INSTALADO EM REDE DE ALIMENTAÇÃO PARA HIDRANTE - FORNECIMENTO E INSTALAÇÃO. AF_10/2020</v>
          </cell>
          <cell r="D5986" t="str">
            <v>UN</v>
          </cell>
          <cell r="F5986">
            <v>80.81</v>
          </cell>
          <cell r="G5986">
            <v>0.71550000000000002</v>
          </cell>
          <cell r="H5986">
            <v>88.05</v>
          </cell>
          <cell r="I5986">
            <v>0</v>
          </cell>
          <cell r="K5986">
            <v>82.74</v>
          </cell>
          <cell r="L5986">
            <v>0.69879999999999998</v>
          </cell>
          <cell r="M5986">
            <v>90.6</v>
          </cell>
          <cell r="N5986">
            <v>0</v>
          </cell>
        </row>
        <row r="5987">
          <cell r="B5987">
            <v>97520</v>
          </cell>
          <cell r="C5987" t="str">
            <v>CURVA 90 GRAUS, EM AÇO, CONEXÃO SOLDADA, DN 32 (1 1/4"), INSTALADO EM REDE DE ALIMENTAÇÃO PARA SPRINKLER - FORNECIMENTO E INSTALAÇÃO. AF_10/2020</v>
          </cell>
          <cell r="D5987" t="str">
            <v>UN</v>
          </cell>
          <cell r="F5987">
            <v>73.83</v>
          </cell>
          <cell r="G5987">
            <v>0.78320000000000001</v>
          </cell>
          <cell r="H5987">
            <v>78.98</v>
          </cell>
          <cell r="I5987">
            <v>0</v>
          </cell>
          <cell r="K5987">
            <v>75.17</v>
          </cell>
          <cell r="L5987">
            <v>0.76919999999999999</v>
          </cell>
          <cell r="M5987">
            <v>80.72</v>
          </cell>
          <cell r="N5987">
            <v>0</v>
          </cell>
        </row>
        <row r="5988">
          <cell r="B5988">
            <v>97484</v>
          </cell>
          <cell r="C5988" t="str">
            <v>CURVA 90 GRAUS, EM AÇO, CONEXÃO SOLDADA, DN 40 (1 1/2"), INSTALADO EM REDE DE ALIMENTAÇÃO PARA HIDRANTE - FORNECIMENTO E INSTALAÇÃO. AF_10/2020</v>
          </cell>
          <cell r="D5988" t="str">
            <v>UN</v>
          </cell>
          <cell r="F5988">
            <v>113.16</v>
          </cell>
          <cell r="G5988">
            <v>0.74639999999999995</v>
          </cell>
          <cell r="H5988">
            <v>122.21</v>
          </cell>
          <cell r="I5988">
            <v>0</v>
          </cell>
          <cell r="K5988">
            <v>115.59</v>
          </cell>
          <cell r="L5988">
            <v>0.73070000000000002</v>
          </cell>
          <cell r="M5988">
            <v>125.39</v>
          </cell>
          <cell r="N5988">
            <v>0</v>
          </cell>
        </row>
        <row r="5989">
          <cell r="B5989">
            <v>97522</v>
          </cell>
          <cell r="C5989" t="str">
            <v>CURVA 90 GRAUS, EM AÇO, CONEXÃO SOLDADA, DN 40 (1 1/2"), INSTALADO EM REDE DE ALIMENTAÇÃO PARA SPRINKLER - FORNECIMENTO E INSTALAÇÃO. AF_10/2020</v>
          </cell>
          <cell r="D5989" t="str">
            <v>UN</v>
          </cell>
          <cell r="F5989">
            <v>102.78</v>
          </cell>
          <cell r="G5989">
            <v>0.82179999999999997</v>
          </cell>
          <cell r="H5989">
            <v>108.69</v>
          </cell>
          <cell r="I5989">
            <v>0</v>
          </cell>
          <cell r="K5989">
            <v>104.3</v>
          </cell>
          <cell r="L5989">
            <v>0.80979999999999996</v>
          </cell>
          <cell r="M5989">
            <v>110.69</v>
          </cell>
          <cell r="N5989">
            <v>0</v>
          </cell>
        </row>
        <row r="5990">
          <cell r="B5990">
            <v>97453</v>
          </cell>
          <cell r="C5990" t="str">
            <v>CURVA 90 GRAUS, EM AÇO, CONEXÃO SOLDADA, DN 50 (2"), INSTALADO EM PRUMADAS - FORNECIMENTO E INSTALAÇÃO. AF_10/2020</v>
          </cell>
          <cell r="D5990" t="str">
            <v>UN</v>
          </cell>
          <cell r="F5990">
            <v>191.65</v>
          </cell>
          <cell r="G5990">
            <v>0.68469999999999998</v>
          </cell>
          <cell r="H5990">
            <v>210.45</v>
          </cell>
          <cell r="I5990">
            <v>0</v>
          </cell>
          <cell r="K5990">
            <v>196.83</v>
          </cell>
          <cell r="L5990">
            <v>0.66669999999999996</v>
          </cell>
          <cell r="M5990">
            <v>217.21</v>
          </cell>
          <cell r="N5990">
            <v>0</v>
          </cell>
        </row>
        <row r="5991">
          <cell r="B5991">
            <v>97486</v>
          </cell>
          <cell r="C5991" t="str">
            <v>CURVA 90 GRAUS, EM AÇO, CONEXÃO SOLDADA, DN 50 (2"), INSTALADO EM REDE DE ALIMENTAÇÃO PARA HIDRANTE - FORNECIMENTO E INSTALAÇÃO. AF_10/2020</v>
          </cell>
          <cell r="D5991" t="str">
            <v>UN</v>
          </cell>
          <cell r="F5991">
            <v>167.18</v>
          </cell>
          <cell r="G5991">
            <v>0.78490000000000004</v>
          </cell>
          <cell r="H5991">
            <v>178.56</v>
          </cell>
          <cell r="I5991">
            <v>0</v>
          </cell>
          <cell r="K5991">
            <v>170.21</v>
          </cell>
          <cell r="L5991">
            <v>0.77090000000000003</v>
          </cell>
          <cell r="M5991">
            <v>182.53</v>
          </cell>
          <cell r="N5991">
            <v>0</v>
          </cell>
        </row>
        <row r="5992">
          <cell r="B5992">
            <v>97524</v>
          </cell>
          <cell r="C5992" t="str">
            <v>CURVA 90 GRAUS, EM AÇO, CONEXÃO SOLDADA, DN 50 (2"), INSTALADO EM REDE DE ALIMENTAÇÃO PARA SPRINKLER - FORNECIMENTO E INSTALAÇÃO. AF_10/2020</v>
          </cell>
          <cell r="D5992" t="str">
            <v>UN</v>
          </cell>
          <cell r="F5992">
            <v>152.55000000000001</v>
          </cell>
          <cell r="G5992">
            <v>0.86019999999999996</v>
          </cell>
          <cell r="H5992">
            <v>159.47999999999999</v>
          </cell>
          <cell r="I5992">
            <v>0</v>
          </cell>
          <cell r="K5992">
            <v>154.30000000000001</v>
          </cell>
          <cell r="L5992">
            <v>0.85040000000000004</v>
          </cell>
          <cell r="M5992">
            <v>161.79</v>
          </cell>
          <cell r="N5992">
            <v>0</v>
          </cell>
        </row>
        <row r="5993">
          <cell r="B5993">
            <v>97455</v>
          </cell>
          <cell r="C5993" t="str">
            <v>CURVA 90 GRAUS, EM AÇO, CONEXÃO SOLDADA, DN 65 (2 1/2"), INSTALADO EM PRUMADAS - FORNECIMENTO E INSTALAÇÃO. AF_10/2020</v>
          </cell>
          <cell r="D5993" t="str">
            <v>UN</v>
          </cell>
          <cell r="F5993">
            <v>325.31</v>
          </cell>
          <cell r="G5993">
            <v>0.79220000000000002</v>
          </cell>
          <cell r="H5993">
            <v>346.6</v>
          </cell>
          <cell r="I5993">
            <v>0</v>
          </cell>
          <cell r="K5993">
            <v>331.04</v>
          </cell>
          <cell r="L5993">
            <v>0.77849999999999997</v>
          </cell>
          <cell r="M5993">
            <v>354.08</v>
          </cell>
          <cell r="N5993">
            <v>0</v>
          </cell>
        </row>
        <row r="5994">
          <cell r="B5994">
            <v>97488</v>
          </cell>
          <cell r="C5994" t="str">
            <v>CURVA 90 GRAUS, EM AÇO, CONEXÃO SOLDADA, DN 65 (2 1/2"), INSTALADO EM REDE DE ALIMENTAÇÃO PARA HIDRANTE - FORNECIMENTO E INSTALAÇÃO. AF_10/2020</v>
          </cell>
          <cell r="D5994" t="str">
            <v>UN</v>
          </cell>
          <cell r="F5994">
            <v>305.02</v>
          </cell>
          <cell r="G5994">
            <v>0.84489999999999998</v>
          </cell>
          <cell r="H5994">
            <v>320.16000000000003</v>
          </cell>
          <cell r="I5994">
            <v>0</v>
          </cell>
          <cell r="K5994">
            <v>308.98</v>
          </cell>
          <cell r="L5994">
            <v>0.83409999999999995</v>
          </cell>
          <cell r="M5994">
            <v>325.33</v>
          </cell>
          <cell r="N5994">
            <v>0</v>
          </cell>
        </row>
        <row r="5995">
          <cell r="B5995">
            <v>97526</v>
          </cell>
          <cell r="C5995" t="str">
            <v>CURVA 90 GRAUS, EM AÇO, CONEXÃO SOLDADA, DN 65 (2 1/2"), INSTALADO EM REDE DE ALIMENTAÇÃO PARA SPRINKLER - FORNECIMENTO E INSTALAÇÃO. AF_10/2020</v>
          </cell>
          <cell r="D5995" t="str">
            <v>UN</v>
          </cell>
          <cell r="F5995">
            <v>283.87</v>
          </cell>
          <cell r="G5995">
            <v>0.90780000000000005</v>
          </cell>
          <cell r="H5995">
            <v>292.61</v>
          </cell>
          <cell r="I5995">
            <v>0</v>
          </cell>
          <cell r="K5995">
            <v>285.98</v>
          </cell>
          <cell r="L5995">
            <v>0.90110000000000001</v>
          </cell>
          <cell r="M5995">
            <v>295.37</v>
          </cell>
          <cell r="N5995">
            <v>0</v>
          </cell>
        </row>
        <row r="5996">
          <cell r="B5996">
            <v>97457</v>
          </cell>
          <cell r="C5996" t="str">
            <v>CURVA 90 GRAUS, EM AÇO, CONEXÃO SOLDADA, DN 80 (3"), INSTALADO EM PRUMADAS - FORNECIMENTO E INSTALAÇÃO. AF_10/2020</v>
          </cell>
          <cell r="D5996" t="str">
            <v>UN</v>
          </cell>
          <cell r="F5996">
            <v>617.35</v>
          </cell>
          <cell r="G5996">
            <v>0.87919999999999998</v>
          </cell>
          <cell r="H5996">
            <v>641.03</v>
          </cell>
          <cell r="I5996">
            <v>0</v>
          </cell>
          <cell r="K5996">
            <v>623.64</v>
          </cell>
          <cell r="L5996">
            <v>0.87029999999999996</v>
          </cell>
          <cell r="M5996">
            <v>649.24</v>
          </cell>
          <cell r="N5996">
            <v>0</v>
          </cell>
        </row>
        <row r="5997">
          <cell r="B5997">
            <v>97490</v>
          </cell>
          <cell r="C5997" t="str">
            <v>CURVA 90 GRAUS, EM AÇO, CONEXÃO SOLDADA, DN 80 (3"), INSTALADO EM REDE DE ALIMENTAÇÃO PARA HIDRANTE - FORNECIMENTO E INSTALAÇÃO. AF_10/2020</v>
          </cell>
          <cell r="D5997" t="str">
            <v>UN</v>
          </cell>
          <cell r="F5997">
            <v>601.16999999999996</v>
          </cell>
          <cell r="G5997">
            <v>0.90290000000000004</v>
          </cell>
          <cell r="H5997">
            <v>619.94000000000005</v>
          </cell>
          <cell r="I5997">
            <v>0</v>
          </cell>
          <cell r="K5997">
            <v>606.04</v>
          </cell>
          <cell r="L5997">
            <v>0.89559999999999995</v>
          </cell>
          <cell r="M5997">
            <v>626.29999999999995</v>
          </cell>
          <cell r="N5997">
            <v>0</v>
          </cell>
        </row>
        <row r="5998">
          <cell r="B5998">
            <v>97528</v>
          </cell>
          <cell r="C5998" t="str">
            <v>CURVA 90 GRAUS, EM AÇO, CONEXÃO SOLDADA, DN 80 (3"), INSTALADO EM REDE DE ALIMENTAÇÃO PARA SPRINKLER - FORNECIMENTO E INSTALAÇÃO. AF_10/2020</v>
          </cell>
          <cell r="D5998" t="str">
            <v>UN</v>
          </cell>
          <cell r="F5998">
            <v>573.59</v>
          </cell>
          <cell r="G5998">
            <v>0.94630000000000003</v>
          </cell>
          <cell r="H5998">
            <v>584.02</v>
          </cell>
          <cell r="I5998">
            <v>0</v>
          </cell>
          <cell r="K5998">
            <v>576.04999999999995</v>
          </cell>
          <cell r="L5998">
            <v>0.94220000000000004</v>
          </cell>
          <cell r="M5998">
            <v>587.25</v>
          </cell>
          <cell r="N5998">
            <v>0</v>
          </cell>
        </row>
        <row r="5999">
          <cell r="B5999">
            <v>101906</v>
          </cell>
          <cell r="C5999" t="str">
            <v>EXTINTOR DE INCÊNDIO PORTÁTIL COM CARGA DE CO2 DE 4 KG, CLASSE BC - FORNECIMENTO E INSTALAÇÃO. AF_10/2020_PE</v>
          </cell>
          <cell r="D5999" t="str">
            <v>UN</v>
          </cell>
          <cell r="F5999">
            <v>799.79</v>
          </cell>
          <cell r="G5999">
            <v>0</v>
          </cell>
          <cell r="H5999">
            <v>667.68</v>
          </cell>
          <cell r="I5999">
            <v>0</v>
          </cell>
          <cell r="K5999">
            <v>801.79</v>
          </cell>
          <cell r="L5999">
            <v>0</v>
          </cell>
          <cell r="M5999">
            <v>670.27</v>
          </cell>
          <cell r="N5999">
            <v>0</v>
          </cell>
        </row>
        <row r="6000">
          <cell r="B6000">
            <v>101907</v>
          </cell>
          <cell r="C6000" t="str">
            <v>EXTINTOR DE INCÊNDIO PORTÁTIL COM CARGA DE CO2 DE 6 KG, CLASSE BC - FORNECIMENTO E INSTALAÇÃO. AF_10/2020_PE</v>
          </cell>
          <cell r="D6000" t="str">
            <v>UN</v>
          </cell>
          <cell r="F6000">
            <v>864.41</v>
          </cell>
          <cell r="G6000">
            <v>0</v>
          </cell>
          <cell r="H6000">
            <v>720.76</v>
          </cell>
          <cell r="I6000">
            <v>0</v>
          </cell>
          <cell r="K6000">
            <v>866.41</v>
          </cell>
          <cell r="L6000">
            <v>0</v>
          </cell>
          <cell r="M6000">
            <v>723.35</v>
          </cell>
          <cell r="N6000">
            <v>0</v>
          </cell>
        </row>
        <row r="6001">
          <cell r="B6001">
            <v>101911</v>
          </cell>
          <cell r="C6001" t="str">
            <v>EXTINTOR DE INCÊNDIO PORTÁTIL COM CARGA DE PQS DE 12 KG, CLASSE BC - FORNECIMENTO E INSTALAÇÃO. AF_10/2020_PE</v>
          </cell>
          <cell r="D6001" t="str">
            <v>UN</v>
          </cell>
          <cell r="F6001">
            <v>412.1</v>
          </cell>
          <cell r="G6001">
            <v>0</v>
          </cell>
          <cell r="H6001">
            <v>349.22</v>
          </cell>
          <cell r="I6001">
            <v>0</v>
          </cell>
          <cell r="K6001">
            <v>414.1</v>
          </cell>
          <cell r="L6001">
            <v>0</v>
          </cell>
          <cell r="M6001">
            <v>351.81</v>
          </cell>
          <cell r="N6001">
            <v>0</v>
          </cell>
        </row>
        <row r="6002">
          <cell r="B6002">
            <v>101908</v>
          </cell>
          <cell r="C6002" t="str">
            <v>EXTINTOR DE INCÊNDIO PORTÁTIL COM CARGA DE PQS DE 4 KG, CLASSE BC - FORNECIMENTO E INSTALAÇÃO. AF_10/2020_PE</v>
          </cell>
          <cell r="D6002" t="str">
            <v>UN</v>
          </cell>
          <cell r="F6002">
            <v>261.33</v>
          </cell>
          <cell r="G6002">
            <v>0</v>
          </cell>
          <cell r="H6002">
            <v>225.37</v>
          </cell>
          <cell r="I6002">
            <v>0</v>
          </cell>
          <cell r="K6002">
            <v>263.33</v>
          </cell>
          <cell r="L6002">
            <v>0</v>
          </cell>
          <cell r="M6002">
            <v>227.96</v>
          </cell>
          <cell r="N6002">
            <v>0</v>
          </cell>
        </row>
        <row r="6003">
          <cell r="B6003">
            <v>101909</v>
          </cell>
          <cell r="C6003" t="str">
            <v>EXTINTOR DE INCÊNDIO PORTÁTIL COM CARGA DE PQS DE 6 KG, CLASSE BC - FORNECIMENTO E INSTALAÇÃO. AF_10/2020_PE</v>
          </cell>
          <cell r="D6003" t="str">
            <v>UN</v>
          </cell>
          <cell r="F6003">
            <v>304.41000000000003</v>
          </cell>
          <cell r="G6003">
            <v>0</v>
          </cell>
          <cell r="H6003">
            <v>260.76</v>
          </cell>
          <cell r="I6003">
            <v>0</v>
          </cell>
          <cell r="K6003">
            <v>306.41000000000003</v>
          </cell>
          <cell r="L6003">
            <v>0</v>
          </cell>
          <cell r="M6003">
            <v>263.35000000000002</v>
          </cell>
          <cell r="N6003">
            <v>0</v>
          </cell>
        </row>
        <row r="6004">
          <cell r="B6004">
            <v>101910</v>
          </cell>
          <cell r="C6004" t="str">
            <v>EXTINTOR DE INCÊNDIO PORTÁTIL COM CARGA DE PQS DE 8 KG, CLASSE BC - FORNECIMENTO E INSTALAÇÃO. AF_10/2020_PE</v>
          </cell>
          <cell r="D6004" t="str">
            <v>UN</v>
          </cell>
          <cell r="F6004">
            <v>358.25</v>
          </cell>
          <cell r="G6004">
            <v>0</v>
          </cell>
          <cell r="H6004">
            <v>304.99</v>
          </cell>
          <cell r="I6004">
            <v>0</v>
          </cell>
          <cell r="K6004">
            <v>360.25</v>
          </cell>
          <cell r="L6004">
            <v>0</v>
          </cell>
          <cell r="M6004">
            <v>307.58</v>
          </cell>
          <cell r="N6004">
            <v>0</v>
          </cell>
        </row>
        <row r="6005">
          <cell r="B6005">
            <v>101905</v>
          </cell>
          <cell r="C6005" t="str">
            <v>EXTINTOR DE INCÊNDIO PORTÁTIL COM CARGA DE ÁGUA PRESSURIZADA DE 10 L, CLASSE A - FORNECIMENTO E INSTALAÇÃO. AF_10/2020_PE</v>
          </cell>
          <cell r="D6005" t="str">
            <v>UN</v>
          </cell>
          <cell r="F6005">
            <v>269.41000000000003</v>
          </cell>
          <cell r="G6005">
            <v>0</v>
          </cell>
          <cell r="H6005">
            <v>232.01</v>
          </cell>
          <cell r="I6005">
            <v>0</v>
          </cell>
          <cell r="K6005">
            <v>271.41000000000003</v>
          </cell>
          <cell r="L6005">
            <v>0</v>
          </cell>
          <cell r="M6005">
            <v>234.6</v>
          </cell>
          <cell r="N6005">
            <v>0</v>
          </cell>
        </row>
        <row r="6006">
          <cell r="B6006">
            <v>101916</v>
          </cell>
          <cell r="C6006" t="str">
            <v>HIDRANTE SUBTERRÂNEO PREDIAL (COM CURVA LONGA E CAIXA), DN 75 MM - FORNECIMENTO E INSTALAÇÃO. AF_10/2020</v>
          </cell>
          <cell r="D6006" t="str">
            <v>UN</v>
          </cell>
          <cell r="F6006">
            <v>3262.79</v>
          </cell>
          <cell r="G6006">
            <v>0.93169999999999997</v>
          </cell>
          <cell r="H6006">
            <v>3328.4</v>
          </cell>
          <cell r="I6006">
            <v>0</v>
          </cell>
          <cell r="K6006">
            <v>3282.09</v>
          </cell>
          <cell r="L6006">
            <v>0.92620000000000002</v>
          </cell>
          <cell r="M6006">
            <v>3353.48</v>
          </cell>
          <cell r="N6006">
            <v>0</v>
          </cell>
        </row>
        <row r="6007">
          <cell r="B6007">
            <v>101936</v>
          </cell>
          <cell r="C6007" t="str">
            <v>INSTALAÇÃO DE TUBOS E CONEXÕES, EM AÇO/FERRO GALVANIZADO, PARA O CENTRO DE MEDIÇÃO DE GÁS DE EDIFÍCIO RESIDENCIAL, COM 4 PAVIMENTOS, 16 UNIDADES HABITACIONAIS, DN 32 (1 1/4") - FORNECIMENTO E INSTALAÇÃO. AF_10/2020</v>
          </cell>
          <cell r="D6007" t="str">
            <v>UN</v>
          </cell>
          <cell r="F6007">
            <v>8628.17</v>
          </cell>
          <cell r="G6007">
            <v>0.2021</v>
          </cell>
          <cell r="H6007">
            <v>8807.08</v>
          </cell>
          <cell r="I6007">
            <v>0</v>
          </cell>
          <cell r="K6007">
            <v>8949.42</v>
          </cell>
          <cell r="L6007">
            <v>0.1948</v>
          </cell>
          <cell r="M6007">
            <v>9224.35</v>
          </cell>
          <cell r="N6007">
            <v>0</v>
          </cell>
        </row>
        <row r="6008">
          <cell r="B6008">
            <v>101937</v>
          </cell>
          <cell r="C6008" t="str">
            <v>INSTALAÇÃO DE TUBOS E CONEXÕES, EM AÇO/FERRO GALVANIZADO, PARA O CENTRO DE MEDIÇÃO DE GÁS DE EDIFÍCIO RESIDENCIAL, COM 4 PAVIMENTOS, 16 UNIDADES HABITACIONAIS, DN 50 (2") - FORNECIMENTO E INSTALAÇÃO. AF_10/2020</v>
          </cell>
          <cell r="D6008" t="str">
            <v>UN</v>
          </cell>
          <cell r="F6008">
            <v>15516.99</v>
          </cell>
          <cell r="G6008">
            <v>0.17380000000000001</v>
          </cell>
          <cell r="H6008">
            <v>16471.46</v>
          </cell>
          <cell r="I6008">
            <v>0</v>
          </cell>
          <cell r="K6008">
            <v>16211.73</v>
          </cell>
          <cell r="L6008">
            <v>0.16639999999999999</v>
          </cell>
          <cell r="M6008">
            <v>17373.82</v>
          </cell>
          <cell r="N6008">
            <v>0</v>
          </cell>
        </row>
        <row r="6009">
          <cell r="B6009">
            <v>92698</v>
          </cell>
          <cell r="C6009" t="str">
            <v>JOELHO 45 GRAUS, EM FERRO GALVANIZADO, CONEXÃO ROSQUEADA, DN 15 (1/2"), INSTALADO EM RAMAIS E SUB-RAMAIS DE GÁS - FORNECIMENTO E INSTALAÇÃO. AF_10/2020</v>
          </cell>
          <cell r="D6009" t="str">
            <v>UN</v>
          </cell>
          <cell r="F6009">
            <v>22.18</v>
          </cell>
          <cell r="G6009">
            <v>0.41610000000000003</v>
          </cell>
          <cell r="H6009">
            <v>26.01</v>
          </cell>
          <cell r="I6009">
            <v>0</v>
          </cell>
          <cell r="K6009">
            <v>23.31</v>
          </cell>
          <cell r="L6009">
            <v>0.39600000000000002</v>
          </cell>
          <cell r="M6009">
            <v>27.48</v>
          </cell>
          <cell r="N6009">
            <v>0</v>
          </cell>
        </row>
        <row r="6010">
          <cell r="B6010">
            <v>92700</v>
          </cell>
          <cell r="C6010" t="str">
            <v>JOELHO 45 GRAUS, EM FERRO GALVANIZADO, CONEXÃO ROSQUEADA, DN 20 (3/4"), INSTALADO EM RAMAIS E SUB-RAMAIS DE GÁS - FORNECIMENTO E INSTALAÇÃO. AF_10/2020</v>
          </cell>
          <cell r="D6010" t="str">
            <v>UN</v>
          </cell>
          <cell r="F6010">
            <v>36</v>
          </cell>
          <cell r="G6010">
            <v>0.38329999999999997</v>
          </cell>
          <cell r="H6010">
            <v>42.61</v>
          </cell>
          <cell r="I6010">
            <v>0</v>
          </cell>
          <cell r="K6010">
            <v>37.94</v>
          </cell>
          <cell r="L6010">
            <v>0.36370000000000002</v>
          </cell>
          <cell r="M6010">
            <v>45.13</v>
          </cell>
          <cell r="N6010">
            <v>0</v>
          </cell>
        </row>
        <row r="6011">
          <cell r="B6011">
            <v>92702</v>
          </cell>
          <cell r="C6011" t="str">
            <v>JOELHO 45 GRAUS, EM FERRO GALVANIZADO, CONEXÃO ROSQUEADA, DN 25 (1"), INSTALADO EM RAMAIS E SUB-RAMAIS DE GÁS - FORNECIMENTO E INSTALAÇÃO. AF_10/2020</v>
          </cell>
          <cell r="D6011" t="str">
            <v>UN</v>
          </cell>
          <cell r="F6011">
            <v>56.11</v>
          </cell>
          <cell r="G6011">
            <v>0.35880000000000001</v>
          </cell>
          <cell r="H6011">
            <v>66.88</v>
          </cell>
          <cell r="I6011">
            <v>0</v>
          </cell>
          <cell r="K6011">
            <v>59.27</v>
          </cell>
          <cell r="L6011">
            <v>0.33960000000000001</v>
          </cell>
          <cell r="M6011">
            <v>70.97</v>
          </cell>
          <cell r="N6011">
            <v>0</v>
          </cell>
        </row>
        <row r="6012">
          <cell r="B6012">
            <v>92669</v>
          </cell>
          <cell r="C6012" t="str">
            <v>JOELHO 45 GRAUS, EM FERRO GALVANIZADO, CONEXÃO ROSQUEADA, DN 25 (1"), INSTALADO EM REDE DE ALIMENTAÇÃO PARA SPRINKLER - FORNECIMENTO E INSTALAÇÃO. AF_10/2020</v>
          </cell>
          <cell r="D6012" t="str">
            <v>UN</v>
          </cell>
          <cell r="F6012">
            <v>42.66</v>
          </cell>
          <cell r="G6012">
            <v>0.47189999999999999</v>
          </cell>
          <cell r="H6012">
            <v>49.35</v>
          </cell>
          <cell r="I6012">
            <v>0</v>
          </cell>
          <cell r="K6012">
            <v>44.62</v>
          </cell>
          <cell r="L6012">
            <v>0.4511</v>
          </cell>
          <cell r="M6012">
            <v>51.9</v>
          </cell>
          <cell r="N6012">
            <v>0</v>
          </cell>
        </row>
        <row r="6013">
          <cell r="B6013">
            <v>92671</v>
          </cell>
          <cell r="C6013" t="str">
            <v>JOELHO 45 GRAUS, EM FERRO GALVANIZADO, CONEXÃO ROSQUEADA, DN 32 (1 1/4"), INSTALADO EM REDE DE ALIMENTAÇÃO PARA SPRINKLER - FORNECIMENTO E INSTALAÇÃO. AF_10/2020</v>
          </cell>
          <cell r="D6013" t="str">
            <v>UN</v>
          </cell>
          <cell r="F6013">
            <v>56.63</v>
          </cell>
          <cell r="G6013">
            <v>0.57740000000000002</v>
          </cell>
          <cell r="H6013">
            <v>63.67</v>
          </cell>
          <cell r="I6013">
            <v>0</v>
          </cell>
          <cell r="K6013">
            <v>58.7</v>
          </cell>
          <cell r="L6013">
            <v>0.55710000000000004</v>
          </cell>
          <cell r="M6013">
            <v>66.37</v>
          </cell>
          <cell r="N6013">
            <v>0</v>
          </cell>
        </row>
        <row r="6014">
          <cell r="B6014">
            <v>92673</v>
          </cell>
          <cell r="C6014" t="str">
            <v>JOELHO 45 GRAUS, EM FERRO GALVANIZADO, CONEXÃO ROSQUEADA, DN 40 (1 1/2"), INSTALADO EM REDE DE ALIMENTAÇÃO PARA SPRINKLER - FORNECIMENTO E INSTALAÇÃO. AF_10/2020</v>
          </cell>
          <cell r="D6014" t="str">
            <v>UN</v>
          </cell>
          <cell r="F6014">
            <v>65.41</v>
          </cell>
          <cell r="G6014">
            <v>0.61240000000000006</v>
          </cell>
          <cell r="H6014">
            <v>72.89</v>
          </cell>
          <cell r="I6014">
            <v>0</v>
          </cell>
          <cell r="K6014">
            <v>67.61</v>
          </cell>
          <cell r="L6014">
            <v>0.59250000000000003</v>
          </cell>
          <cell r="M6014">
            <v>75.760000000000005</v>
          </cell>
          <cell r="N6014">
            <v>0</v>
          </cell>
        </row>
        <row r="6015">
          <cell r="B6015">
            <v>92675</v>
          </cell>
          <cell r="C6015" t="str">
            <v>JOELHO 45 GRAUS, EM FERRO GALVANIZADO, CONEXÃO ROSQUEADA, DN 50 (2"), INSTALADO EM REDE DE ALIMENTAÇÃO PARA SPRINKLER - FORNECIMENTO E INSTALAÇÃO. AF_10/2020</v>
          </cell>
          <cell r="D6015" t="str">
            <v>UN</v>
          </cell>
          <cell r="F6015">
            <v>85.62</v>
          </cell>
          <cell r="G6015">
            <v>0.68030000000000002</v>
          </cell>
          <cell r="H6015">
            <v>93.62</v>
          </cell>
          <cell r="I6015">
            <v>0</v>
          </cell>
          <cell r="K6015">
            <v>87.97</v>
          </cell>
          <cell r="L6015">
            <v>0.66220000000000001</v>
          </cell>
          <cell r="M6015">
            <v>96.68</v>
          </cell>
          <cell r="N6015">
            <v>0</v>
          </cell>
        </row>
        <row r="6016">
          <cell r="B6016">
            <v>92677</v>
          </cell>
          <cell r="C6016" t="str">
            <v>JOELHO 45 GRAUS, EM FERRO GALVANIZADO, CONEXÃO ROSQUEADA, DN 65 (2 1/2"), INSTALADO EM REDE DE ALIMENTAÇÃO PARA SPRINKLER - FORNECIMENTO E INSTALAÇÃO. AF_10/2020</v>
          </cell>
          <cell r="D6016" t="str">
            <v>UN</v>
          </cell>
          <cell r="F6016">
            <v>142.82</v>
          </cell>
          <cell r="G6016">
            <v>0.78839999999999999</v>
          </cell>
          <cell r="H6016">
            <v>151.62</v>
          </cell>
          <cell r="I6016">
            <v>0</v>
          </cell>
          <cell r="K6016">
            <v>145.41</v>
          </cell>
          <cell r="L6016">
            <v>0.77439999999999998</v>
          </cell>
          <cell r="M6016">
            <v>154.99</v>
          </cell>
          <cell r="N6016">
            <v>0</v>
          </cell>
        </row>
        <row r="6017">
          <cell r="B6017">
            <v>92635</v>
          </cell>
          <cell r="C6017" t="str">
            <v>JOELHO 45 GRAUS, EM FERRO GALVANIZADO, CONEXÃO ROSQUEADA, DN 80 (3"), INSTALADO EM REDE DE ALIMENTAÇÃO PARA HIDRANTE - FORNECIMENTO E INSTALAÇÃO. AF_10/2020</v>
          </cell>
          <cell r="D6017" t="str">
            <v>UN</v>
          </cell>
          <cell r="F6017">
            <v>226.69</v>
          </cell>
          <cell r="G6017">
            <v>0.72619999999999996</v>
          </cell>
          <cell r="H6017">
            <v>245.1</v>
          </cell>
          <cell r="I6017">
            <v>0</v>
          </cell>
          <cell r="K6017">
            <v>232.09</v>
          </cell>
          <cell r="L6017">
            <v>0.70930000000000004</v>
          </cell>
          <cell r="M6017">
            <v>252.11</v>
          </cell>
          <cell r="N6017">
            <v>0</v>
          </cell>
        </row>
        <row r="6018">
          <cell r="B6018">
            <v>92679</v>
          </cell>
          <cell r="C6018" t="str">
            <v>JOELHO 45 GRAUS, EM FERRO GALVANIZADO, CONEXÃO ROSQUEADA, DN 80 (3"), INSTALADO EM REDE DE ALIMENTAÇÃO PARA SPRINKLER - FORNECIMENTO E INSTALAÇÃO. AF_10/2020</v>
          </cell>
          <cell r="D6018" t="str">
            <v>UN</v>
          </cell>
          <cell r="F6018">
            <v>197.66</v>
          </cell>
          <cell r="G6018">
            <v>0.83279999999999998</v>
          </cell>
          <cell r="H6018">
            <v>207.26</v>
          </cell>
          <cell r="I6018">
            <v>0</v>
          </cell>
          <cell r="K6018">
            <v>200.5</v>
          </cell>
          <cell r="L6018">
            <v>0.82099999999999995</v>
          </cell>
          <cell r="M6018">
            <v>210.95</v>
          </cell>
          <cell r="N6018">
            <v>0</v>
          </cell>
        </row>
        <row r="6019">
          <cell r="B6019">
            <v>92381</v>
          </cell>
          <cell r="C6019" t="str">
            <v>JOELHO 45 GRAUS, EM FERRO GALVANIZADO, DN 25 (1"), CONEXÃO ROSQUEADA, INSTALADO EM REDE DE ALIMENTAÇÃO PARA HIDRANTE - FORNECIMENTO E INSTALAÇÃO. AF_10/2020</v>
          </cell>
          <cell r="D6019" t="str">
            <v>UN</v>
          </cell>
          <cell r="F6019">
            <v>56.66</v>
          </cell>
          <cell r="G6019">
            <v>0.3553</v>
          </cell>
          <cell r="H6019">
            <v>67.58</v>
          </cell>
          <cell r="I6019">
            <v>0</v>
          </cell>
          <cell r="K6019">
            <v>59.86</v>
          </cell>
          <cell r="L6019">
            <v>0.33629999999999999</v>
          </cell>
          <cell r="M6019">
            <v>71.73</v>
          </cell>
          <cell r="N6019">
            <v>0</v>
          </cell>
        </row>
        <row r="6020">
          <cell r="B6020">
            <v>92383</v>
          </cell>
          <cell r="C6020" t="str">
            <v>JOELHO 45 GRAUS, EM FERRO GALVANIZADO, DN 32 (1 1/4"), CONEXÃO ROSQUEADA, INSTALADO EM REDE DE ALIMENTAÇÃO PARA HIDRANTE - FORNECIMENTO E INSTALAÇÃO. AF_10/2020</v>
          </cell>
          <cell r="D6020" t="str">
            <v>UN</v>
          </cell>
          <cell r="F6020">
            <v>72.5</v>
          </cell>
          <cell r="G6020">
            <v>0.45100000000000001</v>
          </cell>
          <cell r="H6020">
            <v>84.36</v>
          </cell>
          <cell r="I6020">
            <v>0</v>
          </cell>
          <cell r="K6020">
            <v>75.97</v>
          </cell>
          <cell r="L6020">
            <v>0.4304</v>
          </cell>
          <cell r="M6020">
            <v>88.86</v>
          </cell>
          <cell r="N6020">
            <v>0</v>
          </cell>
        </row>
        <row r="6021">
          <cell r="B6021">
            <v>92385</v>
          </cell>
          <cell r="C6021" t="str">
            <v>JOELHO 45 GRAUS, EM FERRO GALVANIZADO, DN 40 (1 1/2"), CONEXÃO ROSQUEADA, INSTALADO EM REDE DE ALIMENTAÇÃO PARA HIDRANTE - FORNECIMENTO E INSTALAÇÃO. AF_10/2020</v>
          </cell>
          <cell r="D6021" t="str">
            <v>UN</v>
          </cell>
          <cell r="F6021">
            <v>83.5</v>
          </cell>
          <cell r="G6021">
            <v>0.4798</v>
          </cell>
          <cell r="H6021">
            <v>96.47</v>
          </cell>
          <cell r="I6021">
            <v>0</v>
          </cell>
          <cell r="K6021">
            <v>87.3</v>
          </cell>
          <cell r="L6021">
            <v>0.45889999999999997</v>
          </cell>
          <cell r="M6021">
            <v>101.39</v>
          </cell>
          <cell r="N6021">
            <v>0</v>
          </cell>
        </row>
        <row r="6022">
          <cell r="B6022">
            <v>92350</v>
          </cell>
          <cell r="C6022" t="str">
            <v>JOELHO 45 GRAUS, EM FERRO GALVANIZADO, DN 50 (2"), CONEXÃO ROSQUEADA, INSTALADO EM PRUMADAS - FORNECIMENTO E INSTALAÇÃO. AF_10/2020</v>
          </cell>
          <cell r="D6022" t="str">
            <v>UN</v>
          </cell>
          <cell r="F6022">
            <v>106.51</v>
          </cell>
          <cell r="G6022">
            <v>0.54690000000000005</v>
          </cell>
          <cell r="H6022">
            <v>120.85</v>
          </cell>
          <cell r="I6022">
            <v>0</v>
          </cell>
          <cell r="K6022">
            <v>110.72</v>
          </cell>
          <cell r="L6022">
            <v>0.52610000000000001</v>
          </cell>
          <cell r="M6022">
            <v>126.32</v>
          </cell>
          <cell r="N6022">
            <v>0</v>
          </cell>
        </row>
        <row r="6023">
          <cell r="B6023">
            <v>92387</v>
          </cell>
          <cell r="C6023" t="str">
            <v>JOELHO 45 GRAUS, EM FERRO GALVANIZADO, DN 50 (2"), CONEXÃO ROSQUEADA, INSTALADO EM REDE DE ALIMENTAÇÃO PARA HIDRANTE - FORNECIMENTO E INSTALAÇÃO. AF_10/2020</v>
          </cell>
          <cell r="D6023" t="str">
            <v>UN</v>
          </cell>
          <cell r="F6023">
            <v>106.41</v>
          </cell>
          <cell r="G6023">
            <v>0.5474</v>
          </cell>
          <cell r="H6023">
            <v>120.72</v>
          </cell>
          <cell r="I6023">
            <v>0</v>
          </cell>
          <cell r="K6023">
            <v>110.62</v>
          </cell>
          <cell r="L6023">
            <v>0.52659999999999996</v>
          </cell>
          <cell r="M6023">
            <v>126.17</v>
          </cell>
          <cell r="N6023">
            <v>0</v>
          </cell>
        </row>
        <row r="6024">
          <cell r="B6024">
            <v>92352</v>
          </cell>
          <cell r="C6024" t="str">
            <v>JOELHO 45 GRAUS, EM FERRO GALVANIZADO, DN 65 (2 1/2"), CONEXÃO ROSQUEADA, INSTALADO EM PRUMADAS - FORNECIMENTO E INSTALAÇÃO. AF_10/2020</v>
          </cell>
          <cell r="D6024" t="str">
            <v>UN</v>
          </cell>
          <cell r="F6024">
            <v>165.19</v>
          </cell>
          <cell r="G6024">
            <v>0.68159999999999998</v>
          </cell>
          <cell r="H6024">
            <v>180.77</v>
          </cell>
          <cell r="I6024">
            <v>0</v>
          </cell>
          <cell r="K6024">
            <v>169.77</v>
          </cell>
          <cell r="L6024">
            <v>0.6633</v>
          </cell>
          <cell r="M6024">
            <v>186.71</v>
          </cell>
          <cell r="N6024">
            <v>0</v>
          </cell>
        </row>
        <row r="6025">
          <cell r="B6025">
            <v>92389</v>
          </cell>
          <cell r="C6025" t="str">
            <v>JOELHO 45 GRAUS, EM FERRO GALVANIZADO, DN 65 (2 1/2"), CONEXÃO ROSQUEADA, INSTALADO EM REDE DE ALIMENTAÇÃO PARA HIDRANTE - FORNECIMENTO E INSTALAÇÃO. AF_10/2020</v>
          </cell>
          <cell r="D6025" t="str">
            <v>UN</v>
          </cell>
          <cell r="F6025">
            <v>167.75</v>
          </cell>
          <cell r="G6025">
            <v>0.67120000000000002</v>
          </cell>
          <cell r="H6025">
            <v>184.11</v>
          </cell>
          <cell r="I6025">
            <v>0</v>
          </cell>
          <cell r="K6025">
            <v>172.55</v>
          </cell>
          <cell r="L6025">
            <v>0.65259999999999996</v>
          </cell>
          <cell r="M6025">
            <v>190.34</v>
          </cell>
          <cell r="N6025">
            <v>0</v>
          </cell>
        </row>
        <row r="6026">
          <cell r="B6026">
            <v>92354</v>
          </cell>
          <cell r="C6026" t="str">
            <v>JOELHO 45 GRAUS, EM FERRO GALVANIZADO, DN 80 (3"), CONEXÃO ROSQUEADA, INSTALADO EM PRUMADAS - FORNECIMENTO E INSTALAÇÃO. AF_10/2020</v>
          </cell>
          <cell r="D6026" t="str">
            <v>UN</v>
          </cell>
          <cell r="F6026">
            <v>221.51</v>
          </cell>
          <cell r="G6026">
            <v>0.74319999999999997</v>
          </cell>
          <cell r="H6026">
            <v>238.34</v>
          </cell>
          <cell r="I6026">
            <v>0</v>
          </cell>
          <cell r="K6026">
            <v>226.46</v>
          </cell>
          <cell r="L6026">
            <v>0.72689999999999999</v>
          </cell>
          <cell r="M6026">
            <v>244.77</v>
          </cell>
          <cell r="N6026">
            <v>0</v>
          </cell>
        </row>
        <row r="6027">
          <cell r="B6027">
            <v>92699</v>
          </cell>
          <cell r="C6027" t="str">
            <v>JOELHO 90 GRAUS, EM FERRO GALVANIZADO, CONEXÃO ROSQUEADA, DN 15 (1/2"), INSTALADO EM RAMAIS E SUB-RAMAIS DE GÁS - FORNECIMENTO E INSTALAÇÃO. AF_10/2020</v>
          </cell>
          <cell r="D6027" t="str">
            <v>UN</v>
          </cell>
          <cell r="F6027">
            <v>20.69</v>
          </cell>
          <cell r="G6027">
            <v>0.37409999999999999</v>
          </cell>
          <cell r="H6027">
            <v>24.52</v>
          </cell>
          <cell r="I6027">
            <v>0</v>
          </cell>
          <cell r="K6027">
            <v>21.82</v>
          </cell>
          <cell r="L6027">
            <v>0.35470000000000002</v>
          </cell>
          <cell r="M6027">
            <v>25.99</v>
          </cell>
          <cell r="N6027">
            <v>0</v>
          </cell>
        </row>
        <row r="6028">
          <cell r="B6028">
            <v>92701</v>
          </cell>
          <cell r="C6028" t="str">
            <v>JOELHO 90 GRAUS, EM FERRO GALVANIZADO, CONEXÃO ROSQUEADA, DN 20 (3/4"), INSTALADO EM RAMAIS E SUB-RAMAIS DE GÁS - FORNECIMENTO E INSTALAÇÃO. AF_10/2020</v>
          </cell>
          <cell r="D6028" t="str">
            <v>UN</v>
          </cell>
          <cell r="F6028">
            <v>33.78</v>
          </cell>
          <cell r="G6028">
            <v>0.34279999999999999</v>
          </cell>
          <cell r="H6028">
            <v>40.39</v>
          </cell>
          <cell r="I6028">
            <v>0</v>
          </cell>
          <cell r="K6028">
            <v>35.72</v>
          </cell>
          <cell r="L6028">
            <v>0.32419999999999999</v>
          </cell>
          <cell r="M6028">
            <v>42.91</v>
          </cell>
          <cell r="N6028">
            <v>0</v>
          </cell>
        </row>
        <row r="6029">
          <cell r="B6029">
            <v>92703</v>
          </cell>
          <cell r="C6029" t="str">
            <v>JOELHO 90 GRAUS, EM FERRO GALVANIZADO, CONEXÃO ROSQUEADA, DN 25 (1"), INSTALADO EM RAMAIS E SUB-RAMAIS DE GÁS - FORNECIMENTO E INSTALAÇÃO. AF_10/2020</v>
          </cell>
          <cell r="D6029" t="str">
            <v>UN</v>
          </cell>
          <cell r="F6029">
            <v>53.37</v>
          </cell>
          <cell r="G6029">
            <v>0.32579999999999998</v>
          </cell>
          <cell r="H6029">
            <v>64.14</v>
          </cell>
          <cell r="I6029">
            <v>0</v>
          </cell>
          <cell r="K6029">
            <v>56.53</v>
          </cell>
          <cell r="L6029">
            <v>0.30759999999999998</v>
          </cell>
          <cell r="M6029">
            <v>68.23</v>
          </cell>
          <cell r="N6029">
            <v>0</v>
          </cell>
        </row>
        <row r="6030">
          <cell r="B6030">
            <v>92670</v>
          </cell>
          <cell r="C6030" t="str">
            <v>JOELHO 90 GRAUS, EM FERRO GALVANIZADO, CONEXÃO ROSQUEADA, DN 25 (1"), INSTALADO EM REDE DE ALIMENTAÇÃO PARA SPRINKLER - FORNECIMENTO E INSTALAÇÃO. AF_10/2020</v>
          </cell>
          <cell r="D6030" t="str">
            <v>UN</v>
          </cell>
          <cell r="F6030">
            <v>39.92</v>
          </cell>
          <cell r="G6030">
            <v>0.43559999999999999</v>
          </cell>
          <cell r="H6030">
            <v>46.61</v>
          </cell>
          <cell r="I6030">
            <v>0</v>
          </cell>
          <cell r="K6030">
            <v>41.88</v>
          </cell>
          <cell r="L6030">
            <v>0.41520000000000001</v>
          </cell>
          <cell r="M6030">
            <v>49.16</v>
          </cell>
          <cell r="N6030">
            <v>0</v>
          </cell>
        </row>
        <row r="6031">
          <cell r="B6031">
            <v>92672</v>
          </cell>
          <cell r="C6031" t="str">
            <v>JOELHO 90 GRAUS, EM FERRO GALVANIZADO, CONEXÃO ROSQUEADA, DN 32 (1 1/4"), INSTALADO EM REDE DE ALIMENTAÇÃO PARA SPRINKLER - FORNECIMENTO E INSTALAÇÃO. AF_10/2020</v>
          </cell>
          <cell r="D6031" t="str">
            <v>UN</v>
          </cell>
          <cell r="F6031">
            <v>51.18</v>
          </cell>
          <cell r="G6031">
            <v>0.53239999999999998</v>
          </cell>
          <cell r="H6031">
            <v>58.22</v>
          </cell>
          <cell r="I6031">
            <v>0</v>
          </cell>
          <cell r="K6031">
            <v>53.25</v>
          </cell>
          <cell r="L6031">
            <v>0.51170000000000004</v>
          </cell>
          <cell r="M6031">
            <v>60.92</v>
          </cell>
          <cell r="N6031">
            <v>0</v>
          </cell>
        </row>
        <row r="6032">
          <cell r="B6032">
            <v>92674</v>
          </cell>
          <cell r="C6032" t="str">
            <v>JOELHO 90 GRAUS, EM FERRO GALVANIZADO, CONEXÃO ROSQUEADA, DN 40 (1 1/2"), INSTALADO EM REDE DE ALIMENTAÇÃO PARA SPRINKLER - FORNECIMENTO E INSTALAÇÃO. AF_10/2020</v>
          </cell>
          <cell r="D6032" t="str">
            <v>UN</v>
          </cell>
          <cell r="F6032">
            <v>61.65</v>
          </cell>
          <cell r="G6032">
            <v>0.58879999999999999</v>
          </cell>
          <cell r="H6032">
            <v>69.13</v>
          </cell>
          <cell r="I6032">
            <v>0</v>
          </cell>
          <cell r="K6032">
            <v>63.85</v>
          </cell>
          <cell r="L6032">
            <v>0.56850000000000001</v>
          </cell>
          <cell r="M6032">
            <v>72</v>
          </cell>
          <cell r="N6032">
            <v>0</v>
          </cell>
        </row>
        <row r="6033">
          <cell r="B6033">
            <v>92676</v>
          </cell>
          <cell r="C6033" t="str">
            <v>JOELHO 90 GRAUS, EM FERRO GALVANIZADO, CONEXÃO ROSQUEADA, DN 50 (2"), INSTALADO EM REDE DE ALIMENTAÇÃO PARA SPRINKLER - FORNECIMENTO E INSTALAÇÃO. AF_10/2020</v>
          </cell>
          <cell r="D6033" t="str">
            <v>UN</v>
          </cell>
          <cell r="F6033">
            <v>83.07</v>
          </cell>
          <cell r="G6033">
            <v>0.67049999999999998</v>
          </cell>
          <cell r="H6033">
            <v>91.07</v>
          </cell>
          <cell r="I6033">
            <v>0</v>
          </cell>
          <cell r="K6033">
            <v>85.42</v>
          </cell>
          <cell r="L6033">
            <v>0.65210000000000001</v>
          </cell>
          <cell r="M6033">
            <v>94.13</v>
          </cell>
          <cell r="N6033">
            <v>0</v>
          </cell>
        </row>
        <row r="6034">
          <cell r="B6034">
            <v>92678</v>
          </cell>
          <cell r="C6034" t="str">
            <v>JOELHO 90 GRAUS, EM FERRO GALVANIZADO, CONEXÃO ROSQUEADA, DN 65 (2 1/2"), INSTALADO EM REDE DE ALIMENTAÇÃO PARA SPRINKLER - FORNECIMENTO E INSTALAÇÃO. AF_10/2020</v>
          </cell>
          <cell r="D6034" t="str">
            <v>UN</v>
          </cell>
          <cell r="F6034">
            <v>131.59</v>
          </cell>
          <cell r="G6034">
            <v>0.77029999999999998</v>
          </cell>
          <cell r="H6034">
            <v>140.38999999999999</v>
          </cell>
          <cell r="I6034">
            <v>0</v>
          </cell>
          <cell r="K6034">
            <v>134.18</v>
          </cell>
          <cell r="L6034">
            <v>0.75549999999999995</v>
          </cell>
          <cell r="M6034">
            <v>143.76</v>
          </cell>
          <cell r="N6034">
            <v>0</v>
          </cell>
        </row>
        <row r="6035">
          <cell r="B6035">
            <v>92636</v>
          </cell>
          <cell r="C6035" t="str">
            <v>JOELHO 90 GRAUS, EM FERRO GALVANIZADO, CONEXÃO ROSQUEADA, DN 80 (3"), INSTALADO EM REDE DE ALIMENTAÇÃO PARA HIDRANTE - FORNECIMENTO E INSTALAÇÃO. AF_10/2020</v>
          </cell>
          <cell r="D6035" t="str">
            <v>UN</v>
          </cell>
          <cell r="F6035">
            <v>205.05</v>
          </cell>
          <cell r="G6035">
            <v>0.69730000000000003</v>
          </cell>
          <cell r="H6035">
            <v>223.46</v>
          </cell>
          <cell r="I6035">
            <v>0</v>
          </cell>
          <cell r="K6035">
            <v>210.45</v>
          </cell>
          <cell r="L6035">
            <v>0.6794</v>
          </cell>
          <cell r="M6035">
            <v>230.47</v>
          </cell>
          <cell r="N6035">
            <v>0</v>
          </cell>
        </row>
        <row r="6036">
          <cell r="B6036">
            <v>92680</v>
          </cell>
          <cell r="C6036" t="str">
            <v>JOELHO 90 GRAUS, EM FERRO GALVANIZADO, CONEXÃO ROSQUEADA, DN 80 (3"), INSTALADO EM REDE DE ALIMENTAÇÃO PARA SPRINKLER - FORNECIMENTO E INSTALAÇÃO. AF_10/2020</v>
          </cell>
          <cell r="D6036" t="str">
            <v>UN</v>
          </cell>
          <cell r="F6036">
            <v>176.02</v>
          </cell>
          <cell r="G6036">
            <v>0.81230000000000002</v>
          </cell>
          <cell r="H6036">
            <v>185.62</v>
          </cell>
          <cell r="I6036">
            <v>0</v>
          </cell>
          <cell r="K6036">
            <v>178.86</v>
          </cell>
          <cell r="L6036">
            <v>0.7994</v>
          </cell>
          <cell r="M6036">
            <v>189.31</v>
          </cell>
          <cell r="N6036">
            <v>0</v>
          </cell>
        </row>
        <row r="6037">
          <cell r="B6037">
            <v>92382</v>
          </cell>
          <cell r="C6037" t="str">
            <v>JOELHO 90 GRAUS, EM FERRO GALVANIZADO, DN 25 (1"), CONEXÃO ROSQUEADA, INSTALADO EM REDE DE ALIMENTAÇÃO PARA HIDRANTE - FORNECIMENTO E INSTALAÇÃO. AF_10/2020</v>
          </cell>
          <cell r="D6037" t="str">
            <v>UN</v>
          </cell>
          <cell r="F6037">
            <v>53.92</v>
          </cell>
          <cell r="G6037">
            <v>0.32250000000000001</v>
          </cell>
          <cell r="H6037">
            <v>64.84</v>
          </cell>
          <cell r="I6037">
            <v>0</v>
          </cell>
          <cell r="K6037">
            <v>57.12</v>
          </cell>
          <cell r="L6037">
            <v>0.3044</v>
          </cell>
          <cell r="M6037">
            <v>68.989999999999995</v>
          </cell>
          <cell r="N6037">
            <v>0</v>
          </cell>
        </row>
        <row r="6038">
          <cell r="B6038">
            <v>92384</v>
          </cell>
          <cell r="C6038" t="str">
            <v>JOELHO 90 GRAUS, EM FERRO GALVANIZADO, DN 32 (1 1/4"), CONEXÃO ROSQUEADA, INSTALADO EM REDE DE ALIMENTAÇÃO PARA HIDRANTE - FORNECIMENTO E INSTALAÇÃO. AF_10/2020</v>
          </cell>
          <cell r="D6038" t="str">
            <v>UN</v>
          </cell>
          <cell r="F6038">
            <v>67.05</v>
          </cell>
          <cell r="G6038">
            <v>0.40639999999999998</v>
          </cell>
          <cell r="H6038">
            <v>78.91</v>
          </cell>
          <cell r="I6038">
            <v>0</v>
          </cell>
          <cell r="K6038">
            <v>70.52</v>
          </cell>
          <cell r="L6038">
            <v>0.38640000000000002</v>
          </cell>
          <cell r="M6038">
            <v>83.41</v>
          </cell>
          <cell r="N6038">
            <v>0</v>
          </cell>
        </row>
        <row r="6039">
          <cell r="B6039">
            <v>92386</v>
          </cell>
          <cell r="C6039" t="str">
            <v>JOELHO 90 GRAUS, EM FERRO GALVANIZADO, DN 40 (1 1/2"), CONEXÃO ROSQUEADA, INSTALADO EM REDE DE ALIMENTAÇÃO PARA HIDRANTE - FORNECIMENTO E INSTALAÇÃO. AF_10/2020</v>
          </cell>
          <cell r="D6039" t="str">
            <v>UN</v>
          </cell>
          <cell r="F6039">
            <v>79.739999999999995</v>
          </cell>
          <cell r="G6039">
            <v>0.45519999999999999</v>
          </cell>
          <cell r="H6039">
            <v>92.71</v>
          </cell>
          <cell r="I6039">
            <v>0</v>
          </cell>
          <cell r="K6039">
            <v>83.54</v>
          </cell>
          <cell r="L6039">
            <v>0.4345</v>
          </cell>
          <cell r="M6039">
            <v>97.63</v>
          </cell>
          <cell r="N6039">
            <v>0</v>
          </cell>
        </row>
        <row r="6040">
          <cell r="B6040">
            <v>92351</v>
          </cell>
          <cell r="C6040" t="str">
            <v>JOELHO 90 GRAUS, EM FERRO GALVANIZADO, DN 50 (2"), CONEXÃO ROSQUEADA, INSTALADO EM PRUMADAS - FORNECIMENTO E INSTALAÇÃO. AF_10/2020</v>
          </cell>
          <cell r="D6040" t="str">
            <v>UN</v>
          </cell>
          <cell r="F6040">
            <v>103.96</v>
          </cell>
          <cell r="G6040">
            <v>0.53580000000000005</v>
          </cell>
          <cell r="H6040">
            <v>118.3</v>
          </cell>
          <cell r="I6040">
            <v>0</v>
          </cell>
          <cell r="K6040">
            <v>108.17</v>
          </cell>
          <cell r="L6040">
            <v>0.51490000000000002</v>
          </cell>
          <cell r="M6040">
            <v>123.77</v>
          </cell>
          <cell r="N6040">
            <v>0</v>
          </cell>
        </row>
        <row r="6041">
          <cell r="B6041">
            <v>92388</v>
          </cell>
          <cell r="C6041" t="str">
            <v>JOELHO 90 GRAUS, EM FERRO GALVANIZADO, DN 50 (2"), CONEXÃO ROSQUEADA, INSTALADO EM REDE DE ALIMENTAÇÃO PARA HIDRANTE - FORNECIMENTO E INSTALAÇÃO. AF_10/2020</v>
          </cell>
          <cell r="D6041" t="str">
            <v>UN</v>
          </cell>
          <cell r="F6041">
            <v>103.86</v>
          </cell>
          <cell r="G6041">
            <v>0.5363</v>
          </cell>
          <cell r="H6041">
            <v>118.17</v>
          </cell>
          <cell r="I6041">
            <v>0</v>
          </cell>
          <cell r="K6041">
            <v>108.07</v>
          </cell>
          <cell r="L6041">
            <v>0.51539999999999997</v>
          </cell>
          <cell r="M6041">
            <v>123.62</v>
          </cell>
          <cell r="N6041">
            <v>0</v>
          </cell>
        </row>
        <row r="6042">
          <cell r="B6042">
            <v>92353</v>
          </cell>
          <cell r="C6042" t="str">
            <v>JOELHO 90 GRAUS, EM FERRO GALVANIZADO, DN 65 (2 1/2"), CONEXÃO ROSQUEADA, INSTALADO EM PRUMADAS - FORNECIMENTO E INSTALAÇÃO. AF_10/2020</v>
          </cell>
          <cell r="D6042" t="str">
            <v>UN</v>
          </cell>
          <cell r="F6042">
            <v>153.96</v>
          </cell>
          <cell r="G6042">
            <v>0.65839999999999999</v>
          </cell>
          <cell r="H6042">
            <v>169.54</v>
          </cell>
          <cell r="I6042">
            <v>0</v>
          </cell>
          <cell r="K6042">
            <v>158.54</v>
          </cell>
          <cell r="L6042">
            <v>0.63939999999999997</v>
          </cell>
          <cell r="M6042">
            <v>175.48</v>
          </cell>
          <cell r="N6042">
            <v>0</v>
          </cell>
        </row>
        <row r="6043">
          <cell r="B6043">
            <v>92390</v>
          </cell>
          <cell r="C6043" t="str">
            <v>JOELHO 90 GRAUS, EM FERRO GALVANIZADO, DN 65 (2 1/2"), CONEXÃO ROSQUEADA, INSTALADO EM REDE DE ALIMENTAÇÃO PARA HIDRANTE - FORNECIMENTO E INSTALAÇÃO. AF_10/2020</v>
          </cell>
          <cell r="D6043" t="str">
            <v>UN</v>
          </cell>
          <cell r="F6043">
            <v>156.52000000000001</v>
          </cell>
          <cell r="G6043">
            <v>0.64759999999999995</v>
          </cell>
          <cell r="H6043">
            <v>172.88</v>
          </cell>
          <cell r="I6043">
            <v>0</v>
          </cell>
          <cell r="K6043">
            <v>161.32</v>
          </cell>
          <cell r="L6043">
            <v>0.62839999999999996</v>
          </cell>
          <cell r="M6043">
            <v>179.11</v>
          </cell>
          <cell r="N6043">
            <v>0</v>
          </cell>
        </row>
        <row r="6044">
          <cell r="B6044">
            <v>92355</v>
          </cell>
          <cell r="C6044" t="str">
            <v>JOELHO 90 GRAUS, EM FERRO GALVANIZADO, DN 80 (3"), CONEXÃO ROSQUEADA, INSTALADO EM PRUMADAS - FORNECIMENTO E INSTALAÇÃO. AF_10/2020</v>
          </cell>
          <cell r="D6044" t="str">
            <v>UN</v>
          </cell>
          <cell r="F6044">
            <v>199.87</v>
          </cell>
          <cell r="G6044">
            <v>0.71540000000000004</v>
          </cell>
          <cell r="H6044">
            <v>216.7</v>
          </cell>
          <cell r="I6044">
            <v>0</v>
          </cell>
          <cell r="K6044">
            <v>204.82</v>
          </cell>
          <cell r="L6044">
            <v>0.69810000000000005</v>
          </cell>
          <cell r="M6044">
            <v>223.13</v>
          </cell>
          <cell r="N6044">
            <v>0</v>
          </cell>
        </row>
        <row r="6045">
          <cell r="B6045">
            <v>101925</v>
          </cell>
          <cell r="C6045" t="str">
            <v>JOELHO 90°, EM FERRO GALVANIZADO, 4", CONEXÃO ROSQUEADA, INSTALADO EM PRUMADAS - FORNECIMENTO E INSTALAÇÃO. AF_10/2020</v>
          </cell>
          <cell r="D6045" t="str">
            <v>UN</v>
          </cell>
          <cell r="F6045">
            <v>335.04</v>
          </cell>
          <cell r="G6045">
            <v>0.81159999999999999</v>
          </cell>
          <cell r="H6045">
            <v>353.65</v>
          </cell>
          <cell r="I6045">
            <v>0</v>
          </cell>
          <cell r="K6045">
            <v>340.51</v>
          </cell>
          <cell r="L6045">
            <v>0.79859999999999998</v>
          </cell>
          <cell r="M6045">
            <v>360.75</v>
          </cell>
          <cell r="N6045">
            <v>0</v>
          </cell>
        </row>
        <row r="6046">
          <cell r="B6046">
            <v>101934</v>
          </cell>
          <cell r="C6046" t="str">
            <v>JOELHO 90°, EM FERRO GALVANIZADO, 4", CONEXÃO ROSQUEADA, INSTALADO EM REDE DE ALIMENTAÇÃO PARA HIDRANTE - FORNECIMENTO E INSTALAÇÃO. AF_10/2020</v>
          </cell>
          <cell r="D6046" t="str">
            <v>UN</v>
          </cell>
          <cell r="F6046">
            <v>343.61</v>
          </cell>
          <cell r="G6046">
            <v>0.79139999999999999</v>
          </cell>
          <cell r="H6046">
            <v>364.81</v>
          </cell>
          <cell r="I6046">
            <v>0</v>
          </cell>
          <cell r="K6046">
            <v>349.83</v>
          </cell>
          <cell r="L6046">
            <v>0.77729999999999999</v>
          </cell>
          <cell r="M6046">
            <v>372.9</v>
          </cell>
          <cell r="N6046">
            <v>0</v>
          </cell>
        </row>
        <row r="6047">
          <cell r="B6047">
            <v>97541</v>
          </cell>
          <cell r="C6047" t="str">
            <v>LUVA COM REDUÇÃO, EM AÇO, CONEXÃO SOLDADA, DN 20 X 15 MM (3/4" X 1/2"), INSTALADO EM RAMAIS E SUB-RAMAIS DE GÁS - FORNECIMENTO E INSTALAÇÃO. AF_10/2020</v>
          </cell>
          <cell r="D6047" t="str">
            <v>UN</v>
          </cell>
          <cell r="F6047">
            <v>27.48</v>
          </cell>
          <cell r="G6047">
            <v>0.43559999999999999</v>
          </cell>
          <cell r="H6047">
            <v>32.33</v>
          </cell>
          <cell r="I6047">
            <v>0</v>
          </cell>
          <cell r="K6047">
            <v>28.8</v>
          </cell>
          <cell r="L6047">
            <v>0.41560000000000002</v>
          </cell>
          <cell r="M6047">
            <v>34.049999999999997</v>
          </cell>
          <cell r="N6047">
            <v>0</v>
          </cell>
        </row>
        <row r="6048">
          <cell r="B6048">
            <v>97462</v>
          </cell>
          <cell r="C6048" t="str">
            <v>LUVA COM REDUÇÃO, EM AÇO, CONEXÃO SOLDADA, DN 25 X 20 MM (1 X 3/4"), INSTALADO EM REDE DE ALIMENTAÇÃO PARA HIDRANTE - FORNECIMENTO E INSTALAÇÃO. AF_10/2020</v>
          </cell>
          <cell r="D6048" t="str">
            <v>UN</v>
          </cell>
          <cell r="F6048">
            <v>28.83</v>
          </cell>
          <cell r="G6048">
            <v>0.57999999999999996</v>
          </cell>
          <cell r="H6048">
            <v>32.729999999999997</v>
          </cell>
          <cell r="I6048">
            <v>0</v>
          </cell>
          <cell r="K6048">
            <v>29.84</v>
          </cell>
          <cell r="L6048">
            <v>0.56030000000000002</v>
          </cell>
          <cell r="M6048">
            <v>34.06</v>
          </cell>
          <cell r="N6048">
            <v>0</v>
          </cell>
        </row>
        <row r="6049">
          <cell r="B6049">
            <v>97544</v>
          </cell>
          <cell r="C6049" t="str">
            <v>LUVA COM REDUÇÃO, EM AÇO, CONEXÃO SOLDADA, DN 25 X 20 MM (1" X 3/4"), INSTALADO EM RAMAIS E SUB-RAMAIS DE GÁS - FORNECIMENTO E INSTALAÇÃO. AF_10/2020</v>
          </cell>
          <cell r="D6049" t="str">
            <v>UN</v>
          </cell>
          <cell r="F6049">
            <v>46.73</v>
          </cell>
          <cell r="G6049">
            <v>0.35780000000000001</v>
          </cell>
          <cell r="H6049">
            <v>56.03</v>
          </cell>
          <cell r="I6049">
            <v>0</v>
          </cell>
          <cell r="K6049">
            <v>49.29</v>
          </cell>
          <cell r="L6049">
            <v>0.3392</v>
          </cell>
          <cell r="M6049">
            <v>59.41</v>
          </cell>
          <cell r="N6049">
            <v>0</v>
          </cell>
        </row>
        <row r="6050">
          <cell r="B6050">
            <v>97500</v>
          </cell>
          <cell r="C6050" t="str">
            <v>LUVA COM REDUÇÃO, EM AÇO, CONEXÃO SOLDADA, DN 25 X 20 MM (1" X 3/4"), INSTALADO EM REDE DE ALIMENTAÇÃO PARA SPRINKLER - FORNECIMENTO E INSTALAÇÃO. AF_10/2020</v>
          </cell>
          <cell r="D6050" t="str">
            <v>UN</v>
          </cell>
          <cell r="F6050">
            <v>26.19</v>
          </cell>
          <cell r="G6050">
            <v>0.63839999999999997</v>
          </cell>
          <cell r="H6050">
            <v>29.29</v>
          </cell>
          <cell r="I6050">
            <v>0</v>
          </cell>
          <cell r="K6050">
            <v>26.98</v>
          </cell>
          <cell r="L6050">
            <v>0.61970000000000003</v>
          </cell>
          <cell r="M6050">
            <v>30.32</v>
          </cell>
          <cell r="N6050">
            <v>0</v>
          </cell>
        </row>
        <row r="6051">
          <cell r="B6051">
            <v>97465</v>
          </cell>
          <cell r="C6051" t="str">
            <v>LUVA COM REDUÇÃO, EM AÇO, CONEXÃO SOLDADA, DN 32 X 25 MM (1 1/4" X 1"), INSTALADO EM REDE DE ALIMENTAÇÃO PARA HIDRANTE - FORNECIMENTO E INSTALAÇÃO. AF_10/2020</v>
          </cell>
          <cell r="D6051" t="str">
            <v>UN</v>
          </cell>
          <cell r="F6051">
            <v>59.4</v>
          </cell>
          <cell r="G6051">
            <v>0.73839999999999995</v>
          </cell>
          <cell r="H6051">
            <v>64.41</v>
          </cell>
          <cell r="I6051">
            <v>0</v>
          </cell>
          <cell r="K6051">
            <v>60.7</v>
          </cell>
          <cell r="L6051">
            <v>0.72260000000000002</v>
          </cell>
          <cell r="M6051">
            <v>66.099999999999994</v>
          </cell>
          <cell r="N6051">
            <v>0</v>
          </cell>
        </row>
        <row r="6052">
          <cell r="B6052">
            <v>97503</v>
          </cell>
          <cell r="C6052" t="str">
            <v>LUVA COM REDUÇÃO, EM AÇO, CONEXÃO SOLDADA, DN 32 X 25 MM (1 1/4" X 1"), INSTALADO EM REDE DE ALIMENTAÇÃO PARA SPRINKLER - FORNECIMENTO E INSTALAÇÃO. AF_10/2020</v>
          </cell>
          <cell r="D6052" t="str">
            <v>UN</v>
          </cell>
          <cell r="F6052">
            <v>54.76</v>
          </cell>
          <cell r="G6052">
            <v>0.80089999999999995</v>
          </cell>
          <cell r="H6052">
            <v>58.36</v>
          </cell>
          <cell r="I6052">
            <v>0</v>
          </cell>
          <cell r="K6052">
            <v>55.65</v>
          </cell>
          <cell r="L6052">
            <v>0.78810000000000002</v>
          </cell>
          <cell r="M6052">
            <v>59.52</v>
          </cell>
          <cell r="N6052">
            <v>0</v>
          </cell>
        </row>
        <row r="6053">
          <cell r="B6053">
            <v>97468</v>
          </cell>
          <cell r="C6053" t="str">
            <v>LUVA COM REDUÇÃO, EM AÇO, CONEXÃO SOLDADA, DN 40 X 32 MM (1 1/2" X 1 1/4"), INSTALADO EM REDE DE ALIMENTAÇÃO PARA HIDRANTE - FORNECIMENTO E INSTALAÇÃO. AF_10/2020</v>
          </cell>
          <cell r="D6053" t="str">
            <v>UN</v>
          </cell>
          <cell r="F6053">
            <v>75.5</v>
          </cell>
          <cell r="G6053">
            <v>0.7429</v>
          </cell>
          <cell r="H6053">
            <v>81.739999999999995</v>
          </cell>
          <cell r="I6053">
            <v>0</v>
          </cell>
          <cell r="K6053">
            <v>77.12</v>
          </cell>
          <cell r="L6053">
            <v>0.72729999999999995</v>
          </cell>
          <cell r="M6053">
            <v>83.85</v>
          </cell>
          <cell r="N6053">
            <v>0</v>
          </cell>
        </row>
        <row r="6054">
          <cell r="B6054">
            <v>97506</v>
          </cell>
          <cell r="C6054" t="str">
            <v>LUVA COM REDUÇÃO, EM AÇO, CONEXÃO SOLDADA, DN 40 X 32 MM (1 1/2" X 1 1/4"), INSTALADO EM REDE DE ALIMENTAÇÃO PARA SPRINKLER - FORNECIMENTO E INSTALAÇÃO. AF_10/2020</v>
          </cell>
          <cell r="D6054" t="str">
            <v>UN</v>
          </cell>
          <cell r="F6054">
            <v>68.599999999999994</v>
          </cell>
          <cell r="G6054">
            <v>0.81759999999999999</v>
          </cell>
          <cell r="H6054">
            <v>72.760000000000005</v>
          </cell>
          <cell r="I6054">
            <v>0</v>
          </cell>
          <cell r="K6054">
            <v>69.62</v>
          </cell>
          <cell r="L6054">
            <v>0.80569999999999997</v>
          </cell>
          <cell r="M6054">
            <v>74.09</v>
          </cell>
          <cell r="N6054">
            <v>0</v>
          </cell>
        </row>
        <row r="6055">
          <cell r="B6055">
            <v>97444</v>
          </cell>
          <cell r="C6055" t="str">
            <v>LUVA COM REDUÇÃO, EM AÇO, CONEXÃO SOLDADA, DN 50 X 40 MM (2 X 1 1/2"), INSTALADO EM PRUMADAS - FORNECIMENTO E INSTALAÇÃO. AF_10/2020</v>
          </cell>
          <cell r="D6055" t="str">
            <v>UN</v>
          </cell>
          <cell r="F6055">
            <v>129.15</v>
          </cell>
          <cell r="G6055">
            <v>0.68500000000000005</v>
          </cell>
          <cell r="H6055">
            <v>141.96</v>
          </cell>
          <cell r="I6055">
            <v>0</v>
          </cell>
          <cell r="K6055">
            <v>132.61000000000001</v>
          </cell>
          <cell r="L6055">
            <v>0.66710000000000003</v>
          </cell>
          <cell r="M6055">
            <v>146.47999999999999</v>
          </cell>
          <cell r="N6055">
            <v>0</v>
          </cell>
        </row>
        <row r="6056">
          <cell r="B6056">
            <v>97471</v>
          </cell>
          <cell r="C6056" t="str">
            <v>LUVA COM REDUÇÃO, EM AÇO, CONEXÃO SOLDADA, DN 50 X 40 MM (2" X 1 1/2"), INSTALADO EM REDE DE ALIMENTAÇÃO PARA HIDRANTE - FORNECIMENTO E INSTALAÇÃO. AF_10/2020</v>
          </cell>
          <cell r="D6056" t="str">
            <v>UN</v>
          </cell>
          <cell r="F6056">
            <v>112.82</v>
          </cell>
          <cell r="G6056">
            <v>0.78420000000000001</v>
          </cell>
          <cell r="H6056">
            <v>120.67</v>
          </cell>
          <cell r="I6056">
            <v>0</v>
          </cell>
          <cell r="K6056">
            <v>114.84</v>
          </cell>
          <cell r="L6056">
            <v>0.77039999999999997</v>
          </cell>
          <cell r="M6056">
            <v>123.32</v>
          </cell>
          <cell r="N6056">
            <v>0</v>
          </cell>
        </row>
        <row r="6057">
          <cell r="B6057">
            <v>97509</v>
          </cell>
          <cell r="C6057" t="str">
            <v>LUVA COM REDUÇÃO, EM AÇO, CONEXÃO SOLDADA, DN 50 X 40 MM (2" X 1 1/2"), INSTALADO EM REDE DE ALIMENTAÇÃO PARA SPRINKLER - FORNECIMENTO E INSTALAÇÃO. AF_10/2020</v>
          </cell>
          <cell r="D6057" t="str">
            <v>UN</v>
          </cell>
          <cell r="F6057">
            <v>103.05</v>
          </cell>
          <cell r="G6057">
            <v>0.85850000000000004</v>
          </cell>
          <cell r="H6057">
            <v>107.95</v>
          </cell>
          <cell r="I6057">
            <v>0</v>
          </cell>
          <cell r="K6057">
            <v>104.22</v>
          </cell>
          <cell r="L6057">
            <v>0.84889999999999999</v>
          </cell>
          <cell r="M6057">
            <v>109.49</v>
          </cell>
          <cell r="N6057">
            <v>0</v>
          </cell>
        </row>
        <row r="6058">
          <cell r="B6058">
            <v>97447</v>
          </cell>
          <cell r="C6058" t="str">
            <v>LUVA COM REDUÇÃO, EM AÇO, CONEXÃO SOLDADA, DN 65 X 50 MM (2 1/2" X 2"), INSTALADO EM PRUMADAS - FORNECIMENTO E INSTALAÇÃO. AF_10/2020</v>
          </cell>
          <cell r="D6058" t="str">
            <v>UN</v>
          </cell>
          <cell r="F6058">
            <v>223.67</v>
          </cell>
          <cell r="G6058">
            <v>0.79579999999999995</v>
          </cell>
          <cell r="H6058">
            <v>238.32</v>
          </cell>
          <cell r="I6058">
            <v>0</v>
          </cell>
          <cell r="K6058">
            <v>227.48</v>
          </cell>
          <cell r="L6058">
            <v>0.78239999999999998</v>
          </cell>
          <cell r="M6058">
            <v>243.31</v>
          </cell>
          <cell r="N6058">
            <v>0</v>
          </cell>
        </row>
        <row r="6059">
          <cell r="B6059">
            <v>97475</v>
          </cell>
          <cell r="C6059" t="str">
            <v>LUVA COM REDUÇÃO, EM AÇO, CONEXÃO SOLDADA, DN 65 X 50 MM (2 1/2" X 2"), INSTALADO EM REDE DE ALIMENTAÇÃO PARA HIDRANTE - FORNECIMENTO E INSTALAÇÃO. AF_10/2020</v>
          </cell>
          <cell r="D6059" t="str">
            <v>UN</v>
          </cell>
          <cell r="F6059">
            <v>210.11</v>
          </cell>
          <cell r="G6059">
            <v>0.84709999999999996</v>
          </cell>
          <cell r="H6059">
            <v>220.65</v>
          </cell>
          <cell r="I6059">
            <v>0</v>
          </cell>
          <cell r="K6059">
            <v>212.75</v>
          </cell>
          <cell r="L6059">
            <v>0.83660000000000001</v>
          </cell>
          <cell r="M6059">
            <v>224.1</v>
          </cell>
          <cell r="N6059">
            <v>0</v>
          </cell>
        </row>
        <row r="6060">
          <cell r="B6060">
            <v>97512</v>
          </cell>
          <cell r="C6060" t="str">
            <v>LUVA COM REDUÇÃO, EM AÇO, CONEXÃO SOLDADA, DN 65 X 50 MM (2 1/2" X 2"), INSTALADO EM REDE DE ALIMENTAÇÃO PARA SPRINKLER - FORNECIMENTO E INSTALAÇÃO. AF_10/2020</v>
          </cell>
          <cell r="D6060" t="str">
            <v>UN</v>
          </cell>
          <cell r="F6060">
            <v>196.09</v>
          </cell>
          <cell r="G6060">
            <v>0.90769999999999995</v>
          </cell>
          <cell r="H6060">
            <v>202.4</v>
          </cell>
          <cell r="I6060">
            <v>0</v>
          </cell>
          <cell r="K6060">
            <v>197.5</v>
          </cell>
          <cell r="L6060">
            <v>0.9012</v>
          </cell>
          <cell r="M6060">
            <v>204.24</v>
          </cell>
          <cell r="N6060">
            <v>0</v>
          </cell>
        </row>
        <row r="6061">
          <cell r="B6061">
            <v>97450</v>
          </cell>
          <cell r="C6061" t="str">
            <v>LUVA COM REDUÇÃO, EM AÇO, CONEXÃO SOLDADA, DN 80 X 65 MM (3" X 2 1/2"), INSTALADO EM PRUMADAS - FORNECIMENTO E INSTALAÇÃO. AF_10/2020</v>
          </cell>
          <cell r="D6061" t="str">
            <v>UN</v>
          </cell>
          <cell r="F6061">
            <v>291.26</v>
          </cell>
          <cell r="G6061">
            <v>0.82640000000000002</v>
          </cell>
          <cell r="H6061">
            <v>307.67</v>
          </cell>
          <cell r="I6061">
            <v>0</v>
          </cell>
          <cell r="K6061">
            <v>295.45</v>
          </cell>
          <cell r="L6061">
            <v>0.81469999999999998</v>
          </cell>
          <cell r="M6061">
            <v>313.14</v>
          </cell>
          <cell r="N6061">
            <v>0</v>
          </cell>
        </row>
        <row r="6062">
          <cell r="B6062">
            <v>97478</v>
          </cell>
          <cell r="C6062" t="str">
            <v>LUVA COM REDUÇÃO, EM AÇO, CONEXÃO SOLDADA, DN 80 X 65 MM (3" X 2 1/2"), INSTALADO EM REDE DE ALIMENTAÇÃO PARA HIDRANTE - FORNECIMENTO E INSTALAÇÃO. AF_10/2020</v>
          </cell>
          <cell r="D6062" t="str">
            <v>UN</v>
          </cell>
          <cell r="F6062">
            <v>280.49</v>
          </cell>
          <cell r="G6062">
            <v>0.85809999999999997</v>
          </cell>
          <cell r="H6062">
            <v>293.64</v>
          </cell>
          <cell r="I6062">
            <v>0</v>
          </cell>
          <cell r="K6062">
            <v>283.74</v>
          </cell>
          <cell r="L6062">
            <v>0.84830000000000005</v>
          </cell>
          <cell r="M6062">
            <v>297.89</v>
          </cell>
          <cell r="N6062">
            <v>0</v>
          </cell>
        </row>
        <row r="6063">
          <cell r="B6063">
            <v>97515</v>
          </cell>
          <cell r="C6063" t="str">
            <v>LUVA COM REDUÇÃO, EM AÇO, CONEXÃO SOLDADA, DN 80 X 65 MM (3" X 2 1/2"), INSTALADO EM REDE DE ALIMENTAÇÃO PARA SPRINKLER - FORNECIMENTO E INSTALAÇÃO. AF_10/2020</v>
          </cell>
          <cell r="D6063" t="str">
            <v>UN</v>
          </cell>
          <cell r="F6063">
            <v>262.06</v>
          </cell>
          <cell r="G6063">
            <v>0.91849999999999998</v>
          </cell>
          <cell r="H6063">
            <v>269.62</v>
          </cell>
          <cell r="I6063">
            <v>0</v>
          </cell>
          <cell r="K6063">
            <v>263.69</v>
          </cell>
          <cell r="L6063">
            <v>0.91279999999999994</v>
          </cell>
          <cell r="M6063">
            <v>271.77</v>
          </cell>
          <cell r="N6063">
            <v>0</v>
          </cell>
        </row>
        <row r="6064">
          <cell r="B6064">
            <v>92928</v>
          </cell>
          <cell r="C6064" t="str">
            <v>LUVA DE REDUÇÃO, EM FERRO GALVANIZADO, 1 1/2" X 1 1/4", CONEXÃO ROSQUEADA, INSTALADO EM REDE DE ALIMENTAÇÃO PARA HIDRANTE - FORNECIMENTO E INSTALAÇÃO. AF_10/2020</v>
          </cell>
          <cell r="D6064" t="str">
            <v>UN</v>
          </cell>
          <cell r="F6064">
            <v>56.38</v>
          </cell>
          <cell r="G6064">
            <v>0.4824</v>
          </cell>
          <cell r="H6064">
            <v>64.98</v>
          </cell>
          <cell r="I6064">
            <v>0</v>
          </cell>
          <cell r="K6064">
            <v>58.91</v>
          </cell>
          <cell r="L6064">
            <v>0.4617</v>
          </cell>
          <cell r="M6064">
            <v>68.27</v>
          </cell>
          <cell r="N6064">
            <v>0</v>
          </cell>
        </row>
        <row r="6065">
          <cell r="B6065">
            <v>92943</v>
          </cell>
          <cell r="C6065" t="str">
            <v>LUVA DE REDUÇÃO, EM FERRO GALVANIZADO, 1 1/2" X 1 1/4", CONEXÃO ROSQUEADA, INSTALADO EM REDE DE ALIMENTAÇÃO PARA SPRINKLER - FORNECIMENTO E INSTALAÇÃO. AF_10/2020</v>
          </cell>
          <cell r="D6065" t="str">
            <v>UN</v>
          </cell>
          <cell r="F6065">
            <v>44.3</v>
          </cell>
          <cell r="G6065">
            <v>0.61399999999999999</v>
          </cell>
          <cell r="H6065">
            <v>49.25</v>
          </cell>
          <cell r="I6065">
            <v>0</v>
          </cell>
          <cell r="K6065">
            <v>45.76</v>
          </cell>
          <cell r="L6065">
            <v>0.59440000000000004</v>
          </cell>
          <cell r="M6065">
            <v>51.15</v>
          </cell>
          <cell r="N6065">
            <v>0</v>
          </cell>
        </row>
        <row r="6066">
          <cell r="B6066">
            <v>92929</v>
          </cell>
          <cell r="C6066" t="str">
            <v>LUVA DE REDUÇÃO, EM FERRO GALVANIZADO, 1 1/2" X 1", CONEXÃO ROSQUEADA, INSTALADO EM REDE DE ALIMENTAÇÃO PARA HIDRANTE - FORNECIMENTO E INSTALAÇÃO. AF_10/2020</v>
          </cell>
          <cell r="D6066" t="str">
            <v>UN</v>
          </cell>
          <cell r="F6066">
            <v>56.38</v>
          </cell>
          <cell r="G6066">
            <v>0.4824</v>
          </cell>
          <cell r="H6066">
            <v>64.98</v>
          </cell>
          <cell r="I6066">
            <v>0</v>
          </cell>
          <cell r="K6066">
            <v>58.91</v>
          </cell>
          <cell r="L6066">
            <v>0.4617</v>
          </cell>
          <cell r="M6066">
            <v>68.27</v>
          </cell>
          <cell r="N6066">
            <v>0</v>
          </cell>
        </row>
        <row r="6067">
          <cell r="B6067">
            <v>92944</v>
          </cell>
          <cell r="C6067" t="str">
            <v>LUVA DE REDUÇÃO, EM FERRO GALVANIZADO, 1 1/2" X 1", CONEXÃO ROSQUEADA, INSTALADO EM REDE DE ALIMENTAÇÃO PARA SPRINKLER - FORNECIMENTO E INSTALAÇÃO. AF_10/2020</v>
          </cell>
          <cell r="D6067" t="str">
            <v>UN</v>
          </cell>
          <cell r="F6067">
            <v>44.3</v>
          </cell>
          <cell r="G6067">
            <v>0.61399999999999999</v>
          </cell>
          <cell r="H6067">
            <v>49.25</v>
          </cell>
          <cell r="I6067">
            <v>0</v>
          </cell>
          <cell r="K6067">
            <v>45.76</v>
          </cell>
          <cell r="L6067">
            <v>0.59440000000000004</v>
          </cell>
          <cell r="M6067">
            <v>51.15</v>
          </cell>
          <cell r="N6067">
            <v>0</v>
          </cell>
        </row>
        <row r="6068">
          <cell r="B6068">
            <v>92930</v>
          </cell>
          <cell r="C6068" t="str">
            <v>LUVA DE REDUÇÃO, EM FERRO GALVANIZADO, 1 1/2" X 3/4", CONEXÃO ROSQUEADA, INSTALADO EM REDE DE ALIMENTAÇÃO PARA HIDRANTE - FORNECIMENTO E INSTALAÇÃO. AF_10/2020</v>
          </cell>
          <cell r="D6068" t="str">
            <v>UN</v>
          </cell>
          <cell r="F6068">
            <v>56.38</v>
          </cell>
          <cell r="G6068">
            <v>0.4824</v>
          </cell>
          <cell r="H6068">
            <v>64.98</v>
          </cell>
          <cell r="I6068">
            <v>0</v>
          </cell>
          <cell r="K6068">
            <v>58.91</v>
          </cell>
          <cell r="L6068">
            <v>0.4617</v>
          </cell>
          <cell r="M6068">
            <v>68.27</v>
          </cell>
          <cell r="N6068">
            <v>0</v>
          </cell>
        </row>
        <row r="6069">
          <cell r="B6069">
            <v>92945</v>
          </cell>
          <cell r="C6069" t="str">
            <v>LUVA DE REDUÇÃO, EM FERRO GALVANIZADO, 1 1/2" X 3/4", CONEXÃO ROSQUEADA, INSTALADO EM REDE DE ALIMENTAÇÃO PARA SPRINKLER - FORNECIMENTO E INSTALAÇÃO. AF_10/2020</v>
          </cell>
          <cell r="D6069" t="str">
            <v>UN</v>
          </cell>
          <cell r="F6069">
            <v>44.3</v>
          </cell>
          <cell r="G6069">
            <v>0.61399999999999999</v>
          </cell>
          <cell r="H6069">
            <v>49.25</v>
          </cell>
          <cell r="I6069">
            <v>0</v>
          </cell>
          <cell r="K6069">
            <v>45.76</v>
          </cell>
          <cell r="L6069">
            <v>0.59440000000000004</v>
          </cell>
          <cell r="M6069">
            <v>51.15</v>
          </cell>
          <cell r="N6069">
            <v>0</v>
          </cell>
        </row>
        <row r="6070">
          <cell r="B6070">
            <v>92925</v>
          </cell>
          <cell r="C6070" t="str">
            <v>LUVA DE REDUÇÃO, EM FERRO GALVANIZADO, 1 1/4" X 1", CONEXÃO ROSQUEADA, INSTALADO EM REDE DE ALIMENTAÇÃO PARA HIDRANTE - FORNECIMENTO E INSTALAÇÃO. AF_10/2020</v>
          </cell>
          <cell r="D6070" t="str">
            <v>UN</v>
          </cell>
          <cell r="F6070">
            <v>49.13</v>
          </cell>
          <cell r="G6070">
            <v>0.45700000000000002</v>
          </cell>
          <cell r="H6070">
            <v>57.02</v>
          </cell>
          <cell r="I6070">
            <v>0</v>
          </cell>
          <cell r="K6070">
            <v>51.45</v>
          </cell>
          <cell r="L6070">
            <v>0.43630000000000002</v>
          </cell>
          <cell r="M6070">
            <v>60.03</v>
          </cell>
          <cell r="N6070">
            <v>0</v>
          </cell>
        </row>
        <row r="6071">
          <cell r="B6071">
            <v>92940</v>
          </cell>
          <cell r="C6071" t="str">
            <v>LUVA DE REDUÇÃO, EM FERRO GALVANIZADO, 1 1/4" X 1", CONEXÃO ROSQUEADA, INSTALADO EM REDE DE ALIMENTAÇÃO PARA SPRINKLER - FORNECIMENTO E INSTALAÇÃO. AF_10/2020</v>
          </cell>
          <cell r="D6071" t="str">
            <v>UN</v>
          </cell>
          <cell r="F6071">
            <v>38.54</v>
          </cell>
          <cell r="G6071">
            <v>0.58250000000000002</v>
          </cell>
          <cell r="H6071">
            <v>43.21</v>
          </cell>
          <cell r="I6071">
            <v>0</v>
          </cell>
          <cell r="K6071">
            <v>39.92</v>
          </cell>
          <cell r="L6071">
            <v>0.56240000000000001</v>
          </cell>
          <cell r="M6071">
            <v>45.01</v>
          </cell>
          <cell r="N6071">
            <v>0</v>
          </cell>
        </row>
        <row r="6072">
          <cell r="B6072">
            <v>92926</v>
          </cell>
          <cell r="C6072" t="str">
            <v>LUVA DE REDUÇÃO, EM FERRO GALVANIZADO, 1 1/4" X 1/2", CONEXÃO ROSQUEADA, INSTALADO EM REDE DE ALIMENTAÇÃO PARA HIDRANTE - FORNECIMENTO E INSTALAÇÃO. AF_10/2020</v>
          </cell>
          <cell r="D6072" t="str">
            <v>UN</v>
          </cell>
          <cell r="F6072">
            <v>49.12</v>
          </cell>
          <cell r="G6072">
            <v>0.45679999999999998</v>
          </cell>
          <cell r="H6072">
            <v>57.01</v>
          </cell>
          <cell r="I6072">
            <v>0</v>
          </cell>
          <cell r="K6072">
            <v>51.44</v>
          </cell>
          <cell r="L6072">
            <v>0.43619999999999998</v>
          </cell>
          <cell r="M6072">
            <v>60.02</v>
          </cell>
          <cell r="N6072">
            <v>0</v>
          </cell>
        </row>
        <row r="6073">
          <cell r="B6073">
            <v>92941</v>
          </cell>
          <cell r="C6073" t="str">
            <v>LUVA DE REDUÇÃO, EM FERRO GALVANIZADO, 1 1/4" X 1/2", CONEXÃO ROSQUEADA, INSTALADO EM REDE DE ALIMENTAÇÃO PARA SPRINKLER - FORNECIMENTO E INSTALAÇÃO. AF_10/2020</v>
          </cell>
          <cell r="D6073" t="str">
            <v>UN</v>
          </cell>
          <cell r="F6073">
            <v>38.53</v>
          </cell>
          <cell r="G6073">
            <v>0.58240000000000003</v>
          </cell>
          <cell r="H6073">
            <v>43.2</v>
          </cell>
          <cell r="I6073">
            <v>0</v>
          </cell>
          <cell r="K6073">
            <v>39.909999999999997</v>
          </cell>
          <cell r="L6073">
            <v>0.56230000000000002</v>
          </cell>
          <cell r="M6073">
            <v>45</v>
          </cell>
          <cell r="N6073">
            <v>0</v>
          </cell>
        </row>
        <row r="6074">
          <cell r="B6074">
            <v>92927</v>
          </cell>
          <cell r="C6074" t="str">
            <v>LUVA DE REDUÇÃO, EM FERRO GALVANIZADO, 1 1/4" X 3/4", CONEXÃO ROSQUEADA, INSTALADO EM REDE DE ALIMENTAÇÃO PARA HIDRANTE - FORNECIMENTO E INSTALAÇÃO. AF_10/2020</v>
          </cell>
          <cell r="D6074" t="str">
            <v>UN</v>
          </cell>
          <cell r="F6074">
            <v>49.12</v>
          </cell>
          <cell r="G6074">
            <v>0.45679999999999998</v>
          </cell>
          <cell r="H6074">
            <v>57.01</v>
          </cell>
          <cell r="I6074">
            <v>0</v>
          </cell>
          <cell r="K6074">
            <v>51.44</v>
          </cell>
          <cell r="L6074">
            <v>0.43619999999999998</v>
          </cell>
          <cell r="M6074">
            <v>60.02</v>
          </cell>
          <cell r="N6074">
            <v>0</v>
          </cell>
        </row>
        <row r="6075">
          <cell r="B6075">
            <v>92942</v>
          </cell>
          <cell r="C6075" t="str">
            <v>LUVA DE REDUÇÃO, EM FERRO GALVANIZADO, 1 1/4" X 3/4", CONEXÃO ROSQUEADA, INSTALADO EM REDE DE ALIMENTAÇÃO PARA SPRINKLER - FORNECIMENTO E INSTALAÇÃO. AF_10/2020</v>
          </cell>
          <cell r="D6075" t="str">
            <v>UN</v>
          </cell>
          <cell r="F6075">
            <v>38.53</v>
          </cell>
          <cell r="G6075">
            <v>0.58240000000000003</v>
          </cell>
          <cell r="H6075">
            <v>43.2</v>
          </cell>
          <cell r="I6075">
            <v>0</v>
          </cell>
          <cell r="K6075">
            <v>39.909999999999997</v>
          </cell>
          <cell r="L6075">
            <v>0.56230000000000002</v>
          </cell>
          <cell r="M6075">
            <v>45</v>
          </cell>
          <cell r="N6075">
            <v>0</v>
          </cell>
        </row>
        <row r="6076">
          <cell r="B6076">
            <v>92918</v>
          </cell>
          <cell r="C6076" t="str">
            <v>LUVA DE REDUÇÃO, EM FERRO GALVANIZADO, 1" X 1/2", CONEXÃO ROSQUEADA, INSTALADO EM REDE DE ALIMENTAÇÃO PARA HIDRANTE - FORNECIMENTO E INSTALAÇÃO. AF_10/2020</v>
          </cell>
          <cell r="D6076" t="str">
            <v>UN</v>
          </cell>
          <cell r="F6076">
            <v>39.24</v>
          </cell>
          <cell r="G6076">
            <v>0.37690000000000001</v>
          </cell>
          <cell r="H6076">
            <v>46.51</v>
          </cell>
          <cell r="I6076">
            <v>0</v>
          </cell>
          <cell r="K6076">
            <v>41.37</v>
          </cell>
          <cell r="L6076">
            <v>0.35749999999999998</v>
          </cell>
          <cell r="M6076">
            <v>49.27</v>
          </cell>
          <cell r="N6076">
            <v>0</v>
          </cell>
        </row>
        <row r="6077">
          <cell r="B6077">
            <v>92938</v>
          </cell>
          <cell r="C6077" t="str">
            <v>LUVA DE REDUÇÃO, EM FERRO GALVANIZADO, 1" X 1/2", CONEXÃO ROSQUEADA, INSTALADO EM REDE DE ALIMENTAÇÃO PARA SPRINKLER - FORNECIMENTO E INSTALAÇÃO. AF_10/2020</v>
          </cell>
          <cell r="D6077" t="str">
            <v>UN</v>
          </cell>
          <cell r="F6077">
            <v>29.92</v>
          </cell>
          <cell r="G6077">
            <v>0.49430000000000002</v>
          </cell>
          <cell r="H6077">
            <v>34.369999999999997</v>
          </cell>
          <cell r="I6077">
            <v>0</v>
          </cell>
          <cell r="K6077">
            <v>31.23</v>
          </cell>
          <cell r="L6077">
            <v>0.47360000000000002</v>
          </cell>
          <cell r="M6077">
            <v>36.07</v>
          </cell>
          <cell r="N6077">
            <v>0</v>
          </cell>
        </row>
        <row r="6078">
          <cell r="B6078">
            <v>92920</v>
          </cell>
          <cell r="C6078" t="str">
            <v>LUVA DE REDUÇÃO, EM FERRO GALVANIZADO, 1" X 3/4", CONEXÃO ROSQUEADA, INSTALADO EM REDE DE ALIMENTAÇÃO PARA HIDRANTE - FORNECIMENTO E INSTALAÇÃO. AF_10/2020</v>
          </cell>
          <cell r="D6078" t="str">
            <v>UN</v>
          </cell>
          <cell r="F6078">
            <v>39.53</v>
          </cell>
          <cell r="G6078">
            <v>0.38150000000000001</v>
          </cell>
          <cell r="H6078">
            <v>46.8</v>
          </cell>
          <cell r="I6078">
            <v>0</v>
          </cell>
          <cell r="K6078">
            <v>41.66</v>
          </cell>
          <cell r="L6078">
            <v>0.36199999999999999</v>
          </cell>
          <cell r="M6078">
            <v>49.56</v>
          </cell>
          <cell r="N6078">
            <v>0</v>
          </cell>
        </row>
        <row r="6079">
          <cell r="B6079">
            <v>92939</v>
          </cell>
          <cell r="C6079" t="str">
            <v>LUVA DE REDUÇÃO, EM FERRO GALVANIZADO, 1" X 3/4", CONEXÃO ROSQUEADA, INSTALADO EM REDE DE ALIMENTAÇÃO PARA SPRINKLER - FORNECIMENTO E INSTALAÇÃO. AF_10/2020</v>
          </cell>
          <cell r="D6079" t="str">
            <v>UN</v>
          </cell>
          <cell r="F6079">
            <v>30.21</v>
          </cell>
          <cell r="G6079">
            <v>0.49919999999999998</v>
          </cell>
          <cell r="H6079">
            <v>34.659999999999997</v>
          </cell>
          <cell r="I6079">
            <v>0</v>
          </cell>
          <cell r="K6079">
            <v>31.52</v>
          </cell>
          <cell r="L6079">
            <v>0.47839999999999999</v>
          </cell>
          <cell r="M6079">
            <v>36.36</v>
          </cell>
          <cell r="N6079">
            <v>0</v>
          </cell>
        </row>
        <row r="6080">
          <cell r="B6080">
            <v>92910</v>
          </cell>
          <cell r="C6080" t="str">
            <v>LUVA DE REDUÇÃO, EM FERRO GALVANIZADO, 2 1/2" X 1 1/2", CONEXÃO ROSQUEADA, INSTALADO EM PRUMADAS - FORNECIMENTO E INSTALAÇÃO. AF_10/2020</v>
          </cell>
          <cell r="D6080" t="str">
            <v>UN</v>
          </cell>
          <cell r="F6080">
            <v>111.73</v>
          </cell>
          <cell r="G6080">
            <v>0.68359999999999999</v>
          </cell>
          <cell r="H6080">
            <v>122.07</v>
          </cell>
          <cell r="I6080">
            <v>0</v>
          </cell>
          <cell r="K6080">
            <v>114.77</v>
          </cell>
          <cell r="L6080">
            <v>0.66549999999999998</v>
          </cell>
          <cell r="M6080">
            <v>126.04</v>
          </cell>
          <cell r="N6080">
            <v>0</v>
          </cell>
        </row>
        <row r="6081">
          <cell r="B6081">
            <v>92934</v>
          </cell>
          <cell r="C6081" t="str">
            <v>LUVA DE REDUÇÃO, EM FERRO GALVANIZADO, 2 1/2" X 1 1/2", CONEXÃO ROSQUEADA, INSTALADO EM REDE DE ALIMENTAÇÃO PARA HIDRANTE - FORNECIMENTO E INSTALAÇÃO. AF_10/2020</v>
          </cell>
          <cell r="D6081" t="str">
            <v>UN</v>
          </cell>
          <cell r="F6081">
            <v>113.39</v>
          </cell>
          <cell r="G6081">
            <v>0.67359999999999998</v>
          </cell>
          <cell r="H6081">
            <v>124.26</v>
          </cell>
          <cell r="I6081">
            <v>0</v>
          </cell>
          <cell r="K6081">
            <v>116.59</v>
          </cell>
          <cell r="L6081">
            <v>0.65510000000000002</v>
          </cell>
          <cell r="M6081">
            <v>128.41999999999999</v>
          </cell>
          <cell r="N6081">
            <v>0</v>
          </cell>
        </row>
        <row r="6082">
          <cell r="B6082">
            <v>92949</v>
          </cell>
          <cell r="C6082" t="str">
            <v>LUVA DE REDUÇÃO, EM FERRO GALVANIZADO, 2 1/2" X 1 1/2", CONEXÃO ROSQUEADA, INSTALADO EM REDE DE ALIMENTAÇÃO PARA SPRINKLER - FORNECIMENTO E INSTALAÇÃO. AF_10/2020</v>
          </cell>
          <cell r="D6082" t="str">
            <v>UN</v>
          </cell>
          <cell r="F6082">
            <v>96.74</v>
          </cell>
          <cell r="G6082">
            <v>0.78949999999999998</v>
          </cell>
          <cell r="H6082">
            <v>102.55</v>
          </cell>
          <cell r="I6082">
            <v>0</v>
          </cell>
          <cell r="K6082">
            <v>98.47</v>
          </cell>
          <cell r="L6082">
            <v>0.77569999999999995</v>
          </cell>
          <cell r="M6082">
            <v>104.8</v>
          </cell>
          <cell r="N6082">
            <v>0</v>
          </cell>
        </row>
        <row r="6083">
          <cell r="B6083">
            <v>92911</v>
          </cell>
          <cell r="C6083" t="str">
            <v>LUVA DE REDUÇÃO, EM FERRO GALVANIZADO, 2 1/2" X 2", CONEXÃO ROSQUEADA, INSTALADO EM PRUMADAS - FORNECIMENTO E INSTALAÇÃO. AF_10/2020</v>
          </cell>
          <cell r="D6083" t="str">
            <v>UN</v>
          </cell>
          <cell r="F6083">
            <v>111.73</v>
          </cell>
          <cell r="G6083">
            <v>0.68359999999999999</v>
          </cell>
          <cell r="H6083">
            <v>122.07</v>
          </cell>
          <cell r="I6083">
            <v>0</v>
          </cell>
          <cell r="K6083">
            <v>114.77</v>
          </cell>
          <cell r="L6083">
            <v>0.66549999999999998</v>
          </cell>
          <cell r="M6083">
            <v>126.04</v>
          </cell>
          <cell r="N6083">
            <v>0</v>
          </cell>
        </row>
        <row r="6084">
          <cell r="B6084">
            <v>92935</v>
          </cell>
          <cell r="C6084" t="str">
            <v>LUVA DE REDUÇÃO, EM FERRO GALVANIZADO, 2 1/2" X 2", CONEXÃO ROSQUEADA, INSTALADO EM REDE DE ALIMENTAÇÃO PARA HIDRANTE - FORNECIMENTO E INSTALAÇÃO. AF_10/2020</v>
          </cell>
          <cell r="D6084" t="str">
            <v>UN</v>
          </cell>
          <cell r="F6084">
            <v>113.39</v>
          </cell>
          <cell r="G6084">
            <v>0.67359999999999998</v>
          </cell>
          <cell r="H6084">
            <v>124.26</v>
          </cell>
          <cell r="I6084">
            <v>0</v>
          </cell>
          <cell r="K6084">
            <v>116.59</v>
          </cell>
          <cell r="L6084">
            <v>0.65510000000000002</v>
          </cell>
          <cell r="M6084">
            <v>128.41999999999999</v>
          </cell>
          <cell r="N6084">
            <v>0</v>
          </cell>
        </row>
        <row r="6085">
          <cell r="B6085">
            <v>92950</v>
          </cell>
          <cell r="C6085" t="str">
            <v>LUVA DE REDUÇÃO, EM FERRO GALVANIZADO, 2 1/2" X 2", CONEXÃO ROSQUEADA, INSTALADO EM REDE DE ALIMENTAÇÃO PARA SPRINKLER - FORNECIMENTO E INSTALAÇÃO. AF_10/2020</v>
          </cell>
          <cell r="D6085" t="str">
            <v>UN</v>
          </cell>
          <cell r="F6085">
            <v>96.74</v>
          </cell>
          <cell r="G6085">
            <v>0.78949999999999998</v>
          </cell>
          <cell r="H6085">
            <v>102.55</v>
          </cell>
          <cell r="I6085">
            <v>0</v>
          </cell>
          <cell r="K6085">
            <v>98.47</v>
          </cell>
          <cell r="L6085">
            <v>0.77569999999999995</v>
          </cell>
          <cell r="M6085">
            <v>104.8</v>
          </cell>
          <cell r="N6085">
            <v>0</v>
          </cell>
        </row>
        <row r="6086">
          <cell r="B6086">
            <v>92907</v>
          </cell>
          <cell r="C6086" t="str">
            <v>LUVA DE REDUÇÃO, EM FERRO GALVANIZADO, 2" X 1 1/2", CONEXÃO ROSQUEADA, INSTALADO EM PRUMADAS - FORNECIMENTO E INSTALAÇÃO. AF_10/2020</v>
          </cell>
          <cell r="D6086" t="str">
            <v>UN</v>
          </cell>
          <cell r="F6086">
            <v>75.930000000000007</v>
          </cell>
          <cell r="G6086">
            <v>0.57340000000000002</v>
          </cell>
          <cell r="H6086">
            <v>85.46</v>
          </cell>
          <cell r="I6086">
            <v>0</v>
          </cell>
          <cell r="K6086">
            <v>78.73</v>
          </cell>
          <cell r="L6086">
            <v>0.55300000000000005</v>
          </cell>
          <cell r="M6086">
            <v>89.11</v>
          </cell>
          <cell r="N6086">
            <v>0</v>
          </cell>
        </row>
        <row r="6087">
          <cell r="B6087">
            <v>92931</v>
          </cell>
          <cell r="C6087" t="str">
            <v>LUVA DE REDUÇÃO, EM FERRO GALVANIZADO, 2" X 1 1/2", CONEXÃO ROSQUEADA, INSTALADO EM REDE DE ALIMENTAÇÃO PARA HIDRANTE - FORNECIMENTO E INSTALAÇÃO. AF_10/2020</v>
          </cell>
          <cell r="D6087" t="str">
            <v>UN</v>
          </cell>
          <cell r="F6087">
            <v>75.89</v>
          </cell>
          <cell r="G6087">
            <v>0.57369999999999999</v>
          </cell>
          <cell r="H6087">
            <v>85.39</v>
          </cell>
          <cell r="I6087">
            <v>0</v>
          </cell>
          <cell r="K6087">
            <v>78.680000000000007</v>
          </cell>
          <cell r="L6087">
            <v>0.5534</v>
          </cell>
          <cell r="M6087">
            <v>89.04</v>
          </cell>
          <cell r="N6087">
            <v>0</v>
          </cell>
        </row>
        <row r="6088">
          <cell r="B6088">
            <v>92946</v>
          </cell>
          <cell r="C6088" t="str">
            <v>LUVA DE REDUÇÃO, EM FERRO GALVANIZADO, 2" X 1 1/2", CONEXÃO ROSQUEADA, INSTALADO EM REDE DE ALIMENTAÇÃO PARA SPRINKLER - FORNECIMENTO E INSTALAÇÃO. AF_10/2020</v>
          </cell>
          <cell r="D6088" t="str">
            <v>UN</v>
          </cell>
          <cell r="F6088">
            <v>61.98</v>
          </cell>
          <cell r="G6088">
            <v>0.70250000000000001</v>
          </cell>
          <cell r="H6088">
            <v>67.290000000000006</v>
          </cell>
          <cell r="I6088">
            <v>0</v>
          </cell>
          <cell r="K6088">
            <v>63.56</v>
          </cell>
          <cell r="L6088">
            <v>0.68500000000000005</v>
          </cell>
          <cell r="M6088">
            <v>69.33</v>
          </cell>
          <cell r="N6088">
            <v>0</v>
          </cell>
        </row>
        <row r="6089">
          <cell r="B6089">
            <v>92908</v>
          </cell>
          <cell r="C6089" t="str">
            <v>LUVA DE REDUÇÃO, EM FERRO GALVANIZADO, 2" X 1 1/4", CONEXÃO ROSQUEADA, INSTALADO EM PRUMADAS - FORNECIMENTO E INSTALAÇÃO. AF_10/2020</v>
          </cell>
          <cell r="D6089" t="str">
            <v>UN</v>
          </cell>
          <cell r="F6089">
            <v>75.930000000000007</v>
          </cell>
          <cell r="G6089">
            <v>0.57340000000000002</v>
          </cell>
          <cell r="H6089">
            <v>85.46</v>
          </cell>
          <cell r="I6089">
            <v>0</v>
          </cell>
          <cell r="K6089">
            <v>78.73</v>
          </cell>
          <cell r="L6089">
            <v>0.55300000000000005</v>
          </cell>
          <cell r="M6089">
            <v>89.11</v>
          </cell>
          <cell r="N6089">
            <v>0</v>
          </cell>
        </row>
        <row r="6090">
          <cell r="B6090">
            <v>92932</v>
          </cell>
          <cell r="C6090" t="str">
            <v>LUVA DE REDUÇÃO, EM FERRO GALVANIZADO, 2" X 1 1/4", CONEXÃO ROSQUEADA, INSTALADO EM REDE DE ALIMENTAÇÃO PARA HIDRANTE - FORNECIMENTO E INSTALAÇÃO. AF_10/2020</v>
          </cell>
          <cell r="D6090" t="str">
            <v>UN</v>
          </cell>
          <cell r="F6090">
            <v>75.89</v>
          </cell>
          <cell r="G6090">
            <v>0.57369999999999999</v>
          </cell>
          <cell r="H6090">
            <v>85.39</v>
          </cell>
          <cell r="I6090">
            <v>0</v>
          </cell>
          <cell r="K6090">
            <v>78.680000000000007</v>
          </cell>
          <cell r="L6090">
            <v>0.5534</v>
          </cell>
          <cell r="M6090">
            <v>89.04</v>
          </cell>
          <cell r="N6090">
            <v>0</v>
          </cell>
        </row>
        <row r="6091">
          <cell r="B6091">
            <v>92947</v>
          </cell>
          <cell r="C6091" t="str">
            <v>LUVA DE REDUÇÃO, EM FERRO GALVANIZADO, 2" X 1 1/4", CONEXÃO ROSQUEADA, INSTALADO EM REDE DE ALIMENTAÇÃO PARA SPRINKLER - FORNECIMENTO E INSTALAÇÃO. AF_10/2020</v>
          </cell>
          <cell r="D6091" t="str">
            <v>UN</v>
          </cell>
          <cell r="F6091">
            <v>61.98</v>
          </cell>
          <cell r="G6091">
            <v>0.70250000000000001</v>
          </cell>
          <cell r="H6091">
            <v>67.290000000000006</v>
          </cell>
          <cell r="I6091">
            <v>0</v>
          </cell>
          <cell r="K6091">
            <v>63.56</v>
          </cell>
          <cell r="L6091">
            <v>0.68500000000000005</v>
          </cell>
          <cell r="M6091">
            <v>69.33</v>
          </cell>
          <cell r="N6091">
            <v>0</v>
          </cell>
        </row>
        <row r="6092">
          <cell r="B6092">
            <v>92909</v>
          </cell>
          <cell r="C6092" t="str">
            <v>LUVA DE REDUÇÃO, EM FERRO GALVANIZADO, 2" X 1", CONEXÃO ROSQUEADA, INSTALADO EM PRUMADAS - FORNECIMENTO E INSTALAÇÃO. AF_10/2020</v>
          </cell>
          <cell r="D6092" t="str">
            <v>UN</v>
          </cell>
          <cell r="F6092">
            <v>75.930000000000007</v>
          </cell>
          <cell r="G6092">
            <v>0.57340000000000002</v>
          </cell>
          <cell r="H6092">
            <v>85.46</v>
          </cell>
          <cell r="I6092">
            <v>0</v>
          </cell>
          <cell r="K6092">
            <v>78.73</v>
          </cell>
          <cell r="L6092">
            <v>0.55300000000000005</v>
          </cell>
          <cell r="M6092">
            <v>89.11</v>
          </cell>
          <cell r="N6092">
            <v>0</v>
          </cell>
        </row>
        <row r="6093">
          <cell r="B6093">
            <v>92933</v>
          </cell>
          <cell r="C6093" t="str">
            <v>LUVA DE REDUÇÃO, EM FERRO GALVANIZADO, 2" X 1", CONEXÃO ROSQUEADA, INSTALADO EM REDE DE ALIMENTAÇÃO PARA HIDRANTE - FORNECIMENTO E INSTALAÇÃO. AF_10/2020</v>
          </cell>
          <cell r="D6093" t="str">
            <v>UN</v>
          </cell>
          <cell r="F6093">
            <v>75.89</v>
          </cell>
          <cell r="G6093">
            <v>0.57369999999999999</v>
          </cell>
          <cell r="H6093">
            <v>85.39</v>
          </cell>
          <cell r="I6093">
            <v>0</v>
          </cell>
          <cell r="K6093">
            <v>78.680000000000007</v>
          </cell>
          <cell r="L6093">
            <v>0.5534</v>
          </cell>
          <cell r="M6093">
            <v>89.04</v>
          </cell>
          <cell r="N6093">
            <v>0</v>
          </cell>
        </row>
        <row r="6094">
          <cell r="B6094">
            <v>92948</v>
          </cell>
          <cell r="C6094" t="str">
            <v>LUVA DE REDUÇÃO, EM FERRO GALVANIZADO, 2" X 1", CONEXÃO ROSQUEADA, INSTALADO EM REDE DE ALIMENTAÇÃO PARA SPRINKLER - FORNECIMENTO E INSTALAÇÃO. AF_10/2020</v>
          </cell>
          <cell r="D6094" t="str">
            <v>UN</v>
          </cell>
          <cell r="F6094">
            <v>61.98</v>
          </cell>
          <cell r="G6094">
            <v>0.70250000000000001</v>
          </cell>
          <cell r="H6094">
            <v>67.290000000000006</v>
          </cell>
          <cell r="I6094">
            <v>0</v>
          </cell>
          <cell r="K6094">
            <v>63.56</v>
          </cell>
          <cell r="L6094">
            <v>0.68500000000000005</v>
          </cell>
          <cell r="M6094">
            <v>69.33</v>
          </cell>
          <cell r="N6094">
            <v>0</v>
          </cell>
        </row>
        <row r="6095">
          <cell r="B6095">
            <v>92912</v>
          </cell>
          <cell r="C6095" t="str">
            <v>LUVA DE REDUÇÃO, EM FERRO GALVANIZADO, 3" X 1 1/2", CONEXÃO ROSQUEADA, INSTALADO EM PRUMADAS - FORNECIMENTO E INSTALAÇÃO. AF_10/2020</v>
          </cell>
          <cell r="D6095" t="str">
            <v>UN</v>
          </cell>
          <cell r="F6095">
            <v>151.72</v>
          </cell>
          <cell r="G6095">
            <v>0.76700000000000002</v>
          </cell>
          <cell r="H6095">
            <v>162.06</v>
          </cell>
          <cell r="I6095">
            <v>0</v>
          </cell>
          <cell r="K6095">
            <v>154.76</v>
          </cell>
          <cell r="L6095">
            <v>0.75190000000000001</v>
          </cell>
          <cell r="M6095">
            <v>166.03</v>
          </cell>
          <cell r="N6095">
            <v>0</v>
          </cell>
        </row>
        <row r="6096">
          <cell r="B6096">
            <v>92913</v>
          </cell>
          <cell r="C6096" t="str">
            <v>LUVA DE REDUÇÃO, EM FERRO GALVANIZADO, 3" X 2 1/2", CONEXÃO ROSQUEADA, INSTALADO EM PRUMADAS - FORNECIMENTO E INSTALAÇÃO. AF_10/2020</v>
          </cell>
          <cell r="D6096" t="str">
            <v>UN</v>
          </cell>
          <cell r="F6096">
            <v>154.58000000000001</v>
          </cell>
          <cell r="G6096">
            <v>0.75280000000000002</v>
          </cell>
          <cell r="H6096">
            <v>165.75</v>
          </cell>
          <cell r="I6096">
            <v>0</v>
          </cell>
          <cell r="K6096">
            <v>157.88</v>
          </cell>
          <cell r="L6096">
            <v>0.73709999999999998</v>
          </cell>
          <cell r="M6096">
            <v>170.04</v>
          </cell>
          <cell r="N6096">
            <v>0</v>
          </cell>
        </row>
        <row r="6097">
          <cell r="B6097">
            <v>92936</v>
          </cell>
          <cell r="C6097" t="str">
            <v>LUVA DE REDUÇÃO, EM FERRO GALVANIZADO, 3" X 2 1/2", CONEXÃO ROSQUEADA, INSTALADO EM REDE DE ALIMENTAÇÃO PARA HIDRANTE - FORNECIMENTO E INSTALAÇÃO. AF_10/2020</v>
          </cell>
          <cell r="D6097" t="str">
            <v>UN</v>
          </cell>
          <cell r="F6097">
            <v>158.03</v>
          </cell>
          <cell r="G6097">
            <v>0.73640000000000005</v>
          </cell>
          <cell r="H6097">
            <v>170.26</v>
          </cell>
          <cell r="I6097">
            <v>0</v>
          </cell>
          <cell r="K6097">
            <v>161.63</v>
          </cell>
          <cell r="L6097">
            <v>0.72</v>
          </cell>
          <cell r="M6097">
            <v>174.94</v>
          </cell>
          <cell r="N6097">
            <v>0</v>
          </cell>
        </row>
        <row r="6098">
          <cell r="B6098">
            <v>92951</v>
          </cell>
          <cell r="C6098" t="str">
            <v>LUVA DE REDUÇÃO, EM FERRO GALVANIZADO, 3" X 2 1/2", CONEXÃO ROSQUEADA, INSTALADO EM REDE DE ALIMENTAÇÃO PARA SPRINKLER - FORNECIMENTO E INSTALAÇÃO. AF_10/2020</v>
          </cell>
          <cell r="D6098" t="str">
            <v>UN</v>
          </cell>
          <cell r="F6098">
            <v>138.66</v>
          </cell>
          <cell r="G6098">
            <v>0.83919999999999995</v>
          </cell>
          <cell r="H6098">
            <v>145.01</v>
          </cell>
          <cell r="I6098">
            <v>0</v>
          </cell>
          <cell r="K6098">
            <v>140.56</v>
          </cell>
          <cell r="L6098">
            <v>0.82789999999999997</v>
          </cell>
          <cell r="M6098">
            <v>147.47</v>
          </cell>
          <cell r="N6098">
            <v>0</v>
          </cell>
        </row>
        <row r="6099">
          <cell r="B6099">
            <v>92914</v>
          </cell>
          <cell r="C6099" t="str">
            <v>LUVA DE REDUÇÃO, EM FERRO GALVANIZADO, 3" X 2", CONEXÃO ROSQUEADA, INSTALADO EM PRUMADAS - FORNECIMENTO E INSTALAÇÃO. AF_10/2020</v>
          </cell>
          <cell r="D6099" t="str">
            <v>UN</v>
          </cell>
          <cell r="F6099">
            <v>154.58000000000001</v>
          </cell>
          <cell r="G6099">
            <v>0.75280000000000002</v>
          </cell>
          <cell r="H6099">
            <v>165.75</v>
          </cell>
          <cell r="I6099">
            <v>0</v>
          </cell>
          <cell r="K6099">
            <v>157.88</v>
          </cell>
          <cell r="L6099">
            <v>0.73709999999999998</v>
          </cell>
          <cell r="M6099">
            <v>170.04</v>
          </cell>
          <cell r="N6099">
            <v>0</v>
          </cell>
        </row>
        <row r="6100">
          <cell r="B6100">
            <v>92937</v>
          </cell>
          <cell r="C6100" t="str">
            <v>LUVA DE REDUÇÃO, EM FERRO GALVANIZADO, 3" X 2", CONEXÃO ROSQUEADA, INSTALADO EM REDE DE ALIMENTAÇÃO PARA HIDRANTE - FORNECIMENTO E INSTALAÇÃO. AF_10/2020</v>
          </cell>
          <cell r="D6100" t="str">
            <v>UN</v>
          </cell>
          <cell r="F6100">
            <v>158.03</v>
          </cell>
          <cell r="G6100">
            <v>0.73640000000000005</v>
          </cell>
          <cell r="H6100">
            <v>170.26</v>
          </cell>
          <cell r="I6100">
            <v>0</v>
          </cell>
          <cell r="K6100">
            <v>161.63</v>
          </cell>
          <cell r="L6100">
            <v>0.72</v>
          </cell>
          <cell r="M6100">
            <v>174.94</v>
          </cell>
          <cell r="N6100">
            <v>0</v>
          </cell>
        </row>
        <row r="6101">
          <cell r="B6101">
            <v>92952</v>
          </cell>
          <cell r="C6101" t="str">
            <v>LUVA DE REDUÇÃO, EM FERRO GALVANIZADO, 3" X 2", CONEXÃO ROSQUEADA, INSTALADO EM REDE DE ALIMENTAÇÃO PARA SPRINKLER - FORNECIMENTO E INSTALAÇÃO. AF_10/2020</v>
          </cell>
          <cell r="D6101" t="str">
            <v>UN</v>
          </cell>
          <cell r="F6101">
            <v>138.66</v>
          </cell>
          <cell r="G6101">
            <v>0.83919999999999995</v>
          </cell>
          <cell r="H6101">
            <v>145.01</v>
          </cell>
          <cell r="I6101">
            <v>0</v>
          </cell>
          <cell r="K6101">
            <v>140.56</v>
          </cell>
          <cell r="L6101">
            <v>0.82789999999999997</v>
          </cell>
          <cell r="M6101">
            <v>147.47</v>
          </cell>
          <cell r="N6101">
            <v>0</v>
          </cell>
        </row>
        <row r="6102">
          <cell r="B6102">
            <v>92953</v>
          </cell>
          <cell r="C6102" t="str">
            <v>LUVA DE REDUÇÃO, EM FERRO GALVANIZADO, 3/4" X 1/2", CONEXÃO ROSQUEADA, INSTALADO EM RAMAIS E SUB-RAMAIS DE GÁS - FORNECIMENTO E INSTALAÇÃO. AF_10/2020</v>
          </cell>
          <cell r="D6102" t="str">
            <v>UN</v>
          </cell>
          <cell r="F6102">
            <v>25.6</v>
          </cell>
          <cell r="G6102">
            <v>0.41760000000000003</v>
          </cell>
          <cell r="H6102">
            <v>29.99</v>
          </cell>
          <cell r="I6102">
            <v>0</v>
          </cell>
          <cell r="K6102">
            <v>26.89</v>
          </cell>
          <cell r="L6102">
            <v>0.39750000000000002</v>
          </cell>
          <cell r="M6102">
            <v>31.67</v>
          </cell>
          <cell r="N6102">
            <v>0</v>
          </cell>
        </row>
        <row r="6103">
          <cell r="B6103">
            <v>101921</v>
          </cell>
          <cell r="C6103" t="str">
            <v>LUVA DE REDUÇÃO, EM FERRO GALVANIZADO, 4" X 2 1/2", CONEXÃO ROSQUEADA, INSTALADO EM PRUMADAS - FORNECIMENTO E INSTALAÇÃO. AF_10/2020</v>
          </cell>
          <cell r="D6103" t="str">
            <v>UN</v>
          </cell>
          <cell r="F6103">
            <v>243.39</v>
          </cell>
          <cell r="G6103">
            <v>0.8256</v>
          </cell>
          <cell r="H6103">
            <v>255.74</v>
          </cell>
          <cell r="I6103">
            <v>0</v>
          </cell>
          <cell r="K6103">
            <v>247.04</v>
          </cell>
          <cell r="L6103">
            <v>0.81340000000000001</v>
          </cell>
          <cell r="M6103">
            <v>260.48</v>
          </cell>
          <cell r="N6103">
            <v>0</v>
          </cell>
        </row>
        <row r="6104">
          <cell r="B6104">
            <v>101930</v>
          </cell>
          <cell r="C6104" t="str">
            <v>LUVA DE REDUÇÃO, EM FERRO GALVANIZADO, 4" X 2 1/2", CONEXÃO ROSQUEADA, INSTALADO EM REDE DE ALIMENTAÇÃO PARA HIDRANTE - FORNECIMENTO E INSTALAÇÃO. AF_10/2020</v>
          </cell>
          <cell r="D6104" t="str">
            <v>UN</v>
          </cell>
          <cell r="F6104">
            <v>249.1</v>
          </cell>
          <cell r="G6104">
            <v>0.80669999999999997</v>
          </cell>
          <cell r="H6104">
            <v>263.17</v>
          </cell>
          <cell r="I6104">
            <v>0</v>
          </cell>
          <cell r="K6104">
            <v>253.25</v>
          </cell>
          <cell r="L6104">
            <v>0.79339999999999999</v>
          </cell>
          <cell r="M6104">
            <v>268.57</v>
          </cell>
          <cell r="N6104">
            <v>0</v>
          </cell>
        </row>
        <row r="6105">
          <cell r="B6105">
            <v>101922</v>
          </cell>
          <cell r="C6105" t="str">
            <v>LUVA DE REDUÇÃO, EM FERRO GALVANIZADO, 4" X 2", CONEXÃO ROSQUEADA, INSTALADO EM PRUMADAS - FORNECIMENTO E INSTALAÇÃO. AF_10/2020</v>
          </cell>
          <cell r="D6105" t="str">
            <v>UN</v>
          </cell>
          <cell r="F6105">
            <v>243.39</v>
          </cell>
          <cell r="G6105">
            <v>0.8256</v>
          </cell>
          <cell r="H6105">
            <v>255.74</v>
          </cell>
          <cell r="I6105">
            <v>0</v>
          </cell>
          <cell r="K6105">
            <v>247.04</v>
          </cell>
          <cell r="L6105">
            <v>0.81340000000000001</v>
          </cell>
          <cell r="M6105">
            <v>260.48</v>
          </cell>
          <cell r="N6105">
            <v>0</v>
          </cell>
        </row>
        <row r="6106">
          <cell r="B6106">
            <v>101931</v>
          </cell>
          <cell r="C6106" t="str">
            <v>LUVA DE REDUÇÃO, EM FERRO GALVANIZADO, 4" X 2", CONEXÃO ROSQUEADA, INSTALADO EM REDE DE ALIMENTAÇÃO PARA HIDRANTE - FORNECIMENTO E INSTALAÇÃO. AF_10/2020</v>
          </cell>
          <cell r="D6106" t="str">
            <v>UN</v>
          </cell>
          <cell r="F6106">
            <v>249.1</v>
          </cell>
          <cell r="G6106">
            <v>0.80669999999999997</v>
          </cell>
          <cell r="H6106">
            <v>263.17</v>
          </cell>
          <cell r="I6106">
            <v>0</v>
          </cell>
          <cell r="K6106">
            <v>253.25</v>
          </cell>
          <cell r="L6106">
            <v>0.79339999999999999</v>
          </cell>
          <cell r="M6106">
            <v>268.57</v>
          </cell>
          <cell r="N6106">
            <v>0</v>
          </cell>
        </row>
        <row r="6107">
          <cell r="B6107">
            <v>101923</v>
          </cell>
          <cell r="C6107" t="str">
            <v>LUVA DE REDUÇÃO, EM FERRO GALVANIZADO, 4" X 3", CONEXÃO ROSQUEADA, INSTALADO EM PRUMADAS - FORNECIMENTO E INSTALAÇÃO. AF_10/2020</v>
          </cell>
          <cell r="D6107" t="str">
            <v>UN</v>
          </cell>
          <cell r="F6107">
            <v>243.39</v>
          </cell>
          <cell r="G6107">
            <v>0.8256</v>
          </cell>
          <cell r="H6107">
            <v>255.74</v>
          </cell>
          <cell r="I6107">
            <v>0</v>
          </cell>
          <cell r="K6107">
            <v>247.04</v>
          </cell>
          <cell r="L6107">
            <v>0.81340000000000001</v>
          </cell>
          <cell r="M6107">
            <v>260.48</v>
          </cell>
          <cell r="N6107">
            <v>0</v>
          </cell>
        </row>
        <row r="6108">
          <cell r="B6108">
            <v>101932</v>
          </cell>
          <cell r="C6108" t="str">
            <v>LUVA DE REDUÇÃO, EM FERRO GALVANIZADO, 4" X 3", CONEXÃO ROSQUEADA, INSTALADO EM REDE DE ALIMENTAÇÃO PARA HIDRANTE - FORNECIMENTO E INSTALAÇÃO. AF_10/2020</v>
          </cell>
          <cell r="D6108" t="str">
            <v>UN</v>
          </cell>
          <cell r="F6108">
            <v>249.1</v>
          </cell>
          <cell r="G6108">
            <v>0.80669999999999997</v>
          </cell>
          <cell r="H6108">
            <v>263.17</v>
          </cell>
          <cell r="I6108">
            <v>0</v>
          </cell>
          <cell r="K6108">
            <v>253.25</v>
          </cell>
          <cell r="L6108">
            <v>0.79339999999999999</v>
          </cell>
          <cell r="M6108">
            <v>268.57</v>
          </cell>
          <cell r="N6108">
            <v>0</v>
          </cell>
        </row>
        <row r="6109">
          <cell r="B6109">
            <v>97537</v>
          </cell>
          <cell r="C6109" t="str">
            <v>LUVA, EM AÇO, CONEXÃO SOLDADA, DN 15 (1/2"), INSTALADO EM RAMAIS E SUB-RAMAIS DE GÁS - FORNECIMENTO E INSTALAÇÃO. AF_10/2020</v>
          </cell>
          <cell r="D6109" t="str">
            <v>UN</v>
          </cell>
          <cell r="F6109">
            <v>23.97</v>
          </cell>
          <cell r="G6109">
            <v>0.62160000000000004</v>
          </cell>
          <cell r="H6109">
            <v>26.83</v>
          </cell>
          <cell r="I6109">
            <v>0</v>
          </cell>
          <cell r="K6109">
            <v>24.74</v>
          </cell>
          <cell r="L6109">
            <v>0.60229999999999995</v>
          </cell>
          <cell r="M6109">
            <v>27.84</v>
          </cell>
          <cell r="N6109">
            <v>0</v>
          </cell>
        </row>
        <row r="6110">
          <cell r="B6110">
            <v>97540</v>
          </cell>
          <cell r="C6110" t="str">
            <v>LUVA, EM AÇO, CONEXÃO SOLDADA, DN 20 (3/4"), INSTALADO EM RAMAIS E SUB-RAMAIS DE GÁS - FORNECIMENTO E INSTALAÇÃO. AF_10/2020</v>
          </cell>
          <cell r="D6110" t="str">
            <v>UN</v>
          </cell>
          <cell r="F6110">
            <v>32.229999999999997</v>
          </cell>
          <cell r="G6110">
            <v>0.51880000000000004</v>
          </cell>
          <cell r="H6110">
            <v>37.08</v>
          </cell>
          <cell r="I6110">
            <v>0</v>
          </cell>
          <cell r="K6110">
            <v>33.549999999999997</v>
          </cell>
          <cell r="L6110">
            <v>0.49840000000000001</v>
          </cell>
          <cell r="M6110">
            <v>38.799999999999997</v>
          </cell>
          <cell r="N6110">
            <v>0</v>
          </cell>
        </row>
        <row r="6111">
          <cell r="B6111">
            <v>97543</v>
          </cell>
          <cell r="C6111" t="str">
            <v>LUVA, EM AÇO, CONEXÃO SOLDADA, DN 25 (1"), INSTALADO EM RAMAIS E SUB-RAMAIS DE GÁS - FORNECIMENTO E INSTALAÇÃO. AF_10/2020</v>
          </cell>
          <cell r="D6111" t="str">
            <v>UN</v>
          </cell>
          <cell r="F6111">
            <v>52.44</v>
          </cell>
          <cell r="G6111">
            <v>0.42770000000000002</v>
          </cell>
          <cell r="H6111">
            <v>61.74</v>
          </cell>
          <cell r="I6111">
            <v>0</v>
          </cell>
          <cell r="K6111">
            <v>55</v>
          </cell>
          <cell r="L6111">
            <v>0.4078</v>
          </cell>
          <cell r="M6111">
            <v>65.12</v>
          </cell>
          <cell r="N6111">
            <v>0</v>
          </cell>
        </row>
        <row r="6112">
          <cell r="B6112">
            <v>97461</v>
          </cell>
          <cell r="C6112" t="str">
            <v>LUVA, EM AÇO, CONEXÃO SOLDADA, DN 25 (1"), INSTALADO EM REDE DE ALIMENTAÇÃO PARA HIDRANTE - FORNECIMENTO E INSTALAÇÃO. AF_10/2020</v>
          </cell>
          <cell r="D6112" t="str">
            <v>UN</v>
          </cell>
          <cell r="F6112">
            <v>34.54</v>
          </cell>
          <cell r="G6112">
            <v>0.64939999999999998</v>
          </cell>
          <cell r="H6112">
            <v>38.44</v>
          </cell>
          <cell r="I6112">
            <v>0</v>
          </cell>
          <cell r="K6112">
            <v>35.549999999999997</v>
          </cell>
          <cell r="L6112">
            <v>0.63090000000000002</v>
          </cell>
          <cell r="M6112">
            <v>39.770000000000003</v>
          </cell>
          <cell r="N6112">
            <v>0</v>
          </cell>
        </row>
        <row r="6113">
          <cell r="B6113">
            <v>97499</v>
          </cell>
          <cell r="C6113" t="str">
            <v>LUVA, EM AÇO, CONEXÃO SOLDADA, DN 25 (1"), INSTALADO EM REDE DE ALIMENTAÇÃO PARA SPRINKLER - FORNECIMENTO E INSTALAÇÃO. AF_10/2020</v>
          </cell>
          <cell r="D6113" t="str">
            <v>UN</v>
          </cell>
          <cell r="F6113">
            <v>31.9</v>
          </cell>
          <cell r="G6113">
            <v>0.70309999999999995</v>
          </cell>
          <cell r="H6113">
            <v>35</v>
          </cell>
          <cell r="I6113">
            <v>0</v>
          </cell>
          <cell r="K6113">
            <v>32.69</v>
          </cell>
          <cell r="L6113">
            <v>0.68610000000000004</v>
          </cell>
          <cell r="M6113">
            <v>36.03</v>
          </cell>
          <cell r="N6113">
            <v>0</v>
          </cell>
        </row>
        <row r="6114">
          <cell r="B6114">
            <v>97464</v>
          </cell>
          <cell r="C6114" t="str">
            <v>LUVA, EM AÇO, CONEXÃO SOLDADA, DN 32 (1 1/4"), INSTALADO EM REDE DE ALIMENTAÇÃO PARA HIDRANTE - FORNECIMENTO E INSTALAÇÃO. AF_10/2020</v>
          </cell>
          <cell r="D6114" t="str">
            <v>UN</v>
          </cell>
          <cell r="F6114">
            <v>49.76</v>
          </cell>
          <cell r="G6114">
            <v>0.68769999999999998</v>
          </cell>
          <cell r="H6114">
            <v>54.77</v>
          </cell>
          <cell r="I6114">
            <v>0</v>
          </cell>
          <cell r="K6114">
            <v>51.06</v>
          </cell>
          <cell r="L6114">
            <v>0.67020000000000002</v>
          </cell>
          <cell r="M6114">
            <v>56.46</v>
          </cell>
          <cell r="N6114">
            <v>0</v>
          </cell>
        </row>
        <row r="6115">
          <cell r="B6115">
            <v>97502</v>
          </cell>
          <cell r="C6115" t="str">
            <v>LUVA, EM AÇO, CONEXÃO SOLDADA, DN 32 (1 1/4"), INSTALADO EM REDE DE ALIMENTAÇÃO PARA SPRINKLER - FORNECIMENTO E INSTALAÇÃO. AF_10/2020</v>
          </cell>
          <cell r="D6115" t="str">
            <v>UN</v>
          </cell>
          <cell r="F6115">
            <v>44.88</v>
          </cell>
          <cell r="G6115">
            <v>0.76249999999999996</v>
          </cell>
          <cell r="H6115">
            <v>48.4</v>
          </cell>
          <cell r="I6115">
            <v>0</v>
          </cell>
          <cell r="K6115">
            <v>45.75</v>
          </cell>
          <cell r="L6115">
            <v>0.748</v>
          </cell>
          <cell r="M6115">
            <v>49.53</v>
          </cell>
          <cell r="N6115">
            <v>0</v>
          </cell>
        </row>
        <row r="6116">
          <cell r="B6116">
            <v>97467</v>
          </cell>
          <cell r="C6116" t="str">
            <v>LUVA, EM AÇO, CONEXÃO SOLDADA, DN 40 (1 1/2"), INSTALADO EM REDE DE ALIMENTAÇÃO PARA HIDRANTE - FORNECIMENTO E INSTALAÇÃO. AF_10/2020</v>
          </cell>
          <cell r="D6116" t="str">
            <v>UN</v>
          </cell>
          <cell r="F6116">
            <v>63.17</v>
          </cell>
          <cell r="G6116">
            <v>0.69269999999999998</v>
          </cell>
          <cell r="H6116">
            <v>69.41</v>
          </cell>
          <cell r="I6116">
            <v>0</v>
          </cell>
          <cell r="K6116">
            <v>64.790000000000006</v>
          </cell>
          <cell r="L6116">
            <v>0.6754</v>
          </cell>
          <cell r="M6116">
            <v>71.52</v>
          </cell>
          <cell r="N6116">
            <v>0</v>
          </cell>
        </row>
        <row r="6117">
          <cell r="B6117">
            <v>97505</v>
          </cell>
          <cell r="C6117" t="str">
            <v>LUVA, EM AÇO, CONEXÃO SOLDADA, DN 40 (1 1/2"), INSTALADO EM REDE DE ALIMENTAÇÃO PARA SPRINKLER - FORNECIMENTO E INSTALAÇÃO. AF_10/2020</v>
          </cell>
          <cell r="D6117" t="str">
            <v>UN</v>
          </cell>
          <cell r="F6117">
            <v>56.27</v>
          </cell>
          <cell r="G6117">
            <v>0.77769999999999995</v>
          </cell>
          <cell r="H6117">
            <v>60.43</v>
          </cell>
          <cell r="I6117">
            <v>0</v>
          </cell>
          <cell r="K6117">
            <v>57.29</v>
          </cell>
          <cell r="L6117">
            <v>0.76380000000000003</v>
          </cell>
          <cell r="M6117">
            <v>61.76</v>
          </cell>
          <cell r="N6117">
            <v>0</v>
          </cell>
        </row>
        <row r="6118">
          <cell r="B6118">
            <v>97443</v>
          </cell>
          <cell r="C6118" t="str">
            <v>LUVA, EM AÇO, CONEXÃO SOLDADA, DN 50 (2"), INSTALADO EM PRUMADAS - FORNECIMENTO E INSTALAÇÃO. AF_10/2020</v>
          </cell>
          <cell r="D6118" t="str">
            <v>UN</v>
          </cell>
          <cell r="F6118">
            <v>109.64</v>
          </cell>
          <cell r="G6118">
            <v>0.629</v>
          </cell>
          <cell r="H6118">
            <v>122.45</v>
          </cell>
          <cell r="I6118">
            <v>0</v>
          </cell>
          <cell r="K6118">
            <v>113.1</v>
          </cell>
          <cell r="L6118">
            <v>0.60970000000000002</v>
          </cell>
          <cell r="M6118">
            <v>126.97</v>
          </cell>
          <cell r="N6118">
            <v>0</v>
          </cell>
        </row>
        <row r="6119">
          <cell r="B6119">
            <v>97470</v>
          </cell>
          <cell r="C6119" t="str">
            <v>LUVA, EM AÇO, CONEXÃO SOLDADA, DN 50 (2"), INSTALADO EM REDE DE ALIMENTAÇÃO PARA HIDRANTE - FORNECIMENTO E INSTALAÇÃO. AF_10/2020</v>
          </cell>
          <cell r="D6119" t="str">
            <v>UN</v>
          </cell>
          <cell r="F6119">
            <v>93.31</v>
          </cell>
          <cell r="G6119">
            <v>0.73899999999999999</v>
          </cell>
          <cell r="H6119">
            <v>101.16</v>
          </cell>
          <cell r="I6119">
            <v>0</v>
          </cell>
          <cell r="K6119">
            <v>95.33</v>
          </cell>
          <cell r="L6119">
            <v>0.72340000000000004</v>
          </cell>
          <cell r="M6119">
            <v>103.81</v>
          </cell>
          <cell r="N6119">
            <v>0</v>
          </cell>
        </row>
        <row r="6120">
          <cell r="B6120">
            <v>97508</v>
          </cell>
          <cell r="C6120" t="str">
            <v>LUVA, EM AÇO, CONEXÃO SOLDADA, DN 50 (2"), INSTALADO EM REDE DE ALIMENTAÇÃO PARA SPRINKLER - FORNECIMENTO E INSTALAÇÃO. AF_10/2020</v>
          </cell>
          <cell r="D6120" t="str">
            <v>UN</v>
          </cell>
          <cell r="F6120">
            <v>83.54</v>
          </cell>
          <cell r="G6120">
            <v>0.82550000000000001</v>
          </cell>
          <cell r="H6120">
            <v>88.44</v>
          </cell>
          <cell r="I6120">
            <v>0</v>
          </cell>
          <cell r="K6120">
            <v>84.71</v>
          </cell>
          <cell r="L6120">
            <v>0.81410000000000005</v>
          </cell>
          <cell r="M6120">
            <v>89.98</v>
          </cell>
          <cell r="N6120">
            <v>0</v>
          </cell>
        </row>
        <row r="6121">
          <cell r="B6121">
            <v>97446</v>
          </cell>
          <cell r="C6121" t="str">
            <v>LUVA, EM AÇO, CONEXÃO SOLDADA, DN 65 (2 1/2"), INSTALADO EM PRUMADAS - FORNECIMENTO E INSTALAÇÃO. AF_10/2020</v>
          </cell>
          <cell r="D6121" t="str">
            <v>UN</v>
          </cell>
          <cell r="F6121">
            <v>223.67</v>
          </cell>
          <cell r="G6121">
            <v>0.79579999999999995</v>
          </cell>
          <cell r="H6121">
            <v>238.32</v>
          </cell>
          <cell r="I6121">
            <v>0</v>
          </cell>
          <cell r="K6121">
            <v>227.48</v>
          </cell>
          <cell r="L6121">
            <v>0.78239999999999998</v>
          </cell>
          <cell r="M6121">
            <v>243.31</v>
          </cell>
          <cell r="N6121">
            <v>0</v>
          </cell>
        </row>
        <row r="6122">
          <cell r="B6122">
            <v>97474</v>
          </cell>
          <cell r="C6122" t="str">
            <v>LUVA, EM AÇO, CONEXÃO SOLDADA, DN 65 (2 1/2"), INSTALADO EM REDE DE ALIMENTAÇÃO PARA HIDRANTE - FORNECIMENTO E INSTALAÇÃO. AF_10/2020</v>
          </cell>
          <cell r="D6122" t="str">
            <v>UN</v>
          </cell>
          <cell r="F6122">
            <v>170.68</v>
          </cell>
          <cell r="G6122">
            <v>0.81179999999999997</v>
          </cell>
          <cell r="H6122">
            <v>181.22</v>
          </cell>
          <cell r="I6122">
            <v>0</v>
          </cell>
          <cell r="K6122">
            <v>173.32</v>
          </cell>
          <cell r="L6122">
            <v>0.7994</v>
          </cell>
          <cell r="M6122">
            <v>184.67</v>
          </cell>
          <cell r="N6122">
            <v>0</v>
          </cell>
        </row>
        <row r="6123">
          <cell r="B6123">
            <v>97511</v>
          </cell>
          <cell r="C6123" t="str">
            <v>LUVA, EM AÇO, CONEXÃO SOLDADA, DN 65 (2 1/2"), INSTALADO EM REDE DE ALIMENTAÇÃO PARA SPRINKLER - FORNECIMENTO E INSTALAÇÃO. AF_10/2020</v>
          </cell>
          <cell r="D6123" t="str">
            <v>UN</v>
          </cell>
          <cell r="F6123">
            <v>156.66</v>
          </cell>
          <cell r="G6123">
            <v>0.88449999999999995</v>
          </cell>
          <cell r="H6123">
            <v>162.97</v>
          </cell>
          <cell r="I6123">
            <v>0</v>
          </cell>
          <cell r="K6123">
            <v>158.07</v>
          </cell>
          <cell r="L6123">
            <v>0.87660000000000005</v>
          </cell>
          <cell r="M6123">
            <v>164.81</v>
          </cell>
          <cell r="N6123">
            <v>0</v>
          </cell>
        </row>
        <row r="6124">
          <cell r="B6124">
            <v>97449</v>
          </cell>
          <cell r="C6124" t="str">
            <v>LUVA, EM AÇO, CONEXÃO SOLDADA, DN 80 (3"), INSTALADO EM PRUMADAS - FORNECIMENTO E INSTALAÇÃO. AF_10/2020</v>
          </cell>
          <cell r="D6124" t="str">
            <v>UN</v>
          </cell>
          <cell r="F6124">
            <v>238.14</v>
          </cell>
          <cell r="G6124">
            <v>0.78759999999999997</v>
          </cell>
          <cell r="H6124">
            <v>254.55</v>
          </cell>
          <cell r="I6124">
            <v>0</v>
          </cell>
          <cell r="K6124">
            <v>242.33</v>
          </cell>
          <cell r="L6124">
            <v>0.77400000000000002</v>
          </cell>
          <cell r="M6124">
            <v>260.02</v>
          </cell>
          <cell r="N6124">
            <v>0</v>
          </cell>
        </row>
        <row r="6125">
          <cell r="B6125">
            <v>97477</v>
          </cell>
          <cell r="C6125" t="str">
            <v>LUVA, EM AÇO, CONEXÃO SOLDADA, DN 80 (3"), INSTALADO EM REDE DE ALIMENTAÇÃO PARA HIDRANTE - FORNECIMENTO E INSTALAÇÃO. AF_10/2020</v>
          </cell>
          <cell r="D6125" t="str">
            <v>UN</v>
          </cell>
          <cell r="F6125">
            <v>227.37</v>
          </cell>
          <cell r="G6125">
            <v>0.82499999999999996</v>
          </cell>
          <cell r="H6125">
            <v>240.52</v>
          </cell>
          <cell r="I6125">
            <v>0</v>
          </cell>
          <cell r="K6125">
            <v>230.62</v>
          </cell>
          <cell r="L6125">
            <v>0.81330000000000002</v>
          </cell>
          <cell r="M6125">
            <v>244.77</v>
          </cell>
          <cell r="N6125">
            <v>0</v>
          </cell>
        </row>
        <row r="6126">
          <cell r="B6126">
            <v>97514</v>
          </cell>
          <cell r="C6126" t="str">
            <v>LUVA, EM AÇO, CONEXÃO SOLDADA, DN 80 (3"), INSTALADO EM REDE DE ALIMENTAÇÃO PARA SPRINKLER - FORNECIMENTO E INSTALAÇÃO. AF_10/2020</v>
          </cell>
          <cell r="D6126" t="str">
            <v>UN</v>
          </cell>
          <cell r="F6126">
            <v>208.94</v>
          </cell>
          <cell r="G6126">
            <v>0.89770000000000005</v>
          </cell>
          <cell r="H6126">
            <v>216.5</v>
          </cell>
          <cell r="I6126">
            <v>0</v>
          </cell>
          <cell r="K6126">
            <v>210.57</v>
          </cell>
          <cell r="L6126">
            <v>0.89080000000000004</v>
          </cell>
          <cell r="M6126">
            <v>218.65</v>
          </cell>
          <cell r="N6126">
            <v>0</v>
          </cell>
        </row>
        <row r="6127">
          <cell r="B6127">
            <v>101920</v>
          </cell>
          <cell r="C6127" t="str">
            <v>LUVA, EM FERRO GALVANIZADO, 4", CONEXÃO ROSQUEADA, INSTALADO EM PRUMADAS - FORNECIMENTO E INSTALAÇÃO. AF_10/2020</v>
          </cell>
          <cell r="D6127" t="str">
            <v>UN</v>
          </cell>
          <cell r="F6127">
            <v>212.62</v>
          </cell>
          <cell r="G6127">
            <v>0.80030000000000001</v>
          </cell>
          <cell r="H6127">
            <v>224.97</v>
          </cell>
          <cell r="I6127">
            <v>0</v>
          </cell>
          <cell r="K6127">
            <v>216.27</v>
          </cell>
          <cell r="L6127">
            <v>0.78680000000000005</v>
          </cell>
          <cell r="M6127">
            <v>229.71</v>
          </cell>
          <cell r="N6127">
            <v>0</v>
          </cell>
        </row>
        <row r="6128">
          <cell r="B6128">
            <v>101929</v>
          </cell>
          <cell r="C6128" t="str">
            <v>LUVA, EM FERRO GALVANIZADO, 4", CONEXÃO ROSQUEADA, INSTALADO EM REDE DE ALIMENTAÇÃO PARA HIDRANTE - FORNECIMENTO E INSTALAÇÃO. AF_10/2020</v>
          </cell>
          <cell r="D6128" t="str">
            <v>UN</v>
          </cell>
          <cell r="F6128">
            <v>218.33</v>
          </cell>
          <cell r="G6128">
            <v>0.77939999999999998</v>
          </cell>
          <cell r="H6128">
            <v>232.4</v>
          </cell>
          <cell r="I6128">
            <v>0</v>
          </cell>
          <cell r="K6128">
            <v>222.48</v>
          </cell>
          <cell r="L6128">
            <v>0.76490000000000002</v>
          </cell>
          <cell r="M6128">
            <v>237.8</v>
          </cell>
          <cell r="N6128">
            <v>0</v>
          </cell>
        </row>
        <row r="6129">
          <cell r="B6129">
            <v>92693</v>
          </cell>
          <cell r="C6129" t="str">
            <v>LUVA, EM FERRO GALVANIZADO, CONEXÃO ROSQUEADA, DN 15 (1/2"), INSTALADO EM RAMAIS E SUB-RAMAIS DE GÁS - FORNECIMENTO E INSTALAÇÃO. AF_10/2020</v>
          </cell>
          <cell r="D6129" t="str">
            <v>UN</v>
          </cell>
          <cell r="F6129">
            <v>15.48</v>
          </cell>
          <cell r="G6129">
            <v>0.43669999999999998</v>
          </cell>
          <cell r="H6129">
            <v>18.02</v>
          </cell>
          <cell r="I6129">
            <v>0</v>
          </cell>
          <cell r="K6129">
            <v>16.23</v>
          </cell>
          <cell r="L6129">
            <v>0.41649999999999998</v>
          </cell>
          <cell r="M6129">
            <v>19</v>
          </cell>
          <cell r="N6129">
            <v>0</v>
          </cell>
        </row>
        <row r="6130">
          <cell r="B6130">
            <v>92695</v>
          </cell>
          <cell r="C6130" t="str">
            <v>LUVA, EM FERRO GALVANIZADO, CONEXÃO ROSQUEADA, DN 20 (3/4"), INSTALADO EM RAMAIS E SUB-RAMAIS DE GÁS - FORNECIMENTO E INSTALAÇÃO. AF_10/2020</v>
          </cell>
          <cell r="D6130" t="str">
            <v>UN</v>
          </cell>
          <cell r="F6130">
            <v>24.11</v>
          </cell>
          <cell r="G6130">
            <v>0.38159999999999999</v>
          </cell>
          <cell r="H6130">
            <v>28.5</v>
          </cell>
          <cell r="I6130">
            <v>0</v>
          </cell>
          <cell r="K6130">
            <v>25.4</v>
          </cell>
          <cell r="L6130">
            <v>0.36220000000000002</v>
          </cell>
          <cell r="M6130">
            <v>30.18</v>
          </cell>
          <cell r="N6130">
            <v>0</v>
          </cell>
        </row>
        <row r="6131">
          <cell r="B6131">
            <v>92697</v>
          </cell>
          <cell r="C6131" t="str">
            <v>LUVA, EM FERRO GALVANIZADO, CONEXÃO ROSQUEADA, DN 25 (1"), INSTALADO EM RAMAIS E SUB-RAMAIS DE GÁS - FORNECIMENTO E INSTALAÇÃO. AF_10/2020</v>
          </cell>
          <cell r="D6131" t="str">
            <v>UN</v>
          </cell>
          <cell r="F6131">
            <v>39.020000000000003</v>
          </cell>
          <cell r="G6131">
            <v>0.38340000000000002</v>
          </cell>
          <cell r="H6131">
            <v>46.17</v>
          </cell>
          <cell r="I6131">
            <v>0</v>
          </cell>
          <cell r="K6131">
            <v>41.12</v>
          </cell>
          <cell r="L6131">
            <v>0.36380000000000001</v>
          </cell>
          <cell r="M6131">
            <v>48.88</v>
          </cell>
          <cell r="N6131">
            <v>0</v>
          </cell>
        </row>
        <row r="6132">
          <cell r="B6132">
            <v>92658</v>
          </cell>
          <cell r="C6132" t="str">
            <v>LUVA, EM FERRO GALVANIZADO, CONEXÃO ROSQUEADA, DN 25 (1"), INSTALADO EM REDE DE ALIMENTAÇÃO PARA SPRINKLER - FORNECIMENTO E INSTALAÇÃO. AF_10/2020</v>
          </cell>
          <cell r="D6132" t="str">
            <v>UN</v>
          </cell>
          <cell r="F6132">
            <v>30.09</v>
          </cell>
          <cell r="G6132">
            <v>0.49719999999999998</v>
          </cell>
          <cell r="H6132">
            <v>34.54</v>
          </cell>
          <cell r="I6132">
            <v>0</v>
          </cell>
          <cell r="K6132">
            <v>31.4</v>
          </cell>
          <cell r="L6132">
            <v>0.47639999999999999</v>
          </cell>
          <cell r="M6132">
            <v>36.24</v>
          </cell>
          <cell r="N6132">
            <v>0</v>
          </cell>
        </row>
        <row r="6133">
          <cell r="B6133">
            <v>92660</v>
          </cell>
          <cell r="C6133" t="str">
            <v>LUVA, EM FERRO GALVANIZADO, CONEXÃO ROSQUEADA, DN 32 (1 1/4"), INSTALADO EM REDE DE ALIMENTAÇÃO PARA SPRINKLER - FORNECIMENTO E INSTALAÇÃO. AF_10/2020</v>
          </cell>
          <cell r="D6133" t="str">
            <v>UN</v>
          </cell>
          <cell r="F6133">
            <v>37.01</v>
          </cell>
          <cell r="G6133">
            <v>0.56530000000000002</v>
          </cell>
          <cell r="H6133">
            <v>41.68</v>
          </cell>
          <cell r="I6133">
            <v>0</v>
          </cell>
          <cell r="K6133">
            <v>38.39</v>
          </cell>
          <cell r="L6133">
            <v>0.54490000000000005</v>
          </cell>
          <cell r="M6133">
            <v>43.48</v>
          </cell>
          <cell r="N6133">
            <v>0</v>
          </cell>
        </row>
        <row r="6134">
          <cell r="B6134">
            <v>92662</v>
          </cell>
          <cell r="C6134" t="str">
            <v>LUVA, EM FERRO GALVANIZADO, CONEXÃO ROSQUEADA, DN 40 (1 1/2"), INSTALADO EM REDE DE ALIMENTAÇÃO PARA SPRINKLER - FORNECIMENTO E INSTALAÇÃO. AF_10/2020</v>
          </cell>
          <cell r="D6134" t="str">
            <v>UN</v>
          </cell>
          <cell r="F6134">
            <v>42.7</v>
          </cell>
          <cell r="G6134">
            <v>0.59950000000000003</v>
          </cell>
          <cell r="H6134">
            <v>47.65</v>
          </cell>
          <cell r="I6134">
            <v>0</v>
          </cell>
          <cell r="K6134">
            <v>44.16</v>
          </cell>
          <cell r="L6134">
            <v>0.57969999999999999</v>
          </cell>
          <cell r="M6134">
            <v>49.55</v>
          </cell>
          <cell r="N6134">
            <v>0</v>
          </cell>
        </row>
        <row r="6135">
          <cell r="B6135">
            <v>92664</v>
          </cell>
          <cell r="C6135" t="str">
            <v>LUVA, EM FERRO GALVANIZADO, CONEXÃO ROSQUEADA, DN 50 (2"), INSTALADO EM REDE DE ALIMENTAÇÃO PARA SPRINKLER - FORNECIMENTO E INSTALAÇÃO. AF_10/2020</v>
          </cell>
          <cell r="D6135" t="str">
            <v>UN</v>
          </cell>
          <cell r="F6135">
            <v>57.65</v>
          </cell>
          <cell r="G6135">
            <v>0.68010000000000004</v>
          </cell>
          <cell r="H6135">
            <v>62.96</v>
          </cell>
          <cell r="I6135">
            <v>0</v>
          </cell>
          <cell r="K6135">
            <v>59.23</v>
          </cell>
          <cell r="L6135">
            <v>0.66200000000000003</v>
          </cell>
          <cell r="M6135">
            <v>65</v>
          </cell>
          <cell r="N6135">
            <v>0</v>
          </cell>
        </row>
        <row r="6136">
          <cell r="B6136">
            <v>92666</v>
          </cell>
          <cell r="C6136" t="str">
            <v>LUVA, EM FERRO GALVANIZADO, CONEXÃO ROSQUEADA, DN 65 (2 1/2"), INSTALADO EM REDE DE ALIMENTAÇÃO PARA SPRINKLER - FORNECIMENTO E INSTALAÇÃO. AF_10/2020</v>
          </cell>
          <cell r="D6136" t="str">
            <v>UN</v>
          </cell>
          <cell r="F6136">
            <v>91.89</v>
          </cell>
          <cell r="G6136">
            <v>0.77839999999999998</v>
          </cell>
          <cell r="H6136">
            <v>97.7</v>
          </cell>
          <cell r="I6136">
            <v>0</v>
          </cell>
          <cell r="K6136">
            <v>93.62</v>
          </cell>
          <cell r="L6136">
            <v>0.76400000000000001</v>
          </cell>
          <cell r="M6136">
            <v>99.95</v>
          </cell>
          <cell r="N6136">
            <v>0</v>
          </cell>
        </row>
        <row r="6137">
          <cell r="B6137">
            <v>92668</v>
          </cell>
          <cell r="C6137" t="str">
            <v>LUVA, EM FERRO GALVANIZADO, CONEXÃO ROSQUEADA, DN 80 (3"), INSTALADO EM REDE DE ALIMENTAÇÃO PARA SPRINKLER - FORNECIMENTO E INSTALAÇÃO. AF_10/2020</v>
          </cell>
          <cell r="D6137" t="str">
            <v>UN</v>
          </cell>
          <cell r="F6137">
            <v>130.19999999999999</v>
          </cell>
          <cell r="G6137">
            <v>0.82879999999999998</v>
          </cell>
          <cell r="H6137">
            <v>136.55000000000001</v>
          </cell>
          <cell r="I6137">
            <v>0</v>
          </cell>
          <cell r="K6137">
            <v>132.1</v>
          </cell>
          <cell r="L6137">
            <v>0.81689999999999996</v>
          </cell>
          <cell r="M6137">
            <v>139.01</v>
          </cell>
          <cell r="N6137">
            <v>0</v>
          </cell>
        </row>
        <row r="6138">
          <cell r="B6138">
            <v>92370</v>
          </cell>
          <cell r="C6138" t="str">
            <v>LUVA, EM FERRO GALVANIZADO, DN 25 (1"), CONEXÃO ROSQUEADA, INSTALADO EM REDE DE ALIMENTAÇÃO PARA HIDRANTE - FORNECIMENTO E INSTALAÇÃO. AF_10/2020</v>
          </cell>
          <cell r="D6138" t="str">
            <v>UN</v>
          </cell>
          <cell r="F6138">
            <v>39.409999999999997</v>
          </cell>
          <cell r="G6138">
            <v>0.37959999999999999</v>
          </cell>
          <cell r="H6138">
            <v>46.68</v>
          </cell>
          <cell r="I6138">
            <v>0</v>
          </cell>
          <cell r="K6138">
            <v>41.54</v>
          </cell>
          <cell r="L6138">
            <v>0.36009999999999998</v>
          </cell>
          <cell r="M6138">
            <v>49.44</v>
          </cell>
          <cell r="N6138">
            <v>0</v>
          </cell>
        </row>
        <row r="6139">
          <cell r="B6139">
            <v>92372</v>
          </cell>
          <cell r="C6139" t="str">
            <v>LUVA, EM FERRO GALVANIZADO, DN 32 (1 1/4"), CONEXÃO ROSQUEADA, INSTALADO EM REDE DE ALIMENTAÇÃO PARA HIDRANTE - FORNECIMENTO E INSTALAÇÃO. AF_10/2020</v>
          </cell>
          <cell r="D6139" t="str">
            <v>UN</v>
          </cell>
          <cell r="F6139">
            <v>47.6</v>
          </cell>
          <cell r="G6139">
            <v>0.4395</v>
          </cell>
          <cell r="H6139">
            <v>55.49</v>
          </cell>
          <cell r="I6139">
            <v>0</v>
          </cell>
          <cell r="K6139">
            <v>49.92</v>
          </cell>
          <cell r="L6139">
            <v>0.41909999999999997</v>
          </cell>
          <cell r="M6139">
            <v>58.5</v>
          </cell>
          <cell r="N6139">
            <v>0</v>
          </cell>
        </row>
        <row r="6140">
          <cell r="B6140">
            <v>92374</v>
          </cell>
          <cell r="C6140" t="str">
            <v>LUVA, EM FERRO GALVANIZADO, DN 40 (1 1/2"), CONEXÃO ROSQUEADA, INSTALADO EM REDE DE ALIMENTAÇÃO PARA HIDRANTE - FORNECIMENTO E INSTALAÇÃO. AF_10/2020</v>
          </cell>
          <cell r="D6140" t="str">
            <v>UN</v>
          </cell>
          <cell r="F6140">
            <v>54.78</v>
          </cell>
          <cell r="G6140">
            <v>0.46729999999999999</v>
          </cell>
          <cell r="H6140">
            <v>63.38</v>
          </cell>
          <cell r="I6140">
            <v>0</v>
          </cell>
          <cell r="K6140">
            <v>57.31</v>
          </cell>
          <cell r="L6140">
            <v>0.44669999999999999</v>
          </cell>
          <cell r="M6140">
            <v>66.67</v>
          </cell>
          <cell r="N6140">
            <v>0</v>
          </cell>
        </row>
        <row r="6141">
          <cell r="B6141">
            <v>92345</v>
          </cell>
          <cell r="C6141" t="str">
            <v>LUVA, EM FERRO GALVANIZADO, DN 50 (2"), CONEXÃO ROSQUEADA, INSTALADO EM PRUMADAS - FORNECIMENTO E INSTALAÇÃO. AF_10/2020</v>
          </cell>
          <cell r="D6141" t="str">
            <v>UN</v>
          </cell>
          <cell r="F6141">
            <v>71.599999999999994</v>
          </cell>
          <cell r="G6141">
            <v>0.54759999999999998</v>
          </cell>
          <cell r="H6141">
            <v>81.13</v>
          </cell>
          <cell r="I6141">
            <v>0</v>
          </cell>
          <cell r="K6141">
            <v>74.400000000000006</v>
          </cell>
          <cell r="L6141">
            <v>0.52700000000000002</v>
          </cell>
          <cell r="M6141">
            <v>84.78</v>
          </cell>
          <cell r="N6141">
            <v>0</v>
          </cell>
        </row>
        <row r="6142">
          <cell r="B6142">
            <v>92376</v>
          </cell>
          <cell r="C6142" t="str">
            <v>LUVA, EM FERRO GALVANIZADO, DN 50 (2"), CONEXÃO ROSQUEADA, INSTALADO EM REDE DE ALIMENTAÇÃO PARA HIDRANTE - FORNECIMENTO E INSTALAÇÃO. AF_10/2020</v>
          </cell>
          <cell r="D6142" t="str">
            <v>UN</v>
          </cell>
          <cell r="F6142">
            <v>71.56</v>
          </cell>
          <cell r="G6142">
            <v>0.54790000000000005</v>
          </cell>
          <cell r="H6142">
            <v>81.06</v>
          </cell>
          <cell r="I6142">
            <v>0</v>
          </cell>
          <cell r="K6142">
            <v>74.349999999999994</v>
          </cell>
          <cell r="L6142">
            <v>0.52739999999999998</v>
          </cell>
          <cell r="M6142">
            <v>84.71</v>
          </cell>
          <cell r="N6142">
            <v>0</v>
          </cell>
        </row>
        <row r="6143">
          <cell r="B6143">
            <v>92347</v>
          </cell>
          <cell r="C6143" t="str">
            <v>LUVA, EM FERRO GALVANIZADO, DN 65 (2 1/2"), CONEXÃO ROSQUEADA, INSTALADO EM PRUMADAS - FORNECIMENTO E INSTALAÇÃO. AF_10/2020</v>
          </cell>
          <cell r="D6143" t="str">
            <v>UN</v>
          </cell>
          <cell r="F6143">
            <v>106.88</v>
          </cell>
          <cell r="G6143">
            <v>0.66930000000000001</v>
          </cell>
          <cell r="H6143">
            <v>117.22</v>
          </cell>
          <cell r="I6143">
            <v>0</v>
          </cell>
          <cell r="K6143">
            <v>109.92</v>
          </cell>
          <cell r="L6143">
            <v>0.65069999999999995</v>
          </cell>
          <cell r="M6143">
            <v>121.19</v>
          </cell>
          <cell r="N6143">
            <v>0</v>
          </cell>
        </row>
        <row r="6144">
          <cell r="B6144">
            <v>92378</v>
          </cell>
          <cell r="C6144" t="str">
            <v>LUVA, EM FERRO GALVANIZADO, DN 65 (2 1/2"), CONEXÃO ROSQUEADA, INSTALADO EM REDE DE ALIMENTAÇÃO PARA HIDRANTE - FORNECIMENTO E INSTALAÇÃO. AF_10/2020</v>
          </cell>
          <cell r="D6144" t="str">
            <v>UN</v>
          </cell>
          <cell r="F6144">
            <v>108.54</v>
          </cell>
          <cell r="G6144">
            <v>0.65900000000000003</v>
          </cell>
          <cell r="H6144">
            <v>119.41</v>
          </cell>
          <cell r="I6144">
            <v>0</v>
          </cell>
          <cell r="K6144">
            <v>111.74</v>
          </cell>
          <cell r="L6144">
            <v>0.6401</v>
          </cell>
          <cell r="M6144">
            <v>123.57</v>
          </cell>
          <cell r="N6144">
            <v>0</v>
          </cell>
        </row>
        <row r="6145">
          <cell r="B6145">
            <v>92349</v>
          </cell>
          <cell r="C6145" t="str">
            <v>LUVA, EM FERRO GALVANIZADO, DN 80 (3"), CONEXÃO ROSQUEADA, INSTALADO EM PRUMADAS - FORNECIMENTO E INSTALAÇÃO. AF_10/2020</v>
          </cell>
          <cell r="D6145" t="str">
            <v>UN</v>
          </cell>
          <cell r="F6145">
            <v>146.12</v>
          </cell>
          <cell r="G6145">
            <v>0.73850000000000005</v>
          </cell>
          <cell r="H6145">
            <v>157.29</v>
          </cell>
          <cell r="I6145">
            <v>0</v>
          </cell>
          <cell r="K6145">
            <v>149.41999999999999</v>
          </cell>
          <cell r="L6145">
            <v>0.72219999999999995</v>
          </cell>
          <cell r="M6145">
            <v>161.58000000000001</v>
          </cell>
          <cell r="N6145">
            <v>0</v>
          </cell>
        </row>
        <row r="6146">
          <cell r="B6146">
            <v>92380</v>
          </cell>
          <cell r="C6146" t="str">
            <v>LUVA, EM FERRO GALVANIZADO, DN 80 (3"), CONEXÃO ROSQUEADA, INSTALADO EM REDE DE ALIMENTAÇÃO PARA HIDRANTE - FORNECIMENTO E INSTALAÇÃO. AF_10/2020</v>
          </cell>
          <cell r="D6146" t="str">
            <v>UN</v>
          </cell>
          <cell r="F6146">
            <v>149.57</v>
          </cell>
          <cell r="G6146">
            <v>0.72150000000000003</v>
          </cell>
          <cell r="H6146">
            <v>161.80000000000001</v>
          </cell>
          <cell r="I6146">
            <v>0</v>
          </cell>
          <cell r="K6146">
            <v>153.16999999999999</v>
          </cell>
          <cell r="L6146">
            <v>0.70450000000000002</v>
          </cell>
          <cell r="M6146">
            <v>166.48</v>
          </cell>
          <cell r="N6146">
            <v>0</v>
          </cell>
        </row>
        <row r="6147">
          <cell r="B6147">
            <v>101917</v>
          </cell>
          <cell r="C6147" t="str">
            <v>MANÔMETRO 0 A 200 PSI (0 A 14 KGF/CM2), D = 50MM - FORNECIMENTO E INSTALAÇÃO. AF_10/2020</v>
          </cell>
          <cell r="D6147" t="str">
            <v>UN</v>
          </cell>
          <cell r="F6147">
            <v>175.23</v>
          </cell>
          <cell r="G6147">
            <v>0.76270000000000004</v>
          </cell>
          <cell r="H6147">
            <v>187.8</v>
          </cell>
          <cell r="I6147">
            <v>0</v>
          </cell>
          <cell r="K6147">
            <v>178.9</v>
          </cell>
          <cell r="L6147">
            <v>0.74709999999999999</v>
          </cell>
          <cell r="M6147">
            <v>192.57</v>
          </cell>
          <cell r="N6147">
            <v>0</v>
          </cell>
        </row>
        <row r="6148">
          <cell r="B6148">
            <v>101924</v>
          </cell>
          <cell r="C6148" t="str">
            <v>NIPLE, EM FERRO GALVANIZADO, 4", CONEXÃO ROSQUEADA, INSTALADO EM PRUMADAS - FORNECIMENTO E INSTALAÇÃO. AF_10/2020</v>
          </cell>
          <cell r="D6148" t="str">
            <v>UN</v>
          </cell>
          <cell r="F6148">
            <v>199.74</v>
          </cell>
          <cell r="G6148">
            <v>0.78749999999999998</v>
          </cell>
          <cell r="H6148">
            <v>212.09</v>
          </cell>
          <cell r="I6148">
            <v>0</v>
          </cell>
          <cell r="K6148">
            <v>203.39</v>
          </cell>
          <cell r="L6148">
            <v>0.77329999999999999</v>
          </cell>
          <cell r="M6148">
            <v>216.83</v>
          </cell>
          <cell r="N6148">
            <v>0</v>
          </cell>
        </row>
        <row r="6149">
          <cell r="B6149">
            <v>101933</v>
          </cell>
          <cell r="C6149" t="str">
            <v>NIPLE, EM FERRO GALVANIZADO, 4", CONEXÃO ROSQUEADA, INSTALADO EM REDE DE ALIMENTAÇÃO PARA HIDRANTE - FORNECIMENTO E INSTALAÇÃO. AF_10/2020</v>
          </cell>
          <cell r="D6149" t="str">
            <v>UN</v>
          </cell>
          <cell r="F6149">
            <v>205.45</v>
          </cell>
          <cell r="G6149">
            <v>0.76559999999999995</v>
          </cell>
          <cell r="H6149">
            <v>219.52</v>
          </cell>
          <cell r="I6149">
            <v>0</v>
          </cell>
          <cell r="K6149">
            <v>209.6</v>
          </cell>
          <cell r="L6149">
            <v>0.75039999999999996</v>
          </cell>
          <cell r="M6149">
            <v>224.92</v>
          </cell>
          <cell r="N6149">
            <v>0</v>
          </cell>
        </row>
        <row r="6150">
          <cell r="B6150">
            <v>92692</v>
          </cell>
          <cell r="C6150" t="str">
            <v>NIPLE, EM FERRO GALVANIZADO, CONEXÃO ROSQUEADA, DN 15 (1/2"), INSTALADO EM RAMAIS E SUB-RAMAIS DE GÁS - FORNECIMENTO E INSTALAÇÃO. AF_10/2020</v>
          </cell>
          <cell r="D6150" t="str">
            <v>UN</v>
          </cell>
          <cell r="F6150">
            <v>15.02</v>
          </cell>
          <cell r="G6150">
            <v>0.4194</v>
          </cell>
          <cell r="H6150">
            <v>17.559999999999999</v>
          </cell>
          <cell r="I6150">
            <v>0</v>
          </cell>
          <cell r="K6150">
            <v>15.77</v>
          </cell>
          <cell r="L6150">
            <v>0.39950000000000002</v>
          </cell>
          <cell r="M6150">
            <v>18.54</v>
          </cell>
          <cell r="N6150">
            <v>0</v>
          </cell>
        </row>
        <row r="6151">
          <cell r="B6151">
            <v>92694</v>
          </cell>
          <cell r="C6151" t="str">
            <v>NIPLE, EM FERRO GALVANIZADO, CONEXÃO ROSQUEADA, DN 20 (3/4"), INSTALADO EM RAMAIS E SUB-RAMAIS DE GÁS - FORNECIMENTO E INSTALAÇÃO. AF_10/2020</v>
          </cell>
          <cell r="D6151" t="str">
            <v>UN</v>
          </cell>
          <cell r="F6151">
            <v>23.65</v>
          </cell>
          <cell r="G6151">
            <v>0.36959999999999998</v>
          </cell>
          <cell r="H6151">
            <v>28.04</v>
          </cell>
          <cell r="I6151">
            <v>0</v>
          </cell>
          <cell r="K6151">
            <v>24.94</v>
          </cell>
          <cell r="L6151">
            <v>0.35039999999999999</v>
          </cell>
          <cell r="M6151">
            <v>29.72</v>
          </cell>
          <cell r="N6151">
            <v>0</v>
          </cell>
        </row>
        <row r="6152">
          <cell r="B6152">
            <v>92696</v>
          </cell>
          <cell r="C6152" t="str">
            <v>NIPLE, EM FERRO GALVANIZADO, CONEXÃO ROSQUEADA, DN 25 (1"), INSTALADO EM RAMAIS E SUB-RAMAIS DE GÁS - FORNECIMENTO E INSTALAÇÃO. AF_10/2020</v>
          </cell>
          <cell r="D6152" t="str">
            <v>UN</v>
          </cell>
          <cell r="F6152">
            <v>36.96</v>
          </cell>
          <cell r="G6152">
            <v>0.34899999999999998</v>
          </cell>
          <cell r="H6152">
            <v>44.11</v>
          </cell>
          <cell r="I6152">
            <v>0</v>
          </cell>
          <cell r="K6152">
            <v>39.06</v>
          </cell>
          <cell r="L6152">
            <v>0.33029999999999998</v>
          </cell>
          <cell r="M6152">
            <v>46.82</v>
          </cell>
          <cell r="N6152">
            <v>0</v>
          </cell>
        </row>
        <row r="6153">
          <cell r="B6153">
            <v>92657</v>
          </cell>
          <cell r="C6153" t="str">
            <v>NIPLE, EM FERRO GALVANIZADO, CONEXÃO ROSQUEADA, DN 25 (1"), INSTALADO EM REDE DE ALIMENTAÇÃO PARA SPRINKLER - FORNECIMENTO E INSTALAÇÃO. AF_10/2020</v>
          </cell>
          <cell r="D6153" t="str">
            <v>UN</v>
          </cell>
          <cell r="F6153">
            <v>28.03</v>
          </cell>
          <cell r="G6153">
            <v>0.4602</v>
          </cell>
          <cell r="H6153">
            <v>32.479999999999997</v>
          </cell>
          <cell r="I6153">
            <v>0</v>
          </cell>
          <cell r="K6153">
            <v>29.34</v>
          </cell>
          <cell r="L6153">
            <v>0.43969999999999998</v>
          </cell>
          <cell r="M6153">
            <v>34.18</v>
          </cell>
          <cell r="N6153">
            <v>0</v>
          </cell>
        </row>
        <row r="6154">
          <cell r="B6154">
            <v>92659</v>
          </cell>
          <cell r="C6154" t="str">
            <v>NIPLE, EM FERRO GALVANIZADO, CONEXÃO ROSQUEADA, DN 32 (1 1/4"), INSTALADO EM REDE DE ALIMENTAÇÃO PARA SPRINKLER - FORNECIMENTO E INSTALAÇÃO. AF_10/2020</v>
          </cell>
          <cell r="D6154" t="str">
            <v>UN</v>
          </cell>
          <cell r="F6154">
            <v>35.08</v>
          </cell>
          <cell r="G6154">
            <v>0.5413</v>
          </cell>
          <cell r="H6154">
            <v>39.75</v>
          </cell>
          <cell r="I6154">
            <v>0</v>
          </cell>
          <cell r="K6154">
            <v>36.46</v>
          </cell>
          <cell r="L6154">
            <v>0.52080000000000004</v>
          </cell>
          <cell r="M6154">
            <v>41.55</v>
          </cell>
          <cell r="N6154">
            <v>0</v>
          </cell>
        </row>
        <row r="6155">
          <cell r="B6155">
            <v>92661</v>
          </cell>
          <cell r="C6155" t="str">
            <v>NIPLE, EM FERRO GALVANIZADO, CONEXÃO ROSQUEADA, DN 40 (1 1/2"), INSTALADO EM REDE DE ALIMENTAÇÃO PARA SPRINKLER - FORNECIMENTO E INSTALAÇÃO. AF_10/2020</v>
          </cell>
          <cell r="D6155" t="str">
            <v>UN</v>
          </cell>
          <cell r="F6155">
            <v>42.33</v>
          </cell>
          <cell r="G6155">
            <v>0.59599999999999997</v>
          </cell>
          <cell r="H6155">
            <v>47.28</v>
          </cell>
          <cell r="I6155">
            <v>0</v>
          </cell>
          <cell r="K6155">
            <v>43.79</v>
          </cell>
          <cell r="L6155">
            <v>0.57620000000000005</v>
          </cell>
          <cell r="M6155">
            <v>49.18</v>
          </cell>
          <cell r="N6155">
            <v>0</v>
          </cell>
        </row>
        <row r="6156">
          <cell r="B6156">
            <v>92663</v>
          </cell>
          <cell r="C6156" t="str">
            <v>NIPLE, EM FERRO GALVANIZADO, CONEXÃO ROSQUEADA, DN 50 (2"), INSTALADO EM REDE DE ALIMENTAÇÃO PARA SPRINKLER - FORNECIMENTO E INSTALAÇÃO. AF_10/2020</v>
          </cell>
          <cell r="D6156" t="str">
            <v>UN</v>
          </cell>
          <cell r="F6156">
            <v>57.68</v>
          </cell>
          <cell r="G6156">
            <v>0.68030000000000002</v>
          </cell>
          <cell r="H6156">
            <v>62.99</v>
          </cell>
          <cell r="I6156">
            <v>0</v>
          </cell>
          <cell r="K6156">
            <v>59.26</v>
          </cell>
          <cell r="L6156">
            <v>0.66220000000000001</v>
          </cell>
          <cell r="M6156">
            <v>65.03</v>
          </cell>
          <cell r="N6156">
            <v>0</v>
          </cell>
        </row>
        <row r="6157">
          <cell r="B6157">
            <v>92665</v>
          </cell>
          <cell r="C6157" t="str">
            <v>NIPLE, EM FERRO GALVANIZADO, CONEXÃO ROSQUEADA, DN 65 (2 1/2"), INSTALADO EM REDE DE ALIMENTAÇÃO PARA SPRINKLER - FORNECIMENTO E INSTALAÇÃO. AF_10/2020</v>
          </cell>
          <cell r="D6157" t="str">
            <v>UN</v>
          </cell>
          <cell r="F6157">
            <v>80.42</v>
          </cell>
          <cell r="G6157">
            <v>0.74680000000000002</v>
          </cell>
          <cell r="H6157">
            <v>86.23</v>
          </cell>
          <cell r="I6157">
            <v>0</v>
          </cell>
          <cell r="K6157">
            <v>82.15</v>
          </cell>
          <cell r="L6157">
            <v>0.73109999999999997</v>
          </cell>
          <cell r="M6157">
            <v>88.48</v>
          </cell>
          <cell r="N6157">
            <v>0</v>
          </cell>
        </row>
        <row r="6158">
          <cell r="B6158">
            <v>92667</v>
          </cell>
          <cell r="C6158" t="str">
            <v>NIPLE, EM FERRO GALVANIZADO, CONEXÃO ROSQUEADA, DN 80 (3"), INSTALADO EM REDE DE ALIMENTAÇÃO PARA SPRINKLER - FORNECIMENTO E INSTALAÇÃO. AF_10/2020</v>
          </cell>
          <cell r="D6158" t="str">
            <v>UN</v>
          </cell>
          <cell r="F6158">
            <v>119.99</v>
          </cell>
          <cell r="G6158">
            <v>0.81420000000000003</v>
          </cell>
          <cell r="H6158">
            <v>126.34</v>
          </cell>
          <cell r="I6158">
            <v>0</v>
          </cell>
          <cell r="K6158">
            <v>121.89</v>
          </cell>
          <cell r="L6158">
            <v>0.80149999999999999</v>
          </cell>
          <cell r="M6158">
            <v>128.80000000000001</v>
          </cell>
          <cell r="N6158">
            <v>0</v>
          </cell>
        </row>
        <row r="6159">
          <cell r="B6159">
            <v>92369</v>
          </cell>
          <cell r="C6159" t="str">
            <v>NIPLE, EM FERRO GALVANIZADO, DN 25 (1"), CONEXÃO ROSQUEADA, INSTALADO EM REDE DE ALIMENTAÇÃO PARA HIDRANTE - FORNECIMENTO E INSTALAÇÃO. AF_10/2020</v>
          </cell>
          <cell r="D6159" t="str">
            <v>UN</v>
          </cell>
          <cell r="F6159">
            <v>37.35</v>
          </cell>
          <cell r="G6159">
            <v>0.34539999999999998</v>
          </cell>
          <cell r="H6159">
            <v>44.62</v>
          </cell>
          <cell r="I6159">
            <v>0</v>
          </cell>
          <cell r="K6159">
            <v>39.479999999999997</v>
          </cell>
          <cell r="L6159">
            <v>0.32669999999999999</v>
          </cell>
          <cell r="M6159">
            <v>47.38</v>
          </cell>
          <cell r="N6159">
            <v>0</v>
          </cell>
        </row>
        <row r="6160">
          <cell r="B6160">
            <v>92371</v>
          </cell>
          <cell r="C6160" t="str">
            <v>NIPLE, EM FERRO GALVANIZADO, DN 32 (1 1/4"), CONEXÃO ROSQUEADA, INSTALADO EM REDE DE ALIMENTAÇÃO PARA HIDRANTE - FORNECIMENTO E INSTALAÇÃO. AF_10/2020</v>
          </cell>
          <cell r="D6160" t="str">
            <v>UN</v>
          </cell>
          <cell r="F6160">
            <v>45.67</v>
          </cell>
          <cell r="G6160">
            <v>0.4158</v>
          </cell>
          <cell r="H6160">
            <v>53.56</v>
          </cell>
          <cell r="I6160">
            <v>0</v>
          </cell>
          <cell r="K6160">
            <v>47.99</v>
          </cell>
          <cell r="L6160">
            <v>0.3957</v>
          </cell>
          <cell r="M6160">
            <v>56.57</v>
          </cell>
          <cell r="N6160">
            <v>0</v>
          </cell>
        </row>
        <row r="6161">
          <cell r="B6161">
            <v>92373</v>
          </cell>
          <cell r="C6161" t="str">
            <v>NIPLE, EM FERRO GALVANIZADO, DN 40 (1 1/2"), CONEXÃO ROSQUEADA, INSTALADO EM REDE DE ALIMENTAÇÃO PARA HIDRANTE - FORNECIMENTO E INSTALAÇÃO. AF_10/2020</v>
          </cell>
          <cell r="D6161" t="str">
            <v>UN</v>
          </cell>
          <cell r="F6161">
            <v>54.41</v>
          </cell>
          <cell r="G6161">
            <v>0.4637</v>
          </cell>
          <cell r="H6161">
            <v>63.01</v>
          </cell>
          <cell r="I6161">
            <v>0</v>
          </cell>
          <cell r="K6161">
            <v>56.94</v>
          </cell>
          <cell r="L6161">
            <v>0.44309999999999999</v>
          </cell>
          <cell r="M6161">
            <v>66.3</v>
          </cell>
          <cell r="N6161">
            <v>0</v>
          </cell>
        </row>
        <row r="6162">
          <cell r="B6162">
            <v>92344</v>
          </cell>
          <cell r="C6162" t="str">
            <v>NIPLE, EM FERRO GALVANIZADO, DN 50 (2"), CONEXÃO ROSQUEADA, INSTALADO EM PRUMADAS - FORNECIMENTO E INSTALAÇÃO. AF_10/2020</v>
          </cell>
          <cell r="D6162" t="str">
            <v>UN</v>
          </cell>
          <cell r="F6162">
            <v>71.63</v>
          </cell>
          <cell r="G6162">
            <v>0.54779999999999995</v>
          </cell>
          <cell r="H6162">
            <v>81.16</v>
          </cell>
          <cell r="I6162">
            <v>0</v>
          </cell>
          <cell r="K6162">
            <v>74.430000000000007</v>
          </cell>
          <cell r="L6162">
            <v>0.5272</v>
          </cell>
          <cell r="M6162">
            <v>84.81</v>
          </cell>
          <cell r="N6162">
            <v>0</v>
          </cell>
        </row>
        <row r="6163">
          <cell r="B6163">
            <v>92375</v>
          </cell>
          <cell r="C6163" t="str">
            <v>NIPLE, EM FERRO GALVANIZADO, DN 50 (2"), CONEXÃO ROSQUEADA, INSTALADO EM REDE DE ALIMENTAÇÃO PARA HIDRANTE - FORNECIMENTO E INSTALAÇÃO. AF_10/2020</v>
          </cell>
          <cell r="D6163" t="str">
            <v>UN</v>
          </cell>
          <cell r="F6163">
            <v>71.59</v>
          </cell>
          <cell r="G6163">
            <v>0.54810000000000003</v>
          </cell>
          <cell r="H6163">
            <v>81.09</v>
          </cell>
          <cell r="I6163">
            <v>0</v>
          </cell>
          <cell r="K6163">
            <v>74.38</v>
          </cell>
          <cell r="L6163">
            <v>0.52759999999999996</v>
          </cell>
          <cell r="M6163">
            <v>84.74</v>
          </cell>
          <cell r="N6163">
            <v>0</v>
          </cell>
        </row>
        <row r="6164">
          <cell r="B6164">
            <v>92346</v>
          </cell>
          <cell r="C6164" t="str">
            <v>NIPLE, EM FERRO GALVANIZADO, DN 65 (2 1/2"), CONEXÃO ROSQUEADA, INSTALADO EM PRUMADAS - FORNECIMENTO E INSTALAÇÃO. AF_10/2020</v>
          </cell>
          <cell r="D6164" t="str">
            <v>UN</v>
          </cell>
          <cell r="F6164">
            <v>95.41</v>
          </cell>
          <cell r="G6164">
            <v>0.62949999999999995</v>
          </cell>
          <cell r="H6164">
            <v>105.75</v>
          </cell>
          <cell r="I6164">
            <v>0</v>
          </cell>
          <cell r="K6164">
            <v>98.45</v>
          </cell>
          <cell r="L6164">
            <v>0.61009999999999998</v>
          </cell>
          <cell r="M6164">
            <v>109.72</v>
          </cell>
          <cell r="N6164">
            <v>0</v>
          </cell>
        </row>
        <row r="6165">
          <cell r="B6165">
            <v>92377</v>
          </cell>
          <cell r="C6165" t="str">
            <v>NIPLE, EM FERRO GALVANIZADO, DN 65 (2 1/2"), CONEXÃO ROSQUEADA, INSTALADO EM REDE DE ALIMENTAÇÃO PARA HIDRANTE - FORNECIMENTO E INSTALAÇÃO. AF_10/2020</v>
          </cell>
          <cell r="D6165" t="str">
            <v>UN</v>
          </cell>
          <cell r="F6165">
            <v>97.07</v>
          </cell>
          <cell r="G6165">
            <v>0.61870000000000003</v>
          </cell>
          <cell r="H6165">
            <v>107.94</v>
          </cell>
          <cell r="I6165">
            <v>0</v>
          </cell>
          <cell r="K6165">
            <v>100.27</v>
          </cell>
          <cell r="L6165">
            <v>0.59899999999999998</v>
          </cell>
          <cell r="M6165">
            <v>112.1</v>
          </cell>
          <cell r="N6165">
            <v>0</v>
          </cell>
        </row>
        <row r="6166">
          <cell r="B6166">
            <v>92348</v>
          </cell>
          <cell r="C6166" t="str">
            <v>NIPLE, EM FERRO GALVANIZADO, DN 80 (3"), CONEXÃO ROSQUEADA, INSTALADO EM PRUMADAS - FORNECIMENTO E INSTALAÇÃO. AF_10/2020</v>
          </cell>
          <cell r="D6166" t="str">
            <v>UN</v>
          </cell>
          <cell r="F6166">
            <v>135.91</v>
          </cell>
          <cell r="G6166">
            <v>0.71889999999999998</v>
          </cell>
          <cell r="H6166">
            <v>147.08000000000001</v>
          </cell>
          <cell r="I6166">
            <v>0</v>
          </cell>
          <cell r="K6166">
            <v>139.21</v>
          </cell>
          <cell r="L6166">
            <v>0.70179999999999998</v>
          </cell>
          <cell r="M6166">
            <v>151.37</v>
          </cell>
          <cell r="N6166">
            <v>0</v>
          </cell>
        </row>
        <row r="6167">
          <cell r="B6167">
            <v>92379</v>
          </cell>
          <cell r="C6167" t="str">
            <v>NIPLE, EM FERRO GALVANIZADO, DN 80 (3"), CONEXÃO ROSQUEADA, INSTALADO EM REDE DE ALIMENTAÇÃO PARA HIDRANTE - FORNECIMENTO E INSTALAÇÃO. AF_10/2020</v>
          </cell>
          <cell r="D6167" t="str">
            <v>UN</v>
          </cell>
          <cell r="F6167">
            <v>139.36000000000001</v>
          </cell>
          <cell r="G6167">
            <v>0.70109999999999995</v>
          </cell>
          <cell r="H6167">
            <v>151.59</v>
          </cell>
          <cell r="I6167">
            <v>0</v>
          </cell>
          <cell r="K6167">
            <v>142.96</v>
          </cell>
          <cell r="L6167">
            <v>0.68340000000000001</v>
          </cell>
          <cell r="M6167">
            <v>156.27000000000001</v>
          </cell>
          <cell r="N6167">
            <v>0</v>
          </cell>
        </row>
        <row r="6168">
          <cell r="B6168">
            <v>95696</v>
          </cell>
          <cell r="C6168" t="str">
            <v>SPRINKLER TIPO PENDENTE, 68 °C, UNIÃO POR ROSCA DN 15 (1/2") - FORNECIMENTO E INSTALAÇÃO. AF_10/2020</v>
          </cell>
          <cell r="D6168" t="str">
            <v>UN</v>
          </cell>
          <cell r="F6168">
            <v>47.52</v>
          </cell>
          <cell r="G6168">
            <v>0.92659999999999998</v>
          </cell>
          <cell r="H6168">
            <v>48.55</v>
          </cell>
          <cell r="I6168">
            <v>0</v>
          </cell>
          <cell r="K6168">
            <v>47.82</v>
          </cell>
          <cell r="L6168">
            <v>0.92069999999999996</v>
          </cell>
          <cell r="M6168">
            <v>48.94</v>
          </cell>
          <cell r="N6168">
            <v>0</v>
          </cell>
        </row>
        <row r="6169">
          <cell r="B6169">
            <v>92335</v>
          </cell>
          <cell r="C6169" t="str">
            <v>TUBO DE AÇO GALVANIZADO COM COSTURA, CLASSE MÉDIA, CONEXÃO RANHURADA, DN 50 (2"), INSTALADO EM PRUMADAS - FORNECIMENTO E INSTALAÇÃO. AF_10/2020</v>
          </cell>
          <cell r="D6169" t="str">
            <v>M</v>
          </cell>
          <cell r="F6169">
            <v>81.88</v>
          </cell>
          <cell r="G6169">
            <v>0</v>
          </cell>
          <cell r="H6169">
            <v>94.35</v>
          </cell>
          <cell r="I6169">
            <v>0</v>
          </cell>
          <cell r="K6169">
            <v>83.03</v>
          </cell>
          <cell r="L6169">
            <v>0</v>
          </cell>
          <cell r="M6169">
            <v>95.84</v>
          </cell>
          <cell r="N6169">
            <v>0</v>
          </cell>
        </row>
        <row r="6170">
          <cell r="B6170">
            <v>92336</v>
          </cell>
          <cell r="C6170" t="str">
            <v>TUBO DE AÇO GALVANIZADO COM COSTURA, CLASSE MÉDIA, CONEXÃO RANHURADA, DN 65 (2 1/2"), INSTALADO EM PRUMADAS - FORNECIMENTO E INSTALAÇÃO. AF_10/2020</v>
          </cell>
          <cell r="D6170" t="str">
            <v>M</v>
          </cell>
          <cell r="F6170">
            <v>100.47</v>
          </cell>
          <cell r="G6170">
            <v>0</v>
          </cell>
          <cell r="H6170">
            <v>115.59</v>
          </cell>
          <cell r="I6170">
            <v>0</v>
          </cell>
          <cell r="K6170">
            <v>101.81</v>
          </cell>
          <cell r="L6170">
            <v>0</v>
          </cell>
          <cell r="M6170">
            <v>117.32</v>
          </cell>
          <cell r="N6170">
            <v>0</v>
          </cell>
        </row>
        <row r="6171">
          <cell r="B6171">
            <v>92337</v>
          </cell>
          <cell r="C6171" t="str">
            <v>TUBO DE AÇO GALVANIZADO COM COSTURA, CLASSE MÉDIA, CONEXÃO RANHURADA, DN 80 (3"), INSTALADO EM PRUMADAS - FORNECIMENTO E INSTALAÇÃO. AF_10/2020</v>
          </cell>
          <cell r="D6171" t="str">
            <v>M</v>
          </cell>
          <cell r="F6171">
            <v>131.97</v>
          </cell>
          <cell r="G6171">
            <v>0</v>
          </cell>
          <cell r="H6171">
            <v>151.33000000000001</v>
          </cell>
          <cell r="I6171">
            <v>0</v>
          </cell>
          <cell r="K6171">
            <v>133.47</v>
          </cell>
          <cell r="L6171">
            <v>0</v>
          </cell>
          <cell r="M6171">
            <v>153.29</v>
          </cell>
          <cell r="N6171">
            <v>0</v>
          </cell>
        </row>
        <row r="6172">
          <cell r="B6172">
            <v>92687</v>
          </cell>
          <cell r="C6172" t="str">
            <v>TUBO DE AÇO GALVANIZADO COM COSTURA, CLASSE MÉDIA, CONEXÃO ROSQUEADA, DN 15 (1/2"), INSTALADO EM RAMAIS E SUB-RAMAIS DE GÁS - FORNECIMENTO E INSTALAÇÃO. AF_10/2020</v>
          </cell>
          <cell r="D6172" t="str">
            <v>M</v>
          </cell>
          <cell r="F6172">
            <v>25.87</v>
          </cell>
          <cell r="G6172">
            <v>0</v>
          </cell>
          <cell r="H6172">
            <v>30.6</v>
          </cell>
          <cell r="I6172">
            <v>0</v>
          </cell>
          <cell r="K6172">
            <v>26.62</v>
          </cell>
          <cell r="L6172">
            <v>0</v>
          </cell>
          <cell r="M6172">
            <v>31.58</v>
          </cell>
          <cell r="N6172">
            <v>0</v>
          </cell>
        </row>
        <row r="6173">
          <cell r="B6173">
            <v>92688</v>
          </cell>
          <cell r="C6173" t="str">
            <v>TUBO DE AÇO GALVANIZADO COM COSTURA, CLASSE MÉDIA, CONEXÃO ROSQUEADA, DN 20 (3/4"), INSTALADO EM RAMAIS E SUB-RAMAIS DE GÁS - FORNECIMENTO E INSTALAÇÃO. AF_10/2020</v>
          </cell>
          <cell r="D6173" t="str">
            <v>M</v>
          </cell>
          <cell r="F6173">
            <v>36.58</v>
          </cell>
          <cell r="G6173">
            <v>0</v>
          </cell>
          <cell r="H6173">
            <v>43.72</v>
          </cell>
          <cell r="I6173">
            <v>0</v>
          </cell>
          <cell r="K6173">
            <v>37.869999999999997</v>
          </cell>
          <cell r="L6173">
            <v>0</v>
          </cell>
          <cell r="M6173">
            <v>45.4</v>
          </cell>
          <cell r="N6173">
            <v>0</v>
          </cell>
        </row>
        <row r="6174">
          <cell r="B6174">
            <v>97536</v>
          </cell>
          <cell r="C6174" t="str">
            <v>TUBO DE AÇO GALVANIZADO COM COSTURA, CLASSE MÉDIA, CONEXÃO ROSQUEADA, DN 25 (1"), INSTALADO EM RAMAIS E SUB-RAMAIS DE GÁS - FORNECIMENTO E INSTALAÇÃO. AF_10/2020</v>
          </cell>
          <cell r="D6174" t="str">
            <v>M</v>
          </cell>
          <cell r="F6174">
            <v>56.37</v>
          </cell>
          <cell r="G6174">
            <v>0</v>
          </cell>
          <cell r="H6174">
            <v>67.61</v>
          </cell>
          <cell r="I6174">
            <v>0</v>
          </cell>
          <cell r="K6174">
            <v>58.46</v>
          </cell>
          <cell r="L6174">
            <v>0</v>
          </cell>
          <cell r="M6174">
            <v>70.33</v>
          </cell>
          <cell r="N6174">
            <v>0</v>
          </cell>
        </row>
        <row r="6175">
          <cell r="B6175">
            <v>97535</v>
          </cell>
          <cell r="C6175" t="str">
            <v>TUBO DE AÇO GALVANIZADO COM COSTURA, CLASSE MÉDIA, CONEXÃO ROSQUEADA, DN 25 (1"), INSTALADO EM REDE DE ALIMENTAÇÃO PARA SPRINKLER - FORNECIMENTO E INSTALAÇÃO. AF_10/2020</v>
          </cell>
          <cell r="D6175" t="str">
            <v>M</v>
          </cell>
          <cell r="F6175">
            <v>45.38</v>
          </cell>
          <cell r="G6175">
            <v>0</v>
          </cell>
          <cell r="H6175">
            <v>53.29</v>
          </cell>
          <cell r="I6175">
            <v>0</v>
          </cell>
          <cell r="K6175">
            <v>46.51</v>
          </cell>
          <cell r="L6175">
            <v>0</v>
          </cell>
          <cell r="M6175">
            <v>54.76</v>
          </cell>
          <cell r="N6175">
            <v>0</v>
          </cell>
        </row>
        <row r="6176">
          <cell r="B6176">
            <v>92652</v>
          </cell>
          <cell r="C6176" t="str">
            <v>TUBO DE AÇO GALVANIZADO COM COSTURA, CLASSE MÉDIA, CONEXÃO ROSQUEADA, DN 32 (1 1/4"), INSTALADO EM REDE DE ALIMENTAÇÃO PARA SPRINKLER - FORNECIMENTO E INSTALAÇÃO. AF_10/2020</v>
          </cell>
          <cell r="D6176" t="str">
            <v>M</v>
          </cell>
          <cell r="F6176">
            <v>54.62</v>
          </cell>
          <cell r="G6176">
            <v>0</v>
          </cell>
          <cell r="H6176">
            <v>63.8</v>
          </cell>
          <cell r="I6176">
            <v>0</v>
          </cell>
          <cell r="K6176">
            <v>55.83</v>
          </cell>
          <cell r="L6176">
            <v>0</v>
          </cell>
          <cell r="M6176">
            <v>65.349999999999994</v>
          </cell>
          <cell r="N6176">
            <v>0</v>
          </cell>
        </row>
        <row r="6177">
          <cell r="B6177">
            <v>92653</v>
          </cell>
          <cell r="C6177" t="str">
            <v>TUBO DE AÇO GALVANIZADO COM COSTURA, CLASSE MÉDIA, CONEXÃO ROSQUEADA, DN 40 (1 1/2"), INSTALADO EM REDE DE ALIMENTAÇÃO PARA SPRINKLER - FORNECIMENTO E INSTALAÇÃO. AF_10/2020</v>
          </cell>
          <cell r="D6177" t="str">
            <v>M</v>
          </cell>
          <cell r="F6177">
            <v>62.1</v>
          </cell>
          <cell r="G6177">
            <v>0</v>
          </cell>
          <cell r="H6177">
            <v>72.36</v>
          </cell>
          <cell r="I6177">
            <v>0</v>
          </cell>
          <cell r="K6177">
            <v>63.37</v>
          </cell>
          <cell r="L6177">
            <v>0</v>
          </cell>
          <cell r="M6177">
            <v>74.02</v>
          </cell>
          <cell r="N6177">
            <v>0</v>
          </cell>
        </row>
        <row r="6178">
          <cell r="B6178">
            <v>92654</v>
          </cell>
          <cell r="C6178" t="str">
            <v>TUBO DE AÇO GALVANIZADO COM COSTURA, CLASSE MÉDIA, CONEXÃO ROSQUEADA, DN 50 (2"), INSTALADO EM REDE DE ALIMENTAÇÃO PARA SPRINKLER - FORNECIMENTO E INSTALAÇÃO. AF_10/2020</v>
          </cell>
          <cell r="D6178" t="str">
            <v>M</v>
          </cell>
          <cell r="F6178">
            <v>84.23</v>
          </cell>
          <cell r="G6178">
            <v>0</v>
          </cell>
          <cell r="H6178">
            <v>97.41</v>
          </cell>
          <cell r="I6178">
            <v>0</v>
          </cell>
          <cell r="K6178">
            <v>85.59</v>
          </cell>
          <cell r="L6178">
            <v>0</v>
          </cell>
          <cell r="M6178">
            <v>99.18</v>
          </cell>
          <cell r="N6178">
            <v>0</v>
          </cell>
        </row>
        <row r="6179">
          <cell r="B6179">
            <v>92655</v>
          </cell>
          <cell r="C6179" t="str">
            <v>TUBO DE AÇO GALVANIZADO COM COSTURA, CLASSE MÉDIA, CONEXÃO ROSQUEADA, DN 65 (2 1/2"), INSTALADO EM REDE DE ALIMENTAÇÃO PARA SPRINKLER - FORNECIMENTO E INSTALAÇÃO. AF_10/2020</v>
          </cell>
          <cell r="D6179" t="str">
            <v>M</v>
          </cell>
          <cell r="F6179">
            <v>102.4</v>
          </cell>
          <cell r="G6179">
            <v>0</v>
          </cell>
          <cell r="H6179">
            <v>118.1</v>
          </cell>
          <cell r="I6179">
            <v>0</v>
          </cell>
          <cell r="K6179">
            <v>103.89</v>
          </cell>
          <cell r="L6179">
            <v>0</v>
          </cell>
          <cell r="M6179">
            <v>120.05</v>
          </cell>
          <cell r="N6179">
            <v>0</v>
          </cell>
        </row>
        <row r="6180">
          <cell r="B6180">
            <v>92656</v>
          </cell>
          <cell r="C6180" t="str">
            <v>TUBO DE AÇO GALVANIZADO COM COSTURA, CLASSE MÉDIA, CONEXÃO ROSQUEADA, DN 80 (3"), INSTALADO EM REDE DE ALIMENTAÇÃO PARA SPRINKLER - FORNECIMENTO E INSTALAÇÃO. AF_10/2020</v>
          </cell>
          <cell r="D6180" t="str">
            <v>M</v>
          </cell>
          <cell r="F6180">
            <v>133.44999999999999</v>
          </cell>
          <cell r="G6180">
            <v>0</v>
          </cell>
          <cell r="H6180">
            <v>153.26</v>
          </cell>
          <cell r="I6180">
            <v>0</v>
          </cell>
          <cell r="K6180">
            <v>135.08000000000001</v>
          </cell>
          <cell r="L6180">
            <v>0</v>
          </cell>
          <cell r="M6180">
            <v>155.38</v>
          </cell>
          <cell r="N6180">
            <v>0</v>
          </cell>
        </row>
        <row r="6181">
          <cell r="B6181">
            <v>101918</v>
          </cell>
          <cell r="C6181" t="str">
            <v>TUBO DE AÇO GALVANIZADO COM COSTURA, CLASSE MÉDIA, DN 100 (4"), CONEXÃO ROSQUEADA, INSTALADO EM PRUMADAS - FORNECIMENTO E INSTALAÇÃO. AF_10/2020</v>
          </cell>
          <cell r="D6181" t="str">
            <v>M</v>
          </cell>
          <cell r="F6181">
            <v>188.9</v>
          </cell>
          <cell r="G6181">
            <v>0</v>
          </cell>
          <cell r="H6181">
            <v>217.74</v>
          </cell>
          <cell r="I6181">
            <v>0</v>
          </cell>
          <cell r="K6181">
            <v>191.6</v>
          </cell>
          <cell r="L6181">
            <v>0</v>
          </cell>
          <cell r="M6181">
            <v>221.25</v>
          </cell>
          <cell r="N6181">
            <v>0</v>
          </cell>
        </row>
        <row r="6182">
          <cell r="B6182">
            <v>101927</v>
          </cell>
          <cell r="C6182" t="str">
            <v>TUBO DE AÇO GALVANIZADO COM COSTURA, CLASSE MÉDIA, DN 100 (4"), CONEXÃO ROSQUEADA, INSTALADO EM REDE DE ALIMENTAÇÃO PARA HIDRANTE - FORNECIMENTO E INSTALAÇÃO. AF_10/2020</v>
          </cell>
          <cell r="D6182" t="str">
            <v>M</v>
          </cell>
          <cell r="F6182">
            <v>173.99</v>
          </cell>
          <cell r="G6182">
            <v>0</v>
          </cell>
          <cell r="H6182">
            <v>198.32</v>
          </cell>
          <cell r="I6182">
            <v>0</v>
          </cell>
          <cell r="K6182">
            <v>175.38</v>
          </cell>
          <cell r="L6182">
            <v>0</v>
          </cell>
          <cell r="M6182">
            <v>200.11</v>
          </cell>
          <cell r="N6182">
            <v>0</v>
          </cell>
        </row>
        <row r="6183">
          <cell r="B6183">
            <v>97498</v>
          </cell>
          <cell r="C6183" t="str">
            <v>TUBO DE AÇO GALVANIZADO COM COSTURA, CLASSE MÉDIA, DN 25 (1"), CONEXÃO ROSQUEADA, INSTALADO EM REDE DE ALIMENTAÇÃO PARA HIDRANTE - FORNECIMENTO E INSTALAÇÃO. AF_10/2020</v>
          </cell>
          <cell r="D6183" t="str">
            <v>M</v>
          </cell>
          <cell r="F6183">
            <v>40.6</v>
          </cell>
          <cell r="G6183">
            <v>0</v>
          </cell>
          <cell r="H6183">
            <v>47.06</v>
          </cell>
          <cell r="I6183">
            <v>0</v>
          </cell>
          <cell r="K6183">
            <v>41.3</v>
          </cell>
          <cell r="L6183">
            <v>0</v>
          </cell>
          <cell r="M6183">
            <v>47.98</v>
          </cell>
          <cell r="N6183">
            <v>0</v>
          </cell>
        </row>
        <row r="6184">
          <cell r="B6184">
            <v>92364</v>
          </cell>
          <cell r="C6184" t="str">
            <v>TUBO DE AÇO GALVANIZADO COM COSTURA, CLASSE MÉDIA, DN 32 (1 1/4"), CONEXÃO ROSQUEADA, INSTALADO EM REDE DE ALIMENTAÇÃO PARA HIDRANTE - FORNECIMENTO E INSTALAÇÃO. AF_10/2020</v>
          </cell>
          <cell r="D6184" t="str">
            <v>M</v>
          </cell>
          <cell r="F6184">
            <v>49.84</v>
          </cell>
          <cell r="G6184">
            <v>0</v>
          </cell>
          <cell r="H6184">
            <v>57.58</v>
          </cell>
          <cell r="I6184">
            <v>0</v>
          </cell>
          <cell r="K6184">
            <v>50.62</v>
          </cell>
          <cell r="L6184">
            <v>0</v>
          </cell>
          <cell r="M6184">
            <v>58.57</v>
          </cell>
          <cell r="N6184">
            <v>0</v>
          </cell>
        </row>
        <row r="6185">
          <cell r="B6185">
            <v>92365</v>
          </cell>
          <cell r="C6185" t="str">
            <v>TUBO DE AÇO GALVANIZADO COM COSTURA, CLASSE MÉDIA, DN 40 (1 1/2"), CONEXÃO ROSQUEADA, INSTALADO EM REDE DE ALIMENTAÇÃO PARA HIDRANTE - FORNECIMENTO E INSTALAÇÃO. AF_10/2020</v>
          </cell>
          <cell r="D6185" t="str">
            <v>M</v>
          </cell>
          <cell r="F6185">
            <v>57.28</v>
          </cell>
          <cell r="G6185">
            <v>0</v>
          </cell>
          <cell r="H6185">
            <v>66.069999999999993</v>
          </cell>
          <cell r="I6185">
            <v>0</v>
          </cell>
          <cell r="K6185">
            <v>58.12</v>
          </cell>
          <cell r="L6185">
            <v>0</v>
          </cell>
          <cell r="M6185">
            <v>67.17</v>
          </cell>
          <cell r="N6185">
            <v>0</v>
          </cell>
        </row>
        <row r="6186">
          <cell r="B6186">
            <v>92341</v>
          </cell>
          <cell r="C6186" t="str">
            <v>TUBO DE AÇO GALVANIZADO COM COSTURA, CLASSE MÉDIA, DN 50 (2"), CONEXÃO ROSQUEADA, INSTALADO EM PRUMADAS - FORNECIMENTO E INSTALAÇÃO. AF_10/2020</v>
          </cell>
          <cell r="D6186" t="str">
            <v>M</v>
          </cell>
          <cell r="F6186">
            <v>92.36</v>
          </cell>
          <cell r="G6186">
            <v>0</v>
          </cell>
          <cell r="H6186">
            <v>108.01</v>
          </cell>
          <cell r="I6186">
            <v>0</v>
          </cell>
          <cell r="K6186">
            <v>94.44</v>
          </cell>
          <cell r="L6186">
            <v>0</v>
          </cell>
          <cell r="M6186">
            <v>110.71</v>
          </cell>
          <cell r="N6186">
            <v>0</v>
          </cell>
        </row>
        <row r="6187">
          <cell r="B6187">
            <v>92366</v>
          </cell>
          <cell r="C6187" t="str">
            <v>TUBO DE AÇO GALVANIZADO COM COSTURA, CLASSE MÉDIA, DN 50 (2"), CONEXÃO ROSQUEADA, INSTALADO EM REDE DE ALIMENTAÇÃO PARA HIDRANTE - FORNECIMENTO E INSTALAÇÃO. AF_10/2020</v>
          </cell>
          <cell r="D6187" t="str">
            <v>M</v>
          </cell>
          <cell r="F6187">
            <v>79.400000000000006</v>
          </cell>
          <cell r="G6187">
            <v>0</v>
          </cell>
          <cell r="H6187">
            <v>91.12</v>
          </cell>
          <cell r="I6187">
            <v>0</v>
          </cell>
          <cell r="K6187">
            <v>80.33</v>
          </cell>
          <cell r="L6187">
            <v>0</v>
          </cell>
          <cell r="M6187">
            <v>92.33</v>
          </cell>
          <cell r="N6187">
            <v>0</v>
          </cell>
        </row>
        <row r="6188">
          <cell r="B6188">
            <v>92342</v>
          </cell>
          <cell r="C6188" t="str">
            <v>TUBO DE AÇO GALVANIZADO COM COSTURA, CLASSE MÉDIA, DN 65 (2 1/2"), CONEXÃO ROSQUEADA, INSTALADO EM PRUMADAS - FORNECIMENTO E INSTALAÇÃO. AF_10/2020</v>
          </cell>
          <cell r="D6188" t="str">
            <v>M</v>
          </cell>
          <cell r="F6188">
            <v>111.02</v>
          </cell>
          <cell r="G6188">
            <v>0</v>
          </cell>
          <cell r="H6188">
            <v>129.33000000000001</v>
          </cell>
          <cell r="I6188">
            <v>0</v>
          </cell>
          <cell r="K6188">
            <v>113.28</v>
          </cell>
          <cell r="L6188">
            <v>0</v>
          </cell>
          <cell r="M6188">
            <v>132.27000000000001</v>
          </cell>
          <cell r="N6188">
            <v>0</v>
          </cell>
        </row>
        <row r="6189">
          <cell r="B6189">
            <v>92367</v>
          </cell>
          <cell r="C6189" t="str">
            <v>TUBO DE AÇO GALVANIZADO COM COSTURA, CLASSE MÉDIA, DN 65 (2 1/2"), CONEXÃO ROSQUEADA, INSTALADO EM REDE DE ALIMENTAÇÃO PARA HIDRANTE - FORNECIMENTO E INSTALAÇÃO. AF_10/2020</v>
          </cell>
          <cell r="D6189" t="str">
            <v>M</v>
          </cell>
          <cell r="F6189">
            <v>97.47</v>
          </cell>
          <cell r="G6189">
            <v>0</v>
          </cell>
          <cell r="H6189">
            <v>111.67</v>
          </cell>
          <cell r="I6189">
            <v>0</v>
          </cell>
          <cell r="K6189">
            <v>98.53</v>
          </cell>
          <cell r="L6189">
            <v>0</v>
          </cell>
          <cell r="M6189">
            <v>113.05</v>
          </cell>
          <cell r="N6189">
            <v>0</v>
          </cell>
        </row>
        <row r="6190">
          <cell r="B6190">
            <v>92343</v>
          </cell>
          <cell r="C6190" t="str">
            <v>TUBO DE AÇO GALVANIZADO COM COSTURA, CLASSE MÉDIA, DN 80 (3"), CONEXÃO ROSQUEADA, INSTALADO EM PRUMADAS - FORNECIMENTO E INSTALAÇÃO. AF_10/2020</v>
          </cell>
          <cell r="D6190" t="str">
            <v>M</v>
          </cell>
          <cell r="F6190">
            <v>142.61000000000001</v>
          </cell>
          <cell r="G6190">
            <v>0</v>
          </cell>
          <cell r="H6190">
            <v>165.2</v>
          </cell>
          <cell r="I6190">
            <v>0</v>
          </cell>
          <cell r="K6190">
            <v>145.06</v>
          </cell>
          <cell r="L6190">
            <v>0</v>
          </cell>
          <cell r="M6190">
            <v>168.37</v>
          </cell>
          <cell r="N6190">
            <v>0</v>
          </cell>
        </row>
        <row r="6191">
          <cell r="B6191">
            <v>92368</v>
          </cell>
          <cell r="C6191" t="str">
            <v>TUBO DE AÇO GALVANIZADO COM COSTURA, CLASSE MÉDIA, DN 80 (3"), CONEXÃO ROSQUEADA, INSTALADO EM REDE DE ALIMENTAÇÃO PARA HIDRANTE - FORNECIMENTO E INSTALAÇÃO. AF_10/2020</v>
          </cell>
          <cell r="D6191" t="str">
            <v>M</v>
          </cell>
          <cell r="F6191">
            <v>128.52000000000001</v>
          </cell>
          <cell r="G6191">
            <v>0</v>
          </cell>
          <cell r="H6191">
            <v>146.83000000000001</v>
          </cell>
          <cell r="I6191">
            <v>0</v>
          </cell>
          <cell r="K6191">
            <v>129.71</v>
          </cell>
          <cell r="L6191">
            <v>0</v>
          </cell>
          <cell r="M6191">
            <v>148.38999999999999</v>
          </cell>
          <cell r="N6191">
            <v>0</v>
          </cell>
        </row>
        <row r="6192">
          <cell r="B6192">
            <v>92689</v>
          </cell>
          <cell r="C6192" t="str">
            <v>TUBO DE AÇO PRETO SEM COSTURA, CLASSE MÉDIA, CONEXÃO SOLDADA, DN 15 (1/2"), INSTALADO EM RAMAIS E SUB-RAMAIS DE GÁS - FORNECIMENTO E INSTALAÇÃO. AF_10/2020</v>
          </cell>
          <cell r="D6192" t="str">
            <v>M</v>
          </cell>
          <cell r="F6192">
            <v>59.2</v>
          </cell>
          <cell r="G6192">
            <v>0</v>
          </cell>
          <cell r="H6192">
            <v>54.77</v>
          </cell>
          <cell r="I6192">
            <v>0</v>
          </cell>
          <cell r="K6192">
            <v>59.97</v>
          </cell>
          <cell r="L6192">
            <v>0</v>
          </cell>
          <cell r="M6192">
            <v>55.78</v>
          </cell>
          <cell r="N6192">
            <v>0</v>
          </cell>
        </row>
        <row r="6193">
          <cell r="B6193">
            <v>92690</v>
          </cell>
          <cell r="C6193" t="str">
            <v>TUBO DE AÇO PRETO SEM COSTURA, CLASSE MÉDIA, CONEXÃO SOLDADA, DN 20 (3/4"), INSTALADO EM RAMAIS E SUB-RAMAIS DE GÁS - FORNECIMENTO E INSTALAÇÃO. AF_10/2020</v>
          </cell>
          <cell r="D6193" t="str">
            <v>M</v>
          </cell>
          <cell r="F6193">
            <v>83.91</v>
          </cell>
          <cell r="G6193">
            <v>0</v>
          </cell>
          <cell r="H6193">
            <v>78.819999999999993</v>
          </cell>
          <cell r="I6193">
            <v>0</v>
          </cell>
          <cell r="K6193">
            <v>85.23</v>
          </cell>
          <cell r="L6193">
            <v>0</v>
          </cell>
          <cell r="M6193">
            <v>80.540000000000006</v>
          </cell>
          <cell r="N6193">
            <v>0</v>
          </cell>
        </row>
        <row r="6194">
          <cell r="B6194">
            <v>92691</v>
          </cell>
          <cell r="C6194" t="str">
            <v>TUBO DE AÇO PRETO SEM COSTURA, CLASSE MÉDIA, CONEXÃO SOLDADA, DN 25 (1"), INSTALADO EM RAMAIS E SUB-RAMAIS DE GÁS - FORNECIMENTO E INSTALAÇÃO. AF_10/2020</v>
          </cell>
          <cell r="D6194" t="str">
            <v>M</v>
          </cell>
          <cell r="F6194">
            <v>106.93</v>
          </cell>
          <cell r="G6194">
            <v>0</v>
          </cell>
          <cell r="H6194">
            <v>104.99</v>
          </cell>
          <cell r="I6194">
            <v>0</v>
          </cell>
          <cell r="K6194">
            <v>109.5</v>
          </cell>
          <cell r="L6194">
            <v>0</v>
          </cell>
          <cell r="M6194">
            <v>108.37</v>
          </cell>
          <cell r="N6194">
            <v>0</v>
          </cell>
        </row>
        <row r="6195">
          <cell r="B6195">
            <v>92359</v>
          </cell>
          <cell r="C6195" t="str">
            <v>TUBO DE AÇO PRETO SEM COSTURA, CONEXÃO SOLDADA, DN 25 (1"), INSTALADO EM REDE DE ALIMENTAÇÃO PARA HIDRANTE - FORNECIMENTO E INSTALAÇÃO. AF_10/2020</v>
          </cell>
          <cell r="D6195" t="str">
            <v>M</v>
          </cell>
          <cell r="F6195">
            <v>81.2</v>
          </cell>
          <cell r="G6195">
            <v>0</v>
          </cell>
          <cell r="H6195">
            <v>71.489999999999995</v>
          </cell>
          <cell r="I6195">
            <v>0</v>
          </cell>
          <cell r="K6195">
            <v>81.540000000000006</v>
          </cell>
          <cell r="L6195">
            <v>0</v>
          </cell>
          <cell r="M6195">
            <v>71.930000000000007</v>
          </cell>
          <cell r="N6195">
            <v>0</v>
          </cell>
        </row>
        <row r="6196">
          <cell r="B6196">
            <v>92645</v>
          </cell>
          <cell r="C6196" t="str">
            <v>TUBO DE AÇO PRETO SEM COSTURA, CONEXÃO SOLDADA, DN 25 (1"), INSTALADO EM REDE DE ALIMENTAÇÃO PARA SPRINKLER - FORNECIMENTO E INSTALAÇÃO. AF_10/2020</v>
          </cell>
          <cell r="D6196" t="str">
            <v>M</v>
          </cell>
          <cell r="F6196">
            <v>85.08</v>
          </cell>
          <cell r="G6196">
            <v>0</v>
          </cell>
          <cell r="H6196">
            <v>76.53</v>
          </cell>
          <cell r="I6196">
            <v>0</v>
          </cell>
          <cell r="K6196">
            <v>85.76</v>
          </cell>
          <cell r="L6196">
            <v>0</v>
          </cell>
          <cell r="M6196">
            <v>77.42</v>
          </cell>
          <cell r="N6196">
            <v>0</v>
          </cell>
        </row>
        <row r="6197">
          <cell r="B6197">
            <v>92360</v>
          </cell>
          <cell r="C6197" t="str">
            <v>TUBO DE AÇO PRETO SEM COSTURA, CONEXÃO SOLDADA, DN 32 (1 1/4"), INSTALADO EM REDE DE ALIMENTAÇÃO PARA HIDRANTE - FORNECIMENTO E INSTALAÇÃO. AF_10/2020</v>
          </cell>
          <cell r="D6197" t="str">
            <v>M</v>
          </cell>
          <cell r="F6197">
            <v>108.6</v>
          </cell>
          <cell r="G6197">
            <v>0</v>
          </cell>
          <cell r="H6197">
            <v>95.5</v>
          </cell>
          <cell r="I6197">
            <v>0</v>
          </cell>
          <cell r="K6197">
            <v>109.03</v>
          </cell>
          <cell r="L6197">
            <v>0</v>
          </cell>
          <cell r="M6197">
            <v>96.07</v>
          </cell>
          <cell r="N6197">
            <v>0</v>
          </cell>
        </row>
        <row r="6198">
          <cell r="B6198">
            <v>92646</v>
          </cell>
          <cell r="C6198" t="str">
            <v>TUBO DE AÇO PRETO SEM COSTURA, CONEXÃO SOLDADA, DN 32 (1 1/4"), INSTALADO EM REDE DE ALIMENTAÇÃO PARA SPRINKLER - FORNECIMENTO E INSTALAÇÃO. AF_10/2020</v>
          </cell>
          <cell r="D6198" t="str">
            <v>M</v>
          </cell>
          <cell r="F6198">
            <v>112.48</v>
          </cell>
          <cell r="G6198">
            <v>0</v>
          </cell>
          <cell r="H6198">
            <v>100.55</v>
          </cell>
          <cell r="I6198">
            <v>0</v>
          </cell>
          <cell r="K6198">
            <v>113.25</v>
          </cell>
          <cell r="L6198">
            <v>0</v>
          </cell>
          <cell r="M6198">
            <v>101.56</v>
          </cell>
          <cell r="N6198">
            <v>0</v>
          </cell>
        </row>
        <row r="6199">
          <cell r="B6199">
            <v>95697</v>
          </cell>
          <cell r="C6199" t="str">
            <v>TUBO DE AÇO PRETO SEM COSTURA, CONEXÃO SOLDADA, DN 40 (1 1/2"), INSTALADO EM REDE DE ALIMENTAÇÃO PARA HIDRANTE - FORNECIMENTO E INSTALAÇÃO. AF_10/2020</v>
          </cell>
          <cell r="D6199" t="str">
            <v>M</v>
          </cell>
          <cell r="F6199">
            <v>119.15</v>
          </cell>
          <cell r="G6199">
            <v>0</v>
          </cell>
          <cell r="H6199">
            <v>105.11</v>
          </cell>
          <cell r="I6199">
            <v>0</v>
          </cell>
          <cell r="K6199">
            <v>119.7</v>
          </cell>
          <cell r="L6199">
            <v>0</v>
          </cell>
          <cell r="M6199">
            <v>105.81</v>
          </cell>
          <cell r="N6199">
            <v>0</v>
          </cell>
        </row>
        <row r="6200">
          <cell r="B6200">
            <v>92648</v>
          </cell>
          <cell r="C6200" t="str">
            <v>TUBO DE AÇO PRETO SEM COSTURA, CONEXÃO SOLDADA, DN 40 (1 1/2"), INSTALADO EM REDE DE ALIMENTAÇÃO PARA SPRINKLER - FORNECIMENTO E INSTALAÇÃO. AF_10/2020</v>
          </cell>
          <cell r="D6200" t="str">
            <v>M</v>
          </cell>
          <cell r="F6200">
            <v>123.03</v>
          </cell>
          <cell r="G6200">
            <v>0</v>
          </cell>
          <cell r="H6200">
            <v>110.15</v>
          </cell>
          <cell r="I6200">
            <v>0</v>
          </cell>
          <cell r="K6200">
            <v>123.9</v>
          </cell>
          <cell r="L6200">
            <v>0</v>
          </cell>
          <cell r="M6200">
            <v>111.3</v>
          </cell>
          <cell r="N6200">
            <v>0</v>
          </cell>
        </row>
        <row r="6201">
          <cell r="B6201">
            <v>92338</v>
          </cell>
          <cell r="C6201" t="str">
            <v>TUBO DE AÇO PRETO SEM COSTURA, CONEXÃO SOLDADA, DN 50 (2"), INSTALADO EM PRUMADAS - FORNECIMENTO E INSTALAÇÃO. AF_10/2020</v>
          </cell>
          <cell r="D6201" t="str">
            <v>M</v>
          </cell>
          <cell r="F6201">
            <v>167.88</v>
          </cell>
          <cell r="G6201">
            <v>0</v>
          </cell>
          <cell r="H6201">
            <v>157.22999999999999</v>
          </cell>
          <cell r="I6201">
            <v>0</v>
          </cell>
          <cell r="K6201">
            <v>170.44</v>
          </cell>
          <cell r="L6201">
            <v>0</v>
          </cell>
          <cell r="M6201">
            <v>160.58000000000001</v>
          </cell>
          <cell r="N6201">
            <v>0</v>
          </cell>
        </row>
        <row r="6202">
          <cell r="B6202">
            <v>92361</v>
          </cell>
          <cell r="C6202" t="str">
            <v>TUBO DE AÇO PRETO SEM COSTURA, CONEXÃO SOLDADA, DN 50 (2"), INSTALADO EM REDE DE ALIMENTAÇÃO PARA HIDRANTE - FORNECIMENTO E INSTALAÇÃO. AF_10/2020</v>
          </cell>
          <cell r="D6202" t="str">
            <v>M</v>
          </cell>
          <cell r="F6202">
            <v>146.35</v>
          </cell>
          <cell r="G6202">
            <v>0</v>
          </cell>
          <cell r="H6202">
            <v>129.16999999999999</v>
          </cell>
          <cell r="I6202">
            <v>0</v>
          </cell>
          <cell r="K6202">
            <v>147.03</v>
          </cell>
          <cell r="L6202">
            <v>0</v>
          </cell>
          <cell r="M6202">
            <v>130.06</v>
          </cell>
          <cell r="N6202">
            <v>0</v>
          </cell>
        </row>
        <row r="6203">
          <cell r="B6203">
            <v>92649</v>
          </cell>
          <cell r="C6203" t="str">
            <v>TUBO DE AÇO PRETO SEM COSTURA, CONEXÃO SOLDADA, DN 50 (2"), INSTALADO EM REDE DE ALIMENTAÇÃO PARA SPRINKLER - FORNECIMENTO E INSTALAÇÃO. AF_10/2020</v>
          </cell>
          <cell r="D6203" t="str">
            <v>M</v>
          </cell>
          <cell r="F6203">
            <v>150.22</v>
          </cell>
          <cell r="G6203">
            <v>0</v>
          </cell>
          <cell r="H6203">
            <v>134.22</v>
          </cell>
          <cell r="I6203">
            <v>0</v>
          </cell>
          <cell r="K6203">
            <v>151.22999999999999</v>
          </cell>
          <cell r="L6203">
            <v>0</v>
          </cell>
          <cell r="M6203">
            <v>135.55000000000001</v>
          </cell>
          <cell r="N6203">
            <v>0</v>
          </cell>
        </row>
        <row r="6204">
          <cell r="B6204">
            <v>92339</v>
          </cell>
          <cell r="C6204" t="str">
            <v>TUBO DE AÇO PRETO SEM COSTURA, CONEXÃO SOLDADA, DN 65 (2 1/2"), INSTALADO EM PRUMADAS - FORNECIMENTO E INSTALAÇÃO. AF_10/2020</v>
          </cell>
          <cell r="D6204" t="str">
            <v>M</v>
          </cell>
          <cell r="F6204">
            <v>257.05</v>
          </cell>
          <cell r="G6204">
            <v>0</v>
          </cell>
          <cell r="H6204">
            <v>235.23</v>
          </cell>
          <cell r="I6204">
            <v>0</v>
          </cell>
          <cell r="K6204">
            <v>259.86</v>
          </cell>
          <cell r="L6204">
            <v>0</v>
          </cell>
          <cell r="M6204">
            <v>238.93</v>
          </cell>
          <cell r="N6204">
            <v>0</v>
          </cell>
        </row>
        <row r="6205">
          <cell r="B6205">
            <v>92362</v>
          </cell>
          <cell r="C6205" t="str">
            <v>TUBO DE AÇO PRETO SEM COSTURA, CONEXÃO SOLDADA, DN 65 (2 1/2"), INSTALADO EM REDE DE ALIMENTAÇÃO PARA HIDRANTE - FORNECIMENTO E INSTALAÇÃO. AF_10/2020</v>
          </cell>
          <cell r="D6205" t="str">
            <v>M</v>
          </cell>
          <cell r="F6205">
            <v>234.66</v>
          </cell>
          <cell r="G6205">
            <v>0</v>
          </cell>
          <cell r="H6205">
            <v>206.06</v>
          </cell>
          <cell r="I6205">
            <v>0</v>
          </cell>
          <cell r="K6205">
            <v>235.53</v>
          </cell>
          <cell r="L6205">
            <v>0</v>
          </cell>
          <cell r="M6205">
            <v>207.21</v>
          </cell>
          <cell r="N6205">
            <v>0</v>
          </cell>
        </row>
        <row r="6206">
          <cell r="B6206">
            <v>92650</v>
          </cell>
          <cell r="C6206" t="str">
            <v>TUBO DE AÇO PRETO SEM COSTURA, CONEXÃO SOLDADA, DN 65 (2 1/2"), INSTALADO EM REDE DE ALIMENTAÇÃO PARA SPRINKLER - FORNECIMENTO E INSTALAÇÃO. AF_10/2020</v>
          </cell>
          <cell r="D6206" t="str">
            <v>M</v>
          </cell>
          <cell r="F6206">
            <v>238.53</v>
          </cell>
          <cell r="G6206">
            <v>0</v>
          </cell>
          <cell r="H6206">
            <v>211.11</v>
          </cell>
          <cell r="I6206">
            <v>0</v>
          </cell>
          <cell r="K6206">
            <v>239.75</v>
          </cell>
          <cell r="L6206">
            <v>0</v>
          </cell>
          <cell r="M6206">
            <v>212.7</v>
          </cell>
          <cell r="N6206">
            <v>0</v>
          </cell>
        </row>
        <row r="6207">
          <cell r="B6207">
            <v>97439</v>
          </cell>
          <cell r="C6207" t="str">
            <v>TÊ, EM AÇO, CONEXÃO RANHURADA, DN 50 (2"), INSTALADO EM PRUMADAS - FORNECIMENTO E INSTALAÇÃO. AF_10/2020</v>
          </cell>
          <cell r="D6207" t="str">
            <v>UN</v>
          </cell>
          <cell r="F6207">
            <v>129.15</v>
          </cell>
          <cell r="G6207">
            <v>0.72309999999999997</v>
          </cell>
          <cell r="H6207">
            <v>139.80000000000001</v>
          </cell>
          <cell r="I6207">
            <v>0</v>
          </cell>
          <cell r="K6207">
            <v>132.26</v>
          </cell>
          <cell r="L6207">
            <v>0.70609999999999995</v>
          </cell>
          <cell r="M6207">
            <v>143.85</v>
          </cell>
          <cell r="N6207">
            <v>0</v>
          </cell>
        </row>
        <row r="6208">
          <cell r="B6208">
            <v>97440</v>
          </cell>
          <cell r="C6208" t="str">
            <v>TÊ, EM AÇO, CONEXÃO RANHURADA, DN 65 (2 1/2"), INSTALADO EM PRUMADAS - FORNECIMENTO E INSTALAÇÃO. AF_10/2020</v>
          </cell>
          <cell r="D6208" t="str">
            <v>UN</v>
          </cell>
          <cell r="F6208">
            <v>154.62</v>
          </cell>
          <cell r="G6208">
            <v>0.73240000000000005</v>
          </cell>
          <cell r="H6208">
            <v>166.88</v>
          </cell>
          <cell r="I6208">
            <v>0</v>
          </cell>
          <cell r="K6208">
            <v>158.22</v>
          </cell>
          <cell r="L6208">
            <v>0.71579999999999999</v>
          </cell>
          <cell r="M6208">
            <v>171.54</v>
          </cell>
          <cell r="N6208">
            <v>0</v>
          </cell>
        </row>
        <row r="6209">
          <cell r="B6209">
            <v>97442</v>
          </cell>
          <cell r="C6209" t="str">
            <v>TÊ, EM AÇO, CONEXÃO RANHURADA, DN 80 (3"), INSTALADO EM PRUMADAS - FORNECIMENTO E INSTALAÇÃO. AF_10/2020</v>
          </cell>
          <cell r="D6209" t="str">
            <v>UN</v>
          </cell>
          <cell r="F6209">
            <v>170.89</v>
          </cell>
          <cell r="G6209">
            <v>0.72809999999999997</v>
          </cell>
          <cell r="H6209">
            <v>184.8</v>
          </cell>
          <cell r="I6209">
            <v>0</v>
          </cell>
          <cell r="K6209">
            <v>174.96</v>
          </cell>
          <cell r="L6209">
            <v>0.71109999999999995</v>
          </cell>
          <cell r="M6209">
            <v>190.08</v>
          </cell>
          <cell r="N6209">
            <v>0</v>
          </cell>
        </row>
        <row r="6210">
          <cell r="B6210">
            <v>97552</v>
          </cell>
          <cell r="C6210" t="str">
            <v>TÊ, EM AÇO, CONEXÃO SOLDADA, DN 15 (1/2"), INSTALADO EM RAMAIS E SUB-RAMAIS DE GÁS - FORNECIMENTO E INSTALAÇÃO. AF_10/2020</v>
          </cell>
          <cell r="D6210" t="str">
            <v>UN</v>
          </cell>
          <cell r="F6210">
            <v>48.87</v>
          </cell>
          <cell r="G6210">
            <v>0.629</v>
          </cell>
          <cell r="H6210">
            <v>54.53</v>
          </cell>
          <cell r="I6210">
            <v>0</v>
          </cell>
          <cell r="K6210">
            <v>50.42</v>
          </cell>
          <cell r="L6210">
            <v>0.60970000000000002</v>
          </cell>
          <cell r="M6210">
            <v>56.55</v>
          </cell>
          <cell r="N6210">
            <v>0</v>
          </cell>
        </row>
        <row r="6211">
          <cell r="B6211">
            <v>97553</v>
          </cell>
          <cell r="C6211" t="str">
            <v>TÊ, EM AÇO, CONEXÃO SOLDADA, DN 20 (3/4"), INSTALADO EM RAMAIS E SUB-RAMAIS DE GÁS - FORNECIMENTO E INSTALAÇÃO. AF_10/2020</v>
          </cell>
          <cell r="D6211" t="str">
            <v>UN</v>
          </cell>
          <cell r="F6211">
            <v>70.47</v>
          </cell>
          <cell r="G6211">
            <v>0.56189999999999996</v>
          </cell>
          <cell r="H6211">
            <v>80.03</v>
          </cell>
          <cell r="I6211">
            <v>0</v>
          </cell>
          <cell r="K6211">
            <v>73.099999999999994</v>
          </cell>
          <cell r="L6211">
            <v>0.54169999999999996</v>
          </cell>
          <cell r="M6211">
            <v>83.49</v>
          </cell>
          <cell r="N6211">
            <v>0</v>
          </cell>
        </row>
        <row r="6212">
          <cell r="B6212">
            <v>97554</v>
          </cell>
          <cell r="C6212" t="str">
            <v>TÊ, EM AÇO, CONEXÃO SOLDADA, DN 25 (1"), INSTALADO EM RAMAIS E SUB-RAMAIS DE GÁS - FORNECIMENTO E INSTALAÇÃO. AF_10/2020</v>
          </cell>
          <cell r="D6212" t="str">
            <v>UN</v>
          </cell>
          <cell r="F6212">
            <v>122.06</v>
          </cell>
          <cell r="G6212">
            <v>0.50970000000000004</v>
          </cell>
          <cell r="H6212">
            <v>140.53</v>
          </cell>
          <cell r="I6212">
            <v>0</v>
          </cell>
          <cell r="K6212">
            <v>127.22</v>
          </cell>
          <cell r="L6212">
            <v>0.48899999999999999</v>
          </cell>
          <cell r="M6212">
            <v>147.27000000000001</v>
          </cell>
          <cell r="N6212">
            <v>0</v>
          </cell>
        </row>
        <row r="6213">
          <cell r="B6213">
            <v>97491</v>
          </cell>
          <cell r="C6213" t="str">
            <v>TÊ, EM AÇO, CONEXÃO SOLDADA, DN 25 (1"), INSTALADO EM REDE DE ALIMENTAÇÃO PARA HIDRANTE - FORNECIMENTO E INSTALAÇÃO. AF_10/2020</v>
          </cell>
          <cell r="D6213" t="str">
            <v>UN</v>
          </cell>
          <cell r="F6213">
            <v>86.13</v>
          </cell>
          <cell r="G6213">
            <v>0.72230000000000005</v>
          </cell>
          <cell r="H6213">
            <v>93.71</v>
          </cell>
          <cell r="I6213">
            <v>0</v>
          </cell>
          <cell r="K6213">
            <v>88.14</v>
          </cell>
          <cell r="L6213">
            <v>0.70579999999999998</v>
          </cell>
          <cell r="M6213">
            <v>96.35</v>
          </cell>
          <cell r="N6213">
            <v>0</v>
          </cell>
        </row>
        <row r="6214">
          <cell r="B6214">
            <v>97529</v>
          </cell>
          <cell r="C6214" t="str">
            <v>TÊ, EM AÇO, CONEXÃO SOLDADA, DN 25 (1"), INSTALADO EM REDE DE ALIMENTAÇÃO PARA SPRINKLER - FORNECIMENTO E INSTALAÇÃO. AF_10/2020</v>
          </cell>
          <cell r="D6214" t="str">
            <v>UN</v>
          </cell>
          <cell r="F6214">
            <v>80.930000000000007</v>
          </cell>
          <cell r="G6214">
            <v>0.76870000000000005</v>
          </cell>
          <cell r="H6214">
            <v>86.94</v>
          </cell>
          <cell r="I6214">
            <v>0</v>
          </cell>
          <cell r="K6214">
            <v>82.5</v>
          </cell>
          <cell r="L6214">
            <v>0.75409999999999999</v>
          </cell>
          <cell r="M6214">
            <v>88.99</v>
          </cell>
          <cell r="N6214">
            <v>0</v>
          </cell>
        </row>
        <row r="6215">
          <cell r="B6215">
            <v>97492</v>
          </cell>
          <cell r="C6215" t="str">
            <v>TÊ, EM AÇO, CONEXÃO SOLDADA, DN 32 (1 1/4"), INSTALADO EM REDE DE ALIMENTAÇÃO PARA HIDRANTE - FORNECIMENTO E INSTALAÇÃO. AF_10/2020</v>
          </cell>
          <cell r="D6215" t="str">
            <v>UN</v>
          </cell>
          <cell r="F6215">
            <v>126.34</v>
          </cell>
          <cell r="G6215">
            <v>0.75629999999999997</v>
          </cell>
          <cell r="H6215">
            <v>136.12</v>
          </cell>
          <cell r="I6215">
            <v>0</v>
          </cell>
          <cell r="K6215">
            <v>128.93</v>
          </cell>
          <cell r="L6215">
            <v>0.74109999999999998</v>
          </cell>
          <cell r="M6215">
            <v>139.52000000000001</v>
          </cell>
          <cell r="N6215">
            <v>0</v>
          </cell>
        </row>
        <row r="6216">
          <cell r="B6216">
            <v>97530</v>
          </cell>
          <cell r="C6216" t="str">
            <v>TÊ, EM AÇO, CONEXÃO SOLDADA, DN 32 (1 1/4"), INSTALADO EM REDE DE ALIMENTAÇÃO PARA SPRINKLER - FORNECIMENTO E INSTALAÇÃO. AF_10/2020</v>
          </cell>
          <cell r="D6216" t="str">
            <v>UN</v>
          </cell>
          <cell r="F6216">
            <v>117.05</v>
          </cell>
          <cell r="G6216">
            <v>0.81630000000000003</v>
          </cell>
          <cell r="H6216">
            <v>124.01</v>
          </cell>
          <cell r="I6216">
            <v>0</v>
          </cell>
          <cell r="K6216">
            <v>118.84</v>
          </cell>
          <cell r="L6216">
            <v>0.80400000000000005</v>
          </cell>
          <cell r="M6216">
            <v>126.34</v>
          </cell>
          <cell r="N6216">
            <v>0</v>
          </cell>
        </row>
        <row r="6217">
          <cell r="B6217">
            <v>97493</v>
          </cell>
          <cell r="C6217" t="str">
            <v>TÊ, EM AÇO, CONEXÃO SOLDADA, DN 40 (1 1/2"), INSTALADO EM REDE DE ALIMENTAÇÃO PARA HIDRANTE - FORNECIMENTO E INSTALAÇÃO. AF_10/2020</v>
          </cell>
          <cell r="D6217" t="str">
            <v>UN</v>
          </cell>
          <cell r="F6217">
            <v>162.94</v>
          </cell>
          <cell r="G6217">
            <v>0.7641</v>
          </cell>
          <cell r="H6217">
            <v>175.13</v>
          </cell>
          <cell r="I6217">
            <v>0</v>
          </cell>
          <cell r="K6217">
            <v>166.18</v>
          </cell>
          <cell r="L6217">
            <v>0.74919999999999998</v>
          </cell>
          <cell r="M6217">
            <v>179.36</v>
          </cell>
          <cell r="N6217">
            <v>0</v>
          </cell>
        </row>
        <row r="6218">
          <cell r="B6218">
            <v>97531</v>
          </cell>
          <cell r="C6218" t="str">
            <v>TÊ, EM AÇO, CONEXÃO SOLDADA, DN 40 (1 1/2"), INSTALADO EM REDE DE ALIMENTAÇÃO PARA SPRINKLER - FORNECIMENTO E INSTALAÇÃO. AF_10/2020</v>
          </cell>
          <cell r="D6218" t="str">
            <v>UN</v>
          </cell>
          <cell r="F6218">
            <v>149.06</v>
          </cell>
          <cell r="G6218">
            <v>0.83530000000000004</v>
          </cell>
          <cell r="H6218">
            <v>157.06</v>
          </cell>
          <cell r="I6218">
            <v>0</v>
          </cell>
          <cell r="K6218">
            <v>151.1</v>
          </cell>
          <cell r="L6218">
            <v>0.82399999999999995</v>
          </cell>
          <cell r="M6218">
            <v>159.72</v>
          </cell>
          <cell r="N6218">
            <v>0</v>
          </cell>
        </row>
        <row r="6219">
          <cell r="B6219">
            <v>97458</v>
          </cell>
          <cell r="C6219" t="str">
            <v>TÊ, EM AÇO, CONEXÃO SOLDADA, DN 50 (2"), INSTALADO EM PRUMADAS - FORNECIMENTO E INSTALAÇÃO. AF_10/2020</v>
          </cell>
          <cell r="D6219" t="str">
            <v>UN</v>
          </cell>
          <cell r="F6219">
            <v>285.39999999999998</v>
          </cell>
          <cell r="G6219">
            <v>0.71679999999999999</v>
          </cell>
          <cell r="H6219">
            <v>310.61</v>
          </cell>
          <cell r="I6219">
            <v>0</v>
          </cell>
          <cell r="K6219">
            <v>292.31</v>
          </cell>
          <cell r="L6219">
            <v>0.69979999999999998</v>
          </cell>
          <cell r="M6219">
            <v>319.64</v>
          </cell>
          <cell r="N6219">
            <v>0</v>
          </cell>
        </row>
        <row r="6220">
          <cell r="B6220">
            <v>97494</v>
          </cell>
          <cell r="C6220" t="str">
            <v>TÊ, EM AÇO, CONEXÃO SOLDADA, DN 50 (2"), INSTALADO EM REDE DE ALIMENTAÇÃO PARA HIDRANTE - FORNECIMENTO E INSTALAÇÃO. AF_10/2020</v>
          </cell>
          <cell r="D6220" t="str">
            <v>UN</v>
          </cell>
          <cell r="F6220">
            <v>252.72</v>
          </cell>
          <cell r="G6220">
            <v>0.8095</v>
          </cell>
          <cell r="H6220">
            <v>268.04000000000002</v>
          </cell>
          <cell r="I6220">
            <v>0</v>
          </cell>
          <cell r="K6220">
            <v>256.77</v>
          </cell>
          <cell r="L6220">
            <v>0.79669999999999996</v>
          </cell>
          <cell r="M6220">
            <v>273.33</v>
          </cell>
          <cell r="N6220">
            <v>0</v>
          </cell>
        </row>
        <row r="6221">
          <cell r="B6221">
            <v>97532</v>
          </cell>
          <cell r="C6221" t="str">
            <v>TÊ, EM AÇO, CONEXÃO SOLDADA, DN 50 (2"), INSTALADO EM REDE DE ALIMENTAÇÃO PARA SPRINKLER - FORNECIMENTO E INSTALAÇÃO. AF_10/2020</v>
          </cell>
          <cell r="D6221" t="str">
            <v>UN</v>
          </cell>
          <cell r="F6221">
            <v>233.2</v>
          </cell>
          <cell r="G6221">
            <v>0.87719999999999998</v>
          </cell>
          <cell r="H6221">
            <v>242.59</v>
          </cell>
          <cell r="I6221">
            <v>0</v>
          </cell>
          <cell r="K6221">
            <v>235.54</v>
          </cell>
          <cell r="L6221">
            <v>0.86850000000000005</v>
          </cell>
          <cell r="M6221">
            <v>245.67</v>
          </cell>
          <cell r="N6221">
            <v>0</v>
          </cell>
        </row>
        <row r="6222">
          <cell r="B6222">
            <v>97459</v>
          </cell>
          <cell r="C6222" t="str">
            <v>TÊ, EM AÇO, CONEXÃO SOLDADA, DN 65 (2 1/2"), INSTALADO EM PRUMADAS - FORNECIMENTO E INSTALAÇÃO. AF_10/2020</v>
          </cell>
          <cell r="D6222" t="str">
            <v>UN</v>
          </cell>
          <cell r="F6222">
            <v>489.95</v>
          </cell>
          <cell r="G6222">
            <v>0.81530000000000002</v>
          </cell>
          <cell r="H6222">
            <v>518.59</v>
          </cell>
          <cell r="I6222">
            <v>0</v>
          </cell>
          <cell r="K6222">
            <v>497.59</v>
          </cell>
          <cell r="L6222">
            <v>0.80279999999999996</v>
          </cell>
          <cell r="M6222">
            <v>528.58000000000004</v>
          </cell>
          <cell r="N6222">
            <v>0</v>
          </cell>
        </row>
        <row r="6223">
          <cell r="B6223">
            <v>97495</v>
          </cell>
          <cell r="C6223" t="str">
            <v>TÊ, EM AÇO, CONEXÃO SOLDADA, DN 65 (2 1/2"), INSTALADO EM REDE DE ALIMENTAÇÃO PARA HIDRANTE - FORNECIMENTO E INSTALAÇÃO. AF_10/2020</v>
          </cell>
          <cell r="D6223" t="str">
            <v>UN</v>
          </cell>
          <cell r="F6223">
            <v>462.85</v>
          </cell>
          <cell r="G6223">
            <v>0.86299999999999999</v>
          </cell>
          <cell r="H6223">
            <v>483.27</v>
          </cell>
          <cell r="I6223">
            <v>0</v>
          </cell>
          <cell r="K6223">
            <v>468.12</v>
          </cell>
          <cell r="L6223">
            <v>0.85329999999999995</v>
          </cell>
          <cell r="M6223">
            <v>490.16</v>
          </cell>
          <cell r="N6223">
            <v>0</v>
          </cell>
        </row>
        <row r="6224">
          <cell r="B6224">
            <v>97533</v>
          </cell>
          <cell r="C6224" t="str">
            <v>TÊ, EM AÇO, CONEXÃO SOLDADA, DN 65 (2 1/2"), INSTALADO EM REDE DE ALIMENTAÇÃO PARA SPRINKLER - FORNECIMENTO E INSTALAÇÃO. AF_10/2020</v>
          </cell>
          <cell r="D6224" t="str">
            <v>UN</v>
          </cell>
          <cell r="F6224">
            <v>438.83</v>
          </cell>
          <cell r="G6224">
            <v>0.9103</v>
          </cell>
          <cell r="H6224">
            <v>452</v>
          </cell>
          <cell r="I6224">
            <v>0</v>
          </cell>
          <cell r="K6224">
            <v>442.01</v>
          </cell>
          <cell r="L6224">
            <v>0.90369999999999995</v>
          </cell>
          <cell r="M6224">
            <v>456.15</v>
          </cell>
          <cell r="N6224">
            <v>0</v>
          </cell>
        </row>
        <row r="6225">
          <cell r="B6225">
            <v>97460</v>
          </cell>
          <cell r="C6225" t="str">
            <v>TÊ, EM AÇO, CONEXÃO SOLDADA, DN 80 (3"), INSTALADO EM PRUMADAS - FORNECIMENTO E INSTALAÇÃO. AF_10/2020</v>
          </cell>
          <cell r="D6225" t="str">
            <v>UN</v>
          </cell>
          <cell r="F6225">
            <v>753.38</v>
          </cell>
          <cell r="G6225">
            <v>0.86739999999999995</v>
          </cell>
          <cell r="H6225">
            <v>785.25</v>
          </cell>
          <cell r="I6225">
            <v>0</v>
          </cell>
          <cell r="K6225">
            <v>761.75</v>
          </cell>
          <cell r="L6225">
            <v>0.8579</v>
          </cell>
          <cell r="M6225">
            <v>796.19</v>
          </cell>
          <cell r="N6225">
            <v>0</v>
          </cell>
        </row>
        <row r="6226">
          <cell r="B6226">
            <v>97496</v>
          </cell>
          <cell r="C6226" t="str">
            <v>TÊ, EM AÇO, CONEXÃO SOLDADA, DN 80 (3"), INSTALADO EM REDE DE ALIMENTAÇÃO PARA HIDRANTE - FORNECIMENTO E INSTALAÇÃO. AF_10/2020</v>
          </cell>
          <cell r="D6226" t="str">
            <v>UN</v>
          </cell>
          <cell r="F6226">
            <v>731.84</v>
          </cell>
          <cell r="G6226">
            <v>0.89300000000000002</v>
          </cell>
          <cell r="H6226">
            <v>757.19</v>
          </cell>
          <cell r="I6226">
            <v>0</v>
          </cell>
          <cell r="K6226">
            <v>738.33</v>
          </cell>
          <cell r="L6226">
            <v>0.8851</v>
          </cell>
          <cell r="M6226">
            <v>765.69</v>
          </cell>
          <cell r="N6226">
            <v>0</v>
          </cell>
        </row>
        <row r="6227">
          <cell r="B6227">
            <v>97534</v>
          </cell>
          <cell r="C6227" t="str">
            <v>TÊ, EM AÇO, CONEXÃO SOLDADA, DN 80 (3"), INSTALADO EM REDE DE ALIMENTAÇÃO PARA SPRINKLER - FORNECIMENTO E INSTALAÇÃO. AF_10/2020</v>
          </cell>
          <cell r="D6227" t="str">
            <v>UN</v>
          </cell>
          <cell r="F6227">
            <v>695.04</v>
          </cell>
          <cell r="G6227">
            <v>0.94020000000000004</v>
          </cell>
          <cell r="H6227">
            <v>709.25</v>
          </cell>
          <cell r="I6227">
            <v>0</v>
          </cell>
          <cell r="K6227">
            <v>698.33</v>
          </cell>
          <cell r="L6227">
            <v>0.93579999999999997</v>
          </cell>
          <cell r="M6227">
            <v>713.56</v>
          </cell>
          <cell r="N6227">
            <v>0</v>
          </cell>
        </row>
        <row r="6228">
          <cell r="B6228">
            <v>101926</v>
          </cell>
          <cell r="C6228" t="str">
            <v>TÊ, EM FERRO GALVANIZADO, 4", CONEXÃO ROSQUEADA, INSTALADO EM PRUMADAS - FORNECIMENTO E INSTALAÇÃO. AF_10/2020</v>
          </cell>
          <cell r="D6228" t="str">
            <v>UN</v>
          </cell>
          <cell r="F6228">
            <v>431.59</v>
          </cell>
          <cell r="G6228">
            <v>0.80449999999999999</v>
          </cell>
          <cell r="H6228">
            <v>456.36</v>
          </cell>
          <cell r="I6228">
            <v>0</v>
          </cell>
          <cell r="K6228">
            <v>438.88</v>
          </cell>
          <cell r="L6228">
            <v>0.79120000000000001</v>
          </cell>
          <cell r="M6228">
            <v>465.84</v>
          </cell>
          <cell r="N6228">
            <v>0</v>
          </cell>
        </row>
        <row r="6229">
          <cell r="B6229">
            <v>101935</v>
          </cell>
          <cell r="C6229" t="str">
            <v>TÊ, EM FERRO GALVANIZADO, 4", CONEXÃO ROSQUEADA, INSTALADO EM REDE DE ALIMENTAÇÃO PARA HIDRANTE - FORNECIMENTO E INSTALAÇÃO. AF_10/2020</v>
          </cell>
          <cell r="D6229" t="str">
            <v>UN</v>
          </cell>
          <cell r="F6229">
            <v>443</v>
          </cell>
          <cell r="G6229">
            <v>0.78380000000000005</v>
          </cell>
          <cell r="H6229">
            <v>471.23</v>
          </cell>
          <cell r="I6229">
            <v>0</v>
          </cell>
          <cell r="K6229">
            <v>451.3</v>
          </cell>
          <cell r="L6229">
            <v>0.76939999999999997</v>
          </cell>
          <cell r="M6229">
            <v>482.02</v>
          </cell>
          <cell r="N6229">
            <v>0</v>
          </cell>
        </row>
        <row r="6230">
          <cell r="B6230">
            <v>92704</v>
          </cell>
          <cell r="C6230" t="str">
            <v>TÊ, EM FERRO GALVANIZADO, CONEXÃO ROSQUEADA, DN 15 (1/2"), INSTALADO EM RAMAIS E SUB-RAMAIS DE GÁS - FORNECIMENTO E INSTALAÇÃO. AF_10/2020</v>
          </cell>
          <cell r="D6230" t="str">
            <v>UN</v>
          </cell>
          <cell r="F6230">
            <v>27.88</v>
          </cell>
          <cell r="G6230">
            <v>0.37730000000000002</v>
          </cell>
          <cell r="H6230">
            <v>32.99</v>
          </cell>
          <cell r="I6230">
            <v>0</v>
          </cell>
          <cell r="K6230">
            <v>29.38</v>
          </cell>
          <cell r="L6230">
            <v>0.35809999999999997</v>
          </cell>
          <cell r="M6230">
            <v>34.950000000000003</v>
          </cell>
          <cell r="N6230">
            <v>0</v>
          </cell>
        </row>
        <row r="6231">
          <cell r="B6231">
            <v>92705</v>
          </cell>
          <cell r="C6231" t="str">
            <v>TÊ, EM FERRO GALVANIZADO, CONEXÃO ROSQUEADA, DN 20 (3/4"), INSTALADO EM RAMAIS E SUB-RAMAIS DE GÁS - FORNECIMENTO E INSTALAÇÃO. AF_10/2020</v>
          </cell>
          <cell r="D6231" t="str">
            <v>UN</v>
          </cell>
          <cell r="F6231">
            <v>44.6</v>
          </cell>
          <cell r="G6231">
            <v>0.33589999999999998</v>
          </cell>
          <cell r="H6231">
            <v>53.39</v>
          </cell>
          <cell r="I6231">
            <v>0</v>
          </cell>
          <cell r="K6231">
            <v>47.19</v>
          </cell>
          <cell r="L6231">
            <v>0.31740000000000002</v>
          </cell>
          <cell r="M6231">
            <v>56.74</v>
          </cell>
          <cell r="N6231">
            <v>0</v>
          </cell>
        </row>
        <row r="6232">
          <cell r="B6232">
            <v>92706</v>
          </cell>
          <cell r="C6232" t="str">
            <v>TÊ, EM FERRO GALVANIZADO, CONEXÃO ROSQUEADA, DN 25 (1"), INSTALADO EM RAMAIS E SUB-RAMAIS DE GÁS - FORNECIMENTO E INSTALAÇÃO. AF_10/2020</v>
          </cell>
          <cell r="D6232" t="str">
            <v>UN</v>
          </cell>
          <cell r="F6232">
            <v>72.17</v>
          </cell>
          <cell r="G6232">
            <v>0.33410000000000001</v>
          </cell>
          <cell r="H6232">
            <v>86.5</v>
          </cell>
          <cell r="I6232">
            <v>0</v>
          </cell>
          <cell r="K6232">
            <v>76.38</v>
          </cell>
          <cell r="L6232">
            <v>0.31569999999999998</v>
          </cell>
          <cell r="M6232">
            <v>91.95</v>
          </cell>
          <cell r="N6232">
            <v>0</v>
          </cell>
        </row>
        <row r="6233">
          <cell r="B6233">
            <v>92637</v>
          </cell>
          <cell r="C6233" t="str">
            <v>TÊ, EM FERRO GALVANIZADO, CONEXÃO ROSQUEADA, DN 25 (1"), INSTALADO EM REDE DE ALIMENTAÇÃO PARA HIDRANTE - FORNECIMENTO E INSTALAÇÃO. AF_10/2020</v>
          </cell>
          <cell r="D6233" t="str">
            <v>UN</v>
          </cell>
          <cell r="F6233">
            <v>72.91</v>
          </cell>
          <cell r="G6233">
            <v>0.33069999999999999</v>
          </cell>
          <cell r="H6233">
            <v>87.46</v>
          </cell>
          <cell r="I6233">
            <v>0</v>
          </cell>
          <cell r="K6233">
            <v>77.17</v>
          </cell>
          <cell r="L6233">
            <v>0.31240000000000001</v>
          </cell>
          <cell r="M6233">
            <v>93</v>
          </cell>
          <cell r="N6233">
            <v>0</v>
          </cell>
        </row>
        <row r="6234">
          <cell r="B6234">
            <v>92681</v>
          </cell>
          <cell r="C6234" t="str">
            <v>TÊ, EM FERRO GALVANIZADO, CONEXÃO ROSQUEADA, DN 25 (1"), INSTALADO EM REDE DE ALIMENTAÇÃO PARA SPRINKLER - FORNECIMENTO E INSTALAÇÃO. AF_10/2020</v>
          </cell>
          <cell r="D6234" t="str">
            <v>UN</v>
          </cell>
          <cell r="F6234">
            <v>54.24</v>
          </cell>
          <cell r="G6234">
            <v>0.44450000000000001</v>
          </cell>
          <cell r="H6234">
            <v>63.12</v>
          </cell>
          <cell r="I6234">
            <v>0</v>
          </cell>
          <cell r="K6234">
            <v>56.85</v>
          </cell>
          <cell r="L6234">
            <v>0.42409999999999998</v>
          </cell>
          <cell r="M6234">
            <v>66.52</v>
          </cell>
          <cell r="N6234">
            <v>0</v>
          </cell>
        </row>
        <row r="6235">
          <cell r="B6235">
            <v>92638</v>
          </cell>
          <cell r="C6235" t="str">
            <v>TÊ, EM FERRO GALVANIZADO, CONEXÃO ROSQUEADA, DN 32 (1 1/4"), INSTALADO EM REDE DE ALIMENTAÇÃO PARA HIDRANTE - FORNECIMENTO E INSTALAÇÃO. AF_10/2020</v>
          </cell>
          <cell r="D6235" t="str">
            <v>UN</v>
          </cell>
          <cell r="F6235">
            <v>90.06</v>
          </cell>
          <cell r="G6235">
            <v>0.40970000000000001</v>
          </cell>
          <cell r="H6235">
            <v>105.87</v>
          </cell>
          <cell r="I6235">
            <v>0</v>
          </cell>
          <cell r="K6235">
            <v>94.69</v>
          </cell>
          <cell r="L6235">
            <v>0.38969999999999999</v>
          </cell>
          <cell r="M6235">
            <v>111.89</v>
          </cell>
          <cell r="N6235">
            <v>0</v>
          </cell>
        </row>
        <row r="6236">
          <cell r="B6236">
            <v>92682</v>
          </cell>
          <cell r="C6236" t="str">
            <v>TÊ, EM FERRO GALVANIZADO, CONEXÃO ROSQUEADA, DN 32 (1 1/4"), INSTALADO EM REDE DE ALIMENTAÇÃO PARA SPRINKLER - FORNECIMENTO E INSTALAÇÃO. AF_10/2020</v>
          </cell>
          <cell r="D6236" t="str">
            <v>UN</v>
          </cell>
          <cell r="F6236">
            <v>68.81</v>
          </cell>
          <cell r="G6236">
            <v>0.5363</v>
          </cell>
          <cell r="H6236">
            <v>78.19</v>
          </cell>
          <cell r="I6236">
            <v>0</v>
          </cell>
          <cell r="K6236">
            <v>71.569999999999993</v>
          </cell>
          <cell r="L6236">
            <v>0.51559999999999995</v>
          </cell>
          <cell r="M6236">
            <v>81.77</v>
          </cell>
          <cell r="N6236">
            <v>0</v>
          </cell>
        </row>
        <row r="6237">
          <cell r="B6237">
            <v>92639</v>
          </cell>
          <cell r="C6237" t="str">
            <v>TÊ, EM FERRO GALVANIZADO, CONEXÃO ROSQUEADA, DN 40 (1 1/2"), INSTALADO EM REDE DE ALIMENTAÇÃO PARA HIDRANTE - FORNECIMENTO E INSTALAÇÃO. AF_10/2020</v>
          </cell>
          <cell r="D6237" t="str">
            <v>UN</v>
          </cell>
          <cell r="F6237">
            <v>104.85</v>
          </cell>
          <cell r="G6237">
            <v>0.44590000000000002</v>
          </cell>
          <cell r="H6237">
            <v>122.1</v>
          </cell>
          <cell r="I6237">
            <v>0</v>
          </cell>
          <cell r="K6237">
            <v>109.9</v>
          </cell>
          <cell r="L6237">
            <v>0.4254</v>
          </cell>
          <cell r="M6237">
            <v>128.68</v>
          </cell>
          <cell r="N6237">
            <v>0</v>
          </cell>
        </row>
        <row r="6238">
          <cell r="B6238">
            <v>92683</v>
          </cell>
          <cell r="C6238" t="str">
            <v>TÊ, EM FERRO GALVANIZADO, CONEXÃO ROSQUEADA, DN 40 (1 1/2"), INSTALADO EM REDE DE ALIMENTAÇÃO PARA SPRINKLER - FORNECIMENTO E INSTALAÇÃO. AF_10/2020</v>
          </cell>
          <cell r="D6238" t="str">
            <v>UN</v>
          </cell>
          <cell r="F6238">
            <v>80.739999999999995</v>
          </cell>
          <cell r="G6238">
            <v>0.57899999999999996</v>
          </cell>
          <cell r="H6238">
            <v>90.69</v>
          </cell>
          <cell r="I6238">
            <v>0</v>
          </cell>
          <cell r="K6238">
            <v>83.68</v>
          </cell>
          <cell r="L6238">
            <v>0.55869999999999997</v>
          </cell>
          <cell r="M6238">
            <v>94.51</v>
          </cell>
          <cell r="N6238">
            <v>0</v>
          </cell>
        </row>
        <row r="6239">
          <cell r="B6239">
            <v>92640</v>
          </cell>
          <cell r="C6239" t="str">
            <v>TÊ, EM FERRO GALVANIZADO, CONEXÃO ROSQUEADA, DN 50 (2"), INSTALADO EM REDE DE ALIMENTAÇÃO PARA HIDRANTE - FORNECIMENTO E INSTALAÇÃO. AF_10/2020</v>
          </cell>
          <cell r="D6239" t="str">
            <v>UN</v>
          </cell>
          <cell r="F6239">
            <v>138.41</v>
          </cell>
          <cell r="G6239">
            <v>0.53510000000000002</v>
          </cell>
          <cell r="H6239">
            <v>157.47999999999999</v>
          </cell>
          <cell r="I6239">
            <v>0</v>
          </cell>
          <cell r="K6239">
            <v>144.01</v>
          </cell>
          <cell r="L6239">
            <v>0.51429999999999998</v>
          </cell>
          <cell r="M6239">
            <v>164.75</v>
          </cell>
          <cell r="N6239">
            <v>0</v>
          </cell>
        </row>
        <row r="6240">
          <cell r="B6240">
            <v>92684</v>
          </cell>
          <cell r="C6240" t="str">
            <v>TÊ, EM FERRO GALVANIZADO, CONEXÃO ROSQUEADA, DN 50 (2"), INSTALADO EM REDE DE ALIMENTAÇÃO PARA SPRINKLER - FORNECIMENTO E INSTALAÇÃO. AF_10/2020</v>
          </cell>
          <cell r="D6240" t="str">
            <v>UN</v>
          </cell>
          <cell r="F6240">
            <v>110.65</v>
          </cell>
          <cell r="G6240">
            <v>0.66930000000000001</v>
          </cell>
          <cell r="H6240">
            <v>121.33</v>
          </cell>
          <cell r="I6240">
            <v>0</v>
          </cell>
          <cell r="K6240">
            <v>113.81</v>
          </cell>
          <cell r="L6240">
            <v>0.65069999999999995</v>
          </cell>
          <cell r="M6240">
            <v>125.42</v>
          </cell>
          <cell r="N6240">
            <v>0</v>
          </cell>
        </row>
        <row r="6241">
          <cell r="B6241">
            <v>92642</v>
          </cell>
          <cell r="C6241" t="str">
            <v>TÊ, EM FERRO GALVANIZADO, CONEXÃO ROSQUEADA, DN 65 (2 1/2"), INSTALADO EM REDE DE ALIMENTAÇÃO PARA HIDRANTE - FORNECIMENTO E INSTALAÇÃO. AF_10/2020</v>
          </cell>
          <cell r="D6241" t="str">
            <v>UN</v>
          </cell>
          <cell r="F6241">
            <v>214.27</v>
          </cell>
          <cell r="G6241">
            <v>0.65629999999999999</v>
          </cell>
          <cell r="H6241">
            <v>236.05</v>
          </cell>
          <cell r="I6241">
            <v>0</v>
          </cell>
          <cell r="K6241">
            <v>220.67</v>
          </cell>
          <cell r="L6241">
            <v>0.63719999999999999</v>
          </cell>
          <cell r="M6241">
            <v>244.36</v>
          </cell>
          <cell r="N6241">
            <v>0</v>
          </cell>
        </row>
        <row r="6242">
          <cell r="B6242">
            <v>92685</v>
          </cell>
          <cell r="C6242" t="str">
            <v>TÊ, EM FERRO GALVANIZADO, CONEXÃO ROSQUEADA, DN 65 (2 1/2"), INSTALADO EM REDE DE ALIMENTAÇÃO PARA SPRINKLER - FORNECIMENTO E INSTALAÇÃO. AF_10/2020</v>
          </cell>
          <cell r="D6242" t="str">
            <v>UN</v>
          </cell>
          <cell r="F6242">
            <v>181.04</v>
          </cell>
          <cell r="G6242">
            <v>0.77669999999999995</v>
          </cell>
          <cell r="H6242">
            <v>192.77</v>
          </cell>
          <cell r="I6242">
            <v>0</v>
          </cell>
          <cell r="K6242">
            <v>184.51</v>
          </cell>
          <cell r="L6242">
            <v>0.7621</v>
          </cell>
          <cell r="M6242">
            <v>197.27</v>
          </cell>
          <cell r="N6242">
            <v>0</v>
          </cell>
        </row>
        <row r="6243">
          <cell r="B6243">
            <v>92644</v>
          </cell>
          <cell r="C6243" t="str">
            <v>TÊ, EM FERRO GALVANIZADO, CONEXÃO ROSQUEADA, DN 80 (3"), INSTALADO EM REDE DE ALIMENTAÇÃO PARA HIDRANTE - FORNECIMENTO E INSTALAÇÃO. AF_10/2020</v>
          </cell>
          <cell r="D6243" t="str">
            <v>UN</v>
          </cell>
          <cell r="F6243">
            <v>271.31</v>
          </cell>
          <cell r="G6243">
            <v>0.69420000000000004</v>
          </cell>
          <cell r="H6243">
            <v>295.82</v>
          </cell>
          <cell r="I6243">
            <v>0</v>
          </cell>
          <cell r="K6243">
            <v>278.5</v>
          </cell>
          <cell r="L6243">
            <v>0.67630000000000001</v>
          </cell>
          <cell r="M6243">
            <v>305.18</v>
          </cell>
          <cell r="N6243">
            <v>0</v>
          </cell>
        </row>
        <row r="6244">
          <cell r="B6244">
            <v>92686</v>
          </cell>
          <cell r="C6244" t="str">
            <v>TÊ, EM FERRO GALVANIZADO, CONEXÃO ROSQUEADA, DN 80 (3"), INSTALADO EM REDE DE ALIMENTAÇÃO PARA SPRINKLER - FORNECIMENTO E INSTALAÇÃO. AF_10/2020</v>
          </cell>
          <cell r="D6244" t="str">
            <v>UN</v>
          </cell>
          <cell r="F6244">
            <v>232.56</v>
          </cell>
          <cell r="G6244">
            <v>0.80989999999999995</v>
          </cell>
          <cell r="H6244">
            <v>245.34</v>
          </cell>
          <cell r="I6244">
            <v>0</v>
          </cell>
          <cell r="K6244">
            <v>236.35</v>
          </cell>
          <cell r="L6244">
            <v>0.79690000000000005</v>
          </cell>
          <cell r="M6244">
            <v>250.26</v>
          </cell>
          <cell r="N6244">
            <v>0</v>
          </cell>
        </row>
        <row r="6245">
          <cell r="B6245">
            <v>92356</v>
          </cell>
          <cell r="C6245" t="str">
            <v>TÊ, EM FERRO GALVANIZADO, DN 50 (2"), CONEXÃO ROSQUEADA, INSTALADO EM PRUMADAS - FORNECIMENTO E INSTALAÇÃO. AF_10/2020</v>
          </cell>
          <cell r="D6245" t="str">
            <v>UN</v>
          </cell>
          <cell r="F6245">
            <v>138.55000000000001</v>
          </cell>
          <cell r="G6245">
            <v>0.53449999999999998</v>
          </cell>
          <cell r="H6245">
            <v>157.66999999999999</v>
          </cell>
          <cell r="I6245">
            <v>0</v>
          </cell>
          <cell r="K6245">
            <v>144.16</v>
          </cell>
          <cell r="L6245">
            <v>0.51370000000000005</v>
          </cell>
          <cell r="M6245">
            <v>164.96</v>
          </cell>
          <cell r="N6245">
            <v>0</v>
          </cell>
        </row>
        <row r="6246">
          <cell r="B6246">
            <v>92357</v>
          </cell>
          <cell r="C6246" t="str">
            <v>TÊ, EM FERRO GALVANIZADO, DN 65 (2 1/2"), CONEXÃO ROSQUEADA, INSTALADO EM PRUMADAS - FORNECIMENTO E INSTALAÇÃO. AF_10/2020</v>
          </cell>
          <cell r="D6246" t="str">
            <v>UN</v>
          </cell>
          <cell r="F6246">
            <v>210.91</v>
          </cell>
          <cell r="G6246">
            <v>0.66669999999999996</v>
          </cell>
          <cell r="H6246">
            <v>231.68</v>
          </cell>
          <cell r="I6246">
            <v>0</v>
          </cell>
          <cell r="K6246">
            <v>217.01</v>
          </cell>
          <cell r="L6246">
            <v>0.64800000000000002</v>
          </cell>
          <cell r="M6246">
            <v>239.6</v>
          </cell>
          <cell r="N6246">
            <v>0</v>
          </cell>
        </row>
        <row r="6247">
          <cell r="B6247">
            <v>92358</v>
          </cell>
          <cell r="C6247" t="str">
            <v>TÊ, EM FERRO GALVANIZADO, DN 80 (3"), CONEXÃO ROSQUEADA, INSTALADO EM PRUMADAS - FORNECIMENTO E INSTALAÇÃO. AF_10/2020</v>
          </cell>
          <cell r="D6247" t="str">
            <v>UN</v>
          </cell>
          <cell r="F6247">
            <v>264.41000000000003</v>
          </cell>
          <cell r="G6247">
            <v>0.71230000000000004</v>
          </cell>
          <cell r="H6247">
            <v>286.82</v>
          </cell>
          <cell r="I6247">
            <v>0</v>
          </cell>
          <cell r="K6247">
            <v>271</v>
          </cell>
          <cell r="L6247">
            <v>0.69499999999999995</v>
          </cell>
          <cell r="M6247">
            <v>295.39</v>
          </cell>
          <cell r="N6247">
            <v>0</v>
          </cell>
        </row>
        <row r="6248">
          <cell r="B6248">
            <v>101919</v>
          </cell>
          <cell r="C6248" t="str">
            <v>UNIÃO, EM FERRO GALVANIZADO, 4", CONEXÃO ROSQUEADA, INSTALADO EM PRUMADAS - FORNECIMENTO E INSTALAÇÃO. AF_10/2020</v>
          </cell>
          <cell r="D6248" t="str">
            <v>UN</v>
          </cell>
          <cell r="F6248">
            <v>451.59</v>
          </cell>
          <cell r="G6248">
            <v>0.90600000000000003</v>
          </cell>
          <cell r="H6248">
            <v>463.94</v>
          </cell>
          <cell r="I6248">
            <v>0</v>
          </cell>
          <cell r="K6248">
            <v>455.24</v>
          </cell>
          <cell r="L6248">
            <v>0.89870000000000005</v>
          </cell>
          <cell r="M6248">
            <v>468.68</v>
          </cell>
          <cell r="N6248">
            <v>0</v>
          </cell>
        </row>
        <row r="6249">
          <cell r="B6249">
            <v>101928</v>
          </cell>
          <cell r="C6249" t="str">
            <v>UNIÃO, EM FERRO GALVANIZADO, 4", CONEXÃO ROSQUEADA, INSTALADO EM REDE DE ALIMENTAÇÃO PARA HIDRANTE - FORNECIMENTO E INSTALAÇÃO. AF_10/2020</v>
          </cell>
          <cell r="D6249" t="str">
            <v>UN</v>
          </cell>
          <cell r="F6249">
            <v>457.3</v>
          </cell>
          <cell r="G6249">
            <v>0.89470000000000005</v>
          </cell>
          <cell r="H6249">
            <v>471.37</v>
          </cell>
          <cell r="I6249">
            <v>0</v>
          </cell>
          <cell r="K6249">
            <v>461.45</v>
          </cell>
          <cell r="L6249">
            <v>0.88660000000000005</v>
          </cell>
          <cell r="M6249">
            <v>476.77</v>
          </cell>
          <cell r="N6249">
            <v>0</v>
          </cell>
        </row>
        <row r="6250">
          <cell r="B6250">
            <v>92904</v>
          </cell>
          <cell r="C6250" t="str">
            <v>UNIÃO, EM FERRO GALVANIZADO, CONEXÃO ROSQUEADA, DN 15 (1/2"), INSTALADO EM RAMAIS E SUB-RAMAIS DE GÁS - FORNECIMENTO E INSTALAÇÃO. AF_10/2020</v>
          </cell>
          <cell r="D6250" t="str">
            <v>UN</v>
          </cell>
          <cell r="F6250">
            <v>35.83</v>
          </cell>
          <cell r="G6250">
            <v>0.75660000000000005</v>
          </cell>
          <cell r="H6250">
            <v>38.369999999999997</v>
          </cell>
          <cell r="I6250">
            <v>0</v>
          </cell>
          <cell r="K6250">
            <v>36.58</v>
          </cell>
          <cell r="L6250">
            <v>0.74109999999999998</v>
          </cell>
          <cell r="M6250">
            <v>39.35</v>
          </cell>
          <cell r="N6250">
            <v>0</v>
          </cell>
        </row>
        <row r="6251">
          <cell r="B6251">
            <v>92905</v>
          </cell>
          <cell r="C6251" t="str">
            <v>UNIÃO, EM FERRO GALVANIZADO, CONEXÃO ROSQUEADA, DN 20 (3/4"), INSTALADO EM RAMAIS E SUB-RAMAIS DE GÁS - FORNECIMENTO E INSTALAÇÃO. AF_10/2020</v>
          </cell>
          <cell r="D6251" t="str">
            <v>UN</v>
          </cell>
          <cell r="F6251">
            <v>50.81</v>
          </cell>
          <cell r="G6251">
            <v>0.70660000000000001</v>
          </cell>
          <cell r="H6251">
            <v>55.2</v>
          </cell>
          <cell r="I6251">
            <v>0</v>
          </cell>
          <cell r="K6251">
            <v>52.1</v>
          </cell>
          <cell r="L6251">
            <v>0.68910000000000005</v>
          </cell>
          <cell r="M6251">
            <v>56.88</v>
          </cell>
          <cell r="N6251">
            <v>0</v>
          </cell>
        </row>
        <row r="6252">
          <cell r="B6252">
            <v>92906</v>
          </cell>
          <cell r="C6252" t="str">
            <v>UNIÃO, EM FERRO GALVANIZADO, CONEXÃO ROSQUEADA, DN 25 (1"), INSTALADO EM RAMAIS E SUB-RAMAIS DE GÁS - FORNECIMENTO E INSTALAÇÃO. AF_10/2020</v>
          </cell>
          <cell r="D6252" t="str">
            <v>UN</v>
          </cell>
          <cell r="F6252">
            <v>61.19</v>
          </cell>
          <cell r="G6252">
            <v>0.60680000000000001</v>
          </cell>
          <cell r="H6252">
            <v>68.34</v>
          </cell>
          <cell r="I6252">
            <v>0</v>
          </cell>
          <cell r="K6252">
            <v>63.29</v>
          </cell>
          <cell r="L6252">
            <v>0.5867</v>
          </cell>
          <cell r="M6252">
            <v>71.05</v>
          </cell>
          <cell r="N6252">
            <v>0</v>
          </cell>
        </row>
        <row r="6253">
          <cell r="B6253">
            <v>92898</v>
          </cell>
          <cell r="C6253" t="str">
            <v>UNIÃO, EM FERRO GALVANIZADO, CONEXÃO ROSQUEADA, DN 25 (1"), INSTALADO EM REDE DE ALIMENTAÇÃO PARA SPRINKLER - FORNECIMENTO E INSTALAÇÃO. AF_10/2020</v>
          </cell>
          <cell r="D6253" t="str">
            <v>UN</v>
          </cell>
          <cell r="F6253">
            <v>52.26</v>
          </cell>
          <cell r="G6253">
            <v>0.71050000000000002</v>
          </cell>
          <cell r="H6253">
            <v>56.71</v>
          </cell>
          <cell r="I6253">
            <v>0</v>
          </cell>
          <cell r="K6253">
            <v>53.57</v>
          </cell>
          <cell r="L6253">
            <v>0.69310000000000005</v>
          </cell>
          <cell r="M6253">
            <v>58.41</v>
          </cell>
          <cell r="N6253">
            <v>0</v>
          </cell>
        </row>
        <row r="6254">
          <cell r="B6254">
            <v>92899</v>
          </cell>
          <cell r="C6254" t="str">
            <v>UNIÃO, EM FERRO GALVANIZADO, CONEXÃO ROSQUEADA, DN 32 (1 1/4"), INSTALADO EM REDE DE ALIMENTAÇÃO PARA SPRINKLER - FORNECIMENTO E INSTALAÇÃO. AF_10/2020</v>
          </cell>
          <cell r="D6254" t="str">
            <v>UN</v>
          </cell>
          <cell r="F6254">
            <v>78.22</v>
          </cell>
          <cell r="G6254">
            <v>0.79430000000000001</v>
          </cell>
          <cell r="H6254">
            <v>82.89</v>
          </cell>
          <cell r="I6254">
            <v>0</v>
          </cell>
          <cell r="K6254">
            <v>79.599999999999994</v>
          </cell>
          <cell r="L6254">
            <v>0.78049999999999997</v>
          </cell>
          <cell r="M6254">
            <v>84.69</v>
          </cell>
          <cell r="N6254">
            <v>0</v>
          </cell>
        </row>
        <row r="6255">
          <cell r="B6255">
            <v>92900</v>
          </cell>
          <cell r="C6255" t="str">
            <v>UNIÃO, EM FERRO GALVANIZADO, CONEXÃO ROSQUEADA, DN 40 (1 1/2"), INSTALADO EM REDE DE ALIMENTAÇÃO PARA SPRINKLER - FORNECIMENTO E INSTALAÇÃO. AF_10/2020</v>
          </cell>
          <cell r="D6255" t="str">
            <v>UN</v>
          </cell>
          <cell r="F6255">
            <v>94.42</v>
          </cell>
          <cell r="G6255">
            <v>0.81889999999999996</v>
          </cell>
          <cell r="H6255">
            <v>99.37</v>
          </cell>
          <cell r="I6255">
            <v>0</v>
          </cell>
          <cell r="K6255">
            <v>95.88</v>
          </cell>
          <cell r="L6255">
            <v>0.80640000000000001</v>
          </cell>
          <cell r="M6255">
            <v>101.27</v>
          </cell>
          <cell r="N6255">
            <v>0</v>
          </cell>
        </row>
        <row r="6256">
          <cell r="B6256">
            <v>92901</v>
          </cell>
          <cell r="C6256" t="str">
            <v>UNIÃO, EM FERRO GALVANIZADO, CONEXÃO ROSQUEADA, DN 50 (2"), INSTALADO EM REDE DE ALIMENTAÇÃO PARA SPRINKLER - FORNECIMENTO E INSTALAÇÃO. AF_10/2020</v>
          </cell>
          <cell r="D6256" t="str">
            <v>UN</v>
          </cell>
          <cell r="F6256">
            <v>132.13999999999999</v>
          </cell>
          <cell r="G6256">
            <v>0.86050000000000004</v>
          </cell>
          <cell r="H6256">
            <v>137.44999999999999</v>
          </cell>
          <cell r="I6256">
            <v>0</v>
          </cell>
          <cell r="K6256">
            <v>133.72</v>
          </cell>
          <cell r="L6256">
            <v>0.85029999999999994</v>
          </cell>
          <cell r="M6256">
            <v>139.49</v>
          </cell>
          <cell r="N6256">
            <v>0</v>
          </cell>
        </row>
        <row r="6257">
          <cell r="B6257">
            <v>92902</v>
          </cell>
          <cell r="C6257" t="str">
            <v>UNIÃO, EM FERRO GALVANIZADO, CONEXÃO ROSQUEADA, DN 65 (2 1/2"), INSTALADO EM REDE DE ALIMENTAÇÃO PARA SPRINKLER - FORNECIMENTO E INSTALAÇÃO. AF_10/2020</v>
          </cell>
          <cell r="D6257" t="str">
            <v>UN</v>
          </cell>
          <cell r="F6257">
            <v>208.48</v>
          </cell>
          <cell r="G6257">
            <v>0.90229999999999999</v>
          </cell>
          <cell r="H6257">
            <v>214.29</v>
          </cell>
          <cell r="I6257">
            <v>0</v>
          </cell>
          <cell r="K6257">
            <v>210.21</v>
          </cell>
          <cell r="L6257">
            <v>0.89490000000000003</v>
          </cell>
          <cell r="M6257">
            <v>216.54</v>
          </cell>
          <cell r="N6257">
            <v>0</v>
          </cell>
        </row>
        <row r="6258">
          <cell r="B6258">
            <v>92903</v>
          </cell>
          <cell r="C6258" t="str">
            <v>UNIÃO, EM FERRO GALVANIZADO, CONEXÃO ROSQUEADA, DN 80 (3"), INSTALADO EM REDE DE ALIMENTAÇÃO PARA SPRINKLER - FORNECIMENTO E INSTALAÇÃO. AF_10/2020</v>
          </cell>
          <cell r="D6258" t="str">
            <v>UN</v>
          </cell>
          <cell r="F6258">
            <v>313.74</v>
          </cell>
          <cell r="G6258">
            <v>0.92900000000000005</v>
          </cell>
          <cell r="H6258">
            <v>320.08999999999997</v>
          </cell>
          <cell r="I6258">
            <v>0</v>
          </cell>
          <cell r="K6258">
            <v>315.64</v>
          </cell>
          <cell r="L6258">
            <v>0.9234</v>
          </cell>
          <cell r="M6258">
            <v>322.55</v>
          </cell>
          <cell r="N6258">
            <v>0</v>
          </cell>
        </row>
        <row r="6259">
          <cell r="B6259">
            <v>92892</v>
          </cell>
          <cell r="C6259" t="str">
            <v>UNIÃO, EM FERRO GALVANIZADO, DN 25 (1"), CONEXÃO ROSQUEADA, INSTALADO EM REDE DE ALIMENTAÇÃO PARA HIDRANTE - FORNECIMENTO E INSTALAÇÃO. AF_10/2020</v>
          </cell>
          <cell r="D6259" t="str">
            <v>UN</v>
          </cell>
          <cell r="F6259">
            <v>61.58</v>
          </cell>
          <cell r="G6259">
            <v>0.60299999999999998</v>
          </cell>
          <cell r="H6259">
            <v>68.849999999999994</v>
          </cell>
          <cell r="I6259">
            <v>0</v>
          </cell>
          <cell r="K6259">
            <v>63.71</v>
          </cell>
          <cell r="L6259">
            <v>0.58279999999999998</v>
          </cell>
          <cell r="M6259">
            <v>71.61</v>
          </cell>
          <cell r="N6259">
            <v>0</v>
          </cell>
        </row>
        <row r="6260">
          <cell r="B6260">
            <v>92893</v>
          </cell>
          <cell r="C6260" t="str">
            <v>UNIÃO, EM FERRO GALVANIZADO, DN 32 (1 1/4"), CONEXÃO ROSQUEADA, INSTALADO EM REDE DE ALIMENTAÇÃO PARA HIDRANTE - FORNECIMENTO E INSTALAÇÃO. AF_10/2020</v>
          </cell>
          <cell r="D6260" t="str">
            <v>UN</v>
          </cell>
          <cell r="F6260">
            <v>88.81</v>
          </cell>
          <cell r="G6260">
            <v>0.6996</v>
          </cell>
          <cell r="H6260">
            <v>96.7</v>
          </cell>
          <cell r="I6260">
            <v>0</v>
          </cell>
          <cell r="K6260">
            <v>91.13</v>
          </cell>
          <cell r="L6260">
            <v>0.68179999999999996</v>
          </cell>
          <cell r="M6260">
            <v>99.71</v>
          </cell>
          <cell r="N6260">
            <v>0</v>
          </cell>
        </row>
        <row r="6261">
          <cell r="B6261">
            <v>92894</v>
          </cell>
          <cell r="C6261" t="str">
            <v>UNIÃO, EM FERRO GALVANIZADO, DN 40 (1 1/2"), CONEXÃO ROSQUEADA, INSTALADO EM REDE DE ALIMENTAÇÃO PARA HIDRANTE - FORNECIMENTO E INSTALAÇÃO. AF_10/2020</v>
          </cell>
          <cell r="D6261" t="str">
            <v>UN</v>
          </cell>
          <cell r="F6261">
            <v>106.5</v>
          </cell>
          <cell r="G6261">
            <v>0.72599999999999998</v>
          </cell>
          <cell r="H6261">
            <v>115.1</v>
          </cell>
          <cell r="I6261">
            <v>0</v>
          </cell>
          <cell r="K6261">
            <v>109.03</v>
          </cell>
          <cell r="L6261">
            <v>0.70920000000000005</v>
          </cell>
          <cell r="M6261">
            <v>118.39</v>
          </cell>
          <cell r="N6261">
            <v>0</v>
          </cell>
        </row>
        <row r="6262">
          <cell r="B6262">
            <v>92889</v>
          </cell>
          <cell r="C6262" t="str">
            <v>UNIÃO, EM FERRO GALVANIZADO, DN 50 (2"), CONEXÃO ROSQUEADA, INSTALADO EM PRUMADAS - FORNECIMENTO E INSTALAÇÃO. AF_10/2020</v>
          </cell>
          <cell r="D6262" t="str">
            <v>UN</v>
          </cell>
          <cell r="F6262">
            <v>146.09</v>
          </cell>
          <cell r="G6262">
            <v>0.77829999999999999</v>
          </cell>
          <cell r="H6262">
            <v>155.62</v>
          </cell>
          <cell r="I6262">
            <v>0</v>
          </cell>
          <cell r="K6262">
            <v>148.88999999999999</v>
          </cell>
          <cell r="L6262">
            <v>0.76370000000000005</v>
          </cell>
          <cell r="M6262">
            <v>159.27000000000001</v>
          </cell>
          <cell r="N6262">
            <v>0</v>
          </cell>
        </row>
        <row r="6263">
          <cell r="B6263">
            <v>92895</v>
          </cell>
          <cell r="C6263" t="str">
            <v>UNIÃO, EM FERRO GALVANIZADO, DN 50 (2"), CONEXÃO ROSQUEADA, INSTALADO EM REDE DE ALIMENTAÇÃO PARA HIDRANTE - FORNECIMENTO E INSTALAÇÃO. AF_10/2020</v>
          </cell>
          <cell r="D6263" t="str">
            <v>UN</v>
          </cell>
          <cell r="F6263">
            <v>146.05000000000001</v>
          </cell>
          <cell r="G6263">
            <v>0.77849999999999997</v>
          </cell>
          <cell r="H6263">
            <v>155.55000000000001</v>
          </cell>
          <cell r="I6263">
            <v>0</v>
          </cell>
          <cell r="K6263">
            <v>148.84</v>
          </cell>
          <cell r="L6263">
            <v>0.76390000000000002</v>
          </cell>
          <cell r="M6263">
            <v>159.19999999999999</v>
          </cell>
          <cell r="N6263">
            <v>0</v>
          </cell>
        </row>
        <row r="6264">
          <cell r="B6264">
            <v>92890</v>
          </cell>
          <cell r="C6264" t="str">
            <v>UNIÃO, EM FERRO GALVANIZADO, DN 65 (2 1/2"), CONEXÃO ROSQUEADA, INSTALADO EM PRUMADAS - FORNECIMENTO E INSTALAÇÃO. AF_10/2020</v>
          </cell>
          <cell r="D6264" t="str">
            <v>UN</v>
          </cell>
          <cell r="F6264">
            <v>223.47</v>
          </cell>
          <cell r="G6264">
            <v>0.84179999999999999</v>
          </cell>
          <cell r="H6264">
            <v>233.81</v>
          </cell>
          <cell r="I6264">
            <v>0</v>
          </cell>
          <cell r="K6264">
            <v>226.51</v>
          </cell>
          <cell r="L6264">
            <v>0.83050000000000002</v>
          </cell>
          <cell r="M6264">
            <v>237.78</v>
          </cell>
          <cell r="N6264">
            <v>0</v>
          </cell>
        </row>
        <row r="6265">
          <cell r="B6265">
            <v>92896</v>
          </cell>
          <cell r="C6265" t="str">
            <v>UNIÃO, EM FERRO GALVANIZADO, DN 65 (2 1/2"), CONEXÃO ROSQUEADA, INSTALADO EM REDE DE ALIMENTAÇÃO PARA HIDRANTE - FORNECIMENTO E INSTALAÇÃO. AF_10/2020</v>
          </cell>
          <cell r="D6265" t="str">
            <v>UN</v>
          </cell>
          <cell r="F6265">
            <v>225.13</v>
          </cell>
          <cell r="G6265">
            <v>0.83560000000000001</v>
          </cell>
          <cell r="H6265">
            <v>236</v>
          </cell>
          <cell r="I6265">
            <v>0</v>
          </cell>
          <cell r="K6265">
            <v>228.33</v>
          </cell>
          <cell r="L6265">
            <v>0.82389999999999997</v>
          </cell>
          <cell r="M6265">
            <v>240.16</v>
          </cell>
          <cell r="N6265">
            <v>0</v>
          </cell>
        </row>
        <row r="6266">
          <cell r="B6266">
            <v>92891</v>
          </cell>
          <cell r="C6266" t="str">
            <v>UNIÃO, EM FERRO GALVANIZADO, DN 80 (3"), CONEXÃO ROSQUEADA, INSTALADO EM PRUMADAS - FORNECIMENTO E INSTALAÇÃO. AF_10/2020</v>
          </cell>
          <cell r="D6266" t="str">
            <v>UN</v>
          </cell>
          <cell r="F6266">
            <v>329.66</v>
          </cell>
          <cell r="G6266">
            <v>0.8841</v>
          </cell>
          <cell r="H6266">
            <v>340.83</v>
          </cell>
          <cell r="I6266">
            <v>0</v>
          </cell>
          <cell r="K6266">
            <v>332.96</v>
          </cell>
          <cell r="L6266">
            <v>0.87529999999999997</v>
          </cell>
          <cell r="M6266">
            <v>345.12</v>
          </cell>
          <cell r="N6266">
            <v>0</v>
          </cell>
        </row>
        <row r="6267">
          <cell r="B6267">
            <v>92897</v>
          </cell>
          <cell r="C6267" t="str">
            <v>UNIÃO, EM FERRO GALVANIZADO, DN 80 (3"), CONEXÃO ROSQUEADA, INSTALADO EM REDE DE ALIMENTAÇÃO PARA HIDRANTE - FORNECIMENTO E INSTALAÇÃO. AF_10/2020</v>
          </cell>
          <cell r="D6267" t="str">
            <v>UN</v>
          </cell>
          <cell r="F6267">
            <v>333.11</v>
          </cell>
          <cell r="G6267">
            <v>0.87490000000000001</v>
          </cell>
          <cell r="H6267">
            <v>345.34</v>
          </cell>
          <cell r="I6267">
            <v>0</v>
          </cell>
          <cell r="K6267">
            <v>336.71</v>
          </cell>
          <cell r="L6267">
            <v>0.86560000000000004</v>
          </cell>
          <cell r="M6267">
            <v>350.02</v>
          </cell>
          <cell r="N6267">
            <v>0</v>
          </cell>
        </row>
        <row r="6268">
          <cell r="B6268">
            <v>100822</v>
          </cell>
          <cell r="C6268" t="str">
            <v>CONEXÃO FIXA, ROSCA FÊMEA, METÁLICA, PARA INSTALAÇÕES EM PEX MULTICAMADA, DN 16MM X 1/2", CONEXÃO POR CRIMPAGEM - FORNECIMENTO E INSTALAÇÃO. AF_01/2020</v>
          </cell>
          <cell r="D6268" t="str">
            <v>UN</v>
          </cell>
          <cell r="F6268">
            <v>0</v>
          </cell>
          <cell r="H6268">
            <v>0</v>
          </cell>
          <cell r="K6268">
            <v>0</v>
          </cell>
          <cell r="M6268">
            <v>0</v>
          </cell>
        </row>
        <row r="6269">
          <cell r="B6269">
            <v>100823</v>
          </cell>
          <cell r="C6269" t="str">
            <v>CONEXÃO FIXA, ROSCA FÊMEA, METÁLICA, PARA INSTALAÇÕES EM PEX MULTICAMADA, DN 20MM X 3/4", CONEXÃO POR CRIMPAGEM - FORNECIMENTO E INSTALAÇÃO. AF_01/2020</v>
          </cell>
          <cell r="D6269" t="str">
            <v>UN</v>
          </cell>
          <cell r="F6269">
            <v>0</v>
          </cell>
          <cell r="H6269">
            <v>0</v>
          </cell>
          <cell r="K6269">
            <v>0</v>
          </cell>
          <cell r="M6269">
            <v>0</v>
          </cell>
        </row>
        <row r="6270">
          <cell r="B6270">
            <v>100824</v>
          </cell>
          <cell r="C6270" t="str">
            <v>CONEXÃO FIXA, ROSCA FÊMEA, METÁLICA, PARA INSTALAÇÕES EM PEX MULTICAMADA, DN 26MM X 1", CONEXÃO POR CRIMPAGEM - FORNECIMENTO E INSTALAÇÃO. AF_01/2020</v>
          </cell>
          <cell r="D6270" t="str">
            <v>UN</v>
          </cell>
          <cell r="F6270">
            <v>0</v>
          </cell>
          <cell r="H6270">
            <v>0</v>
          </cell>
          <cell r="K6270">
            <v>0</v>
          </cell>
          <cell r="M6270">
            <v>0</v>
          </cell>
        </row>
        <row r="6271">
          <cell r="B6271">
            <v>100825</v>
          </cell>
          <cell r="C6271" t="str">
            <v>CONEXÃO FIXA, ROSCA FÊMEA, METÁLICA, PARA INSTALAÇÕES EM PEX MULTICAMADA, DN 32MM X 1 1/4", CONEXÃO POR CRIMPAGEM - FORNECIMENTO E INSTALAÇÃO. AF_01/2020</v>
          </cell>
          <cell r="D6271" t="str">
            <v>UN</v>
          </cell>
          <cell r="F6271">
            <v>0</v>
          </cell>
          <cell r="H6271">
            <v>0</v>
          </cell>
          <cell r="K6271">
            <v>0</v>
          </cell>
          <cell r="M6271">
            <v>0</v>
          </cell>
        </row>
        <row r="6272">
          <cell r="B6272">
            <v>100818</v>
          </cell>
          <cell r="C6272" t="str">
            <v>CONEXÃO FIXA, ROSCA MACHO, METÁLICA, PARA INSTALAÇÕES EM PEX MULTICAMADA, DN 16MM X 1/2", CONEXÃO POR CRIMPAGEM - FORNECIMENTO E INSTALAÇÃO. AF_01/2020</v>
          </cell>
          <cell r="D6272" t="str">
            <v>UN</v>
          </cell>
          <cell r="F6272">
            <v>0</v>
          </cell>
          <cell r="H6272">
            <v>0</v>
          </cell>
          <cell r="K6272">
            <v>0</v>
          </cell>
          <cell r="M6272">
            <v>0</v>
          </cell>
        </row>
        <row r="6273">
          <cell r="B6273">
            <v>100819</v>
          </cell>
          <cell r="C6273" t="str">
            <v>CONEXÃO FIXA, ROSCA MACHO, METÁLICA, PARA INSTALAÇÕES EM PEX MULTICAMADA, DN 20MM X 3/4", CONEXÃO POR CRIMPAGEM - FORNECIMENTO E INSTALAÇÃO. AF_01/2020</v>
          </cell>
          <cell r="D6273" t="str">
            <v>UN</v>
          </cell>
          <cell r="F6273">
            <v>0</v>
          </cell>
          <cell r="H6273">
            <v>0</v>
          </cell>
          <cell r="K6273">
            <v>0</v>
          </cell>
          <cell r="M6273">
            <v>0</v>
          </cell>
        </row>
        <row r="6274">
          <cell r="B6274">
            <v>100820</v>
          </cell>
          <cell r="C6274" t="str">
            <v>CONEXÃO FIXA, ROSCA MACHO, METÁLICA, PARA INSTALAÇÕES EM PEX MULTICAMADA, DN 26MM X 1", CONEXÃO POR CRIMPAGEM - FORNECIMENTO E INSTALAÇÃO. AF_01/2020</v>
          </cell>
          <cell r="D6274" t="str">
            <v>UN</v>
          </cell>
          <cell r="F6274">
            <v>0</v>
          </cell>
          <cell r="H6274">
            <v>0</v>
          </cell>
          <cell r="K6274">
            <v>0</v>
          </cell>
          <cell r="M6274">
            <v>0</v>
          </cell>
        </row>
        <row r="6275">
          <cell r="B6275">
            <v>100821</v>
          </cell>
          <cell r="C6275" t="str">
            <v>CONEXÃO FIXA, ROSCA MACHO, METÁLICA, PARA INSTALAÇÕES EM PEX MULTICAMADA, DN 32MM X 1 1/4", CONEXÃO POR CRIMPAGEM - FORNECIMENTO E INSTALAÇÃO. AF_01/2020</v>
          </cell>
          <cell r="D6275" t="str">
            <v>UN</v>
          </cell>
          <cell r="F6275">
            <v>0</v>
          </cell>
          <cell r="H6275">
            <v>0</v>
          </cell>
          <cell r="K6275">
            <v>0</v>
          </cell>
          <cell r="M6275">
            <v>0</v>
          </cell>
        </row>
        <row r="6276">
          <cell r="B6276">
            <v>100846</v>
          </cell>
          <cell r="C6276" t="str">
            <v>FIXAÇÃO DE TUBOS VERTICAIS DE MULTICAMADA, DIÂMETROS MENORES OU IGUAIS A 32 MM, COM ABRAÇADEIRA TIPO SUPORTE MÚLTIPLO, FIXADA EM PAREDE EXTERNA - FORNECIMENTO E INSTALAÇÃO. AF_01/2020</v>
          </cell>
          <cell r="D6276" t="str">
            <v>UN</v>
          </cell>
          <cell r="F6276">
            <v>0</v>
          </cell>
          <cell r="H6276">
            <v>0</v>
          </cell>
          <cell r="K6276">
            <v>0</v>
          </cell>
          <cell r="M6276">
            <v>0</v>
          </cell>
        </row>
        <row r="6277">
          <cell r="B6277">
            <v>100834</v>
          </cell>
          <cell r="C6277" t="str">
            <v>JOELHO 90 GRAUS, PARA INSTALAÇÕES EM PEX MULTICAMADA, DN 16 MM, CONEXÃO POR CRIMPAGEM - FORNECIMENTO E INSTALAÇÃO. AF_01/2020</v>
          </cell>
          <cell r="D6277" t="str">
            <v>UN</v>
          </cell>
          <cell r="F6277">
            <v>0</v>
          </cell>
          <cell r="H6277">
            <v>0</v>
          </cell>
          <cell r="K6277">
            <v>0</v>
          </cell>
          <cell r="M6277">
            <v>0</v>
          </cell>
        </row>
        <row r="6278">
          <cell r="B6278">
            <v>100835</v>
          </cell>
          <cell r="C6278" t="str">
            <v>JOELHO 90 GRAUS, PARA INSTALAÇÕES EM PEX MULTICAMADA, DN 20 MM, CONEXÃO POR CRIMPAGEM - FORNECIMENTO E INSTALAÇÃO. AF_01/2020</v>
          </cell>
          <cell r="D6278" t="str">
            <v>UN</v>
          </cell>
          <cell r="F6278">
            <v>0</v>
          </cell>
          <cell r="H6278">
            <v>0</v>
          </cell>
          <cell r="K6278">
            <v>0</v>
          </cell>
          <cell r="M6278">
            <v>0</v>
          </cell>
        </row>
        <row r="6279">
          <cell r="B6279">
            <v>100836</v>
          </cell>
          <cell r="C6279" t="str">
            <v>JOELHO 90 GRAUS, PARA INSTALAÇÕES EM PEX MULTICAMADA, DN 26 MM, CONEXÃO POR CRIMPAGEM - FORNECIMENTO E INSTALAÇÃO. AF_01/2020</v>
          </cell>
          <cell r="D6279" t="str">
            <v>UN</v>
          </cell>
          <cell r="F6279">
            <v>0</v>
          </cell>
          <cell r="H6279">
            <v>0</v>
          </cell>
          <cell r="K6279">
            <v>0</v>
          </cell>
          <cell r="M6279">
            <v>0</v>
          </cell>
        </row>
        <row r="6280">
          <cell r="B6280">
            <v>100837</v>
          </cell>
          <cell r="C6280" t="str">
            <v>JOELHO 90 GRAUS, PARA INSTALAÇÕES EM PEX MULTICAMADA, DN 32 MM, CONEXÃO POR CRIMPAGEM - FORNECIMENTO E INSTALAÇÃO. AF_01/2020</v>
          </cell>
          <cell r="D6280" t="str">
            <v>UN</v>
          </cell>
          <cell r="F6280">
            <v>0</v>
          </cell>
          <cell r="H6280">
            <v>0</v>
          </cell>
          <cell r="K6280">
            <v>0</v>
          </cell>
          <cell r="M6280">
            <v>0</v>
          </cell>
        </row>
        <row r="6281">
          <cell r="B6281">
            <v>100826</v>
          </cell>
          <cell r="C6281" t="str">
            <v>JOELHO 90 GRAUS, ROSCA FÊMEA, PARA INSTALAÇÕES EM PEX MULTICAMADA, DN 16 MM X 1/2'', CONEXÃO POR CRIMPAGEM - FORNECIMENTO E INSTALAÇÃO. AF_01/2020</v>
          </cell>
          <cell r="D6281" t="str">
            <v>UN</v>
          </cell>
          <cell r="F6281">
            <v>0</v>
          </cell>
          <cell r="H6281">
            <v>0</v>
          </cell>
          <cell r="K6281">
            <v>0</v>
          </cell>
          <cell r="M6281">
            <v>0</v>
          </cell>
        </row>
        <row r="6282">
          <cell r="B6282">
            <v>100827</v>
          </cell>
          <cell r="C6282" t="str">
            <v>JOELHO 90 GRAUS, ROSCA FÊMEA, PARA INSTALAÇÕES EM PEX MULTICAMADA, DN 20 MM X 3/4", CONEXÃO POR CRIMPAGEM - FORNECIMENTO E INSTALAÇÃO. AF_01/2020</v>
          </cell>
          <cell r="D6282" t="str">
            <v>UN</v>
          </cell>
          <cell r="F6282">
            <v>0</v>
          </cell>
          <cell r="H6282">
            <v>0</v>
          </cell>
          <cell r="K6282">
            <v>0</v>
          </cell>
          <cell r="M6282">
            <v>0</v>
          </cell>
        </row>
        <row r="6283">
          <cell r="B6283">
            <v>100828</v>
          </cell>
          <cell r="C6283" t="str">
            <v>JOELHO 90 GRAUS, ROSCA FÊMEA, PARA INSTALAÇÕES EM PEX MULTICAMADA, DN 25 MM X 1'', CONEXÃO POR CRIMPAGEM - FORNECIMENTO E INSTALAÇÃO. AF_01/2020</v>
          </cell>
          <cell r="D6283" t="str">
            <v>UN</v>
          </cell>
          <cell r="F6283">
            <v>0</v>
          </cell>
          <cell r="H6283">
            <v>0</v>
          </cell>
          <cell r="K6283">
            <v>0</v>
          </cell>
          <cell r="M6283">
            <v>0</v>
          </cell>
        </row>
        <row r="6284">
          <cell r="B6284">
            <v>100829</v>
          </cell>
          <cell r="C6284" t="str">
            <v>JOELHO 90 GRAUS, ROSCA FÊMEA, PARA INSTALAÇÕES EM PEX MULTICAMADA, DN 32 MM X 1 1/4'', CONEXÃO POR CRIMPAGEM - FORNECIMENTO E INSTALAÇÃO. AF_01/2020</v>
          </cell>
          <cell r="D6284" t="str">
            <v>UN</v>
          </cell>
          <cell r="F6284">
            <v>0</v>
          </cell>
          <cell r="H6284">
            <v>0</v>
          </cell>
          <cell r="K6284">
            <v>0</v>
          </cell>
          <cell r="M6284">
            <v>0</v>
          </cell>
        </row>
        <row r="6285">
          <cell r="B6285">
            <v>100830</v>
          </cell>
          <cell r="C6285" t="str">
            <v>JOELHO 90 GRAUS, ROSCA MACHO, PARA INSTALAÇÕES EM PEX MULTICAMADA, DN 16 MM X 1/2'', CONEXÃO POR CRIMPAGEM - FORNECIMENTO E INSTALAÇÃO. AF_01/2020</v>
          </cell>
          <cell r="D6285" t="str">
            <v>UN</v>
          </cell>
          <cell r="F6285">
            <v>0</v>
          </cell>
          <cell r="H6285">
            <v>0</v>
          </cell>
          <cell r="K6285">
            <v>0</v>
          </cell>
          <cell r="M6285">
            <v>0</v>
          </cell>
        </row>
        <row r="6286">
          <cell r="B6286">
            <v>100831</v>
          </cell>
          <cell r="C6286" t="str">
            <v>JOELHO 90 GRAUS, ROSCA MACHO, PARA INSTALAÇÕES EM PEX MULTICAMADA, DN 20 MM X 3/4", CONEXÃO POR CRIMPAGEM - FORNECIMENTO E INSTALAÇÃO. AF_01/2020</v>
          </cell>
          <cell r="D6286" t="str">
            <v>UN</v>
          </cell>
          <cell r="F6286">
            <v>0</v>
          </cell>
          <cell r="H6286">
            <v>0</v>
          </cell>
          <cell r="K6286">
            <v>0</v>
          </cell>
          <cell r="M6286">
            <v>0</v>
          </cell>
        </row>
        <row r="6287">
          <cell r="B6287">
            <v>100832</v>
          </cell>
          <cell r="C6287" t="str">
            <v>JOELHO 90 GRAUS, ROSCA MACHO, PARA INSTALAÇÕES EM PEX MULTICAMADA, DN 25 MM X 1'', CONEXÃO POR CRIMPAGEM - FORNECIMENTO E INSTALAÇÃO. AF_01/2020</v>
          </cell>
          <cell r="D6287" t="str">
            <v>UN</v>
          </cell>
          <cell r="F6287">
            <v>0</v>
          </cell>
          <cell r="H6287">
            <v>0</v>
          </cell>
          <cell r="K6287">
            <v>0</v>
          </cell>
          <cell r="M6287">
            <v>0</v>
          </cell>
        </row>
        <row r="6288">
          <cell r="B6288">
            <v>100833</v>
          </cell>
          <cell r="C6288" t="str">
            <v>JOELHO 90 GRAUS, ROSCA MACHO, PARA INSTALAÇÕES EM PEX MULTICAMADA, DN 32 MM X 1 1/4'', CONEXÃO POR CRIMPAGEM - FORNECIMENTO E INSTALAÇÃO. AF_01/2020</v>
          </cell>
          <cell r="D6288" t="str">
            <v>UN</v>
          </cell>
          <cell r="F6288">
            <v>0</v>
          </cell>
          <cell r="H6288">
            <v>0</v>
          </cell>
          <cell r="K6288">
            <v>0</v>
          </cell>
          <cell r="M6288">
            <v>0</v>
          </cell>
        </row>
        <row r="6289">
          <cell r="B6289">
            <v>100790</v>
          </cell>
          <cell r="C6289" t="str">
            <v>KIT CAVALETE PARA GÁS - COM MEDIDOR E REGULADOR - ENTRADA INDIVIDUAL PRINCIPAL, EM AÇO GALVANIZADO DN 15 E 25 MM (1/2" E 1") - FORNECIMENTO E INSTALAÇÃO. AF_01/2020</v>
          </cell>
          <cell r="D6289" t="str">
            <v>UN</v>
          </cell>
          <cell r="F6289">
            <v>0</v>
          </cell>
          <cell r="H6289">
            <v>0</v>
          </cell>
          <cell r="K6289">
            <v>0</v>
          </cell>
          <cell r="M6289">
            <v>0</v>
          </cell>
        </row>
        <row r="6290">
          <cell r="B6290">
            <v>100789</v>
          </cell>
          <cell r="C6290" t="str">
            <v>KIT CAVALETE PARA GÁS - SEM MEDIDOR COM REGULADOR - ENTRADA INDIVIDUAL PRINCIPAL, EM AÇO GALVANIZADO DN 15 E 25 MM (1/2" E 1") - FORNECIMENTO E INSTALAÇÃO. AF_01/2020</v>
          </cell>
          <cell r="D6290" t="str">
            <v>UN</v>
          </cell>
          <cell r="F6290">
            <v>0</v>
          </cell>
          <cell r="H6290">
            <v>0</v>
          </cell>
          <cell r="K6290">
            <v>0</v>
          </cell>
          <cell r="M6290">
            <v>0</v>
          </cell>
        </row>
        <row r="6291">
          <cell r="B6291">
            <v>100788</v>
          </cell>
          <cell r="C6291" t="str">
            <v>KIT CAVALETE PARA GÁS - SEM MEDIDOR OU REGULADOR - ENTRADA INDIVIDUAL PRINCIPAL, EM AÇO GALVANIZADO DN 15 E 25 MM (1/2" E 1") - FORNECIMENTO E INSTALAÇÃO. AF_01/2020</v>
          </cell>
          <cell r="D6291" t="str">
            <v>UN</v>
          </cell>
          <cell r="F6291">
            <v>775.49</v>
          </cell>
          <cell r="G6291">
            <v>0.24410000000000001</v>
          </cell>
          <cell r="H6291">
            <v>696.43</v>
          </cell>
          <cell r="I6291">
            <v>0</v>
          </cell>
          <cell r="K6291">
            <v>791.81</v>
          </cell>
          <cell r="L6291">
            <v>0.23910000000000001</v>
          </cell>
          <cell r="M6291">
            <v>717.81</v>
          </cell>
          <cell r="N6291">
            <v>0</v>
          </cell>
        </row>
        <row r="6292">
          <cell r="B6292">
            <v>100811</v>
          </cell>
          <cell r="C6292" t="str">
            <v>LUVA DE REDUÇÃO PARA INSTALAÇÕES EM PEX MULTICAMADA, DN 20 X 16 MM, CONEXÃO POR CRIMPAGEM - FORNECIMENTO E INSTALAÇÃO. AF_01/2020</v>
          </cell>
          <cell r="D6292" t="str">
            <v>UN</v>
          </cell>
          <cell r="F6292">
            <v>0</v>
          </cell>
          <cell r="H6292">
            <v>0</v>
          </cell>
          <cell r="K6292">
            <v>0</v>
          </cell>
          <cell r="M6292">
            <v>0</v>
          </cell>
        </row>
        <row r="6293">
          <cell r="B6293">
            <v>100812</v>
          </cell>
          <cell r="C6293" t="str">
            <v>LUVA DE REDUÇÃO PARA INSTALAÇÕES EM PEX MULTICAMADA, DN 26 X 20 MM, CONEXÃO POR CRIMPAGEM - FORNECIMENTO E INSTALAÇÃO. AF_01/2020</v>
          </cell>
          <cell r="D6293" t="str">
            <v>UN</v>
          </cell>
          <cell r="F6293">
            <v>0</v>
          </cell>
          <cell r="H6293">
            <v>0</v>
          </cell>
          <cell r="K6293">
            <v>0</v>
          </cell>
          <cell r="M6293">
            <v>0</v>
          </cell>
        </row>
        <row r="6294">
          <cell r="B6294">
            <v>100813</v>
          </cell>
          <cell r="C6294" t="str">
            <v>LUVA DE REDUÇÃO PARA INSTALAÇÕES EM PEX MULTICAMADA, DN 32 X 26 MM, CONEXÃO POR CRIMPAGEM - FORNECIMENTO E INSTALAÇÃO. AF_01/2020</v>
          </cell>
          <cell r="D6294" t="str">
            <v>UN</v>
          </cell>
          <cell r="F6294">
            <v>0</v>
          </cell>
          <cell r="H6294">
            <v>0</v>
          </cell>
          <cell r="K6294">
            <v>0</v>
          </cell>
          <cell r="M6294">
            <v>0</v>
          </cell>
        </row>
        <row r="6295">
          <cell r="B6295">
            <v>100814</v>
          </cell>
          <cell r="C6295" t="str">
            <v>LUVA PARA INSTALAÇÕES EM PEX MULTICAMADA, DN 16 MM, CONEXÃO POR CRIMPAGEM - FORNECIMENTO E INSTALAÇÃO. AF_01/2020</v>
          </cell>
          <cell r="D6295" t="str">
            <v>UN</v>
          </cell>
          <cell r="F6295">
            <v>0</v>
          </cell>
          <cell r="H6295">
            <v>0</v>
          </cell>
          <cell r="K6295">
            <v>0</v>
          </cell>
          <cell r="M6295">
            <v>0</v>
          </cell>
        </row>
        <row r="6296">
          <cell r="B6296">
            <v>100815</v>
          </cell>
          <cell r="C6296" t="str">
            <v>LUVA PARA INSTALAÇÕES EM PEX MULTICAMADA, DN 20 MM, CONEXÃO POR CRIMPAGEM - FORNECIMENTO E INSTALAÇÃO. AF_01/2020</v>
          </cell>
          <cell r="D6296" t="str">
            <v>UN</v>
          </cell>
          <cell r="F6296">
            <v>0</v>
          </cell>
          <cell r="H6296">
            <v>0</v>
          </cell>
          <cell r="K6296">
            <v>0</v>
          </cell>
          <cell r="M6296">
            <v>0</v>
          </cell>
        </row>
        <row r="6297">
          <cell r="B6297">
            <v>100816</v>
          </cell>
          <cell r="C6297" t="str">
            <v>LUVA PARA INSTALAÇÕES EM PEX MULTICAMADA, DN 26 MM, CONEXÃO POR CRIMPAGEM - FORNECIMENTO E INSTALAÇÃO. AF_01/2020</v>
          </cell>
          <cell r="D6297" t="str">
            <v>UN</v>
          </cell>
          <cell r="F6297">
            <v>0</v>
          </cell>
          <cell r="H6297">
            <v>0</v>
          </cell>
          <cell r="K6297">
            <v>0</v>
          </cell>
          <cell r="M6297">
            <v>0</v>
          </cell>
        </row>
        <row r="6298">
          <cell r="B6298">
            <v>100817</v>
          </cell>
          <cell r="C6298" t="str">
            <v>LUVA PARA INSTALAÇÕES EM PEX MULTICAMADA, DN 32 MM, CONEXÃO POR CRIMPAGEM - FORNECIMENTO E INSTALAÇÃO. AF_01/2020</v>
          </cell>
          <cell r="D6298" t="str">
            <v>UN</v>
          </cell>
          <cell r="F6298">
            <v>0</v>
          </cell>
          <cell r="H6298">
            <v>0</v>
          </cell>
          <cell r="K6298">
            <v>0</v>
          </cell>
          <cell r="M6298">
            <v>0</v>
          </cell>
        </row>
        <row r="6299">
          <cell r="B6299">
            <v>100795</v>
          </cell>
          <cell r="C6299" t="str">
            <v>TUBO, PEX, MULTICAMADA, COM PROTEÇÃO UV, DN 16, INSTALADO EM IMPLANTAÇÃO DE INSTALAÇÕES DE GÁS - FORNECIMENTO E INSTALAÇÃO. AF_01/2020</v>
          </cell>
          <cell r="D6299" t="str">
            <v>M</v>
          </cell>
          <cell r="F6299">
            <v>0</v>
          </cell>
          <cell r="H6299">
            <v>0</v>
          </cell>
          <cell r="K6299">
            <v>0</v>
          </cell>
          <cell r="M6299">
            <v>0</v>
          </cell>
        </row>
        <row r="6300">
          <cell r="B6300">
            <v>100842</v>
          </cell>
          <cell r="C6300" t="str">
            <v>TUBO, PEX, MULTICAMADA, COM PROTEÇÃO UV, DN 16, INSTALADO EM PRUMADA DE INSTALAÇÕES DE GÁS - FORNECIMENTO E INSTALAÇÃO. AF_01/2020</v>
          </cell>
          <cell r="D6300" t="str">
            <v>M</v>
          </cell>
          <cell r="F6300">
            <v>0</v>
          </cell>
          <cell r="H6300">
            <v>0</v>
          </cell>
          <cell r="K6300">
            <v>0</v>
          </cell>
          <cell r="M6300">
            <v>0</v>
          </cell>
        </row>
        <row r="6301">
          <cell r="B6301">
            <v>100796</v>
          </cell>
          <cell r="C6301" t="str">
            <v>TUBO, PEX, MULTICAMADA, COM PROTEÇÃO UV, DN 20, INSTALADO EM IMPLANTAÇÃO DE INSTALAÇÕES DE GÁS - FORNECIMENTO E INSTALAÇÃO. AF_01/2020</v>
          </cell>
          <cell r="D6301" t="str">
            <v>M</v>
          </cell>
          <cell r="F6301">
            <v>0</v>
          </cell>
          <cell r="H6301">
            <v>0</v>
          </cell>
          <cell r="K6301">
            <v>0</v>
          </cell>
          <cell r="M6301">
            <v>0</v>
          </cell>
        </row>
        <row r="6302">
          <cell r="B6302">
            <v>100843</v>
          </cell>
          <cell r="C6302" t="str">
            <v>TUBO, PEX, MULTICAMADA, COM PROTEÇÃO UV, DN 20, INSTALADO EM PRUMADA DE INSTALAÇÕES DE GÁS - FORNECIMENTO E INSTALAÇÃO. AF_01/2020</v>
          </cell>
          <cell r="D6302" t="str">
            <v>M</v>
          </cell>
          <cell r="F6302">
            <v>0</v>
          </cell>
          <cell r="H6302">
            <v>0</v>
          </cell>
          <cell r="K6302">
            <v>0</v>
          </cell>
          <cell r="M6302">
            <v>0</v>
          </cell>
        </row>
        <row r="6303">
          <cell r="B6303">
            <v>100844</v>
          </cell>
          <cell r="C6303" t="str">
            <v>TUBO, PEX, MULTICAMADA, COM PROTEÇÃO UV, DN 25, INSTALADO EM PRUMADA DE INSTALAÇÕES DE GÁS - FORNECIMENTO E INSTALAÇÃO. AF_01/2020</v>
          </cell>
          <cell r="D6303" t="str">
            <v>M</v>
          </cell>
          <cell r="F6303">
            <v>0</v>
          </cell>
          <cell r="H6303">
            <v>0</v>
          </cell>
          <cell r="K6303">
            <v>0</v>
          </cell>
          <cell r="M6303">
            <v>0</v>
          </cell>
        </row>
        <row r="6304">
          <cell r="B6304">
            <v>100797</v>
          </cell>
          <cell r="C6304" t="str">
            <v>TUBO, PEX, MULTICAMADA, COM PROTEÇÃO UV, DN 26, INSTALADO EM IMPLANTAÇÃO DE INSTALAÇÕES DE GÁS - FORNECIMENTO E INSTALAÇÃO. AF_01/2020</v>
          </cell>
          <cell r="D6304" t="str">
            <v>M</v>
          </cell>
          <cell r="F6304">
            <v>0</v>
          </cell>
          <cell r="H6304">
            <v>0</v>
          </cell>
          <cell r="K6304">
            <v>0</v>
          </cell>
          <cell r="M6304">
            <v>0</v>
          </cell>
        </row>
        <row r="6305">
          <cell r="B6305">
            <v>100798</v>
          </cell>
          <cell r="C6305" t="str">
            <v>TUBO, PEX, MULTICAMADA, COM PROTEÇÃO UV, DN 32, INSTALADO EM IMPLANTAÇÃO DE INSTALAÇÕES DE GÁS - FORNECIMENTO E INSTALAÇÃO. AF_01/2020</v>
          </cell>
          <cell r="D6305" t="str">
            <v>M</v>
          </cell>
          <cell r="F6305">
            <v>0</v>
          </cell>
          <cell r="H6305">
            <v>0</v>
          </cell>
          <cell r="K6305">
            <v>0</v>
          </cell>
          <cell r="M6305">
            <v>0</v>
          </cell>
        </row>
        <row r="6306">
          <cell r="B6306">
            <v>100845</v>
          </cell>
          <cell r="C6306" t="str">
            <v>TUBO, PEX, MULTICAMADA, COM PROTEÇÃO UV, DN 32, INSTALADO EM PRUMADA DE INSTALAÇÕES DE GÁS - FORNECIMENTO E INSTALAÇÃO. AF_01/2020</v>
          </cell>
          <cell r="D6306" t="str">
            <v>M</v>
          </cell>
          <cell r="F6306">
            <v>0</v>
          </cell>
          <cell r="H6306">
            <v>0</v>
          </cell>
          <cell r="K6306">
            <v>0</v>
          </cell>
          <cell r="M6306">
            <v>0</v>
          </cell>
        </row>
        <row r="6307">
          <cell r="B6307">
            <v>100799</v>
          </cell>
          <cell r="C6307" t="str">
            <v>TUBO, PEX, MULTICAMADA, COM TUBO LUVA, DN 16, INSTALADO EM IMPLANTAÇÃO DE INSTALAÇÕES DE GÁS - FORNECIMENTO E INSTALAÇÃO. AF_01/2020</v>
          </cell>
          <cell r="D6307" t="str">
            <v>M</v>
          </cell>
          <cell r="F6307">
            <v>17.12</v>
          </cell>
          <cell r="G6307">
            <v>0.52629999999999999</v>
          </cell>
          <cell r="H6307">
            <v>19.649999999999999</v>
          </cell>
          <cell r="I6307">
            <v>0</v>
          </cell>
          <cell r="K6307">
            <v>17.84</v>
          </cell>
          <cell r="L6307">
            <v>0.505</v>
          </cell>
          <cell r="M6307">
            <v>20.6</v>
          </cell>
          <cell r="N6307">
            <v>0</v>
          </cell>
        </row>
        <row r="6308">
          <cell r="B6308">
            <v>100807</v>
          </cell>
          <cell r="C6308" t="str">
            <v>TUBO, PEX, MULTICAMADA, COM TUBO LUVA, DN 16, INSTALADO EM RAMAL INTERNO DE INSTALAÇÕES DE GÁS - FORNECIMENTO E INSTALAÇÃO. AF_01/2020</v>
          </cell>
          <cell r="D6308" t="str">
            <v>M</v>
          </cell>
          <cell r="F6308">
            <v>22.77</v>
          </cell>
          <cell r="G6308">
            <v>0.3957</v>
          </cell>
          <cell r="H6308">
            <v>27.05</v>
          </cell>
          <cell r="I6308">
            <v>0</v>
          </cell>
          <cell r="K6308">
            <v>24</v>
          </cell>
          <cell r="L6308">
            <v>0.37540000000000001</v>
          </cell>
          <cell r="M6308">
            <v>28.66</v>
          </cell>
          <cell r="N6308">
            <v>0</v>
          </cell>
        </row>
        <row r="6309">
          <cell r="B6309">
            <v>100800</v>
          </cell>
          <cell r="C6309" t="str">
            <v>TUBO, PEX, MULTICAMADA, COM TUBO LUVA, DN 20, INSTALADO EM IMPLANTAÇÃO DE INSTALAÇÕES DE GÁS - FORNECIMENTO E INSTALAÇÃO. AF_01/2020</v>
          </cell>
          <cell r="D6309" t="str">
            <v>M</v>
          </cell>
          <cell r="F6309">
            <v>24.29</v>
          </cell>
          <cell r="G6309">
            <v>0.60770000000000002</v>
          </cell>
          <cell r="H6309">
            <v>27.26</v>
          </cell>
          <cell r="I6309">
            <v>0</v>
          </cell>
          <cell r="K6309">
            <v>25.15</v>
          </cell>
          <cell r="L6309">
            <v>0.58689999999999998</v>
          </cell>
          <cell r="M6309">
            <v>28.37</v>
          </cell>
          <cell r="N6309">
            <v>0</v>
          </cell>
        </row>
        <row r="6310">
          <cell r="B6310">
            <v>100808</v>
          </cell>
          <cell r="C6310" t="str">
            <v>TUBO, PEX, MULTICAMADA, COM TUBO LUVA, DN 20, INSTALADO EM RAMAL INTERNO DE INSTALAÇÕES DE GÁS - FORNECIMENTO E INSTALAÇÃO. AF_01/2020</v>
          </cell>
          <cell r="D6310" t="str">
            <v>M</v>
          </cell>
          <cell r="F6310">
            <v>31</v>
          </cell>
          <cell r="G6310">
            <v>0.47610000000000002</v>
          </cell>
          <cell r="H6310">
            <v>36.04</v>
          </cell>
          <cell r="I6310">
            <v>0</v>
          </cell>
          <cell r="K6310">
            <v>32.450000000000003</v>
          </cell>
          <cell r="L6310">
            <v>0.45490000000000003</v>
          </cell>
          <cell r="M6310">
            <v>37.950000000000003</v>
          </cell>
          <cell r="N6310">
            <v>0</v>
          </cell>
        </row>
        <row r="6311">
          <cell r="B6311">
            <v>100801</v>
          </cell>
          <cell r="C6311" t="str">
            <v>TUBO, PEX, MULTICAMADA, COM TUBO LUVA, DN 26, INSTALADO EM IMPLANTAÇÃO DE INSTALAÇÕES DE GÁS - FORNECIMENTO E INSTALAÇÃO. AF_01/2020</v>
          </cell>
          <cell r="D6311" t="str">
            <v>M</v>
          </cell>
          <cell r="F6311">
            <v>31.74</v>
          </cell>
          <cell r="G6311">
            <v>0.64370000000000005</v>
          </cell>
          <cell r="H6311">
            <v>35.26</v>
          </cell>
          <cell r="I6311">
            <v>0</v>
          </cell>
          <cell r="K6311">
            <v>32.75</v>
          </cell>
          <cell r="L6311">
            <v>0.62380000000000002</v>
          </cell>
          <cell r="M6311">
            <v>36.590000000000003</v>
          </cell>
          <cell r="N6311">
            <v>0</v>
          </cell>
        </row>
        <row r="6312">
          <cell r="B6312">
            <v>100809</v>
          </cell>
          <cell r="C6312" t="str">
            <v>TUBO, PEX, MULTICAMADA, COM TUBO LUVA, DN 26, INSTALADO EM RAMAL INTERNO DE INSTALAÇÕES DE GÁS - FORNECIMENTO E INSTALAÇÃO. AF_01/2020</v>
          </cell>
          <cell r="D6312" t="str">
            <v>M</v>
          </cell>
          <cell r="F6312">
            <v>39.76</v>
          </cell>
          <cell r="G6312">
            <v>0.51380000000000003</v>
          </cell>
          <cell r="H6312">
            <v>45.77</v>
          </cell>
          <cell r="I6312">
            <v>0</v>
          </cell>
          <cell r="K6312">
            <v>41.5</v>
          </cell>
          <cell r="L6312">
            <v>0.49230000000000002</v>
          </cell>
          <cell r="M6312">
            <v>48.04</v>
          </cell>
          <cell r="N6312">
            <v>0</v>
          </cell>
        </row>
        <row r="6313">
          <cell r="B6313">
            <v>100802</v>
          </cell>
          <cell r="C6313" t="str">
            <v>TUBO, PEX, MULTICAMADA, COM TUBO LUVA, DN 32, INSTALADO EM IMPLANTAÇÃO DE INSTALAÇÕES DE GÁS - FORNECIMENTO E INSTALAÇÃO. AF_01/2020</v>
          </cell>
          <cell r="D6313" t="str">
            <v>M</v>
          </cell>
          <cell r="F6313">
            <v>42.3</v>
          </cell>
          <cell r="G6313">
            <v>0.67379999999999995</v>
          </cell>
          <cell r="H6313">
            <v>46.59</v>
          </cell>
          <cell r="I6313">
            <v>0</v>
          </cell>
          <cell r="K6313">
            <v>43.53</v>
          </cell>
          <cell r="L6313">
            <v>0.65469999999999995</v>
          </cell>
          <cell r="M6313">
            <v>48.2</v>
          </cell>
          <cell r="N6313">
            <v>0</v>
          </cell>
        </row>
        <row r="6314">
          <cell r="B6314">
            <v>100810</v>
          </cell>
          <cell r="C6314" t="str">
            <v>TUBO, PEX, MULTICAMADA, COM TUBO LUVA, DN 32, INSTALADO EM RAMAL INTERNO DE INSTALAÇÕES DE GÁS - FORNECIMENTO E INSTALAÇÃO. AF_01/2020</v>
          </cell>
          <cell r="D6314" t="str">
            <v>M</v>
          </cell>
          <cell r="F6314">
            <v>52.16</v>
          </cell>
          <cell r="G6314">
            <v>0.5464</v>
          </cell>
          <cell r="H6314">
            <v>59.51</v>
          </cell>
          <cell r="I6314">
            <v>0</v>
          </cell>
          <cell r="K6314">
            <v>54.28</v>
          </cell>
          <cell r="L6314">
            <v>0.52510000000000001</v>
          </cell>
          <cell r="M6314">
            <v>62.28</v>
          </cell>
          <cell r="N6314">
            <v>0</v>
          </cell>
        </row>
        <row r="6315">
          <cell r="B6315">
            <v>100791</v>
          </cell>
          <cell r="C6315" t="str">
            <v>TUBO, PEX, MULTICAMADA, DN 16, INSTALADO EM IMPLANTAÇÃO DE INSTALAÇÕES DE GÁS - FORNECIMENTO E INSTALAÇÃO. AF_01/2020</v>
          </cell>
          <cell r="D6315" t="str">
            <v>M</v>
          </cell>
          <cell r="F6315">
            <v>16.63</v>
          </cell>
          <cell r="G6315">
            <v>0.54179999999999995</v>
          </cell>
          <cell r="H6315">
            <v>19.010000000000002</v>
          </cell>
          <cell r="I6315">
            <v>0</v>
          </cell>
          <cell r="K6315">
            <v>17.32</v>
          </cell>
          <cell r="L6315">
            <v>0.5202</v>
          </cell>
          <cell r="M6315">
            <v>19.91</v>
          </cell>
          <cell r="N6315">
            <v>0</v>
          </cell>
        </row>
        <row r="6316">
          <cell r="B6316">
            <v>100803</v>
          </cell>
          <cell r="C6316" t="str">
            <v>TUBO, PEX, MULTICAMADA, DN 16, INSTALADO EM RAMAL INTERNO DE INSTALAÇÕES DE GÁS - FORNECIMENTO E INSTALAÇÃO. AF_01/2020</v>
          </cell>
          <cell r="D6316" t="str">
            <v>M</v>
          </cell>
          <cell r="F6316">
            <v>15.64</v>
          </cell>
          <cell r="G6316">
            <v>0.57609999999999995</v>
          </cell>
          <cell r="H6316">
            <v>17.71</v>
          </cell>
          <cell r="I6316">
            <v>0</v>
          </cell>
          <cell r="K6316">
            <v>16.239999999999998</v>
          </cell>
          <cell r="L6316">
            <v>0.55479999999999996</v>
          </cell>
          <cell r="M6316">
            <v>18.489999999999998</v>
          </cell>
          <cell r="N6316">
            <v>0</v>
          </cell>
        </row>
        <row r="6317">
          <cell r="B6317">
            <v>100792</v>
          </cell>
          <cell r="C6317" t="str">
            <v>TUBO, PEX, MULTICAMADA, DN 20, INSTALADO EM IMPLANTAÇÃO DE INSTALAÇÕES DE GÁS - FORNECIMENTO E INSTALAÇÃO. AF_01/2020</v>
          </cell>
          <cell r="D6317" t="str">
            <v>M</v>
          </cell>
          <cell r="F6317">
            <v>23.81</v>
          </cell>
          <cell r="G6317">
            <v>0.61990000000000001</v>
          </cell>
          <cell r="H6317">
            <v>26.62</v>
          </cell>
          <cell r="I6317">
            <v>0</v>
          </cell>
          <cell r="K6317">
            <v>24.62</v>
          </cell>
          <cell r="L6317">
            <v>0.59950000000000003</v>
          </cell>
          <cell r="M6317">
            <v>27.68</v>
          </cell>
          <cell r="N6317">
            <v>0</v>
          </cell>
        </row>
        <row r="6318">
          <cell r="B6318">
            <v>100804</v>
          </cell>
          <cell r="C6318" t="str">
            <v>TUBO, PEX, MULTICAMADA, DN 20, INSTALADO EM RAMAL INTERNO DE INSTALAÇÕES DE GÁS - FORNECIMENTO E INSTALAÇÃO. AF_01/2020</v>
          </cell>
          <cell r="D6318" t="str">
            <v>M</v>
          </cell>
          <cell r="F6318">
            <v>22.63</v>
          </cell>
          <cell r="G6318">
            <v>0.6522</v>
          </cell>
          <cell r="H6318">
            <v>25.08</v>
          </cell>
          <cell r="I6318">
            <v>0</v>
          </cell>
          <cell r="K6318">
            <v>23.34</v>
          </cell>
          <cell r="L6318">
            <v>0.63239999999999996</v>
          </cell>
          <cell r="M6318">
            <v>26.01</v>
          </cell>
          <cell r="N6318">
            <v>0</v>
          </cell>
        </row>
        <row r="6319">
          <cell r="B6319">
            <v>100793</v>
          </cell>
          <cell r="C6319" t="str">
            <v>TUBO, PEX, MULTICAMADA, DN 26, INSTALADO EM IMPLANTAÇÃO DE INSTALAÇÕES DE GÁS - FORNECIMENTO E INSTALAÇÃO. AF_01/2020</v>
          </cell>
          <cell r="D6319" t="str">
            <v>M</v>
          </cell>
          <cell r="F6319">
            <v>31.26</v>
          </cell>
          <cell r="G6319">
            <v>0.65359999999999996</v>
          </cell>
          <cell r="H6319">
            <v>34.619999999999997</v>
          </cell>
          <cell r="I6319">
            <v>0</v>
          </cell>
          <cell r="K6319">
            <v>32.22</v>
          </cell>
          <cell r="L6319">
            <v>0.6341</v>
          </cell>
          <cell r="M6319">
            <v>35.9</v>
          </cell>
          <cell r="N6319">
            <v>0</v>
          </cell>
        </row>
        <row r="6320">
          <cell r="B6320">
            <v>100805</v>
          </cell>
          <cell r="C6320" t="str">
            <v>TUBO, PEX, MULTICAMADA, DN 26, INSTALADO EM RAMAL INTERNO DE INSTALAÇÕES DE GÁS - FORNECIMENTO E INSTALAÇÃO. AF_01/2020</v>
          </cell>
          <cell r="D6320" t="str">
            <v>M</v>
          </cell>
          <cell r="F6320">
            <v>29.85</v>
          </cell>
          <cell r="G6320">
            <v>0.68440000000000001</v>
          </cell>
          <cell r="H6320">
            <v>32.78</v>
          </cell>
          <cell r="I6320">
            <v>0</v>
          </cell>
          <cell r="K6320">
            <v>30.69</v>
          </cell>
          <cell r="L6320">
            <v>0.66569999999999996</v>
          </cell>
          <cell r="M6320">
            <v>33.880000000000003</v>
          </cell>
          <cell r="N6320">
            <v>0</v>
          </cell>
        </row>
        <row r="6321">
          <cell r="B6321">
            <v>100794</v>
          </cell>
          <cell r="C6321" t="str">
            <v>TUBO, PEX, MULTICAMADA, DN 32, INSTALADO EM IMPLANTAÇÃO DE INSTALAÇÕES DE GÁS - FORNECIMENTO E INSTALAÇÃO. AF_01/2020</v>
          </cell>
          <cell r="D6321" t="str">
            <v>M</v>
          </cell>
          <cell r="F6321">
            <v>41.81</v>
          </cell>
          <cell r="G6321">
            <v>0.68169999999999997</v>
          </cell>
          <cell r="H6321">
            <v>45.95</v>
          </cell>
          <cell r="I6321">
            <v>0</v>
          </cell>
          <cell r="K6321">
            <v>43</v>
          </cell>
          <cell r="L6321">
            <v>0.66279999999999994</v>
          </cell>
          <cell r="M6321">
            <v>47.52</v>
          </cell>
          <cell r="N6321">
            <v>0</v>
          </cell>
        </row>
        <row r="6322">
          <cell r="B6322">
            <v>100806</v>
          </cell>
          <cell r="C6322" t="str">
            <v>TUBO, PEX, MULTICAMADA, DN 32, INSTALADO EM RAMAL INTERNO DE INSTALAÇÕES DE GÁS - FORNECIMENTO E INSTALAÇÃO. AF_01/2020</v>
          </cell>
          <cell r="D6322" t="str">
            <v>M</v>
          </cell>
          <cell r="F6322">
            <v>40.08</v>
          </cell>
          <cell r="G6322">
            <v>0.71109999999999995</v>
          </cell>
          <cell r="H6322">
            <v>43.69</v>
          </cell>
          <cell r="I6322">
            <v>0</v>
          </cell>
          <cell r="K6322">
            <v>41.12</v>
          </cell>
          <cell r="L6322">
            <v>0.69310000000000005</v>
          </cell>
          <cell r="M6322">
            <v>45.04</v>
          </cell>
          <cell r="N6322">
            <v>0</v>
          </cell>
        </row>
        <row r="6323">
          <cell r="B6323">
            <v>100838</v>
          </cell>
          <cell r="C6323" t="str">
            <v>TÊ, PARA INSTALAÇÕES EM PEX MULTICAMADA, DN 16 MM, CONEXÃO POR CRIMPAGEM - FORNECIMENTO E INSTALAÇÃO. AF_01/2020</v>
          </cell>
          <cell r="D6323" t="str">
            <v>UN</v>
          </cell>
          <cell r="F6323">
            <v>0</v>
          </cell>
          <cell r="H6323">
            <v>0</v>
          </cell>
          <cell r="K6323">
            <v>0</v>
          </cell>
          <cell r="M6323">
            <v>0</v>
          </cell>
        </row>
        <row r="6324">
          <cell r="B6324">
            <v>100839</v>
          </cell>
          <cell r="C6324" t="str">
            <v>TÊ, PARA INSTALAÇÕES EM PEX MULTICAMADA, DN 20 MM, CONEXÃO POR CRIMPAGEM - FORNECIMENTO E INSTALAÇÃO. AF_01/2020</v>
          </cell>
          <cell r="D6324" t="str">
            <v>UN</v>
          </cell>
          <cell r="F6324">
            <v>0</v>
          </cell>
          <cell r="H6324">
            <v>0</v>
          </cell>
          <cell r="K6324">
            <v>0</v>
          </cell>
          <cell r="M6324">
            <v>0</v>
          </cell>
        </row>
        <row r="6325">
          <cell r="B6325">
            <v>100840</v>
          </cell>
          <cell r="C6325" t="str">
            <v>TÊ, PARA INSTALAÇÕES EM PEX MULTICAMADA, DN 26 MM, CONEXÃO POR CRIMPAGEM - FORNECIMENTO E INSTALAÇÃO. AF_01/2020</v>
          </cell>
          <cell r="D6325" t="str">
            <v>UN</v>
          </cell>
          <cell r="F6325">
            <v>0</v>
          </cell>
          <cell r="H6325">
            <v>0</v>
          </cell>
          <cell r="K6325">
            <v>0</v>
          </cell>
          <cell r="M6325">
            <v>0</v>
          </cell>
        </row>
        <row r="6326">
          <cell r="B6326">
            <v>100841</v>
          </cell>
          <cell r="C6326" t="str">
            <v>TÊ, PARA INSTALAÇÕES EM PEX MULTICAMADA, DN 32 MM, CONEXÃO POR CRIMPAGEM - FORNECIMENTO E INSTALAÇÃO. AF_01/2020</v>
          </cell>
          <cell r="D6326" t="str">
            <v>UN</v>
          </cell>
          <cell r="F6326">
            <v>0</v>
          </cell>
          <cell r="H6326">
            <v>0</v>
          </cell>
          <cell r="K6326">
            <v>0</v>
          </cell>
          <cell r="M6326">
            <v>0</v>
          </cell>
        </row>
        <row r="6327">
          <cell r="B6327">
            <v>103283</v>
          </cell>
          <cell r="C6327" t="str">
            <v>AR CONDICIONADO JANELA, 10000 BTU/H, CICLO FRIO - FORNECIMENTO E INSTALAÇÃO. AF_11/2021</v>
          </cell>
          <cell r="D6327" t="str">
            <v>UN</v>
          </cell>
          <cell r="F6327">
            <v>0</v>
          </cell>
          <cell r="H6327">
            <v>0</v>
          </cell>
          <cell r="K6327">
            <v>0</v>
          </cell>
          <cell r="M6327">
            <v>0</v>
          </cell>
        </row>
        <row r="6328">
          <cell r="B6328">
            <v>103284</v>
          </cell>
          <cell r="C6328" t="str">
            <v>AR CONDICIONADO JANELA, 12000 BTU/H, CICLO FRIO - FORNECIMENTO E INSTALAÇÃO. AF_11/2021</v>
          </cell>
          <cell r="D6328" t="str">
            <v>UN</v>
          </cell>
          <cell r="F6328">
            <v>0</v>
          </cell>
          <cell r="H6328">
            <v>0</v>
          </cell>
          <cell r="K6328">
            <v>0</v>
          </cell>
          <cell r="M6328">
            <v>0</v>
          </cell>
        </row>
        <row r="6329">
          <cell r="B6329">
            <v>103282</v>
          </cell>
          <cell r="C6329" t="str">
            <v>AR CONDICIONADO JANELA, 7500 BTU/H, CICLO FRIO - FORNECIMENTO E INSTALAÇÃO. AF_11/2021</v>
          </cell>
          <cell r="D6329" t="str">
            <v>UN</v>
          </cell>
          <cell r="F6329">
            <v>0</v>
          </cell>
          <cell r="H6329">
            <v>0</v>
          </cell>
          <cell r="K6329">
            <v>0</v>
          </cell>
          <cell r="M6329">
            <v>0</v>
          </cell>
        </row>
        <row r="6330">
          <cell r="B6330">
            <v>103279</v>
          </cell>
          <cell r="C6330" t="str">
            <v>AR CONDICIONADO SPLIT DUTO, 18000 BTU/H, CICLO QUENTE/FRIO - FORNECIMENTO E INSTALAÇÃO. AF_11/2021</v>
          </cell>
          <cell r="D6330" t="str">
            <v>UN</v>
          </cell>
          <cell r="F6330">
            <v>0</v>
          </cell>
          <cell r="H6330">
            <v>0</v>
          </cell>
          <cell r="K6330">
            <v>0</v>
          </cell>
          <cell r="M6330">
            <v>0</v>
          </cell>
        </row>
        <row r="6331">
          <cell r="B6331">
            <v>103280</v>
          </cell>
          <cell r="C6331" t="str">
            <v>AR CONDICIONADO SPLIT DUTO, 24000 BTU/H, CICLO QUENTE/FRIO - FORNECIMENTO E INSTALAÇÃO. AF_11/2021</v>
          </cell>
          <cell r="D6331" t="str">
            <v>UN</v>
          </cell>
          <cell r="F6331">
            <v>0</v>
          </cell>
          <cell r="H6331">
            <v>0</v>
          </cell>
          <cell r="K6331">
            <v>0</v>
          </cell>
          <cell r="M6331">
            <v>0</v>
          </cell>
        </row>
        <row r="6332">
          <cell r="B6332">
            <v>103281</v>
          </cell>
          <cell r="C6332" t="str">
            <v>AR CONDICIONADO SPLIT DUTO, 36000 BTU/H, CICLO QUENTE/FRIO - FORNECIMENTO E INSTALAÇÃO. AF_11/2021</v>
          </cell>
          <cell r="D6332" t="str">
            <v>UN</v>
          </cell>
          <cell r="F6332">
            <v>0</v>
          </cell>
          <cell r="H6332">
            <v>0</v>
          </cell>
          <cell r="K6332">
            <v>0</v>
          </cell>
          <cell r="M6332">
            <v>0</v>
          </cell>
        </row>
        <row r="6333">
          <cell r="B6333">
            <v>103247</v>
          </cell>
          <cell r="C6333" t="str">
            <v>AR CONDICIONADO SPLIT INVERTER, HI-WALL (PAREDE), 12000 BTU/H, CICLO FRIO - FORNECIMENTO E INSTALAÇÃO. AF_11/2021_PE</v>
          </cell>
          <cell r="D6333" t="str">
            <v>UN</v>
          </cell>
          <cell r="F6333">
            <v>2673.27</v>
          </cell>
          <cell r="G6333">
            <v>1.52E-2</v>
          </cell>
          <cell r="H6333">
            <v>2783.58</v>
          </cell>
          <cell r="I6333">
            <v>0</v>
          </cell>
          <cell r="K6333">
            <v>2683.58</v>
          </cell>
          <cell r="L6333">
            <v>1.5100000000000001E-2</v>
          </cell>
          <cell r="M6333">
            <v>2797.64</v>
          </cell>
          <cell r="N6333">
            <v>0</v>
          </cell>
        </row>
        <row r="6334">
          <cell r="B6334">
            <v>103250</v>
          </cell>
          <cell r="C6334" t="str">
            <v>AR CONDICIONADO SPLIT INVERTER, HI-WALL (PAREDE), 18000 BTU/H, CICLO FRIO - FORNECIMENTO E INSTALAÇÃO. AF_11/2021_PE</v>
          </cell>
          <cell r="D6334" t="str">
            <v>UN</v>
          </cell>
          <cell r="F6334">
            <v>3884.08</v>
          </cell>
          <cell r="G6334">
            <v>1.04E-2</v>
          </cell>
          <cell r="H6334">
            <v>4036.55</v>
          </cell>
          <cell r="I6334">
            <v>0</v>
          </cell>
          <cell r="K6334">
            <v>3895.23</v>
          </cell>
          <cell r="L6334">
            <v>1.04E-2</v>
          </cell>
          <cell r="M6334">
            <v>4051.77</v>
          </cell>
          <cell r="N6334">
            <v>0</v>
          </cell>
        </row>
        <row r="6335">
          <cell r="B6335">
            <v>103253</v>
          </cell>
          <cell r="C6335" t="str">
            <v>AR CONDICIONADO SPLIT INVERTER, HI-WALL (PAREDE), 24000 BTU/H, CICLO FRIO - FORNECIMENTO E INSTALAÇÃO. AF_11/2021_PE</v>
          </cell>
          <cell r="D6335" t="str">
            <v>UN</v>
          </cell>
          <cell r="F6335">
            <v>5295.84</v>
          </cell>
          <cell r="G6335">
            <v>7.7000000000000002E-3</v>
          </cell>
          <cell r="H6335">
            <v>5495.73</v>
          </cell>
          <cell r="I6335">
            <v>0</v>
          </cell>
          <cell r="K6335">
            <v>5307.49</v>
          </cell>
          <cell r="L6335">
            <v>7.6E-3</v>
          </cell>
          <cell r="M6335">
            <v>5511.61</v>
          </cell>
          <cell r="N6335">
            <v>0</v>
          </cell>
        </row>
        <row r="6336">
          <cell r="B6336">
            <v>103244</v>
          </cell>
          <cell r="C6336" t="str">
            <v>AR CONDICIONADO SPLIT INVERTER, HI-WALL (PAREDE), 9000 BTU/H, CICLO FRIO - FORNECIMENTO E INSTALAÇÃO. AF_11/2021_PE</v>
          </cell>
          <cell r="D6336" t="str">
            <v>UN</v>
          </cell>
          <cell r="F6336">
            <v>2408.25</v>
          </cell>
          <cell r="G6336">
            <v>1.6799999999999999E-2</v>
          </cell>
          <cell r="H6336">
            <v>2509.9899999999998</v>
          </cell>
          <cell r="I6336">
            <v>0</v>
          </cell>
          <cell r="K6336">
            <v>2418.56</v>
          </cell>
          <cell r="L6336">
            <v>1.6799999999999999E-2</v>
          </cell>
          <cell r="M6336">
            <v>2524.0500000000002</v>
          </cell>
          <cell r="N6336">
            <v>0</v>
          </cell>
        </row>
        <row r="6337">
          <cell r="B6337">
            <v>103256</v>
          </cell>
          <cell r="C6337" t="str">
            <v>AR CONDICIONADO SPLIT INVERTER, PISO TETO, 18000 BTU/H, CICLO FRIO - FORNECIMENTO E INSTALAÇÃO. AF_11/2021_PSE</v>
          </cell>
          <cell r="D6337" t="str">
            <v>UN</v>
          </cell>
          <cell r="F6337">
            <v>9836.4500000000007</v>
          </cell>
          <cell r="G6337">
            <v>5.1000000000000004E-3</v>
          </cell>
          <cell r="H6337">
            <v>10202.299999999999</v>
          </cell>
          <cell r="I6337">
            <v>0</v>
          </cell>
          <cell r="K6337">
            <v>9853.5499999999993</v>
          </cell>
          <cell r="L6337">
            <v>5.1000000000000004E-3</v>
          </cell>
          <cell r="M6337">
            <v>10225.629999999999</v>
          </cell>
          <cell r="N6337">
            <v>0</v>
          </cell>
        </row>
        <row r="6338">
          <cell r="B6338">
            <v>103258</v>
          </cell>
          <cell r="C6338" t="str">
            <v>AR CONDICIONADO SPLIT INVERTER, PISO TETO, 24000 BTU/H, CICLO FRIO - FORNECIMENTO E INSTALAÇÃO. AF_11/2021_PSE</v>
          </cell>
          <cell r="D6338" t="str">
            <v>UN</v>
          </cell>
          <cell r="F6338">
            <v>10997.27</v>
          </cell>
          <cell r="G6338">
            <v>4.5999999999999999E-3</v>
          </cell>
          <cell r="H6338">
            <v>11402.3</v>
          </cell>
          <cell r="I6338">
            <v>0</v>
          </cell>
          <cell r="K6338">
            <v>11014.84</v>
          </cell>
          <cell r="L6338">
            <v>4.5999999999999999E-3</v>
          </cell>
          <cell r="M6338">
            <v>11426.26</v>
          </cell>
          <cell r="N6338">
            <v>0</v>
          </cell>
        </row>
        <row r="6339">
          <cell r="B6339">
            <v>103260</v>
          </cell>
          <cell r="C6339" t="str">
            <v>AR CONDICIONADO SPLIT INVERTER, PISO TETO, 24000 BTU/H, QUENTE/FRIO - FORNECIMENTO E INSTALAÇÃO. AF_11/2021_PSE</v>
          </cell>
          <cell r="D6339" t="str">
            <v>UN</v>
          </cell>
          <cell r="F6339">
            <v>6084.76</v>
          </cell>
          <cell r="G6339">
            <v>8.3000000000000001E-3</v>
          </cell>
          <cell r="H6339">
            <v>6330.94</v>
          </cell>
          <cell r="I6339">
            <v>0</v>
          </cell>
          <cell r="K6339">
            <v>6102.33</v>
          </cell>
          <cell r="L6339">
            <v>8.2000000000000007E-3</v>
          </cell>
          <cell r="M6339">
            <v>6354.9</v>
          </cell>
          <cell r="N6339">
            <v>0</v>
          </cell>
        </row>
        <row r="6340">
          <cell r="B6340">
            <v>103261</v>
          </cell>
          <cell r="C6340" t="str">
            <v>AR CONDICIONADO SPLIT INVERTER, PISO TETO, 36000 BTU/H, CICLO FRIO - FORNECIMENTO E INSTALAÇÃO. AF_11/2021_PSE</v>
          </cell>
          <cell r="D6340" t="str">
            <v>UN</v>
          </cell>
          <cell r="F6340">
            <v>12405.82</v>
          </cell>
          <cell r="G6340">
            <v>4.1000000000000003E-3</v>
          </cell>
          <cell r="H6340">
            <v>12862.58</v>
          </cell>
          <cell r="I6340">
            <v>0</v>
          </cell>
          <cell r="K6340">
            <v>12425.1</v>
          </cell>
          <cell r="L6340">
            <v>4.0000000000000001E-3</v>
          </cell>
          <cell r="M6340">
            <v>12888.88</v>
          </cell>
          <cell r="N6340">
            <v>0</v>
          </cell>
        </row>
        <row r="6341">
          <cell r="B6341">
            <v>103263</v>
          </cell>
          <cell r="C6341" t="str">
            <v>AR CONDICIONADO SPLIT INVERTER, PISO TETO, 48000 BTU/H, CICLO FRIO - FORNECIMENTO E INSTALAÇÃO. AF_11/2021_PE</v>
          </cell>
          <cell r="D6341" t="str">
            <v>UN</v>
          </cell>
          <cell r="F6341">
            <v>17232.88</v>
          </cell>
          <cell r="G6341">
            <v>1.7399999999999999E-2</v>
          </cell>
          <cell r="H6341">
            <v>17838.43</v>
          </cell>
          <cell r="I6341">
            <v>0</v>
          </cell>
          <cell r="K6341">
            <v>17258.009999999998</v>
          </cell>
          <cell r="L6341">
            <v>1.7299999999999999E-2</v>
          </cell>
          <cell r="M6341">
            <v>17870.080000000002</v>
          </cell>
          <cell r="N6341">
            <v>0</v>
          </cell>
        </row>
        <row r="6342">
          <cell r="B6342">
            <v>103265</v>
          </cell>
          <cell r="C6342" t="str">
            <v>AR CONDICIONADO SPLIT INVERTER, PISO TETO, APRESENTANDO ENTRE 54000 E 58000 BTU/H, CICLO FRIO - FORNECIMENTO E INSTALAÇÃO. AF_11/2021_PE</v>
          </cell>
          <cell r="D6342" t="str">
            <v>UN</v>
          </cell>
          <cell r="F6342">
            <v>20775.93</v>
          </cell>
          <cell r="G6342">
            <v>1.44E-2</v>
          </cell>
          <cell r="H6342">
            <v>21496.05</v>
          </cell>
          <cell r="I6342">
            <v>0</v>
          </cell>
          <cell r="K6342">
            <v>20801.060000000001</v>
          </cell>
          <cell r="L6342">
            <v>1.44E-2</v>
          </cell>
          <cell r="M6342">
            <v>21527.7</v>
          </cell>
          <cell r="N6342">
            <v>0</v>
          </cell>
        </row>
        <row r="6343">
          <cell r="B6343">
            <v>103268</v>
          </cell>
          <cell r="C6343" t="str">
            <v>AR CONDICIONADO SPLIT ON/OFF, CASSETE (TETO), 18000 BTU/H, CICLO QUENTE/FRIO - FORNECIMENTO E INSTALAÇÃO. AF_11/2021_PE</v>
          </cell>
          <cell r="D6343" t="str">
            <v>UN</v>
          </cell>
          <cell r="F6343">
            <v>7290.94</v>
          </cell>
          <cell r="G6343">
            <v>6.4999999999999997E-3</v>
          </cell>
          <cell r="H6343">
            <v>7579.09</v>
          </cell>
          <cell r="I6343">
            <v>0</v>
          </cell>
          <cell r="K6343">
            <v>7308.48</v>
          </cell>
          <cell r="L6343">
            <v>6.4000000000000003E-3</v>
          </cell>
          <cell r="M6343">
            <v>7603.03</v>
          </cell>
          <cell r="N6343">
            <v>0</v>
          </cell>
        </row>
        <row r="6344">
          <cell r="B6344">
            <v>103270</v>
          </cell>
          <cell r="C6344" t="str">
            <v>AR CONDICIONADO SPLIT ON/OFF, CASSETE (TETO), 24000 BTU/H, CICLO QUENTE/FRIO - FORNECIMENTO E INSTALAÇÃO. AF_11/2021_PE</v>
          </cell>
          <cell r="D6344" t="str">
            <v>UN</v>
          </cell>
          <cell r="F6344">
            <v>7836.46</v>
          </cell>
          <cell r="G6344">
            <v>6.0000000000000001E-3</v>
          </cell>
          <cell r="H6344">
            <v>8144.77</v>
          </cell>
          <cell r="I6344">
            <v>0</v>
          </cell>
          <cell r="K6344">
            <v>7854.71</v>
          </cell>
          <cell r="L6344">
            <v>6.0000000000000001E-3</v>
          </cell>
          <cell r="M6344">
            <v>8169.67</v>
          </cell>
          <cell r="N6344">
            <v>0</v>
          </cell>
        </row>
        <row r="6345">
          <cell r="B6345">
            <v>103272</v>
          </cell>
          <cell r="C6345" t="str">
            <v>AR CONDICIONADO SPLIT ON/OFF, CASSETE (TETO), 36000 BTU/H, CICLO QUENTE/FRIO - FORNECIMENTO E INSTALAÇÃO. AF_11/2021_PE</v>
          </cell>
          <cell r="D6345" t="str">
            <v>UN</v>
          </cell>
          <cell r="F6345">
            <v>11469.9</v>
          </cell>
          <cell r="G6345">
            <v>4.1000000000000003E-3</v>
          </cell>
          <cell r="H6345">
            <v>11905.63</v>
          </cell>
          <cell r="I6345">
            <v>0</v>
          </cell>
          <cell r="K6345">
            <v>11490.9</v>
          </cell>
          <cell r="L6345">
            <v>4.1000000000000003E-3</v>
          </cell>
          <cell r="M6345">
            <v>11934.29</v>
          </cell>
          <cell r="N6345">
            <v>0</v>
          </cell>
        </row>
        <row r="6346">
          <cell r="B6346">
            <v>103274</v>
          </cell>
          <cell r="C6346" t="str">
            <v>AR CONDICIONADO SPLIT ON/OFF, CASSETE (TETO), 48000 BTU/H, CICLO QUENTE/FRIO - FORNECIMENTO E INSTALAÇÃO. AF_11/2021_PE</v>
          </cell>
          <cell r="D6346" t="str">
            <v>UN</v>
          </cell>
          <cell r="F6346">
            <v>13520.89</v>
          </cell>
          <cell r="G6346">
            <v>2.1899999999999999E-2</v>
          </cell>
          <cell r="H6346">
            <v>14016.33</v>
          </cell>
          <cell r="I6346">
            <v>0</v>
          </cell>
          <cell r="K6346">
            <v>13547.94</v>
          </cell>
          <cell r="L6346">
            <v>2.1899999999999999E-2</v>
          </cell>
          <cell r="M6346">
            <v>14050.59</v>
          </cell>
          <cell r="N6346">
            <v>0</v>
          </cell>
        </row>
        <row r="6347">
          <cell r="B6347">
            <v>103276</v>
          </cell>
          <cell r="C6347" t="str">
            <v>AR CONDICIONADO SPLIT ON/OFF, CASSETE (TETO), 60000 BTU/H, CICLO QUENTE/FRIO - FORNECIMENTO E INSTALAÇÃO. AF_11/2021_PE</v>
          </cell>
          <cell r="D6347" t="str">
            <v>UN</v>
          </cell>
          <cell r="F6347">
            <v>14115.33</v>
          </cell>
          <cell r="G6347">
            <v>2.1000000000000001E-2</v>
          </cell>
          <cell r="H6347">
            <v>14629.99</v>
          </cell>
          <cell r="I6347">
            <v>0</v>
          </cell>
          <cell r="K6347">
            <v>14142.38</v>
          </cell>
          <cell r="L6347">
            <v>2.0899999999999998E-2</v>
          </cell>
          <cell r="M6347">
            <v>14664.25</v>
          </cell>
          <cell r="N6347">
            <v>0</v>
          </cell>
        </row>
        <row r="6348">
          <cell r="B6348">
            <v>103267</v>
          </cell>
          <cell r="C6348" t="str">
            <v>AR CONDICIONADO SPLIT ON/OFF, CASSETE (TETO), FRIO 4 VIAS 18000 BTU/H - FORNECIMENTO E INSTALAÇÃO. AF_11/2021_PE</v>
          </cell>
          <cell r="D6348" t="str">
            <v>UN</v>
          </cell>
          <cell r="F6348">
            <v>6140.88</v>
          </cell>
          <cell r="G6348">
            <v>7.7000000000000002E-3</v>
          </cell>
          <cell r="H6348">
            <v>6391.84</v>
          </cell>
          <cell r="I6348">
            <v>0</v>
          </cell>
          <cell r="K6348">
            <v>6158.42</v>
          </cell>
          <cell r="L6348">
            <v>7.6E-3</v>
          </cell>
          <cell r="M6348">
            <v>6415.78</v>
          </cell>
          <cell r="N6348">
            <v>0</v>
          </cell>
        </row>
        <row r="6349">
          <cell r="B6349">
            <v>103269</v>
          </cell>
          <cell r="C6349" t="str">
            <v>AR CONDICIONADO SPLIT ON/OFF, CASSETE (TETO), FRIO 4 VIAS 24000 BTU/H - FORNECIMENTO E INSTALAÇÃO. AF_11/2021_PE</v>
          </cell>
          <cell r="D6349" t="str">
            <v>UN</v>
          </cell>
          <cell r="F6349">
            <v>7549.15</v>
          </cell>
          <cell r="G6349">
            <v>6.1999999999999998E-3</v>
          </cell>
          <cell r="H6349">
            <v>7848.18</v>
          </cell>
          <cell r="I6349">
            <v>0</v>
          </cell>
          <cell r="K6349">
            <v>7567.4</v>
          </cell>
          <cell r="L6349">
            <v>6.1999999999999998E-3</v>
          </cell>
          <cell r="M6349">
            <v>7873.08</v>
          </cell>
          <cell r="N6349">
            <v>0</v>
          </cell>
        </row>
        <row r="6350">
          <cell r="B6350">
            <v>103271</v>
          </cell>
          <cell r="C6350" t="str">
            <v>AR CONDICIONADO SPLIT ON/OFF, CASSETE (TETO), FRIO 4 VIAS 36000 BTU/H - FORNECIMENTO E INSTALAÇÃO. AF_11/2021_PE</v>
          </cell>
          <cell r="D6350" t="str">
            <v>UN</v>
          </cell>
          <cell r="F6350">
            <v>11104.55</v>
          </cell>
          <cell r="G6350">
            <v>4.1999999999999997E-3</v>
          </cell>
          <cell r="H6350">
            <v>11528.46</v>
          </cell>
          <cell r="I6350">
            <v>0</v>
          </cell>
          <cell r="K6350">
            <v>11125.55</v>
          </cell>
          <cell r="L6350">
            <v>4.1999999999999997E-3</v>
          </cell>
          <cell r="M6350">
            <v>11557.12</v>
          </cell>
          <cell r="N6350">
            <v>0</v>
          </cell>
        </row>
        <row r="6351">
          <cell r="B6351">
            <v>103273</v>
          </cell>
          <cell r="C6351" t="str">
            <v>AR CONDICIONADO SPLIT ON/OFF, CASSETE (TETO), FRIO 4 VIAS 48000 BTU/H - FORNECIMENTO E INSTALAÇÃO. AF_11/2021_PE</v>
          </cell>
          <cell r="D6351" t="str">
            <v>UN</v>
          </cell>
          <cell r="F6351">
            <v>11802.57</v>
          </cell>
          <cell r="G6351">
            <v>2.5100000000000001E-2</v>
          </cell>
          <cell r="H6351">
            <v>12242.45</v>
          </cell>
          <cell r="I6351">
            <v>0</v>
          </cell>
          <cell r="K6351">
            <v>11829.62</v>
          </cell>
          <cell r="L6351">
            <v>2.5000000000000001E-2</v>
          </cell>
          <cell r="M6351">
            <v>12276.71</v>
          </cell>
          <cell r="N6351">
            <v>0</v>
          </cell>
        </row>
        <row r="6352">
          <cell r="B6352">
            <v>103275</v>
          </cell>
          <cell r="C6352" t="str">
            <v>AR CONDICIONADO SPLIT ON/OFF, CASSETE (TETO), FRIO 4 VIAS 60000 BTU/H - FORNECIMENTO E INSTALAÇÃO. AF_11/2021_PE</v>
          </cell>
          <cell r="D6352" t="str">
            <v>UN</v>
          </cell>
          <cell r="F6352">
            <v>13450.74</v>
          </cell>
          <cell r="G6352">
            <v>2.1999999999999999E-2</v>
          </cell>
          <cell r="H6352">
            <v>13943.91</v>
          </cell>
          <cell r="I6352">
            <v>0</v>
          </cell>
          <cell r="K6352">
            <v>13477.79</v>
          </cell>
          <cell r="L6352">
            <v>2.1999999999999999E-2</v>
          </cell>
          <cell r="M6352">
            <v>13978.17</v>
          </cell>
          <cell r="N6352">
            <v>0</v>
          </cell>
        </row>
        <row r="6353">
          <cell r="B6353">
            <v>103248</v>
          </cell>
          <cell r="C6353" t="str">
            <v>AR CONDICIONADO SPLIT ON/OFF, HI-WALL (PAREDE), 12000 BTUS/H, CICLO FRIO - FORNECIMENTO E INSTALAÇÃO. AF_11/2021_PE</v>
          </cell>
          <cell r="D6353" t="str">
            <v>UN</v>
          </cell>
          <cell r="F6353">
            <v>2183.85</v>
          </cell>
          <cell r="G6353">
            <v>1.8599999999999998E-2</v>
          </cell>
          <cell r="H6353">
            <v>2278.34</v>
          </cell>
          <cell r="I6353">
            <v>0</v>
          </cell>
          <cell r="K6353">
            <v>2194.16</v>
          </cell>
          <cell r="L6353">
            <v>1.8499999999999999E-2</v>
          </cell>
          <cell r="M6353">
            <v>2292.4</v>
          </cell>
          <cell r="N6353">
            <v>0</v>
          </cell>
        </row>
        <row r="6354">
          <cell r="B6354">
            <v>103249</v>
          </cell>
          <cell r="C6354" t="str">
            <v>AR CONDICIONADO SPLIT ON/OFF, HI-WALL (PAREDE), 12000 BTUS/H, CICLO QUENTE/FRIO - FORNECIMENTO E INSTALAÇÃO. AF_11/2021_PE</v>
          </cell>
          <cell r="D6354" t="str">
            <v>UN</v>
          </cell>
          <cell r="F6354">
            <v>2346.48</v>
          </cell>
          <cell r="G6354">
            <v>1.7299999999999999E-2</v>
          </cell>
          <cell r="H6354">
            <v>2446.2199999999998</v>
          </cell>
          <cell r="I6354">
            <v>0</v>
          </cell>
          <cell r="K6354">
            <v>2356.79</v>
          </cell>
          <cell r="L6354">
            <v>1.72E-2</v>
          </cell>
          <cell r="M6354">
            <v>2460.2800000000002</v>
          </cell>
          <cell r="N6354">
            <v>0</v>
          </cell>
        </row>
        <row r="6355">
          <cell r="B6355">
            <v>103251</v>
          </cell>
          <cell r="C6355" t="str">
            <v>AR CONDICIONADO SPLIT ON/OFF, HI-WALL (PAREDE), 18000 BTUS/H, CICLO FRIO - FORNECIMENTO E INSTALAÇÃO. AF_11/2021_PE</v>
          </cell>
          <cell r="D6355" t="str">
            <v>UN</v>
          </cell>
          <cell r="F6355">
            <v>3066.67</v>
          </cell>
          <cell r="G6355">
            <v>1.32E-2</v>
          </cell>
          <cell r="H6355">
            <v>3192.7</v>
          </cell>
          <cell r="I6355">
            <v>0</v>
          </cell>
          <cell r="K6355">
            <v>3077.82</v>
          </cell>
          <cell r="L6355">
            <v>1.32E-2</v>
          </cell>
          <cell r="M6355">
            <v>3207.92</v>
          </cell>
          <cell r="N6355">
            <v>0</v>
          </cell>
        </row>
        <row r="6356">
          <cell r="B6356">
            <v>103252</v>
          </cell>
          <cell r="C6356" t="str">
            <v>AR CONDICIONADO SPLIT ON/OFF, HI-WALL (PAREDE), 18000 BTUS/H, CICLO QUENTE/FRIO - FORNECIMENTO E INSTALAÇÃO. AF_11/2021_PE</v>
          </cell>
          <cell r="D6356" t="str">
            <v>UN</v>
          </cell>
          <cell r="F6356">
            <v>3396.31</v>
          </cell>
          <cell r="G6356">
            <v>1.1900000000000001E-2</v>
          </cell>
          <cell r="H6356">
            <v>3533.01</v>
          </cell>
          <cell r="I6356">
            <v>0</v>
          </cell>
          <cell r="K6356">
            <v>3407.46</v>
          </cell>
          <cell r="L6356">
            <v>1.1900000000000001E-2</v>
          </cell>
          <cell r="M6356">
            <v>3548.23</v>
          </cell>
          <cell r="N6356">
            <v>0</v>
          </cell>
        </row>
        <row r="6357">
          <cell r="B6357">
            <v>103254</v>
          </cell>
          <cell r="C6357" t="str">
            <v>AR CONDICIONADO SPLIT ON/OFF, HI-WALL (PAREDE), 24000 BTUS/H, CICLO FRIO - FORNECIMENTO E INSTALAÇÃO. AF_11/2021_PE</v>
          </cell>
          <cell r="D6357" t="str">
            <v>UN</v>
          </cell>
          <cell r="F6357">
            <v>3959.46</v>
          </cell>
          <cell r="G6357">
            <v>1.0200000000000001E-2</v>
          </cell>
          <cell r="H6357">
            <v>4116.1400000000003</v>
          </cell>
          <cell r="I6357">
            <v>0</v>
          </cell>
          <cell r="K6357">
            <v>3971.11</v>
          </cell>
          <cell r="L6357">
            <v>1.0200000000000001E-2</v>
          </cell>
          <cell r="M6357">
            <v>4132.0200000000004</v>
          </cell>
          <cell r="N6357">
            <v>0</v>
          </cell>
        </row>
        <row r="6358">
          <cell r="B6358">
            <v>103255</v>
          </cell>
          <cell r="C6358" t="str">
            <v>AR CONDICIONADO SPLIT ON/OFF, HI-WALL (PAREDE), 24000 BTUS/H, CICLO QUENTE/FRIO - FORNECIMENTO E INSTALAÇÃO. AF_11/2021_PE</v>
          </cell>
          <cell r="D6358" t="str">
            <v>UN</v>
          </cell>
          <cell r="F6358">
            <v>4430.97</v>
          </cell>
          <cell r="G6358">
            <v>9.1000000000000004E-3</v>
          </cell>
          <cell r="H6358">
            <v>4602.8900000000003</v>
          </cell>
          <cell r="I6358">
            <v>0</v>
          </cell>
          <cell r="K6358">
            <v>4442.62</v>
          </cell>
          <cell r="L6358">
            <v>9.1000000000000004E-3</v>
          </cell>
          <cell r="M6358">
            <v>4618.7700000000004</v>
          </cell>
          <cell r="N6358">
            <v>0</v>
          </cell>
        </row>
        <row r="6359">
          <cell r="B6359">
            <v>103245</v>
          </cell>
          <cell r="C6359" t="str">
            <v>AR CONDICIONADO SPLIT ON/OFF, HI-WALL (PAREDE), 9000 BTUS/H, CICLO FRIO - FORNECIMENTO E INSTALAÇÃO. AF_11/2021_PE</v>
          </cell>
          <cell r="D6359" t="str">
            <v>UN</v>
          </cell>
          <cell r="F6359">
            <v>1898.7</v>
          </cell>
          <cell r="G6359">
            <v>2.1399999999999999E-2</v>
          </cell>
          <cell r="H6359">
            <v>1983.96</v>
          </cell>
          <cell r="I6359">
            <v>0</v>
          </cell>
          <cell r="K6359">
            <v>1909.01</v>
          </cell>
          <cell r="L6359">
            <v>2.12E-2</v>
          </cell>
          <cell r="M6359">
            <v>1998.02</v>
          </cell>
          <cell r="N6359">
            <v>0</v>
          </cell>
        </row>
        <row r="6360">
          <cell r="B6360">
            <v>103246</v>
          </cell>
          <cell r="C6360" t="str">
            <v>AR CONDICIONADO SPLIT ON/OFF, HI-WALL (PAREDE), 9000 BTUS/H, CICLO QUENTE/FRIO - FORNECIMENTO E INSTALAÇÃO. AF_11/2021_PE</v>
          </cell>
          <cell r="D6360" t="str">
            <v>UN</v>
          </cell>
          <cell r="F6360">
            <v>2071.02</v>
          </cell>
          <cell r="G6360">
            <v>1.9599999999999999E-2</v>
          </cell>
          <cell r="H6360">
            <v>2161.86</v>
          </cell>
          <cell r="I6360">
            <v>0</v>
          </cell>
          <cell r="K6360">
            <v>2081.33</v>
          </cell>
          <cell r="L6360">
            <v>1.95E-2</v>
          </cell>
          <cell r="M6360">
            <v>2175.92</v>
          </cell>
          <cell r="N6360">
            <v>0</v>
          </cell>
        </row>
        <row r="6361">
          <cell r="B6361">
            <v>103257</v>
          </cell>
          <cell r="C6361" t="str">
            <v>AR CONDICIONADO SPLIT ON/OFF, PISO TETO, 18.000 BTU/H, CICLO FRIO - FORNECIMENTO E INSTALAÇÃO. AF_11/2021_PSE</v>
          </cell>
          <cell r="D6361" t="str">
            <v>UN</v>
          </cell>
          <cell r="F6361">
            <v>5614.75</v>
          </cell>
          <cell r="G6361">
            <v>8.9999999999999993E-3</v>
          </cell>
          <cell r="H6361">
            <v>5847.2</v>
          </cell>
          <cell r="I6361">
            <v>0</v>
          </cell>
          <cell r="K6361">
            <v>5631.85</v>
          </cell>
          <cell r="L6361">
            <v>8.8999999999999999E-3</v>
          </cell>
          <cell r="M6361">
            <v>5870.53</v>
          </cell>
          <cell r="N6361">
            <v>0</v>
          </cell>
        </row>
        <row r="6362">
          <cell r="B6362">
            <v>103259</v>
          </cell>
          <cell r="C6362" t="str">
            <v>AR CONDICIONADO SPLIT ON/OFF, PISO TETO, 24.000 BTU/H, CICLO FRIO - FORNECIMENTO E INSTALAÇÃO. AF_11/2021_PSE</v>
          </cell>
          <cell r="D6362" t="str">
            <v>UN</v>
          </cell>
          <cell r="F6362">
            <v>5923.29</v>
          </cell>
          <cell r="G6362">
            <v>8.5000000000000006E-3</v>
          </cell>
          <cell r="H6362">
            <v>6164.25</v>
          </cell>
          <cell r="I6362">
            <v>0</v>
          </cell>
          <cell r="K6362">
            <v>5940.86</v>
          </cell>
          <cell r="L6362">
            <v>8.5000000000000006E-3</v>
          </cell>
          <cell r="M6362">
            <v>6188.21</v>
          </cell>
          <cell r="N6362">
            <v>0</v>
          </cell>
        </row>
        <row r="6363">
          <cell r="B6363">
            <v>103262</v>
          </cell>
          <cell r="C6363" t="str">
            <v>AR CONDICIONADO SPLIT ON/OFF, PISO TETO, 36.000 BTU/H, CICLO FRIO - FORNECIMENTO E INSTALAÇÃO. AF_11/2021_PSE</v>
          </cell>
          <cell r="D6363" t="str">
            <v>UN</v>
          </cell>
          <cell r="F6363">
            <v>7782.74</v>
          </cell>
          <cell r="G6363">
            <v>6.4999999999999997E-3</v>
          </cell>
          <cell r="H6363">
            <v>8090.01</v>
          </cell>
          <cell r="I6363">
            <v>0</v>
          </cell>
          <cell r="K6363">
            <v>7802.02</v>
          </cell>
          <cell r="L6363">
            <v>6.4000000000000003E-3</v>
          </cell>
          <cell r="M6363">
            <v>8116.31</v>
          </cell>
          <cell r="N6363">
            <v>0</v>
          </cell>
        </row>
        <row r="6364">
          <cell r="B6364">
            <v>103264</v>
          </cell>
          <cell r="C6364" t="str">
            <v>AR CONDICIONADO SPLIT ON/OFF, PISO TETO, 48.000 BTU/H, CICLO FRIO - FORNECIMENTO E INSTALAÇÃO. AF_11/2021_PE</v>
          </cell>
          <cell r="D6364" t="str">
            <v>UN</v>
          </cell>
          <cell r="F6364">
            <v>9663.58</v>
          </cell>
          <cell r="G6364">
            <v>3.1E-2</v>
          </cell>
          <cell r="H6364">
            <v>10024.36</v>
          </cell>
          <cell r="I6364">
            <v>0</v>
          </cell>
          <cell r="K6364">
            <v>9688.7099999999991</v>
          </cell>
          <cell r="L6364">
            <v>3.09E-2</v>
          </cell>
          <cell r="M6364">
            <v>10056.01</v>
          </cell>
          <cell r="N6364">
            <v>0</v>
          </cell>
        </row>
        <row r="6365">
          <cell r="B6365">
            <v>103266</v>
          </cell>
          <cell r="C6365" t="str">
            <v>AR CONDICIONADO SPLIT ON/OFF, PISO TETO, 60.000 BTU/H, CICLO FRIO - FORNECIMENTO E INSTALAÇÃO. AF_11/2021_PE</v>
          </cell>
          <cell r="D6365" t="str">
            <v>UN</v>
          </cell>
          <cell r="F6365">
            <v>10792.66</v>
          </cell>
          <cell r="G6365">
            <v>2.7699999999999999E-2</v>
          </cell>
          <cell r="H6365">
            <v>11189.94</v>
          </cell>
          <cell r="I6365">
            <v>0</v>
          </cell>
          <cell r="K6365">
            <v>10817.79</v>
          </cell>
          <cell r="L6365">
            <v>2.7699999999999999E-2</v>
          </cell>
          <cell r="M6365">
            <v>11221.59</v>
          </cell>
          <cell r="N6365">
            <v>0</v>
          </cell>
        </row>
        <row r="6366">
          <cell r="B6366">
            <v>103277</v>
          </cell>
          <cell r="C6366" t="str">
            <v>AR CONDICIONADO SPLITÃO 10 TR - FORNECIMENTO E INSTALAÇÃO. AF_11/2021_PE</v>
          </cell>
          <cell r="D6366" t="str">
            <v>UN</v>
          </cell>
          <cell r="F6366">
            <v>26067.360000000001</v>
          </cell>
          <cell r="G6366">
            <v>2.2200000000000001E-2</v>
          </cell>
          <cell r="H6366">
            <v>26962.97</v>
          </cell>
          <cell r="I6366">
            <v>0</v>
          </cell>
          <cell r="K6366">
            <v>26100.91</v>
          </cell>
          <cell r="L6366">
            <v>2.2200000000000001E-2</v>
          </cell>
          <cell r="M6366">
            <v>27003.4</v>
          </cell>
          <cell r="N6366">
            <v>0</v>
          </cell>
        </row>
        <row r="6367">
          <cell r="B6367">
            <v>103278</v>
          </cell>
          <cell r="C6367" t="str">
            <v>AR CONDICIONADO SPLITÃO 15 TR - FORNECIMENTO E INSTALAÇÃO. AF_11/2021_PE</v>
          </cell>
          <cell r="D6367" t="str">
            <v>UN</v>
          </cell>
          <cell r="F6367">
            <v>33368.21</v>
          </cell>
          <cell r="G6367">
            <v>1.7399999999999999E-2</v>
          </cell>
          <cell r="H6367">
            <v>34503.18</v>
          </cell>
          <cell r="I6367">
            <v>0</v>
          </cell>
          <cell r="K6367">
            <v>33402.660000000003</v>
          </cell>
          <cell r="L6367">
            <v>1.7299999999999999E-2</v>
          </cell>
          <cell r="M6367">
            <v>34544.839999999997</v>
          </cell>
          <cell r="N6367">
            <v>0</v>
          </cell>
        </row>
        <row r="6368">
          <cell r="B6368">
            <v>103285</v>
          </cell>
          <cell r="C6368" t="str">
            <v>DAMPER DE REGULAGEM PARA SISTEMA DE AR CONDICIONADO, 1000X500 MM - FORNECIMENTO E INSTALAÇÃO. AF_11/2021</v>
          </cell>
          <cell r="D6368" t="str">
            <v>UN</v>
          </cell>
          <cell r="F6368">
            <v>0</v>
          </cell>
          <cell r="H6368">
            <v>0</v>
          </cell>
          <cell r="K6368">
            <v>0</v>
          </cell>
          <cell r="M6368">
            <v>0</v>
          </cell>
        </row>
        <row r="6369">
          <cell r="B6369">
            <v>103286</v>
          </cell>
          <cell r="C6369" t="str">
            <v>DIFUSOR PARA SISTEMA DE AR CONDICIONADO, 400X400 MM - FORNECIMENTO E INSTALAÇÃO. AF_11/2021</v>
          </cell>
          <cell r="D6369" t="str">
            <v>UN</v>
          </cell>
          <cell r="F6369">
            <v>0</v>
          </cell>
          <cell r="H6369">
            <v>0</v>
          </cell>
          <cell r="K6369">
            <v>0</v>
          </cell>
          <cell r="M6369">
            <v>0</v>
          </cell>
        </row>
        <row r="6370">
          <cell r="B6370">
            <v>103287</v>
          </cell>
          <cell r="C6370" t="str">
            <v>GRELHA PARA SISTEMA DE AR CONDICIONADO, 400X400 MM - FORNECIMENTO E INSTALAÇÃO. AF_11/2021</v>
          </cell>
          <cell r="D6370" t="str">
            <v>UN</v>
          </cell>
          <cell r="F6370">
            <v>0</v>
          </cell>
          <cell r="H6370">
            <v>0</v>
          </cell>
          <cell r="K6370">
            <v>0</v>
          </cell>
          <cell r="M6370">
            <v>0</v>
          </cell>
        </row>
        <row r="6371">
          <cell r="B6371">
            <v>103288</v>
          </cell>
          <cell r="C6371" t="str">
            <v>RASGO E CHUMBAMENTO EM ALVENARIA PARA TUBOS DE SPLIT PAREDE DE 9000 A 24000 BTUS/H. AF_11/2021</v>
          </cell>
          <cell r="D6371" t="str">
            <v>UN</v>
          </cell>
          <cell r="F6371">
            <v>14.79</v>
          </cell>
          <cell r="G6371">
            <v>0</v>
          </cell>
          <cell r="H6371">
            <v>18.57</v>
          </cell>
          <cell r="I6371">
            <v>0</v>
          </cell>
          <cell r="K6371">
            <v>15.97</v>
          </cell>
          <cell r="L6371">
            <v>0</v>
          </cell>
          <cell r="M6371">
            <v>20.12</v>
          </cell>
          <cell r="N6371">
            <v>0</v>
          </cell>
        </row>
        <row r="6372">
          <cell r="B6372">
            <v>103291</v>
          </cell>
          <cell r="C6372" t="str">
            <v>TUBO EM COBRE FLEXÍVEL, DN 1/2", COM ISOLAMENTO, INSTALADO EM FORRO, PARA RAMAL DE ALIMENTAÇÃO DE AR CONDICIONADO, INCLUSO FIXADOR. AF_11/2021</v>
          </cell>
          <cell r="D6372" t="str">
            <v>M</v>
          </cell>
          <cell r="F6372">
            <v>62.45</v>
          </cell>
          <cell r="G6372">
            <v>0.8679</v>
          </cell>
          <cell r="H6372">
            <v>63.55</v>
          </cell>
          <cell r="I6372">
            <v>0</v>
          </cell>
          <cell r="K6372">
            <v>62.92</v>
          </cell>
          <cell r="L6372">
            <v>0.86140000000000005</v>
          </cell>
          <cell r="M6372">
            <v>64.16</v>
          </cell>
          <cell r="N6372">
            <v>0</v>
          </cell>
        </row>
        <row r="6373">
          <cell r="B6373">
            <v>103289</v>
          </cell>
          <cell r="C6373" t="str">
            <v>TUBO EM COBRE FLEXÍVEL, DN 1/4", COM ISOLAMENTO, INSTALADO EM FORRO, PARA RAMAL DE ALIMENTAÇÃO DE AR CONDICIONADO, INCLUSO FIXADOR. AF_11/2021</v>
          </cell>
          <cell r="D6373" t="str">
            <v>M</v>
          </cell>
          <cell r="F6373">
            <v>32.42</v>
          </cell>
          <cell r="G6373">
            <v>0.76370000000000005</v>
          </cell>
          <cell r="H6373">
            <v>33.340000000000003</v>
          </cell>
          <cell r="I6373">
            <v>0</v>
          </cell>
          <cell r="K6373">
            <v>32.83</v>
          </cell>
          <cell r="L6373">
            <v>0.75419999999999998</v>
          </cell>
          <cell r="M6373">
            <v>33.880000000000003</v>
          </cell>
          <cell r="N6373">
            <v>0</v>
          </cell>
        </row>
        <row r="6374">
          <cell r="B6374">
            <v>103290</v>
          </cell>
          <cell r="C6374" t="str">
            <v>TUBO EM COBRE FLEXÍVEL, DN 3/8", COM ISOLAMENTO, INSTALADO EM FORRO, PARA RAMAL DE ALIMENTAÇÃO DE AR CONDICIONADO, INCLUSO FIXADOR. AF_11/2021</v>
          </cell>
          <cell r="D6374" t="str">
            <v>M</v>
          </cell>
          <cell r="F6374">
            <v>49.68</v>
          </cell>
          <cell r="G6374">
            <v>0.84</v>
          </cell>
          <cell r="H6374">
            <v>50.69</v>
          </cell>
          <cell r="I6374">
            <v>0</v>
          </cell>
          <cell r="K6374">
            <v>50.13</v>
          </cell>
          <cell r="L6374">
            <v>0.83240000000000003</v>
          </cell>
          <cell r="M6374">
            <v>51.27</v>
          </cell>
          <cell r="N6374">
            <v>0</v>
          </cell>
        </row>
        <row r="6375">
          <cell r="B6375">
            <v>103292</v>
          </cell>
          <cell r="C6375" t="str">
            <v>TUBO EM COBRE FLEXÍVEL, DN 5/8", COM ISOLAMENTO, INSTALADO EM FORRO, PARA RAMAL DE ALIMENTAÇÃO DE AR CONDICIONADO, INCLUSO FIXADOR. AF_11/2021</v>
          </cell>
          <cell r="D6375" t="str">
            <v>M</v>
          </cell>
          <cell r="F6375">
            <v>75.37</v>
          </cell>
          <cell r="G6375">
            <v>0.88790000000000002</v>
          </cell>
          <cell r="H6375">
            <v>76.52</v>
          </cell>
          <cell r="I6375">
            <v>0</v>
          </cell>
          <cell r="K6375">
            <v>75.849999999999994</v>
          </cell>
          <cell r="L6375">
            <v>0.88229999999999997</v>
          </cell>
          <cell r="M6375">
            <v>77.16</v>
          </cell>
          <cell r="N6375">
            <v>0</v>
          </cell>
        </row>
        <row r="6376">
          <cell r="B6376">
            <v>97333</v>
          </cell>
          <cell r="C6376" t="str">
            <v>TUBO EM COBRE FLEXÍVEL, DN 1/2", COM ISOLAMENTO, INSTALADO EM RAMAL DE ALIMENTAÇÃO DE AR CONDICIONADO COM CONDENSADORA CENTRAL - FORNECIMENTO E INSTALAÇÃO. AF_12/2015</v>
          </cell>
          <cell r="D6376" t="str">
            <v>M</v>
          </cell>
          <cell r="F6376">
            <v>57.69</v>
          </cell>
          <cell r="G6376">
            <v>0.9395</v>
          </cell>
          <cell r="H6376">
            <v>58.75</v>
          </cell>
          <cell r="I6376">
            <v>0</v>
          </cell>
          <cell r="K6376">
            <v>58</v>
          </cell>
          <cell r="L6376">
            <v>0.9345</v>
          </cell>
          <cell r="M6376">
            <v>59.15</v>
          </cell>
          <cell r="N6376">
            <v>0</v>
          </cell>
        </row>
        <row r="6377">
          <cell r="B6377">
            <v>97329</v>
          </cell>
          <cell r="C6377" t="str">
            <v>TUBO EM COBRE FLEXÍVEL, DN 1/2", COM ISOLAMENTO, INSTALADO EM RAMAL DE ALIMENTAÇÃO DE AR CONDICIONADO COM CONDENSADORA INDIVIDUAL - FORNECIMENTO E INSTALAÇÃO. AF_12/2015</v>
          </cell>
          <cell r="D6377" t="str">
            <v>M</v>
          </cell>
          <cell r="F6377">
            <v>57.19</v>
          </cell>
          <cell r="G6377">
            <v>0.94769999999999999</v>
          </cell>
          <cell r="H6377">
            <v>58.11</v>
          </cell>
          <cell r="I6377">
            <v>0</v>
          </cell>
          <cell r="K6377">
            <v>57.46</v>
          </cell>
          <cell r="L6377">
            <v>0.94330000000000003</v>
          </cell>
          <cell r="M6377">
            <v>58.45</v>
          </cell>
          <cell r="N6377">
            <v>0</v>
          </cell>
        </row>
        <row r="6378">
          <cell r="B6378">
            <v>97331</v>
          </cell>
          <cell r="C6378" t="str">
            <v>TUBO EM COBRE FLEXÍVEL, DN 1/4", COM ISOLAMENTO, INSTALADO EM RAMAL DE ALIMENTAÇÃO DE AR CONDICIONADO COM CONDENSADORA CENTRAL - FORNECIMENTO E INSTALAÇÃO. AF_12/2015</v>
          </cell>
          <cell r="D6378" t="str">
            <v>M</v>
          </cell>
          <cell r="F6378">
            <v>27.66</v>
          </cell>
          <cell r="G6378">
            <v>0.8952</v>
          </cell>
          <cell r="H6378">
            <v>28.54</v>
          </cell>
          <cell r="I6378">
            <v>0</v>
          </cell>
          <cell r="K6378">
            <v>27.91</v>
          </cell>
          <cell r="L6378">
            <v>0.8871</v>
          </cell>
          <cell r="M6378">
            <v>28.87</v>
          </cell>
          <cell r="N6378">
            <v>0</v>
          </cell>
        </row>
        <row r="6379">
          <cell r="B6379">
            <v>97327</v>
          </cell>
          <cell r="C6379" t="str">
            <v>TUBO EM COBRE FLEXÍVEL, DN 1/4", COM ISOLAMENTO, INSTALADO EM RAMAL DE ALIMENTAÇÃO DE AR CONDICIONADO COM CONDENSADORA INDIVIDUAL FORNECIMENTO E INSTALAÇÃO. AF_12/2015</v>
          </cell>
          <cell r="D6379" t="str">
            <v>M</v>
          </cell>
          <cell r="F6379">
            <v>27.31</v>
          </cell>
          <cell r="G6379">
            <v>0.90659999999999996</v>
          </cell>
          <cell r="H6379">
            <v>28.09</v>
          </cell>
          <cell r="I6379">
            <v>0</v>
          </cell>
          <cell r="K6379">
            <v>27.54</v>
          </cell>
          <cell r="L6379">
            <v>0.89910000000000001</v>
          </cell>
          <cell r="M6379">
            <v>28.38</v>
          </cell>
          <cell r="N6379">
            <v>0</v>
          </cell>
        </row>
        <row r="6380">
          <cell r="B6380">
            <v>97332</v>
          </cell>
          <cell r="C6380" t="str">
            <v>TUBO EM COBRE FLEXÍVEL, DN 3/8", COM ISOLAMENTO, INSTALADO EM RAMAL DE ALIMENTAÇÃO DE AR CONDICIONADO COM CONDENSADORA CENTRAL - FORNECIMENTO E INSTALAÇÃO. AF_12/2015</v>
          </cell>
          <cell r="D6380" t="str">
            <v>M</v>
          </cell>
          <cell r="F6380">
            <v>44.92</v>
          </cell>
          <cell r="G6380">
            <v>0.92900000000000005</v>
          </cell>
          <cell r="H6380">
            <v>45.89</v>
          </cell>
          <cell r="I6380">
            <v>0</v>
          </cell>
          <cell r="K6380">
            <v>45.21</v>
          </cell>
          <cell r="L6380">
            <v>0.92300000000000004</v>
          </cell>
          <cell r="M6380">
            <v>46.26</v>
          </cell>
          <cell r="N6380">
            <v>0</v>
          </cell>
        </row>
        <row r="6381">
          <cell r="B6381">
            <v>97328</v>
          </cell>
          <cell r="C6381" t="str">
            <v>TUBO EM COBRE FLEXÍVEL, DN 3/8", COM ISOLAMENTO, INSTALADO EM RAMAL DE ALIMENTAÇÃO DE AR CONDICIONADO COM CONDENSADORA INDIVIDUAL - FORNECIMENTO E INSTALAÇÃO. AF_12/2015</v>
          </cell>
          <cell r="D6381" t="str">
            <v>M</v>
          </cell>
          <cell r="F6381">
            <v>44.53</v>
          </cell>
          <cell r="G6381">
            <v>0.93710000000000004</v>
          </cell>
          <cell r="H6381">
            <v>45.38</v>
          </cell>
          <cell r="I6381">
            <v>0</v>
          </cell>
          <cell r="K6381">
            <v>44.78</v>
          </cell>
          <cell r="L6381">
            <v>0.93189999999999995</v>
          </cell>
          <cell r="M6381">
            <v>45.7</v>
          </cell>
          <cell r="N6381">
            <v>0</v>
          </cell>
        </row>
        <row r="6382">
          <cell r="B6382">
            <v>97334</v>
          </cell>
          <cell r="C6382" t="str">
            <v>TUBO EM COBRE FLEXÍVEL, DN 5/8", COM ISOLAMENTO, INSTALADO EM RAMAL DE ALIMENTAÇÃO DE AR CONDICIONADO COM CONDENSADORA CENTRAL FORNECIMENTO E INSTALAÇÃO. AF_12/2015</v>
          </cell>
          <cell r="D6382" t="str">
            <v>M</v>
          </cell>
          <cell r="F6382">
            <v>70.61</v>
          </cell>
          <cell r="G6382">
            <v>0.94769999999999999</v>
          </cell>
          <cell r="H6382">
            <v>71.72</v>
          </cell>
          <cell r="I6382">
            <v>0</v>
          </cell>
          <cell r="K6382">
            <v>70.930000000000007</v>
          </cell>
          <cell r="L6382">
            <v>0.94350000000000001</v>
          </cell>
          <cell r="M6382">
            <v>72.150000000000006</v>
          </cell>
          <cell r="N6382">
            <v>0</v>
          </cell>
        </row>
        <row r="6383">
          <cell r="B6383">
            <v>97330</v>
          </cell>
          <cell r="C6383" t="str">
            <v>TUBO EM COBRE FLEXÍVEL, DN 5/8", COM ISOLAMENTO, INSTALADO EM RAMAL DE ALIMENTAÇÃO DE AR CONDICIONADO COM CONDENSADORA INDIVIDUAL - FORNECIMENTO E INSTALAÇÃO. AF_12/2015</v>
          </cell>
          <cell r="D6383" t="str">
            <v>M</v>
          </cell>
          <cell r="F6383">
            <v>70.06</v>
          </cell>
          <cell r="G6383">
            <v>0.95520000000000005</v>
          </cell>
          <cell r="H6383">
            <v>71.02</v>
          </cell>
          <cell r="I6383">
            <v>0</v>
          </cell>
          <cell r="K6383">
            <v>70.34</v>
          </cell>
          <cell r="L6383">
            <v>0.95140000000000002</v>
          </cell>
          <cell r="M6383">
            <v>71.38</v>
          </cell>
          <cell r="N6383">
            <v>0</v>
          </cell>
        </row>
        <row r="6384">
          <cell r="B6384">
            <v>93085</v>
          </cell>
          <cell r="C6384" t="str">
            <v>BUCHA DE REDUÇÃO EM COBRE, DN 22 MM X 15 MM, SEM ANEL DE SOLDA, PONTA X BOLSA, INSTALADO EM RAMAL DE DISTRIBUIÇÃO DE HIDRÁULICA PREDIAL - FORNECIMENTO E INSTALAÇÃO. AF_04/2022</v>
          </cell>
          <cell r="D6384" t="str">
            <v>UN</v>
          </cell>
          <cell r="F6384">
            <v>15.57</v>
          </cell>
          <cell r="G6384">
            <v>0.48299999999999998</v>
          </cell>
          <cell r="H6384">
            <v>18</v>
          </cell>
          <cell r="I6384">
            <v>0</v>
          </cell>
          <cell r="K6384">
            <v>16.260000000000002</v>
          </cell>
          <cell r="L6384">
            <v>0.46250000000000002</v>
          </cell>
          <cell r="M6384">
            <v>18.91</v>
          </cell>
          <cell r="N6384">
            <v>0</v>
          </cell>
        </row>
        <row r="6385">
          <cell r="B6385">
            <v>103892</v>
          </cell>
          <cell r="C6385" t="str">
            <v>BUCHA DE REDUÇÃO EM COBRE, DN 22 MM X 15 MM, SEM ANEL DE SOLDA, PONTA X BOLSA, INSTALADO EM RAMAL E SUB-RAMAL DE AQUECIMENTO SOLAR - FORNECIMENTO E INSTALAÇÃO. AF_04/2022</v>
          </cell>
          <cell r="D6385" t="str">
            <v>UN</v>
          </cell>
          <cell r="F6385">
            <v>16.59</v>
          </cell>
          <cell r="G6385">
            <v>0.46289999999999998</v>
          </cell>
          <cell r="H6385">
            <v>19.29</v>
          </cell>
          <cell r="I6385">
            <v>0</v>
          </cell>
          <cell r="K6385">
            <v>17.37</v>
          </cell>
          <cell r="L6385">
            <v>0.44209999999999999</v>
          </cell>
          <cell r="M6385">
            <v>20.29</v>
          </cell>
          <cell r="N6385">
            <v>0</v>
          </cell>
        </row>
        <row r="6386">
          <cell r="B6386">
            <v>103823</v>
          </cell>
          <cell r="C6386" t="str">
            <v>BUCHA DE REDUÇÃO EM COBRE, DN 22 MM X 15 MM, SEM ANEL DE SOLDA, PONTA X BOLSA, INSTALADO EM RAMAL E SUB-RAMAL DE GÁS COMBUSTÍVEL - FORNECIMENTO E INSTALAÇÃO. AF_04/2022</v>
          </cell>
          <cell r="D6386" t="str">
            <v>UN</v>
          </cell>
          <cell r="F6386">
            <v>18.59</v>
          </cell>
          <cell r="G6386">
            <v>0.40450000000000003</v>
          </cell>
          <cell r="H6386">
            <v>21.93</v>
          </cell>
          <cell r="I6386">
            <v>0</v>
          </cell>
          <cell r="K6386">
            <v>19.54</v>
          </cell>
          <cell r="L6386">
            <v>0.38490000000000002</v>
          </cell>
          <cell r="M6386">
            <v>23.17</v>
          </cell>
          <cell r="N6386">
            <v>0</v>
          </cell>
        </row>
        <row r="6387">
          <cell r="B6387">
            <v>103856</v>
          </cell>
          <cell r="C6387" t="str">
            <v>BUCHA DE REDUÇÃO EM COBRE, DN 22 MM X 15 MM, SEM ANEL DE SOLDA, PONTA X BOLSA, INSTALADO EM RAMAL E SUB-RAMAL DE GÁS MEDICINAL - FORNECIMENTO E INSTALAÇÃO. AF_04/2022</v>
          </cell>
          <cell r="D6387" t="str">
            <v>UN</v>
          </cell>
          <cell r="F6387">
            <v>16.57</v>
          </cell>
          <cell r="G6387">
            <v>0.45379999999999998</v>
          </cell>
          <cell r="H6387">
            <v>19.309999999999999</v>
          </cell>
          <cell r="I6387">
            <v>0</v>
          </cell>
          <cell r="K6387">
            <v>17.34</v>
          </cell>
          <cell r="L6387">
            <v>0.43369999999999997</v>
          </cell>
          <cell r="M6387">
            <v>20.309999999999999</v>
          </cell>
          <cell r="N6387">
            <v>0</v>
          </cell>
        </row>
        <row r="6388">
          <cell r="B6388">
            <v>93108</v>
          </cell>
          <cell r="C6388" t="str">
            <v>BUCHA DE REDUÇÃO EM COBRE, DN 22 MM X 15 MM, SEM ANEL DE SOLDA, PONTA X BOLSA, INSTALADO EM RAMAL E SUB-RAMAL DE HIDRÁULICA PREDIAL - FORNECIMENTO E INSTALAÇÃO. AF_04/2022</v>
          </cell>
          <cell r="D6388" t="str">
            <v>UN</v>
          </cell>
          <cell r="F6388">
            <v>14.03</v>
          </cell>
          <cell r="G6388">
            <v>0.53600000000000003</v>
          </cell>
          <cell r="H6388">
            <v>16.010000000000002</v>
          </cell>
          <cell r="I6388">
            <v>0</v>
          </cell>
          <cell r="K6388">
            <v>14.6</v>
          </cell>
          <cell r="L6388">
            <v>0.5151</v>
          </cell>
          <cell r="M6388">
            <v>16.739999999999998</v>
          </cell>
          <cell r="N6388">
            <v>0</v>
          </cell>
        </row>
        <row r="6389">
          <cell r="B6389">
            <v>93091</v>
          </cell>
          <cell r="C6389" t="str">
            <v>BUCHA DE REDUÇÃO EM COBRE, DN 28 MM X 22 MM, SEM ANEL DE SOLDA, INSTALADO EM RAMAL DE DISTRIBUIÇÃO DE HIDRÁULICA PREDIAL - FORNECIMENTO E INSTALAÇÃO. AF_04/2022</v>
          </cell>
          <cell r="D6389" t="str">
            <v>UN</v>
          </cell>
          <cell r="F6389">
            <v>17.36</v>
          </cell>
          <cell r="G6389">
            <v>0.64800000000000002</v>
          </cell>
          <cell r="H6389">
            <v>19.21</v>
          </cell>
          <cell r="I6389">
            <v>0</v>
          </cell>
          <cell r="K6389">
            <v>17.88</v>
          </cell>
          <cell r="L6389">
            <v>0.62919999999999998</v>
          </cell>
          <cell r="M6389">
            <v>19.899999999999999</v>
          </cell>
          <cell r="N6389">
            <v>0</v>
          </cell>
        </row>
        <row r="6390">
          <cell r="B6390">
            <v>103900</v>
          </cell>
          <cell r="C6390" t="str">
            <v>BUCHA DE REDUÇÃO EM COBRE, DN 28 MM X 22 MM, SEM ANEL DE SOLDA, INSTALADO EM RAMAL E SUB-RAMAL DE AQUECIMENTO SOLAR - FORNECIMENTO E INSTALAÇÃO. AF_04/2022</v>
          </cell>
          <cell r="D6390" t="str">
            <v>UN</v>
          </cell>
          <cell r="F6390">
            <v>21.53</v>
          </cell>
          <cell r="G6390">
            <v>0.52249999999999996</v>
          </cell>
          <cell r="H6390">
            <v>24.64</v>
          </cell>
          <cell r="I6390">
            <v>0</v>
          </cell>
          <cell r="K6390">
            <v>22.43</v>
          </cell>
          <cell r="L6390">
            <v>0.50160000000000005</v>
          </cell>
          <cell r="M6390">
            <v>25.81</v>
          </cell>
          <cell r="N6390">
            <v>0</v>
          </cell>
        </row>
        <row r="6391">
          <cell r="B6391">
            <v>103831</v>
          </cell>
          <cell r="C6391" t="str">
            <v>BUCHA DE REDUÇÃO EM COBRE, DN 28 MM X 22 MM, SEM ANEL DE SOLDA, INSTALADO EM RAMAL E SUB-RAMAL DE GÁS COMBUSTÍVEL - FORNECIMENTO E INSTALAÇÃO. AF_04/2022</v>
          </cell>
          <cell r="D6391" t="str">
            <v>UN</v>
          </cell>
          <cell r="F6391">
            <v>27.73</v>
          </cell>
          <cell r="G6391">
            <v>0.40570000000000001</v>
          </cell>
          <cell r="H6391">
            <v>32.72</v>
          </cell>
          <cell r="I6391">
            <v>0</v>
          </cell>
          <cell r="K6391">
            <v>29.15</v>
          </cell>
          <cell r="L6391">
            <v>0.38590000000000002</v>
          </cell>
          <cell r="M6391">
            <v>34.56</v>
          </cell>
          <cell r="N6391">
            <v>0</v>
          </cell>
        </row>
        <row r="6392">
          <cell r="B6392">
            <v>103864</v>
          </cell>
          <cell r="C6392" t="str">
            <v>BUCHA DE REDUÇÃO EM COBRE, DN 28 MM X 22 MM, SEM ANEL DE SOLDA, INSTALADO EM RAMAL E SUB-RAMAL DE GÁS MEDICINAL - FORNECIMENTO E INSTALAÇÃO. AF_04/2022</v>
          </cell>
          <cell r="D6392" t="str">
            <v>UN</v>
          </cell>
          <cell r="F6392">
            <v>22.7</v>
          </cell>
          <cell r="G6392">
            <v>0.49559999999999998</v>
          </cell>
          <cell r="H6392">
            <v>26.16</v>
          </cell>
          <cell r="I6392">
            <v>0</v>
          </cell>
          <cell r="K6392">
            <v>23.67</v>
          </cell>
          <cell r="L6392">
            <v>0.4753</v>
          </cell>
          <cell r="M6392">
            <v>27.43</v>
          </cell>
          <cell r="N6392">
            <v>0</v>
          </cell>
        </row>
        <row r="6393">
          <cell r="B6393">
            <v>93133</v>
          </cell>
          <cell r="C6393" t="str">
            <v>BUCHA DE REDUÇÃO EM COBRE, DN 28 MM X 22 MM, SEM ANEL DE SOLDA, INSTALADO EM RAMAL E SUB-RAMAL DE HIDRÁULICA PREDIAL - FORNECIMENTO E INSTALAÇÃO. AF_04/2022</v>
          </cell>
          <cell r="D6393" t="str">
            <v>UN</v>
          </cell>
          <cell r="F6393">
            <v>20.239999999999998</v>
          </cell>
          <cell r="G6393">
            <v>0.55579999999999996</v>
          </cell>
          <cell r="H6393">
            <v>22.95</v>
          </cell>
          <cell r="I6393">
            <v>0</v>
          </cell>
          <cell r="K6393">
            <v>21.02</v>
          </cell>
          <cell r="L6393">
            <v>0.53520000000000001</v>
          </cell>
          <cell r="M6393">
            <v>23.96</v>
          </cell>
          <cell r="N6393">
            <v>0</v>
          </cell>
        </row>
        <row r="6394">
          <cell r="B6394">
            <v>93057</v>
          </cell>
          <cell r="C6394" t="str">
            <v>BUCHA DE REDUÇÃO EM COBRE, DN 28 MM X 22 MM, SEM ANEL DE SOLDA, PONTA X BOLSA, INSTALADO EM PRUMADA DE HIDRÁULICA PREDIAL - FORNECIMENTO E INSTALAÇÃO. AF_04/2022</v>
          </cell>
          <cell r="D6394" t="str">
            <v>UN</v>
          </cell>
          <cell r="F6394">
            <v>14.69</v>
          </cell>
          <cell r="G6394">
            <v>0.76580000000000004</v>
          </cell>
          <cell r="H6394">
            <v>15.73</v>
          </cell>
          <cell r="I6394">
            <v>0</v>
          </cell>
          <cell r="K6394">
            <v>14.98</v>
          </cell>
          <cell r="L6394">
            <v>0.751</v>
          </cell>
          <cell r="M6394">
            <v>16.11</v>
          </cell>
          <cell r="N6394">
            <v>0</v>
          </cell>
        </row>
        <row r="6395">
          <cell r="B6395">
            <v>93062</v>
          </cell>
          <cell r="C6395" t="str">
            <v>BUCHA DE REDUÇÃO EM COBRE, DN 35 MM X 28 MM, SEM ANEL DE SOLDA, PONTA X BOLSA, INSTALADO EM PRUMADA DE HIDRÁULICA PREDIAL - FORNECIMENTO E INSTALAÇÃO. AF_04/2022</v>
          </cell>
          <cell r="D6395" t="str">
            <v>UN</v>
          </cell>
          <cell r="F6395">
            <v>28.4</v>
          </cell>
          <cell r="G6395">
            <v>0.84540000000000004</v>
          </cell>
          <cell r="H6395">
            <v>29.72</v>
          </cell>
          <cell r="I6395">
            <v>0</v>
          </cell>
          <cell r="K6395">
            <v>28.78</v>
          </cell>
          <cell r="L6395">
            <v>0.83430000000000004</v>
          </cell>
          <cell r="M6395">
            <v>30.21</v>
          </cell>
          <cell r="N6395">
            <v>0</v>
          </cell>
        </row>
        <row r="6396">
          <cell r="B6396">
            <v>93065</v>
          </cell>
          <cell r="C6396" t="str">
            <v>BUCHA DE REDUÇÃO EM COBRE, DN 42 MM X 35 MM, SEM ANEL DE SOLDA, PONTA X BOLSA, INSTALADO EM PRUMADA DE HIDRÁULICA PREDIAL - FORNECIMENTO E INSTALAÇÃO. AF_04/2022</v>
          </cell>
          <cell r="D6396" t="str">
            <v>UN</v>
          </cell>
          <cell r="F6396">
            <v>46.51</v>
          </cell>
          <cell r="G6396">
            <v>0.88390000000000002</v>
          </cell>
          <cell r="H6396">
            <v>48.14</v>
          </cell>
          <cell r="I6396">
            <v>0</v>
          </cell>
          <cell r="K6396">
            <v>46.98</v>
          </cell>
          <cell r="L6396">
            <v>0.87509999999999999</v>
          </cell>
          <cell r="M6396">
            <v>48.74</v>
          </cell>
          <cell r="N6396">
            <v>0</v>
          </cell>
        </row>
        <row r="6397">
          <cell r="B6397">
            <v>93068</v>
          </cell>
          <cell r="C6397" t="str">
            <v>BUCHA DE REDUÇÃO EM COBRE, DN 54 MM X 42 MM, SEM ANEL DE SOLDA, PONTA X BOLSA, INSTALADO EM PRUMADA DE HIDRÁULICA PREDIAL - FORNECIMENTO E INSTALAÇÃO. AF_04/2022</v>
          </cell>
          <cell r="D6397" t="str">
            <v>UN</v>
          </cell>
          <cell r="F6397">
            <v>65.55</v>
          </cell>
          <cell r="G6397">
            <v>0.89639999999999997</v>
          </cell>
          <cell r="H6397">
            <v>67.59</v>
          </cell>
          <cell r="I6397">
            <v>0</v>
          </cell>
          <cell r="K6397">
            <v>66.12</v>
          </cell>
          <cell r="L6397">
            <v>0.88870000000000005</v>
          </cell>
          <cell r="M6397">
            <v>68.349999999999994</v>
          </cell>
          <cell r="N6397">
            <v>0</v>
          </cell>
        </row>
        <row r="6398">
          <cell r="B6398">
            <v>93071</v>
          </cell>
          <cell r="C6398" t="str">
            <v>BUCHA DE REDUÇÃO EM COBRE, DN 66 MM X 54 MM, SEM ANEL DE SOLDA, PONTA X BOLSA, INSTALADO EM PRUMADA DE HIDRÁULICA PREDIAL - FORNECIMENTO E INSTALAÇÃO. AF_04/2022</v>
          </cell>
          <cell r="D6398" t="str">
            <v>UN</v>
          </cell>
          <cell r="F6398">
            <v>179.51</v>
          </cell>
          <cell r="G6398">
            <v>0.95250000000000001</v>
          </cell>
          <cell r="H6398">
            <v>182.09</v>
          </cell>
          <cell r="I6398">
            <v>0</v>
          </cell>
          <cell r="K6398">
            <v>180.24</v>
          </cell>
          <cell r="L6398">
            <v>0.9486</v>
          </cell>
          <cell r="M6398">
            <v>183.04</v>
          </cell>
          <cell r="N6398">
            <v>0</v>
          </cell>
        </row>
        <row r="6399">
          <cell r="B6399">
            <v>93081</v>
          </cell>
          <cell r="C6399" t="str">
            <v>CONECTOR EM BRONZE/LATÃO, DN 15 MM X 1/2", SEM ANEL DE SOLDA, BOLSA X ROSCA F, INSTALADO EM RAMAL DE DISTRIBUIÇÃO DE HIDRÁULICA PREDIAL - FORNECIMENTO E INSTALAÇÃO. AF_04/2022</v>
          </cell>
          <cell r="D6399" t="str">
            <v>UN</v>
          </cell>
          <cell r="F6399">
            <v>19.5</v>
          </cell>
          <cell r="G6399">
            <v>0.77849999999999997</v>
          </cell>
          <cell r="H6399">
            <v>20.79</v>
          </cell>
          <cell r="I6399">
            <v>0</v>
          </cell>
          <cell r="K6399">
            <v>19.87</v>
          </cell>
          <cell r="L6399">
            <v>0.76400000000000001</v>
          </cell>
          <cell r="M6399">
            <v>21.28</v>
          </cell>
          <cell r="N6399">
            <v>0</v>
          </cell>
        </row>
        <row r="6400">
          <cell r="B6400">
            <v>103887</v>
          </cell>
          <cell r="C6400" t="str">
            <v>CONECTOR EM BRONZE/LATÃO, DN 15 MM X 1/2", SEM ANEL DE SOLDA, BOLSA X ROSCA F, INSTALADO EM RAMAL E SUB-RAMAL DE AQUECIMENTO SOLAR - FORNECIMENTO E INSTALAÇÃO. AF_04/2022</v>
          </cell>
          <cell r="D6400" t="str">
            <v>UN</v>
          </cell>
          <cell r="F6400">
            <v>21.08</v>
          </cell>
          <cell r="G6400">
            <v>0.72009999999999996</v>
          </cell>
          <cell r="H6400">
            <v>22.83</v>
          </cell>
          <cell r="I6400">
            <v>0</v>
          </cell>
          <cell r="K6400">
            <v>21.59</v>
          </cell>
          <cell r="L6400">
            <v>0.70309999999999995</v>
          </cell>
          <cell r="M6400">
            <v>23.5</v>
          </cell>
          <cell r="N6400">
            <v>0</v>
          </cell>
        </row>
        <row r="6401">
          <cell r="B6401">
            <v>103818</v>
          </cell>
          <cell r="C6401" t="str">
            <v>CONECTOR EM BRONZE/LATÃO, DN 15 MM X 1/2", SEM ANEL DE SOLDA, BOLSA X ROSCA F, INSTALADO EM RAMAL E SUB-RAMAL DE GÁS COMBUSTÍVEL - FORNECIMENTO E INSTALAÇÃO. AF_04/2022</v>
          </cell>
          <cell r="D6401" t="str">
            <v>UN</v>
          </cell>
          <cell r="F6401">
            <v>21.07</v>
          </cell>
          <cell r="G6401">
            <v>0.72050000000000003</v>
          </cell>
          <cell r="H6401">
            <v>22.83</v>
          </cell>
          <cell r="I6401">
            <v>0</v>
          </cell>
          <cell r="K6401">
            <v>21.58</v>
          </cell>
          <cell r="L6401">
            <v>0.70340000000000003</v>
          </cell>
          <cell r="M6401">
            <v>23.49</v>
          </cell>
          <cell r="N6401">
            <v>0</v>
          </cell>
        </row>
        <row r="6402">
          <cell r="B6402">
            <v>103851</v>
          </cell>
          <cell r="C6402" t="str">
            <v>CONECTOR EM BRONZE/LATÃO, DN 15 MM X 1/2", SEM ANEL DE SOLDA, BOLSA X ROSCA F, INSTALADO EM RAMAL E SUB-RAMAL DE GÁS MEDICINAL - FORNECIMENTO E INSTALAÇÃO. AF_04/2022</v>
          </cell>
          <cell r="D6402" t="str">
            <v>UN</v>
          </cell>
          <cell r="F6402">
            <v>20.83</v>
          </cell>
          <cell r="G6402">
            <v>0.7288</v>
          </cell>
          <cell r="H6402">
            <v>22.52</v>
          </cell>
          <cell r="I6402">
            <v>0</v>
          </cell>
          <cell r="K6402">
            <v>21.32</v>
          </cell>
          <cell r="L6402">
            <v>0.71199999999999997</v>
          </cell>
          <cell r="M6402">
            <v>23.16</v>
          </cell>
          <cell r="N6402">
            <v>0</v>
          </cell>
        </row>
        <row r="6403">
          <cell r="B6403">
            <v>93104</v>
          </cell>
          <cell r="C6403" t="str">
            <v>CONECTOR EM BRONZE/LATÃO, DN 15 MM X 1/2", SEM ANEL DE SOLDA, BOLSA X ROSCA F, INSTALADO EM RAMAL E SUB-RAMAL DE HIDRÁULICA PREDIAL - FORNECIMENTO E INSTALAÇÃO. AF_04/2022</v>
          </cell>
          <cell r="D6403" t="str">
            <v>UN</v>
          </cell>
          <cell r="F6403">
            <v>19.579999999999998</v>
          </cell>
          <cell r="G6403">
            <v>0.77529999999999999</v>
          </cell>
          <cell r="H6403">
            <v>20.9</v>
          </cell>
          <cell r="I6403">
            <v>0</v>
          </cell>
          <cell r="K6403">
            <v>19.96</v>
          </cell>
          <cell r="L6403">
            <v>0.76049999999999995</v>
          </cell>
          <cell r="M6403">
            <v>21.39</v>
          </cell>
          <cell r="N6403">
            <v>0</v>
          </cell>
        </row>
        <row r="6404">
          <cell r="B6404">
            <v>98602</v>
          </cell>
          <cell r="C6404" t="str">
            <v>CONECTOR EM BRONZE/LATÃO, DN 22 MM X 1/2", SEM ANEL DE SOLDA, BOLSA X ROSCA F, INSTALADO EM PRUMADA DE HIDRÁULICA PREDIAL - FORNECIMENTO E INSTALAÇÃO. AF_04/2022</v>
          </cell>
          <cell r="D6404" t="str">
            <v>UN</v>
          </cell>
          <cell r="F6404">
            <v>19.04</v>
          </cell>
          <cell r="G6404">
            <v>0.8256</v>
          </cell>
          <cell r="H6404">
            <v>20.010000000000002</v>
          </cell>
          <cell r="I6404">
            <v>0</v>
          </cell>
          <cell r="K6404">
            <v>19.32</v>
          </cell>
          <cell r="L6404">
            <v>0.81369999999999998</v>
          </cell>
          <cell r="M6404">
            <v>20.38</v>
          </cell>
          <cell r="N6404">
            <v>0</v>
          </cell>
        </row>
        <row r="6405">
          <cell r="B6405">
            <v>93087</v>
          </cell>
          <cell r="C6405" t="str">
            <v>CONECTOR EM BRONZE/LATÃO, DN 22 MM X 1/2", SEM ANEL DE SOLDA, BOLSA X ROSCA F, INSTALADO EM RAMAL DE DISTRIBUIÇÃO DE HIDRÁULICA PREDIAL - FORNECIMENTO E INSTALAÇÃO. AF_04/2022</v>
          </cell>
          <cell r="D6405" t="str">
            <v>UN</v>
          </cell>
          <cell r="F6405">
            <v>20.420000000000002</v>
          </cell>
          <cell r="G6405">
            <v>0.76980000000000004</v>
          </cell>
          <cell r="H6405">
            <v>21.83</v>
          </cell>
          <cell r="I6405">
            <v>0</v>
          </cell>
          <cell r="K6405">
            <v>20.83</v>
          </cell>
          <cell r="L6405">
            <v>0.75470000000000004</v>
          </cell>
          <cell r="M6405">
            <v>22.36</v>
          </cell>
          <cell r="N6405">
            <v>0</v>
          </cell>
        </row>
        <row r="6406">
          <cell r="B6406">
            <v>103893</v>
          </cell>
          <cell r="C6406" t="str">
            <v>CONECTOR EM BRONZE/LATÃO, DN 22 MM X 1/2", SEM ANEL DE SOLDA, BOLSA X ROSCA F, INSTALADO EM RAMAL E SUB-RAMAL DE AQUECIMENTO SOLAR - FORNECIMENTO E INSTALAÇÃO. AF_04/2022</v>
          </cell>
          <cell r="D6406" t="str">
            <v>UN</v>
          </cell>
          <cell r="F6406">
            <v>22.36</v>
          </cell>
          <cell r="G6406">
            <v>0.70299999999999996</v>
          </cell>
          <cell r="H6406">
            <v>24.35</v>
          </cell>
          <cell r="I6406">
            <v>0</v>
          </cell>
          <cell r="K6406">
            <v>22.93</v>
          </cell>
          <cell r="L6406">
            <v>0.68559999999999999</v>
          </cell>
          <cell r="M6406">
            <v>25.1</v>
          </cell>
          <cell r="N6406">
            <v>0</v>
          </cell>
        </row>
        <row r="6407">
          <cell r="B6407">
            <v>103824</v>
          </cell>
          <cell r="C6407" t="str">
            <v>CONECTOR EM BRONZE/LATÃO, DN 22 MM X 1/2", SEM ANEL DE SOLDA, BOLSA X ROSCA F, INSTALADO EM RAMAL E SUB-RAMAL DE GÁS COMBUSTÍVEL - FORNECIMENTO E INSTALAÇÃO. AF_04/2022</v>
          </cell>
          <cell r="D6407" t="str">
            <v>UN</v>
          </cell>
          <cell r="F6407">
            <v>24.52</v>
          </cell>
          <cell r="G6407">
            <v>0.6411</v>
          </cell>
          <cell r="H6407">
            <v>27.17</v>
          </cell>
          <cell r="I6407">
            <v>0</v>
          </cell>
          <cell r="K6407">
            <v>25.28</v>
          </cell>
          <cell r="L6407">
            <v>0.62180000000000002</v>
          </cell>
          <cell r="M6407">
            <v>28.16</v>
          </cell>
          <cell r="N6407">
            <v>0</v>
          </cell>
        </row>
        <row r="6408">
          <cell r="B6408">
            <v>103857</v>
          </cell>
          <cell r="C6408" t="str">
            <v>CONECTOR EM BRONZE/LATÃO, DN 22 MM X 1/2", SEM ANEL DE SOLDA, BOLSA X ROSCA F, INSTALADO EM RAMAL E SUB-RAMAL DE GÁS MEDICINAL - FORNECIMENTO E INSTALAÇÃO. AF_04/2022</v>
          </cell>
          <cell r="D6408" t="str">
            <v>UN</v>
          </cell>
          <cell r="F6408">
            <v>22.65</v>
          </cell>
          <cell r="G6408">
            <v>0.69399999999999995</v>
          </cell>
          <cell r="H6408">
            <v>24.72</v>
          </cell>
          <cell r="I6408">
            <v>0</v>
          </cell>
          <cell r="K6408">
            <v>23.25</v>
          </cell>
          <cell r="L6408">
            <v>0.67610000000000003</v>
          </cell>
          <cell r="M6408">
            <v>25.5</v>
          </cell>
          <cell r="N6408">
            <v>0</v>
          </cell>
        </row>
        <row r="6409">
          <cell r="B6409">
            <v>93110</v>
          </cell>
          <cell r="C6409" t="str">
            <v>CONECTOR EM BRONZE/LATÃO, DN 22 MM X 1/2", SEM ANEL DE SOLDA, BOLSA X ROSCA F, INSTALADO EM RAMAL E SUB-RAMAL DE HIDRÁULICA PREDIAL - FORNECIMENTO E INSTALAÇÃO. AF_04/2022</v>
          </cell>
          <cell r="D6409" t="str">
            <v>UN</v>
          </cell>
          <cell r="F6409">
            <v>21.46</v>
          </cell>
          <cell r="G6409">
            <v>0.73250000000000004</v>
          </cell>
          <cell r="H6409">
            <v>23.17</v>
          </cell>
          <cell r="I6409">
            <v>0</v>
          </cell>
          <cell r="K6409">
            <v>21.95</v>
          </cell>
          <cell r="L6409">
            <v>0.71619999999999995</v>
          </cell>
          <cell r="M6409">
            <v>23.81</v>
          </cell>
          <cell r="N6409">
            <v>0</v>
          </cell>
        </row>
        <row r="6410">
          <cell r="B6410">
            <v>93054</v>
          </cell>
          <cell r="C6410" t="str">
            <v>CONECTOR EM BRONZE/LATÃO, DN 22 MM X 3/4", SEM ANEL DE SOLDA, BOLSA X ROSCA F, INSTALADO EM PRUMADA DE HIDRÁULICA PREDIAL - FORNECIMENTO E INSTALAÇÃO. AF_04/2022</v>
          </cell>
          <cell r="D6410" t="str">
            <v>UN</v>
          </cell>
          <cell r="F6410">
            <v>23.59</v>
          </cell>
          <cell r="G6410">
            <v>0.81899999999999995</v>
          </cell>
          <cell r="H6410">
            <v>24.86</v>
          </cell>
          <cell r="I6410">
            <v>0</v>
          </cell>
          <cell r="K6410">
            <v>23.96</v>
          </cell>
          <cell r="L6410">
            <v>0.80630000000000002</v>
          </cell>
          <cell r="M6410">
            <v>25.34</v>
          </cell>
          <cell r="N6410">
            <v>0</v>
          </cell>
        </row>
        <row r="6411">
          <cell r="B6411">
            <v>93088</v>
          </cell>
          <cell r="C6411" t="str">
            <v>CONECTOR EM BRONZE/LATÃO, DN 22 MM X 3/4", SEM ANEL DE SOLDA, BOLSA X ROSCA F, INSTALADO EM RAMAL DE DISTRIBUIÇÃO DE HIDRÁULICA PREDIAL - FORNECIMENTO E INSTALAÇÃO. AF_04/2022</v>
          </cell>
          <cell r="D6411" t="str">
            <v>UN</v>
          </cell>
          <cell r="F6411">
            <v>25.31</v>
          </cell>
          <cell r="G6411">
            <v>0.77600000000000002</v>
          </cell>
          <cell r="H6411">
            <v>27.01</v>
          </cell>
          <cell r="I6411">
            <v>0</v>
          </cell>
          <cell r="K6411">
            <v>25.8</v>
          </cell>
          <cell r="L6411">
            <v>0.76119999999999999</v>
          </cell>
          <cell r="M6411">
            <v>27.63</v>
          </cell>
          <cell r="N6411">
            <v>0</v>
          </cell>
        </row>
        <row r="6412">
          <cell r="B6412">
            <v>103894</v>
          </cell>
          <cell r="C6412" t="str">
            <v>CONECTOR EM BRONZE/LATÃO, DN 22 MM X 3/4", SEM ANEL DE SOLDA, BOLSA X ROSCA F, INSTALADO EM RAMAL E SUB-RAMAL DE AQUECIMENTO SOLAR - FORNECIMENTO E INSTALAÇÃO. AF_04/2022</v>
          </cell>
          <cell r="D6412" t="str">
            <v>UN</v>
          </cell>
          <cell r="F6412">
            <v>26.92</v>
          </cell>
          <cell r="G6412">
            <v>0.7177</v>
          </cell>
          <cell r="H6412">
            <v>29.19</v>
          </cell>
          <cell r="I6412">
            <v>0</v>
          </cell>
          <cell r="K6412">
            <v>27.57</v>
          </cell>
          <cell r="L6412">
            <v>0.70079999999999998</v>
          </cell>
          <cell r="M6412">
            <v>30.05</v>
          </cell>
          <cell r="N6412">
            <v>0</v>
          </cell>
        </row>
        <row r="6413">
          <cell r="B6413">
            <v>103825</v>
          </cell>
          <cell r="C6413" t="str">
            <v>CONECTOR EM BRONZE/LATÃO, DN 22 MM X 3/4", SEM ANEL DE SOLDA, BOLSA X ROSCA F, INSTALADO EM RAMAL E SUB-RAMAL DE GÁS COMBUSTÍVEL - FORNECIMENTO E INSTALAÇÃO. AF_04/2022</v>
          </cell>
          <cell r="D6413" t="str">
            <v>UN</v>
          </cell>
          <cell r="F6413">
            <v>29.07</v>
          </cell>
          <cell r="G6413">
            <v>0.66459999999999997</v>
          </cell>
          <cell r="H6413">
            <v>32.01</v>
          </cell>
          <cell r="I6413">
            <v>0</v>
          </cell>
          <cell r="K6413">
            <v>29.92</v>
          </cell>
          <cell r="L6413">
            <v>0.64570000000000005</v>
          </cell>
          <cell r="M6413">
            <v>33.1</v>
          </cell>
          <cell r="N6413">
            <v>0</v>
          </cell>
        </row>
        <row r="6414">
          <cell r="B6414">
            <v>103858</v>
          </cell>
          <cell r="C6414" t="str">
            <v>CONECTOR EM BRONZE/LATÃO, DN 22 MM X 3/4", SEM ANEL DE SOLDA, BOLSA X ROSCA F, INSTALADO EM RAMAL E SUB-RAMAL DE GÁS MEDICINAL - FORNECIMENTO E INSTALAÇÃO. AF_04/2022</v>
          </cell>
          <cell r="D6414" t="str">
            <v>UN</v>
          </cell>
          <cell r="F6414">
            <v>27.2</v>
          </cell>
          <cell r="G6414">
            <v>0.71030000000000004</v>
          </cell>
          <cell r="H6414">
            <v>29.57</v>
          </cell>
          <cell r="I6414">
            <v>0</v>
          </cell>
          <cell r="K6414">
            <v>27.89</v>
          </cell>
          <cell r="L6414">
            <v>0.69269999999999998</v>
          </cell>
          <cell r="M6414">
            <v>30.45</v>
          </cell>
          <cell r="N6414">
            <v>0</v>
          </cell>
        </row>
        <row r="6415">
          <cell r="B6415">
            <v>93111</v>
          </cell>
          <cell r="C6415" t="str">
            <v>CONECTOR EM BRONZE/LATÃO, DN 22 MM X 3/4", SEM ANEL DE SOLDA, BOLSA X ROSCA F, INSTALADO EM RAMAL E SUB-RAMAL DE HIDRÁULICA PREDIAL - FORNECIMENTO E INSTALAÇÃO. AF_04/2022</v>
          </cell>
          <cell r="D6415" t="str">
            <v>UN</v>
          </cell>
          <cell r="F6415">
            <v>26.01</v>
          </cell>
          <cell r="G6415">
            <v>0.74280000000000002</v>
          </cell>
          <cell r="H6415">
            <v>28.02</v>
          </cell>
          <cell r="I6415">
            <v>0</v>
          </cell>
          <cell r="K6415">
            <v>26.59</v>
          </cell>
          <cell r="L6415">
            <v>0.72660000000000002</v>
          </cell>
          <cell r="M6415">
            <v>28.77</v>
          </cell>
          <cell r="N6415">
            <v>0</v>
          </cell>
        </row>
        <row r="6416">
          <cell r="B6416">
            <v>93059</v>
          </cell>
          <cell r="C6416" t="str">
            <v>CONECTOR EM BRONZE/LATÃO, DN 28 MM X 1/2", SEM ANEL DE SOLDA, BOLSA X ROSCA F, INSTALADO EM PRUMADA DE HIDRÁULICA PREDIAL - FORNECIMENTO E INSTALAÇÃO. AF_04/2022</v>
          </cell>
          <cell r="D6416" t="str">
            <v>UN</v>
          </cell>
          <cell r="F6416">
            <v>30.91</v>
          </cell>
          <cell r="G6416">
            <v>0.87870000000000004</v>
          </cell>
          <cell r="H6416">
            <v>32.020000000000003</v>
          </cell>
          <cell r="I6416">
            <v>0</v>
          </cell>
          <cell r="K6416">
            <v>31.23</v>
          </cell>
          <cell r="L6416">
            <v>0.86970000000000003</v>
          </cell>
          <cell r="M6416">
            <v>32.44</v>
          </cell>
          <cell r="N6416">
            <v>0</v>
          </cell>
        </row>
        <row r="6417">
          <cell r="B6417">
            <v>93093</v>
          </cell>
          <cell r="C6417" t="str">
            <v>CONECTOR EM BRONZE/LATÃO, DN 28 MM X 1/2", SEM ANEL DE SOLDA, BOLSA X ROSCA F, INSTALADO EM RAMAL DE DISTRIBUIÇÃO DE HIDRÁULICA PREDIAL - FORNECIMENTO E INSTALAÇÃO. AF_04/2022</v>
          </cell>
          <cell r="D6417" t="str">
            <v>UN</v>
          </cell>
          <cell r="F6417">
            <v>32.200000000000003</v>
          </cell>
          <cell r="G6417">
            <v>0.84350000000000003</v>
          </cell>
          <cell r="H6417">
            <v>33.700000000000003</v>
          </cell>
          <cell r="I6417">
            <v>0</v>
          </cell>
          <cell r="K6417">
            <v>32.64</v>
          </cell>
          <cell r="L6417">
            <v>0.83209999999999995</v>
          </cell>
          <cell r="M6417">
            <v>34.270000000000003</v>
          </cell>
          <cell r="N6417">
            <v>0</v>
          </cell>
        </row>
        <row r="6418">
          <cell r="B6418">
            <v>103899</v>
          </cell>
          <cell r="C6418" t="str">
            <v>CONECTOR EM BRONZE/LATÃO, DN 28 MM X 1/2", SEM ANEL DE SOLDA, BOLSA X ROSCA F, INSTALADO EM RAMAL E SUB-RAMAL DE AQUECIMENTO SOLAR - FORNECIMENTO E INSTALAÇÃO. AF_04/2022</v>
          </cell>
          <cell r="D6418" t="str">
            <v>UN</v>
          </cell>
          <cell r="F6418">
            <v>34.43</v>
          </cell>
          <cell r="G6418">
            <v>0.78879999999999995</v>
          </cell>
          <cell r="H6418">
            <v>36.61</v>
          </cell>
          <cell r="I6418">
            <v>0</v>
          </cell>
          <cell r="K6418">
            <v>35.06</v>
          </cell>
          <cell r="L6418">
            <v>0.77470000000000006</v>
          </cell>
          <cell r="M6418">
            <v>37.43</v>
          </cell>
          <cell r="N6418">
            <v>0</v>
          </cell>
        </row>
        <row r="6419">
          <cell r="B6419">
            <v>103830</v>
          </cell>
          <cell r="C6419" t="str">
            <v>CONECTOR EM BRONZE/LATÃO, DN 28 MM X 1/2", SEM ANEL DE SOLDA, BOLSA X ROSCA F, INSTALADO EM RAMAL E SUB-RAMAL DE GÁS COMBUSTÍVEL - FORNECIMENTO E INSTALAÇÃO. AF_04/2022</v>
          </cell>
          <cell r="D6419" t="str">
            <v>UN</v>
          </cell>
          <cell r="F6419">
            <v>38.22</v>
          </cell>
          <cell r="G6419">
            <v>0.70409999999999995</v>
          </cell>
          <cell r="H6419">
            <v>41.61</v>
          </cell>
          <cell r="I6419">
            <v>0</v>
          </cell>
          <cell r="K6419">
            <v>39.19</v>
          </cell>
          <cell r="L6419">
            <v>0.68669999999999998</v>
          </cell>
          <cell r="M6419">
            <v>42.88</v>
          </cell>
          <cell r="N6419">
            <v>0</v>
          </cell>
        </row>
        <row r="6420">
          <cell r="B6420">
            <v>103863</v>
          </cell>
          <cell r="C6420" t="str">
            <v>CONECTOR EM BRONZE/LATÃO, DN 28 MM X 1/2", SEM ANEL DE SOLDA, BOLSA X ROSCA F, INSTALADO EM RAMAL E SUB-RAMAL DE GÁS MEDICINAL - FORNECIMENTO E INSTALAÇÃO. AF_04/2022</v>
          </cell>
          <cell r="D6420" t="str">
            <v>UN</v>
          </cell>
          <cell r="F6420">
            <v>35.19</v>
          </cell>
          <cell r="G6420">
            <v>0.77180000000000004</v>
          </cell>
          <cell r="H6420">
            <v>37.58</v>
          </cell>
          <cell r="I6420">
            <v>0</v>
          </cell>
          <cell r="K6420">
            <v>35.880000000000003</v>
          </cell>
          <cell r="L6420">
            <v>0.75700000000000001</v>
          </cell>
          <cell r="M6420">
            <v>38.479999999999997</v>
          </cell>
          <cell r="N6420">
            <v>0</v>
          </cell>
        </row>
        <row r="6421">
          <cell r="B6421">
            <v>93114</v>
          </cell>
          <cell r="C6421" t="str">
            <v>CONECTOR EM BRONZE/LATÃO, DN 28 MM X 1/2", SEM ANEL DE SOLDA, BOLSA X ROSCA F, INSTALADO EM RAMAL E SUB-RAMAL DE HIDRÁULICA PREDIAL - FORNECIMENTO E INSTALAÇÃO. AF_04/2022</v>
          </cell>
          <cell r="D6421" t="str">
            <v>UN</v>
          </cell>
          <cell r="F6421">
            <v>34.04</v>
          </cell>
          <cell r="G6421">
            <v>0.79790000000000005</v>
          </cell>
          <cell r="H6421">
            <v>36.1</v>
          </cell>
          <cell r="I6421">
            <v>0</v>
          </cell>
          <cell r="K6421">
            <v>34.630000000000003</v>
          </cell>
          <cell r="L6421">
            <v>0.7843</v>
          </cell>
          <cell r="M6421">
            <v>36.869999999999997</v>
          </cell>
          <cell r="N6421">
            <v>0</v>
          </cell>
        </row>
        <row r="6422">
          <cell r="B6422">
            <v>93075</v>
          </cell>
          <cell r="C6422" t="str">
            <v>COTOVELO EM BRONZE/LATÃO, DN 15 MM X 1/2", 90 GRAUS, SEM ANEL DE SOLDA, BOLSA X ROSCA F, INSTALADO EM RAMAL DE DISTRIBUIÇÃO DE HIDRÁULICA PREDIAL - FORNECIMENTO E INSTALAÇÃO. AF_04/2022</v>
          </cell>
          <cell r="D6422" t="str">
            <v>UN</v>
          </cell>
          <cell r="F6422">
            <v>20.62</v>
          </cell>
          <cell r="G6422">
            <v>0.73129999999999995</v>
          </cell>
          <cell r="H6422">
            <v>22.29</v>
          </cell>
          <cell r="I6422">
            <v>0</v>
          </cell>
          <cell r="K6422">
            <v>21.11</v>
          </cell>
          <cell r="L6422">
            <v>0.71440000000000003</v>
          </cell>
          <cell r="M6422">
            <v>22.91</v>
          </cell>
          <cell r="N6422">
            <v>0</v>
          </cell>
        </row>
        <row r="6423">
          <cell r="B6423">
            <v>103876</v>
          </cell>
          <cell r="C6423" t="str">
            <v>COTOVELO EM BRONZE/LATÃO, DN 15 MM X 1/2", 90 GRAUS, SEM ANEL DE SOLDA, BOLSA X ROSCA F, INSTALADO EM RAMAL E SUB-RAMAL DE AQUECIMENTO SOLAR - FORNECIMENTO E INSTALAÇÃO. AF_04/2022</v>
          </cell>
          <cell r="D6423" t="str">
            <v>UN</v>
          </cell>
          <cell r="F6423">
            <v>23</v>
          </cell>
          <cell r="G6423">
            <v>0.65569999999999995</v>
          </cell>
          <cell r="H6423">
            <v>25.36</v>
          </cell>
          <cell r="I6423">
            <v>0</v>
          </cell>
          <cell r="K6423">
            <v>23.69</v>
          </cell>
          <cell r="L6423">
            <v>0.63660000000000005</v>
          </cell>
          <cell r="M6423">
            <v>26.26</v>
          </cell>
          <cell r="N6423">
            <v>0</v>
          </cell>
        </row>
        <row r="6424">
          <cell r="B6424">
            <v>103807</v>
          </cell>
          <cell r="C6424" t="str">
            <v>COTOVELO EM BRONZE/LATÃO, DN 15 MM X 1/2", 90 GRAUS, SEM ANEL DE SOLDA, BOLSA X ROSCA F, INSTALADO EM RAMAL E SUB-RAMAL DE GÁS COMBUSTÍVEL - FORNECIMENTO E INSTALAÇÃO. AF_04/2022</v>
          </cell>
          <cell r="D6424" t="str">
            <v>UN</v>
          </cell>
          <cell r="F6424">
            <v>22.97</v>
          </cell>
          <cell r="G6424">
            <v>0.65649999999999997</v>
          </cell>
          <cell r="H6424">
            <v>25.33</v>
          </cell>
          <cell r="I6424">
            <v>0</v>
          </cell>
          <cell r="K6424">
            <v>23.65</v>
          </cell>
          <cell r="L6424">
            <v>0.63759999999999994</v>
          </cell>
          <cell r="M6424">
            <v>26.21</v>
          </cell>
          <cell r="N6424">
            <v>0</v>
          </cell>
        </row>
        <row r="6425">
          <cell r="B6425">
            <v>103840</v>
          </cell>
          <cell r="C6425" t="str">
            <v>COTOVELO EM BRONZE/LATÃO, DN 15 MM X 1/2", 90 GRAUS, SEM ANEL DE SOLDA, BOLSA X ROSCA F, INSTALADO EM RAMAL E SUB-RAMAL DE GÁS MEDICINAL - FORNECIMENTO E INSTALAÇÃO. AF_04/2022</v>
          </cell>
          <cell r="D6425" t="str">
            <v>UN</v>
          </cell>
          <cell r="F6425">
            <v>22.61</v>
          </cell>
          <cell r="G6425">
            <v>0.66700000000000004</v>
          </cell>
          <cell r="H6425">
            <v>24.87</v>
          </cell>
          <cell r="I6425">
            <v>0</v>
          </cell>
          <cell r="K6425">
            <v>23.26</v>
          </cell>
          <cell r="L6425">
            <v>0.64829999999999999</v>
          </cell>
          <cell r="M6425">
            <v>25.72</v>
          </cell>
          <cell r="N6425">
            <v>0</v>
          </cell>
        </row>
        <row r="6426">
          <cell r="B6426">
            <v>93098</v>
          </cell>
          <cell r="C6426" t="str">
            <v>COTOVELO EM BRONZE/LATÃO, DN 15 MM X 1/2", 90 GRAUS, SEM ANEL DE SOLDA, BOLSA X ROSCA F, INSTALADO EM RAMAL E SUB-RAMAL DE HIDRÁULICA PREDIAL - FORNECIMENTO E INSTALAÇÃO. AF_04/2022</v>
          </cell>
          <cell r="D6426" t="str">
            <v>UN</v>
          </cell>
          <cell r="F6426">
            <v>20.75</v>
          </cell>
          <cell r="G6426">
            <v>0.72670000000000001</v>
          </cell>
          <cell r="H6426">
            <v>22.46</v>
          </cell>
          <cell r="I6426">
            <v>0</v>
          </cell>
          <cell r="K6426">
            <v>21.25</v>
          </cell>
          <cell r="L6426">
            <v>0.70960000000000001</v>
          </cell>
          <cell r="M6426">
            <v>23.1</v>
          </cell>
          <cell r="N6426">
            <v>0</v>
          </cell>
        </row>
        <row r="6427">
          <cell r="B6427">
            <v>93120</v>
          </cell>
          <cell r="C6427" t="str">
            <v>COTOVELO EM BRONZE/LATÃO, DN 22 MM X 1/2", 90 GRAUS, SEM ANEL DE SOLDA, BOLSA X ROSCA F, INSTALADO EM PRUMADA DE HIDRÁULICA PREDIAL - FORNECIMENTO E INSTALAÇÃO. AF_04/2022</v>
          </cell>
          <cell r="D6427" t="str">
            <v>UN</v>
          </cell>
          <cell r="F6427">
            <v>27.21</v>
          </cell>
          <cell r="G6427">
            <v>0.85119999999999996</v>
          </cell>
          <cell r="H6427">
            <v>28.41</v>
          </cell>
          <cell r="I6427">
            <v>0</v>
          </cell>
          <cell r="K6427">
            <v>27.56</v>
          </cell>
          <cell r="L6427">
            <v>0.84030000000000005</v>
          </cell>
          <cell r="M6427">
            <v>28.86</v>
          </cell>
          <cell r="N6427">
            <v>0</v>
          </cell>
        </row>
        <row r="6428">
          <cell r="B6428">
            <v>93077</v>
          </cell>
          <cell r="C6428" t="str">
            <v>COTOVELO EM BRONZE/LATÃO, DN 22 MM X 1/2", 90 GRAUS, SEM ANEL DE SOLDA, BOLSA X ROSCA F, INSTALADO EM RAMAL DE DISTRIBUIÇÃO DE HIDRÁULICA PREDIAL - FORNECIMENTO E INSTALAÇÃO. AF_04/2022</v>
          </cell>
          <cell r="D6428" t="str">
            <v>UN</v>
          </cell>
          <cell r="F6428">
            <v>29.28</v>
          </cell>
          <cell r="G6428">
            <v>0.79100000000000004</v>
          </cell>
          <cell r="H6428">
            <v>31.11</v>
          </cell>
          <cell r="I6428">
            <v>0</v>
          </cell>
          <cell r="K6428">
            <v>29.81</v>
          </cell>
          <cell r="L6428">
            <v>0.77690000000000003</v>
          </cell>
          <cell r="M6428">
            <v>31.81</v>
          </cell>
          <cell r="N6428">
            <v>0</v>
          </cell>
        </row>
        <row r="6429">
          <cell r="B6429">
            <v>103879</v>
          </cell>
          <cell r="C6429" t="str">
            <v>COTOVELO EM BRONZE/LATÃO, DN 22 MM X 1/2", 90 GRAUS, SEM ANEL DE SOLDA, BOLSA X ROSCA F, INSTALADO EM RAMAL E SUB-RAMAL DE AQUECIMENTO SOLAR - FORNECIMENTO E INSTALAÇÃO. AF_04/2022</v>
          </cell>
          <cell r="D6429" t="str">
            <v>UN</v>
          </cell>
          <cell r="F6429">
            <v>32.18</v>
          </cell>
          <cell r="G6429">
            <v>0.71970000000000001</v>
          </cell>
          <cell r="H6429">
            <v>34.89</v>
          </cell>
          <cell r="I6429">
            <v>0</v>
          </cell>
          <cell r="K6429">
            <v>32.97</v>
          </cell>
          <cell r="L6429">
            <v>0.70250000000000001</v>
          </cell>
          <cell r="M6429">
            <v>35.909999999999997</v>
          </cell>
          <cell r="N6429">
            <v>0</v>
          </cell>
        </row>
        <row r="6430">
          <cell r="B6430">
            <v>103810</v>
          </cell>
          <cell r="C6430" t="str">
            <v>COTOVELO EM BRONZE/LATÃO, DN 22 MM X 1/2", 90 GRAUS, SEM ANEL DE SOLDA, BOLSA X ROSCA F, INSTALADO EM RAMAL E SUB-RAMAL DE GÁS COMBUSTÍVEL - FORNECIMENTO E INSTALAÇÃO. AF_04/2022</v>
          </cell>
          <cell r="D6430" t="str">
            <v>UN</v>
          </cell>
          <cell r="F6430">
            <v>35.380000000000003</v>
          </cell>
          <cell r="G6430">
            <v>0.65459999999999996</v>
          </cell>
          <cell r="H6430">
            <v>39.07</v>
          </cell>
          <cell r="I6430">
            <v>0</v>
          </cell>
          <cell r="K6430">
            <v>36.450000000000003</v>
          </cell>
          <cell r="L6430">
            <v>0.63539999999999996</v>
          </cell>
          <cell r="M6430">
            <v>40.450000000000003</v>
          </cell>
          <cell r="N6430">
            <v>0</v>
          </cell>
        </row>
        <row r="6431">
          <cell r="B6431">
            <v>103843</v>
          </cell>
          <cell r="C6431" t="str">
            <v>COTOVELO EM BRONZE/LATÃO, DN 22 MM X 1/2", 90 GRAUS, SEM ANEL DE SOLDA, BOLSA X ROSCA F, INSTALADO EM RAMAL E SUB-RAMAL DE GÁS MEDICINAL - FORNECIMENTO E INSTALAÇÃO. AF_04/2022</v>
          </cell>
          <cell r="D6431" t="str">
            <v>UN</v>
          </cell>
          <cell r="F6431">
            <v>32.590000000000003</v>
          </cell>
          <cell r="G6431">
            <v>0.71060000000000001</v>
          </cell>
          <cell r="H6431">
            <v>35.43</v>
          </cell>
          <cell r="I6431">
            <v>0</v>
          </cell>
          <cell r="K6431">
            <v>33.409999999999997</v>
          </cell>
          <cell r="L6431">
            <v>0.69320000000000004</v>
          </cell>
          <cell r="M6431">
            <v>36.49</v>
          </cell>
          <cell r="N6431">
            <v>0</v>
          </cell>
        </row>
        <row r="6432">
          <cell r="B6432">
            <v>93100</v>
          </cell>
          <cell r="C6432" t="str">
            <v>COTOVELO EM BRONZE/LATÃO, DN 22 MM X 1/2", 90 GRAUS, SEM ANEL DE SOLDA, BOLSA X ROSCA F, INSTALADO EM RAMAL E SUB-RAMAL DE HIDRÁULICA PREDIAL - FORNECIMENTO E INSTALAÇÃO. AF_04/2022</v>
          </cell>
          <cell r="D6432" t="str">
            <v>UN</v>
          </cell>
          <cell r="F6432">
            <v>30.82</v>
          </cell>
          <cell r="G6432">
            <v>0.75149999999999995</v>
          </cell>
          <cell r="H6432">
            <v>33.119999999999997</v>
          </cell>
          <cell r="I6432">
            <v>0</v>
          </cell>
          <cell r="K6432">
            <v>31.48</v>
          </cell>
          <cell r="L6432">
            <v>0.73570000000000002</v>
          </cell>
          <cell r="M6432">
            <v>33.979999999999997</v>
          </cell>
          <cell r="N6432">
            <v>0</v>
          </cell>
        </row>
        <row r="6433">
          <cell r="B6433">
            <v>93121</v>
          </cell>
          <cell r="C6433" t="str">
            <v>COTOVELO EM BRONZE/LATÃO, DN 22 MM X 3/4", 90 GRAUS, SEM ANEL DE SOLDA, BOLSA X ROSCA F, INSTALADO EM PRUMADA DE HIDRÁULICA PREDIAL - FORNECIMENTO E INSTALAÇÃO. AF_04/2022</v>
          </cell>
          <cell r="D6433" t="str">
            <v>UN</v>
          </cell>
          <cell r="F6433">
            <v>30.86</v>
          </cell>
          <cell r="G6433">
            <v>0.83799999999999997</v>
          </cell>
          <cell r="H6433">
            <v>32.35</v>
          </cell>
          <cell r="I6433">
            <v>0</v>
          </cell>
          <cell r="K6433">
            <v>31.3</v>
          </cell>
          <cell r="L6433">
            <v>0.82620000000000005</v>
          </cell>
          <cell r="M6433">
            <v>32.909999999999997</v>
          </cell>
          <cell r="N6433">
            <v>0</v>
          </cell>
        </row>
        <row r="6434">
          <cell r="B6434">
            <v>93078</v>
          </cell>
          <cell r="C6434" t="str">
            <v>COTOVELO EM BRONZE/LATÃO, DN 22 MM X 3/4", 90 GRAUS, SEM ANEL DE SOLDA, BOLSA X ROSCA F, INSTALADO EM RAMAL DE DISTRIBUIÇÃO DE HIDRÁULICA PREDIAL - FORNECIMENTO E INSTALAÇÃO. AF_04/2022</v>
          </cell>
          <cell r="D6434" t="str">
            <v>UN</v>
          </cell>
          <cell r="F6434">
            <v>32.94</v>
          </cell>
          <cell r="G6434">
            <v>0.78510000000000002</v>
          </cell>
          <cell r="H6434">
            <v>35.049999999999997</v>
          </cell>
          <cell r="I6434">
            <v>0</v>
          </cell>
          <cell r="K6434">
            <v>33.549999999999997</v>
          </cell>
          <cell r="L6434">
            <v>0.77080000000000004</v>
          </cell>
          <cell r="M6434">
            <v>35.86</v>
          </cell>
          <cell r="N6434">
            <v>0</v>
          </cell>
        </row>
        <row r="6435">
          <cell r="B6435">
            <v>103880</v>
          </cell>
          <cell r="C6435" t="str">
            <v>COTOVELO EM BRONZE/LATÃO, DN 22 MM X 3/4", 90 GRAUS, SEM ANEL DE SOLDA, BOLSA X ROSCA F, INSTALADO EM RAMAL E SUB-RAMAL DE AQUECIMENTO SOLAR - FORNECIMENTO E INSTALAÇÃO. AF_04/2022</v>
          </cell>
          <cell r="D6435" t="str">
            <v>UN</v>
          </cell>
          <cell r="F6435">
            <v>35.83</v>
          </cell>
          <cell r="G6435">
            <v>0.72170000000000001</v>
          </cell>
          <cell r="H6435">
            <v>38.83</v>
          </cell>
          <cell r="I6435">
            <v>0</v>
          </cell>
          <cell r="K6435">
            <v>36.700000000000003</v>
          </cell>
          <cell r="L6435">
            <v>0.7046</v>
          </cell>
          <cell r="M6435">
            <v>39.950000000000003</v>
          </cell>
          <cell r="N6435">
            <v>0</v>
          </cell>
        </row>
        <row r="6436">
          <cell r="B6436">
            <v>103811</v>
          </cell>
          <cell r="C6436" t="str">
            <v>COTOVELO EM BRONZE/LATÃO, DN 22 MM X 3/4", 90 GRAUS, SEM ANEL DE SOLDA, BOLSA X ROSCA F, INSTALADO EM RAMAL E SUB-RAMAL DE GÁS COMBUSTÍVEL - FORNECIMENTO E INSTALAÇÃO. AF_04/2022</v>
          </cell>
          <cell r="D6436" t="str">
            <v>UN</v>
          </cell>
          <cell r="F6436">
            <v>39.04</v>
          </cell>
          <cell r="G6436">
            <v>0.66239999999999999</v>
          </cell>
          <cell r="H6436">
            <v>43.01</v>
          </cell>
          <cell r="I6436">
            <v>0</v>
          </cell>
          <cell r="K6436">
            <v>40.18</v>
          </cell>
          <cell r="L6436">
            <v>0.64359999999999995</v>
          </cell>
          <cell r="M6436">
            <v>44.5</v>
          </cell>
          <cell r="N6436">
            <v>0</v>
          </cell>
        </row>
        <row r="6437">
          <cell r="B6437">
            <v>103844</v>
          </cell>
          <cell r="C6437" t="str">
            <v>COTOVELO EM BRONZE/LATÃO, DN 22 MM X 3/4", 90 GRAUS, SEM ANEL DE SOLDA, BOLSA X ROSCA F, INSTALADO EM RAMAL E SUB-RAMAL DE GÁS MEDICINAL - FORNECIMENTO E INSTALAÇÃO. AF_04/2022</v>
          </cell>
          <cell r="D6437" t="str">
            <v>UN</v>
          </cell>
          <cell r="F6437">
            <v>36.24</v>
          </cell>
          <cell r="G6437">
            <v>0.71360000000000001</v>
          </cell>
          <cell r="H6437">
            <v>39.36</v>
          </cell>
          <cell r="I6437">
            <v>0</v>
          </cell>
          <cell r="K6437">
            <v>37.15</v>
          </cell>
          <cell r="L6437">
            <v>0.69610000000000005</v>
          </cell>
          <cell r="M6437">
            <v>40.53</v>
          </cell>
          <cell r="N6437">
            <v>0</v>
          </cell>
        </row>
        <row r="6438">
          <cell r="B6438">
            <v>93101</v>
          </cell>
          <cell r="C6438" t="str">
            <v>COTOVELO EM BRONZE/LATÃO, DN 22 MM X 3/4", 90 GRAUS, SEM ANEL DE SOLDA, BOLSA X ROSCA F, INSTALADO EM RAMAL E SUB-RAMAL DE HIDRÁULICA PREDIAL - FORNECIMENTO E INSTALAÇÃO. AF_04/2022</v>
          </cell>
          <cell r="D6438" t="str">
            <v>UN</v>
          </cell>
          <cell r="F6438">
            <v>34.47</v>
          </cell>
          <cell r="G6438">
            <v>0.75019999999999998</v>
          </cell>
          <cell r="H6438">
            <v>37.06</v>
          </cell>
          <cell r="I6438">
            <v>0</v>
          </cell>
          <cell r="K6438">
            <v>35.22</v>
          </cell>
          <cell r="L6438">
            <v>0.73419999999999996</v>
          </cell>
          <cell r="M6438">
            <v>38.04</v>
          </cell>
          <cell r="N6438">
            <v>0</v>
          </cell>
        </row>
        <row r="6439">
          <cell r="B6439">
            <v>92311</v>
          </cell>
          <cell r="C6439" t="str">
            <v>COTOVELO EM COBRE, DN 15 MM, 90 GRAUS, SEM ANEL DE SOLDA, INSTALADO EM RAMAL DE DISTRIBUIÇÃO FORNECIMENTO E INSTALAÇÃO. AF_04/2022</v>
          </cell>
          <cell r="D6439" t="str">
            <v>UN</v>
          </cell>
          <cell r="F6439">
            <v>13.39</v>
          </cell>
          <cell r="G6439">
            <v>0.48920000000000002</v>
          </cell>
          <cell r="H6439">
            <v>15.46</v>
          </cell>
          <cell r="I6439">
            <v>0</v>
          </cell>
          <cell r="K6439">
            <v>13.99</v>
          </cell>
          <cell r="L6439">
            <v>0.46820000000000001</v>
          </cell>
          <cell r="M6439">
            <v>16.239999999999998</v>
          </cell>
          <cell r="N6439">
            <v>0</v>
          </cell>
        </row>
        <row r="6440">
          <cell r="B6440">
            <v>103874</v>
          </cell>
          <cell r="C6440" t="str">
            <v>COTOVELO EM COBRE, DN 15 MM, 90 GRAUS, SEM ANEL DE SOLDA, INSTALADO EM RAMAL E SUB-RAMAL DE AQUECIMENTO SOLAR - FORNECIMENTO E INSTALAÇÃO. AF_04/2022</v>
          </cell>
          <cell r="D6440" t="str">
            <v>UN</v>
          </cell>
          <cell r="F6440">
            <v>18.559999999999999</v>
          </cell>
          <cell r="G6440">
            <v>0.34320000000000001</v>
          </cell>
          <cell r="H6440">
            <v>22.26</v>
          </cell>
          <cell r="I6440">
            <v>0</v>
          </cell>
          <cell r="K6440">
            <v>19.63</v>
          </cell>
          <cell r="L6440">
            <v>0.32450000000000001</v>
          </cell>
          <cell r="M6440">
            <v>23.64</v>
          </cell>
          <cell r="N6440">
            <v>0</v>
          </cell>
        </row>
        <row r="6441">
          <cell r="B6441">
            <v>103805</v>
          </cell>
          <cell r="C6441" t="str">
            <v>COTOVELO EM COBRE, DN 15 MM, 90 GRAUS, SEM ANEL DE SOLDA, INSTALADO EM RAMAL E SUB-RAMAL DE GÁS COMBUSTÍVEL - FORNECIMENTO E INSTALAÇÃO. AF_04/2022</v>
          </cell>
          <cell r="D6441" t="str">
            <v>UN</v>
          </cell>
          <cell r="F6441">
            <v>18.510000000000002</v>
          </cell>
          <cell r="G6441">
            <v>0.34410000000000002</v>
          </cell>
          <cell r="H6441">
            <v>22.18</v>
          </cell>
          <cell r="I6441">
            <v>0</v>
          </cell>
          <cell r="K6441">
            <v>19.57</v>
          </cell>
          <cell r="L6441">
            <v>0.32550000000000001</v>
          </cell>
          <cell r="M6441">
            <v>23.56</v>
          </cell>
          <cell r="N6441">
            <v>0</v>
          </cell>
        </row>
        <row r="6442">
          <cell r="B6442">
            <v>103838</v>
          </cell>
          <cell r="C6442" t="str">
            <v>COTOVELO EM COBRE, DN 15 MM, 90 GRAUS, SEM ANEL DE SOLDA, INSTALADO EM RAMAL E SUB-RAMAL DE GÁS MEDICINAL - FORNECIMENTO E INSTALAÇÃO. AF_04/2022</v>
          </cell>
          <cell r="D6442" t="str">
            <v>UN</v>
          </cell>
          <cell r="F6442">
            <v>17.8</v>
          </cell>
          <cell r="G6442">
            <v>0.3579</v>
          </cell>
          <cell r="H6442">
            <v>21.26</v>
          </cell>
          <cell r="I6442">
            <v>0</v>
          </cell>
          <cell r="K6442">
            <v>18.79</v>
          </cell>
          <cell r="L6442">
            <v>0.33900000000000002</v>
          </cell>
          <cell r="M6442">
            <v>22.55</v>
          </cell>
          <cell r="N6442">
            <v>0</v>
          </cell>
        </row>
        <row r="6443">
          <cell r="B6443">
            <v>92326</v>
          </cell>
          <cell r="C6443" t="str">
            <v>COTOVELO EM COBRE, DN 15 MM, 90 GRAUS, SEM ANEL DE SOLDA, INSTALADO EM RAMAL E SUB-RAMAL DE HIDRÁULICA PREDIAL - FORNECIMENTO E INSTALAÇÃO. AF_04/2022</v>
          </cell>
          <cell r="D6443" t="str">
            <v>UN</v>
          </cell>
          <cell r="F6443">
            <v>14.08</v>
          </cell>
          <cell r="G6443">
            <v>0.45029999999999998</v>
          </cell>
          <cell r="H6443">
            <v>16.420000000000002</v>
          </cell>
          <cell r="I6443">
            <v>0</v>
          </cell>
          <cell r="K6443">
            <v>14.75</v>
          </cell>
          <cell r="L6443">
            <v>0.42980000000000002</v>
          </cell>
          <cell r="M6443">
            <v>17.29</v>
          </cell>
          <cell r="N6443">
            <v>0</v>
          </cell>
        </row>
        <row r="6444">
          <cell r="B6444">
            <v>92287</v>
          </cell>
          <cell r="C6444" t="str">
            <v>COTOVELO EM COBRE, DN 22 MM, 90 GRAUS, SEM ANEL DE SOLDA, INSTALADO EM PRUMADA DE HIDRÁULICA PREDIAL - FORNECIMENTO E INSTALAÇÃO. AF_04/2022</v>
          </cell>
          <cell r="D6444" t="str">
            <v>UN</v>
          </cell>
          <cell r="F6444">
            <v>18.37</v>
          </cell>
          <cell r="G6444">
            <v>0.75719999999999998</v>
          </cell>
          <cell r="H6444">
            <v>19.73</v>
          </cell>
          <cell r="I6444">
            <v>0</v>
          </cell>
          <cell r="K6444">
            <v>18.77</v>
          </cell>
          <cell r="L6444">
            <v>0.74109999999999998</v>
          </cell>
          <cell r="M6444">
            <v>20.23</v>
          </cell>
          <cell r="N6444">
            <v>0</v>
          </cell>
        </row>
        <row r="6445">
          <cell r="B6445">
            <v>92312</v>
          </cell>
          <cell r="C6445" t="str">
            <v>COTOVELO EM COBRE, DN 22 MM, 90 GRAUS, SEM ANEL DE SOLDA, INSTALADO EM RAMAL DE DISTRIBUIÇÃO DE HIDRÁULICA PREDIAL - FORNECIMENTO E INSTALAÇÃO. AF_04/2022</v>
          </cell>
          <cell r="D6445" t="str">
            <v>UN</v>
          </cell>
          <cell r="F6445">
            <v>22.53</v>
          </cell>
          <cell r="G6445">
            <v>0.61739999999999995</v>
          </cell>
          <cell r="H6445">
            <v>25.13</v>
          </cell>
          <cell r="I6445">
            <v>0</v>
          </cell>
          <cell r="K6445">
            <v>23.28</v>
          </cell>
          <cell r="L6445">
            <v>0.59750000000000003</v>
          </cell>
          <cell r="M6445">
            <v>26.11</v>
          </cell>
          <cell r="N6445">
            <v>0</v>
          </cell>
        </row>
        <row r="6446">
          <cell r="B6446">
            <v>103877</v>
          </cell>
          <cell r="C6446" t="str">
            <v>COTOVELO EM COBRE, DN 22 MM, 90 GRAUS, SEM ANEL DE SOLDA, INSTALADO EM RAMAL E SUB-RAMAL DE AQUECIMENTO SOLAR - FORNECIMENTO E INSTALAÇÃO. AF_04/2022</v>
          </cell>
          <cell r="D6446" t="str">
            <v>UN</v>
          </cell>
          <cell r="F6446">
            <v>28.31</v>
          </cell>
          <cell r="G6446">
            <v>0.49130000000000001</v>
          </cell>
          <cell r="H6446">
            <v>32.68</v>
          </cell>
          <cell r="I6446">
            <v>0</v>
          </cell>
          <cell r="K6446">
            <v>29.57</v>
          </cell>
          <cell r="L6446">
            <v>0.47039999999999998</v>
          </cell>
          <cell r="M6446">
            <v>34.31</v>
          </cell>
          <cell r="N6446">
            <v>0</v>
          </cell>
        </row>
        <row r="6447">
          <cell r="B6447">
            <v>103808</v>
          </cell>
          <cell r="C6447" t="str">
            <v>COTOVELO EM COBRE, DN 22 MM, 90 GRAUS, SEM ANEL DE SOLDA, INSTALADO EM RAMAL E SUB-RAMAL DE GÁS COMBUSTÍVEL - FORNECIMENTO E INSTALAÇÃO. AF_04/2022</v>
          </cell>
          <cell r="D6447" t="str">
            <v>UN</v>
          </cell>
          <cell r="F6447">
            <v>34.729999999999997</v>
          </cell>
          <cell r="G6447">
            <v>0.40050000000000002</v>
          </cell>
          <cell r="H6447">
            <v>41.04</v>
          </cell>
          <cell r="I6447">
            <v>0</v>
          </cell>
          <cell r="K6447">
            <v>36.54</v>
          </cell>
          <cell r="L6447">
            <v>0.38069999999999998</v>
          </cell>
          <cell r="M6447">
            <v>43.38</v>
          </cell>
          <cell r="N6447">
            <v>0</v>
          </cell>
        </row>
        <row r="6448">
          <cell r="B6448">
            <v>103841</v>
          </cell>
          <cell r="C6448" t="str">
            <v>COTOVELO EM COBRE, DN 22 MM, 90 GRAUS, SEM ANEL DE SOLDA, INSTALADO EM RAMAL E SUB-RAMAL DE GÁS MEDICINAL - FORNECIMENTO E INSTALAÇÃO. AF_04/2022</v>
          </cell>
          <cell r="D6448" t="str">
            <v>UN</v>
          </cell>
          <cell r="F6448">
            <v>29.14</v>
          </cell>
          <cell r="G6448">
            <v>0.47739999999999999</v>
          </cell>
          <cell r="H6448">
            <v>33.75</v>
          </cell>
          <cell r="I6448">
            <v>0</v>
          </cell>
          <cell r="K6448">
            <v>30.47</v>
          </cell>
          <cell r="L6448">
            <v>0.45650000000000002</v>
          </cell>
          <cell r="M6448">
            <v>35.47</v>
          </cell>
          <cell r="N6448">
            <v>0</v>
          </cell>
        </row>
        <row r="6449">
          <cell r="B6449">
            <v>92327</v>
          </cell>
          <cell r="C6449" t="str">
            <v>COTOVELO EM COBRE, DN 22 MM, 90 GRAUS, SEM ANEL DE SOLDA, INSTALADO EM RAMAL E SUB-RAMAL DE HIDRÁULICA PREDIAL - FORNECIMENTO E INSTALAÇÃO. AF_04/2022</v>
          </cell>
          <cell r="D6449" t="str">
            <v>UN</v>
          </cell>
          <cell r="F6449">
            <v>25.6</v>
          </cell>
          <cell r="G6449">
            <v>0.54339999999999999</v>
          </cell>
          <cell r="H6449">
            <v>29.14</v>
          </cell>
          <cell r="I6449">
            <v>0</v>
          </cell>
          <cell r="K6449">
            <v>26.62</v>
          </cell>
          <cell r="L6449">
            <v>0.52249999999999996</v>
          </cell>
          <cell r="M6449">
            <v>30.47</v>
          </cell>
          <cell r="N6449">
            <v>0</v>
          </cell>
        </row>
        <row r="6450">
          <cell r="B6450">
            <v>92288</v>
          </cell>
          <cell r="C6450" t="str">
            <v>COTOVELO EM COBRE, DN 28 MM, 90 GRAUS, SEM ANEL DE SOLDA, INSTALADO EM PRUMADA DE HIDRÁULICA PREDIAL - FORNECIMENTO E INSTALAÇÃO. AF_04/2022</v>
          </cell>
          <cell r="D6450" t="str">
            <v>UN</v>
          </cell>
          <cell r="F6450">
            <v>29.07</v>
          </cell>
          <cell r="G6450">
            <v>0.80189999999999995</v>
          </cell>
          <cell r="H6450">
            <v>30.81</v>
          </cell>
          <cell r="I6450">
            <v>0</v>
          </cell>
          <cell r="K6450">
            <v>29.57</v>
          </cell>
          <cell r="L6450">
            <v>0.7883</v>
          </cell>
          <cell r="M6450">
            <v>31.46</v>
          </cell>
          <cell r="N6450">
            <v>0</v>
          </cell>
        </row>
        <row r="6451">
          <cell r="B6451">
            <v>92313</v>
          </cell>
          <cell r="C6451" t="str">
            <v>COTOVELO EM COBRE, DN 28 MM, 90 GRAUS, SEM ANEL DE SOLDA, INSTALADO EM RAMAL DE DISTRIBUIÇÃO DE HIDRÁULICA PREDIAL - FORNECIMENTO E INSTALAÇÃO. AF_04/2022</v>
          </cell>
          <cell r="D6451" t="str">
            <v>UN</v>
          </cell>
          <cell r="F6451">
            <v>32.909999999999997</v>
          </cell>
          <cell r="G6451">
            <v>0.70830000000000004</v>
          </cell>
          <cell r="H6451">
            <v>35.82</v>
          </cell>
          <cell r="I6451">
            <v>0</v>
          </cell>
          <cell r="K6451">
            <v>33.74</v>
          </cell>
          <cell r="L6451">
            <v>0.69089999999999996</v>
          </cell>
          <cell r="M6451">
            <v>36.9</v>
          </cell>
          <cell r="N6451">
            <v>0</v>
          </cell>
        </row>
        <row r="6452">
          <cell r="B6452">
            <v>103881</v>
          </cell>
          <cell r="C6452" t="str">
            <v>COTOVELO EM COBRE, DN 28 MM, 90 GRAUS, SEM ANEL DE SOLDA, INSTALADO EM RAMAL E SUB-RAMAL DE AQUECIMENTO SOLAR - FORNECIMENTO E INSTALAÇÃO. AF_04/2022</v>
          </cell>
          <cell r="D6452" t="str">
            <v>UN</v>
          </cell>
          <cell r="F6452">
            <v>39.61</v>
          </cell>
          <cell r="G6452">
            <v>0.58850000000000002</v>
          </cell>
          <cell r="H6452">
            <v>44.55</v>
          </cell>
          <cell r="I6452">
            <v>0</v>
          </cell>
          <cell r="K6452">
            <v>41.04</v>
          </cell>
          <cell r="L6452">
            <v>0.56799999999999995</v>
          </cell>
          <cell r="M6452">
            <v>46.41</v>
          </cell>
          <cell r="N6452">
            <v>0</v>
          </cell>
        </row>
        <row r="6453">
          <cell r="B6453">
            <v>103812</v>
          </cell>
          <cell r="C6453" t="str">
            <v>COTOVELO EM COBRE, DN 28 MM, 90 GRAUS, SEM ANEL DE SOLDA, INSTALADO EM RAMAL E SUB-RAMAL DE GÁS COMBUSTÍVEL - FORNECIMENTO E INSTALAÇÃO. AF_04/2022</v>
          </cell>
          <cell r="D6453" t="str">
            <v>UN</v>
          </cell>
          <cell r="F6453">
            <v>51.57</v>
          </cell>
          <cell r="G6453">
            <v>0.45200000000000001</v>
          </cell>
          <cell r="H6453">
            <v>60.12</v>
          </cell>
          <cell r="I6453">
            <v>0</v>
          </cell>
          <cell r="K6453">
            <v>54.03</v>
          </cell>
          <cell r="L6453">
            <v>0.43140000000000001</v>
          </cell>
          <cell r="M6453">
            <v>63.3</v>
          </cell>
          <cell r="N6453">
            <v>0</v>
          </cell>
        </row>
        <row r="6454">
          <cell r="B6454">
            <v>103845</v>
          </cell>
          <cell r="C6454" t="str">
            <v>COTOVELO EM COBRE, DN 28 MM, 90 GRAUS, SEM ANEL DE SOLDA, INSTALADO EM RAMAL E SUB-RAMAL DE GÁS MEDICINAL - FORNECIMENTO E INSTALAÇÃO. AF_04/2022</v>
          </cell>
          <cell r="D6454" t="str">
            <v>UN</v>
          </cell>
          <cell r="F6454">
            <v>41.8</v>
          </cell>
          <cell r="G6454">
            <v>0.55769999999999997</v>
          </cell>
          <cell r="H6454">
            <v>47.39</v>
          </cell>
          <cell r="I6454">
            <v>0</v>
          </cell>
          <cell r="K6454">
            <v>43.41</v>
          </cell>
          <cell r="L6454">
            <v>0.53700000000000003</v>
          </cell>
          <cell r="M6454">
            <v>49.48</v>
          </cell>
          <cell r="N6454">
            <v>0</v>
          </cell>
        </row>
        <row r="6455">
          <cell r="B6455">
            <v>92328</v>
          </cell>
          <cell r="C6455" t="str">
            <v>COTOVELO EM COBRE, DN 28 MM, 90 GRAUS, SEM ANEL DE SOLDA, INSTALADO EM RAMAL E SUB-RAMAL DE HIDRÁULICA PREDIAL - FORNECIMENTO E INSTALAÇÃO. AF_04/2022</v>
          </cell>
          <cell r="D6455" t="str">
            <v>UN</v>
          </cell>
          <cell r="F6455">
            <v>38.409999999999997</v>
          </cell>
          <cell r="G6455">
            <v>0.6069</v>
          </cell>
          <cell r="H6455">
            <v>42.97</v>
          </cell>
          <cell r="I6455">
            <v>0</v>
          </cell>
          <cell r="K6455">
            <v>39.72</v>
          </cell>
          <cell r="L6455">
            <v>0.58689999999999998</v>
          </cell>
          <cell r="M6455">
            <v>44.67</v>
          </cell>
          <cell r="N6455">
            <v>0</v>
          </cell>
        </row>
        <row r="6456">
          <cell r="B6456">
            <v>92289</v>
          </cell>
          <cell r="C6456" t="str">
            <v>COTOVELO EM COBRE, DN 35 MM, 90 GRAUS, SEM ANEL DE SOLDA, INSTALADO EM PRUMADA DE HIDRÁULICA PREDIAL - FORNECIMENTO E INSTALAÇÃO. AF_04/2022</v>
          </cell>
          <cell r="D6456" t="str">
            <v>UN</v>
          </cell>
          <cell r="F6456">
            <v>51.74</v>
          </cell>
          <cell r="G6456">
            <v>0.85970000000000002</v>
          </cell>
          <cell r="H6456">
            <v>53.95</v>
          </cell>
          <cell r="I6456">
            <v>0</v>
          </cell>
          <cell r="K6456">
            <v>52.37</v>
          </cell>
          <cell r="L6456">
            <v>0.84930000000000005</v>
          </cell>
          <cell r="M6456">
            <v>54.77</v>
          </cell>
          <cell r="N6456">
            <v>0</v>
          </cell>
        </row>
        <row r="6457">
          <cell r="B6457">
            <v>92290</v>
          </cell>
          <cell r="C6457" t="str">
            <v>COTOVELO EM COBRE, DN 42 MM, 90 GRAUS, SEM ANEL DE SOLDA, INSTALADO EM PRUMADA DE HIDRÁULICA PREDIAL - FORNECIMENTO E INSTALAÇÃO. AF_04/2022</v>
          </cell>
          <cell r="D6457" t="str">
            <v>UN</v>
          </cell>
          <cell r="F6457">
            <v>78.569999999999993</v>
          </cell>
          <cell r="G6457">
            <v>0.88829999999999998</v>
          </cell>
          <cell r="H6457">
            <v>81.239999999999995</v>
          </cell>
          <cell r="I6457">
            <v>0</v>
          </cell>
          <cell r="K6457">
            <v>79.33</v>
          </cell>
          <cell r="L6457">
            <v>0.87970000000000004</v>
          </cell>
          <cell r="M6457">
            <v>82.22</v>
          </cell>
          <cell r="N6457">
            <v>0</v>
          </cell>
        </row>
        <row r="6458">
          <cell r="B6458">
            <v>92291</v>
          </cell>
          <cell r="C6458" t="str">
            <v>COTOVELO EM COBRE, DN 54 MM, 90 GRAUS, SEM ANEL DE SOLDA, INSTALADO EM PRUMADA DE HIDRÁULICA PREDIAL - FORNECIMENTO E INSTALAÇÃO. AF_04/2022</v>
          </cell>
          <cell r="D6458" t="str">
            <v>UN</v>
          </cell>
          <cell r="F6458">
            <v>121.91</v>
          </cell>
          <cell r="G6458">
            <v>0.90669999999999995</v>
          </cell>
          <cell r="H6458">
            <v>125.35</v>
          </cell>
          <cell r="I6458">
            <v>0</v>
          </cell>
          <cell r="K6458">
            <v>122.9</v>
          </cell>
          <cell r="L6458">
            <v>0.89929999999999999</v>
          </cell>
          <cell r="M6458">
            <v>126.63</v>
          </cell>
          <cell r="N6458">
            <v>0</v>
          </cell>
        </row>
        <row r="6459">
          <cell r="B6459">
            <v>92292</v>
          </cell>
          <cell r="C6459" t="str">
            <v>COTOVELO EM COBRE, DN 66 MM, 90 GRAUS, SEM ANEL DE SOLDA, INSTALADO EM PRUMADA DE HIDRÁULICA PREDIAL - FORNECIMENTO E INSTALAÇÃO. AF_04/2022</v>
          </cell>
          <cell r="D6459" t="str">
            <v>UN</v>
          </cell>
          <cell r="F6459">
            <v>379.32</v>
          </cell>
          <cell r="G6459">
            <v>0.96319999999999995</v>
          </cell>
          <cell r="H6459">
            <v>383.55</v>
          </cell>
          <cell r="I6459">
            <v>0</v>
          </cell>
          <cell r="K6459">
            <v>380.54</v>
          </cell>
          <cell r="L6459">
            <v>0.96009999999999995</v>
          </cell>
          <cell r="M6459">
            <v>385.12</v>
          </cell>
          <cell r="N6459">
            <v>0</v>
          </cell>
        </row>
        <row r="6460">
          <cell r="B6460">
            <v>93082</v>
          </cell>
          <cell r="C6460" t="str">
            <v>CURVA DE TRANSPOSIÇÃO EM BRONZE/LATÃO, DN 15 MM, SEM ANEL DE SOLDA, BOLSA X BOLSA, INSTALADO EM RAMAL DE DISTRIBUIÇÃO DE HIDRÁULICA PREDIAL - FORNECIMENTO E INSTALAÇÃO. AF_04/2022</v>
          </cell>
          <cell r="D6460" t="str">
            <v>UN</v>
          </cell>
          <cell r="F6460">
            <v>25.29</v>
          </cell>
          <cell r="G6460">
            <v>0.80189999999999995</v>
          </cell>
          <cell r="H6460">
            <v>26.81</v>
          </cell>
          <cell r="I6460">
            <v>0</v>
          </cell>
          <cell r="K6460">
            <v>25.73</v>
          </cell>
          <cell r="L6460">
            <v>0.78820000000000001</v>
          </cell>
          <cell r="M6460">
            <v>27.37</v>
          </cell>
          <cell r="N6460">
            <v>0</v>
          </cell>
        </row>
        <row r="6461">
          <cell r="B6461">
            <v>103885</v>
          </cell>
          <cell r="C6461" t="str">
            <v>CURVA DE TRANSPOSIÇÃO EM BRONZE/LATÃO, DN 15 MM, SEM ANEL DE SOLDA, BOLSA X BOLSA, INSTALADO EM RAMAL E SUB-RAMAL DE AQUECIMENTO SOLAR - FORNECIMENTO E INSTALAÇÃO. AF_04/2022</v>
          </cell>
          <cell r="D6461" t="str">
            <v>UN</v>
          </cell>
          <cell r="F6461">
            <v>28.45</v>
          </cell>
          <cell r="G6461">
            <v>0.71279999999999999</v>
          </cell>
          <cell r="H6461">
            <v>30.92</v>
          </cell>
          <cell r="I6461">
            <v>0</v>
          </cell>
          <cell r="K6461">
            <v>29.16</v>
          </cell>
          <cell r="L6461">
            <v>0.69550000000000001</v>
          </cell>
          <cell r="M6461">
            <v>31.85</v>
          </cell>
          <cell r="N6461">
            <v>0</v>
          </cell>
        </row>
        <row r="6462">
          <cell r="B6462">
            <v>103816</v>
          </cell>
          <cell r="C6462" t="str">
            <v>CURVA DE TRANSPOSIÇÃO EM BRONZE/LATÃO, DN 15 MM, SEM ANEL DE SOLDA, BOLSA X BOLSA, INSTALADO EM RAMAL E SUB-RAMAL DE GÁS COMBUSTÍVEL - FORNECIMENTO E INSTALAÇÃO. AF_04/2022</v>
          </cell>
          <cell r="D6462" t="str">
            <v>UN</v>
          </cell>
          <cell r="F6462">
            <v>28.43</v>
          </cell>
          <cell r="G6462">
            <v>0.71330000000000005</v>
          </cell>
          <cell r="H6462">
            <v>30.9</v>
          </cell>
          <cell r="I6462">
            <v>0</v>
          </cell>
          <cell r="K6462">
            <v>29.13</v>
          </cell>
          <cell r="L6462">
            <v>0.69620000000000004</v>
          </cell>
          <cell r="M6462">
            <v>31.82</v>
          </cell>
          <cell r="N6462">
            <v>0</v>
          </cell>
        </row>
        <row r="6463">
          <cell r="B6463">
            <v>103849</v>
          </cell>
          <cell r="C6463" t="str">
            <v>CURVA DE TRANSPOSIÇÃO EM BRONZE/LATÃO, DN 15 MM, SEM ANEL DE SOLDA, BOLSA X BOLSA, INSTALADO EM RAMAL E SUB-RAMAL DE GÁS MEDICINAL - FORNECIMENTO E INSTALAÇÃO. AF_04/2022</v>
          </cell>
          <cell r="D6463" t="str">
            <v>UN</v>
          </cell>
          <cell r="F6463">
            <v>27.96</v>
          </cell>
          <cell r="G6463">
            <v>0.72529999999999994</v>
          </cell>
          <cell r="H6463">
            <v>30.27</v>
          </cell>
          <cell r="I6463">
            <v>0</v>
          </cell>
          <cell r="K6463">
            <v>28.61</v>
          </cell>
          <cell r="L6463">
            <v>0.70879999999999999</v>
          </cell>
          <cell r="M6463">
            <v>31.14</v>
          </cell>
          <cell r="N6463">
            <v>0</v>
          </cell>
        </row>
        <row r="6464">
          <cell r="B6464">
            <v>93105</v>
          </cell>
          <cell r="C6464" t="str">
            <v>CURVA DE TRANSPOSIÇÃO EM BRONZE/LATÃO, DN 15 MM, SEM ANEL DE SOLDA, BOLSA X BOLSA, INSTALADO EM RAMAL E SUB-RAMAL DE HIDRÁULICA PREDIAL - FORNECIMENTO E INSTALAÇÃO. AF_04/2022</v>
          </cell>
          <cell r="D6464" t="str">
            <v>UN</v>
          </cell>
          <cell r="F6464">
            <v>25.46</v>
          </cell>
          <cell r="G6464">
            <v>0.79649999999999999</v>
          </cell>
          <cell r="H6464">
            <v>27.03</v>
          </cell>
          <cell r="I6464">
            <v>0</v>
          </cell>
          <cell r="K6464">
            <v>25.91</v>
          </cell>
          <cell r="L6464">
            <v>0.78269999999999995</v>
          </cell>
          <cell r="M6464">
            <v>27.61</v>
          </cell>
          <cell r="N6464">
            <v>0</v>
          </cell>
        </row>
        <row r="6465">
          <cell r="B6465">
            <v>93055</v>
          </cell>
          <cell r="C6465" t="str">
            <v>CURVA DE TRANSPOSIÇÃO EM BRONZE/LATÃO, DN 22 MM, SEM ANEL DE SOLDA, BOLSA X BOLSA, INSTALADO EM PRUMADA DE HIDRÁULICA PREDIAL - FORNECIMENTO E INSTALAÇÃO. AF_04/2022</v>
          </cell>
          <cell r="D6465" t="str">
            <v>UN</v>
          </cell>
          <cell r="F6465">
            <v>47.64</v>
          </cell>
          <cell r="G6465">
            <v>0.93700000000000006</v>
          </cell>
          <cell r="H6465">
            <v>48.55</v>
          </cell>
          <cell r="I6465">
            <v>0</v>
          </cell>
          <cell r="K6465">
            <v>47.9</v>
          </cell>
          <cell r="L6465">
            <v>0.93189999999999995</v>
          </cell>
          <cell r="M6465">
            <v>48.88</v>
          </cell>
          <cell r="N6465">
            <v>0</v>
          </cell>
        </row>
        <row r="6466">
          <cell r="B6466">
            <v>93089</v>
          </cell>
          <cell r="C6466" t="str">
            <v>CURVA DE TRANSPOSIÇÃO EM BRONZE/LATÃO, DN 22 MM, SEM ANEL DE SOLDA, BOLSA X BOLSA, INSTALADO EM RAMAL DE DISTRIBUIÇÃO DE HIDRÁULICA PREDIAL - FORNECIMENTO E INSTALAÇÃO. AF_04/2022</v>
          </cell>
          <cell r="D6466" t="str">
            <v>UN</v>
          </cell>
          <cell r="F6466">
            <v>50.42</v>
          </cell>
          <cell r="G6466">
            <v>0.88539999999999996</v>
          </cell>
          <cell r="H6466">
            <v>52.17</v>
          </cell>
          <cell r="I6466">
            <v>0</v>
          </cell>
          <cell r="K6466">
            <v>50.92</v>
          </cell>
          <cell r="L6466">
            <v>0.87670000000000003</v>
          </cell>
          <cell r="M6466">
            <v>52.82</v>
          </cell>
          <cell r="N6466">
            <v>0</v>
          </cell>
        </row>
        <row r="6467">
          <cell r="B6467">
            <v>103891</v>
          </cell>
          <cell r="C6467" t="str">
            <v>CURVA DE TRANSPOSIÇÃO EM BRONZE/LATÃO, DN 22 MM, SEM ANEL DE SOLDA, BOLSA X BOLSA, INSTALADO EM RAMAL E SUB-RAMAL DE AQUECIMENTO SOLAR - FORNECIMENTO E INSTALAÇÃO. AF_04/2022</v>
          </cell>
          <cell r="D6467" t="str">
            <v>UN</v>
          </cell>
          <cell r="F6467">
            <v>54.29</v>
          </cell>
          <cell r="G6467">
            <v>0.82230000000000003</v>
          </cell>
          <cell r="H6467">
            <v>57.21</v>
          </cell>
          <cell r="I6467">
            <v>0</v>
          </cell>
          <cell r="K6467">
            <v>55.13</v>
          </cell>
          <cell r="L6467">
            <v>0.80969999999999998</v>
          </cell>
          <cell r="M6467">
            <v>58.3</v>
          </cell>
          <cell r="N6467">
            <v>0</v>
          </cell>
        </row>
        <row r="6468">
          <cell r="B6468">
            <v>103822</v>
          </cell>
          <cell r="C6468" t="str">
            <v>CURVA DE TRANSPOSIÇÃO EM BRONZE/LATÃO, DN 22 MM, SEM ANEL DE SOLDA, BOLSA X BOLSA, INSTALADO EM RAMAL E SUB-RAMAL DE GÁS COMBUSTÍVEL - FORNECIMENTO E INSTALAÇÃO. AF_04/2022</v>
          </cell>
          <cell r="D6468" t="str">
            <v>UN</v>
          </cell>
          <cell r="F6468">
            <v>58.62</v>
          </cell>
          <cell r="G6468">
            <v>0.76149999999999995</v>
          </cell>
          <cell r="H6468">
            <v>62.85</v>
          </cell>
          <cell r="I6468">
            <v>0</v>
          </cell>
          <cell r="K6468">
            <v>59.83</v>
          </cell>
          <cell r="L6468">
            <v>0.74609999999999999</v>
          </cell>
          <cell r="M6468">
            <v>64.42</v>
          </cell>
          <cell r="N6468">
            <v>0</v>
          </cell>
        </row>
        <row r="6469">
          <cell r="B6469">
            <v>103855</v>
          </cell>
          <cell r="C6469" t="str">
            <v>CURVA DE TRANSPOSIÇÃO EM BRONZE/LATÃO, DN 22 MM, SEM ANEL DE SOLDA, BOLSA X BOLSA, INSTALADO EM RAMAL E SUB-RAMAL DE GÁS MEDICINAL - FORNECIMENTO E INSTALAÇÃO. AF_04/2022</v>
          </cell>
          <cell r="D6469" t="str">
            <v>UN</v>
          </cell>
          <cell r="F6469">
            <v>54.87</v>
          </cell>
          <cell r="G6469">
            <v>0.81359999999999999</v>
          </cell>
          <cell r="H6469">
            <v>57.97</v>
          </cell>
          <cell r="I6469">
            <v>0</v>
          </cell>
          <cell r="K6469">
            <v>55.75</v>
          </cell>
          <cell r="L6469">
            <v>0.80069999999999997</v>
          </cell>
          <cell r="M6469">
            <v>59.11</v>
          </cell>
          <cell r="N6469">
            <v>0</v>
          </cell>
        </row>
        <row r="6470">
          <cell r="B6470">
            <v>93112</v>
          </cell>
          <cell r="C6470" t="str">
            <v>CURVA DE TRANSPOSIÇÃO EM BRONZE/LATÃO, DN 22 MM, SEM ANEL DE SOLDA, BOLSA X BOLSA, INSTALADO EM RAMAL E SUB-RAMAL DE HIDRÁULICA PREDIAL - FORNECIMENTO E INSTALAÇÃO. AF_04/2022</v>
          </cell>
          <cell r="D6470" t="str">
            <v>UN</v>
          </cell>
          <cell r="F6470">
            <v>52.49</v>
          </cell>
          <cell r="G6470">
            <v>0.85040000000000004</v>
          </cell>
          <cell r="H6470">
            <v>54.86</v>
          </cell>
          <cell r="I6470">
            <v>0</v>
          </cell>
          <cell r="K6470">
            <v>53.17</v>
          </cell>
          <cell r="L6470">
            <v>0.83960000000000001</v>
          </cell>
          <cell r="M6470">
            <v>55.75</v>
          </cell>
          <cell r="N6470">
            <v>0</v>
          </cell>
        </row>
        <row r="6471">
          <cell r="B6471">
            <v>93060</v>
          </cell>
          <cell r="C6471" t="str">
            <v>CURVA DE TRANSPOSIÇÃO EM BRONZE/LATÃO, DN 28 MM, SEM ANEL DE SOLDA, BOLSA X BOLSA, INSTALADO EM PRUMADA DE HIDRÁULICA PREDIAL - FORNECIMENTO E INSTALAÇÃO. AF_04/2022</v>
          </cell>
          <cell r="D6471" t="str">
            <v>UN</v>
          </cell>
          <cell r="F6471">
            <v>83.57</v>
          </cell>
          <cell r="G6471">
            <v>0.95369999999999999</v>
          </cell>
          <cell r="H6471">
            <v>84.75</v>
          </cell>
          <cell r="I6471">
            <v>0</v>
          </cell>
          <cell r="K6471">
            <v>83.9</v>
          </cell>
          <cell r="L6471">
            <v>0.94989999999999997</v>
          </cell>
          <cell r="M6471">
            <v>85.18</v>
          </cell>
          <cell r="N6471">
            <v>0</v>
          </cell>
        </row>
        <row r="6472">
          <cell r="B6472">
            <v>93094</v>
          </cell>
          <cell r="C6472" t="str">
            <v>CURVA DE TRANSPOSIÇÃO EM BRONZE/LATÃO, DN 28 MM, SEM ANEL DE SOLDA, BOLSA X BOLSA, INSTALADO EM RAMAL DE DISTRIBUIÇÃO DE HIDRÁULICA PREDIAL - FORNECIMENTO E INSTALAÇÃO. AF_04/2022</v>
          </cell>
          <cell r="D6472" t="str">
            <v>UN</v>
          </cell>
          <cell r="F6472">
            <v>86.15</v>
          </cell>
          <cell r="G6472">
            <v>0.92510000000000003</v>
          </cell>
          <cell r="H6472">
            <v>88.1</v>
          </cell>
          <cell r="I6472">
            <v>0</v>
          </cell>
          <cell r="K6472">
            <v>86.7</v>
          </cell>
          <cell r="L6472">
            <v>0.91930000000000001</v>
          </cell>
          <cell r="M6472">
            <v>88.82</v>
          </cell>
          <cell r="N6472">
            <v>0</v>
          </cell>
        </row>
        <row r="6473">
          <cell r="B6473">
            <v>103897</v>
          </cell>
          <cell r="C6473" t="str">
            <v>CURVA DE TRANSPOSIÇÃO EM BRONZE/LATÃO, DN 28 MM, SEM ANEL DE SOLDA, BOLSA X BOLSA, INSTALADO EM RAMAL E SUB-RAMAL DE AQUECIMENTO SOLAR - FORNECIMENTO E INSTALAÇÃO. AF_04/2022</v>
          </cell>
          <cell r="D6473" t="str">
            <v>UN</v>
          </cell>
          <cell r="F6473">
            <v>90.62</v>
          </cell>
          <cell r="G6473">
            <v>0.87949999999999995</v>
          </cell>
          <cell r="H6473">
            <v>93.93</v>
          </cell>
          <cell r="I6473">
            <v>0</v>
          </cell>
          <cell r="K6473">
            <v>91.57</v>
          </cell>
          <cell r="L6473">
            <v>0.87039999999999995</v>
          </cell>
          <cell r="M6473">
            <v>95.16</v>
          </cell>
          <cell r="N6473">
            <v>0</v>
          </cell>
        </row>
        <row r="6474">
          <cell r="B6474">
            <v>103828</v>
          </cell>
          <cell r="C6474" t="str">
            <v>CURVA DE TRANSPOSIÇÃO EM BRONZE/LATÃO, DN 28 MM, SEM ANEL DE SOLDA, BOLSA X BOLSA, INSTALADO EM RAMAL E SUB-RAMAL DE GÁS COMBUSTÍVEL - FORNECIMENTO E INSTALAÇÃO. AF_04/2022</v>
          </cell>
          <cell r="D6474" t="str">
            <v>UN</v>
          </cell>
          <cell r="F6474">
            <v>98.16</v>
          </cell>
          <cell r="G6474">
            <v>0.80659999999999998</v>
          </cell>
          <cell r="H6474">
            <v>103.9</v>
          </cell>
          <cell r="I6474">
            <v>0</v>
          </cell>
          <cell r="K6474">
            <v>99.81</v>
          </cell>
          <cell r="L6474">
            <v>0.79330000000000001</v>
          </cell>
          <cell r="M6474">
            <v>106.02</v>
          </cell>
          <cell r="N6474">
            <v>0</v>
          </cell>
        </row>
        <row r="6475">
          <cell r="B6475">
            <v>103861</v>
          </cell>
          <cell r="C6475" t="str">
            <v>CURVA DE TRANSPOSIÇÃO EM BRONZE/LATÃO, DN 28 MM, SEM ANEL DE SOLDA, BOLSA X BOLSA, INSTALADO EM RAMAL E SUB-RAMAL DE GÁS MEDICINAL - FORNECIMENTO E INSTALAÇÃO. AF_04/2022</v>
          </cell>
          <cell r="D6475" t="str">
            <v>UN</v>
          </cell>
          <cell r="F6475">
            <v>92.12</v>
          </cell>
          <cell r="G6475">
            <v>0.86519999999999997</v>
          </cell>
          <cell r="H6475">
            <v>95.87</v>
          </cell>
          <cell r="I6475">
            <v>0</v>
          </cell>
          <cell r="K6475">
            <v>93.2</v>
          </cell>
          <cell r="L6475">
            <v>0.85519999999999996</v>
          </cell>
          <cell r="M6475">
            <v>97.26</v>
          </cell>
          <cell r="N6475">
            <v>0</v>
          </cell>
        </row>
        <row r="6476">
          <cell r="B6476">
            <v>93115</v>
          </cell>
          <cell r="C6476" t="str">
            <v>CURVA DE TRANSPOSIÇÃO EM BRONZE/LATÃO, DN 28 MM, SEM ANEL DE SOLDA, BOLSA X BOLSA, INSTALADO EM RAMAL E SUB-RAMAL DE HIDRÁULICA PREDIAL - FORNECIMENTO E INSTALAÇÃO. AF_04/2022</v>
          </cell>
          <cell r="D6476" t="str">
            <v>UN</v>
          </cell>
          <cell r="F6476">
            <v>89.84</v>
          </cell>
          <cell r="G6476">
            <v>0.8871</v>
          </cell>
          <cell r="H6476">
            <v>92.9</v>
          </cell>
          <cell r="I6476">
            <v>0</v>
          </cell>
          <cell r="K6476">
            <v>90.72</v>
          </cell>
          <cell r="L6476">
            <v>0.87849999999999995</v>
          </cell>
          <cell r="M6476">
            <v>94.03</v>
          </cell>
          <cell r="N6476">
            <v>0</v>
          </cell>
        </row>
        <row r="6477">
          <cell r="B6477">
            <v>93074</v>
          </cell>
          <cell r="C6477" t="str">
            <v>CURVA EM COBRE, DN 15 MM, 45 GRAUS, SEM ANEL DE SOLDA, BOLSA X BOLSA, INSTALADO EM RAMAL DE DISTRIBUIÇÃO DE HIDRÁULICA PREDIAL - FORNECIMENTO E INSTALAÇÃO. AF_04/2022</v>
          </cell>
          <cell r="D6477" t="str">
            <v>UN</v>
          </cell>
          <cell r="F6477">
            <v>13.81</v>
          </cell>
          <cell r="G6477">
            <v>0.45910000000000001</v>
          </cell>
          <cell r="H6477">
            <v>16.07</v>
          </cell>
          <cell r="I6477">
            <v>0</v>
          </cell>
          <cell r="K6477">
            <v>14.46</v>
          </cell>
          <cell r="L6477">
            <v>0.4385</v>
          </cell>
          <cell r="M6477">
            <v>16.920000000000002</v>
          </cell>
          <cell r="N6477">
            <v>0</v>
          </cell>
        </row>
        <row r="6478">
          <cell r="B6478">
            <v>103875</v>
          </cell>
          <cell r="C6478" t="str">
            <v>CURVA EM COBRE, DN 15 MM, 45 GRAUS, SEM ANEL DE SOLDA, BOLSA X BOLSA, INSTALADO EM RAMAL E SUB-RAMAL DE AQUECIMENTO SOLAR - FORNECIMENTO E INSTALAÇÃO. AF_04/2022</v>
          </cell>
          <cell r="D6478" t="str">
            <v>UN</v>
          </cell>
          <cell r="F6478">
            <v>18.53</v>
          </cell>
          <cell r="G6478">
            <v>0.34210000000000002</v>
          </cell>
          <cell r="H6478">
            <v>22.23</v>
          </cell>
          <cell r="I6478">
            <v>0</v>
          </cell>
          <cell r="K6478">
            <v>19.600000000000001</v>
          </cell>
          <cell r="L6478">
            <v>0.32350000000000001</v>
          </cell>
          <cell r="M6478">
            <v>23.61</v>
          </cell>
          <cell r="N6478">
            <v>0</v>
          </cell>
        </row>
        <row r="6479">
          <cell r="B6479">
            <v>103806</v>
          </cell>
          <cell r="C6479" t="str">
            <v>CURVA EM COBRE, DN 15 MM, 45 GRAUS, SEM ANEL DE SOLDA, BOLSA X BOLSA, INSTALADO EM RAMAL E SUB-RAMAL DE GÁS COMBUSTÍVEL - FORNECIMENTO E INSTALAÇÃO. AF_04/2022</v>
          </cell>
          <cell r="D6479" t="str">
            <v>UN</v>
          </cell>
          <cell r="F6479">
            <v>18.48</v>
          </cell>
          <cell r="G6479">
            <v>0.34310000000000002</v>
          </cell>
          <cell r="H6479">
            <v>22.15</v>
          </cell>
          <cell r="I6479">
            <v>0</v>
          </cell>
          <cell r="K6479">
            <v>19.54</v>
          </cell>
          <cell r="L6479">
            <v>0.32450000000000001</v>
          </cell>
          <cell r="M6479">
            <v>23.53</v>
          </cell>
          <cell r="N6479">
            <v>0</v>
          </cell>
        </row>
        <row r="6480">
          <cell r="B6480">
            <v>103839</v>
          </cell>
          <cell r="C6480" t="str">
            <v>CURVA EM COBRE, DN 15 MM, 45 GRAUS, SEM ANEL DE SOLDA, BOLSA X BOLSA, INSTALADO EM RAMAL E SUB-RAMAL DE GÁS MEDICINAL - FORNECIMENTO E INSTALAÇÃO. AF_04/2022</v>
          </cell>
          <cell r="D6480" t="str">
            <v>UN</v>
          </cell>
          <cell r="F6480">
            <v>17.77</v>
          </cell>
          <cell r="G6480">
            <v>0.35680000000000001</v>
          </cell>
          <cell r="H6480">
            <v>21.23</v>
          </cell>
          <cell r="I6480">
            <v>0</v>
          </cell>
          <cell r="K6480">
            <v>18.760000000000002</v>
          </cell>
          <cell r="L6480">
            <v>0.33800000000000002</v>
          </cell>
          <cell r="M6480">
            <v>22.52</v>
          </cell>
          <cell r="N6480">
            <v>0</v>
          </cell>
        </row>
        <row r="6481">
          <cell r="B6481">
            <v>93097</v>
          </cell>
          <cell r="C6481" t="str">
            <v>CURVA EM COBRE, DN 15 MM, 45 GRAUS, SEM ANEL DE SOLDA, BOLSA X BOLSA, INSTALADO EM RAMAL E SUB-RAMAL DE HIDRÁULICA PREDIAL - FORNECIMENTO E INSTALAÇÃO. AF_04/2022</v>
          </cell>
          <cell r="D6481" t="str">
            <v>UN</v>
          </cell>
          <cell r="F6481">
            <v>14.07</v>
          </cell>
          <cell r="G6481">
            <v>0.4506</v>
          </cell>
          <cell r="H6481">
            <v>16.41</v>
          </cell>
          <cell r="I6481">
            <v>0</v>
          </cell>
          <cell r="K6481">
            <v>14.74</v>
          </cell>
          <cell r="L6481">
            <v>0.43009999999999998</v>
          </cell>
          <cell r="M6481">
            <v>17.28</v>
          </cell>
          <cell r="N6481">
            <v>0</v>
          </cell>
        </row>
        <row r="6482">
          <cell r="B6482">
            <v>93119</v>
          </cell>
          <cell r="C6482" t="str">
            <v>CURVA EM COBRE, DN 22 MM, 45 GRAUS, SEM ANEL DE SOLDA, BOLSA X BOLSA, INSTALADO EM PRUMADA DE HIDRÁULICA PREDIAL - FORNECIMENTO E INSTALAÇÃO. AF_04/2022</v>
          </cell>
          <cell r="D6482" t="str">
            <v>UN</v>
          </cell>
          <cell r="F6482">
            <v>18.059999999999999</v>
          </cell>
          <cell r="G6482">
            <v>0.753</v>
          </cell>
          <cell r="H6482">
            <v>19.420000000000002</v>
          </cell>
          <cell r="I6482">
            <v>0</v>
          </cell>
          <cell r="K6482">
            <v>18.46</v>
          </cell>
          <cell r="L6482">
            <v>0.73670000000000002</v>
          </cell>
          <cell r="M6482">
            <v>19.920000000000002</v>
          </cell>
          <cell r="N6482">
            <v>0</v>
          </cell>
        </row>
        <row r="6483">
          <cell r="B6483">
            <v>93076</v>
          </cell>
          <cell r="C6483" t="str">
            <v>CURVA EM COBRE, DN 22 MM, 45 GRAUS, SEM ANEL DE SOLDA, BOLSA X BOLSA, INSTALADO EM RAMAL DE DISTRIBUIÇÃO DE HIDRÁULICA PREDIAL - FORNECIMENTO E INSTALAÇÃO. AF_04/2022</v>
          </cell>
          <cell r="D6483" t="str">
            <v>UN</v>
          </cell>
          <cell r="F6483">
            <v>22.22</v>
          </cell>
          <cell r="G6483">
            <v>0.61209999999999998</v>
          </cell>
          <cell r="H6483">
            <v>24.82</v>
          </cell>
          <cell r="I6483">
            <v>0</v>
          </cell>
          <cell r="K6483">
            <v>22.97</v>
          </cell>
          <cell r="L6483">
            <v>0.59209999999999996</v>
          </cell>
          <cell r="M6483">
            <v>25.8</v>
          </cell>
          <cell r="N6483">
            <v>0</v>
          </cell>
        </row>
        <row r="6484">
          <cell r="B6484">
            <v>103878</v>
          </cell>
          <cell r="C6484" t="str">
            <v>CURVA EM COBRE, DN 22 MM, 45 GRAUS, SEM ANEL DE SOLDA, BOLSA X BOLSA, INSTALADO EM RAMAL E SUB-RAMAL DE AQUECIMENTO SOLAR - FORNECIMENTO E INSTALAÇÃO. AF_04/2022</v>
          </cell>
          <cell r="D6484" t="str">
            <v>UN</v>
          </cell>
          <cell r="F6484">
            <v>28</v>
          </cell>
          <cell r="G6484">
            <v>0.48570000000000002</v>
          </cell>
          <cell r="H6484">
            <v>32.369999999999997</v>
          </cell>
          <cell r="I6484">
            <v>0</v>
          </cell>
          <cell r="K6484">
            <v>29.26</v>
          </cell>
          <cell r="L6484">
            <v>0.46479999999999999</v>
          </cell>
          <cell r="M6484">
            <v>34</v>
          </cell>
          <cell r="N6484">
            <v>0</v>
          </cell>
        </row>
        <row r="6485">
          <cell r="B6485">
            <v>103809</v>
          </cell>
          <cell r="C6485" t="str">
            <v>CURVA EM COBRE, DN 22 MM, 45 GRAUS, SEM ANEL DE SOLDA, BOLSA X BOLSA, INSTALADO EM RAMAL E SUB-RAMAL DE GÁS COMBUSTÍVEL - FORNECIMENTO E INSTALAÇÃO. AF_04/2022</v>
          </cell>
          <cell r="D6485" t="str">
            <v>UN</v>
          </cell>
          <cell r="F6485">
            <v>34.42</v>
          </cell>
          <cell r="G6485">
            <v>0.39510000000000001</v>
          </cell>
          <cell r="H6485">
            <v>40.729999999999997</v>
          </cell>
          <cell r="I6485">
            <v>0</v>
          </cell>
          <cell r="K6485">
            <v>36.229999999999997</v>
          </cell>
          <cell r="L6485">
            <v>0.37540000000000001</v>
          </cell>
          <cell r="M6485">
            <v>43.07</v>
          </cell>
          <cell r="N6485">
            <v>0</v>
          </cell>
        </row>
        <row r="6486">
          <cell r="B6486">
            <v>103842</v>
          </cell>
          <cell r="C6486" t="str">
            <v>CURVA EM COBRE, DN 22 MM, 45 GRAUS, SEM ANEL DE SOLDA, BOLSA X BOLSA, INSTALADO EM RAMAL E SUB-RAMAL DE GÁS MEDICINAL - FORNECIMENTO E INSTALAÇÃO. AF_04/2022</v>
          </cell>
          <cell r="D6486" t="str">
            <v>UN</v>
          </cell>
          <cell r="F6486">
            <v>28.83</v>
          </cell>
          <cell r="G6486">
            <v>0.47170000000000001</v>
          </cell>
          <cell r="H6486">
            <v>33.44</v>
          </cell>
          <cell r="I6486">
            <v>0</v>
          </cell>
          <cell r="K6486">
            <v>30.16</v>
          </cell>
          <cell r="L6486">
            <v>0.45090000000000002</v>
          </cell>
          <cell r="M6486">
            <v>35.159999999999997</v>
          </cell>
          <cell r="N6486">
            <v>0</v>
          </cell>
        </row>
        <row r="6487">
          <cell r="B6487">
            <v>93099</v>
          </cell>
          <cell r="C6487" t="str">
            <v>CURVA EM COBRE, DN 22 MM, 45 GRAUS, SEM ANEL DE SOLDA, BOLSA X BOLSA, INSTALADO EM RAMAL E SUB-RAMAL DE HIDRÁULICA PREDIAL - FORNECIMENTO E INSTALAÇÃO. AF_04/2022</v>
          </cell>
          <cell r="D6487" t="str">
            <v>UN</v>
          </cell>
          <cell r="F6487">
            <v>25.29</v>
          </cell>
          <cell r="G6487">
            <v>0.53779999999999994</v>
          </cell>
          <cell r="H6487">
            <v>28.83</v>
          </cell>
          <cell r="I6487">
            <v>0</v>
          </cell>
          <cell r="K6487">
            <v>26.31</v>
          </cell>
          <cell r="L6487">
            <v>0.51690000000000003</v>
          </cell>
          <cell r="M6487">
            <v>30.16</v>
          </cell>
          <cell r="N6487">
            <v>0</v>
          </cell>
        </row>
        <row r="6488">
          <cell r="B6488">
            <v>93122</v>
          </cell>
          <cell r="C6488" t="str">
            <v>CURVA EM COBRE, DN 28 MM, 45 GRAUS, SEM ANEL DE SOLDA, BOLSA X BOLSA, INSTALADO EM PRUMADA DE HIDRÁULICA PREDIAL - FORNECIMENTO E INSTALAÇÃO. AF_04/2022</v>
          </cell>
          <cell r="D6488" t="str">
            <v>UN</v>
          </cell>
          <cell r="F6488">
            <v>27.19</v>
          </cell>
          <cell r="G6488">
            <v>0.78820000000000001</v>
          </cell>
          <cell r="H6488">
            <v>28.93</v>
          </cell>
          <cell r="I6488">
            <v>0</v>
          </cell>
          <cell r="K6488">
            <v>27.69</v>
          </cell>
          <cell r="L6488">
            <v>0.77390000000000003</v>
          </cell>
          <cell r="M6488">
            <v>29.58</v>
          </cell>
          <cell r="N6488">
            <v>0</v>
          </cell>
        </row>
        <row r="6489">
          <cell r="B6489">
            <v>93079</v>
          </cell>
          <cell r="C6489" t="str">
            <v>CURVA EM COBRE, DN 28 MM, 45 GRAUS, SEM ANEL DE SOLDA, BOLSA X BOLSA, INSTALADO EM RAMAL DE DISTRIBUIÇÃO DE HIDRÁULICA PREDIAL - FORNECIMENTO E INSTALAÇÃO. AF_04/2022</v>
          </cell>
          <cell r="D6489" t="str">
            <v>UN</v>
          </cell>
          <cell r="F6489">
            <v>31.03</v>
          </cell>
          <cell r="G6489">
            <v>0.69059999999999999</v>
          </cell>
          <cell r="H6489">
            <v>33.94</v>
          </cell>
          <cell r="I6489">
            <v>0</v>
          </cell>
          <cell r="K6489">
            <v>31.86</v>
          </cell>
          <cell r="L6489">
            <v>0.67259999999999998</v>
          </cell>
          <cell r="M6489">
            <v>35.020000000000003</v>
          </cell>
          <cell r="N6489">
            <v>0</v>
          </cell>
        </row>
        <row r="6490">
          <cell r="B6490">
            <v>103882</v>
          </cell>
          <cell r="C6490" t="str">
            <v>CURVA EM COBRE, DN 28 MM, 45 GRAUS, SEM ANEL DE SOLDA, BOLSA X BOLSA, INSTALADO EM RAMAL E SUB-RAMAL DE AQUECIMENTO SOLAR - FORNECIMENTO E INSTALAÇÃO. AF_04/2022</v>
          </cell>
          <cell r="D6490" t="str">
            <v>UN</v>
          </cell>
          <cell r="F6490">
            <v>37.729999999999997</v>
          </cell>
          <cell r="G6490">
            <v>0.56799999999999995</v>
          </cell>
          <cell r="H6490">
            <v>42.67</v>
          </cell>
          <cell r="I6490">
            <v>0</v>
          </cell>
          <cell r="K6490">
            <v>39.159999999999997</v>
          </cell>
          <cell r="L6490">
            <v>0.54720000000000002</v>
          </cell>
          <cell r="M6490">
            <v>44.53</v>
          </cell>
          <cell r="N6490">
            <v>0</v>
          </cell>
        </row>
        <row r="6491">
          <cell r="B6491">
            <v>103813</v>
          </cell>
          <cell r="C6491" t="str">
            <v>CURVA EM COBRE, DN 28 MM, 45 GRAUS, SEM ANEL DE SOLDA, BOLSA X BOLSA, INSTALADO EM RAMAL E SUB-RAMAL DE GÁS COMBUSTÍVEL - FORNECIMENTO E INSTALAÇÃO. AF_04/2022</v>
          </cell>
          <cell r="D6491" t="str">
            <v>UN</v>
          </cell>
          <cell r="F6491">
            <v>49.69</v>
          </cell>
          <cell r="G6491">
            <v>0.43130000000000002</v>
          </cell>
          <cell r="H6491">
            <v>58.24</v>
          </cell>
          <cell r="I6491">
            <v>0</v>
          </cell>
          <cell r="K6491">
            <v>52.15</v>
          </cell>
          <cell r="L6491">
            <v>0.41089999999999999</v>
          </cell>
          <cell r="M6491">
            <v>61.42</v>
          </cell>
          <cell r="N6491">
            <v>0</v>
          </cell>
        </row>
        <row r="6492">
          <cell r="B6492">
            <v>103846</v>
          </cell>
          <cell r="C6492" t="str">
            <v>CURVA EM COBRE, DN 28 MM, 45 GRAUS, SEM ANEL DE SOLDA, BOLSA X BOLSA, INSTALADO EM RAMAL E SUB-RAMAL DE GÁS MEDICINAL - FORNECIMENTO E INSTALAÇÃO. AF_04/2022</v>
          </cell>
          <cell r="D6492" t="str">
            <v>UN</v>
          </cell>
          <cell r="F6492">
            <v>39.92</v>
          </cell>
          <cell r="G6492">
            <v>0.53680000000000005</v>
          </cell>
          <cell r="H6492">
            <v>45.51</v>
          </cell>
          <cell r="I6492">
            <v>0</v>
          </cell>
          <cell r="K6492">
            <v>41.53</v>
          </cell>
          <cell r="L6492">
            <v>0.51600000000000001</v>
          </cell>
          <cell r="M6492">
            <v>47.6</v>
          </cell>
          <cell r="N6492">
            <v>0</v>
          </cell>
        </row>
        <row r="6493">
          <cell r="B6493">
            <v>93102</v>
          </cell>
          <cell r="C6493" t="str">
            <v>CURVA EM COBRE, DN 28 MM, 45 GRAUS, SEM ANEL DE SOLDA, BOLSA X BOLSA, INSTALADO EM RAMAL E SUB-RAMAL DE HIDRÁULICA PREDIAL - FORNECIMENTO E INSTALAÇÃO. AF_04/2022</v>
          </cell>
          <cell r="D6493" t="str">
            <v>UN</v>
          </cell>
          <cell r="F6493">
            <v>36.53</v>
          </cell>
          <cell r="G6493">
            <v>0.58660000000000001</v>
          </cell>
          <cell r="H6493">
            <v>41.09</v>
          </cell>
          <cell r="I6493">
            <v>0</v>
          </cell>
          <cell r="K6493">
            <v>37.840000000000003</v>
          </cell>
          <cell r="L6493">
            <v>0.56630000000000003</v>
          </cell>
          <cell r="M6493">
            <v>42.79</v>
          </cell>
          <cell r="N6493">
            <v>0</v>
          </cell>
        </row>
        <row r="6494">
          <cell r="B6494">
            <v>93123</v>
          </cell>
          <cell r="C6494" t="str">
            <v>CURVA EM COBRE, DN 35 MM, 45 GRAUS, SEM ANEL DE SOLDA, BOLSA X BOLSA, INSTALADO EM PRUMADA DE HIDRÁULICA PREDIAL - FORNECIMENTO E INSTALAÇÃO. AF_04/2022</v>
          </cell>
          <cell r="D6494" t="str">
            <v>UN</v>
          </cell>
          <cell r="F6494">
            <v>60.98</v>
          </cell>
          <cell r="G6494">
            <v>0.88090000000000002</v>
          </cell>
          <cell r="H6494">
            <v>63.19</v>
          </cell>
          <cell r="I6494">
            <v>0</v>
          </cell>
          <cell r="K6494">
            <v>61.61</v>
          </cell>
          <cell r="L6494">
            <v>0.87190000000000001</v>
          </cell>
          <cell r="M6494">
            <v>64.010000000000005</v>
          </cell>
          <cell r="N6494">
            <v>0</v>
          </cell>
        </row>
        <row r="6495">
          <cell r="B6495">
            <v>93124</v>
          </cell>
          <cell r="C6495" t="str">
            <v>CURVA EM COBRE, DN 42 MM, 45 GRAUS, SEM ANEL DE SOLDA, BOLSA X BOLSA, INSTALADO EM PRUMADA DE HIDRÁULICA PREDIAL - FORNECIMENTO E INSTALAÇÃO. AF_04/2022</v>
          </cell>
          <cell r="D6495" t="str">
            <v>UN</v>
          </cell>
          <cell r="F6495">
            <v>95.92</v>
          </cell>
          <cell r="G6495">
            <v>0.90849999999999997</v>
          </cell>
          <cell r="H6495">
            <v>98.59</v>
          </cell>
          <cell r="I6495">
            <v>0</v>
          </cell>
          <cell r="K6495">
            <v>96.68</v>
          </cell>
          <cell r="L6495">
            <v>0.90129999999999999</v>
          </cell>
          <cell r="M6495">
            <v>99.57</v>
          </cell>
          <cell r="N6495">
            <v>0</v>
          </cell>
        </row>
        <row r="6496">
          <cell r="B6496">
            <v>93125</v>
          </cell>
          <cell r="C6496" t="str">
            <v>CURVA EM COBRE, DN 54 MM, 45 GRAUS, SEM ANEL DE SOLDA, BOLSA X BOLSA, INSTALADO EM PRUMADA DE HIDRÁULICA PREDIAL - FORNECIMENTO E INSTALAÇÃO. AF_04/2022</v>
          </cell>
          <cell r="D6496" t="str">
            <v>UN</v>
          </cell>
          <cell r="F6496">
            <v>141.13</v>
          </cell>
          <cell r="G6496">
            <v>0.9194</v>
          </cell>
          <cell r="H6496">
            <v>144.57</v>
          </cell>
          <cell r="I6496">
            <v>0</v>
          </cell>
          <cell r="K6496">
            <v>142.12</v>
          </cell>
          <cell r="L6496">
            <v>0.91300000000000003</v>
          </cell>
          <cell r="M6496">
            <v>145.85</v>
          </cell>
          <cell r="N6496">
            <v>0</v>
          </cell>
        </row>
        <row r="6497">
          <cell r="B6497">
            <v>93126</v>
          </cell>
          <cell r="C6497" t="str">
            <v>CURVA EM COBRE, DN 66 MM, 45 GRAUS, SEM ANEL DE SOLDA, BOLSA X BOLSA, INSTALADO EM PRUMADA DE HIDRÁULICA PREDIAL - FORNECIMENTO E INSTALAÇÃO. AF_04/2022</v>
          </cell>
          <cell r="D6497" t="str">
            <v>UN</v>
          </cell>
          <cell r="F6497">
            <v>312.49</v>
          </cell>
          <cell r="G6497">
            <v>0.95530000000000004</v>
          </cell>
          <cell r="H6497">
            <v>316.72000000000003</v>
          </cell>
          <cell r="I6497">
            <v>0</v>
          </cell>
          <cell r="K6497">
            <v>313.70999999999998</v>
          </cell>
          <cell r="L6497">
            <v>0.9516</v>
          </cell>
          <cell r="M6497">
            <v>318.29000000000002</v>
          </cell>
          <cell r="N6497">
            <v>0</v>
          </cell>
        </row>
        <row r="6498">
          <cell r="B6498">
            <v>93063</v>
          </cell>
          <cell r="C6498" t="str">
            <v>JUNTA DE EXPANSÃO EM BRONZE/LATÃO, DN 35 MM, PONTA X PONTA, INSTALADO EM PRUMADA DE HIDRÁULICA PREDIAL - FORNECIMENTO E INSTALAÇÃO. AF_04/2022</v>
          </cell>
          <cell r="D6498" t="str">
            <v>UN</v>
          </cell>
          <cell r="F6498">
            <v>696.93</v>
          </cell>
          <cell r="G6498">
            <v>0.99299999999999999</v>
          </cell>
          <cell r="H6498">
            <v>698.4</v>
          </cell>
          <cell r="I6498">
            <v>0</v>
          </cell>
          <cell r="K6498">
            <v>697.34</v>
          </cell>
          <cell r="L6498">
            <v>0.99239999999999995</v>
          </cell>
          <cell r="M6498">
            <v>698.95</v>
          </cell>
          <cell r="N6498">
            <v>0</v>
          </cell>
        </row>
        <row r="6499">
          <cell r="B6499">
            <v>93066</v>
          </cell>
          <cell r="C6499" t="str">
            <v>JUNTA DE EXPANSÃO EM BRONZE/LATÃO, DN 42 MM, PONTA X PONTA, INSTALADO EM PRUMADA DE HIDRÁULICA PREDIAL - FORNECIMENTO E INSTALAÇÃO. AF_04/2022</v>
          </cell>
          <cell r="D6499" t="str">
            <v>UN</v>
          </cell>
          <cell r="F6499">
            <v>874.62</v>
          </cell>
          <cell r="G6499">
            <v>0.99319999999999997</v>
          </cell>
          <cell r="H6499">
            <v>876.41</v>
          </cell>
          <cell r="I6499">
            <v>0</v>
          </cell>
          <cell r="K6499">
            <v>875.12</v>
          </cell>
          <cell r="L6499">
            <v>0.99270000000000003</v>
          </cell>
          <cell r="M6499">
            <v>877.07</v>
          </cell>
          <cell r="N6499">
            <v>0</v>
          </cell>
        </row>
        <row r="6500">
          <cell r="B6500">
            <v>93069</v>
          </cell>
          <cell r="C6500" t="str">
            <v>JUNTA DE EXPANSÃO EM BRONZE/LATÃO, DN 54 MM, PONTA X PONTA, INSTALADO EM PRUMADA DE HIDRÁULICA PREDIAL - FORNECIMENTO E INSTALAÇÃO. AF_04/2022</v>
          </cell>
          <cell r="D6500" t="str">
            <v>UN</v>
          </cell>
          <cell r="F6500">
            <v>1212.3900000000001</v>
          </cell>
          <cell r="G6500">
            <v>0.99370000000000003</v>
          </cell>
          <cell r="H6500">
            <v>1214.71</v>
          </cell>
          <cell r="I6500">
            <v>0</v>
          </cell>
          <cell r="K6500">
            <v>1213.05</v>
          </cell>
          <cell r="L6500">
            <v>0.99309999999999998</v>
          </cell>
          <cell r="M6500">
            <v>1215.56</v>
          </cell>
          <cell r="N6500">
            <v>0</v>
          </cell>
        </row>
        <row r="6501">
          <cell r="B6501">
            <v>93072</v>
          </cell>
          <cell r="C6501" t="str">
            <v>JUNTA DE EXPANSÃO EM BRONZE/LATÃO, DN 66 MM, PONTA X PONTA, INSTALADO EM PRUMADA DE HIDRÁULICA PREDIAL - FORNECIMENTO E INSTALAÇÃO. AF_04/2022</v>
          </cell>
          <cell r="D6501" t="str">
            <v>UN</v>
          </cell>
          <cell r="F6501">
            <v>1600.08</v>
          </cell>
          <cell r="G6501">
            <v>0.99409999999999998</v>
          </cell>
          <cell r="H6501">
            <v>1602.92</v>
          </cell>
          <cell r="I6501">
            <v>0</v>
          </cell>
          <cell r="K6501">
            <v>1600.89</v>
          </cell>
          <cell r="L6501">
            <v>0.99360000000000004</v>
          </cell>
          <cell r="M6501">
            <v>1603.97</v>
          </cell>
          <cell r="N6501">
            <v>0</v>
          </cell>
        </row>
        <row r="6502">
          <cell r="B6502">
            <v>93083</v>
          </cell>
          <cell r="C6502" t="str">
            <v>JUNTA DE EXPANSÃO EM COBRE, DN 15 MM, PONTA X PONTA, INSTALADO EM RAMAL DE DISTRIBUIÇÃO DE HIDRÁULICA PREDIAL - FORNECIMENTO E INSTALAÇÃO. AF_04/2022</v>
          </cell>
          <cell r="D6502" t="str">
            <v>UN</v>
          </cell>
          <cell r="F6502">
            <v>478.62</v>
          </cell>
          <cell r="G6502">
            <v>0.98950000000000005</v>
          </cell>
          <cell r="H6502">
            <v>480.14</v>
          </cell>
          <cell r="I6502">
            <v>0</v>
          </cell>
          <cell r="K6502">
            <v>479.06</v>
          </cell>
          <cell r="L6502">
            <v>0.98860000000000003</v>
          </cell>
          <cell r="M6502">
            <v>480.7</v>
          </cell>
          <cell r="N6502">
            <v>0</v>
          </cell>
        </row>
        <row r="6503">
          <cell r="B6503">
            <v>103886</v>
          </cell>
          <cell r="C6503" t="str">
            <v>JUNTA DE EXPANSÃO EM COBRE, DN 15 MM, PONTA X PONTA, INSTALADO EM RAMAL E SUB-RAMAL DE AQUECIMENTO SOLAR - FORNECIMENTO E INSTALAÇÃO. AF_04/2022</v>
          </cell>
          <cell r="D6503" t="str">
            <v>UN</v>
          </cell>
          <cell r="F6503">
            <v>481.78</v>
          </cell>
          <cell r="G6503">
            <v>0.98299999999999998</v>
          </cell>
          <cell r="H6503">
            <v>484.25</v>
          </cell>
          <cell r="I6503">
            <v>0</v>
          </cell>
          <cell r="K6503">
            <v>482.49</v>
          </cell>
          <cell r="L6503">
            <v>0.98160000000000003</v>
          </cell>
          <cell r="M6503">
            <v>485.18</v>
          </cell>
          <cell r="N6503">
            <v>0</v>
          </cell>
        </row>
        <row r="6504">
          <cell r="B6504">
            <v>103817</v>
          </cell>
          <cell r="C6504" t="str">
            <v>JUNTA DE EXPANSÃO EM COBRE, DN 15 MM, PONTA X PONTA, INSTALADO EM RAMAL E SUB-RAMAL DE GÁS COMBUSTÍVEL - FORNECIMENTO E INSTALAÇÃO. AF_04/2022</v>
          </cell>
          <cell r="D6504" t="str">
            <v>UN</v>
          </cell>
          <cell r="F6504">
            <v>481.76</v>
          </cell>
          <cell r="G6504">
            <v>0.98309999999999997</v>
          </cell>
          <cell r="H6504">
            <v>484.23</v>
          </cell>
          <cell r="I6504">
            <v>0</v>
          </cell>
          <cell r="K6504">
            <v>482.46</v>
          </cell>
          <cell r="L6504">
            <v>0.98170000000000002</v>
          </cell>
          <cell r="M6504">
            <v>485.15</v>
          </cell>
          <cell r="N6504">
            <v>0</v>
          </cell>
        </row>
        <row r="6505">
          <cell r="B6505">
            <v>103850</v>
          </cell>
          <cell r="C6505" t="str">
            <v>JUNTA DE EXPANSÃO EM COBRE, DN 15 MM, PONTA X PONTA, INSTALADO EM RAMAL E SUB-RAMAL DE GÁS MEDICINAL - FORNECIMENTO E INSTALAÇÃO. AF_04/2022</v>
          </cell>
          <cell r="D6505" t="str">
            <v>UN</v>
          </cell>
          <cell r="F6505">
            <v>481.29</v>
          </cell>
          <cell r="G6505">
            <v>0.98399999999999999</v>
          </cell>
          <cell r="H6505">
            <v>483.6</v>
          </cell>
          <cell r="I6505">
            <v>0</v>
          </cell>
          <cell r="K6505">
            <v>481.94</v>
          </cell>
          <cell r="L6505">
            <v>0.98270000000000002</v>
          </cell>
          <cell r="M6505">
            <v>484.47</v>
          </cell>
          <cell r="N6505">
            <v>0</v>
          </cell>
        </row>
        <row r="6506">
          <cell r="B6506">
            <v>93106</v>
          </cell>
          <cell r="C6506" t="str">
            <v>JUNTA DE EXPANSÃO EM COBRE, DN 15 MM, PONTA X PONTA, INSTALADO EM RAMAL E SUB-RAMAL DE HIDRÁULICA PREDIAL - FORNECIMENTO E INSTALAÇÃO. AF_04/2022</v>
          </cell>
          <cell r="D6506" t="str">
            <v>UN</v>
          </cell>
          <cell r="F6506">
            <v>478.79</v>
          </cell>
          <cell r="G6506">
            <v>0.98919999999999997</v>
          </cell>
          <cell r="H6506">
            <v>480.36</v>
          </cell>
          <cell r="I6506">
            <v>0</v>
          </cell>
          <cell r="K6506">
            <v>479.24</v>
          </cell>
          <cell r="L6506">
            <v>0.98829999999999996</v>
          </cell>
          <cell r="M6506">
            <v>480.94</v>
          </cell>
          <cell r="N6506">
            <v>0</v>
          </cell>
        </row>
        <row r="6507">
          <cell r="B6507">
            <v>93052</v>
          </cell>
          <cell r="C6507" t="str">
            <v>JUNTA DE EXPANSÃO EM COBRE, DN 22 MM, PONTA X PONTA, INSTALADO EM PRUMADA DE HIDRÁULICA PREDIAL - FORNECIMENTO E INSTALAÇÃO. AF_04/2022</v>
          </cell>
          <cell r="D6507" t="str">
            <v>UN</v>
          </cell>
          <cell r="F6507">
            <v>552.87</v>
          </cell>
          <cell r="G6507">
            <v>0.99460000000000004</v>
          </cell>
          <cell r="H6507">
            <v>553.78</v>
          </cell>
          <cell r="I6507">
            <v>0</v>
          </cell>
          <cell r="K6507">
            <v>553.13</v>
          </cell>
          <cell r="L6507">
            <v>0.99409999999999998</v>
          </cell>
          <cell r="M6507">
            <v>554.11</v>
          </cell>
          <cell r="N6507">
            <v>0</v>
          </cell>
        </row>
        <row r="6508">
          <cell r="B6508">
            <v>93086</v>
          </cell>
          <cell r="C6508" t="str">
            <v>JUNTA DE EXPANSÃO EM COBRE, DN 22 MM, PONTA X PONTA, INSTALADO EM RAMAL DE DISTRIBUIÇÃO DE HIDRÁULICA PREDIAL - FORNECIMENTO E INSTALAÇÃO. AF_04/2022</v>
          </cell>
          <cell r="D6508" t="str">
            <v>UN</v>
          </cell>
          <cell r="F6508">
            <v>555.65</v>
          </cell>
          <cell r="G6508">
            <v>0.98960000000000004</v>
          </cell>
          <cell r="H6508">
            <v>557.4</v>
          </cell>
          <cell r="I6508">
            <v>0</v>
          </cell>
          <cell r="K6508">
            <v>556.15</v>
          </cell>
          <cell r="L6508">
            <v>0.98870000000000002</v>
          </cell>
          <cell r="M6508">
            <v>558.04999999999995</v>
          </cell>
          <cell r="N6508">
            <v>0</v>
          </cell>
        </row>
        <row r="6509">
          <cell r="B6509">
            <v>103890</v>
          </cell>
          <cell r="C6509" t="str">
            <v>JUNTA DE EXPANSÃO EM COBRE, DN 22 MM, PONTA X PONTA, INSTALADO EM RAMAL E SUB-RAMAL DE AQUECIMENTO SOLAR - FORNECIMENTO E INSTALAÇÃO. AF_04/2022</v>
          </cell>
          <cell r="D6509" t="str">
            <v>UN</v>
          </cell>
          <cell r="F6509">
            <v>559.52</v>
          </cell>
          <cell r="G6509">
            <v>0.98280000000000001</v>
          </cell>
          <cell r="H6509">
            <v>562.44000000000005</v>
          </cell>
          <cell r="I6509">
            <v>0</v>
          </cell>
          <cell r="K6509">
            <v>560.36</v>
          </cell>
          <cell r="L6509">
            <v>0.98129999999999995</v>
          </cell>
          <cell r="M6509">
            <v>563.53</v>
          </cell>
          <cell r="N6509">
            <v>0</v>
          </cell>
        </row>
        <row r="6510">
          <cell r="B6510">
            <v>103821</v>
          </cell>
          <cell r="C6510" t="str">
            <v>JUNTA DE EXPANSÃO EM COBRE, DN 22 MM, PONTA X PONTA, INSTALADO EM RAMAL E SUB-RAMAL DE GÁS COMBUSTÍVEL - FORNECIMENTO E INSTALAÇÃO. AF_04/2022</v>
          </cell>
          <cell r="D6510" t="str">
            <v>UN</v>
          </cell>
          <cell r="F6510">
            <v>563.85</v>
          </cell>
          <cell r="G6510">
            <v>0.97519999999999996</v>
          </cell>
          <cell r="H6510">
            <v>568.08000000000004</v>
          </cell>
          <cell r="I6510">
            <v>0</v>
          </cell>
          <cell r="K6510">
            <v>565.05999999999995</v>
          </cell>
          <cell r="L6510">
            <v>0.97309999999999997</v>
          </cell>
          <cell r="M6510">
            <v>569.65</v>
          </cell>
          <cell r="N6510">
            <v>0</v>
          </cell>
        </row>
        <row r="6511">
          <cell r="B6511">
            <v>103854</v>
          </cell>
          <cell r="C6511" t="str">
            <v>JUNTA DE EXPANSÃO EM COBRE, DN 22 MM, PONTA X PONTA, INSTALADO EM RAMAL E SUB-RAMAL DE GÁS MEDICINAL - FORNECIMENTO E INSTALAÇÃO. AF_04/2022</v>
          </cell>
          <cell r="D6511" t="str">
            <v>UN</v>
          </cell>
          <cell r="F6511">
            <v>560.1</v>
          </cell>
          <cell r="G6511">
            <v>0.98170000000000002</v>
          </cell>
          <cell r="H6511">
            <v>563.20000000000005</v>
          </cell>
          <cell r="I6511">
            <v>0</v>
          </cell>
          <cell r="K6511">
            <v>560.98</v>
          </cell>
          <cell r="L6511">
            <v>0.98019999999999996</v>
          </cell>
          <cell r="M6511">
            <v>564.34</v>
          </cell>
          <cell r="N6511">
            <v>0</v>
          </cell>
        </row>
        <row r="6512">
          <cell r="B6512">
            <v>93109</v>
          </cell>
          <cell r="C6512" t="str">
            <v>JUNTA DE EXPANSÃO EM COBRE, DN 22 MM, PONTA X PONTA, INSTALADO EM RAMAL E SUB-RAMAL DE HIDRÁULICA PREDIAL - FORNECIMENTO E INSTALAÇÃO. AF_04/2022</v>
          </cell>
          <cell r="D6512" t="str">
            <v>UN</v>
          </cell>
          <cell r="F6512">
            <v>557.72</v>
          </cell>
          <cell r="G6512">
            <v>0.9859</v>
          </cell>
          <cell r="H6512">
            <v>560.09</v>
          </cell>
          <cell r="I6512">
            <v>0</v>
          </cell>
          <cell r="K6512">
            <v>558.4</v>
          </cell>
          <cell r="L6512">
            <v>0.98470000000000002</v>
          </cell>
          <cell r="M6512">
            <v>560.98</v>
          </cell>
          <cell r="N6512">
            <v>0</v>
          </cell>
        </row>
        <row r="6513">
          <cell r="B6513">
            <v>93058</v>
          </cell>
          <cell r="C6513" t="str">
            <v>JUNTA DE EXPANSÃO EM COBRE, DN 28 MM, PONTA X PONTA, INSTALADO EM PRUMADA DE HIDRÁULICA PREDIAL - FORNECIMENTO E INSTALAÇÃO. AF_04/2022</v>
          </cell>
          <cell r="D6513" t="str">
            <v>UN</v>
          </cell>
          <cell r="F6513">
            <v>608.20000000000005</v>
          </cell>
          <cell r="G6513">
            <v>0.99360000000000004</v>
          </cell>
          <cell r="H6513">
            <v>609.38</v>
          </cell>
          <cell r="I6513">
            <v>0</v>
          </cell>
          <cell r="K6513">
            <v>608.53</v>
          </cell>
          <cell r="L6513">
            <v>0.99309999999999998</v>
          </cell>
          <cell r="M6513">
            <v>609.80999999999995</v>
          </cell>
          <cell r="N6513">
            <v>0</v>
          </cell>
        </row>
        <row r="6514">
          <cell r="B6514">
            <v>93092</v>
          </cell>
          <cell r="C6514" t="str">
            <v>JUNTA DE EXPANSÃO EM COBRE, DN 28 MM, PONTA X PONTA, INSTALADO EM RAMAL DE DISTRIBUIÇÃO DE HIDRÁULICA PREDIAL - FORNECIMENTO E INSTALAÇÃO. AF_04/2022</v>
          </cell>
          <cell r="D6514" t="str">
            <v>UN</v>
          </cell>
          <cell r="F6514">
            <v>610.78</v>
          </cell>
          <cell r="G6514">
            <v>0.98939999999999995</v>
          </cell>
          <cell r="H6514">
            <v>612.73</v>
          </cell>
          <cell r="I6514">
            <v>0</v>
          </cell>
          <cell r="K6514">
            <v>611.33000000000004</v>
          </cell>
          <cell r="L6514">
            <v>0.98850000000000005</v>
          </cell>
          <cell r="M6514">
            <v>613.45000000000005</v>
          </cell>
          <cell r="N6514">
            <v>0</v>
          </cell>
        </row>
        <row r="6515">
          <cell r="B6515">
            <v>103898</v>
          </cell>
          <cell r="C6515" t="str">
            <v>JUNTA DE EXPANSÃO EM COBRE, DN 28 MM, PONTA X PONTA, INSTALADO EM RAMAL E SUB-RAMAL DE AQUECIMENTO SOLAR - FORNECIMENTO E INSTALAÇÃO. AF_04/2022</v>
          </cell>
          <cell r="D6515" t="str">
            <v>UN</v>
          </cell>
          <cell r="F6515">
            <v>615.25</v>
          </cell>
          <cell r="G6515">
            <v>0.98229999999999995</v>
          </cell>
          <cell r="H6515">
            <v>618.55999999999995</v>
          </cell>
          <cell r="I6515">
            <v>0</v>
          </cell>
          <cell r="K6515">
            <v>616.20000000000005</v>
          </cell>
          <cell r="L6515">
            <v>0.98070000000000002</v>
          </cell>
          <cell r="M6515">
            <v>619.79</v>
          </cell>
          <cell r="N6515">
            <v>0</v>
          </cell>
        </row>
        <row r="6516">
          <cell r="B6516">
            <v>103829</v>
          </cell>
          <cell r="C6516" t="str">
            <v>JUNTA DE EXPANSÃO EM COBRE, DN 28 MM, PONTA X PONTA, INSTALADO EM RAMAL E SUB-RAMAL DE GÁS COMBUSTÍVEL - FORNECIMENTO E INSTALAÇÃO. AF_04/2022</v>
          </cell>
          <cell r="D6516" t="str">
            <v>UN</v>
          </cell>
          <cell r="F6516">
            <v>622.79</v>
          </cell>
          <cell r="G6516">
            <v>0.96950000000000003</v>
          </cell>
          <cell r="H6516">
            <v>628.53</v>
          </cell>
          <cell r="I6516">
            <v>0</v>
          </cell>
          <cell r="K6516">
            <v>624.44000000000005</v>
          </cell>
          <cell r="L6516">
            <v>0.96699999999999997</v>
          </cell>
          <cell r="M6516">
            <v>630.65</v>
          </cell>
          <cell r="N6516">
            <v>0</v>
          </cell>
        </row>
        <row r="6517">
          <cell r="B6517">
            <v>103862</v>
          </cell>
          <cell r="C6517" t="str">
            <v>JUNTA DE EXPANSÃO EM COBRE, DN 28 MM, PONTA X PONTA, INSTALADO EM RAMAL E SUB-RAMAL DE GÁS MEDICINAL - FORNECIMENTO E INSTALAÇÃO. AF_04/2022</v>
          </cell>
          <cell r="D6517" t="str">
            <v>UN</v>
          </cell>
          <cell r="F6517">
            <v>616.75</v>
          </cell>
          <cell r="G6517">
            <v>0.97989999999999999</v>
          </cell>
          <cell r="H6517">
            <v>620.5</v>
          </cell>
          <cell r="I6517">
            <v>0</v>
          </cell>
          <cell r="K6517">
            <v>617.83000000000004</v>
          </cell>
          <cell r="L6517">
            <v>0.97809999999999997</v>
          </cell>
          <cell r="M6517">
            <v>621.89</v>
          </cell>
          <cell r="N6517">
            <v>0</v>
          </cell>
        </row>
        <row r="6518">
          <cell r="B6518">
            <v>93116</v>
          </cell>
          <cell r="C6518" t="str">
            <v>JUNTA DE EXPANSÃO EM COBRE, DN 28 MM, PONTA X PONTA, INSTALADO EM RAMAL E SUB-RAMAL DE HIDRÁULICA PREDIAL - FORNECIMENTO E INSTALAÇÃO. AF_04/2022</v>
          </cell>
          <cell r="D6518" t="str">
            <v>UN</v>
          </cell>
          <cell r="F6518">
            <v>614.47</v>
          </cell>
          <cell r="G6518">
            <v>0.98350000000000004</v>
          </cell>
          <cell r="H6518">
            <v>617.53</v>
          </cell>
          <cell r="I6518">
            <v>0</v>
          </cell>
          <cell r="K6518">
            <v>615.35</v>
          </cell>
          <cell r="L6518">
            <v>0.98209999999999997</v>
          </cell>
          <cell r="M6518">
            <v>618.66</v>
          </cell>
          <cell r="N6518">
            <v>0</v>
          </cell>
        </row>
        <row r="6519">
          <cell r="B6519">
            <v>92314</v>
          </cell>
          <cell r="C6519" t="str">
            <v>LUVA EM COBRE, DN 15 MM, SEM ANEL DE SOLDA, INSTALADO EM RAMAL DE DISTRIBUIÇÃO DE HIDRÁULICA PREDIAL - FORNECIMENTO E INSTALAÇÃO. AF_04/2022</v>
          </cell>
          <cell r="D6519" t="str">
            <v>UN</v>
          </cell>
          <cell r="F6519">
            <v>8.9499999999999993</v>
          </cell>
          <cell r="G6519">
            <v>0.44019999999999998</v>
          </cell>
          <cell r="H6519">
            <v>10.47</v>
          </cell>
          <cell r="I6519">
            <v>0</v>
          </cell>
          <cell r="K6519">
            <v>9.39</v>
          </cell>
          <cell r="L6519">
            <v>0.41959999999999997</v>
          </cell>
          <cell r="M6519">
            <v>11.03</v>
          </cell>
          <cell r="N6519">
            <v>0</v>
          </cell>
        </row>
        <row r="6520">
          <cell r="B6520">
            <v>103883</v>
          </cell>
          <cell r="C6520" t="str">
            <v>LUVA EM COBRE, DN 15 MM, SEM ANEL DE SOLDA, INSTALADO EM RAMAL E SUB-RAMAL DE AQUECIMENTO SOLAR - FORNECIMENTO E INSTALAÇÃO. AF_04/2022</v>
          </cell>
          <cell r="D6520" t="str">
            <v>UN</v>
          </cell>
          <cell r="F6520">
            <v>12.11</v>
          </cell>
          <cell r="G6520">
            <v>0.32540000000000002</v>
          </cell>
          <cell r="H6520">
            <v>14.58</v>
          </cell>
          <cell r="I6520">
            <v>0</v>
          </cell>
          <cell r="K6520">
            <v>12.82</v>
          </cell>
          <cell r="L6520">
            <v>0.30730000000000002</v>
          </cell>
          <cell r="M6520">
            <v>15.51</v>
          </cell>
          <cell r="N6520">
            <v>0</v>
          </cell>
        </row>
        <row r="6521">
          <cell r="B6521">
            <v>103814</v>
          </cell>
          <cell r="C6521" t="str">
            <v>LUVA EM COBRE, DN 15 MM, SEM ANEL DE SOLDA, INSTALADO EM RAMAL E SUB-RAMAL DE GÁS COMBUSTÍVEL - FORNECIMENTO E INSTALAÇÃO. AF_04/2022</v>
          </cell>
          <cell r="D6521" t="str">
            <v>UN</v>
          </cell>
          <cell r="F6521">
            <v>12.09</v>
          </cell>
          <cell r="G6521">
            <v>0.32590000000000002</v>
          </cell>
          <cell r="H6521">
            <v>14.56</v>
          </cell>
          <cell r="I6521">
            <v>0</v>
          </cell>
          <cell r="K6521">
            <v>12.79</v>
          </cell>
          <cell r="L6521">
            <v>0.30809999999999998</v>
          </cell>
          <cell r="M6521">
            <v>15.48</v>
          </cell>
          <cell r="N6521">
            <v>0</v>
          </cell>
        </row>
        <row r="6522">
          <cell r="B6522">
            <v>103847</v>
          </cell>
          <cell r="C6522" t="str">
            <v>LUVA EM COBRE, DN 15 MM, SEM ANEL DE SOLDA, INSTALADO EM RAMAL E SUB-RAMAL DE GÁS MEDICINAL - FORNECIMENTO E INSTALAÇÃO. AF_04/2022</v>
          </cell>
          <cell r="D6522" t="str">
            <v>UN</v>
          </cell>
          <cell r="F6522">
            <v>11.62</v>
          </cell>
          <cell r="G6522">
            <v>0.33910000000000001</v>
          </cell>
          <cell r="H6522">
            <v>13.93</v>
          </cell>
          <cell r="I6522">
            <v>0</v>
          </cell>
          <cell r="K6522">
            <v>12.27</v>
          </cell>
          <cell r="L6522">
            <v>0.3211</v>
          </cell>
          <cell r="M6522">
            <v>14.8</v>
          </cell>
          <cell r="N6522">
            <v>0</v>
          </cell>
        </row>
        <row r="6523">
          <cell r="B6523">
            <v>92329</v>
          </cell>
          <cell r="C6523" t="str">
            <v>LUVA EM COBRE, DN 15 MM, SEM ANEL DE SOLDA, INSTALADO EM RAMAL E SUB-RAMAL DE HIDRÁULICA PREDIAL - FORNECIMENTO E INSTALAÇÃO. AF_04/2022</v>
          </cell>
          <cell r="D6523" t="str">
            <v>UN</v>
          </cell>
          <cell r="F6523">
            <v>9.1199999999999992</v>
          </cell>
          <cell r="G6523">
            <v>0.432</v>
          </cell>
          <cell r="H6523">
            <v>10.69</v>
          </cell>
          <cell r="I6523">
            <v>0</v>
          </cell>
          <cell r="K6523">
            <v>9.57</v>
          </cell>
          <cell r="L6523">
            <v>0.41170000000000001</v>
          </cell>
          <cell r="M6523">
            <v>11.27</v>
          </cell>
          <cell r="N6523">
            <v>0</v>
          </cell>
        </row>
        <row r="6524">
          <cell r="B6524">
            <v>92293</v>
          </cell>
          <cell r="C6524" t="str">
            <v>LUVA EM COBRE, DN 22 MM, SEM ANEL DE SOLDA, INSTALADO EM PRUMADA DE HIDRÁULICA PREDIAL - FORNECIMENTO E INSTALAÇÃO. AF_04/2022</v>
          </cell>
          <cell r="D6524" t="str">
            <v>UN</v>
          </cell>
          <cell r="F6524">
            <v>10.4</v>
          </cell>
          <cell r="G6524">
            <v>0.71150000000000002</v>
          </cell>
          <cell r="H6524">
            <v>11.31</v>
          </cell>
          <cell r="I6524">
            <v>0</v>
          </cell>
          <cell r="K6524">
            <v>10.66</v>
          </cell>
          <cell r="L6524">
            <v>0.69420000000000004</v>
          </cell>
          <cell r="M6524">
            <v>11.64</v>
          </cell>
          <cell r="N6524">
            <v>0</v>
          </cell>
        </row>
        <row r="6525">
          <cell r="B6525">
            <v>92315</v>
          </cell>
          <cell r="C6525" t="str">
            <v>LUVA EM COBRE, DN 22 MM, SEM ANEL DE SOLDA, INSTALADO EM RAMAL DE DISTRIBUIÇÃO DE HIDRÁULICA PREDIAL - FORNECIMENTO E INSTALAÇÃO. AF_04/2022</v>
          </cell>
          <cell r="D6525" t="str">
            <v>UN</v>
          </cell>
          <cell r="F6525">
            <v>13.18</v>
          </cell>
          <cell r="G6525">
            <v>0.5615</v>
          </cell>
          <cell r="H6525">
            <v>14.93</v>
          </cell>
          <cell r="I6525">
            <v>0</v>
          </cell>
          <cell r="K6525">
            <v>13.68</v>
          </cell>
          <cell r="L6525">
            <v>0.54090000000000005</v>
          </cell>
          <cell r="M6525">
            <v>15.58</v>
          </cell>
          <cell r="N6525">
            <v>0</v>
          </cell>
        </row>
        <row r="6526">
          <cell r="B6526">
            <v>103888</v>
          </cell>
          <cell r="C6526" t="str">
            <v>LUVA EM COBRE, DN 22 MM, SEM ANEL DE SOLDA, INSTALADO EM RAMAL E SUB-RAMAL DE AQUECIMENTO SOLAR - FORNECIMENTO E INSTALAÇÃO. AF_04/2022</v>
          </cell>
          <cell r="D6526" t="str">
            <v>UN</v>
          </cell>
          <cell r="F6526">
            <v>17.05</v>
          </cell>
          <cell r="G6526">
            <v>0.434</v>
          </cell>
          <cell r="H6526">
            <v>19.97</v>
          </cell>
          <cell r="I6526">
            <v>0</v>
          </cell>
          <cell r="K6526">
            <v>17.89</v>
          </cell>
          <cell r="L6526">
            <v>0.41360000000000002</v>
          </cell>
          <cell r="M6526">
            <v>21.06</v>
          </cell>
          <cell r="N6526">
            <v>0</v>
          </cell>
        </row>
        <row r="6527">
          <cell r="B6527">
            <v>103819</v>
          </cell>
          <cell r="C6527" t="str">
            <v>LUVA EM COBRE, DN 22 MM, SEM ANEL DE SOLDA, INSTALADO EM RAMAL E SUB-RAMAL DE GÁS COMBUSTÍVEL - FORNECIMENTO E INSTALAÇÃO. AF_04/2022</v>
          </cell>
          <cell r="D6527" t="str">
            <v>UN</v>
          </cell>
          <cell r="F6527">
            <v>21.38</v>
          </cell>
          <cell r="G6527">
            <v>0.34610000000000002</v>
          </cell>
          <cell r="H6527">
            <v>25.61</v>
          </cell>
          <cell r="I6527">
            <v>0</v>
          </cell>
          <cell r="K6527">
            <v>22.59</v>
          </cell>
          <cell r="L6527">
            <v>0.3276</v>
          </cell>
          <cell r="M6527">
            <v>27.18</v>
          </cell>
          <cell r="N6527">
            <v>0</v>
          </cell>
        </row>
        <row r="6528">
          <cell r="B6528">
            <v>103852</v>
          </cell>
          <cell r="C6528" t="str">
            <v>LUVA EM COBRE, DN 22 MM, SEM ANEL DE SOLDA, INSTALADO EM RAMAL E SUB-RAMAL DE GÁS MEDICINAL - FORNECIMENTO E INSTALAÇÃO. AF_04/2022</v>
          </cell>
          <cell r="D6528" t="str">
            <v>UN</v>
          </cell>
          <cell r="F6528">
            <v>17.63</v>
          </cell>
          <cell r="G6528">
            <v>0.41970000000000002</v>
          </cell>
          <cell r="H6528">
            <v>20.73</v>
          </cell>
          <cell r="I6528">
            <v>0</v>
          </cell>
          <cell r="K6528">
            <v>18.510000000000002</v>
          </cell>
          <cell r="L6528">
            <v>0.39979999999999999</v>
          </cell>
          <cell r="M6528">
            <v>21.87</v>
          </cell>
          <cell r="N6528">
            <v>0</v>
          </cell>
        </row>
        <row r="6529">
          <cell r="B6529">
            <v>92330</v>
          </cell>
          <cell r="C6529" t="str">
            <v>LUVA EM COBRE, DN 22 MM, SEM ANEL DE SOLDA, INSTALADO EM RAMAL E SUB-RAMAL DE HIDRÁULICA PREDIAL - FORNECIMENTO E INSTALAÇÃO. AF_04/2022</v>
          </cell>
          <cell r="D6529" t="str">
            <v>UN</v>
          </cell>
          <cell r="F6529">
            <v>15.25</v>
          </cell>
          <cell r="G6529">
            <v>0.48520000000000002</v>
          </cell>
          <cell r="H6529">
            <v>17.62</v>
          </cell>
          <cell r="I6529">
            <v>0</v>
          </cell>
          <cell r="K6529">
            <v>15.93</v>
          </cell>
          <cell r="L6529">
            <v>0.46450000000000002</v>
          </cell>
          <cell r="M6529">
            <v>18.510000000000002</v>
          </cell>
          <cell r="N6529">
            <v>0</v>
          </cell>
        </row>
        <row r="6530">
          <cell r="B6530">
            <v>92294</v>
          </cell>
          <cell r="C6530" t="str">
            <v>LUVA EM COBRE, DN 28 MM, SEM ANEL DE SOLDA, INSTALADO EM PRUMADA DE HIDRÁULICA PREDIAL - FORNECIMENTO E INSTALAÇÃO. AF_04/2022</v>
          </cell>
          <cell r="D6530" t="str">
            <v>UN</v>
          </cell>
          <cell r="F6530">
            <v>17.690000000000001</v>
          </cell>
          <cell r="G6530">
            <v>0.78120000000000001</v>
          </cell>
          <cell r="H6530">
            <v>18.87</v>
          </cell>
          <cell r="I6530">
            <v>0</v>
          </cell>
          <cell r="K6530">
            <v>18.02</v>
          </cell>
          <cell r="L6530">
            <v>0.76690000000000003</v>
          </cell>
          <cell r="M6530">
            <v>19.3</v>
          </cell>
          <cell r="N6530">
            <v>0</v>
          </cell>
        </row>
        <row r="6531">
          <cell r="B6531">
            <v>92316</v>
          </cell>
          <cell r="C6531" t="str">
            <v>LUVA EM COBRE, DN 28 MM, SEM ANEL DE SOLDA, INSTALADO EM RAMAL DE DISTRIBUIÇÃO DE HIDRÁULICA PREDIAL - FORNECIMENTO E INSTALAÇÃO. AF_04/2022</v>
          </cell>
          <cell r="D6531" t="str">
            <v>UN</v>
          </cell>
          <cell r="F6531">
            <v>20.27</v>
          </cell>
          <cell r="G6531">
            <v>0.68179999999999996</v>
          </cell>
          <cell r="H6531">
            <v>22.22</v>
          </cell>
          <cell r="I6531">
            <v>0</v>
          </cell>
          <cell r="K6531">
            <v>20.82</v>
          </cell>
          <cell r="L6531">
            <v>0.66379999999999995</v>
          </cell>
          <cell r="M6531">
            <v>22.94</v>
          </cell>
          <cell r="N6531">
            <v>0</v>
          </cell>
        </row>
        <row r="6532">
          <cell r="B6532">
            <v>103895</v>
          </cell>
          <cell r="C6532" t="str">
            <v>LUVA EM COBRE, DN 28 MM, SEM ANEL DE SOLDA, INSTALADO EM RAMAL E SUB-RAMAL DE AQUECIMENTO SOLAR - FORNECIMENTO E INSTALAÇÃO. AF_04/2022</v>
          </cell>
          <cell r="D6532" t="str">
            <v>UN</v>
          </cell>
          <cell r="F6532">
            <v>24.74</v>
          </cell>
          <cell r="G6532">
            <v>0.55859999999999999</v>
          </cell>
          <cell r="H6532">
            <v>28.05</v>
          </cell>
          <cell r="I6532">
            <v>0</v>
          </cell>
          <cell r="K6532">
            <v>25.69</v>
          </cell>
          <cell r="L6532">
            <v>0.53800000000000003</v>
          </cell>
          <cell r="M6532">
            <v>29.28</v>
          </cell>
          <cell r="N6532">
            <v>0</v>
          </cell>
        </row>
        <row r="6533">
          <cell r="B6533">
            <v>103826</v>
          </cell>
          <cell r="C6533" t="str">
            <v>LUVA EM COBRE, DN 28 MM, SEM ANEL DE SOLDA, INSTALADO EM RAMAL E SUB-RAMAL DE GÁS COMBUSTÍVEL - FORNECIMENTO E INSTALAÇÃO. AF_04/2022</v>
          </cell>
          <cell r="D6533" t="str">
            <v>UN</v>
          </cell>
          <cell r="F6533">
            <v>32.28</v>
          </cell>
          <cell r="G6533">
            <v>0.41199999999999998</v>
          </cell>
          <cell r="H6533">
            <v>38.020000000000003</v>
          </cell>
          <cell r="I6533">
            <v>0</v>
          </cell>
          <cell r="K6533">
            <v>33.93</v>
          </cell>
          <cell r="L6533">
            <v>0.39200000000000002</v>
          </cell>
          <cell r="M6533">
            <v>40.14</v>
          </cell>
          <cell r="N6533">
            <v>0</v>
          </cell>
        </row>
        <row r="6534">
          <cell r="B6534">
            <v>103859</v>
          </cell>
          <cell r="C6534" t="str">
            <v>LUVA EM COBRE, DN 28 MM, SEM ANEL DE SOLDA, INSTALADO EM RAMAL E SUB-RAMAL DE GÁS MEDICINAL - FORNECIMENTO E INSTALAÇÃO. AF_04/2022</v>
          </cell>
          <cell r="D6534" t="str">
            <v>UN</v>
          </cell>
          <cell r="F6534">
            <v>26.24</v>
          </cell>
          <cell r="G6534">
            <v>0.52669999999999995</v>
          </cell>
          <cell r="H6534">
            <v>29.99</v>
          </cell>
          <cell r="I6534">
            <v>0</v>
          </cell>
          <cell r="K6534">
            <v>27.32</v>
          </cell>
          <cell r="L6534">
            <v>0.50590000000000002</v>
          </cell>
          <cell r="M6534">
            <v>31.38</v>
          </cell>
          <cell r="N6534">
            <v>0</v>
          </cell>
        </row>
        <row r="6535">
          <cell r="B6535">
            <v>92331</v>
          </cell>
          <cell r="C6535" t="str">
            <v>LUVA EM COBRE, DN 28 MM, SEM ANEL DE SOLDA, INSTALADO EM RAMAL E SUB-RAMAL DE HIDRÁULICA PREDIAL - FORNECIMENTO E INSTALAÇÃO. AF_04/2022</v>
          </cell>
          <cell r="D6535" t="str">
            <v>UN</v>
          </cell>
          <cell r="F6535">
            <v>23.96</v>
          </cell>
          <cell r="G6535">
            <v>0.57679999999999998</v>
          </cell>
          <cell r="H6535">
            <v>27.02</v>
          </cell>
          <cell r="I6535">
            <v>0</v>
          </cell>
          <cell r="K6535">
            <v>24.84</v>
          </cell>
          <cell r="L6535">
            <v>0.55640000000000001</v>
          </cell>
          <cell r="M6535">
            <v>28.15</v>
          </cell>
          <cell r="N6535">
            <v>0</v>
          </cell>
        </row>
        <row r="6536">
          <cell r="B6536">
            <v>92295</v>
          </cell>
          <cell r="C6536" t="str">
            <v>LUVA EM COBRE, DN 35 MM, SEM ANEL DE SOLDA, INSTALADO EM PRUMADA DE HIDRÁULICA PREDIAL - FORNECIMENTO E INSTALAÇÃO. AF_04/2022</v>
          </cell>
          <cell r="D6536" t="str">
            <v>UN</v>
          </cell>
          <cell r="F6536">
            <v>33.549999999999997</v>
          </cell>
          <cell r="G6536">
            <v>0.85389999999999999</v>
          </cell>
          <cell r="H6536">
            <v>35.020000000000003</v>
          </cell>
          <cell r="I6536">
            <v>0</v>
          </cell>
          <cell r="K6536">
            <v>33.96</v>
          </cell>
          <cell r="L6536">
            <v>0.84360000000000002</v>
          </cell>
          <cell r="M6536">
            <v>35.57</v>
          </cell>
          <cell r="N6536">
            <v>0</v>
          </cell>
        </row>
        <row r="6537">
          <cell r="B6537">
            <v>92296</v>
          </cell>
          <cell r="C6537" t="str">
            <v>LUVA EM COBRE, DN 42 MM, SEM ANEL DE SOLDA, INSTALADO EM PRUMADA DE HIDRÁULICA PREDIAL - FORNECIMENTO E INSTALAÇÃO. AF_04/2022</v>
          </cell>
          <cell r="D6537" t="str">
            <v>UN</v>
          </cell>
          <cell r="F6537">
            <v>44.49</v>
          </cell>
          <cell r="G6537">
            <v>0.86719999999999997</v>
          </cell>
          <cell r="H6537">
            <v>46.28</v>
          </cell>
          <cell r="I6537">
            <v>0</v>
          </cell>
          <cell r="K6537">
            <v>44.99</v>
          </cell>
          <cell r="L6537">
            <v>0.85750000000000004</v>
          </cell>
          <cell r="M6537">
            <v>46.94</v>
          </cell>
          <cell r="N6537">
            <v>0</v>
          </cell>
        </row>
        <row r="6538">
          <cell r="B6538">
            <v>92297</v>
          </cell>
          <cell r="C6538" t="str">
            <v>LUVA EM COBRE, DN 54 MM, SEM ANEL DE SOLDA, INSTALADO EM PRUMADA DE HIDRÁULICA PREDIAL - FORNECIMENTO E INSTALAÇÃO. AF_04/2022</v>
          </cell>
          <cell r="D6538" t="str">
            <v>UN</v>
          </cell>
          <cell r="F6538">
            <v>69.150000000000006</v>
          </cell>
          <cell r="G6538">
            <v>0.88919999999999999</v>
          </cell>
          <cell r="H6538">
            <v>71.47</v>
          </cell>
          <cell r="I6538">
            <v>0</v>
          </cell>
          <cell r="K6538">
            <v>69.81</v>
          </cell>
          <cell r="L6538">
            <v>0.88080000000000003</v>
          </cell>
          <cell r="M6538">
            <v>72.319999999999993</v>
          </cell>
          <cell r="N6538">
            <v>0</v>
          </cell>
        </row>
        <row r="6539">
          <cell r="B6539">
            <v>92298</v>
          </cell>
          <cell r="C6539" t="str">
            <v>LUVA EM COBRE, DN 66 MM, SEM ANEL DE SOLDA, INSTALADO EM PRUMADA DE HIDRÁULICA PREDIAL - FORNECIMENTO E INSTALAÇÃO. AF_04/2022</v>
          </cell>
          <cell r="D6539" t="str">
            <v>UN</v>
          </cell>
          <cell r="F6539">
            <v>195.25</v>
          </cell>
          <cell r="G6539">
            <v>0.95179999999999998</v>
          </cell>
          <cell r="H6539">
            <v>198.09</v>
          </cell>
          <cell r="I6539">
            <v>0</v>
          </cell>
          <cell r="K6539">
            <v>196.06</v>
          </cell>
          <cell r="L6539">
            <v>0.94789999999999996</v>
          </cell>
          <cell r="M6539">
            <v>199.14</v>
          </cell>
          <cell r="N6539">
            <v>0</v>
          </cell>
        </row>
        <row r="6540">
          <cell r="B6540">
            <v>93080</v>
          </cell>
          <cell r="C6540" t="str">
            <v>LUVA PASSANTE EM COBRE, DN 15 MM, SEM ANEL DE SOLDA, INSTALADO EM RAMAL DE DISTRIBUIÇÃO DE HIDRÁULICA PREDIAL - FORNECIMENTO E INSTALAÇÃO. AF_04/2022</v>
          </cell>
          <cell r="D6540" t="str">
            <v>UN</v>
          </cell>
          <cell r="F6540">
            <v>8.98</v>
          </cell>
          <cell r="G6540">
            <v>0.44209999999999999</v>
          </cell>
          <cell r="H6540">
            <v>10.5</v>
          </cell>
          <cell r="I6540">
            <v>0</v>
          </cell>
          <cell r="K6540">
            <v>9.42</v>
          </cell>
          <cell r="L6540">
            <v>0.4214</v>
          </cell>
          <cell r="M6540">
            <v>11.06</v>
          </cell>
          <cell r="N6540">
            <v>0</v>
          </cell>
        </row>
        <row r="6541">
          <cell r="B6541">
            <v>103884</v>
          </cell>
          <cell r="C6541" t="str">
            <v>LUVA PASSANTE EM COBRE, DN 15 MM, SEM ANEL DE SOLDA, INSTALADO EM RAMAL E SUB-RAMAL DE AQUECIMENTO SOLAR - FORNECIMENTO E INSTALAÇÃO. AF_04/2022</v>
          </cell>
          <cell r="D6541" t="str">
            <v>UN</v>
          </cell>
          <cell r="F6541">
            <v>12.14</v>
          </cell>
          <cell r="G6541">
            <v>0.32700000000000001</v>
          </cell>
          <cell r="H6541">
            <v>14.61</v>
          </cell>
          <cell r="I6541">
            <v>0</v>
          </cell>
          <cell r="K6541">
            <v>12.85</v>
          </cell>
          <cell r="L6541">
            <v>0.30890000000000001</v>
          </cell>
          <cell r="M6541">
            <v>15.54</v>
          </cell>
          <cell r="N6541">
            <v>0</v>
          </cell>
        </row>
        <row r="6542">
          <cell r="B6542">
            <v>103815</v>
          </cell>
          <cell r="C6542" t="str">
            <v>LUVA PASSANTE EM COBRE, DN 15 MM, SEM ANEL DE SOLDA, INSTALADO EM RAMAL E SUB-RAMAL DE GÁS COMBUSTÍVEL - FORNECIMENTO E INSTALAÇÃO. AF_04/2022</v>
          </cell>
          <cell r="D6542" t="str">
            <v>UN</v>
          </cell>
          <cell r="F6542">
            <v>12.12</v>
          </cell>
          <cell r="G6542">
            <v>0.3276</v>
          </cell>
          <cell r="H6542">
            <v>14.59</v>
          </cell>
          <cell r="I6542">
            <v>0</v>
          </cell>
          <cell r="K6542">
            <v>12.82</v>
          </cell>
          <cell r="L6542">
            <v>0.30969999999999998</v>
          </cell>
          <cell r="M6542">
            <v>15.51</v>
          </cell>
          <cell r="N6542">
            <v>0</v>
          </cell>
        </row>
        <row r="6543">
          <cell r="B6543">
            <v>103848</v>
          </cell>
          <cell r="C6543" t="str">
            <v>LUVA PASSANTE EM COBRE, DN 15 MM, SEM ANEL DE SOLDA, INSTALADO EM RAMAL E SUB-RAMAL DE GÁS MEDICINAL - FORNECIMENTO E INSTALAÇÃO. AF_04/2022</v>
          </cell>
          <cell r="D6543" t="str">
            <v>UN</v>
          </cell>
          <cell r="F6543">
            <v>11.65</v>
          </cell>
          <cell r="G6543">
            <v>0.34079999999999999</v>
          </cell>
          <cell r="H6543">
            <v>13.96</v>
          </cell>
          <cell r="I6543">
            <v>0</v>
          </cell>
          <cell r="K6543">
            <v>12.3</v>
          </cell>
          <cell r="L6543">
            <v>0.32279999999999998</v>
          </cell>
          <cell r="M6543">
            <v>14.83</v>
          </cell>
          <cell r="N6543">
            <v>0</v>
          </cell>
        </row>
        <row r="6544">
          <cell r="B6544">
            <v>93103</v>
          </cell>
          <cell r="C6544" t="str">
            <v>LUVA PASSANTE EM COBRE, DN 15 MM, SEM ANEL DE SOLDA, INSTALADO EM RAMAL E SUB-RAMAL DE HIDRÁULICA PREDIAL - FORNECIMENTO E INSTALAÇÃO. AF_04/2022</v>
          </cell>
          <cell r="D6544" t="str">
            <v>UN</v>
          </cell>
          <cell r="F6544">
            <v>9.15</v>
          </cell>
          <cell r="G6544">
            <v>0.43390000000000001</v>
          </cell>
          <cell r="H6544">
            <v>10.72</v>
          </cell>
          <cell r="I6544">
            <v>0</v>
          </cell>
          <cell r="K6544">
            <v>9.6</v>
          </cell>
          <cell r="L6544">
            <v>0.41349999999999998</v>
          </cell>
          <cell r="M6544">
            <v>11.3</v>
          </cell>
          <cell r="N6544">
            <v>0</v>
          </cell>
        </row>
        <row r="6545">
          <cell r="B6545">
            <v>93050</v>
          </cell>
          <cell r="C6545" t="str">
            <v>LUVA PASSANTE EM COBRE, DN 22 MM, SEM ANEL DE SOLDA, INSTALADO EM PRUMADA DE HIDRÁULICA PREDIAL - FORNECIMENTO E INSTALAÇÃO. AF_04/2022</v>
          </cell>
          <cell r="D6545" t="str">
            <v>UN</v>
          </cell>
          <cell r="F6545">
            <v>11.8</v>
          </cell>
          <cell r="G6545">
            <v>0.74580000000000002</v>
          </cell>
          <cell r="H6545">
            <v>12.71</v>
          </cell>
          <cell r="I6545">
            <v>0</v>
          </cell>
          <cell r="K6545">
            <v>12.06</v>
          </cell>
          <cell r="L6545">
            <v>0.72970000000000002</v>
          </cell>
          <cell r="M6545">
            <v>13.04</v>
          </cell>
          <cell r="N6545">
            <v>0</v>
          </cell>
        </row>
        <row r="6546">
          <cell r="B6546">
            <v>93084</v>
          </cell>
          <cell r="C6546" t="str">
            <v>LUVA PASSANTE EM COBRE, DN 22 MM, SEM ANEL DE SOLDA, INSTALADO EM RAMAL DE DISTRIBUIÇÃO DE HIDRÁULICA PREDIAL - FORNECIMENTO E INSTALAÇÃO. AF_04/2022</v>
          </cell>
          <cell r="D6546" t="str">
            <v>UN</v>
          </cell>
          <cell r="F6546">
            <v>14.58</v>
          </cell>
          <cell r="G6546">
            <v>0.60360000000000003</v>
          </cell>
          <cell r="H6546">
            <v>16.329999999999998</v>
          </cell>
          <cell r="I6546">
            <v>0</v>
          </cell>
          <cell r="K6546">
            <v>15.08</v>
          </cell>
          <cell r="L6546">
            <v>0.58360000000000001</v>
          </cell>
          <cell r="M6546">
            <v>16.98</v>
          </cell>
          <cell r="N6546">
            <v>0</v>
          </cell>
        </row>
        <row r="6547">
          <cell r="B6547">
            <v>103889</v>
          </cell>
          <cell r="C6547" t="str">
            <v>LUVA PASSANTE EM COBRE, DN 22 MM, SEM ANEL DE SOLDA, INSTALADO EM RAMAL E SUB-RAMAL DE AQUECIMENTO SOLAR - FORNECIMENTO E INSTALAÇÃO. AF_04/2022</v>
          </cell>
          <cell r="D6547" t="str">
            <v>UN</v>
          </cell>
          <cell r="F6547">
            <v>18.45</v>
          </cell>
          <cell r="G6547">
            <v>0.47699999999999998</v>
          </cell>
          <cell r="H6547">
            <v>21.37</v>
          </cell>
          <cell r="I6547">
            <v>0</v>
          </cell>
          <cell r="K6547">
            <v>19.29</v>
          </cell>
          <cell r="L6547">
            <v>0.45619999999999999</v>
          </cell>
          <cell r="M6547">
            <v>22.46</v>
          </cell>
          <cell r="N6547">
            <v>0</v>
          </cell>
        </row>
        <row r="6548">
          <cell r="B6548">
            <v>103820</v>
          </cell>
          <cell r="C6548" t="str">
            <v>LUVA PASSANTE EM COBRE, DN 22 MM, SEM ANEL DE SOLDA, INSTALADO EM RAMAL E SUB-RAMAL DE GÁS COMBUSTÍVEL - FORNECIMENTO E INSTALAÇÃO. AF_04/2022</v>
          </cell>
          <cell r="D6548" t="str">
            <v>UN</v>
          </cell>
          <cell r="F6548">
            <v>22.78</v>
          </cell>
          <cell r="G6548">
            <v>0.38629999999999998</v>
          </cell>
          <cell r="H6548">
            <v>27.01</v>
          </cell>
          <cell r="I6548">
            <v>0</v>
          </cell>
          <cell r="K6548">
            <v>23.99</v>
          </cell>
          <cell r="L6548">
            <v>0.36680000000000001</v>
          </cell>
          <cell r="M6548">
            <v>28.58</v>
          </cell>
          <cell r="N6548">
            <v>0</v>
          </cell>
        </row>
        <row r="6549">
          <cell r="B6549">
            <v>103853</v>
          </cell>
          <cell r="C6549" t="str">
            <v>LUVA PASSANTE EM COBRE, DN 22 MM, SEM ANEL DE SOLDA, INSTALADO EM RAMAL E SUB-RAMAL DE GÁS MEDICINAL - FORNECIMENTO E INSTALAÇÃO. AF_04/2022</v>
          </cell>
          <cell r="D6549" t="str">
            <v>UN</v>
          </cell>
          <cell r="F6549">
            <v>19.03</v>
          </cell>
          <cell r="G6549">
            <v>0.46239999999999998</v>
          </cell>
          <cell r="H6549">
            <v>22.13</v>
          </cell>
          <cell r="I6549">
            <v>0</v>
          </cell>
          <cell r="K6549">
            <v>19.91</v>
          </cell>
          <cell r="L6549">
            <v>0.442</v>
          </cell>
          <cell r="M6549">
            <v>23.27</v>
          </cell>
          <cell r="N6549">
            <v>0</v>
          </cell>
        </row>
        <row r="6550">
          <cell r="B6550">
            <v>93107</v>
          </cell>
          <cell r="C6550" t="str">
            <v>LUVA PASSANTE EM COBRE, DN 22 MM, SEM ANEL DE SOLDA, INSTALADO EM RAMAL E SUB-RAMAL DE HIDRÁULICA PREDIAL - FORNECIMENTO E INSTALAÇÃO. AF_04/2022</v>
          </cell>
          <cell r="D6550" t="str">
            <v>UN</v>
          </cell>
          <cell r="F6550">
            <v>16.649999999999999</v>
          </cell>
          <cell r="G6550">
            <v>0.52849999999999997</v>
          </cell>
          <cell r="H6550">
            <v>19.02</v>
          </cell>
          <cell r="I6550">
            <v>0</v>
          </cell>
          <cell r="K6550">
            <v>17.329999999999998</v>
          </cell>
          <cell r="L6550">
            <v>0.50780000000000003</v>
          </cell>
          <cell r="M6550">
            <v>19.91</v>
          </cell>
          <cell r="N6550">
            <v>0</v>
          </cell>
        </row>
        <row r="6551">
          <cell r="B6551">
            <v>93056</v>
          </cell>
          <cell r="C6551" t="str">
            <v>LUVA PASSANTE EM COBRE, DN 28 MM, SEM ANEL DE SOLDA, INSTALADO EM PRUMADA DE HIDRÁULICA PREDIAL - FORNECIMENTO E INSTALAÇÃO. AF_04/2022</v>
          </cell>
          <cell r="D6551" t="str">
            <v>UN</v>
          </cell>
          <cell r="F6551">
            <v>17.690000000000001</v>
          </cell>
          <cell r="G6551">
            <v>0.78120000000000001</v>
          </cell>
          <cell r="H6551">
            <v>18.87</v>
          </cell>
          <cell r="I6551">
            <v>0</v>
          </cell>
          <cell r="K6551">
            <v>18.02</v>
          </cell>
          <cell r="L6551">
            <v>0.76690000000000003</v>
          </cell>
          <cell r="M6551">
            <v>19.3</v>
          </cell>
          <cell r="N6551">
            <v>0</v>
          </cell>
        </row>
        <row r="6552">
          <cell r="B6552">
            <v>93090</v>
          </cell>
          <cell r="C6552" t="str">
            <v>LUVA PASSANTE EM COBRE, DN 28 MM, SEM ANEL DE SOLDA, INSTALADO EM RAMAL DE DISTRIBUIÇÃO DE HIDRÁULICA PREDIAL - FORNECIMENTO E INSTALAÇÃO. AF_04/2022</v>
          </cell>
          <cell r="D6552" t="str">
            <v>UN</v>
          </cell>
          <cell r="F6552">
            <v>20.27</v>
          </cell>
          <cell r="G6552">
            <v>0.68179999999999996</v>
          </cell>
          <cell r="H6552">
            <v>22.22</v>
          </cell>
          <cell r="I6552">
            <v>0</v>
          </cell>
          <cell r="K6552">
            <v>20.82</v>
          </cell>
          <cell r="L6552">
            <v>0.66379999999999995</v>
          </cell>
          <cell r="M6552">
            <v>22.94</v>
          </cell>
          <cell r="N6552">
            <v>0</v>
          </cell>
        </row>
        <row r="6553">
          <cell r="B6553">
            <v>103896</v>
          </cell>
          <cell r="C6553" t="str">
            <v>LUVA PASSANTE EM COBRE, DN 28 MM, SEM ANEL DE SOLDA, INSTALADO EM RAMAL E SUB-RAMAL DE AQUECIMENTO SOLAR - FORNECIMENTO E INSTALAÇÃO. AF_04/2022</v>
          </cell>
          <cell r="D6553" t="str">
            <v>UN</v>
          </cell>
          <cell r="F6553">
            <v>24.74</v>
          </cell>
          <cell r="G6553">
            <v>0.55859999999999999</v>
          </cell>
          <cell r="H6553">
            <v>28.05</v>
          </cell>
          <cell r="I6553">
            <v>0</v>
          </cell>
          <cell r="K6553">
            <v>25.69</v>
          </cell>
          <cell r="L6553">
            <v>0.53800000000000003</v>
          </cell>
          <cell r="M6553">
            <v>29.28</v>
          </cell>
          <cell r="N6553">
            <v>0</v>
          </cell>
        </row>
        <row r="6554">
          <cell r="B6554">
            <v>103827</v>
          </cell>
          <cell r="C6554" t="str">
            <v>LUVA PASSANTE EM COBRE, DN 28 MM, SEM ANEL DE SOLDA, INSTALADO EM RAMAL E SUB-RAMAL DE GÁS COMBUSTÍVEL - FORNECIMENTO E INSTALAÇÃO. AF_04/2022</v>
          </cell>
          <cell r="D6554" t="str">
            <v>UN</v>
          </cell>
          <cell r="F6554">
            <v>32.28</v>
          </cell>
          <cell r="G6554">
            <v>0.41199999999999998</v>
          </cell>
          <cell r="H6554">
            <v>38.020000000000003</v>
          </cell>
          <cell r="I6554">
            <v>0</v>
          </cell>
          <cell r="K6554">
            <v>33.93</v>
          </cell>
          <cell r="L6554">
            <v>0.39200000000000002</v>
          </cell>
          <cell r="M6554">
            <v>40.14</v>
          </cell>
          <cell r="N6554">
            <v>0</v>
          </cell>
        </row>
        <row r="6555">
          <cell r="B6555">
            <v>103860</v>
          </cell>
          <cell r="C6555" t="str">
            <v>LUVA PASSANTE EM COBRE, DN 28 MM, SEM ANEL DE SOLDA, INSTALADO EM RAMAL E SUB-RAMAL DE GÁS MEDICINAL - FORNECIMENTO E INSTALAÇÃO. AF_04/2022</v>
          </cell>
          <cell r="D6555" t="str">
            <v>UN</v>
          </cell>
          <cell r="F6555">
            <v>26.24</v>
          </cell>
          <cell r="G6555">
            <v>0.52669999999999995</v>
          </cell>
          <cell r="H6555">
            <v>29.99</v>
          </cell>
          <cell r="I6555">
            <v>0</v>
          </cell>
          <cell r="K6555">
            <v>27.32</v>
          </cell>
          <cell r="L6555">
            <v>0.50590000000000002</v>
          </cell>
          <cell r="M6555">
            <v>31.38</v>
          </cell>
          <cell r="N6555">
            <v>0</v>
          </cell>
        </row>
        <row r="6556">
          <cell r="B6556">
            <v>93113</v>
          </cell>
          <cell r="C6556" t="str">
            <v>LUVA PASSANTE EM COBRE, DN 28 MM, SEM ANEL DE SOLDA, INSTALADO EM RAMAL E SUB-RAMAL DE HIDRÁULICA PREDIAL - FORNECIMENTO E INSTALAÇÃO. AF_04/2022</v>
          </cell>
          <cell r="D6556" t="str">
            <v>UN</v>
          </cell>
          <cell r="F6556">
            <v>23.96</v>
          </cell>
          <cell r="G6556">
            <v>0.57679999999999998</v>
          </cell>
          <cell r="H6556">
            <v>27.02</v>
          </cell>
          <cell r="I6556">
            <v>0</v>
          </cell>
          <cell r="K6556">
            <v>24.84</v>
          </cell>
          <cell r="L6556">
            <v>0.55640000000000001</v>
          </cell>
          <cell r="M6556">
            <v>28.15</v>
          </cell>
          <cell r="N6556">
            <v>0</v>
          </cell>
        </row>
        <row r="6557">
          <cell r="B6557">
            <v>93061</v>
          </cell>
          <cell r="C6557" t="str">
            <v>LUVA PASSANTE EM COBRE, DN 35 MM, SEM ANEL DE SOLDA, INSTALADO EM PRUMADA DE HIDRÁULICA PREDIAL - FORNECIMENTO E INSTALAÇÃO. AF_04/2022</v>
          </cell>
          <cell r="D6557" t="str">
            <v>UN</v>
          </cell>
          <cell r="F6557">
            <v>33.69</v>
          </cell>
          <cell r="G6557">
            <v>0.85460000000000003</v>
          </cell>
          <cell r="H6557">
            <v>35.159999999999997</v>
          </cell>
          <cell r="I6557">
            <v>0</v>
          </cell>
          <cell r="K6557">
            <v>34.1</v>
          </cell>
          <cell r="L6557">
            <v>0.84430000000000005</v>
          </cell>
          <cell r="M6557">
            <v>35.71</v>
          </cell>
          <cell r="N6557">
            <v>0</v>
          </cell>
        </row>
        <row r="6558">
          <cell r="B6558">
            <v>93064</v>
          </cell>
          <cell r="C6558" t="str">
            <v>LUVA PASSANTE EM COBRE, DN 42 MM, SEM ANEL DE SOLDA, INSTALADO EM PRUMADA DE HIDRÁULICA PREDIAL - FORNECIMENTO E INSTALAÇÃO. AF_04/2022</v>
          </cell>
          <cell r="D6558" t="str">
            <v>UN</v>
          </cell>
          <cell r="F6558">
            <v>51.8</v>
          </cell>
          <cell r="G6558">
            <v>0.88590000000000002</v>
          </cell>
          <cell r="H6558">
            <v>53.59</v>
          </cell>
          <cell r="I6558">
            <v>0</v>
          </cell>
          <cell r="K6558">
            <v>52.3</v>
          </cell>
          <cell r="L6558">
            <v>0.87739999999999996</v>
          </cell>
          <cell r="M6558">
            <v>54.25</v>
          </cell>
          <cell r="N6558">
            <v>0</v>
          </cell>
        </row>
        <row r="6559">
          <cell r="B6559">
            <v>93067</v>
          </cell>
          <cell r="C6559" t="str">
            <v>LUVA PASSANTE EM COBRE, DN 54 MM, SEM ANEL DE SOLDA, INSTALADO EM PRUMADA DE HIDRÁULICA PREDIAL - FORNECIMENTO E INSTALAÇÃO. AF_04/2022</v>
          </cell>
          <cell r="D6559" t="str">
            <v>UN</v>
          </cell>
          <cell r="F6559">
            <v>77.11</v>
          </cell>
          <cell r="G6559">
            <v>0.90069999999999995</v>
          </cell>
          <cell r="H6559">
            <v>79.430000000000007</v>
          </cell>
          <cell r="I6559">
            <v>0</v>
          </cell>
          <cell r="K6559">
            <v>77.77</v>
          </cell>
          <cell r="L6559">
            <v>0.89300000000000002</v>
          </cell>
          <cell r="M6559">
            <v>80.28</v>
          </cell>
          <cell r="N6559">
            <v>0</v>
          </cell>
        </row>
        <row r="6560">
          <cell r="B6560">
            <v>93070</v>
          </cell>
          <cell r="C6560" t="str">
            <v>LUVA PASSANTE EM COBRE, DN 66 MM, SEM ANEL DE SOLDA, INSTALADO EM PRUMADA DE HIDRÁULICA PREDIAL - FORNECIMENTO E INSTALAÇÃO. AF_04/2022</v>
          </cell>
          <cell r="D6560" t="str">
            <v>UN</v>
          </cell>
          <cell r="F6560">
            <v>195.25</v>
          </cell>
          <cell r="G6560">
            <v>0.95179999999999998</v>
          </cell>
          <cell r="H6560">
            <v>198.09</v>
          </cell>
          <cell r="I6560">
            <v>0</v>
          </cell>
          <cell r="K6560">
            <v>196.06</v>
          </cell>
          <cell r="L6560">
            <v>0.94789999999999996</v>
          </cell>
          <cell r="M6560">
            <v>199.14</v>
          </cell>
          <cell r="N6560">
            <v>0</v>
          </cell>
        </row>
        <row r="6561">
          <cell r="B6561">
            <v>93117</v>
          </cell>
          <cell r="C6561" t="str">
            <v>TE DUPLA CURVA EM BRONZE/LATÃO, DN 1/2" X 15 MM X 1/2", SEM ANEL DE SOLDA, ROSCA F X BOLSA X ROSCA F, INSTALADO EM RAMAL E SUB-RAMAL DE HIDRÁULICA PREDIAL - FORNECIMENTO E INSTALAÇÃO. AF_04/2022</v>
          </cell>
          <cell r="D6561" t="str">
            <v>UN</v>
          </cell>
          <cell r="F6561">
            <v>61.35</v>
          </cell>
          <cell r="G6561">
            <v>0.88480000000000003</v>
          </cell>
          <cell r="H6561">
            <v>63.45</v>
          </cell>
          <cell r="I6561">
            <v>0</v>
          </cell>
          <cell r="K6561">
            <v>61.96</v>
          </cell>
          <cell r="L6561">
            <v>0.876</v>
          </cell>
          <cell r="M6561">
            <v>64.25</v>
          </cell>
          <cell r="N6561">
            <v>0</v>
          </cell>
        </row>
        <row r="6562">
          <cell r="B6562">
            <v>93118</v>
          </cell>
          <cell r="C6562" t="str">
            <v>TE DUPLA CURVA EM BRONZE/LATÃO, DN 3/4" X 22 MM X 3/4", SEM ANEL DE SOLDA, ROSCA F X BOLSA X ROSCA F, INSTALADO EM RAMAL E SUB-RAMAL DE HIDRÁULICA PREDIAL - FORNECIMENTO E INSTALAÇÃO. AF_04/2022</v>
          </cell>
          <cell r="D6562" t="str">
            <v>UN</v>
          </cell>
          <cell r="F6562">
            <v>90.41</v>
          </cell>
          <cell r="G6562">
            <v>0.88109999999999999</v>
          </cell>
          <cell r="H6562">
            <v>93.6</v>
          </cell>
          <cell r="I6562">
            <v>0</v>
          </cell>
          <cell r="K6562">
            <v>91.34</v>
          </cell>
          <cell r="L6562">
            <v>0.87209999999999999</v>
          </cell>
          <cell r="M6562">
            <v>94.82</v>
          </cell>
          <cell r="N6562">
            <v>0</v>
          </cell>
        </row>
        <row r="6563">
          <cell r="B6563">
            <v>92317</v>
          </cell>
          <cell r="C6563" t="str">
            <v>TE EM COBRE, DN 15 MM, SEM ANEL DE SOLDA, INSTALADO EM RAMAL DE DISTRIBUIÇÃO DE HIDRÁULICA PREDIAL - FORNECIMENTO E INSTALAÇÃO. AF_04/2022</v>
          </cell>
          <cell r="D6563" t="str">
            <v>UN</v>
          </cell>
          <cell r="F6563">
            <v>18.79</v>
          </cell>
          <cell r="G6563">
            <v>0.46829999999999999</v>
          </cell>
          <cell r="H6563">
            <v>21.79</v>
          </cell>
          <cell r="I6563">
            <v>0</v>
          </cell>
          <cell r="K6563">
            <v>19.649999999999999</v>
          </cell>
          <cell r="L6563">
            <v>0.44779999999999998</v>
          </cell>
          <cell r="M6563">
            <v>22.92</v>
          </cell>
          <cell r="N6563">
            <v>0</v>
          </cell>
        </row>
        <row r="6564">
          <cell r="B6564">
            <v>92332</v>
          </cell>
          <cell r="C6564" t="str">
            <v>TE EM COBRE, DN 15 MM, SEM ANEL DE SOLDA, INSTALADO EM RAMAL E SUB-RAMAL DE HIDRÁULICA PREDIAL - FORNECIMENTO E INSTALAÇÃO. AF_04/2022</v>
          </cell>
          <cell r="D6564" t="str">
            <v>UN</v>
          </cell>
          <cell r="F6564">
            <v>19.12</v>
          </cell>
          <cell r="G6564">
            <v>0.46029999999999999</v>
          </cell>
          <cell r="H6564">
            <v>22.26</v>
          </cell>
          <cell r="I6564">
            <v>0</v>
          </cell>
          <cell r="K6564">
            <v>20.02</v>
          </cell>
          <cell r="L6564">
            <v>0.43959999999999999</v>
          </cell>
          <cell r="M6564">
            <v>23.41</v>
          </cell>
          <cell r="N6564">
            <v>0</v>
          </cell>
        </row>
        <row r="6565">
          <cell r="B6565">
            <v>92299</v>
          </cell>
          <cell r="C6565" t="str">
            <v>TE EM COBRE, DN 22 MM, SEM ANEL DE SOLDA, INSTALADO EM PRUMADA DE HIDRÁULICA PREDIAL - FORNECIMENTO E INSTALAÇÃO. AF_04/2022</v>
          </cell>
          <cell r="D6565" t="str">
            <v>UN</v>
          </cell>
          <cell r="F6565">
            <v>24.17</v>
          </cell>
          <cell r="G6565">
            <v>0.75339999999999996</v>
          </cell>
          <cell r="H6565">
            <v>25.99</v>
          </cell>
          <cell r="I6565">
            <v>0</v>
          </cell>
          <cell r="K6565">
            <v>24.69</v>
          </cell>
          <cell r="L6565">
            <v>0.73750000000000004</v>
          </cell>
          <cell r="M6565">
            <v>26.65</v>
          </cell>
          <cell r="N6565">
            <v>0</v>
          </cell>
        </row>
        <row r="6566">
          <cell r="B6566">
            <v>92318</v>
          </cell>
          <cell r="C6566" t="str">
            <v>TE EM COBRE, DN 22 MM, SEM ANEL DE SOLDA, INSTALADO EM RAMAL DE DISTRIBUIÇÃO DE HIDRÁULICA PREDIAL - FORNECIMENTO E INSTALAÇÃO. AF_04/2022</v>
          </cell>
          <cell r="D6566" t="str">
            <v>UN</v>
          </cell>
          <cell r="F6566">
            <v>29.73</v>
          </cell>
          <cell r="G6566">
            <v>0.61250000000000004</v>
          </cell>
          <cell r="H6566">
            <v>33.21</v>
          </cell>
          <cell r="I6566">
            <v>0</v>
          </cell>
          <cell r="K6566">
            <v>30.72</v>
          </cell>
          <cell r="L6566">
            <v>0.59279999999999999</v>
          </cell>
          <cell r="M6566">
            <v>34.51</v>
          </cell>
          <cell r="N6566">
            <v>0</v>
          </cell>
        </row>
        <row r="6567">
          <cell r="B6567">
            <v>103833</v>
          </cell>
          <cell r="C6567" t="str">
            <v>TE EM COBRE, DN 22 MM, SEM ANEL DE SOLDA, INSTALADO EM RAMAL E SUB-RAMAL DE GÁS COMBUSTÍVEL - FORNECIMENTO E INSTALAÇÃO. AF_04/2022</v>
          </cell>
          <cell r="D6567" t="str">
            <v>UN</v>
          </cell>
          <cell r="F6567">
            <v>46.03</v>
          </cell>
          <cell r="G6567">
            <v>0.39560000000000001</v>
          </cell>
          <cell r="H6567">
            <v>54.44</v>
          </cell>
          <cell r="I6567">
            <v>0</v>
          </cell>
          <cell r="K6567">
            <v>48.44</v>
          </cell>
          <cell r="L6567">
            <v>0.37590000000000001</v>
          </cell>
          <cell r="M6567">
            <v>57.57</v>
          </cell>
          <cell r="N6567">
            <v>0</v>
          </cell>
        </row>
        <row r="6568">
          <cell r="B6568">
            <v>92333</v>
          </cell>
          <cell r="C6568" t="str">
            <v>TE EM COBRE, DN 22 MM, SEM ANEL DE SOLDA, INSTALADO EM RAMAL E SUB-RAMAL DE HIDRÁULICA PREDIAL - FORNECIMENTO E INSTALAÇÃO. AF_04/2022</v>
          </cell>
          <cell r="D6568" t="str">
            <v>UN</v>
          </cell>
          <cell r="F6568">
            <v>33.83</v>
          </cell>
          <cell r="G6568">
            <v>0.5383</v>
          </cell>
          <cell r="H6568">
            <v>38.549999999999997</v>
          </cell>
          <cell r="I6568">
            <v>0</v>
          </cell>
          <cell r="K6568">
            <v>35.19</v>
          </cell>
          <cell r="L6568">
            <v>0.51749999999999996</v>
          </cell>
          <cell r="M6568">
            <v>40.32</v>
          </cell>
          <cell r="N6568">
            <v>0</v>
          </cell>
        </row>
        <row r="6569">
          <cell r="B6569">
            <v>92300</v>
          </cell>
          <cell r="C6569" t="str">
            <v>TE EM COBRE, DN 28 MM, SEM ANEL DE SOLDA, INSTALADO EM PRUMADA DE HIDRÁULICA PREDIAL - FORNECIMENTO E INSTALAÇÃO. AF_04/2022</v>
          </cell>
          <cell r="D6569" t="str">
            <v>UN</v>
          </cell>
          <cell r="F6569">
            <v>36.93</v>
          </cell>
          <cell r="G6569">
            <v>0.79149999999999998</v>
          </cell>
          <cell r="H6569">
            <v>39.270000000000003</v>
          </cell>
          <cell r="I6569">
            <v>0</v>
          </cell>
          <cell r="K6569">
            <v>37.6</v>
          </cell>
          <cell r="L6569">
            <v>0.77739999999999998</v>
          </cell>
          <cell r="M6569">
            <v>40.130000000000003</v>
          </cell>
          <cell r="N6569">
            <v>0</v>
          </cell>
        </row>
        <row r="6570">
          <cell r="B6570">
            <v>92319</v>
          </cell>
          <cell r="C6570" t="str">
            <v>TE EM COBRE, DN 28 MM, SEM ANEL DE SOLDA, INSTALADO EM RAMAL DE DISTRIBUIÇÃO DE HIDRÁULICA PREDIAL - FORNECIMENTO E INSTALAÇÃO. AF_04/2022</v>
          </cell>
          <cell r="D6570" t="str">
            <v>UN</v>
          </cell>
          <cell r="F6570">
            <v>42.06</v>
          </cell>
          <cell r="G6570">
            <v>0.69499999999999995</v>
          </cell>
          <cell r="H6570">
            <v>45.93</v>
          </cell>
          <cell r="I6570">
            <v>0</v>
          </cell>
          <cell r="K6570">
            <v>43.17</v>
          </cell>
          <cell r="L6570">
            <v>0.67710000000000004</v>
          </cell>
          <cell r="M6570">
            <v>47.38</v>
          </cell>
          <cell r="N6570">
            <v>0</v>
          </cell>
        </row>
        <row r="6571">
          <cell r="B6571">
            <v>92334</v>
          </cell>
          <cell r="C6571" t="str">
            <v>TE EM COBRE, DN 28 MM, SEM ANEL DE SOLDA, INSTALADO EM RAMAL E SUB-RAMAL DE HIDRÁULICA PREDIAL - FORNECIMENTO E INSTALAÇÃO. AF_04/2022</v>
          </cell>
          <cell r="D6571" t="str">
            <v>UN</v>
          </cell>
          <cell r="F6571">
            <v>49.39</v>
          </cell>
          <cell r="G6571">
            <v>0.59179999999999999</v>
          </cell>
          <cell r="H6571">
            <v>55.48</v>
          </cell>
          <cell r="I6571">
            <v>0</v>
          </cell>
          <cell r="K6571">
            <v>51.14</v>
          </cell>
          <cell r="L6571">
            <v>0.5716</v>
          </cell>
          <cell r="M6571">
            <v>57.76</v>
          </cell>
          <cell r="N6571">
            <v>0</v>
          </cell>
        </row>
        <row r="6572">
          <cell r="B6572">
            <v>92301</v>
          </cell>
          <cell r="C6572" t="str">
            <v>TE EM COBRE, DN 35 MM, SEM ANEL DE SOLDA, INSTALADO EM PRUMADA DE HIDRÁULICA PREDIAL - FORNECIMENTO E INSTALAÇÃO. AF_04/2022</v>
          </cell>
          <cell r="D6572" t="str">
            <v>UN</v>
          </cell>
          <cell r="F6572">
            <v>73.540000000000006</v>
          </cell>
          <cell r="G6572">
            <v>0.86770000000000003</v>
          </cell>
          <cell r="H6572">
            <v>76.48</v>
          </cell>
          <cell r="I6572">
            <v>0</v>
          </cell>
          <cell r="K6572">
            <v>74.38</v>
          </cell>
          <cell r="L6572">
            <v>0.8579</v>
          </cell>
          <cell r="M6572">
            <v>77.569999999999993</v>
          </cell>
          <cell r="N6572">
            <v>0</v>
          </cell>
        </row>
        <row r="6573">
          <cell r="B6573">
            <v>92302</v>
          </cell>
          <cell r="C6573" t="str">
            <v>TE EM COBRE, DN 42 MM, SEM ANEL DE SOLDA, INSTALADO EM PRUMADA DE HIDRÁULICA PREDIAL - FORNECIMENTO E INSTALAÇÃO. AF_04/2022</v>
          </cell>
          <cell r="D6573" t="str">
            <v>UN</v>
          </cell>
          <cell r="F6573">
            <v>97.24</v>
          </cell>
          <cell r="G6573">
            <v>0.87929999999999997</v>
          </cell>
          <cell r="H6573">
            <v>100.8</v>
          </cell>
          <cell r="I6573">
            <v>0</v>
          </cell>
          <cell r="K6573">
            <v>98.26</v>
          </cell>
          <cell r="L6573">
            <v>0.87009999999999998</v>
          </cell>
          <cell r="M6573">
            <v>102.11</v>
          </cell>
          <cell r="N6573">
            <v>0</v>
          </cell>
        </row>
        <row r="6574">
          <cell r="B6574">
            <v>92303</v>
          </cell>
          <cell r="C6574" t="str">
            <v>TE EM COBRE, DN 54 MM, SEM ANEL DE SOLDA, INSTALADO EM PRUMADA DE HIDRÁULICA PREDIAL - FORNECIMENTO E INSTALAÇÃO. AF_04/2022</v>
          </cell>
          <cell r="D6574" t="str">
            <v>UN</v>
          </cell>
          <cell r="F6574">
            <v>178.98</v>
          </cell>
          <cell r="G6574">
            <v>0.91500000000000004</v>
          </cell>
          <cell r="H6574">
            <v>183.59</v>
          </cell>
          <cell r="I6574">
            <v>0</v>
          </cell>
          <cell r="K6574">
            <v>180.3</v>
          </cell>
          <cell r="L6574">
            <v>0.9083</v>
          </cell>
          <cell r="M6574">
            <v>185.29</v>
          </cell>
          <cell r="N6574">
            <v>0</v>
          </cell>
        </row>
        <row r="6575">
          <cell r="B6575">
            <v>92304</v>
          </cell>
          <cell r="C6575" t="str">
            <v>TE EM COBRE, DN 66 MM, SEM ANEL DE SOLDA, INSTALADO EM PRUMADA DE HIDRÁULICA PREDIAL - FORNECIMENTO E INSTALAÇÃO. AF_04/2022</v>
          </cell>
          <cell r="D6575" t="str">
            <v>UN</v>
          </cell>
          <cell r="F6575">
            <v>466.31</v>
          </cell>
          <cell r="G6575">
            <v>0.95989999999999998</v>
          </cell>
          <cell r="H6575">
            <v>471.96</v>
          </cell>
          <cell r="I6575">
            <v>0</v>
          </cell>
          <cell r="K6575">
            <v>467.92</v>
          </cell>
          <cell r="L6575">
            <v>0.95660000000000001</v>
          </cell>
          <cell r="M6575">
            <v>474.05</v>
          </cell>
          <cell r="N6575">
            <v>0</v>
          </cell>
        </row>
        <row r="6576">
          <cell r="B6576">
            <v>103835</v>
          </cell>
          <cell r="C6576" t="str">
            <v>TUBO EM COBRE RÍGIDO, DN 15 MM, CLASSE A, SEM ISOLAMENTO, INSTALADO EM RAMAL E SUB-RAMAL DE GÁS MEDICINAL - FORNECIMENTO E INSTALAÇÃO. AF_04/2022</v>
          </cell>
          <cell r="D6576" t="str">
            <v>M</v>
          </cell>
          <cell r="F6576">
            <v>65.98</v>
          </cell>
          <cell r="G6576">
            <v>0.78300000000000003</v>
          </cell>
          <cell r="H6576">
            <v>70.34</v>
          </cell>
          <cell r="I6576">
            <v>0</v>
          </cell>
          <cell r="K6576">
            <v>67.25</v>
          </cell>
          <cell r="L6576">
            <v>0.76819999999999999</v>
          </cell>
          <cell r="M6576">
            <v>71.97</v>
          </cell>
          <cell r="N6576">
            <v>0</v>
          </cell>
        </row>
        <row r="6577">
          <cell r="B6577">
            <v>92308</v>
          </cell>
          <cell r="C6577" t="str">
            <v>TUBO EM COBRE RÍGIDO, DN 15 MM, CLASSE E, COM ISOLAMENTO, INSTALADO EM RAMAL DE DISTRIBUIÇÃO DE HIDRÁULICA PREDIAL - FORNECIMENTO E INSTALAÇÃO. AF_04/2022</v>
          </cell>
          <cell r="D6577" t="str">
            <v>M</v>
          </cell>
          <cell r="F6577">
            <v>54.16</v>
          </cell>
          <cell r="G6577">
            <v>0.80649999999999999</v>
          </cell>
          <cell r="H6577">
            <v>57.34</v>
          </cell>
          <cell r="I6577">
            <v>0</v>
          </cell>
          <cell r="K6577">
            <v>55.08</v>
          </cell>
          <cell r="L6577">
            <v>0.79300000000000004</v>
          </cell>
          <cell r="M6577">
            <v>58.54</v>
          </cell>
          <cell r="N6577">
            <v>0</v>
          </cell>
        </row>
        <row r="6578">
          <cell r="B6578">
            <v>103871</v>
          </cell>
          <cell r="C6578" t="str">
            <v>TUBO EM COBRE RÍGIDO, DN 15 MM, CLASSE E, COM ISOLAMENTO, INSTALADO EM RAMAL E SUB-RAMAL DE AQUECIMENTO SOLAR - FORNECIMENTO E INSTALAÇÃO. AF_04/2022</v>
          </cell>
          <cell r="D6578" t="str">
            <v>M</v>
          </cell>
          <cell r="F6578">
            <v>63.35</v>
          </cell>
          <cell r="G6578">
            <v>0.6895</v>
          </cell>
          <cell r="H6578">
            <v>69.3</v>
          </cell>
          <cell r="I6578">
            <v>0</v>
          </cell>
          <cell r="K6578">
            <v>65.08</v>
          </cell>
          <cell r="L6578">
            <v>0.67120000000000002</v>
          </cell>
          <cell r="M6578">
            <v>71.56</v>
          </cell>
          <cell r="N6578">
            <v>0</v>
          </cell>
        </row>
        <row r="6579">
          <cell r="B6579">
            <v>92323</v>
          </cell>
          <cell r="C6579" t="str">
            <v>TUBO EM COBRE RÍGIDO, DN 15 MM, CLASSE E, COM ISOLAMENTO, INSTALADO EM RAMAL E SUB-RAMAL DE HIDRÁULICA PREDIAL - FORNECIMENTO E INSTALAÇÃO. AF_04/2022</v>
          </cell>
          <cell r="D6579" t="str">
            <v>M</v>
          </cell>
          <cell r="F6579">
            <v>62.84</v>
          </cell>
          <cell r="G6579">
            <v>0.69510000000000005</v>
          </cell>
          <cell r="H6579">
            <v>68.64</v>
          </cell>
          <cell r="I6579">
            <v>0</v>
          </cell>
          <cell r="K6579">
            <v>64.53</v>
          </cell>
          <cell r="L6579">
            <v>0.67689999999999995</v>
          </cell>
          <cell r="M6579">
            <v>70.84</v>
          </cell>
          <cell r="N6579">
            <v>0</v>
          </cell>
        </row>
        <row r="6580">
          <cell r="B6580">
            <v>92305</v>
          </cell>
          <cell r="C6580" t="str">
            <v>TUBO EM COBRE RÍGIDO, DN 15 MM, CLASSE E, SEM ISOLAMENTO, INSTALADO EM RAMAL DE DISTRIBUIÇÃO DE HIDRÁULICA PREDIAL - FORNECIMENTO E INSTALAÇÃO. AF_04/2022</v>
          </cell>
          <cell r="D6580" t="str">
            <v>M</v>
          </cell>
          <cell r="F6580">
            <v>40.049999999999997</v>
          </cell>
          <cell r="G6580">
            <v>0.83320000000000005</v>
          </cell>
          <cell r="H6580">
            <v>42.08</v>
          </cell>
          <cell r="I6580">
            <v>0</v>
          </cell>
          <cell r="K6580">
            <v>40.65</v>
          </cell>
          <cell r="L6580">
            <v>0.82089999999999996</v>
          </cell>
          <cell r="M6580">
            <v>42.86</v>
          </cell>
          <cell r="N6580">
            <v>0</v>
          </cell>
        </row>
        <row r="6581">
          <cell r="B6581">
            <v>103868</v>
          </cell>
          <cell r="C6581" t="str">
            <v>TUBO EM COBRE RÍGIDO, DN 15 MM, CLASSE E, SEM ISOLAMENTO, INSTALADO EM RAMAL E SUB-RAMAL DE AQUECIMENTO SOLAR - FORNECIMENTO E INSTALAÇÃO. AF_04/2022</v>
          </cell>
          <cell r="D6581" t="str">
            <v>M</v>
          </cell>
          <cell r="F6581">
            <v>52.1</v>
          </cell>
          <cell r="G6581">
            <v>0.64049999999999996</v>
          </cell>
          <cell r="H6581">
            <v>57.78</v>
          </cell>
          <cell r="I6581">
            <v>0</v>
          </cell>
          <cell r="K6581">
            <v>53.75</v>
          </cell>
          <cell r="L6581">
            <v>0.62080000000000002</v>
          </cell>
          <cell r="M6581">
            <v>59.93</v>
          </cell>
          <cell r="N6581">
            <v>0</v>
          </cell>
        </row>
        <row r="6582">
          <cell r="B6582">
            <v>103802</v>
          </cell>
          <cell r="C6582" t="str">
            <v>TUBO EM COBRE RÍGIDO, DN 15 MM, CLASSE E, SEM ISOLAMENTO, INSTALADO EM RAMAL E SUB-RAMAL DE GÁS COMBUSTÍVEL - FORNECIMENTO E INSTALAÇÃO. AF_04/2022</v>
          </cell>
          <cell r="D6582" t="str">
            <v>M</v>
          </cell>
          <cell r="F6582">
            <v>42.25</v>
          </cell>
          <cell r="G6582">
            <v>0.78979999999999995</v>
          </cell>
          <cell r="H6582">
            <v>44.94</v>
          </cell>
          <cell r="I6582">
            <v>0</v>
          </cell>
          <cell r="K6582">
            <v>43.03</v>
          </cell>
          <cell r="L6582">
            <v>0.77549999999999997</v>
          </cell>
          <cell r="M6582">
            <v>45.96</v>
          </cell>
          <cell r="N6582">
            <v>0</v>
          </cell>
        </row>
        <row r="6583">
          <cell r="B6583">
            <v>92320</v>
          </cell>
          <cell r="C6583" t="str">
            <v>TUBO EM COBRE RÍGIDO, DN 15 MM, CLASSE E, SEM ISOLAMENTO, INSTALADO EM RAMAL E SUB-RAMAL DE HIDRÁULICA PREDIAL - FORNECIMENTO E INSTALAÇÃO. AF_04/2022</v>
          </cell>
          <cell r="D6583" t="str">
            <v>M</v>
          </cell>
          <cell r="F6583">
            <v>51.48</v>
          </cell>
          <cell r="G6583">
            <v>0.6482</v>
          </cell>
          <cell r="H6583">
            <v>56.96</v>
          </cell>
          <cell r="I6583">
            <v>0</v>
          </cell>
          <cell r="K6583">
            <v>53.07</v>
          </cell>
          <cell r="L6583">
            <v>0.62880000000000003</v>
          </cell>
          <cell r="M6583">
            <v>59.05</v>
          </cell>
          <cell r="N6583">
            <v>0</v>
          </cell>
        </row>
        <row r="6584">
          <cell r="B6584">
            <v>97335</v>
          </cell>
          <cell r="C6584" t="str">
            <v>TUBO EM COBRE RÍGIDO, DN 22 MM, CLASSE A, SEM ISOLAMENTO, INSTALADO EM PRUMADA DE GÁS COMBUSTÍVEL - FORNECIMENTO E INSTALAÇÃO. AF_04/2022</v>
          </cell>
          <cell r="D6584" t="str">
            <v>M</v>
          </cell>
          <cell r="F6584">
            <v>85.76</v>
          </cell>
          <cell r="G6584">
            <v>0.9748</v>
          </cell>
          <cell r="H6584">
            <v>86.41</v>
          </cell>
          <cell r="I6584">
            <v>0</v>
          </cell>
          <cell r="K6584">
            <v>85.94</v>
          </cell>
          <cell r="L6584">
            <v>0.9728</v>
          </cell>
          <cell r="M6584">
            <v>86.66</v>
          </cell>
          <cell r="N6584">
            <v>0</v>
          </cell>
        </row>
        <row r="6585">
          <cell r="B6585">
            <v>103836</v>
          </cell>
          <cell r="C6585" t="str">
            <v>TUBO EM COBRE RÍGIDO, DN 22 MM, CLASSE A, SEM ISOLAMENTO, INSTALADO EM RAMAL E SUB-RAMAL DE GÁS MEDICINAL - FORNECIMENTO E INSTALAÇÃO. AF_04/2022</v>
          </cell>
          <cell r="D6585" t="str">
            <v>M</v>
          </cell>
          <cell r="F6585">
            <v>102.7</v>
          </cell>
          <cell r="G6585">
            <v>0.81399999999999995</v>
          </cell>
          <cell r="H6585">
            <v>108.48</v>
          </cell>
          <cell r="I6585">
            <v>0</v>
          </cell>
          <cell r="K6585">
            <v>104.39</v>
          </cell>
          <cell r="L6585">
            <v>0.80079999999999996</v>
          </cell>
          <cell r="M6585">
            <v>110.67</v>
          </cell>
          <cell r="N6585">
            <v>0</v>
          </cell>
        </row>
        <row r="6586">
          <cell r="B6586">
            <v>92281</v>
          </cell>
          <cell r="C6586" t="str">
            <v>TUBO EM COBRE RÍGIDO, DN 22 MM, CLASSE E, COM ISOLAMENTO, INSTALADO EM PRUMADA DE HIDRÁULICA PREDIAL - FORNECIMENTO E INSTALAÇÃO. AF_04/2022</v>
          </cell>
          <cell r="D6586" t="str">
            <v>M</v>
          </cell>
          <cell r="F6586">
            <v>111.55</v>
          </cell>
          <cell r="G6586">
            <v>0.97150000000000003</v>
          </cell>
          <cell r="H6586">
            <v>112.51</v>
          </cell>
          <cell r="I6586">
            <v>0</v>
          </cell>
          <cell r="K6586">
            <v>111.83</v>
          </cell>
          <cell r="L6586">
            <v>0.96909999999999996</v>
          </cell>
          <cell r="M6586">
            <v>112.88</v>
          </cell>
          <cell r="N6586">
            <v>0</v>
          </cell>
        </row>
        <row r="6587">
          <cell r="B6587">
            <v>92309</v>
          </cell>
          <cell r="C6587" t="str">
            <v>TUBO EM COBRE RÍGIDO, DN 22 MM, CLASSE E, COM ISOLAMENTO, INSTALADO EM RAMAL DE DISTRIBUIÇÃO DE HIDRÁULICA PREDIAL - FORNECIMENTO E INSTALAÇÃO. AF_04/2022</v>
          </cell>
          <cell r="D6587" t="str">
            <v>M</v>
          </cell>
          <cell r="F6587">
            <v>119.88</v>
          </cell>
          <cell r="G6587">
            <v>0.90400000000000003</v>
          </cell>
          <cell r="H6587">
            <v>123.36</v>
          </cell>
          <cell r="I6587">
            <v>0</v>
          </cell>
          <cell r="K6587">
            <v>120.89</v>
          </cell>
          <cell r="L6587">
            <v>0.89639999999999997</v>
          </cell>
          <cell r="M6587">
            <v>124.69</v>
          </cell>
          <cell r="N6587">
            <v>0</v>
          </cell>
        </row>
        <row r="6588">
          <cell r="B6588">
            <v>103872</v>
          </cell>
          <cell r="C6588" t="str">
            <v>TUBO EM COBRE RÍGIDO, DN 22 MM, CLASSE E, COM ISOLAMENTO, INSTALADO EM RAMAL E SUB-RAMAL DE AQUECIMENTO SOLAR - FORNECIMENTO E INSTALAÇÃO. AF_04/2022</v>
          </cell>
          <cell r="D6588" t="str">
            <v>M</v>
          </cell>
          <cell r="F6588">
            <v>131.43</v>
          </cell>
          <cell r="G6588">
            <v>0.82450000000000001</v>
          </cell>
          <cell r="H6588">
            <v>138.41</v>
          </cell>
          <cell r="I6588">
            <v>0</v>
          </cell>
          <cell r="K6588">
            <v>133.47</v>
          </cell>
          <cell r="L6588">
            <v>0.81189999999999996</v>
          </cell>
          <cell r="M6588">
            <v>141.06</v>
          </cell>
          <cell r="N6588">
            <v>0</v>
          </cell>
        </row>
        <row r="6589">
          <cell r="B6589">
            <v>92324</v>
          </cell>
          <cell r="C6589" t="str">
            <v>TUBO EM COBRE RÍGIDO, DN 22 MM, CLASSE E, COM ISOLAMENTO, INSTALADO EM RAMAL E SUB-RAMAL DE HIDRÁULICA PREDIAL - FORNECIMENTO E INSTALAÇÃO. AF_04/2022</v>
          </cell>
          <cell r="D6589" t="str">
            <v>M</v>
          </cell>
          <cell r="F6589">
            <v>136.81</v>
          </cell>
          <cell r="G6589">
            <v>0.79210000000000003</v>
          </cell>
          <cell r="H6589">
            <v>145.43</v>
          </cell>
          <cell r="I6589">
            <v>0</v>
          </cell>
          <cell r="K6589">
            <v>139.32</v>
          </cell>
          <cell r="L6589">
            <v>0.77780000000000005</v>
          </cell>
          <cell r="M6589">
            <v>148.69</v>
          </cell>
          <cell r="N6589">
            <v>0</v>
          </cell>
        </row>
        <row r="6590">
          <cell r="B6590">
            <v>92275</v>
          </cell>
          <cell r="C6590" t="str">
            <v>TUBO EM COBRE RÍGIDO, DN 22 MM, CLASSE E, SEM ISOLAMENTO, INSTALADO EM PRUMADA DE HIDRÁULICA PREDIAL - FORNECIMENTO E INSTALAÇÃO. AF_04/2022</v>
          </cell>
          <cell r="D6590" t="str">
            <v>M</v>
          </cell>
          <cell r="F6590">
            <v>59.57</v>
          </cell>
          <cell r="G6590">
            <v>0.9637</v>
          </cell>
          <cell r="H6590">
            <v>60.22</v>
          </cell>
          <cell r="I6590">
            <v>0</v>
          </cell>
          <cell r="K6590">
            <v>59.75</v>
          </cell>
          <cell r="L6590">
            <v>0.96079999999999999</v>
          </cell>
          <cell r="M6590">
            <v>60.47</v>
          </cell>
          <cell r="N6590">
            <v>0</v>
          </cell>
        </row>
        <row r="6591">
          <cell r="B6591">
            <v>92306</v>
          </cell>
          <cell r="C6591" t="str">
            <v>TUBO EM COBRE RÍGIDO, DN 22 MM, CLASSE E, SEM ISOLAMENTO, INSTALADO EM RAMAL DE DISTRIBUIÇÃO DE HIDRÁULICA PREDIAL - FORNECIMENTO E INSTALAÇÃO. AF_04/2022</v>
          </cell>
          <cell r="D6591" t="str">
            <v>M</v>
          </cell>
          <cell r="F6591">
            <v>65.12</v>
          </cell>
          <cell r="G6591">
            <v>0.88160000000000005</v>
          </cell>
          <cell r="H6591">
            <v>67.47</v>
          </cell>
          <cell r="I6591">
            <v>0</v>
          </cell>
          <cell r="K6591">
            <v>65.81</v>
          </cell>
          <cell r="L6591">
            <v>0.87239999999999995</v>
          </cell>
          <cell r="M6591">
            <v>68.349999999999994</v>
          </cell>
          <cell r="N6591">
            <v>0</v>
          </cell>
        </row>
        <row r="6592">
          <cell r="B6592">
            <v>103869</v>
          </cell>
          <cell r="C6592" t="str">
            <v>TUBO EM COBRE RÍGIDO, DN 22 MM, CLASSE E, SEM ISOLAMENTO, INSTALADO EM RAMAL E SUB-RAMAL DE AQUECIMENTO SOLAR - FORNECIMENTO E INSTALAÇÃO. AF_04/2022</v>
          </cell>
          <cell r="D6592" t="str">
            <v>M</v>
          </cell>
          <cell r="F6592">
            <v>79.53</v>
          </cell>
          <cell r="G6592">
            <v>0.72189999999999999</v>
          </cell>
          <cell r="H6592">
            <v>86.24</v>
          </cell>
          <cell r="I6592">
            <v>0</v>
          </cell>
          <cell r="K6592">
            <v>81.48</v>
          </cell>
          <cell r="L6592">
            <v>0.7046</v>
          </cell>
          <cell r="M6592">
            <v>88.77</v>
          </cell>
          <cell r="N6592">
            <v>0</v>
          </cell>
        </row>
        <row r="6593">
          <cell r="B6593">
            <v>103803</v>
          </cell>
          <cell r="C6593" t="str">
            <v>TUBO EM COBRE RÍGIDO, DN 22 MM, CLASSE E, SEM ISOLAMENTO, INSTALADO EM RAMAL E SUB-RAMAL DE GÁS COMBUSTÍVEL - FORNECIMENTO E INSTALAÇÃO. AF_04/2022</v>
          </cell>
          <cell r="D6593" t="str">
            <v>M</v>
          </cell>
          <cell r="F6593">
            <v>72.63</v>
          </cell>
          <cell r="G6593">
            <v>0.79039999999999999</v>
          </cell>
          <cell r="H6593">
            <v>77.239999999999995</v>
          </cell>
          <cell r="I6593">
            <v>0</v>
          </cell>
          <cell r="K6593">
            <v>73.98</v>
          </cell>
          <cell r="L6593">
            <v>0.77600000000000002</v>
          </cell>
          <cell r="M6593">
            <v>78.989999999999995</v>
          </cell>
          <cell r="N6593">
            <v>0</v>
          </cell>
        </row>
        <row r="6594">
          <cell r="B6594">
            <v>92321</v>
          </cell>
          <cell r="C6594" t="str">
            <v>TUBO EM COBRE RÍGIDO, DN 22 MM, CLASSE E, SEM ISOLAMENTO, INSTALADO EM RAMAL E SUB-RAMAL DE HIDRÁULICA PREDIAL - FORNECIMENTO E INSTALAÇÃO. AF_04/2022</v>
          </cell>
          <cell r="D6594" t="str">
            <v>M</v>
          </cell>
          <cell r="F6594">
            <v>84.8</v>
          </cell>
          <cell r="G6594">
            <v>0.67700000000000005</v>
          </cell>
          <cell r="H6594">
            <v>93.1</v>
          </cell>
          <cell r="I6594">
            <v>0</v>
          </cell>
          <cell r="K6594">
            <v>87.22</v>
          </cell>
          <cell r="L6594">
            <v>0.65820000000000001</v>
          </cell>
          <cell r="M6594">
            <v>96.24</v>
          </cell>
          <cell r="N6594">
            <v>0</v>
          </cell>
        </row>
        <row r="6595">
          <cell r="B6595">
            <v>97336</v>
          </cell>
          <cell r="C6595" t="str">
            <v>TUBO EM COBRE RÍGIDO, DN 28 MM, CLASSE A, SEM ISOLAMENTO, INSTALADO EM PRUMADA DE GÁS COMBUSTÍVEL - FORNECIMENTO E INSTALAÇÃO. AF_04/2022</v>
          </cell>
          <cell r="D6595" t="str">
            <v>M</v>
          </cell>
          <cell r="F6595">
            <v>109.15</v>
          </cell>
          <cell r="G6595">
            <v>0.97440000000000004</v>
          </cell>
          <cell r="H6595">
            <v>109.99</v>
          </cell>
          <cell r="I6595">
            <v>0</v>
          </cell>
          <cell r="K6595">
            <v>109.39</v>
          </cell>
          <cell r="L6595">
            <v>0.97230000000000005</v>
          </cell>
          <cell r="M6595">
            <v>110.31</v>
          </cell>
          <cell r="N6595">
            <v>0</v>
          </cell>
        </row>
        <row r="6596">
          <cell r="B6596">
            <v>103837</v>
          </cell>
          <cell r="C6596" t="str">
            <v>TUBO EM COBRE RÍGIDO, DN 28 MM, CLASSE A, SEM ISOLAMENTO, INSTALADO EM RAMAL E SUB-RAMAL DE GÁS MEDICINAL - FORNECIMENTO E INSTALAÇÃO. AF_04/2022</v>
          </cell>
          <cell r="D6596" t="str">
            <v>M</v>
          </cell>
          <cell r="F6596">
            <v>129.54</v>
          </cell>
          <cell r="G6596">
            <v>0.82110000000000005</v>
          </cell>
          <cell r="H6596">
            <v>136.58000000000001</v>
          </cell>
          <cell r="I6596">
            <v>0</v>
          </cell>
          <cell r="K6596">
            <v>131.59</v>
          </cell>
          <cell r="L6596">
            <v>0.80830000000000002</v>
          </cell>
          <cell r="M6596">
            <v>139.22999999999999</v>
          </cell>
          <cell r="N6596">
            <v>0</v>
          </cell>
        </row>
        <row r="6597">
          <cell r="B6597">
            <v>92282</v>
          </cell>
          <cell r="C6597" t="str">
            <v>TUBO EM COBRE RÍGIDO, DN 28 MM, CLASSE E, COM ISOLAMENTO, INSTALADO EM PRUMADA DE HIDRÁULICA PREDIAL - FORNECIMENTO E INSTALAÇÃO. AF_04/2022</v>
          </cell>
          <cell r="D6597" t="str">
            <v>M</v>
          </cell>
          <cell r="F6597">
            <v>129.72</v>
          </cell>
          <cell r="G6597">
            <v>0.97070000000000001</v>
          </cell>
          <cell r="H6597">
            <v>130.88</v>
          </cell>
          <cell r="I6597">
            <v>0</v>
          </cell>
          <cell r="K6597">
            <v>130.06</v>
          </cell>
          <cell r="L6597">
            <v>0.96819999999999995</v>
          </cell>
          <cell r="M6597">
            <v>131.31</v>
          </cell>
          <cell r="N6597">
            <v>0</v>
          </cell>
        </row>
        <row r="6598">
          <cell r="B6598">
            <v>92310</v>
          </cell>
          <cell r="C6598" t="str">
            <v>TUBO EM COBRE RÍGIDO, DN 28 MM, CLASSE E, COM ISOLAMENTO, INSTALADO EM RAMAL DE DISTRIBUIÇÃO DE HIDRÁULICA PREDIAL - FORNECIMENTO E INSTALAÇÃO. AF_04/2022</v>
          </cell>
          <cell r="D6598" t="str">
            <v>M</v>
          </cell>
          <cell r="F6598">
            <v>138.32</v>
          </cell>
          <cell r="G6598">
            <v>0.91039999999999999</v>
          </cell>
          <cell r="H6598">
            <v>142.06</v>
          </cell>
          <cell r="I6598">
            <v>0</v>
          </cell>
          <cell r="K6598">
            <v>139.4</v>
          </cell>
          <cell r="L6598">
            <v>0.90329999999999999</v>
          </cell>
          <cell r="M6598">
            <v>143.49</v>
          </cell>
          <cell r="N6598">
            <v>0</v>
          </cell>
        </row>
        <row r="6599">
          <cell r="B6599">
            <v>103873</v>
          </cell>
          <cell r="C6599" t="str">
            <v>TUBO EM COBRE RÍGIDO, DN 28 MM, CLASSE E, COM ISOLAMENTO, INSTALADO EM RAMAL E SUB-RAMAL DE AQUECIMENTO SOLAR - FORNECIMENTO E INSTALAÇÃO. AF_04/2022</v>
          </cell>
          <cell r="D6599" t="str">
            <v>M</v>
          </cell>
          <cell r="F6599">
            <v>151.88</v>
          </cell>
          <cell r="G6599">
            <v>0.82909999999999995</v>
          </cell>
          <cell r="H6599">
            <v>159.75</v>
          </cell>
          <cell r="I6599">
            <v>0</v>
          </cell>
          <cell r="K6599">
            <v>154.18</v>
          </cell>
          <cell r="L6599">
            <v>0.81669999999999998</v>
          </cell>
          <cell r="M6599">
            <v>162.72999999999999</v>
          </cell>
          <cell r="N6599">
            <v>0</v>
          </cell>
        </row>
        <row r="6600">
          <cell r="B6600">
            <v>92325</v>
          </cell>
          <cell r="C6600" t="str">
            <v>TUBO EM COBRE RÍGIDO, DN 28 MM, CLASSE E, COM ISOLAMENTO, INSTALADO EM RAMAL E SUB-RAMAL DE HIDRÁULICA PREDIAL - FORNECIMENTO E INSTALAÇÃO. AF_04/2022</v>
          </cell>
          <cell r="D6600" t="str">
            <v>M</v>
          </cell>
          <cell r="F6600">
            <v>162.31</v>
          </cell>
          <cell r="G6600">
            <v>0.77580000000000005</v>
          </cell>
          <cell r="H6600">
            <v>173.34</v>
          </cell>
          <cell r="I6600">
            <v>0</v>
          </cell>
          <cell r="K6600">
            <v>165.53</v>
          </cell>
          <cell r="L6600">
            <v>0.76070000000000004</v>
          </cell>
          <cell r="M6600">
            <v>177.52</v>
          </cell>
          <cell r="N6600">
            <v>0</v>
          </cell>
        </row>
        <row r="6601">
          <cell r="B6601">
            <v>92276</v>
          </cell>
          <cell r="C6601" t="str">
            <v>TUBO EM COBRE RÍGIDO, DN 28 MM, CLASSE E, SEM ISOLAMENTO, INSTALADO EM PRUMADA DE HIDRÁULICA PREDIAL - FORNECIMENTO E INSTALAÇÃO. AF_04/2022</v>
          </cell>
          <cell r="D6601" t="str">
            <v>M</v>
          </cell>
          <cell r="F6601">
            <v>75.650000000000006</v>
          </cell>
          <cell r="G6601">
            <v>0.96309999999999996</v>
          </cell>
          <cell r="H6601">
            <v>76.489999999999995</v>
          </cell>
          <cell r="I6601">
            <v>0</v>
          </cell>
          <cell r="K6601">
            <v>75.89</v>
          </cell>
          <cell r="L6601">
            <v>0.96009999999999995</v>
          </cell>
          <cell r="M6601">
            <v>76.81</v>
          </cell>
          <cell r="N6601">
            <v>0</v>
          </cell>
        </row>
        <row r="6602">
          <cell r="B6602">
            <v>92307</v>
          </cell>
          <cell r="C6602" t="str">
            <v>TUBO EM COBRE RÍGIDO, DN 28 MM, CLASSE E, SEM ISOLAMENTO, INSTALADO EM RAMAL DE DISTRIBUIÇÃO DE HIDRÁULICA PREDIAL - FORNECIMENTO E INSTALAÇÃO. AF_04/2022</v>
          </cell>
          <cell r="D6602" t="str">
            <v>M</v>
          </cell>
          <cell r="F6602">
            <v>81.459999999999994</v>
          </cell>
          <cell r="G6602">
            <v>0.89439999999999997</v>
          </cell>
          <cell r="H6602">
            <v>84.07</v>
          </cell>
          <cell r="I6602">
            <v>0</v>
          </cell>
          <cell r="K6602">
            <v>82.21</v>
          </cell>
          <cell r="L6602">
            <v>0.88629999999999998</v>
          </cell>
          <cell r="M6602">
            <v>85.05</v>
          </cell>
          <cell r="N6602">
            <v>0</v>
          </cell>
        </row>
        <row r="6603">
          <cell r="B6603">
            <v>103870</v>
          </cell>
          <cell r="C6603" t="str">
            <v>TUBO EM COBRE RÍGIDO, DN 28 MM, CLASSE E, SEM ISOLAMENTO, INSTALADO EM RAMAL E SUB-RAMAL DE AQUECIMENTO SOLAR - FORNECIMENTO E INSTALAÇÃO. AF_04/2022</v>
          </cell>
          <cell r="D6603" t="str">
            <v>M</v>
          </cell>
          <cell r="F6603">
            <v>97.89</v>
          </cell>
          <cell r="G6603">
            <v>0.74429999999999996</v>
          </cell>
          <cell r="H6603">
            <v>105.47</v>
          </cell>
          <cell r="I6603">
            <v>0</v>
          </cell>
          <cell r="K6603">
            <v>100.1</v>
          </cell>
          <cell r="L6603">
            <v>0.72789999999999999</v>
          </cell>
          <cell r="M6603">
            <v>108.34</v>
          </cell>
          <cell r="N6603">
            <v>0</v>
          </cell>
        </row>
        <row r="6604">
          <cell r="B6604">
            <v>103804</v>
          </cell>
          <cell r="C6604" t="str">
            <v>TUBO EM COBRE RÍGIDO, DN 28 MM, CLASSE E, SEM ISOLAMENTO, INSTALADO EM RAMAL E SUB-RAMAL DE GÁS COMBUSTÍVEL - FORNECIMENTO E INSTALAÇÃO. AF_04/2022</v>
          </cell>
          <cell r="D6604" t="str">
            <v>M</v>
          </cell>
          <cell r="F6604">
            <v>88.08</v>
          </cell>
          <cell r="G6604">
            <v>0.82720000000000005</v>
          </cell>
          <cell r="H6604">
            <v>92.69</v>
          </cell>
          <cell r="I6604">
            <v>0</v>
          </cell>
          <cell r="K6604">
            <v>89.43</v>
          </cell>
          <cell r="L6604">
            <v>0.81469999999999998</v>
          </cell>
          <cell r="M6604">
            <v>94.44</v>
          </cell>
          <cell r="N6604">
            <v>0</v>
          </cell>
        </row>
        <row r="6605">
          <cell r="B6605">
            <v>92322</v>
          </cell>
          <cell r="C6605" t="str">
            <v>TUBO EM COBRE RÍGIDO, DN 28 MM, CLASSE E, SEM ISOLAMENTO, INSTALADO EM RAMAL E SUB-RAMAL DE HIDRÁULICA PREDIAL - FORNECIMENTO E INSTALAÇÃO. AF_04/2022</v>
          </cell>
          <cell r="D6605" t="str">
            <v>M</v>
          </cell>
          <cell r="F6605">
            <v>108.2</v>
          </cell>
          <cell r="G6605">
            <v>0.6734</v>
          </cell>
          <cell r="H6605">
            <v>118.91</v>
          </cell>
          <cell r="I6605">
            <v>0</v>
          </cell>
          <cell r="K6605">
            <v>111.33</v>
          </cell>
          <cell r="L6605">
            <v>0.65449999999999997</v>
          </cell>
          <cell r="M6605">
            <v>122.97</v>
          </cell>
          <cell r="N6605">
            <v>0</v>
          </cell>
        </row>
        <row r="6606">
          <cell r="B6606">
            <v>97337</v>
          </cell>
          <cell r="C6606" t="str">
            <v>TUBO EM COBRE RÍGIDO, DN 35 MM, CLASSE A, SEM ISOLAMENTO, INSTALADO EM PRUMADA DE GÁS COMBUSTÍVEL - FORNECIMENTO E INSTALAÇÃO. AF_04/2022</v>
          </cell>
          <cell r="D6606" t="str">
            <v>M</v>
          </cell>
          <cell r="F6606">
            <v>164.15</v>
          </cell>
          <cell r="G6606">
            <v>0.97860000000000003</v>
          </cell>
          <cell r="H6606">
            <v>165.22</v>
          </cell>
          <cell r="I6606">
            <v>0</v>
          </cell>
          <cell r="K6606">
            <v>164.47</v>
          </cell>
          <cell r="L6606">
            <v>0.97670000000000001</v>
          </cell>
          <cell r="M6606">
            <v>165.63</v>
          </cell>
          <cell r="N6606">
            <v>0</v>
          </cell>
        </row>
        <row r="6607">
          <cell r="B6607">
            <v>92283</v>
          </cell>
          <cell r="C6607" t="str">
            <v>TUBO EM COBRE RÍGIDO, DN 35 MM, CLASSE E, COM ISOLAMENTO, INSTALADO EM PRUMADA DE HIDRÁULICA PREDIAL - FORNECIMENTO E INSTALAÇÃO. AF_04/2022</v>
          </cell>
          <cell r="D6607" t="str">
            <v>M</v>
          </cell>
          <cell r="F6607">
            <v>177.57</v>
          </cell>
          <cell r="G6607">
            <v>0.97440000000000004</v>
          </cell>
          <cell r="H6607">
            <v>178.94</v>
          </cell>
          <cell r="I6607">
            <v>0</v>
          </cell>
          <cell r="K6607">
            <v>177.96</v>
          </cell>
          <cell r="L6607">
            <v>0.97230000000000005</v>
          </cell>
          <cell r="M6607">
            <v>179.46</v>
          </cell>
          <cell r="N6607">
            <v>0</v>
          </cell>
        </row>
        <row r="6608">
          <cell r="B6608">
            <v>92277</v>
          </cell>
          <cell r="C6608" t="str">
            <v>TUBO EM COBRE RÍGIDO, DN 35 MM, CLASSE E, SEM ISOLAMENTO, INSTALADO EM PRUMADA DE HIDRÁULICA PREDIAL - FORNECIMENTO E INSTALAÇÃO. AF_04/2022</v>
          </cell>
          <cell r="D6608" t="str">
            <v>M</v>
          </cell>
          <cell r="F6608">
            <v>109.31</v>
          </cell>
          <cell r="G6608">
            <v>0.96789999999999998</v>
          </cell>
          <cell r="H6608">
            <v>110.38</v>
          </cell>
          <cell r="I6608">
            <v>0</v>
          </cell>
          <cell r="K6608">
            <v>109.63</v>
          </cell>
          <cell r="L6608">
            <v>0.96509999999999996</v>
          </cell>
          <cell r="M6608">
            <v>110.79</v>
          </cell>
          <cell r="N6608">
            <v>0</v>
          </cell>
        </row>
        <row r="6609">
          <cell r="B6609">
            <v>97338</v>
          </cell>
          <cell r="C6609" t="str">
            <v>TUBO EM COBRE RÍGIDO, DN 42 MM, CLASSE A, SEM ISOLAMENTO, INSTALADO EM PRUMADA DE GÁS COMBUSTÍVEL - FORNECIMENTO E INSTALAÇÃO. AF_04/2022</v>
          </cell>
          <cell r="D6609" t="str">
            <v>M</v>
          </cell>
          <cell r="F6609">
            <v>197.52</v>
          </cell>
          <cell r="G6609">
            <v>0.97850000000000004</v>
          </cell>
          <cell r="H6609">
            <v>198.8</v>
          </cell>
          <cell r="I6609">
            <v>0</v>
          </cell>
          <cell r="K6609">
            <v>197.89</v>
          </cell>
          <cell r="L6609">
            <v>0.97670000000000001</v>
          </cell>
          <cell r="M6609">
            <v>199.3</v>
          </cell>
          <cell r="N6609">
            <v>0</v>
          </cell>
        </row>
        <row r="6610">
          <cell r="B6610">
            <v>92284</v>
          </cell>
          <cell r="C6610" t="str">
            <v>TUBO EM COBRE RÍGIDO, DN 42 MM, CLASSE E, COM ISOLAMENTO, INSTALADO EM PRUMADA DE HIDRÁULICA PREDIAL - FORNECIMENTO E INSTALAÇÃO. AF_04/2022</v>
          </cell>
          <cell r="D6610" t="str">
            <v>M</v>
          </cell>
          <cell r="F6610">
            <v>224.88</v>
          </cell>
          <cell r="G6610">
            <v>0.97660000000000002</v>
          </cell>
          <cell r="H6610">
            <v>226.48</v>
          </cell>
          <cell r="I6610">
            <v>0</v>
          </cell>
          <cell r="K6610">
            <v>225.34</v>
          </cell>
          <cell r="L6610">
            <v>0.97460000000000002</v>
          </cell>
          <cell r="M6610">
            <v>227.08</v>
          </cell>
          <cell r="N6610">
            <v>0</v>
          </cell>
        </row>
        <row r="6611">
          <cell r="B6611">
            <v>92278</v>
          </cell>
          <cell r="C6611" t="str">
            <v>TUBO EM COBRE RÍGIDO, DN 42 MM, CLASSE E, SEM ISOLAMENTO, INSTALADO EM PRUMADA DE HIDRÁULICA PREDIAL - FORNECIMENTO E INSTALAÇÃO. AF_04/2022</v>
          </cell>
          <cell r="D6611" t="str">
            <v>M</v>
          </cell>
          <cell r="F6611">
            <v>147.13</v>
          </cell>
          <cell r="G6611">
            <v>0.97109999999999996</v>
          </cell>
          <cell r="H6611">
            <v>148.41</v>
          </cell>
          <cell r="I6611">
            <v>0</v>
          </cell>
          <cell r="K6611">
            <v>147.5</v>
          </cell>
          <cell r="L6611">
            <v>0.96870000000000001</v>
          </cell>
          <cell r="M6611">
            <v>148.91</v>
          </cell>
          <cell r="N6611">
            <v>0</v>
          </cell>
        </row>
        <row r="6612">
          <cell r="B6612">
            <v>97339</v>
          </cell>
          <cell r="C6612" t="str">
            <v>TUBO EM COBRE RÍGIDO, DN 54 MM, CLASSE A, SEM ISOLAMENTO, INSTALADO EM PRUMADA DE GÁS COMBUSTÍVEL - FORNECIMENTO E INSTALAÇÃO. AF_04/2022</v>
          </cell>
          <cell r="D6612" t="str">
            <v>M</v>
          </cell>
          <cell r="F6612">
            <v>212.71</v>
          </cell>
          <cell r="G6612">
            <v>0.97409999999999997</v>
          </cell>
          <cell r="H6612">
            <v>214.38</v>
          </cell>
          <cell r="I6612">
            <v>0</v>
          </cell>
          <cell r="K6612">
            <v>213.2</v>
          </cell>
          <cell r="L6612">
            <v>0.97189999999999999</v>
          </cell>
          <cell r="M6612">
            <v>215.01</v>
          </cell>
          <cell r="N6612">
            <v>0</v>
          </cell>
        </row>
        <row r="6613">
          <cell r="B6613">
            <v>92285</v>
          </cell>
          <cell r="C6613" t="str">
            <v>TUBO EM COBRE RÍGIDO, DN 54 MM, CLASSE E, COM ISOLAMENTO, INSTALADO EM PRUMADA DE HIDRÁULICA PREDIAL - FORNECIMENTO E INSTALAÇÃO. AF_04/2022</v>
          </cell>
          <cell r="D6613" t="str">
            <v>M</v>
          </cell>
          <cell r="F6613">
            <v>305.58</v>
          </cell>
          <cell r="G6613">
            <v>0.97860000000000003</v>
          </cell>
          <cell r="H6613">
            <v>307.56</v>
          </cell>
          <cell r="I6613">
            <v>0</v>
          </cell>
          <cell r="K6613">
            <v>306.16000000000003</v>
          </cell>
          <cell r="L6613">
            <v>0.9768</v>
          </cell>
          <cell r="M6613">
            <v>308.3</v>
          </cell>
          <cell r="N6613">
            <v>0</v>
          </cell>
        </row>
        <row r="6614">
          <cell r="B6614">
            <v>92279</v>
          </cell>
          <cell r="C6614" t="str">
            <v>TUBO EM COBRE RÍGIDO, DN 54 MM, CLASSE E, SEM ISOLAMENTO, INSTALADO EM PRUMADA DE HIDRÁULICA PREDIAL - FORNECIMENTO E INSTALAÇÃO. AF_04/2022</v>
          </cell>
          <cell r="D6614" t="str">
            <v>M</v>
          </cell>
          <cell r="F6614">
            <v>212.71</v>
          </cell>
          <cell r="G6614">
            <v>0.97409999999999997</v>
          </cell>
          <cell r="H6614">
            <v>214.38</v>
          </cell>
          <cell r="I6614">
            <v>0</v>
          </cell>
          <cell r="K6614">
            <v>213.2</v>
          </cell>
          <cell r="L6614">
            <v>0.97189999999999999</v>
          </cell>
          <cell r="M6614">
            <v>215.01</v>
          </cell>
          <cell r="N6614">
            <v>0</v>
          </cell>
        </row>
        <row r="6615">
          <cell r="B6615">
            <v>97340</v>
          </cell>
          <cell r="C6615" t="str">
            <v>TUBO EM COBRE RÍGIDO, DN 66 MM, CLASSE A, SEM ISOLAMENTO, INSTALADO EM PRUMADA DE GÁS COMBUSTÍVEL - FORNECIMENTO E INSTALAÇÃO. AF_04/2022</v>
          </cell>
          <cell r="D6615" t="str">
            <v>M</v>
          </cell>
          <cell r="F6615">
            <v>213.97</v>
          </cell>
          <cell r="G6615">
            <v>0.96840000000000004</v>
          </cell>
          <cell r="H6615">
            <v>216.01</v>
          </cell>
          <cell r="I6615">
            <v>0</v>
          </cell>
          <cell r="K6615">
            <v>214.56</v>
          </cell>
          <cell r="L6615">
            <v>0.9657</v>
          </cell>
          <cell r="M6615">
            <v>216.79</v>
          </cell>
          <cell r="N6615">
            <v>0</v>
          </cell>
        </row>
        <row r="6616">
          <cell r="B6616">
            <v>92286</v>
          </cell>
          <cell r="C6616" t="str">
            <v>TUBO EM COBRE RÍGIDO, DN 66 MM, CLASSE E, COM ISOLAMENTO, INSTALADO EM PRUMADA DE HIDRÁULICA PREDIAL - FORNECIMENTO E INSTALAÇÃO. AF_04/2022</v>
          </cell>
          <cell r="D6616" t="str">
            <v>M</v>
          </cell>
          <cell r="F6616">
            <v>392.83</v>
          </cell>
          <cell r="G6616">
            <v>0.98019999999999996</v>
          </cell>
          <cell r="H6616">
            <v>395.18</v>
          </cell>
          <cell r="I6616">
            <v>0</v>
          </cell>
          <cell r="K6616">
            <v>393.52</v>
          </cell>
          <cell r="L6616">
            <v>0.97850000000000004</v>
          </cell>
          <cell r="M6616">
            <v>396.08</v>
          </cell>
          <cell r="N6616">
            <v>0</v>
          </cell>
        </row>
        <row r="6617">
          <cell r="B6617">
            <v>92280</v>
          </cell>
          <cell r="C6617" t="str">
            <v>TUBO EM COBRE RÍGIDO, DN 66 MM, CLASSE E, SEM ISOLAMENTO, INSTALADO EM PRUMADA DE HIDRÁULICA PREDIAL - FORNECIMENTO E INSTALAÇÃO. AF_04/2022</v>
          </cell>
          <cell r="D6617" t="str">
            <v>M</v>
          </cell>
          <cell r="F6617">
            <v>298.68</v>
          </cell>
          <cell r="G6617">
            <v>0.97740000000000005</v>
          </cell>
          <cell r="H6617">
            <v>300.72000000000003</v>
          </cell>
          <cell r="I6617">
            <v>0</v>
          </cell>
          <cell r="K6617">
            <v>299.27</v>
          </cell>
          <cell r="L6617">
            <v>0.97540000000000004</v>
          </cell>
          <cell r="M6617">
            <v>301.5</v>
          </cell>
          <cell r="N6617">
            <v>0</v>
          </cell>
        </row>
        <row r="6618">
          <cell r="B6618">
            <v>103901</v>
          </cell>
          <cell r="C6618" t="str">
            <v>TÊ EM COBRE, DN 15 MM, SEM ANEL DE SOLDA, INSTALADO EM RAMAL E SUB-RAMAL DE AQUECIMENTO SOLAR - FORNECIMENTO E INSTALAÇÃO. AF_04/2022</v>
          </cell>
          <cell r="D6618" t="str">
            <v>UN</v>
          </cell>
          <cell r="F6618">
            <v>25.09</v>
          </cell>
          <cell r="G6618">
            <v>0.35070000000000001</v>
          </cell>
          <cell r="H6618">
            <v>30.01</v>
          </cell>
          <cell r="I6618">
            <v>0</v>
          </cell>
          <cell r="K6618">
            <v>26.51</v>
          </cell>
          <cell r="L6618">
            <v>0.33200000000000002</v>
          </cell>
          <cell r="M6618">
            <v>31.86</v>
          </cell>
          <cell r="N6618">
            <v>0</v>
          </cell>
        </row>
        <row r="6619">
          <cell r="B6619">
            <v>103832</v>
          </cell>
          <cell r="C6619" t="str">
            <v>TÊ EM COBRE, DN 15 MM, SEM ANEL DE SOLDA, INSTALADO EM RAMAL E SUB-RAMAL DE GÁS COMBUSTÍVEL - FORNECIMENTO E INSTALAÇÃO. AF_04/2022</v>
          </cell>
          <cell r="D6619" t="str">
            <v>UN</v>
          </cell>
          <cell r="F6619">
            <v>25.02</v>
          </cell>
          <cell r="G6619">
            <v>0.35170000000000001</v>
          </cell>
          <cell r="H6619">
            <v>29.93</v>
          </cell>
          <cell r="I6619">
            <v>0</v>
          </cell>
          <cell r="K6619">
            <v>26.43</v>
          </cell>
          <cell r="L6619">
            <v>0.33300000000000002</v>
          </cell>
          <cell r="M6619">
            <v>31.77</v>
          </cell>
          <cell r="N6619">
            <v>0</v>
          </cell>
        </row>
        <row r="6620">
          <cell r="B6620">
            <v>103865</v>
          </cell>
          <cell r="C6620" t="str">
            <v>TÊ EM COBRE, DN 15 MM, SEM ANEL DE SOLDA, INSTALADO EM RAMAL E SUB-RAMAL DE GÁS MEDICINAL - FORNECIMENTO E INSTALAÇÃO. AF_04/2022</v>
          </cell>
          <cell r="D6620" t="str">
            <v>UN</v>
          </cell>
          <cell r="F6620">
            <v>24.07</v>
          </cell>
          <cell r="G6620">
            <v>0.36559999999999998</v>
          </cell>
          <cell r="H6620">
            <v>28.69</v>
          </cell>
          <cell r="I6620">
            <v>0</v>
          </cell>
          <cell r="K6620">
            <v>25.39</v>
          </cell>
          <cell r="L6620">
            <v>0.34660000000000002</v>
          </cell>
          <cell r="M6620">
            <v>30.41</v>
          </cell>
          <cell r="N6620">
            <v>0</v>
          </cell>
        </row>
        <row r="6621">
          <cell r="B6621">
            <v>103902</v>
          </cell>
          <cell r="C6621" t="str">
            <v>TÊ EM COBRE, DN 22 MM, SEM ANEL DE SOLDA, INSTALADO EM RAMAL E SUB-RAMAL DE AQUECIMENTO SOLAR - FORNECIMENTO E INSTALAÇÃO. AF_04/2022</v>
          </cell>
          <cell r="D6621" t="str">
            <v>UN</v>
          </cell>
          <cell r="F6621">
            <v>37.450000000000003</v>
          </cell>
          <cell r="G6621">
            <v>0.48620000000000002</v>
          </cell>
          <cell r="H6621">
            <v>43.27</v>
          </cell>
          <cell r="I6621">
            <v>0</v>
          </cell>
          <cell r="K6621">
            <v>39.130000000000003</v>
          </cell>
          <cell r="L6621">
            <v>0.46539999999999998</v>
          </cell>
          <cell r="M6621">
            <v>45.46</v>
          </cell>
          <cell r="N6621">
            <v>0</v>
          </cell>
        </row>
        <row r="6622">
          <cell r="B6622">
            <v>103866</v>
          </cell>
          <cell r="C6622" t="str">
            <v>TÊ EM COBRE, DN 22 MM, SEM ANEL DE SOLDA, INSTALADO EM RAMAL E SUB-RAMAL DE GÁS MEDICINAL - FORNECIMENTO E INSTALAÇÃO. AF_04/2022</v>
          </cell>
          <cell r="D6622" t="str">
            <v>UN</v>
          </cell>
          <cell r="F6622">
            <v>38.549999999999997</v>
          </cell>
          <cell r="G6622">
            <v>0.47239999999999999</v>
          </cell>
          <cell r="H6622">
            <v>44.72</v>
          </cell>
          <cell r="I6622">
            <v>0</v>
          </cell>
          <cell r="K6622">
            <v>40.32</v>
          </cell>
          <cell r="L6622">
            <v>0.4516</v>
          </cell>
          <cell r="M6622">
            <v>47.01</v>
          </cell>
          <cell r="N6622">
            <v>0</v>
          </cell>
        </row>
        <row r="6623">
          <cell r="B6623">
            <v>103903</v>
          </cell>
          <cell r="C6623" t="str">
            <v>TÊ EM COBRE, DN 28 MM, SEM ANEL DE SOLDA, INSTALADO EM RAMAL E SUB-RAMAL DE AQUECIMENTO SOLAR - FORNECIMENTO E INSTALAÇÃO. AF_04/2022</v>
          </cell>
          <cell r="D6623" t="str">
            <v>UN</v>
          </cell>
          <cell r="F6623">
            <v>51</v>
          </cell>
          <cell r="G6623">
            <v>0.57310000000000005</v>
          </cell>
          <cell r="H6623">
            <v>57.59</v>
          </cell>
          <cell r="I6623">
            <v>0</v>
          </cell>
          <cell r="K6623">
            <v>52.9</v>
          </cell>
          <cell r="L6623">
            <v>0.55259999999999998</v>
          </cell>
          <cell r="M6623">
            <v>60.05</v>
          </cell>
          <cell r="N6623">
            <v>0</v>
          </cell>
        </row>
        <row r="6624">
          <cell r="B6624">
            <v>103834</v>
          </cell>
          <cell r="C6624" t="str">
            <v>TÊ EM COBRE, DN 28 MM, SEM ANEL DE SOLDA, INSTALADO EM RAMAL E SUB-RAMAL DE GÁS COMBUSTÍVEL - FORNECIMENTO E INSTALAÇÃO. AF_04/2022</v>
          </cell>
          <cell r="D6624" t="str">
            <v>UN</v>
          </cell>
          <cell r="F6624">
            <v>66.98</v>
          </cell>
          <cell r="G6624">
            <v>0.43640000000000001</v>
          </cell>
          <cell r="H6624">
            <v>78.41</v>
          </cell>
          <cell r="I6624">
            <v>0</v>
          </cell>
          <cell r="K6624">
            <v>70.27</v>
          </cell>
          <cell r="L6624">
            <v>0.41599999999999998</v>
          </cell>
          <cell r="M6624">
            <v>82.66</v>
          </cell>
          <cell r="N6624">
            <v>0</v>
          </cell>
        </row>
        <row r="6625">
          <cell r="B6625">
            <v>103867</v>
          </cell>
          <cell r="C6625" t="str">
            <v>TÊ EM COBRE, DN 28 MM, SEM ANEL DE SOLDA, INSTALADO EM RAMAL E SUB-RAMAL DE GÁS MEDICINAL - FORNECIMENTO E INSTALAÇÃO. AF_04/2022</v>
          </cell>
          <cell r="D6625" t="str">
            <v>UN</v>
          </cell>
          <cell r="F6625">
            <v>53.94</v>
          </cell>
          <cell r="G6625">
            <v>0.54190000000000005</v>
          </cell>
          <cell r="H6625">
            <v>61.41</v>
          </cell>
          <cell r="I6625">
            <v>0</v>
          </cell>
          <cell r="K6625">
            <v>56.09</v>
          </cell>
          <cell r="L6625">
            <v>0.52110000000000001</v>
          </cell>
          <cell r="M6625">
            <v>64.2</v>
          </cell>
          <cell r="N6625">
            <v>0</v>
          </cell>
        </row>
        <row r="6626">
          <cell r="B6626">
            <v>105113</v>
          </cell>
          <cell r="C6626" t="str">
            <v>ESTRUTURA DE MADEIRA PROVISÓRIA PARA SUPORTE DE CAIXA D'ÁGUA ELEVADA DE 2000 LITROS. AF_03/2024</v>
          </cell>
          <cell r="D6626" t="str">
            <v>UN</v>
          </cell>
          <cell r="F6626">
            <v>8814.5300000000007</v>
          </cell>
          <cell r="G6626">
            <v>0</v>
          </cell>
          <cell r="H6626">
            <v>7600.3</v>
          </cell>
          <cell r="I6626">
            <v>0</v>
          </cell>
          <cell r="K6626">
            <v>8994.09</v>
          </cell>
          <cell r="L6626">
            <v>0</v>
          </cell>
          <cell r="M6626">
            <v>7808.2</v>
          </cell>
          <cell r="N6626">
            <v>0</v>
          </cell>
        </row>
        <row r="6627">
          <cell r="B6627">
            <v>98461</v>
          </cell>
          <cell r="C6627" t="str">
            <v>ESTRUTURA DE MADEIRA PROVISÓRIA PARA SUPORTE DE CAIXA DÁGUA ELEVADA DE 1000 LITROS. AF_03/2024</v>
          </cell>
          <cell r="D6627" t="str">
            <v>UN</v>
          </cell>
          <cell r="F6627">
            <v>6699.2</v>
          </cell>
          <cell r="G6627">
            <v>0</v>
          </cell>
          <cell r="H6627">
            <v>5757.44</v>
          </cell>
          <cell r="I6627">
            <v>0</v>
          </cell>
          <cell r="K6627">
            <v>6834.3</v>
          </cell>
          <cell r="L6627">
            <v>0</v>
          </cell>
          <cell r="M6627">
            <v>5913.86</v>
          </cell>
          <cell r="N6627">
            <v>0</v>
          </cell>
        </row>
        <row r="6628">
          <cell r="B6628">
            <v>98462</v>
          </cell>
          <cell r="C6628" t="str">
            <v>ESTRUTURA DE MADEIRA PROVISÓRIA PARA SUPORTE DE CAIXA DÁGUA ELEVADA DE 3000 LITROS. AF_03/2024</v>
          </cell>
          <cell r="D6628" t="str">
            <v>UN</v>
          </cell>
          <cell r="F6628">
            <v>11326.47</v>
          </cell>
          <cell r="G6628">
            <v>0</v>
          </cell>
          <cell r="H6628">
            <v>9817.27</v>
          </cell>
          <cell r="I6628">
            <v>0</v>
          </cell>
          <cell r="K6628">
            <v>11561.18</v>
          </cell>
          <cell r="L6628">
            <v>0</v>
          </cell>
          <cell r="M6628">
            <v>10088.879999999999</v>
          </cell>
          <cell r="N6628">
            <v>0</v>
          </cell>
        </row>
        <row r="6629">
          <cell r="B6629">
            <v>105130</v>
          </cell>
          <cell r="C6629" t="str">
            <v>EXECUÇÃO DE PILARETES PARA TAPUMES E CONSTRUÇÕES TEMPORÁRIAS. AF_03/2024</v>
          </cell>
          <cell r="D6629" t="str">
            <v>M</v>
          </cell>
          <cell r="F6629">
            <v>30.29</v>
          </cell>
          <cell r="G6629">
            <v>0</v>
          </cell>
          <cell r="H6629">
            <v>29.88</v>
          </cell>
          <cell r="I6629">
            <v>0</v>
          </cell>
          <cell r="K6629">
            <v>31.81</v>
          </cell>
          <cell r="L6629">
            <v>0</v>
          </cell>
          <cell r="M6629">
            <v>31.65</v>
          </cell>
          <cell r="N6629">
            <v>0</v>
          </cell>
        </row>
        <row r="6630">
          <cell r="B6630">
            <v>105114</v>
          </cell>
          <cell r="C6630" t="str">
            <v>EXECUÇÃO DOS APOIOS PARA CONTÊINER OU MÓDULO HABITÁVEL. AF_03/2024</v>
          </cell>
          <cell r="D6630" t="str">
            <v>M3</v>
          </cell>
          <cell r="F6630">
            <v>1793.1</v>
          </cell>
          <cell r="G6630">
            <v>5.0000000000000001E-4</v>
          </cell>
          <cell r="H6630">
            <v>1803.71</v>
          </cell>
          <cell r="I6630">
            <v>0</v>
          </cell>
          <cell r="K6630">
            <v>1879.83</v>
          </cell>
          <cell r="L6630">
            <v>5.0000000000000001E-4</v>
          </cell>
          <cell r="M6630">
            <v>1903.31</v>
          </cell>
          <cell r="N6630">
            <v>0</v>
          </cell>
        </row>
        <row r="6631">
          <cell r="B6631">
            <v>105129</v>
          </cell>
          <cell r="C6631" t="str">
            <v>INSTALAÇÃO DE CATRACA ELETRÔNICA. AF_03/2024</v>
          </cell>
          <cell r="D6631" t="str">
            <v>UN</v>
          </cell>
          <cell r="F6631">
            <v>0</v>
          </cell>
          <cell r="H6631">
            <v>0</v>
          </cell>
          <cell r="K6631">
            <v>0</v>
          </cell>
          <cell r="M6631">
            <v>0</v>
          </cell>
        </row>
        <row r="6632">
          <cell r="B6632">
            <v>105127</v>
          </cell>
          <cell r="C6632" t="str">
            <v>INSTALAÇÃO DE CONCERTINA DUPLA CLIPADA, ESPIRAL DE 300 MM. AF_03/2024</v>
          </cell>
          <cell r="D6632" t="str">
            <v>M</v>
          </cell>
          <cell r="F6632">
            <v>24.85</v>
          </cell>
          <cell r="G6632">
            <v>0</v>
          </cell>
          <cell r="H6632">
            <v>27.68</v>
          </cell>
          <cell r="I6632">
            <v>0</v>
          </cell>
          <cell r="K6632">
            <v>25.21</v>
          </cell>
          <cell r="L6632">
            <v>0</v>
          </cell>
          <cell r="M6632">
            <v>28.09</v>
          </cell>
          <cell r="N6632">
            <v>0</v>
          </cell>
        </row>
        <row r="6633">
          <cell r="B6633">
            <v>105128</v>
          </cell>
          <cell r="C6633" t="str">
            <v>INSTALAÇÃO DE CONCERTINA FLAT, ESPIRAL DE 300 MM. AF_03/2024</v>
          </cell>
          <cell r="D6633" t="str">
            <v>M</v>
          </cell>
          <cell r="F6633">
            <v>79.92</v>
          </cell>
          <cell r="G6633">
            <v>0</v>
          </cell>
          <cell r="H6633">
            <v>93.19</v>
          </cell>
          <cell r="I6633">
            <v>0</v>
          </cell>
          <cell r="K6633">
            <v>81.94</v>
          </cell>
          <cell r="L6633">
            <v>0</v>
          </cell>
          <cell r="M6633">
            <v>95.49</v>
          </cell>
          <cell r="N6633">
            <v>0</v>
          </cell>
        </row>
        <row r="6634">
          <cell r="B6634">
            <v>105126</v>
          </cell>
          <cell r="C6634" t="str">
            <v>INSTALAÇÃO DE CONCERTINA SIMPLES, ESPIRAL DE 300 MM. AF_03/2024</v>
          </cell>
          <cell r="D6634" t="str">
            <v>M</v>
          </cell>
          <cell r="F6634">
            <v>26.56</v>
          </cell>
          <cell r="G6634">
            <v>0</v>
          </cell>
          <cell r="H6634">
            <v>31</v>
          </cell>
          <cell r="I6634">
            <v>0</v>
          </cell>
          <cell r="K6634">
            <v>26.99</v>
          </cell>
          <cell r="L6634">
            <v>0</v>
          </cell>
          <cell r="M6634">
            <v>31.49</v>
          </cell>
          <cell r="N6634">
            <v>0</v>
          </cell>
        </row>
        <row r="6635">
          <cell r="B6635">
            <v>105116</v>
          </cell>
          <cell r="C6635" t="str">
            <v>INSTALAÇÃO E DESINSTALAÇÃO MANUAL DE CONTÊINER OU MÓDULO HABITÁVEL PEQUENO. AF_03/2024</v>
          </cell>
          <cell r="D6635" t="str">
            <v>UN</v>
          </cell>
          <cell r="F6635">
            <v>11.39</v>
          </cell>
          <cell r="G6635">
            <v>0</v>
          </cell>
          <cell r="H6635">
            <v>13.62</v>
          </cell>
          <cell r="I6635">
            <v>0</v>
          </cell>
          <cell r="K6635">
            <v>12.38</v>
          </cell>
          <cell r="L6635">
            <v>0</v>
          </cell>
          <cell r="M6635">
            <v>14.77</v>
          </cell>
          <cell r="N6635">
            <v>0</v>
          </cell>
        </row>
        <row r="6636">
          <cell r="B6636">
            <v>105115</v>
          </cell>
          <cell r="C6636" t="str">
            <v>INSTALAÇÃO E DESINSTALAÇÃO MECANIZADA DE CONTÊINER OU MÓDULO HABITÁVEL DE USOS DIVERSOS. AF_03/2024</v>
          </cell>
          <cell r="D6636" t="str">
            <v>UN</v>
          </cell>
          <cell r="F6636">
            <v>123.82</v>
          </cell>
          <cell r="G6636">
            <v>6.59E-2</v>
          </cell>
          <cell r="H6636">
            <v>138.26</v>
          </cell>
          <cell r="I6636">
            <v>0</v>
          </cell>
          <cell r="K6636">
            <v>129.44999999999999</v>
          </cell>
          <cell r="L6636">
            <v>6.3E-2</v>
          </cell>
          <cell r="M6636">
            <v>145.06</v>
          </cell>
          <cell r="N6636">
            <v>0</v>
          </cell>
        </row>
        <row r="6637">
          <cell r="B6637">
            <v>98453</v>
          </cell>
          <cell r="C6637" t="str">
            <v>PAREDE DE MADEIRA COMPENSADA PARA CONSTRUÇÃO TEMPORÁRIA EM CHAPA DUPLA, EXTERNA, COM ÁREA LÍQUIDA MAIOR OU IGUAL A QUE 6 M², COM VÃO. AF_03/2024</v>
          </cell>
          <cell r="D6637" t="str">
            <v>M2</v>
          </cell>
          <cell r="F6637">
            <v>150.65</v>
          </cell>
          <cell r="G6637">
            <v>0</v>
          </cell>
          <cell r="H6637">
            <v>141.31</v>
          </cell>
          <cell r="I6637">
            <v>0</v>
          </cell>
          <cell r="K6637">
            <v>155.44</v>
          </cell>
          <cell r="L6637">
            <v>0</v>
          </cell>
          <cell r="M6637">
            <v>146.86000000000001</v>
          </cell>
          <cell r="N6637">
            <v>0</v>
          </cell>
        </row>
        <row r="6638">
          <cell r="B6638">
            <v>98454</v>
          </cell>
          <cell r="C6638" t="str">
            <v>PAREDE DE MADEIRA COMPENSADA PARA CONSTRUÇÃO TEMPORÁRIA EM CHAPA DUPLA, EXTERNA, COM ÁREA LÍQUIDA MENOR QUE 6 M², COM VÃO. AF_03/2024</v>
          </cell>
          <cell r="D6638" t="str">
            <v>M2</v>
          </cell>
          <cell r="F6638">
            <v>189.5</v>
          </cell>
          <cell r="G6638">
            <v>0</v>
          </cell>
          <cell r="H6638">
            <v>182.34</v>
          </cell>
          <cell r="I6638">
            <v>0</v>
          </cell>
          <cell r="K6638">
            <v>196.71</v>
          </cell>
          <cell r="L6638">
            <v>0</v>
          </cell>
          <cell r="M6638">
            <v>190.72</v>
          </cell>
          <cell r="N6638">
            <v>0</v>
          </cell>
        </row>
        <row r="6639">
          <cell r="B6639">
            <v>98449</v>
          </cell>
          <cell r="C6639" t="str">
            <v>PAREDE DE MADEIRA COMPENSADA PARA CONSTRUÇÃO TEMPORÁRIA EM CHAPA DUPLA, EXTERNA, SEM VÃO. AF_03/2024</v>
          </cell>
          <cell r="D6639" t="str">
            <v>M2</v>
          </cell>
          <cell r="F6639">
            <v>129.46</v>
          </cell>
          <cell r="G6639">
            <v>0</v>
          </cell>
          <cell r="H6639">
            <v>119.8</v>
          </cell>
          <cell r="I6639">
            <v>0</v>
          </cell>
          <cell r="K6639">
            <v>133.09</v>
          </cell>
          <cell r="L6639">
            <v>0</v>
          </cell>
          <cell r="M6639">
            <v>124.01</v>
          </cell>
          <cell r="N6639">
            <v>0</v>
          </cell>
        </row>
        <row r="6640">
          <cell r="B6640">
            <v>98455</v>
          </cell>
          <cell r="C6640" t="str">
            <v>PAREDE DE MADEIRA COMPENSADA PARA CONSTRUÇÃO TEMPORÁRIA EM CHAPA DUPLA, INTERNA, COM ÁREA LÍQUIDA MAIOR OU IGUAL A 6 M², COM VÃO. AF_03/2024</v>
          </cell>
          <cell r="D6640" t="str">
            <v>M2</v>
          </cell>
          <cell r="F6640">
            <v>123.61</v>
          </cell>
          <cell r="G6640">
            <v>0</v>
          </cell>
          <cell r="H6640">
            <v>110.33</v>
          </cell>
          <cell r="I6640">
            <v>0</v>
          </cell>
          <cell r="K6640">
            <v>126.32</v>
          </cell>
          <cell r="L6640">
            <v>0</v>
          </cell>
          <cell r="M6640">
            <v>113.5</v>
          </cell>
          <cell r="N6640">
            <v>0</v>
          </cell>
        </row>
        <row r="6641">
          <cell r="B6641">
            <v>98456</v>
          </cell>
          <cell r="C6641" t="str">
            <v>PAREDE DE MADEIRA COMPENSADA PARA CONSTRUÇÃO TEMPORÁRIA EM CHAPA DUPLA, INTERNA, COM ÁREA LÍQUIDA MENOR QUE 6 M², COM VÃO. AF_03/2024</v>
          </cell>
          <cell r="D6641" t="str">
            <v>M2</v>
          </cell>
          <cell r="F6641">
            <v>157.25</v>
          </cell>
          <cell r="G6641">
            <v>0</v>
          </cell>
          <cell r="H6641">
            <v>144.74</v>
          </cell>
          <cell r="I6641">
            <v>0</v>
          </cell>
          <cell r="K6641">
            <v>161.87</v>
          </cell>
          <cell r="L6641">
            <v>0</v>
          </cell>
          <cell r="M6641">
            <v>150.12</v>
          </cell>
          <cell r="N6641">
            <v>0</v>
          </cell>
        </row>
        <row r="6642">
          <cell r="B6642">
            <v>98451</v>
          </cell>
          <cell r="C6642" t="str">
            <v>PAREDE DE MADEIRA COMPENSADA PARA CONSTRUÇÃO TEMPORÁRIA EM CHAPA DUPLA, INTERNA, SEM VÃO. AF_03/2024</v>
          </cell>
          <cell r="D6642" t="str">
            <v>M2</v>
          </cell>
          <cell r="F6642">
            <v>106.41</v>
          </cell>
          <cell r="G6642">
            <v>0</v>
          </cell>
          <cell r="H6642">
            <v>93.59</v>
          </cell>
          <cell r="I6642">
            <v>0</v>
          </cell>
          <cell r="K6642">
            <v>108.29</v>
          </cell>
          <cell r="L6642">
            <v>0</v>
          </cell>
          <cell r="M6642">
            <v>95.78</v>
          </cell>
          <cell r="N6642">
            <v>0</v>
          </cell>
        </row>
        <row r="6643">
          <cell r="B6643">
            <v>98445</v>
          </cell>
          <cell r="C6643" t="str">
            <v>PAREDE DE MADEIRA COMPENSADA PARA CONSTRUÇÃO TEMPORÁRIA EM CHAPA SIMPLES, EXTERNA, COM ÁREA LÍQUIDA MAIOR OU IGUAL A 6 M², COM VÃO. AF_03/2024</v>
          </cell>
          <cell r="D6643" t="str">
            <v>M2</v>
          </cell>
          <cell r="F6643">
            <v>111.93</v>
          </cell>
          <cell r="G6643">
            <v>0</v>
          </cell>
          <cell r="H6643">
            <v>105.95</v>
          </cell>
          <cell r="I6643">
            <v>0</v>
          </cell>
          <cell r="K6643">
            <v>116.02</v>
          </cell>
          <cell r="L6643">
            <v>0</v>
          </cell>
          <cell r="M6643">
            <v>110.68</v>
          </cell>
          <cell r="N6643">
            <v>0</v>
          </cell>
        </row>
        <row r="6644">
          <cell r="B6644">
            <v>98446</v>
          </cell>
          <cell r="C6644" t="str">
            <v>PAREDE DE MADEIRA COMPENSADA PARA CONSTRUÇÃO TEMPORÁRIA EM CHAPA SIMPLES, EXTERNA, COM ÁREA LÍQUIDA MENOR QUE 6 M², COM VÃO. AF_03/2024</v>
          </cell>
          <cell r="D6644" t="str">
            <v>M2</v>
          </cell>
          <cell r="F6644">
            <v>143.34</v>
          </cell>
          <cell r="G6644">
            <v>0</v>
          </cell>
          <cell r="H6644">
            <v>138.22999999999999</v>
          </cell>
          <cell r="I6644">
            <v>0</v>
          </cell>
          <cell r="K6644">
            <v>149.22999999999999</v>
          </cell>
          <cell r="L6644">
            <v>0</v>
          </cell>
          <cell r="M6644">
            <v>145.07</v>
          </cell>
          <cell r="N6644">
            <v>0</v>
          </cell>
        </row>
        <row r="6645">
          <cell r="B6645">
            <v>98441</v>
          </cell>
          <cell r="C6645" t="str">
            <v>PAREDE DE MADEIRA COMPENSADA PARA CONSTRUÇÃO TEMPORÁRIA EM CHAPA SIMPLES, EXTERNA, SEM VÃO. AF_03/2024</v>
          </cell>
          <cell r="D6645" t="str">
            <v>M2</v>
          </cell>
          <cell r="F6645">
            <v>94.63</v>
          </cell>
          <cell r="G6645">
            <v>0</v>
          </cell>
          <cell r="H6645">
            <v>88.97</v>
          </cell>
          <cell r="I6645">
            <v>0</v>
          </cell>
          <cell r="K6645">
            <v>97.87</v>
          </cell>
          <cell r="L6645">
            <v>0</v>
          </cell>
          <cell r="M6645">
            <v>92.74</v>
          </cell>
          <cell r="N6645">
            <v>0</v>
          </cell>
        </row>
        <row r="6646">
          <cell r="B6646">
            <v>98447</v>
          </cell>
          <cell r="C6646" t="str">
            <v>PAREDE DE MADEIRA COMPENSADA PARA CONSTRUÇÃO TEMPORÁRIA EM CHAPA SIMPLES, INTERNA, COM ÁREA LÍQUIDA MAIOR OU IGUAL A 6 M², COM VÃO. AF_03/2024</v>
          </cell>
          <cell r="D6646" t="str">
            <v>M2</v>
          </cell>
          <cell r="F6646">
            <v>88.38</v>
          </cell>
          <cell r="G6646">
            <v>0</v>
          </cell>
          <cell r="H6646">
            <v>79.14</v>
          </cell>
          <cell r="I6646">
            <v>0</v>
          </cell>
          <cell r="K6646">
            <v>90.68</v>
          </cell>
          <cell r="L6646">
            <v>0</v>
          </cell>
          <cell r="M6646">
            <v>81.86</v>
          </cell>
          <cell r="N6646">
            <v>0</v>
          </cell>
        </row>
        <row r="6647">
          <cell r="B6647">
            <v>98448</v>
          </cell>
          <cell r="C6647" t="str">
            <v>PAREDE DE MADEIRA COMPENSADA PARA CONSTRUÇÃO TEMPORÁRIA EM CHAPA SIMPLES, INTERNA, COM ÁREA LÍQUIDA MENOR QUE 6 M², COM VÃO. AF_03/2024</v>
          </cell>
          <cell r="D6647" t="str">
            <v>M2</v>
          </cell>
          <cell r="F6647">
            <v>114.19</v>
          </cell>
          <cell r="G6647">
            <v>0</v>
          </cell>
          <cell r="H6647">
            <v>104.35</v>
          </cell>
          <cell r="I6647">
            <v>0</v>
          </cell>
          <cell r="K6647">
            <v>117.76</v>
          </cell>
          <cell r="L6647">
            <v>0</v>
          </cell>
          <cell r="M6647">
            <v>108.52</v>
          </cell>
          <cell r="N6647">
            <v>0</v>
          </cell>
        </row>
        <row r="6648">
          <cell r="B6648">
            <v>98443</v>
          </cell>
          <cell r="C6648" t="str">
            <v>PAREDE DE MADEIRA COMPENSADA PARA CONSTRUÇÃO TEMPORÁRIA EM CHAPA SIMPLES, INTERNA, SEM VÃO. AF_03/2024</v>
          </cell>
          <cell r="D6648" t="str">
            <v>M2</v>
          </cell>
          <cell r="F6648">
            <v>74.290000000000006</v>
          </cell>
          <cell r="G6648">
            <v>0</v>
          </cell>
          <cell r="H6648">
            <v>65.989999999999995</v>
          </cell>
          <cell r="I6648">
            <v>0</v>
          </cell>
          <cell r="K6648">
            <v>76.010000000000005</v>
          </cell>
          <cell r="L6648">
            <v>0</v>
          </cell>
          <cell r="M6648">
            <v>68.010000000000005</v>
          </cell>
          <cell r="N6648">
            <v>0</v>
          </cell>
        </row>
        <row r="6649">
          <cell r="B6649">
            <v>105122</v>
          </cell>
          <cell r="C6649" t="str">
            <v>PAREDE DE MADEIRA OSB PARA CONSTRUÇÃO TEMPORÁRIA EM CHAPA DUPLA, EXTERNA, COM ÁREA LÍQUIDA MAIOR OU IGUAL A QUE 6 M², COM VÃO. AF_03/2024</v>
          </cell>
          <cell r="D6649" t="str">
            <v>M2</v>
          </cell>
          <cell r="F6649">
            <v>0</v>
          </cell>
          <cell r="H6649">
            <v>0</v>
          </cell>
          <cell r="K6649">
            <v>0</v>
          </cell>
          <cell r="M6649">
            <v>0</v>
          </cell>
        </row>
        <row r="6650">
          <cell r="B6650">
            <v>105125</v>
          </cell>
          <cell r="C6650" t="str">
            <v>PAREDE DE MADEIRA OSB PARA CONSTRUÇÃO TEMPORÁRIA EM CHAPA DUPLA, EXTERNA, COM ÁREA LÍQUIDA MENOR QUE 6 M², COM VÃO. AF_03/2024</v>
          </cell>
          <cell r="D6650" t="str">
            <v>M2</v>
          </cell>
          <cell r="F6650">
            <v>0</v>
          </cell>
          <cell r="H6650">
            <v>0</v>
          </cell>
          <cell r="K6650">
            <v>0</v>
          </cell>
          <cell r="M6650">
            <v>0</v>
          </cell>
        </row>
        <row r="6651">
          <cell r="B6651">
            <v>105133</v>
          </cell>
          <cell r="C6651" t="str">
            <v>PAREDE DE MADEIRA OSB PARA CONSTRUÇÃO TEMPORÁRIA EM CHAPA DUPLA, EXTERNA, SEM VÃO. AF_03/2024</v>
          </cell>
          <cell r="D6651" t="str">
            <v>M2</v>
          </cell>
          <cell r="F6651">
            <v>0</v>
          </cell>
          <cell r="H6651">
            <v>0</v>
          </cell>
          <cell r="K6651">
            <v>0</v>
          </cell>
          <cell r="M6651">
            <v>0</v>
          </cell>
        </row>
        <row r="6652">
          <cell r="B6652">
            <v>105123</v>
          </cell>
          <cell r="C6652" t="str">
            <v>PAREDE DE MADEIRA OSB PARA CONSTRUÇÃO TEMPORÁRIA EM CHAPA DUPLA, INTERNA, COM ÁREA LÍQUIDA MAIOR OU IGUAL A 6 M², COM VÃO. AF_03/2024</v>
          </cell>
          <cell r="D6652" t="str">
            <v>M2</v>
          </cell>
          <cell r="F6652">
            <v>0</v>
          </cell>
          <cell r="H6652">
            <v>0</v>
          </cell>
          <cell r="K6652">
            <v>0</v>
          </cell>
          <cell r="M6652">
            <v>0</v>
          </cell>
        </row>
        <row r="6653">
          <cell r="B6653">
            <v>105124</v>
          </cell>
          <cell r="C6653" t="str">
            <v>PAREDE DE MADEIRA OSB PARA CONSTRUÇÃO TEMPORÁRIA EM CHAPA DUPLA, INTERNA, COM ÁREA LÍQUIDA MENOR QUE 6 M², COM VÃO. AF_03/2024</v>
          </cell>
          <cell r="D6653" t="str">
            <v>M2</v>
          </cell>
          <cell r="F6653">
            <v>0</v>
          </cell>
          <cell r="H6653">
            <v>0</v>
          </cell>
          <cell r="K6653">
            <v>0</v>
          </cell>
          <cell r="M6653">
            <v>0</v>
          </cell>
        </row>
        <row r="6654">
          <cell r="B6654">
            <v>105134</v>
          </cell>
          <cell r="C6654" t="str">
            <v>PAREDE DE MADEIRA OSB PARA CONSTRUÇÃO TEMPORÁRIA EM CHAPA DUPLA, INTERNA, SEM VÃO. AF_03/2024</v>
          </cell>
          <cell r="D6654" t="str">
            <v>M2</v>
          </cell>
          <cell r="F6654">
            <v>0</v>
          </cell>
          <cell r="H6654">
            <v>0</v>
          </cell>
          <cell r="K6654">
            <v>0</v>
          </cell>
          <cell r="M6654">
            <v>0</v>
          </cell>
        </row>
        <row r="6655">
          <cell r="B6655">
            <v>105117</v>
          </cell>
          <cell r="C6655" t="str">
            <v>PAREDE DE MADEIRA OSB PARA CONSTRUÇÃO TEMPORÁRIA EM CHAPA SIMPLES, EXTERNA, COM ÁREA LÍQUIDA MAIOR OU IGUAL A 6 M², COM VÃO. AF_03/2024</v>
          </cell>
          <cell r="D6655" t="str">
            <v>M2</v>
          </cell>
          <cell r="F6655">
            <v>0</v>
          </cell>
          <cell r="H6655">
            <v>0</v>
          </cell>
          <cell r="K6655">
            <v>0</v>
          </cell>
          <cell r="M6655">
            <v>0</v>
          </cell>
        </row>
        <row r="6656">
          <cell r="B6656">
            <v>105119</v>
          </cell>
          <cell r="C6656" t="str">
            <v>PAREDE DE MADEIRA OSB PARA CONSTRUÇÃO TEMPORÁRIA EM CHAPA SIMPLES, EXTERNA, COM ÁREA LÍQUIDA MENOR QUE 6 M², COM VÃO. AF_03/2024</v>
          </cell>
          <cell r="D6656" t="str">
            <v>M2</v>
          </cell>
          <cell r="F6656">
            <v>0</v>
          </cell>
          <cell r="H6656">
            <v>0</v>
          </cell>
          <cell r="K6656">
            <v>0</v>
          </cell>
          <cell r="M6656">
            <v>0</v>
          </cell>
        </row>
        <row r="6657">
          <cell r="B6657">
            <v>105131</v>
          </cell>
          <cell r="C6657" t="str">
            <v>PAREDE DE MADEIRA OSB PARA CONSTRUÇÃO TEMPORÁRIA EM CHAPA SIMPLES, EXTERNA, SEM VÃO. AF_03/2024</v>
          </cell>
          <cell r="D6657" t="str">
            <v>M2</v>
          </cell>
          <cell r="F6657">
            <v>0</v>
          </cell>
          <cell r="H6657">
            <v>0</v>
          </cell>
          <cell r="K6657">
            <v>0</v>
          </cell>
          <cell r="M6657">
            <v>0</v>
          </cell>
        </row>
        <row r="6658">
          <cell r="B6658">
            <v>105120</v>
          </cell>
          <cell r="C6658" t="str">
            <v>PAREDE DE MADEIRA OSB PARA CONSTRUÇÃO TEMPORÁRIA EM CHAPA SIMPLES, INTERNA, COM ÁREA LÍQUIDA MAIOR OU IGUAL A 6 M², COM VÃO. AF_03/2024</v>
          </cell>
          <cell r="D6658" t="str">
            <v>M2</v>
          </cell>
          <cell r="F6658">
            <v>0</v>
          </cell>
          <cell r="H6658">
            <v>0</v>
          </cell>
          <cell r="K6658">
            <v>0</v>
          </cell>
          <cell r="M6658">
            <v>0</v>
          </cell>
        </row>
        <row r="6659">
          <cell r="B6659">
            <v>105121</v>
          </cell>
          <cell r="C6659" t="str">
            <v>PAREDE DE MADEIRA OSB PARA CONSTRUÇÃO TEMPORÁRIA EM CHAPA SIMPLES, INTERNA, COM ÁREA LÍQUIDA MENOR QUE 6 M², COM VÃO. AF_03/2024</v>
          </cell>
          <cell r="D6659" t="str">
            <v>M2</v>
          </cell>
          <cell r="F6659">
            <v>0</v>
          </cell>
          <cell r="H6659">
            <v>0</v>
          </cell>
          <cell r="K6659">
            <v>0</v>
          </cell>
          <cell r="M6659">
            <v>0</v>
          </cell>
        </row>
        <row r="6660">
          <cell r="B6660">
            <v>105132</v>
          </cell>
          <cell r="C6660" t="str">
            <v>PAREDE DE MADEIRA OSB PARA CONSTRUÇÃO TEMPORÁRIA EM CHAPA SIMPLES, INTERNA, SEM VÃO. AF_03/2024</v>
          </cell>
          <cell r="D6660" t="str">
            <v>M2</v>
          </cell>
          <cell r="F6660">
            <v>0</v>
          </cell>
          <cell r="H6660">
            <v>0</v>
          </cell>
          <cell r="K6660">
            <v>0</v>
          </cell>
          <cell r="M6660">
            <v>0</v>
          </cell>
        </row>
        <row r="6661">
          <cell r="B6661">
            <v>98460</v>
          </cell>
          <cell r="C6661" t="str">
            <v>PISO PARA CONSTRUÇÃO TEMPORÁRIA EM MADEIRA, SEM REAPROVEITAMENTO. AF_03/2024</v>
          </cell>
          <cell r="D6661" t="str">
            <v>M2</v>
          </cell>
          <cell r="F6661">
            <v>76.849999999999994</v>
          </cell>
          <cell r="G6661">
            <v>0</v>
          </cell>
          <cell r="H6661">
            <v>64.37</v>
          </cell>
          <cell r="I6661">
            <v>0</v>
          </cell>
          <cell r="K6661">
            <v>78.709999999999994</v>
          </cell>
          <cell r="L6661">
            <v>0</v>
          </cell>
          <cell r="M6661">
            <v>66.59</v>
          </cell>
          <cell r="N6661">
            <v>0</v>
          </cell>
        </row>
        <row r="6662">
          <cell r="B6662">
            <v>98457</v>
          </cell>
          <cell r="C6662" t="str">
            <v>TAPUME COM CHAPA METÁLICA. AF_03/2024</v>
          </cell>
          <cell r="D6662" t="str">
            <v>M2</v>
          </cell>
          <cell r="F6662">
            <v>0</v>
          </cell>
          <cell r="H6662">
            <v>0</v>
          </cell>
          <cell r="K6662">
            <v>0</v>
          </cell>
          <cell r="M6662">
            <v>0</v>
          </cell>
        </row>
        <row r="6663">
          <cell r="B6663">
            <v>98458</v>
          </cell>
          <cell r="C6663" t="str">
            <v>TAPUME COM COMPENSADO DE MADEIRA. AF_03/2024</v>
          </cell>
          <cell r="D6663" t="str">
            <v>M2</v>
          </cell>
          <cell r="F6663">
            <v>95.96</v>
          </cell>
          <cell r="G6663">
            <v>0</v>
          </cell>
          <cell r="H6663">
            <v>88.79</v>
          </cell>
          <cell r="I6663">
            <v>0</v>
          </cell>
          <cell r="K6663">
            <v>99.02</v>
          </cell>
          <cell r="L6663">
            <v>0</v>
          </cell>
          <cell r="M6663">
            <v>92.32</v>
          </cell>
          <cell r="N6663">
            <v>0</v>
          </cell>
        </row>
        <row r="6664">
          <cell r="B6664">
            <v>98459</v>
          </cell>
          <cell r="C6664" t="str">
            <v>TAPUME COM TELHA METÁLICA. AF_03/2024</v>
          </cell>
          <cell r="D6664" t="str">
            <v>M2</v>
          </cell>
          <cell r="F6664">
            <v>93.32</v>
          </cell>
          <cell r="G6664">
            <v>0.31259999999999999</v>
          </cell>
          <cell r="H6664">
            <v>90.3</v>
          </cell>
          <cell r="I6664">
            <v>0</v>
          </cell>
          <cell r="K6664">
            <v>96.17</v>
          </cell>
          <cell r="L6664">
            <v>0.30330000000000001</v>
          </cell>
          <cell r="M6664">
            <v>93.61</v>
          </cell>
          <cell r="N6664">
            <v>0</v>
          </cell>
        </row>
        <row r="6665">
          <cell r="B6665">
            <v>105118</v>
          </cell>
          <cell r="C6665" t="str">
            <v>TAPUME EM CHAPA DE MADEIRA OSB. AF_03/2024</v>
          </cell>
          <cell r="D6665" t="str">
            <v>M2</v>
          </cell>
          <cell r="F6665">
            <v>0</v>
          </cell>
          <cell r="H6665">
            <v>0</v>
          </cell>
          <cell r="K6665">
            <v>0</v>
          </cell>
          <cell r="M6665">
            <v>0</v>
          </cell>
        </row>
        <row r="6666">
          <cell r="B6666">
            <v>101956</v>
          </cell>
          <cell r="C6666" t="str">
            <v>LAJE PRÉ-MOLDADA UNIDIRECIONAL, BIAPOIADA, ENCHIMENTO EM CERÂMICA, VIGOTA PROTENDIDA, ALTURA TOTAL DA LAJE (ENCHIMENTO+CAPA) = (12+4). AF_11/2020</v>
          </cell>
          <cell r="D6666" t="str">
            <v>M2</v>
          </cell>
          <cell r="F6666">
            <v>0</v>
          </cell>
          <cell r="H6666">
            <v>0</v>
          </cell>
          <cell r="K6666">
            <v>0</v>
          </cell>
          <cell r="M6666">
            <v>0</v>
          </cell>
        </row>
        <row r="6667">
          <cell r="B6667">
            <v>104690</v>
          </cell>
          <cell r="C6667" t="str">
            <v>LAJE PRÉ-MOLDADA UNIDIRECIONAL, BIAPOIADA, ENCHIMENTO EM CERÂMICA, VIGOTA PROTENDIDA, ALTURA TOTAL DA LAJE (ENCHIMENTO+CAPA) = (16+4). AF_11/2020</v>
          </cell>
          <cell r="D6667" t="str">
            <v>M2</v>
          </cell>
          <cell r="F6667">
            <v>0</v>
          </cell>
          <cell r="H6667">
            <v>0</v>
          </cell>
          <cell r="K6667">
            <v>0</v>
          </cell>
          <cell r="M6667">
            <v>0</v>
          </cell>
        </row>
        <row r="6668">
          <cell r="B6668">
            <v>101958</v>
          </cell>
          <cell r="C6668" t="str">
            <v>LAJE PRÉ-MOLDADA UNIDIRECIONAL, BIAPOIADA, ENCHIMENTO EM CERÂMICA, VIGOTA PROTENDIDA, ALTURA TOTAL DA LAJE (ENCHIMENTO+CAPA) = (20+5). AF_11/2020</v>
          </cell>
          <cell r="D6668" t="str">
            <v>M2</v>
          </cell>
          <cell r="F6668">
            <v>0</v>
          </cell>
          <cell r="H6668">
            <v>0</v>
          </cell>
          <cell r="K6668">
            <v>0</v>
          </cell>
          <cell r="M6668">
            <v>0</v>
          </cell>
        </row>
        <row r="6669">
          <cell r="B6669">
            <v>101955</v>
          </cell>
          <cell r="C6669" t="str">
            <v>LAJE PRÉ-MOLDADA UNIDIRECIONAL, BIAPOIADA, ENCHIMENTO EM CERÂMICA, VIGOTA PROTENDIDA, ALTURA TOTAL DA LAJE (ENCHIMENTO+CAPA) = (8+4). AF_11/2020</v>
          </cell>
          <cell r="D6669" t="str">
            <v>M2</v>
          </cell>
          <cell r="F6669">
            <v>0</v>
          </cell>
          <cell r="H6669">
            <v>0</v>
          </cell>
          <cell r="K6669">
            <v>0</v>
          </cell>
          <cell r="M6669">
            <v>0</v>
          </cell>
        </row>
        <row r="6670">
          <cell r="B6670">
            <v>101948</v>
          </cell>
          <cell r="C6670" t="str">
            <v>LAJE PRÉ-MOLDADA UNIDIRECIONAL, BIAPOIADA, ENCHIMENTO EM CERÂMICA, VIGOTA TRELIÇADA, ALTURA TOTAL DA LAJE (ENCHIMENTO+CAPA) = (12+4). AF_11/2020</v>
          </cell>
          <cell r="D6670" t="str">
            <v>M2</v>
          </cell>
          <cell r="F6670">
            <v>0</v>
          </cell>
          <cell r="H6670">
            <v>0</v>
          </cell>
          <cell r="K6670">
            <v>0</v>
          </cell>
          <cell r="M6670">
            <v>0</v>
          </cell>
        </row>
        <row r="6671">
          <cell r="B6671">
            <v>101949</v>
          </cell>
          <cell r="C6671" t="str">
            <v>LAJE PRÉ-MOLDADA UNIDIRECIONAL, BIAPOIADA, ENCHIMENTO EM CERÂMICA, VIGOTA TRELIÇADA, ALTURA TOTAL DA LAJE (ENCHIMENTO+CAPA) = (16+4). AF_11/2020</v>
          </cell>
          <cell r="D6671" t="str">
            <v>M2</v>
          </cell>
          <cell r="F6671">
            <v>0</v>
          </cell>
          <cell r="H6671">
            <v>0</v>
          </cell>
          <cell r="K6671">
            <v>0</v>
          </cell>
          <cell r="M6671">
            <v>0</v>
          </cell>
        </row>
        <row r="6672">
          <cell r="B6672">
            <v>101950</v>
          </cell>
          <cell r="C6672" t="str">
            <v>LAJE PRÉ-MOLDADA UNIDIRECIONAL, BIAPOIADA, ENCHIMENTO EM CERÂMICA, VIGOTA TRELIÇADA, ALTURA TOTAL DA LAJE (ENCHIMENTO+CAPA) = (20+5). AF_11/2020</v>
          </cell>
          <cell r="D6672" t="str">
            <v>M2</v>
          </cell>
          <cell r="F6672">
            <v>0</v>
          </cell>
          <cell r="H6672">
            <v>0</v>
          </cell>
          <cell r="K6672">
            <v>0</v>
          </cell>
          <cell r="M6672">
            <v>0</v>
          </cell>
        </row>
        <row r="6673">
          <cell r="B6673">
            <v>101947</v>
          </cell>
          <cell r="C6673" t="str">
            <v>LAJE PRÉ-MOLDADA UNIDIRECIONAL, BIAPOIADA, ENCHIMENTO EM CERÂMICA, VIGOTA TRELIÇADA, ALTURA TOTAL DA LAJE (ENCHIMENTO+CAPA) = (8+4). AF_11/2020</v>
          </cell>
          <cell r="D6673" t="str">
            <v>M2</v>
          </cell>
          <cell r="F6673">
            <v>0</v>
          </cell>
          <cell r="H6673">
            <v>0</v>
          </cell>
          <cell r="K6673">
            <v>0</v>
          </cell>
          <cell r="M6673">
            <v>0</v>
          </cell>
        </row>
        <row r="6674">
          <cell r="B6674">
            <v>101960</v>
          </cell>
          <cell r="C6674" t="str">
            <v>LAJE PRÉ-MOLDADA UNIDIRECIONAL, BIAPOIADA, ENCHIMENTO EM EPS, VIGOTA PROTENDIDA, ALTURA TOTAL DA LAJE (ENCHIMENTO+CAPA) = (12+4). AF_11/2020</v>
          </cell>
          <cell r="D6674" t="str">
            <v>M2</v>
          </cell>
          <cell r="F6674">
            <v>0</v>
          </cell>
          <cell r="H6674">
            <v>0</v>
          </cell>
          <cell r="K6674">
            <v>0</v>
          </cell>
          <cell r="M6674">
            <v>0</v>
          </cell>
        </row>
        <row r="6675">
          <cell r="B6675">
            <v>101961</v>
          </cell>
          <cell r="C6675" t="str">
            <v>LAJE PRÉ-MOLDADA UNIDIRECIONAL, BIAPOIADA, ENCHIMENTO EM EPS, VIGOTA PROTENDIDA, ALTURA TOTAL DA LAJE (ENCHIMENTO+CAPA) = (16+4). AF_11/2020</v>
          </cell>
          <cell r="D6675" t="str">
            <v>M2</v>
          </cell>
          <cell r="F6675">
            <v>0</v>
          </cell>
          <cell r="H6675">
            <v>0</v>
          </cell>
          <cell r="K6675">
            <v>0</v>
          </cell>
          <cell r="M6675">
            <v>0</v>
          </cell>
        </row>
        <row r="6676">
          <cell r="B6676">
            <v>101962</v>
          </cell>
          <cell r="C6676" t="str">
            <v>LAJE PRÉ-MOLDADA UNIDIRECIONAL, BIAPOIADA, ENCHIMENTO EM EPS, VIGOTA PROTENDIDA, ALTURA TOTAL DA LAJE (ENCHIMENTO+CAPA) = (20+5). AF_11/2020</v>
          </cell>
          <cell r="D6676" t="str">
            <v>M2</v>
          </cell>
          <cell r="F6676">
            <v>0</v>
          </cell>
          <cell r="H6676">
            <v>0</v>
          </cell>
          <cell r="K6676">
            <v>0</v>
          </cell>
          <cell r="M6676">
            <v>0</v>
          </cell>
        </row>
        <row r="6677">
          <cell r="B6677">
            <v>101959</v>
          </cell>
          <cell r="C6677" t="str">
            <v>LAJE PRÉ-MOLDADA UNIDIRECIONAL, BIAPOIADA, ENCHIMENTO EM EPS, VIGOTA PROTENDIDA, ALTURA TOTAL DA LAJE (ENCHIMENTO+CAPA) = (8+4). AF_11/2020</v>
          </cell>
          <cell r="D6677" t="str">
            <v>M2</v>
          </cell>
          <cell r="F6677">
            <v>0</v>
          </cell>
          <cell r="H6677">
            <v>0</v>
          </cell>
          <cell r="K6677">
            <v>0</v>
          </cell>
          <cell r="M6677">
            <v>0</v>
          </cell>
        </row>
        <row r="6678">
          <cell r="B6678">
            <v>101952</v>
          </cell>
          <cell r="C6678" t="str">
            <v>LAJE PRÉ-MOLDADA UNIDIRECIONAL, BIAPOIADA, ENCHIMENTO EM EPS, VIGOTA TRELIÇADA, ALTURA TOTAL DA LAJE (ENCHIMENTO+CAPA) = (12+4). AF_11/2020</v>
          </cell>
          <cell r="D6678" t="str">
            <v>M2</v>
          </cell>
          <cell r="F6678">
            <v>0</v>
          </cell>
          <cell r="H6678">
            <v>0</v>
          </cell>
          <cell r="K6678">
            <v>0</v>
          </cell>
          <cell r="M6678">
            <v>0</v>
          </cell>
        </row>
        <row r="6679">
          <cell r="B6679">
            <v>101953</v>
          </cell>
          <cell r="C6679" t="str">
            <v>LAJE PRÉ-MOLDADA UNIDIRECIONAL, BIAPOIADA, ENCHIMENTO EM EPS, VIGOTA TRELIÇADA, ALTURA TOTAL DA LAJE (ENCHIMENTO+CAPA) = (16+4). AF_11/2020</v>
          </cell>
          <cell r="D6679" t="str">
            <v>M2</v>
          </cell>
          <cell r="F6679">
            <v>0</v>
          </cell>
          <cell r="H6679">
            <v>0</v>
          </cell>
          <cell r="K6679">
            <v>0</v>
          </cell>
          <cell r="M6679">
            <v>0</v>
          </cell>
        </row>
        <row r="6680">
          <cell r="B6680">
            <v>101954</v>
          </cell>
          <cell r="C6680" t="str">
            <v>LAJE PRÉ-MOLDADA UNIDIRECIONAL, BIAPOIADA, ENCHIMENTO EM EPS, VIGOTA TRELIÇADA, ALTURA TOTAL DA LAJE (ENCHIMENTO+CAPA) = (20+5). AF_11/2020</v>
          </cell>
          <cell r="D6680" t="str">
            <v>M2</v>
          </cell>
          <cell r="F6680">
            <v>0</v>
          </cell>
          <cell r="H6680">
            <v>0</v>
          </cell>
          <cell r="K6680">
            <v>0</v>
          </cell>
          <cell r="M6680">
            <v>0</v>
          </cell>
        </row>
        <row r="6681">
          <cell r="B6681">
            <v>101951</v>
          </cell>
          <cell r="C6681" t="str">
            <v>LAJE PRÉ-MOLDADA UNIDIRECIONAL, BIAPOIADA, ENCHIMENTO EM EPS, VIGOTA TRELIÇADA, ALTURA TOTAL DA LAJE (ENCHIMENTO+CAPA) = (8+4). AF_11/2020</v>
          </cell>
          <cell r="D6681" t="str">
            <v>M2</v>
          </cell>
          <cell r="F6681">
            <v>0</v>
          </cell>
          <cell r="H6681">
            <v>0</v>
          </cell>
          <cell r="K6681">
            <v>0</v>
          </cell>
          <cell r="M6681">
            <v>0</v>
          </cell>
        </row>
        <row r="6682">
          <cell r="B6682">
            <v>101964</v>
          </cell>
          <cell r="C6682" t="str">
            <v>LAJE PRÉ-MOLDADA UNIDIRECIONAL, BIAPOIADA, PARA FORRO, ENCHIMENTO EM CERÂMICA, VIGOTA CONVENCIONAL, ALTURA TOTAL DA LAJE (ENCHIMENTO+CAPA) = (8+3). AF_11/2020</v>
          </cell>
          <cell r="D6682" t="str">
            <v>M2</v>
          </cell>
          <cell r="F6682">
            <v>193.45</v>
          </cell>
          <cell r="G6682">
            <v>3.2000000000000002E-3</v>
          </cell>
          <cell r="H6682">
            <v>170.25</v>
          </cell>
          <cell r="I6682">
            <v>0</v>
          </cell>
          <cell r="K6682">
            <v>196.38</v>
          </cell>
          <cell r="L6682">
            <v>3.0999999999999999E-3</v>
          </cell>
          <cell r="M6682">
            <v>173.6</v>
          </cell>
          <cell r="N6682">
            <v>0</v>
          </cell>
        </row>
        <row r="6683">
          <cell r="B6683">
            <v>101963</v>
          </cell>
          <cell r="C6683" t="str">
            <v>LAJE PRÉ-MOLDADA UNIDIRECIONAL, BIAPOIADA, PARA PISO, ENCHIMENTO EM CERÂMICA, VIGOTA CONVENCIONAL, ALTURA TOTAL DA LAJE (ENCHIMENTO+CAPA) = (8+4). AF_11/2020</v>
          </cell>
          <cell r="D6683" t="str">
            <v>M2</v>
          </cell>
          <cell r="F6683">
            <v>206.15</v>
          </cell>
          <cell r="G6683">
            <v>3.5999999999999999E-3</v>
          </cell>
          <cell r="H6683">
            <v>181.55</v>
          </cell>
          <cell r="I6683">
            <v>0</v>
          </cell>
          <cell r="K6683">
            <v>209.27</v>
          </cell>
          <cell r="L6683">
            <v>3.5000000000000001E-3</v>
          </cell>
          <cell r="M6683">
            <v>185.08</v>
          </cell>
          <cell r="N6683">
            <v>0</v>
          </cell>
        </row>
        <row r="6684">
          <cell r="B6684">
            <v>100323</v>
          </cell>
          <cell r="C6684" t="str">
            <v>LASTRO COM MATERIAL GRANULAR (AREIA MÉDIA), APLICADO EM PISOS OU LAJES SOBRE SOLO, ESPESSURA DE *10 CM*. AF_01/2024</v>
          </cell>
          <cell r="D6684" t="str">
            <v>M3</v>
          </cell>
          <cell r="F6684">
            <v>218.41</v>
          </cell>
          <cell r="G6684">
            <v>2.9999999999999997E-4</v>
          </cell>
          <cell r="H6684">
            <v>168.56</v>
          </cell>
          <cell r="I6684">
            <v>0</v>
          </cell>
          <cell r="K6684">
            <v>223.4</v>
          </cell>
          <cell r="L6684">
            <v>2.9999999999999997E-4</v>
          </cell>
          <cell r="M6684">
            <v>174.17</v>
          </cell>
          <cell r="N6684">
            <v>0</v>
          </cell>
        </row>
        <row r="6685">
          <cell r="B6685">
            <v>100324</v>
          </cell>
          <cell r="C6685" t="str">
            <v>LASTRO COM MATERIAL GRANULAR (PEDRA BRITADA N.1 E PEDRA BRITADA N.2), APLICADO EM PISOS OU LAJES SOBRE SOLO, ESPESSURA DE *10 CM*. AF_01/2024</v>
          </cell>
          <cell r="D6685" t="str">
            <v>M3</v>
          </cell>
          <cell r="F6685">
            <v>177.79</v>
          </cell>
          <cell r="G6685">
            <v>2.9999999999999997E-4</v>
          </cell>
          <cell r="H6685">
            <v>160.19999999999999</v>
          </cell>
          <cell r="I6685">
            <v>0</v>
          </cell>
          <cell r="K6685">
            <v>182.78</v>
          </cell>
          <cell r="L6685">
            <v>2.9999999999999997E-4</v>
          </cell>
          <cell r="M6685">
            <v>165.81</v>
          </cell>
          <cell r="N6685">
            <v>0</v>
          </cell>
        </row>
        <row r="6686">
          <cell r="B6686">
            <v>96624</v>
          </cell>
          <cell r="C6686" t="str">
            <v>LASTRO COM MATERIAL GRANULAR (PEDRA BRITADA N.2), APLICADO EM PISOS OU LAJES SOBRE SOLO, ESPESSURA DE *10 CM*. AF_01/2024</v>
          </cell>
          <cell r="D6686" t="str">
            <v>M3</v>
          </cell>
          <cell r="F6686">
            <v>178.11</v>
          </cell>
          <cell r="G6686">
            <v>2.9999999999999997E-4</v>
          </cell>
          <cell r="H6686">
            <v>160.44999999999999</v>
          </cell>
          <cell r="I6686">
            <v>0</v>
          </cell>
          <cell r="K6686">
            <v>183.1</v>
          </cell>
          <cell r="L6686">
            <v>2.9999999999999997E-4</v>
          </cell>
          <cell r="M6686">
            <v>166.06</v>
          </cell>
          <cell r="N6686">
            <v>0</v>
          </cell>
        </row>
        <row r="6687">
          <cell r="B6687">
            <v>100322</v>
          </cell>
          <cell r="C6687" t="str">
            <v>LASTRO COM MATERIAL GRANULAR (PEDRA BRITADA N.3), APLICADO EM PISOS OU LAJES SOBRE SOLO, ESPESSURA DE *10 CM*. AF_01/2024</v>
          </cell>
          <cell r="D6687" t="str">
            <v>M3</v>
          </cell>
          <cell r="F6687">
            <v>170.84</v>
          </cell>
          <cell r="G6687">
            <v>4.0000000000000002E-4</v>
          </cell>
          <cell r="H6687">
            <v>154.83000000000001</v>
          </cell>
          <cell r="I6687">
            <v>0</v>
          </cell>
          <cell r="K6687">
            <v>175.83</v>
          </cell>
          <cell r="L6687">
            <v>2.9999999999999997E-4</v>
          </cell>
          <cell r="M6687">
            <v>160.44</v>
          </cell>
          <cell r="N6687">
            <v>0</v>
          </cell>
        </row>
        <row r="6688">
          <cell r="B6688">
            <v>96623</v>
          </cell>
          <cell r="C6688" t="str">
            <v>LASTRO COM MATERIAL GRANULAR, APLICADO EM BLOCOS DE COROAMENTO, ESPESSURA DE *10 CM*. AF_01/2024</v>
          </cell>
          <cell r="D6688" t="str">
            <v>M3</v>
          </cell>
          <cell r="F6688">
            <v>192.64</v>
          </cell>
          <cell r="G6688">
            <v>6.9999999999999999E-4</v>
          </cell>
          <cell r="H6688">
            <v>177.44</v>
          </cell>
          <cell r="I6688">
            <v>0</v>
          </cell>
          <cell r="K6688">
            <v>198.86</v>
          </cell>
          <cell r="L6688">
            <v>6.9999999999999999E-4</v>
          </cell>
          <cell r="M6688">
            <v>184.43</v>
          </cell>
          <cell r="N6688">
            <v>0</v>
          </cell>
        </row>
        <row r="6689">
          <cell r="B6689">
            <v>96622</v>
          </cell>
          <cell r="C6689" t="str">
            <v>LASTRO COM MATERIAL GRANULAR, APLICADO EM PISOS OU LAJES SOBRE SOLO, ESPESSURA DE *5 CM*. AF_01/2024</v>
          </cell>
          <cell r="D6689" t="str">
            <v>M3</v>
          </cell>
          <cell r="F6689">
            <v>210.19</v>
          </cell>
          <cell r="G6689">
            <v>2.9999999999999997E-4</v>
          </cell>
          <cell r="H6689">
            <v>190.32</v>
          </cell>
          <cell r="I6689">
            <v>0</v>
          </cell>
          <cell r="K6689">
            <v>216.31</v>
          </cell>
          <cell r="L6689">
            <v>2.9999999999999997E-4</v>
          </cell>
          <cell r="M6689">
            <v>197.19</v>
          </cell>
          <cell r="N6689">
            <v>0</v>
          </cell>
        </row>
        <row r="6690">
          <cell r="B6690">
            <v>96621</v>
          </cell>
          <cell r="C6690" t="str">
            <v>LASTRO COM MATERIAL GRANULAR, APLICAÇÃO EM BLOCOS DE COROAMENTO, ESPESSURA DE *5 CM*. AF_01/2024</v>
          </cell>
          <cell r="D6690" t="str">
            <v>M3</v>
          </cell>
          <cell r="F6690">
            <v>224.73</v>
          </cell>
          <cell r="G6690">
            <v>5.9999999999999995E-4</v>
          </cell>
          <cell r="H6690">
            <v>207.32</v>
          </cell>
          <cell r="I6690">
            <v>0</v>
          </cell>
          <cell r="K6690">
            <v>232.06</v>
          </cell>
          <cell r="L6690">
            <v>5.9999999999999995E-4</v>
          </cell>
          <cell r="M6690">
            <v>215.56</v>
          </cell>
          <cell r="N6690">
            <v>0</v>
          </cell>
        </row>
        <row r="6691">
          <cell r="B6691">
            <v>96617</v>
          </cell>
          <cell r="C6691" t="str">
            <v>LASTRO DE CONCRETO MAGRO, APLICADO EM BLOCOS DE COROAMENTO OU SAPATAS, ESPESSURA DE 3 CM. AF_01/2024</v>
          </cell>
          <cell r="D6691" t="str">
            <v>M2</v>
          </cell>
          <cell r="F6691">
            <v>19.71</v>
          </cell>
          <cell r="G6691">
            <v>0</v>
          </cell>
          <cell r="H6691">
            <v>18.97</v>
          </cell>
          <cell r="I6691">
            <v>0</v>
          </cell>
          <cell r="K6691">
            <v>20.47</v>
          </cell>
          <cell r="L6691">
            <v>0</v>
          </cell>
          <cell r="M6691">
            <v>19.84</v>
          </cell>
          <cell r="N6691">
            <v>0</v>
          </cell>
        </row>
        <row r="6692">
          <cell r="B6692">
            <v>96619</v>
          </cell>
          <cell r="C6692" t="str">
            <v>LASTRO DE CONCRETO MAGRO, APLICADO EM BLOCOS DE COROAMENTO OU SAPATAS, ESPESSURA DE 5 CM. AF_01/2024</v>
          </cell>
          <cell r="D6692" t="str">
            <v>M2</v>
          </cell>
          <cell r="F6692">
            <v>39.47</v>
          </cell>
          <cell r="G6692">
            <v>0</v>
          </cell>
          <cell r="H6692">
            <v>37.9</v>
          </cell>
          <cell r="I6692">
            <v>0</v>
          </cell>
          <cell r="K6692">
            <v>40.94</v>
          </cell>
          <cell r="L6692">
            <v>0</v>
          </cell>
          <cell r="M6692">
            <v>39.6</v>
          </cell>
          <cell r="N6692">
            <v>0</v>
          </cell>
        </row>
        <row r="6693">
          <cell r="B6693">
            <v>96616</v>
          </cell>
          <cell r="C6693" t="str">
            <v>LASTRO DE CONCRETO MAGRO, APLICADO EM BLOCOS DE COROAMENTO OU SAPATAS. AF_01/2024</v>
          </cell>
          <cell r="D6693" t="str">
            <v>M3</v>
          </cell>
          <cell r="F6693">
            <v>789.54</v>
          </cell>
          <cell r="G6693">
            <v>0</v>
          </cell>
          <cell r="H6693">
            <v>758.28</v>
          </cell>
          <cell r="I6693">
            <v>0</v>
          </cell>
          <cell r="K6693">
            <v>819.04</v>
          </cell>
          <cell r="L6693">
            <v>0</v>
          </cell>
          <cell r="M6693">
            <v>792.28</v>
          </cell>
          <cell r="N6693">
            <v>0</v>
          </cell>
        </row>
        <row r="6694">
          <cell r="B6694">
            <v>95240</v>
          </cell>
          <cell r="C6694" t="str">
            <v>LASTRO DE CONCRETO MAGRO, APLICADO EM PISOS, LAJES SOBRE SOLO OU RADIERS, ESPESSURA DE 3 CM. AF_01/2024</v>
          </cell>
          <cell r="D6694" t="str">
            <v>M2</v>
          </cell>
          <cell r="F6694">
            <v>18.93</v>
          </cell>
          <cell r="G6694">
            <v>0</v>
          </cell>
          <cell r="H6694">
            <v>18.07</v>
          </cell>
          <cell r="I6694">
            <v>0</v>
          </cell>
          <cell r="K6694">
            <v>19.61</v>
          </cell>
          <cell r="L6694">
            <v>0</v>
          </cell>
          <cell r="M6694">
            <v>18.86</v>
          </cell>
          <cell r="N6694">
            <v>0</v>
          </cell>
        </row>
        <row r="6695">
          <cell r="B6695">
            <v>95241</v>
          </cell>
          <cell r="C6695" t="str">
            <v>LASTRO DE CONCRETO MAGRO, APLICADO EM PISOS, LAJES SOBRE SOLO OU RADIERS, ESPESSURA DE 5 CM. AF_01/2024</v>
          </cell>
          <cell r="D6695" t="str">
            <v>M2</v>
          </cell>
          <cell r="F6695">
            <v>36.450000000000003</v>
          </cell>
          <cell r="G6695">
            <v>0</v>
          </cell>
          <cell r="H6695">
            <v>34.39</v>
          </cell>
          <cell r="I6695">
            <v>0</v>
          </cell>
          <cell r="K6695">
            <v>37.659999999999997</v>
          </cell>
          <cell r="L6695">
            <v>0</v>
          </cell>
          <cell r="M6695">
            <v>35.79</v>
          </cell>
          <cell r="N6695">
            <v>0</v>
          </cell>
        </row>
        <row r="6696">
          <cell r="B6696">
            <v>96620</v>
          </cell>
          <cell r="C6696" t="str">
            <v>LASTRO DE CONCRETO MAGRO, APLICADO EM PISOS, LAJES SOBRE SOLO OU RADIERS. AF_01/2024</v>
          </cell>
          <cell r="D6696" t="str">
            <v>M3</v>
          </cell>
          <cell r="F6696">
            <v>729.29</v>
          </cell>
          <cell r="G6696">
            <v>0</v>
          </cell>
          <cell r="H6696">
            <v>687.98</v>
          </cell>
          <cell r="I6696">
            <v>0</v>
          </cell>
          <cell r="K6696">
            <v>753.54</v>
          </cell>
          <cell r="L6696">
            <v>0</v>
          </cell>
          <cell r="M6696">
            <v>716.1</v>
          </cell>
          <cell r="N6696">
            <v>0</v>
          </cell>
        </row>
        <row r="6697">
          <cell r="B6697">
            <v>104043</v>
          </cell>
          <cell r="C6697" t="str">
            <v>ADAPTADOR, POLIPROPILENO, PARA TUBOS EM PEAD, 20 MM X 1/2", PARA LIGAÇÃO PREDIAL DE ÁGUA. AF_06/2022</v>
          </cell>
          <cell r="D6697" t="str">
            <v>UN</v>
          </cell>
          <cell r="F6697">
            <v>7.28</v>
          </cell>
          <cell r="G6697">
            <v>0.54949999999999999</v>
          </cell>
          <cell r="H6697">
            <v>8.5</v>
          </cell>
          <cell r="I6697">
            <v>0</v>
          </cell>
          <cell r="K6697">
            <v>7.53</v>
          </cell>
          <cell r="L6697">
            <v>0.53120000000000001</v>
          </cell>
          <cell r="M6697">
            <v>8.86</v>
          </cell>
          <cell r="N6697">
            <v>0</v>
          </cell>
        </row>
        <row r="6698">
          <cell r="B6698">
            <v>104044</v>
          </cell>
          <cell r="C6698" t="str">
            <v>ADAPTADOR, POLIPROPILENO, PARA TUBOS EM PEAD, 20 MM X 3/4", PARA LIGAÇÃO PREDIAL DE ÁGUA. AF_06/2022</v>
          </cell>
          <cell r="D6698" t="str">
            <v>UN</v>
          </cell>
          <cell r="F6698">
            <v>7.66</v>
          </cell>
          <cell r="G6698">
            <v>0.49349999999999999</v>
          </cell>
          <cell r="H6698">
            <v>9.1199999999999992</v>
          </cell>
          <cell r="I6698">
            <v>0</v>
          </cell>
          <cell r="K6698">
            <v>7.96</v>
          </cell>
          <cell r="L6698">
            <v>0.47489999999999999</v>
          </cell>
          <cell r="M6698">
            <v>9.5500000000000007</v>
          </cell>
          <cell r="N6698">
            <v>0</v>
          </cell>
        </row>
        <row r="6699">
          <cell r="B6699">
            <v>104045</v>
          </cell>
          <cell r="C6699" t="str">
            <v>ADAPTADOR, POLIPROPILENO, PARA TUBOS EM PEAD, 32 MM X 1", PARA LIGAÇÃO PREDIAL DE ÁGUA. AF_06/2022</v>
          </cell>
          <cell r="D6699" t="str">
            <v>UN</v>
          </cell>
          <cell r="F6699">
            <v>12.32</v>
          </cell>
          <cell r="G6699">
            <v>0.63639999999999997</v>
          </cell>
          <cell r="H6699">
            <v>13.98</v>
          </cell>
          <cell r="I6699">
            <v>0</v>
          </cell>
          <cell r="K6699">
            <v>12.67</v>
          </cell>
          <cell r="L6699">
            <v>0.61880000000000002</v>
          </cell>
          <cell r="M6699">
            <v>14.48</v>
          </cell>
          <cell r="N6699">
            <v>0</v>
          </cell>
        </row>
        <row r="6700">
          <cell r="B6700">
            <v>104049</v>
          </cell>
          <cell r="C6700" t="str">
            <v>ADAPTADOR, PVC, CURTO COM BOLSA E ROSCA, 20 MM X 1/2", PARA LIGAÇÃO PREDIAL DE ÁGUA. AF_06/2022</v>
          </cell>
          <cell r="D6700" t="str">
            <v>UN</v>
          </cell>
          <cell r="F6700">
            <v>4.75</v>
          </cell>
          <cell r="G6700">
            <v>0</v>
          </cell>
          <cell r="H6700">
            <v>6.2</v>
          </cell>
          <cell r="I6700">
            <v>0</v>
          </cell>
          <cell r="K6700">
            <v>5.05</v>
          </cell>
          <cell r="L6700">
            <v>0</v>
          </cell>
          <cell r="M6700">
            <v>6.6</v>
          </cell>
          <cell r="N6700">
            <v>0</v>
          </cell>
        </row>
        <row r="6701">
          <cell r="B6701">
            <v>104050</v>
          </cell>
          <cell r="C6701" t="str">
            <v>ADAPTADOR, PVC, CURTO COM BOLSA E ROSCA, 32 MM X 1", PARA LIGAÇÃO PREDIAL DE ÁGUA. AF_06/2022</v>
          </cell>
          <cell r="D6701" t="str">
            <v>UN</v>
          </cell>
          <cell r="F6701">
            <v>7.24</v>
          </cell>
          <cell r="G6701">
            <v>0</v>
          </cell>
          <cell r="H6701">
            <v>9.24</v>
          </cell>
          <cell r="I6701">
            <v>0</v>
          </cell>
          <cell r="K6701">
            <v>7.64</v>
          </cell>
          <cell r="L6701">
            <v>0</v>
          </cell>
          <cell r="M6701">
            <v>9.8000000000000007</v>
          </cell>
          <cell r="N6701">
            <v>0</v>
          </cell>
        </row>
        <row r="6702">
          <cell r="B6702">
            <v>104084</v>
          </cell>
          <cell r="C6702" t="str">
            <v>CAP, PVC OCRE, JUNTA ELÁSTICA, DN 150 MM, PARA COLETOR PREDIAL DE ESGOTO. AF_06/2022</v>
          </cell>
          <cell r="D6702" t="str">
            <v>UN</v>
          </cell>
          <cell r="F6702">
            <v>76.180000000000007</v>
          </cell>
          <cell r="G6702">
            <v>0</v>
          </cell>
          <cell r="H6702">
            <v>84.93</v>
          </cell>
          <cell r="I6702">
            <v>0</v>
          </cell>
          <cell r="K6702">
            <v>76.44</v>
          </cell>
          <cell r="L6702">
            <v>0</v>
          </cell>
          <cell r="M6702">
            <v>85.29</v>
          </cell>
          <cell r="N6702">
            <v>0</v>
          </cell>
        </row>
        <row r="6703">
          <cell r="B6703">
            <v>104037</v>
          </cell>
          <cell r="C6703" t="str">
            <v>COLAR DE TOMADA, FERRO FUNDIDO, COM PARAFUSOS, DN 50 MM X 3/4", PARA LIGAÇÃO PREDIAL DE ÁGUA. AF_06/2022</v>
          </cell>
          <cell r="D6703" t="str">
            <v>UN</v>
          </cell>
          <cell r="F6703">
            <v>0</v>
          </cell>
          <cell r="H6703">
            <v>0</v>
          </cell>
          <cell r="K6703">
            <v>0</v>
          </cell>
          <cell r="M6703">
            <v>0</v>
          </cell>
        </row>
        <row r="6704">
          <cell r="B6704">
            <v>104035</v>
          </cell>
          <cell r="C6704" t="str">
            <v>COLAR DE TOMADA, POLIPROPILENO, COM PARAFUSOS, 63 MM X 1/2", PARA LIGAÇÃO PREDIAL DE ÁGUA. AF_06/2022</v>
          </cell>
          <cell r="D6704" t="str">
            <v>UN</v>
          </cell>
          <cell r="F6704">
            <v>32.42</v>
          </cell>
          <cell r="G6704">
            <v>0.49109999999999998</v>
          </cell>
          <cell r="H6704">
            <v>38.729999999999997</v>
          </cell>
          <cell r="I6704">
            <v>0</v>
          </cell>
          <cell r="K6704">
            <v>33.74</v>
          </cell>
          <cell r="L6704">
            <v>0.4718</v>
          </cell>
          <cell r="M6704">
            <v>40.590000000000003</v>
          </cell>
          <cell r="N6704">
            <v>0</v>
          </cell>
        </row>
        <row r="6705">
          <cell r="B6705">
            <v>104036</v>
          </cell>
          <cell r="C6705" t="str">
            <v>COLAR DE TOMADA, POLIPROPILENO, COM PARAFUSOS, 63 MM X 3/4", PARA LIGAÇÃO PREDIAL DE ÁGUA. AF_06/2022</v>
          </cell>
          <cell r="D6705" t="str">
            <v>UN</v>
          </cell>
          <cell r="F6705">
            <v>33.44</v>
          </cell>
          <cell r="G6705">
            <v>0.4889</v>
          </cell>
          <cell r="H6705">
            <v>39.979999999999997</v>
          </cell>
          <cell r="I6705">
            <v>0</v>
          </cell>
          <cell r="K6705">
            <v>34.81</v>
          </cell>
          <cell r="L6705">
            <v>0.46970000000000001</v>
          </cell>
          <cell r="M6705">
            <v>41.9</v>
          </cell>
          <cell r="N6705">
            <v>0</v>
          </cell>
        </row>
        <row r="6706">
          <cell r="B6706">
            <v>104034</v>
          </cell>
          <cell r="C6706" t="str">
            <v>COLAR DE TOMADA, PVC, COM TRAVAS, DE 110 MM X 1/2" OU 110 MM X 3/4", PARA LIGAÇÃO PREDIAL DE ÁGUA. AF_06/2022</v>
          </cell>
          <cell r="D6706" t="str">
            <v>UN</v>
          </cell>
          <cell r="F6706">
            <v>28.55</v>
          </cell>
          <cell r="G6706">
            <v>0.72430000000000005</v>
          </cell>
          <cell r="H6706">
            <v>31.57</v>
          </cell>
          <cell r="I6706">
            <v>0</v>
          </cell>
          <cell r="K6706">
            <v>29.18</v>
          </cell>
          <cell r="L6706">
            <v>0.7087</v>
          </cell>
          <cell r="M6706">
            <v>32.450000000000003</v>
          </cell>
          <cell r="N6706">
            <v>0</v>
          </cell>
        </row>
        <row r="6707">
          <cell r="B6707">
            <v>104031</v>
          </cell>
          <cell r="C6707" t="str">
            <v>COLAR DE TOMADA, PVC, COM TRAVAS, DE 60 MM X 1/2" OU 60 MM X 3/4", PARA LIGAÇÃO PREDIAL DE ÁGUA. AF_06/2022</v>
          </cell>
          <cell r="D6707" t="str">
            <v>UN</v>
          </cell>
          <cell r="F6707">
            <v>18.3</v>
          </cell>
          <cell r="G6707">
            <v>0.59399999999999997</v>
          </cell>
          <cell r="H6707">
            <v>21.13</v>
          </cell>
          <cell r="I6707">
            <v>0</v>
          </cell>
          <cell r="K6707">
            <v>18.89</v>
          </cell>
          <cell r="L6707">
            <v>0.57540000000000002</v>
          </cell>
          <cell r="M6707">
            <v>21.97</v>
          </cell>
          <cell r="N6707">
            <v>0</v>
          </cell>
        </row>
        <row r="6708">
          <cell r="B6708">
            <v>104032</v>
          </cell>
          <cell r="C6708" t="str">
            <v>COLAR DE TOMADA, PVC, COM TRAVAS, DE 75 MM X 1/2" OU 75 MM X 3/4", PARA LIGAÇÃO PREDIAL DE ÁGUA. AF_06/2022</v>
          </cell>
          <cell r="D6708" t="str">
            <v>UN</v>
          </cell>
          <cell r="F6708">
            <v>23.66</v>
          </cell>
          <cell r="G6708">
            <v>0.67879999999999996</v>
          </cell>
          <cell r="H6708">
            <v>26.56</v>
          </cell>
          <cell r="I6708">
            <v>0</v>
          </cell>
          <cell r="K6708">
            <v>24.26</v>
          </cell>
          <cell r="L6708">
            <v>0.66200000000000003</v>
          </cell>
          <cell r="M6708">
            <v>27.41</v>
          </cell>
          <cell r="N6708">
            <v>0</v>
          </cell>
        </row>
        <row r="6709">
          <cell r="B6709">
            <v>104033</v>
          </cell>
          <cell r="C6709" t="str">
            <v>COLAR DE TOMADA, PVC, COM TRAVAS, DE 85 MM X 1/2" OU 85 MM X 3/4", PARA LIGAÇÃO PREDIAL DE ÁGUA. AF_06/2022</v>
          </cell>
          <cell r="D6709" t="str">
            <v>UN</v>
          </cell>
          <cell r="F6709">
            <v>21.29</v>
          </cell>
          <cell r="G6709">
            <v>0.63929999999999998</v>
          </cell>
          <cell r="H6709">
            <v>24.24</v>
          </cell>
          <cell r="I6709">
            <v>0</v>
          </cell>
          <cell r="K6709">
            <v>21.91</v>
          </cell>
          <cell r="L6709">
            <v>0.62119999999999997</v>
          </cell>
          <cell r="M6709">
            <v>25.1</v>
          </cell>
          <cell r="N6709">
            <v>0</v>
          </cell>
        </row>
        <row r="6710">
          <cell r="B6710">
            <v>104038</v>
          </cell>
          <cell r="C6710" t="str">
            <v>COLAR TOMADA EM FERRO FUNDIDO, COM PARAFUSOS, SAIDA COM ROSCA, DN 75 MM X 3/4", PARA LIGACAO PREDIAL DE AGUA. AF_06/2022</v>
          </cell>
          <cell r="D6710" t="str">
            <v>UN</v>
          </cell>
          <cell r="F6710">
            <v>0</v>
          </cell>
          <cell r="H6710">
            <v>0</v>
          </cell>
          <cell r="K6710">
            <v>0</v>
          </cell>
          <cell r="M6710">
            <v>0</v>
          </cell>
        </row>
        <row r="6711">
          <cell r="B6711">
            <v>104051</v>
          </cell>
          <cell r="C6711" t="str">
            <v>COTOVELO/JOELHO 90°, POLIPROPILENO, PARA TUBOS EM PEAD, 20 X 20 MM, PARA LIGAÇÃO PREDIAL DE ÁGUA. AF_06/2022</v>
          </cell>
          <cell r="D6711" t="str">
            <v>UN</v>
          </cell>
          <cell r="F6711">
            <v>6.47</v>
          </cell>
          <cell r="G6711">
            <v>0.52700000000000002</v>
          </cell>
          <cell r="H6711">
            <v>7.63</v>
          </cell>
          <cell r="I6711">
            <v>0</v>
          </cell>
          <cell r="K6711">
            <v>6.71</v>
          </cell>
          <cell r="L6711">
            <v>0.50819999999999999</v>
          </cell>
          <cell r="M6711">
            <v>7.98</v>
          </cell>
          <cell r="N6711">
            <v>0</v>
          </cell>
        </row>
        <row r="6712">
          <cell r="B6712">
            <v>104052</v>
          </cell>
          <cell r="C6712" t="str">
            <v>COTOVELO/JOELHO 90°, POLIPROPILENO, PARA TUBOS EM PEAD, 32 X 32 MM, PARA LIGAÇÃO PREDIAL DE ÁGUA. AF_06/2022</v>
          </cell>
          <cell r="D6712" t="str">
            <v>UN</v>
          </cell>
          <cell r="F6712">
            <v>9.07</v>
          </cell>
          <cell r="G6712">
            <v>0.54020000000000001</v>
          </cell>
          <cell r="H6712">
            <v>10.67</v>
          </cell>
          <cell r="I6712">
            <v>0</v>
          </cell>
          <cell r="K6712">
            <v>9.4</v>
          </cell>
          <cell r="L6712">
            <v>0.52129999999999999</v>
          </cell>
          <cell r="M6712">
            <v>11.14</v>
          </cell>
          <cell r="N6712">
            <v>0</v>
          </cell>
        </row>
        <row r="6713">
          <cell r="B6713">
            <v>104046</v>
          </cell>
          <cell r="C6713" t="str">
            <v>COTOVELO/JOELHO COM ADAPTADOR, POLIPROPILENO, PARA TUBOS EM PEAD, 20 MM X 1/2", PARA LIGAÇÃO PREDIAL DE ÁGUA. AF_06/2022</v>
          </cell>
          <cell r="D6713" t="str">
            <v>UN</v>
          </cell>
          <cell r="F6713">
            <v>6.93</v>
          </cell>
          <cell r="G6713">
            <v>0.52669999999999995</v>
          </cell>
          <cell r="H6713">
            <v>8.15</v>
          </cell>
          <cell r="I6713">
            <v>0</v>
          </cell>
          <cell r="K6713">
            <v>7.18</v>
          </cell>
          <cell r="L6713">
            <v>0.50839999999999996</v>
          </cell>
          <cell r="M6713">
            <v>8.51</v>
          </cell>
          <cell r="N6713">
            <v>0</v>
          </cell>
        </row>
        <row r="6714">
          <cell r="B6714">
            <v>104047</v>
          </cell>
          <cell r="C6714" t="str">
            <v>COTOVELO/JOELHO COM ADAPTADOR, POLIPROPILENO, PARA TUBOS EM PEAD, 20 MM X 3/4", PARA LIGAÇÃO PREDIAL DE ÁGUA. AF_06/2022</v>
          </cell>
          <cell r="D6714" t="str">
            <v>UN</v>
          </cell>
          <cell r="F6714">
            <v>8.02</v>
          </cell>
          <cell r="G6714">
            <v>0.51619999999999999</v>
          </cell>
          <cell r="H6714">
            <v>9.48</v>
          </cell>
          <cell r="I6714">
            <v>0</v>
          </cell>
          <cell r="K6714">
            <v>8.32</v>
          </cell>
          <cell r="L6714">
            <v>0.49759999999999999</v>
          </cell>
          <cell r="M6714">
            <v>9.91</v>
          </cell>
          <cell r="N6714">
            <v>0</v>
          </cell>
        </row>
        <row r="6715">
          <cell r="B6715">
            <v>104048</v>
          </cell>
          <cell r="C6715" t="str">
            <v>COTOVELO/JOELHO COM ADAPTADOR, POLIPROPILENO, PARA TUBOS EM PEAD, 32 MM X 1", PARA LIGAÇÃO PREDIAL DE ÁGUA. AF_06/2022</v>
          </cell>
          <cell r="D6715" t="str">
            <v>UN</v>
          </cell>
          <cell r="F6715">
            <v>12</v>
          </cell>
          <cell r="G6715">
            <v>0.62670000000000003</v>
          </cell>
          <cell r="H6715">
            <v>13.66</v>
          </cell>
          <cell r="I6715">
            <v>0</v>
          </cell>
          <cell r="K6715">
            <v>12.35</v>
          </cell>
          <cell r="L6715">
            <v>0.6089</v>
          </cell>
          <cell r="M6715">
            <v>14.16</v>
          </cell>
          <cell r="N6715">
            <v>0</v>
          </cell>
        </row>
        <row r="6716">
          <cell r="B6716">
            <v>104063</v>
          </cell>
          <cell r="C6716" t="str">
            <v>CURVA LONGA, 45 GRAUS, PVC OCRE, JUNTA ELÁSTICA, DN 100 MM, PARA COLETOR PREDIAL DE ESGOTO. AF_06/2022</v>
          </cell>
          <cell r="D6716" t="str">
            <v>UN</v>
          </cell>
          <cell r="F6716">
            <v>61.34</v>
          </cell>
          <cell r="G6716">
            <v>0</v>
          </cell>
          <cell r="H6716">
            <v>72.22</v>
          </cell>
          <cell r="I6716">
            <v>0</v>
          </cell>
          <cell r="K6716">
            <v>61.84</v>
          </cell>
          <cell r="L6716">
            <v>0</v>
          </cell>
          <cell r="M6716">
            <v>72.91</v>
          </cell>
          <cell r="N6716">
            <v>0</v>
          </cell>
        </row>
        <row r="6717">
          <cell r="B6717">
            <v>104065</v>
          </cell>
          <cell r="C6717" t="str">
            <v>CURVA LONGA, 45 GRAUS, PVC OCRE, JUNTA ELÁSTICA, DN 150 MM, PARA COLETOR PREDIAL DE ESGOTO. AF_06/2022</v>
          </cell>
          <cell r="D6717" t="str">
            <v>UN</v>
          </cell>
          <cell r="F6717">
            <v>134.91999999999999</v>
          </cell>
          <cell r="G6717">
            <v>0</v>
          </cell>
          <cell r="H6717">
            <v>155.82</v>
          </cell>
          <cell r="I6717">
            <v>0</v>
          </cell>
          <cell r="K6717">
            <v>135.43</v>
          </cell>
          <cell r="L6717">
            <v>0</v>
          </cell>
          <cell r="M6717">
            <v>156.54</v>
          </cell>
          <cell r="N6717">
            <v>0</v>
          </cell>
        </row>
        <row r="6718">
          <cell r="B6718">
            <v>104062</v>
          </cell>
          <cell r="C6718" t="str">
            <v>CURVA LONGA, 90 GRAUS, PVC OCRE, JUNTA ELÁSTICA, DN 100 MM, PARA COLETOR PREDIAL DE ESGOTO. AF_06/2022</v>
          </cell>
          <cell r="D6718" t="str">
            <v>UN</v>
          </cell>
          <cell r="F6718">
            <v>64.510000000000005</v>
          </cell>
          <cell r="G6718">
            <v>0</v>
          </cell>
          <cell r="H6718">
            <v>76.02</v>
          </cell>
          <cell r="I6718">
            <v>0</v>
          </cell>
          <cell r="K6718">
            <v>65.010000000000005</v>
          </cell>
          <cell r="L6718">
            <v>0</v>
          </cell>
          <cell r="M6718">
            <v>76.709999999999994</v>
          </cell>
          <cell r="N6718">
            <v>0</v>
          </cell>
        </row>
        <row r="6719">
          <cell r="B6719">
            <v>104064</v>
          </cell>
          <cell r="C6719" t="str">
            <v>CURVA LONGA, 90 GRAUS, PVC OCRE, JUNTA ELÁSTICA, DN 150 MM, PARA COLETOR PREDIAL DE ESGOTO. AF_06/2022</v>
          </cell>
          <cell r="D6719" t="str">
            <v>UN</v>
          </cell>
          <cell r="F6719">
            <v>158.71</v>
          </cell>
          <cell r="G6719">
            <v>0</v>
          </cell>
          <cell r="H6719">
            <v>184.42</v>
          </cell>
          <cell r="I6719">
            <v>0</v>
          </cell>
          <cell r="K6719">
            <v>159.22</v>
          </cell>
          <cell r="L6719">
            <v>0</v>
          </cell>
          <cell r="M6719">
            <v>185.14</v>
          </cell>
          <cell r="N6719">
            <v>0</v>
          </cell>
        </row>
        <row r="6720">
          <cell r="B6720">
            <v>104059</v>
          </cell>
          <cell r="C6720" t="str">
            <v>LUVA, PVC, ROSCÁVEL, 1", PARA LIGAÇÃO PREDIAL DE ÁGUA. AF_06/2022</v>
          </cell>
          <cell r="D6720" t="str">
            <v>UN</v>
          </cell>
          <cell r="F6720">
            <v>9.33</v>
          </cell>
          <cell r="G6720">
            <v>0</v>
          </cell>
          <cell r="H6720">
            <v>11.38</v>
          </cell>
          <cell r="I6720">
            <v>0</v>
          </cell>
          <cell r="K6720">
            <v>9.6999999999999993</v>
          </cell>
          <cell r="L6720">
            <v>0</v>
          </cell>
          <cell r="M6720">
            <v>11.9</v>
          </cell>
          <cell r="N6720">
            <v>0</v>
          </cell>
        </row>
        <row r="6721">
          <cell r="B6721">
            <v>104058</v>
          </cell>
          <cell r="C6721" t="str">
            <v>LUVA, PVC, ROSCÁVEL, 1/2", PARA LIGAÇÃO PREDIAL DE ÁGUA. AF_06/2022</v>
          </cell>
          <cell r="D6721" t="str">
            <v>UN</v>
          </cell>
          <cell r="F6721">
            <v>6.37</v>
          </cell>
          <cell r="G6721">
            <v>0</v>
          </cell>
          <cell r="H6721">
            <v>8.44</v>
          </cell>
          <cell r="I6721">
            <v>0</v>
          </cell>
          <cell r="K6721">
            <v>6.79</v>
          </cell>
          <cell r="L6721">
            <v>0</v>
          </cell>
          <cell r="M6721">
            <v>9.06</v>
          </cell>
          <cell r="N6721">
            <v>0</v>
          </cell>
        </row>
        <row r="6722">
          <cell r="B6722">
            <v>104082</v>
          </cell>
          <cell r="C6722" t="str">
            <v>PLUG, PVC OCRE, JUNTA ELÁSTICA, DN 100 MM, PARA COLETOR PREDIAL DE ESGOTO. AF_06/2022</v>
          </cell>
          <cell r="D6722" t="str">
            <v>UN</v>
          </cell>
          <cell r="F6722">
            <v>27.23</v>
          </cell>
          <cell r="G6722">
            <v>0</v>
          </cell>
          <cell r="H6722">
            <v>30.88</v>
          </cell>
          <cell r="I6722">
            <v>0</v>
          </cell>
          <cell r="K6722">
            <v>27.49</v>
          </cell>
          <cell r="L6722">
            <v>0</v>
          </cell>
          <cell r="M6722">
            <v>31.23</v>
          </cell>
          <cell r="N6722">
            <v>0</v>
          </cell>
        </row>
        <row r="6723">
          <cell r="B6723">
            <v>104083</v>
          </cell>
          <cell r="C6723" t="str">
            <v>PLUG, PVC OCRE, JUNTA ELÁSTICA, DN 150 MM, PARA COLETOR PREDIAL DE ESGOTO. AF_06/2022</v>
          </cell>
          <cell r="D6723" t="str">
            <v>UN</v>
          </cell>
          <cell r="F6723">
            <v>67.209999999999994</v>
          </cell>
          <cell r="G6723">
            <v>0</v>
          </cell>
          <cell r="H6723">
            <v>74.14</v>
          </cell>
          <cell r="I6723">
            <v>0</v>
          </cell>
          <cell r="K6723">
            <v>67.47</v>
          </cell>
          <cell r="L6723">
            <v>0</v>
          </cell>
          <cell r="M6723">
            <v>74.5</v>
          </cell>
          <cell r="N6723">
            <v>0</v>
          </cell>
        </row>
        <row r="6724">
          <cell r="B6724">
            <v>104057</v>
          </cell>
          <cell r="C6724" t="str">
            <v>REGISTRO ESFERA, LATÃO NIQUELADO, COM ROSCA, 3/4", PARA LIGAÇÃO PREDIAL DE ÁGUA. AF_06/2022</v>
          </cell>
          <cell r="D6724" t="str">
            <v>UN</v>
          </cell>
          <cell r="F6724">
            <v>0</v>
          </cell>
          <cell r="H6724">
            <v>0</v>
          </cell>
          <cell r="K6724">
            <v>0</v>
          </cell>
          <cell r="M6724">
            <v>0</v>
          </cell>
        </row>
        <row r="6725">
          <cell r="B6725">
            <v>104056</v>
          </cell>
          <cell r="C6725" t="str">
            <v>REGISTRO ESFERA, PVC, COM ROSCA, 1/2", PARA LIGAÇÃO PREDIAL DE ÁGUA. AF_06/2022</v>
          </cell>
          <cell r="D6725" t="str">
            <v>UN</v>
          </cell>
          <cell r="F6725">
            <v>22.58</v>
          </cell>
          <cell r="G6725">
            <v>0</v>
          </cell>
          <cell r="H6725">
            <v>25.64</v>
          </cell>
          <cell r="I6725">
            <v>0</v>
          </cell>
          <cell r="K6725">
            <v>22.85</v>
          </cell>
          <cell r="L6725">
            <v>0</v>
          </cell>
          <cell r="M6725">
            <v>26.03</v>
          </cell>
          <cell r="N6725">
            <v>0</v>
          </cell>
        </row>
        <row r="6726">
          <cell r="B6726">
            <v>104055</v>
          </cell>
          <cell r="C6726" t="str">
            <v>REGISTRO ESFERA, PVC, DE PASSEIO, PARA POLIETILENO, 20 MM, PARA LIGAÇÃO PREDIAL DE ÁGUA. AF_06/2022</v>
          </cell>
          <cell r="D6726" t="str">
            <v>UN</v>
          </cell>
          <cell r="F6726">
            <v>14.85</v>
          </cell>
          <cell r="G6726">
            <v>0</v>
          </cell>
          <cell r="H6726">
            <v>17.12</v>
          </cell>
          <cell r="I6726">
            <v>0</v>
          </cell>
          <cell r="K6726">
            <v>15.09</v>
          </cell>
          <cell r="L6726">
            <v>0</v>
          </cell>
          <cell r="M6726">
            <v>17.47</v>
          </cell>
          <cell r="N6726">
            <v>0</v>
          </cell>
        </row>
        <row r="6727">
          <cell r="B6727">
            <v>104076</v>
          </cell>
          <cell r="C6727" t="str">
            <v>SELIM, PVC OCRE, COM TRAVA, DN 125 X 100 MM OU 150 X 100 MM, PARA COLETOR PREDIAL DE ESGOTO. AF_06/2022</v>
          </cell>
          <cell r="D6727" t="str">
            <v>UN</v>
          </cell>
          <cell r="F6727">
            <v>39.450000000000003</v>
          </cell>
          <cell r="G6727">
            <v>0</v>
          </cell>
          <cell r="H6727">
            <v>48.94</v>
          </cell>
          <cell r="I6727">
            <v>0</v>
          </cell>
          <cell r="K6727">
            <v>40.22</v>
          </cell>
          <cell r="L6727">
            <v>0</v>
          </cell>
          <cell r="M6727">
            <v>50.02</v>
          </cell>
          <cell r="N6727">
            <v>0</v>
          </cell>
        </row>
        <row r="6728">
          <cell r="B6728">
            <v>104060</v>
          </cell>
          <cell r="C6728" t="str">
            <v>TUBO, PEAD, PE-80, DE = 20 MM X 2,3 MM, PARA LIGAÇÃO PREDIAL DE ÁGUA. AF_06/2022</v>
          </cell>
          <cell r="D6728" t="str">
            <v>M</v>
          </cell>
          <cell r="F6728">
            <v>8.3800000000000008</v>
          </cell>
          <cell r="G6728">
            <v>0.67059999999999997</v>
          </cell>
          <cell r="H6728">
            <v>9.4499999999999993</v>
          </cell>
          <cell r="I6728">
            <v>0</v>
          </cell>
          <cell r="K6728">
            <v>8.61</v>
          </cell>
          <cell r="L6728">
            <v>0.65269999999999995</v>
          </cell>
          <cell r="M6728">
            <v>9.77</v>
          </cell>
          <cell r="N6728">
            <v>0</v>
          </cell>
        </row>
        <row r="6729">
          <cell r="B6729">
            <v>104061</v>
          </cell>
          <cell r="C6729" t="str">
            <v>TUBO, PEAD, PE-80, DE = 32 MM X 3,0 MM, PARA LIGAÇÃO PREDIAL DE ÁGUA. AF_06/2022</v>
          </cell>
          <cell r="D6729" t="str">
            <v>M</v>
          </cell>
          <cell r="F6729">
            <v>15.29</v>
          </cell>
          <cell r="G6729">
            <v>0.72599999999999998</v>
          </cell>
          <cell r="H6729">
            <v>16.899999999999999</v>
          </cell>
          <cell r="I6729">
            <v>0</v>
          </cell>
          <cell r="K6729">
            <v>15.63</v>
          </cell>
          <cell r="L6729">
            <v>0.71020000000000005</v>
          </cell>
          <cell r="M6729">
            <v>17.37</v>
          </cell>
          <cell r="N6729">
            <v>0</v>
          </cell>
        </row>
        <row r="6730">
          <cell r="B6730">
            <v>104085</v>
          </cell>
          <cell r="C6730" t="str">
            <v>TUBO, PVC OCRE, JUNTA ELÁSTICA, DN 100 MM, PARA COLETOR PREDIAL DE ESGOTO. AF_06/2022</v>
          </cell>
          <cell r="D6730" t="str">
            <v>M</v>
          </cell>
          <cell r="F6730">
            <v>46.96</v>
          </cell>
          <cell r="G6730">
            <v>0</v>
          </cell>
          <cell r="H6730">
            <v>57.72</v>
          </cell>
          <cell r="I6730">
            <v>0</v>
          </cell>
          <cell r="K6730">
            <v>47.61</v>
          </cell>
          <cell r="L6730">
            <v>0</v>
          </cell>
          <cell r="M6730">
            <v>58.67</v>
          </cell>
          <cell r="N6730">
            <v>0</v>
          </cell>
        </row>
        <row r="6731">
          <cell r="B6731">
            <v>104086</v>
          </cell>
          <cell r="C6731" t="str">
            <v>TUBO, PVC OCRE, JUNTA ELÁSTICA, DN 150 MM, PARA COLETOR PREDIAL DE ESGOTO. AF_06/2022</v>
          </cell>
          <cell r="D6731" t="str">
            <v>M</v>
          </cell>
          <cell r="F6731">
            <v>84.59</v>
          </cell>
          <cell r="G6731">
            <v>0</v>
          </cell>
          <cell r="H6731">
            <v>103.08</v>
          </cell>
          <cell r="I6731">
            <v>0</v>
          </cell>
          <cell r="K6731">
            <v>85.33</v>
          </cell>
          <cell r="L6731">
            <v>0</v>
          </cell>
          <cell r="M6731">
            <v>104.13</v>
          </cell>
          <cell r="N6731">
            <v>0</v>
          </cell>
        </row>
        <row r="6732">
          <cell r="B6732">
            <v>104073</v>
          </cell>
          <cell r="C6732" t="str">
            <v>TÊ DE REDUÇÃO, PVC OCRE, JUNTA ELÁSTICA, DN 150 X 100 MM, PARA COLETOR PREDIAL DE ESGOTO. AF_06/2022</v>
          </cell>
          <cell r="D6732" t="str">
            <v>UN</v>
          </cell>
          <cell r="F6732">
            <v>0</v>
          </cell>
          <cell r="H6732">
            <v>0</v>
          </cell>
          <cell r="K6732">
            <v>0</v>
          </cell>
          <cell r="M6732">
            <v>0</v>
          </cell>
        </row>
        <row r="6733">
          <cell r="B6733">
            <v>104074</v>
          </cell>
          <cell r="C6733" t="str">
            <v>TÊ DE REDUÇÃO, PVC OCRE, JUNTA ELÁSTICA, DN 300 X 100 MM, PARA COLETOR PREDIAL DE ESGOTO. AF_06/2022</v>
          </cell>
          <cell r="D6733" t="str">
            <v>UN</v>
          </cell>
          <cell r="F6733">
            <v>0</v>
          </cell>
          <cell r="H6733">
            <v>0</v>
          </cell>
          <cell r="K6733">
            <v>0</v>
          </cell>
          <cell r="M6733">
            <v>0</v>
          </cell>
        </row>
        <row r="6734">
          <cell r="B6734">
            <v>104075</v>
          </cell>
          <cell r="C6734" t="str">
            <v>TÊ DE REDUÇÃO, PVC OCRE, JUNTA ELÁSTICA, DN 300 X 150 MM, PARA COLETOR PREDIAL DE ESGOTO. AF_06/2022</v>
          </cell>
          <cell r="D6734" t="str">
            <v>UN</v>
          </cell>
          <cell r="F6734">
            <v>0</v>
          </cell>
          <cell r="H6734">
            <v>0</v>
          </cell>
          <cell r="K6734">
            <v>0</v>
          </cell>
          <cell r="M6734">
            <v>0</v>
          </cell>
        </row>
        <row r="6735">
          <cell r="B6735">
            <v>104039</v>
          </cell>
          <cell r="C6735" t="str">
            <v>TÊ DE SERVIÇO INTEGRADO, POLIPROPILENO, PARA TUBOS EM PEAD, 63 MM X 20 MM, PARA LIGAÇÃO PREDIAL DE ÁGUA. AF_06/2022</v>
          </cell>
          <cell r="D6735" t="str">
            <v>UN</v>
          </cell>
          <cell r="F6735">
            <v>65.47</v>
          </cell>
          <cell r="G6735">
            <v>0.75060000000000004</v>
          </cell>
          <cell r="H6735">
            <v>71.709999999999994</v>
          </cell>
          <cell r="I6735">
            <v>0</v>
          </cell>
          <cell r="K6735">
            <v>66.77</v>
          </cell>
          <cell r="L6735">
            <v>0.73599999999999999</v>
          </cell>
          <cell r="M6735">
            <v>73.540000000000006</v>
          </cell>
          <cell r="N6735">
            <v>0</v>
          </cell>
        </row>
        <row r="6736">
          <cell r="B6736">
            <v>104040</v>
          </cell>
          <cell r="C6736" t="str">
            <v>TÊ DE SERVIÇO INTEGRADO, POLIPROPILENO, PARA TUBOS EM PEAD, 63 MM X 32 MM, PARA LIGAÇÃO PREDIAL DE ÁGUA. AF_06/2022</v>
          </cell>
          <cell r="D6736" t="str">
            <v>UN</v>
          </cell>
          <cell r="F6736">
            <v>0</v>
          </cell>
          <cell r="H6736">
            <v>0</v>
          </cell>
          <cell r="K6736">
            <v>0</v>
          </cell>
          <cell r="M6736">
            <v>0</v>
          </cell>
        </row>
        <row r="6737">
          <cell r="B6737">
            <v>104041</v>
          </cell>
          <cell r="C6737" t="str">
            <v>TÊ DE SERVIÇO INTEGRADO, POLIPROPILENO, PARA TUBOS EM PEAD, 90 MM X 20 MM, PARA LIGAÇÃO PREDIAL DE ÁGUA. AF_06/2022</v>
          </cell>
          <cell r="D6737" t="str">
            <v>UN</v>
          </cell>
          <cell r="F6737">
            <v>0</v>
          </cell>
          <cell r="H6737">
            <v>0</v>
          </cell>
          <cell r="K6737">
            <v>0</v>
          </cell>
          <cell r="M6737">
            <v>0</v>
          </cell>
        </row>
        <row r="6738">
          <cell r="B6738">
            <v>104042</v>
          </cell>
          <cell r="C6738" t="str">
            <v>TÊ DE SERVIÇO INTEGRADO, POLIPROPILENO, PARA TUBOS EM PEAD, 90 MM X 32 MM, PARA LIGAÇÃO PREDIAL DE ÁGUA. AF_06/2022</v>
          </cell>
          <cell r="D6738" t="str">
            <v>UN</v>
          </cell>
          <cell r="F6738">
            <v>0</v>
          </cell>
          <cell r="H6738">
            <v>0</v>
          </cell>
          <cell r="K6738">
            <v>0</v>
          </cell>
          <cell r="M6738">
            <v>0</v>
          </cell>
        </row>
        <row r="6739">
          <cell r="B6739">
            <v>104072</v>
          </cell>
          <cell r="C6739" t="str">
            <v>TÊ, PVC OCRE, JUNTA ELÁSTICA, DN 200 MM, PARA COLETOR PREDIAL DE ESGOTO. AF_06/2022</v>
          </cell>
          <cell r="D6739" t="str">
            <v>UN</v>
          </cell>
          <cell r="F6739">
            <v>258.83</v>
          </cell>
          <cell r="G6739">
            <v>0</v>
          </cell>
          <cell r="H6739">
            <v>280.36</v>
          </cell>
          <cell r="I6739">
            <v>0</v>
          </cell>
          <cell r="K6739">
            <v>259.63</v>
          </cell>
          <cell r="L6739">
            <v>0</v>
          </cell>
          <cell r="M6739">
            <v>281.48</v>
          </cell>
          <cell r="N6739">
            <v>0</v>
          </cell>
        </row>
        <row r="6740">
          <cell r="B6740">
            <v>104053</v>
          </cell>
          <cell r="C6740" t="str">
            <v>UNIÃO, POLIPROPILENO, PARA TUBOS EM PEAD, 20 MM, PARA LIGAÇÃO PREDIAL DE ÁGUA. AF_06/2022</v>
          </cell>
          <cell r="D6740" t="str">
            <v>UN</v>
          </cell>
          <cell r="F6740">
            <v>7.63</v>
          </cell>
          <cell r="G6740">
            <v>0.59899999999999998</v>
          </cell>
          <cell r="H6740">
            <v>8.7899999999999991</v>
          </cell>
          <cell r="I6740">
            <v>0</v>
          </cell>
          <cell r="K6740">
            <v>7.87</v>
          </cell>
          <cell r="L6740">
            <v>0.58069999999999999</v>
          </cell>
          <cell r="M6740">
            <v>9.14</v>
          </cell>
          <cell r="N6740">
            <v>0</v>
          </cell>
        </row>
        <row r="6741">
          <cell r="B6741">
            <v>104054</v>
          </cell>
          <cell r="C6741" t="str">
            <v>UNIÃO, POLIPROPILENO, PARA TUBOS EM PEAD, 32 MM, PARA LIGAÇÃO PREDIAL DE ÁGUA. AF_06/2022</v>
          </cell>
          <cell r="D6741" t="str">
            <v>UN</v>
          </cell>
          <cell r="F6741">
            <v>15.45</v>
          </cell>
          <cell r="G6741">
            <v>0.73009999999999997</v>
          </cell>
          <cell r="H6741">
            <v>17.05</v>
          </cell>
          <cell r="I6741">
            <v>0</v>
          </cell>
          <cell r="K6741">
            <v>15.78</v>
          </cell>
          <cell r="L6741">
            <v>0.71479999999999999</v>
          </cell>
          <cell r="M6741">
            <v>17.52</v>
          </cell>
          <cell r="N6741">
            <v>0</v>
          </cell>
        </row>
        <row r="6742">
          <cell r="B6742">
            <v>99818</v>
          </cell>
          <cell r="C6742" t="str">
            <v>LIMPEZA DE BACIA SANITÁRIA, BIDÊ OU MICTÓRIO EM LOUÇA, INCLUSIVE METAIS CORRESPONDENTES. AF_04/2019</v>
          </cell>
          <cell r="D6742" t="str">
            <v>UN</v>
          </cell>
          <cell r="F6742">
            <v>7.13</v>
          </cell>
          <cell r="G6742">
            <v>0</v>
          </cell>
          <cell r="H6742">
            <v>6.58</v>
          </cell>
          <cell r="I6742">
            <v>0</v>
          </cell>
          <cell r="K6742">
            <v>7.35</v>
          </cell>
          <cell r="L6742">
            <v>0</v>
          </cell>
          <cell r="M6742">
            <v>6.86</v>
          </cell>
          <cell r="N6742">
            <v>0</v>
          </cell>
        </row>
        <row r="6743">
          <cell r="B6743">
            <v>99819</v>
          </cell>
          <cell r="C6743" t="str">
            <v>LIMPEZA DE BANCADA DE PEDRA (MÁRMORE OU GRANITO). AF_04/2019</v>
          </cell>
          <cell r="D6743" t="str">
            <v>M2</v>
          </cell>
          <cell r="F6743">
            <v>17.59</v>
          </cell>
          <cell r="G6743">
            <v>0</v>
          </cell>
          <cell r="H6743">
            <v>21.61</v>
          </cell>
          <cell r="I6743">
            <v>0</v>
          </cell>
          <cell r="K6743">
            <v>19.010000000000002</v>
          </cell>
          <cell r="L6743">
            <v>0</v>
          </cell>
          <cell r="M6743">
            <v>23.34</v>
          </cell>
          <cell r="N6743">
            <v>0</v>
          </cell>
        </row>
        <row r="6744">
          <cell r="B6744">
            <v>99811</v>
          </cell>
          <cell r="C6744" t="str">
            <v>LIMPEZA DE CONTRAPISO COM VASSOURA A SECO. AF_04/2019</v>
          </cell>
          <cell r="D6744" t="str">
            <v>M2</v>
          </cell>
          <cell r="F6744">
            <v>3.67</v>
          </cell>
          <cell r="G6744">
            <v>0</v>
          </cell>
          <cell r="H6744">
            <v>4.54</v>
          </cell>
          <cell r="I6744">
            <v>0</v>
          </cell>
          <cell r="K6744">
            <v>3.97</v>
          </cell>
          <cell r="L6744">
            <v>0</v>
          </cell>
          <cell r="M6744">
            <v>4.91</v>
          </cell>
          <cell r="N6744">
            <v>0</v>
          </cell>
        </row>
        <row r="6745">
          <cell r="B6745">
            <v>99826</v>
          </cell>
          <cell r="C6745" t="str">
            <v>LIMPEZA DE FORRO REMOVÍVEL COM PANO ÚMIDO. AF_04/2019</v>
          </cell>
          <cell r="D6745" t="str">
            <v>M2</v>
          </cell>
          <cell r="F6745">
            <v>1.6</v>
          </cell>
          <cell r="G6745">
            <v>0</v>
          </cell>
          <cell r="H6745">
            <v>1.98</v>
          </cell>
          <cell r="I6745">
            <v>0</v>
          </cell>
          <cell r="K6745">
            <v>1.73</v>
          </cell>
          <cell r="L6745">
            <v>0</v>
          </cell>
          <cell r="M6745">
            <v>2.14</v>
          </cell>
          <cell r="N6745">
            <v>0</v>
          </cell>
        </row>
        <row r="6746">
          <cell r="B6746">
            <v>99821</v>
          </cell>
          <cell r="C6746" t="str">
            <v>LIMPEZA DE JANELA DE VIDRO COM CAIXILHO EM AÇO/ALUMÍNIO/PVC. AF_04/2019</v>
          </cell>
          <cell r="D6746" t="str">
            <v>M2</v>
          </cell>
          <cell r="F6746">
            <v>3.7</v>
          </cell>
          <cell r="G6746">
            <v>0</v>
          </cell>
          <cell r="H6746">
            <v>3.73</v>
          </cell>
          <cell r="I6746">
            <v>0</v>
          </cell>
          <cell r="K6746">
            <v>3.87</v>
          </cell>
          <cell r="L6746">
            <v>0</v>
          </cell>
          <cell r="M6746">
            <v>3.93</v>
          </cell>
          <cell r="N6746">
            <v>0</v>
          </cell>
        </row>
        <row r="6747">
          <cell r="B6747">
            <v>99820</v>
          </cell>
          <cell r="C6747" t="str">
            <v>LIMPEZA DE JANELA INTEIRAMENTE DE VIDRO. AF_04/2019</v>
          </cell>
          <cell r="D6747" t="str">
            <v>M2</v>
          </cell>
          <cell r="F6747">
            <v>2.35</v>
          </cell>
          <cell r="G6747">
            <v>0</v>
          </cell>
          <cell r="H6747">
            <v>2.42</v>
          </cell>
          <cell r="I6747">
            <v>0</v>
          </cell>
          <cell r="K6747">
            <v>2.46</v>
          </cell>
          <cell r="L6747">
            <v>0</v>
          </cell>
          <cell r="M6747">
            <v>2.56</v>
          </cell>
          <cell r="N6747">
            <v>0</v>
          </cell>
        </row>
        <row r="6748">
          <cell r="B6748">
            <v>99812</v>
          </cell>
          <cell r="C6748" t="str">
            <v>LIMPEZA DE LADRILHO HIDRÁULICO EM PAREDE COM PANO ÚMIDO. AF_04/2019</v>
          </cell>
          <cell r="D6748" t="str">
            <v>M2</v>
          </cell>
          <cell r="F6748">
            <v>1.17</v>
          </cell>
          <cell r="G6748">
            <v>0</v>
          </cell>
          <cell r="H6748">
            <v>1.46</v>
          </cell>
          <cell r="I6748">
            <v>0</v>
          </cell>
          <cell r="K6748">
            <v>1.27</v>
          </cell>
          <cell r="L6748">
            <v>0</v>
          </cell>
          <cell r="M6748">
            <v>1.57</v>
          </cell>
          <cell r="N6748">
            <v>0</v>
          </cell>
        </row>
        <row r="6749">
          <cell r="B6749">
            <v>99817</v>
          </cell>
          <cell r="C6749" t="str">
            <v>LIMPEZA DE LAVATÓRIO DE LOUÇA COM BANCADA DE PEDRA, INCLUSIVE METAIS CORRESPONDENTES. AF_04/2019</v>
          </cell>
          <cell r="D6749" t="str">
            <v>UN</v>
          </cell>
          <cell r="F6749">
            <v>7.13</v>
          </cell>
          <cell r="G6749">
            <v>0</v>
          </cell>
          <cell r="H6749">
            <v>6.58</v>
          </cell>
          <cell r="I6749">
            <v>0</v>
          </cell>
          <cell r="K6749">
            <v>7.35</v>
          </cell>
          <cell r="L6749">
            <v>0</v>
          </cell>
          <cell r="M6749">
            <v>6.86</v>
          </cell>
          <cell r="N6749">
            <v>0</v>
          </cell>
        </row>
        <row r="6750">
          <cell r="B6750">
            <v>99813</v>
          </cell>
          <cell r="C6750" t="str">
            <v>LIMPEZA DE MÁRMORE/GRANITO EM PAREDE UTILIZANDO DETERGENTE NEUTRO E ESCOVAÇÃO MANUAL. AF_04/2019</v>
          </cell>
          <cell r="D6750" t="str">
            <v>M2</v>
          </cell>
          <cell r="F6750">
            <v>1.04</v>
          </cell>
          <cell r="G6750">
            <v>0</v>
          </cell>
          <cell r="H6750">
            <v>1.23</v>
          </cell>
          <cell r="I6750">
            <v>0</v>
          </cell>
          <cell r="K6750">
            <v>1.1200000000000001</v>
          </cell>
          <cell r="L6750">
            <v>0</v>
          </cell>
          <cell r="M6750">
            <v>1.33</v>
          </cell>
          <cell r="N6750">
            <v>0</v>
          </cell>
        </row>
        <row r="6751">
          <cell r="B6751">
            <v>99815</v>
          </cell>
          <cell r="C6751" t="str">
            <v>LIMPEZA DE PIA INOX COM BANCADA DE PEDRA, INCLUSIVE METAIS CORRESPONDENTES. AF_04/2019</v>
          </cell>
          <cell r="D6751" t="str">
            <v>UN</v>
          </cell>
          <cell r="F6751">
            <v>10.44</v>
          </cell>
          <cell r="G6751">
            <v>0</v>
          </cell>
          <cell r="H6751">
            <v>10.69</v>
          </cell>
          <cell r="I6751">
            <v>0</v>
          </cell>
          <cell r="K6751">
            <v>10.94</v>
          </cell>
          <cell r="L6751">
            <v>0</v>
          </cell>
          <cell r="M6751">
            <v>11.29</v>
          </cell>
          <cell r="N6751">
            <v>0</v>
          </cell>
        </row>
        <row r="6752">
          <cell r="B6752">
            <v>99805</v>
          </cell>
          <cell r="C6752" t="str">
            <v>LIMPEZA DE PISO CERÂMICO OU COM PEDRAS RÚSTICAS UTILIZANDO ÁCIDO MURIÁTICO. AF_04/2019</v>
          </cell>
          <cell r="D6752" t="str">
            <v>M2</v>
          </cell>
          <cell r="F6752">
            <v>12.01</v>
          </cell>
          <cell r="G6752">
            <v>0</v>
          </cell>
          <cell r="H6752">
            <v>14.33</v>
          </cell>
          <cell r="I6752">
            <v>0</v>
          </cell>
          <cell r="K6752">
            <v>12.91</v>
          </cell>
          <cell r="L6752">
            <v>0</v>
          </cell>
          <cell r="M6752">
            <v>15.42</v>
          </cell>
          <cell r="N6752">
            <v>0</v>
          </cell>
        </row>
        <row r="6753">
          <cell r="B6753">
            <v>99803</v>
          </cell>
          <cell r="C6753" t="str">
            <v>LIMPEZA DE PISO CERÂMICO OU PORCELANATO COM PANO ÚMIDO. AF_04/2019</v>
          </cell>
          <cell r="D6753" t="str">
            <v>M2</v>
          </cell>
          <cell r="F6753">
            <v>2.15</v>
          </cell>
          <cell r="G6753">
            <v>0</v>
          </cell>
          <cell r="H6753">
            <v>2.67</v>
          </cell>
          <cell r="I6753">
            <v>0</v>
          </cell>
          <cell r="K6753">
            <v>2.33</v>
          </cell>
          <cell r="L6753">
            <v>0</v>
          </cell>
          <cell r="M6753">
            <v>2.88</v>
          </cell>
          <cell r="N6753">
            <v>0</v>
          </cell>
        </row>
        <row r="6754">
          <cell r="B6754">
            <v>99802</v>
          </cell>
          <cell r="C6754" t="str">
            <v>LIMPEZA DE PISO CERÂMICO OU PORCELANATO COM VASSOURA A SECO. AF_04/2019</v>
          </cell>
          <cell r="D6754" t="str">
            <v>M2</v>
          </cell>
          <cell r="F6754">
            <v>0.55000000000000004</v>
          </cell>
          <cell r="G6754">
            <v>0</v>
          </cell>
          <cell r="H6754">
            <v>0.68</v>
          </cell>
          <cell r="I6754">
            <v>0</v>
          </cell>
          <cell r="K6754">
            <v>0.6</v>
          </cell>
          <cell r="L6754">
            <v>0</v>
          </cell>
          <cell r="M6754">
            <v>0.74</v>
          </cell>
          <cell r="N6754">
            <v>0</v>
          </cell>
        </row>
        <row r="6755">
          <cell r="B6755">
            <v>99804</v>
          </cell>
          <cell r="C6755" t="str">
            <v>LIMPEZA DE PISO CERÂMICO OU PORCELANATO UTILIZANDO DETERGENTE NEUTRO E ESCOVAÇÃO MANUAL. AF_04/2019</v>
          </cell>
          <cell r="D6755" t="str">
            <v>M2</v>
          </cell>
          <cell r="F6755">
            <v>5.63</v>
          </cell>
          <cell r="G6755">
            <v>0</v>
          </cell>
          <cell r="H6755">
            <v>6.91</v>
          </cell>
          <cell r="I6755">
            <v>0</v>
          </cell>
          <cell r="K6755">
            <v>6.08</v>
          </cell>
          <cell r="L6755">
            <v>0</v>
          </cell>
          <cell r="M6755">
            <v>7.46</v>
          </cell>
          <cell r="N6755">
            <v>0</v>
          </cell>
        </row>
        <row r="6756">
          <cell r="B6756">
            <v>99809</v>
          </cell>
          <cell r="C6756" t="str">
            <v>LIMPEZA DE PISO DE LADRILHO HIDRÁULICO COM PANO ÚMIDO. AF_04/2019</v>
          </cell>
          <cell r="D6756" t="str">
            <v>M2</v>
          </cell>
          <cell r="F6756">
            <v>6.14</v>
          </cell>
          <cell r="G6756">
            <v>0</v>
          </cell>
          <cell r="H6756">
            <v>7.6</v>
          </cell>
          <cell r="I6756">
            <v>0</v>
          </cell>
          <cell r="K6756">
            <v>6.64</v>
          </cell>
          <cell r="L6756">
            <v>0</v>
          </cell>
          <cell r="M6756">
            <v>8.2100000000000009</v>
          </cell>
          <cell r="N6756">
            <v>0</v>
          </cell>
        </row>
        <row r="6757">
          <cell r="B6757">
            <v>99810</v>
          </cell>
          <cell r="C6757" t="str">
            <v>LIMPEZA DE PISO DE MÁRMORE/GRANITO UTILIZANDO DETERGENTE NEUTRO E ESCOVAÇÃO MANUAL. AF_04/2019</v>
          </cell>
          <cell r="D6757" t="str">
            <v>M2</v>
          </cell>
          <cell r="F6757">
            <v>7.67</v>
          </cell>
          <cell r="G6757">
            <v>0</v>
          </cell>
          <cell r="H6757">
            <v>9.44</v>
          </cell>
          <cell r="I6757">
            <v>0</v>
          </cell>
          <cell r="K6757">
            <v>8.2899999999999991</v>
          </cell>
          <cell r="L6757">
            <v>0</v>
          </cell>
          <cell r="M6757">
            <v>10.199999999999999</v>
          </cell>
          <cell r="N6757">
            <v>0</v>
          </cell>
        </row>
        <row r="6758">
          <cell r="B6758">
            <v>99801</v>
          </cell>
          <cell r="C6758" t="str">
            <v>LIMPEZA DE PISO UTILIZANDO DETERGENTE NEUTRO E ESCOVAÇÃO . AF_04/2019</v>
          </cell>
          <cell r="D6758" t="str">
            <v>M2</v>
          </cell>
          <cell r="F6758">
            <v>0</v>
          </cell>
          <cell r="H6758">
            <v>0</v>
          </cell>
          <cell r="K6758">
            <v>0</v>
          </cell>
          <cell r="M6758">
            <v>0</v>
          </cell>
        </row>
        <row r="6759">
          <cell r="B6759">
            <v>99822</v>
          </cell>
          <cell r="C6759" t="str">
            <v>LIMPEZA DE PORTA DE MADEIRA. AF_04/2019</v>
          </cell>
          <cell r="D6759" t="str">
            <v>M2</v>
          </cell>
          <cell r="F6759">
            <v>1.04</v>
          </cell>
          <cell r="G6759">
            <v>0</v>
          </cell>
          <cell r="H6759">
            <v>1.29</v>
          </cell>
          <cell r="I6759">
            <v>0</v>
          </cell>
          <cell r="K6759">
            <v>1.1299999999999999</v>
          </cell>
          <cell r="L6759">
            <v>0</v>
          </cell>
          <cell r="M6759">
            <v>1.39</v>
          </cell>
          <cell r="N6759">
            <v>0</v>
          </cell>
        </row>
        <row r="6760">
          <cell r="B6760">
            <v>99825</v>
          </cell>
          <cell r="C6760" t="str">
            <v>LIMPEZA DE PORTA DE VIDRO COM CAIXILHO EM AÇO/ ALUMÍNIO/ PVC. AF_04/2019</v>
          </cell>
          <cell r="D6760" t="str">
            <v>M2</v>
          </cell>
          <cell r="F6760">
            <v>4.24</v>
          </cell>
          <cell r="G6760">
            <v>0</v>
          </cell>
          <cell r="H6760">
            <v>4.3899999999999997</v>
          </cell>
          <cell r="I6760">
            <v>0</v>
          </cell>
          <cell r="K6760">
            <v>4.45</v>
          </cell>
          <cell r="L6760">
            <v>0</v>
          </cell>
          <cell r="M6760">
            <v>4.6500000000000004</v>
          </cell>
          <cell r="N6760">
            <v>0</v>
          </cell>
        </row>
        <row r="6761">
          <cell r="B6761">
            <v>99824</v>
          </cell>
          <cell r="C6761" t="str">
            <v>LIMPEZA DE PORTA EM AÇO/ALUMÍNIO. AF_04/2019</v>
          </cell>
          <cell r="D6761" t="str">
            <v>M2</v>
          </cell>
          <cell r="F6761">
            <v>2.89</v>
          </cell>
          <cell r="G6761">
            <v>0</v>
          </cell>
          <cell r="H6761">
            <v>3.15</v>
          </cell>
          <cell r="I6761">
            <v>0</v>
          </cell>
          <cell r="K6761">
            <v>3.05</v>
          </cell>
          <cell r="L6761">
            <v>0</v>
          </cell>
          <cell r="M6761">
            <v>3.35</v>
          </cell>
          <cell r="N6761">
            <v>0</v>
          </cell>
        </row>
        <row r="6762">
          <cell r="B6762">
            <v>99823</v>
          </cell>
          <cell r="C6762" t="str">
            <v>LIMPEZA DE PORTA INTEIRAMENTE DE VIDRO. AF_04/2019</v>
          </cell>
          <cell r="D6762" t="str">
            <v>M2</v>
          </cell>
          <cell r="F6762">
            <v>2.7</v>
          </cell>
          <cell r="G6762">
            <v>0</v>
          </cell>
          <cell r="H6762">
            <v>2.86</v>
          </cell>
          <cell r="I6762">
            <v>0</v>
          </cell>
          <cell r="K6762">
            <v>2.85</v>
          </cell>
          <cell r="L6762">
            <v>0</v>
          </cell>
          <cell r="M6762">
            <v>3.04</v>
          </cell>
          <cell r="N6762">
            <v>0</v>
          </cell>
        </row>
        <row r="6763">
          <cell r="B6763">
            <v>99806</v>
          </cell>
          <cell r="C6763" t="str">
            <v>LIMPEZA DE REVESTIMENTO CERÂMICO EM PAREDE COM PANO ÚMIDO AF_04/2019</v>
          </cell>
          <cell r="D6763" t="str">
            <v>M2</v>
          </cell>
          <cell r="F6763">
            <v>0.89</v>
          </cell>
          <cell r="G6763">
            <v>0</v>
          </cell>
          <cell r="H6763">
            <v>1.1000000000000001</v>
          </cell>
          <cell r="I6763">
            <v>0</v>
          </cell>
          <cell r="K6763">
            <v>0.96</v>
          </cell>
          <cell r="L6763">
            <v>0</v>
          </cell>
          <cell r="M6763">
            <v>1.19</v>
          </cell>
          <cell r="N6763">
            <v>0</v>
          </cell>
        </row>
        <row r="6764">
          <cell r="B6764">
            <v>99807</v>
          </cell>
          <cell r="C6764" t="str">
            <v>LIMPEZA DE REVESTIMENTO CERÂMICO EM PAREDE UTILIZANDO DETERGENTE NEUTRO E ESCOVAÇÃO MANUAL. AF_04/2019</v>
          </cell>
          <cell r="D6764" t="str">
            <v>M2</v>
          </cell>
          <cell r="F6764">
            <v>1.73</v>
          </cell>
          <cell r="G6764">
            <v>0</v>
          </cell>
          <cell r="H6764">
            <v>2.09</v>
          </cell>
          <cell r="I6764">
            <v>0</v>
          </cell>
          <cell r="K6764">
            <v>1.86</v>
          </cell>
          <cell r="L6764">
            <v>0</v>
          </cell>
          <cell r="M6764">
            <v>2.25</v>
          </cell>
          <cell r="N6764">
            <v>0</v>
          </cell>
        </row>
        <row r="6765">
          <cell r="B6765">
            <v>99808</v>
          </cell>
          <cell r="C6765" t="str">
            <v>LIMPEZA DE REVESTIMENTO CERÂMICO EM PAREDE UTILIZANDO ÁCIDO MURIÁTICO. AF_04/2019</v>
          </cell>
          <cell r="D6765" t="str">
            <v>M2</v>
          </cell>
          <cell r="F6765">
            <v>4.4400000000000004</v>
          </cell>
          <cell r="G6765">
            <v>0</v>
          </cell>
          <cell r="H6765">
            <v>4.96</v>
          </cell>
          <cell r="I6765">
            <v>0</v>
          </cell>
          <cell r="K6765">
            <v>4.72</v>
          </cell>
          <cell r="L6765">
            <v>0</v>
          </cell>
          <cell r="M6765">
            <v>5.3</v>
          </cell>
          <cell r="N6765">
            <v>0</v>
          </cell>
        </row>
        <row r="6766">
          <cell r="B6766">
            <v>99814</v>
          </cell>
          <cell r="C6766" t="str">
            <v>LIMPEZA DE SUPERFÍCIE COM JATO DE ALTA PRESSÃO. AF_04/2019</v>
          </cell>
          <cell r="D6766" t="str">
            <v>M2</v>
          </cell>
          <cell r="F6766">
            <v>2.04</v>
          </cell>
          <cell r="G6766">
            <v>0</v>
          </cell>
          <cell r="H6766">
            <v>2.5</v>
          </cell>
          <cell r="I6766">
            <v>0</v>
          </cell>
          <cell r="K6766">
            <v>2.2000000000000002</v>
          </cell>
          <cell r="L6766">
            <v>0</v>
          </cell>
          <cell r="M6766">
            <v>2.69</v>
          </cell>
          <cell r="N6766">
            <v>0</v>
          </cell>
        </row>
        <row r="6767">
          <cell r="B6767">
            <v>99816</v>
          </cell>
          <cell r="C6767" t="str">
            <v>LIMPEZA DE TANQUE OU LAVATÓRIO DE LOUÇA ISOLADO, INCLUSIVE METAIS CORRESPONDENTES. AF_04/2019</v>
          </cell>
          <cell r="D6767" t="str">
            <v>UN</v>
          </cell>
          <cell r="F6767">
            <v>11</v>
          </cell>
          <cell r="G6767">
            <v>0</v>
          </cell>
          <cell r="H6767">
            <v>11.37</v>
          </cell>
          <cell r="I6767">
            <v>0</v>
          </cell>
          <cell r="K6767">
            <v>11.54</v>
          </cell>
          <cell r="L6767">
            <v>0</v>
          </cell>
          <cell r="M6767">
            <v>12.04</v>
          </cell>
          <cell r="N6767">
            <v>0</v>
          </cell>
        </row>
        <row r="6768">
          <cell r="B6768">
            <v>88238</v>
          </cell>
          <cell r="C6768" t="str">
            <v>AJUDANTE DE ARMADOR COM ENCARGOS COMPLEMENTARES</v>
          </cell>
          <cell r="D6768" t="str">
            <v>H</v>
          </cell>
          <cell r="F6768">
            <v>23.13</v>
          </cell>
          <cell r="G6768">
            <v>0</v>
          </cell>
          <cell r="H6768">
            <v>29.57</v>
          </cell>
          <cell r="I6768">
            <v>0</v>
          </cell>
          <cell r="K6768">
            <v>25.04</v>
          </cell>
          <cell r="L6768">
            <v>0</v>
          </cell>
          <cell r="M6768">
            <v>32.01</v>
          </cell>
          <cell r="N6768">
            <v>0</v>
          </cell>
        </row>
        <row r="6769">
          <cell r="B6769">
            <v>101374</v>
          </cell>
          <cell r="C6769" t="str">
            <v>AJUDANTE DE ARMADOR COM ENCARGOS COMPLEMENTARES</v>
          </cell>
          <cell r="D6769" t="str">
            <v>MES</v>
          </cell>
          <cell r="F6769">
            <v>4138.72</v>
          </cell>
          <cell r="G6769">
            <v>0</v>
          </cell>
          <cell r="H6769">
            <v>5293.06</v>
          </cell>
          <cell r="I6769">
            <v>0</v>
          </cell>
          <cell r="K6769">
            <v>4473.99</v>
          </cell>
          <cell r="L6769">
            <v>0</v>
          </cell>
          <cell r="M6769">
            <v>5719.92</v>
          </cell>
          <cell r="N6769">
            <v>0</v>
          </cell>
        </row>
        <row r="6770">
          <cell r="B6770">
            <v>88239</v>
          </cell>
          <cell r="C6770" t="str">
            <v>AJUDANTE DE CARPINTEIRO COM ENCARGOS COMPLEMENTARES</v>
          </cell>
          <cell r="D6770" t="str">
            <v>H</v>
          </cell>
          <cell r="F6770">
            <v>22.96</v>
          </cell>
          <cell r="G6770">
            <v>0</v>
          </cell>
          <cell r="H6770">
            <v>29.42</v>
          </cell>
          <cell r="I6770">
            <v>0</v>
          </cell>
          <cell r="K6770">
            <v>24.88</v>
          </cell>
          <cell r="L6770">
            <v>0</v>
          </cell>
          <cell r="M6770">
            <v>31.86</v>
          </cell>
          <cell r="N6770">
            <v>0</v>
          </cell>
        </row>
        <row r="6771">
          <cell r="B6771">
            <v>101375</v>
          </cell>
          <cell r="C6771" t="str">
            <v>AJUDANTE DE ELETRICISTA COM ENCARGOS COMPLEMENTARES</v>
          </cell>
          <cell r="D6771" t="str">
            <v>MES</v>
          </cell>
          <cell r="F6771">
            <v>4197.97</v>
          </cell>
          <cell r="G6771">
            <v>0</v>
          </cell>
          <cell r="H6771">
            <v>5367.25</v>
          </cell>
          <cell r="I6771">
            <v>0</v>
          </cell>
          <cell r="K6771">
            <v>4539.7</v>
          </cell>
          <cell r="L6771">
            <v>0</v>
          </cell>
          <cell r="M6771">
            <v>5802.32</v>
          </cell>
          <cell r="N6771">
            <v>0</v>
          </cell>
        </row>
        <row r="6772">
          <cell r="B6772">
            <v>88240</v>
          </cell>
          <cell r="C6772" t="str">
            <v>AJUDANTE DE ESTRUTURA METÁLICA COM ENCARGOS COMPLEMENTARES</v>
          </cell>
          <cell r="D6772" t="str">
            <v>H</v>
          </cell>
          <cell r="F6772">
            <v>21.94</v>
          </cell>
          <cell r="G6772">
            <v>0</v>
          </cell>
          <cell r="H6772">
            <v>28.38</v>
          </cell>
          <cell r="I6772">
            <v>0</v>
          </cell>
          <cell r="K6772">
            <v>23.85</v>
          </cell>
          <cell r="L6772">
            <v>0</v>
          </cell>
          <cell r="M6772">
            <v>30.82</v>
          </cell>
          <cell r="N6772">
            <v>0</v>
          </cell>
        </row>
        <row r="6773">
          <cell r="B6773">
            <v>101376</v>
          </cell>
          <cell r="C6773" t="str">
            <v>AJUDANTE DE ESTRUTURAS METÁLICAS COM ENCARGOS COMPLEMENTARES</v>
          </cell>
          <cell r="D6773" t="str">
            <v>MES</v>
          </cell>
          <cell r="F6773">
            <v>3911.7</v>
          </cell>
          <cell r="G6773">
            <v>0</v>
          </cell>
          <cell r="H6773">
            <v>5066.04</v>
          </cell>
          <cell r="I6773">
            <v>0</v>
          </cell>
          <cell r="K6773">
            <v>4246.97</v>
          </cell>
          <cell r="L6773">
            <v>0</v>
          </cell>
          <cell r="M6773">
            <v>5492.9</v>
          </cell>
          <cell r="N6773">
            <v>0</v>
          </cell>
        </row>
        <row r="6774">
          <cell r="B6774">
            <v>88241</v>
          </cell>
          <cell r="C6774" t="str">
            <v>AJUDANTE DE OPERAÇÃO EM GERAL COM ENCARGOS COMPLEMENTARES</v>
          </cell>
          <cell r="D6774" t="str">
            <v>H</v>
          </cell>
          <cell r="F6774">
            <v>23.26</v>
          </cell>
          <cell r="G6774">
            <v>0</v>
          </cell>
          <cell r="H6774">
            <v>27.47</v>
          </cell>
          <cell r="I6774">
            <v>0</v>
          </cell>
          <cell r="K6774">
            <v>25.19</v>
          </cell>
          <cell r="L6774">
            <v>0</v>
          </cell>
          <cell r="M6774">
            <v>29.66</v>
          </cell>
          <cell r="N6774">
            <v>0</v>
          </cell>
        </row>
        <row r="6775">
          <cell r="B6775">
            <v>101377</v>
          </cell>
          <cell r="C6775" t="str">
            <v>AJUDANTE DE OPERAÇÃO EM GERAL COM ENCARGOS COMPLEMENTARES</v>
          </cell>
          <cell r="D6775" t="str">
            <v>MES</v>
          </cell>
          <cell r="F6775">
            <v>4163.79</v>
          </cell>
          <cell r="G6775">
            <v>0</v>
          </cell>
          <cell r="H6775">
            <v>4926.4799999999996</v>
          </cell>
          <cell r="I6775">
            <v>0</v>
          </cell>
          <cell r="K6775">
            <v>4502.03</v>
          </cell>
          <cell r="L6775">
            <v>0</v>
          </cell>
          <cell r="M6775">
            <v>5309.93</v>
          </cell>
          <cell r="N6775">
            <v>0</v>
          </cell>
        </row>
        <row r="6776">
          <cell r="B6776">
            <v>88242</v>
          </cell>
          <cell r="C6776" t="str">
            <v>AJUDANTE DE PEDREIRO COM ENCARGOS COMPLEMENTARES</v>
          </cell>
          <cell r="D6776" t="str">
            <v>H</v>
          </cell>
          <cell r="F6776">
            <v>23.18</v>
          </cell>
          <cell r="G6776">
            <v>0</v>
          </cell>
          <cell r="H6776">
            <v>29.64</v>
          </cell>
          <cell r="I6776">
            <v>0</v>
          </cell>
          <cell r="K6776">
            <v>25.1</v>
          </cell>
          <cell r="L6776">
            <v>0</v>
          </cell>
          <cell r="M6776">
            <v>32.08</v>
          </cell>
          <cell r="N6776">
            <v>0</v>
          </cell>
        </row>
        <row r="6777">
          <cell r="B6777">
            <v>100301</v>
          </cell>
          <cell r="C6777" t="str">
            <v>AJUDANTE DE PINTOR COM ENCARGOS COMPLEMENTARES</v>
          </cell>
          <cell r="D6777" t="str">
            <v>H</v>
          </cell>
          <cell r="F6777">
            <v>24.99</v>
          </cell>
          <cell r="G6777">
            <v>0</v>
          </cell>
          <cell r="H6777">
            <v>31.45</v>
          </cell>
          <cell r="I6777">
            <v>0</v>
          </cell>
          <cell r="K6777">
            <v>26.91</v>
          </cell>
          <cell r="L6777">
            <v>0</v>
          </cell>
          <cell r="M6777">
            <v>33.89</v>
          </cell>
          <cell r="N6777">
            <v>0</v>
          </cell>
        </row>
        <row r="6778">
          <cell r="B6778">
            <v>101378</v>
          </cell>
          <cell r="C6778" t="str">
            <v>AJUDANTE DE PINTOR COM ENCARGOS COMPLEMENTARES</v>
          </cell>
          <cell r="D6778" t="str">
            <v>MES</v>
          </cell>
          <cell r="F6778">
            <v>4486.3100000000004</v>
          </cell>
          <cell r="G6778">
            <v>0</v>
          </cell>
          <cell r="H6778">
            <v>5642.52</v>
          </cell>
          <cell r="I6778">
            <v>0</v>
          </cell>
          <cell r="K6778">
            <v>4822.3900000000003</v>
          </cell>
          <cell r="L6778">
            <v>0</v>
          </cell>
          <cell r="M6778">
            <v>6070.41</v>
          </cell>
          <cell r="N6778">
            <v>0</v>
          </cell>
        </row>
        <row r="6779">
          <cell r="B6779">
            <v>101379</v>
          </cell>
          <cell r="C6779" t="str">
            <v>AJUDANTE DE SERRALHEIRO COM ENCARGOS COMPLEMENTARES</v>
          </cell>
          <cell r="D6779" t="str">
            <v>MES</v>
          </cell>
          <cell r="F6779">
            <v>4138.72</v>
          </cell>
          <cell r="G6779">
            <v>0</v>
          </cell>
          <cell r="H6779">
            <v>5293.06</v>
          </cell>
          <cell r="I6779">
            <v>0</v>
          </cell>
          <cell r="K6779">
            <v>4473.99</v>
          </cell>
          <cell r="L6779">
            <v>0</v>
          </cell>
          <cell r="M6779">
            <v>5719.92</v>
          </cell>
          <cell r="N6779">
            <v>0</v>
          </cell>
        </row>
        <row r="6780">
          <cell r="B6780">
            <v>88243</v>
          </cell>
          <cell r="C6780" t="str">
            <v>AJUDANTE ESPECIALIZADO COM ENCARGOS COMPLEMENTARES</v>
          </cell>
          <cell r="D6780" t="str">
            <v>H</v>
          </cell>
          <cell r="F6780">
            <v>23.17</v>
          </cell>
          <cell r="G6780">
            <v>0</v>
          </cell>
          <cell r="H6780">
            <v>28.68</v>
          </cell>
          <cell r="I6780">
            <v>0</v>
          </cell>
          <cell r="K6780">
            <v>25.1</v>
          </cell>
          <cell r="L6780">
            <v>0</v>
          </cell>
          <cell r="M6780">
            <v>31.03</v>
          </cell>
          <cell r="N6780">
            <v>0</v>
          </cell>
        </row>
        <row r="6781">
          <cell r="B6781">
            <v>101380</v>
          </cell>
          <cell r="C6781" t="str">
            <v>AJUDANTE ESPECIALIZADO COM ENCARGOS COMPLEMENTARES</v>
          </cell>
          <cell r="D6781" t="str">
            <v>MES</v>
          </cell>
          <cell r="F6781">
            <v>4145.51</v>
          </cell>
          <cell r="G6781">
            <v>0</v>
          </cell>
          <cell r="H6781">
            <v>5135.28</v>
          </cell>
          <cell r="I6781">
            <v>0</v>
          </cell>
          <cell r="K6781">
            <v>4483.75</v>
          </cell>
          <cell r="L6781">
            <v>0</v>
          </cell>
          <cell r="M6781">
            <v>5545.63</v>
          </cell>
          <cell r="N6781">
            <v>0</v>
          </cell>
        </row>
        <row r="6782">
          <cell r="B6782">
            <v>90766</v>
          </cell>
          <cell r="C6782" t="str">
            <v>ALMOXARIFE COM ENCARGOS COMPLEMENTARES</v>
          </cell>
          <cell r="D6782" t="str">
            <v>H</v>
          </cell>
          <cell r="F6782">
            <v>22.55</v>
          </cell>
          <cell r="G6782">
            <v>0</v>
          </cell>
          <cell r="H6782">
            <v>34.79</v>
          </cell>
          <cell r="I6782">
            <v>0</v>
          </cell>
          <cell r="K6782">
            <v>24.94</v>
          </cell>
          <cell r="L6782">
            <v>0</v>
          </cell>
          <cell r="M6782">
            <v>38.630000000000003</v>
          </cell>
          <cell r="N6782">
            <v>0</v>
          </cell>
        </row>
        <row r="6783">
          <cell r="B6783">
            <v>93563</v>
          </cell>
          <cell r="C6783" t="str">
            <v>ALMOXARIFE COM ENCARGOS COMPLEMENTARES</v>
          </cell>
          <cell r="D6783" t="str">
            <v>MES</v>
          </cell>
          <cell r="F6783">
            <v>3977.37</v>
          </cell>
          <cell r="G6783">
            <v>0</v>
          </cell>
          <cell r="H6783">
            <v>6120.95</v>
          </cell>
          <cell r="I6783">
            <v>0</v>
          </cell>
          <cell r="K6783">
            <v>4395.24</v>
          </cell>
          <cell r="L6783">
            <v>0</v>
          </cell>
          <cell r="M6783">
            <v>6792.31</v>
          </cell>
          <cell r="N6783">
            <v>0</v>
          </cell>
        </row>
        <row r="6784">
          <cell r="B6784">
            <v>90767</v>
          </cell>
          <cell r="C6784" t="str">
            <v>APONTADOR OU APROPRIADOR COM ENCARGOS COMPLEMENTARES</v>
          </cell>
          <cell r="D6784" t="str">
            <v>H</v>
          </cell>
          <cell r="F6784">
            <v>22.87</v>
          </cell>
          <cell r="G6784">
            <v>0</v>
          </cell>
          <cell r="H6784">
            <v>36.51</v>
          </cell>
          <cell r="I6784">
            <v>0</v>
          </cell>
          <cell r="K6784">
            <v>25.3</v>
          </cell>
          <cell r="L6784">
            <v>0</v>
          </cell>
          <cell r="M6784">
            <v>40.549999999999997</v>
          </cell>
          <cell r="N6784">
            <v>0</v>
          </cell>
        </row>
        <row r="6785">
          <cell r="B6785">
            <v>93564</v>
          </cell>
          <cell r="C6785" t="str">
            <v>APONTADOR OU APROPRIADOR COM ENCARGOS COMPLEMENTARES</v>
          </cell>
          <cell r="D6785" t="str">
            <v>MES</v>
          </cell>
          <cell r="F6785">
            <v>4020.02</v>
          </cell>
          <cell r="G6785">
            <v>0</v>
          </cell>
          <cell r="H6785">
            <v>6400.08</v>
          </cell>
          <cell r="I6785">
            <v>0</v>
          </cell>
          <cell r="K6785">
            <v>4442.9399999999996</v>
          </cell>
          <cell r="L6785">
            <v>0</v>
          </cell>
          <cell r="M6785">
            <v>7104.49</v>
          </cell>
          <cell r="N6785">
            <v>0</v>
          </cell>
        </row>
        <row r="6786">
          <cell r="B6786">
            <v>88245</v>
          </cell>
          <cell r="C6786" t="str">
            <v>ARMADOR COM ENCARGOS COMPLEMENTARES</v>
          </cell>
          <cell r="D6786" t="str">
            <v>H</v>
          </cell>
          <cell r="F6786">
            <v>27.23</v>
          </cell>
          <cell r="G6786">
            <v>0</v>
          </cell>
          <cell r="H6786">
            <v>31.21</v>
          </cell>
          <cell r="I6786">
            <v>0</v>
          </cell>
          <cell r="K6786">
            <v>29.63</v>
          </cell>
          <cell r="L6786">
            <v>0</v>
          </cell>
          <cell r="M6786">
            <v>33.840000000000003</v>
          </cell>
          <cell r="N6786">
            <v>0</v>
          </cell>
        </row>
        <row r="6787">
          <cell r="B6787">
            <v>101381</v>
          </cell>
          <cell r="C6787" t="str">
            <v>ARMADOR COM ENCARGOS COMPLEMENTARES</v>
          </cell>
          <cell r="D6787" t="str">
            <v>MES</v>
          </cell>
          <cell r="F6787">
            <v>4852.8100000000004</v>
          </cell>
          <cell r="G6787">
            <v>0</v>
          </cell>
          <cell r="H6787">
            <v>5578.22</v>
          </cell>
          <cell r="I6787">
            <v>0</v>
          </cell>
          <cell r="K6787">
            <v>5272.69</v>
          </cell>
          <cell r="L6787">
            <v>0</v>
          </cell>
          <cell r="M6787">
            <v>6038.84</v>
          </cell>
          <cell r="N6787">
            <v>0</v>
          </cell>
        </row>
        <row r="6788">
          <cell r="B6788">
            <v>90768</v>
          </cell>
          <cell r="C6788" t="str">
            <v>ARQUITETO DE OBRA JUNIOR COM ENCARGOS COMPLEMENTARES</v>
          </cell>
          <cell r="D6788" t="str">
            <v>H</v>
          </cell>
          <cell r="F6788">
            <v>113.27</v>
          </cell>
          <cell r="G6788">
            <v>0</v>
          </cell>
          <cell r="H6788">
            <v>112.66</v>
          </cell>
          <cell r="I6788">
            <v>0</v>
          </cell>
          <cell r="K6788">
            <v>126.39</v>
          </cell>
          <cell r="L6788">
            <v>0</v>
          </cell>
          <cell r="M6788">
            <v>125.71</v>
          </cell>
          <cell r="N6788">
            <v>0</v>
          </cell>
        </row>
        <row r="6789">
          <cell r="B6789">
            <v>90769</v>
          </cell>
          <cell r="C6789" t="str">
            <v>ARQUITETO DE OBRA PLENO COM ENCARGOS COMPLEMENTARES</v>
          </cell>
          <cell r="D6789" t="str">
            <v>H</v>
          </cell>
          <cell r="F6789">
            <v>119.86</v>
          </cell>
          <cell r="G6789">
            <v>0</v>
          </cell>
          <cell r="H6789">
            <v>118.74</v>
          </cell>
          <cell r="I6789">
            <v>0</v>
          </cell>
          <cell r="K6789">
            <v>133.76</v>
          </cell>
          <cell r="L6789">
            <v>0</v>
          </cell>
          <cell r="M6789">
            <v>132.51</v>
          </cell>
          <cell r="N6789">
            <v>0</v>
          </cell>
        </row>
        <row r="6790">
          <cell r="B6790">
            <v>90770</v>
          </cell>
          <cell r="C6790" t="str">
            <v>ARQUITETO DE OBRA SENIOR COM ENCARGOS COMPLEMENTARES</v>
          </cell>
          <cell r="D6790" t="str">
            <v>H</v>
          </cell>
          <cell r="F6790">
            <v>125.51</v>
          </cell>
          <cell r="G6790">
            <v>0</v>
          </cell>
          <cell r="H6790">
            <v>126.79</v>
          </cell>
          <cell r="I6790">
            <v>0</v>
          </cell>
          <cell r="K6790">
            <v>140.08000000000001</v>
          </cell>
          <cell r="L6790">
            <v>0</v>
          </cell>
          <cell r="M6790">
            <v>141.5</v>
          </cell>
          <cell r="N6790">
            <v>0</v>
          </cell>
        </row>
        <row r="6791">
          <cell r="B6791">
            <v>93569</v>
          </cell>
          <cell r="C6791" t="str">
            <v>ARQUITETO JUNIOR COM ENCARGOS COMPLEMENTARES</v>
          </cell>
          <cell r="D6791" t="str">
            <v>MES</v>
          </cell>
          <cell r="F6791">
            <v>19816.349999999999</v>
          </cell>
          <cell r="G6791">
            <v>0</v>
          </cell>
          <cell r="H6791">
            <v>19727.3</v>
          </cell>
          <cell r="I6791">
            <v>0</v>
          </cell>
          <cell r="K6791">
            <v>22112.79</v>
          </cell>
          <cell r="L6791">
            <v>0</v>
          </cell>
          <cell r="M6791">
            <v>22011.56</v>
          </cell>
          <cell r="N6791">
            <v>0</v>
          </cell>
        </row>
        <row r="6792">
          <cell r="B6792">
            <v>93570</v>
          </cell>
          <cell r="C6792" t="str">
            <v>ARQUITETO PLENO COM ENCARGOS COMPLEMENTARES</v>
          </cell>
          <cell r="D6792" t="str">
            <v>MES</v>
          </cell>
          <cell r="F6792">
            <v>20967.72</v>
          </cell>
          <cell r="G6792">
            <v>0</v>
          </cell>
          <cell r="H6792">
            <v>20789.060000000001</v>
          </cell>
          <cell r="I6792">
            <v>0</v>
          </cell>
          <cell r="K6792">
            <v>23400.57</v>
          </cell>
          <cell r="L6792">
            <v>0</v>
          </cell>
          <cell r="M6792">
            <v>23199.040000000001</v>
          </cell>
          <cell r="N6792">
            <v>0</v>
          </cell>
        </row>
        <row r="6793">
          <cell r="B6793">
            <v>93571</v>
          </cell>
          <cell r="C6793" t="str">
            <v>ARQUITETO SENIOR COM ENCARGOS COMPLEMENTARES</v>
          </cell>
          <cell r="D6793" t="str">
            <v>MES</v>
          </cell>
          <cell r="F6793">
            <v>21953.99</v>
          </cell>
          <cell r="G6793">
            <v>0</v>
          </cell>
          <cell r="H6793">
            <v>22195.1</v>
          </cell>
          <cell r="I6793">
            <v>0</v>
          </cell>
          <cell r="K6793">
            <v>24503.69</v>
          </cell>
          <cell r="L6793">
            <v>0</v>
          </cell>
          <cell r="M6793">
            <v>24771.55</v>
          </cell>
          <cell r="N6793">
            <v>0</v>
          </cell>
        </row>
        <row r="6794">
          <cell r="B6794">
            <v>101382</v>
          </cell>
          <cell r="C6794" t="str">
            <v>ASSENTADOR DE MANILHAS COM ENCARGOS COMPLEMENTARES</v>
          </cell>
          <cell r="D6794" t="str">
            <v>MES</v>
          </cell>
          <cell r="F6794">
            <v>3110.06</v>
          </cell>
          <cell r="G6794">
            <v>0</v>
          </cell>
          <cell r="H6794">
            <v>4475.1499999999996</v>
          </cell>
          <cell r="I6794">
            <v>0</v>
          </cell>
          <cell r="K6794">
            <v>3350.35</v>
          </cell>
          <cell r="L6794">
            <v>0</v>
          </cell>
          <cell r="M6794">
            <v>4832.04</v>
          </cell>
          <cell r="N6794">
            <v>0</v>
          </cell>
        </row>
        <row r="6795">
          <cell r="B6795">
            <v>88246</v>
          </cell>
          <cell r="C6795" t="str">
            <v>ASSENTADOR DE TUBOS COM ENCARGOS COMPLEMENTARES</v>
          </cell>
          <cell r="D6795" t="str">
            <v>H</v>
          </cell>
          <cell r="F6795">
            <v>17.350000000000001</v>
          </cell>
          <cell r="G6795">
            <v>0</v>
          </cell>
          <cell r="H6795">
            <v>25.01</v>
          </cell>
          <cell r="I6795">
            <v>0</v>
          </cell>
          <cell r="K6795">
            <v>18.72</v>
          </cell>
          <cell r="L6795">
            <v>0</v>
          </cell>
          <cell r="M6795">
            <v>27.05</v>
          </cell>
          <cell r="N6795">
            <v>0</v>
          </cell>
        </row>
        <row r="6796">
          <cell r="B6796">
            <v>100303</v>
          </cell>
          <cell r="C6796" t="str">
            <v>AUXILIAR DE AZULEJISTA COM ENCARGOS COMPLEMENTARES</v>
          </cell>
          <cell r="D6796" t="str">
            <v>H</v>
          </cell>
          <cell r="F6796">
            <v>22.23</v>
          </cell>
          <cell r="G6796">
            <v>0</v>
          </cell>
          <cell r="H6796">
            <v>27.29</v>
          </cell>
          <cell r="I6796">
            <v>0</v>
          </cell>
          <cell r="K6796">
            <v>24.04</v>
          </cell>
          <cell r="L6796">
            <v>0</v>
          </cell>
          <cell r="M6796">
            <v>29.46</v>
          </cell>
          <cell r="N6796">
            <v>0</v>
          </cell>
        </row>
        <row r="6797">
          <cell r="B6797">
            <v>101383</v>
          </cell>
          <cell r="C6797" t="str">
            <v>AUXILIAR DE AZULEJISTA COM ENCARGOS COMPLEMENTARES</v>
          </cell>
          <cell r="D6797" t="str">
            <v>MES</v>
          </cell>
          <cell r="F6797">
            <v>3979.47</v>
          </cell>
          <cell r="G6797">
            <v>0</v>
          </cell>
          <cell r="H6797">
            <v>4893.57</v>
          </cell>
          <cell r="I6797">
            <v>0</v>
          </cell>
          <cell r="K6797">
            <v>4295.87</v>
          </cell>
          <cell r="L6797">
            <v>0</v>
          </cell>
          <cell r="M6797">
            <v>5273.13</v>
          </cell>
          <cell r="N6797">
            <v>0</v>
          </cell>
        </row>
        <row r="6798">
          <cell r="B6798">
            <v>88247</v>
          </cell>
          <cell r="C6798" t="str">
            <v>AUXILIAR DE ELETRICISTA COM ENCARGOS COMPLEMENTARES</v>
          </cell>
          <cell r="D6798" t="str">
            <v>H</v>
          </cell>
          <cell r="F6798">
            <v>23.57</v>
          </cell>
          <cell r="G6798">
            <v>0</v>
          </cell>
          <cell r="H6798">
            <v>30.13</v>
          </cell>
          <cell r="I6798">
            <v>0</v>
          </cell>
          <cell r="K6798">
            <v>25.53</v>
          </cell>
          <cell r="L6798">
            <v>0</v>
          </cell>
          <cell r="M6798">
            <v>32.630000000000003</v>
          </cell>
          <cell r="N6798">
            <v>0</v>
          </cell>
        </row>
        <row r="6799">
          <cell r="B6799">
            <v>88248</v>
          </cell>
          <cell r="C6799" t="str">
            <v>AUXILIAR DE ENCANADOR OU BOMBEIRO HIDRÁULICO COM ENCARGOS COMPLEMENTARES</v>
          </cell>
          <cell r="D6799" t="str">
            <v>H</v>
          </cell>
          <cell r="F6799">
            <v>22.58</v>
          </cell>
          <cell r="G6799">
            <v>0</v>
          </cell>
          <cell r="H6799">
            <v>29.05</v>
          </cell>
          <cell r="I6799">
            <v>0</v>
          </cell>
          <cell r="K6799">
            <v>24.51</v>
          </cell>
          <cell r="L6799">
            <v>0</v>
          </cell>
          <cell r="M6799">
            <v>31.51</v>
          </cell>
          <cell r="N6799">
            <v>0</v>
          </cell>
        </row>
        <row r="6800">
          <cell r="B6800">
            <v>101384</v>
          </cell>
          <cell r="C6800" t="str">
            <v>AUXILIAR DE ENCANADOR OU BOMBEIRO HIDRÁULICO COM ENCARGOS COMPLEMENTARES</v>
          </cell>
          <cell r="D6800" t="str">
            <v>MES</v>
          </cell>
          <cell r="F6800">
            <v>4028.81</v>
          </cell>
          <cell r="G6800">
            <v>0</v>
          </cell>
          <cell r="H6800">
            <v>5186.88</v>
          </cell>
          <cell r="I6800">
            <v>0</v>
          </cell>
          <cell r="K6800">
            <v>4365.6899999999996</v>
          </cell>
          <cell r="L6800">
            <v>0</v>
          </cell>
          <cell r="M6800">
            <v>5615.79</v>
          </cell>
          <cell r="N6800">
            <v>0</v>
          </cell>
        </row>
        <row r="6801">
          <cell r="B6801">
            <v>90772</v>
          </cell>
          <cell r="C6801" t="str">
            <v>AUXILIAR DE ESCRITORIO COM ENCARGOS COMPLEMENTARES</v>
          </cell>
          <cell r="D6801" t="str">
            <v>H</v>
          </cell>
          <cell r="F6801">
            <v>18.420000000000002</v>
          </cell>
          <cell r="G6801">
            <v>0</v>
          </cell>
          <cell r="H6801">
            <v>30.19</v>
          </cell>
          <cell r="I6801">
            <v>0</v>
          </cell>
          <cell r="K6801">
            <v>20.32</v>
          </cell>
          <cell r="L6801">
            <v>0</v>
          </cell>
          <cell r="M6801">
            <v>33.47</v>
          </cell>
          <cell r="N6801">
            <v>0</v>
          </cell>
        </row>
        <row r="6802">
          <cell r="B6802">
            <v>93566</v>
          </cell>
          <cell r="C6802" t="str">
            <v>AUXILIAR DE ESCRITORIO COM ENCARGOS COMPLEMENTARES</v>
          </cell>
          <cell r="D6802" t="str">
            <v>MES</v>
          </cell>
          <cell r="F6802">
            <v>3256.11</v>
          </cell>
          <cell r="G6802">
            <v>0</v>
          </cell>
          <cell r="H6802">
            <v>5315.98</v>
          </cell>
          <cell r="I6802">
            <v>0</v>
          </cell>
          <cell r="K6802">
            <v>3588.51</v>
          </cell>
          <cell r="L6802">
            <v>0</v>
          </cell>
          <cell r="M6802">
            <v>5892.03</v>
          </cell>
          <cell r="N6802">
            <v>0</v>
          </cell>
        </row>
        <row r="6803">
          <cell r="B6803">
            <v>101385</v>
          </cell>
          <cell r="C6803" t="str">
            <v>AUXILIAR DE LABORATORISTA DE SOLOS E DE CONCRETO COM ENCARGOS COMPLEMENTARES</v>
          </cell>
          <cell r="D6803" t="str">
            <v>MES</v>
          </cell>
          <cell r="F6803">
            <v>3641.98</v>
          </cell>
          <cell r="G6803">
            <v>0</v>
          </cell>
          <cell r="H6803">
            <v>6647.42</v>
          </cell>
          <cell r="I6803">
            <v>0</v>
          </cell>
          <cell r="K6803">
            <v>4020.1</v>
          </cell>
          <cell r="L6803">
            <v>0</v>
          </cell>
          <cell r="M6803">
            <v>7381.1</v>
          </cell>
          <cell r="N6803">
            <v>0</v>
          </cell>
        </row>
        <row r="6804">
          <cell r="B6804">
            <v>88249</v>
          </cell>
          <cell r="C6804" t="str">
            <v>AUXILIAR DE LABORATÓRIO COM ENCARGOS COMPLEMENTARES</v>
          </cell>
          <cell r="D6804" t="str">
            <v>H</v>
          </cell>
          <cell r="F6804">
            <v>20.63</v>
          </cell>
          <cell r="G6804">
            <v>0</v>
          </cell>
          <cell r="H6804">
            <v>37.83</v>
          </cell>
          <cell r="I6804">
            <v>0</v>
          </cell>
          <cell r="K6804">
            <v>22.79</v>
          </cell>
          <cell r="L6804">
            <v>0</v>
          </cell>
          <cell r="M6804">
            <v>42.02</v>
          </cell>
          <cell r="N6804">
            <v>0</v>
          </cell>
        </row>
        <row r="6805">
          <cell r="B6805">
            <v>88250</v>
          </cell>
          <cell r="C6805" t="str">
            <v>AUXILIAR DE MECÂNICO COM ENCARGOS COMPLEMENTARES</v>
          </cell>
          <cell r="D6805" t="str">
            <v>H</v>
          </cell>
          <cell r="F6805">
            <v>21.94</v>
          </cell>
          <cell r="G6805">
            <v>0</v>
          </cell>
          <cell r="H6805">
            <v>28.38</v>
          </cell>
          <cell r="I6805">
            <v>0</v>
          </cell>
          <cell r="K6805">
            <v>23.85</v>
          </cell>
          <cell r="L6805">
            <v>0</v>
          </cell>
          <cell r="M6805">
            <v>30.82</v>
          </cell>
          <cell r="N6805">
            <v>0</v>
          </cell>
        </row>
        <row r="6806">
          <cell r="B6806">
            <v>101386</v>
          </cell>
          <cell r="C6806" t="str">
            <v>AUXILIAR DE MECÂNICO COM ENCARGOS COMPLEMENTARES</v>
          </cell>
          <cell r="D6806" t="str">
            <v>MES</v>
          </cell>
          <cell r="F6806">
            <v>3911.7</v>
          </cell>
          <cell r="G6806">
            <v>0</v>
          </cell>
          <cell r="H6806">
            <v>5066.04</v>
          </cell>
          <cell r="I6806">
            <v>0</v>
          </cell>
          <cell r="K6806">
            <v>4246.97</v>
          </cell>
          <cell r="L6806">
            <v>0</v>
          </cell>
          <cell r="M6806">
            <v>5492.9</v>
          </cell>
          <cell r="N6806">
            <v>0</v>
          </cell>
        </row>
        <row r="6807">
          <cell r="B6807">
            <v>101387</v>
          </cell>
          <cell r="C6807" t="str">
            <v>AUXILIAR DE PEDREIRO COM ENCARGOS COMPLEMENTARES</v>
          </cell>
          <cell r="D6807" t="str">
            <v>MES</v>
          </cell>
          <cell r="F6807">
            <v>4145.54</v>
          </cell>
          <cell r="G6807">
            <v>0</v>
          </cell>
          <cell r="H6807">
            <v>5301.75</v>
          </cell>
          <cell r="I6807">
            <v>0</v>
          </cell>
          <cell r="K6807">
            <v>4481.62</v>
          </cell>
          <cell r="L6807">
            <v>0</v>
          </cell>
          <cell r="M6807">
            <v>5729.64</v>
          </cell>
          <cell r="N6807">
            <v>0</v>
          </cell>
        </row>
        <row r="6808">
          <cell r="B6808">
            <v>88251</v>
          </cell>
          <cell r="C6808" t="str">
            <v>AUXILIAR DE SERRALHEIRO COM ENCARGOS COMPLEMENTARES</v>
          </cell>
          <cell r="D6808" t="str">
            <v>H</v>
          </cell>
          <cell r="F6808">
            <v>23.13</v>
          </cell>
          <cell r="G6808">
            <v>0</v>
          </cell>
          <cell r="H6808">
            <v>29.57</v>
          </cell>
          <cell r="I6808">
            <v>0</v>
          </cell>
          <cell r="K6808">
            <v>25.04</v>
          </cell>
          <cell r="L6808">
            <v>0</v>
          </cell>
          <cell r="M6808">
            <v>32.01</v>
          </cell>
          <cell r="N6808">
            <v>0</v>
          </cell>
        </row>
        <row r="6809">
          <cell r="B6809">
            <v>88252</v>
          </cell>
          <cell r="C6809" t="str">
            <v>AUXILIAR DE SERVIÇOS GERAIS COM ENCARGOS COMPLEMENTARES</v>
          </cell>
          <cell r="D6809" t="str">
            <v>H</v>
          </cell>
          <cell r="F6809">
            <v>22.11</v>
          </cell>
          <cell r="G6809">
            <v>0</v>
          </cell>
          <cell r="H6809">
            <v>27.38</v>
          </cell>
          <cell r="I6809">
            <v>0</v>
          </cell>
          <cell r="K6809">
            <v>23.92</v>
          </cell>
          <cell r="L6809">
            <v>0</v>
          </cell>
          <cell r="M6809">
            <v>29.57</v>
          </cell>
          <cell r="N6809">
            <v>0</v>
          </cell>
        </row>
        <row r="6810">
          <cell r="B6810">
            <v>101388</v>
          </cell>
          <cell r="C6810" t="str">
            <v>AUXILIAR DE SERVIÇOS GERAIS COM ENCARGOS COMPLEMENTARES</v>
          </cell>
          <cell r="D6810" t="str">
            <v>MES</v>
          </cell>
          <cell r="F6810">
            <v>3957.02</v>
          </cell>
          <cell r="G6810">
            <v>0</v>
          </cell>
          <cell r="H6810">
            <v>4906.43</v>
          </cell>
          <cell r="I6810">
            <v>0</v>
          </cell>
          <cell r="K6810">
            <v>4272.93</v>
          </cell>
          <cell r="L6810">
            <v>0</v>
          </cell>
          <cell r="M6810">
            <v>5289.67</v>
          </cell>
          <cell r="N6810">
            <v>0</v>
          </cell>
        </row>
        <row r="6811">
          <cell r="B6811">
            <v>88253</v>
          </cell>
          <cell r="C6811" t="str">
            <v>AUXILIAR DE TOPÓGRAFO COM ENCARGOS COMPLEMENTARES</v>
          </cell>
          <cell r="D6811" t="str">
            <v>H</v>
          </cell>
          <cell r="F6811">
            <v>14.32</v>
          </cell>
          <cell r="G6811">
            <v>0</v>
          </cell>
          <cell r="H6811">
            <v>33.11</v>
          </cell>
          <cell r="I6811">
            <v>0</v>
          </cell>
          <cell r="K6811">
            <v>15.75</v>
          </cell>
          <cell r="L6811">
            <v>0</v>
          </cell>
          <cell r="M6811">
            <v>36.75</v>
          </cell>
          <cell r="N6811">
            <v>0</v>
          </cell>
        </row>
        <row r="6812">
          <cell r="B6812">
            <v>101389</v>
          </cell>
          <cell r="C6812" t="str">
            <v>AUXILIAR DE TOPÓGRAFO COM ENCARGOS COMPLEMENTARES</v>
          </cell>
          <cell r="D6812" t="str">
            <v>MES</v>
          </cell>
          <cell r="F6812">
            <v>2537.9499999999998</v>
          </cell>
          <cell r="G6812">
            <v>0</v>
          </cell>
          <cell r="H6812">
            <v>5822.79</v>
          </cell>
          <cell r="I6812">
            <v>0</v>
          </cell>
          <cell r="K6812">
            <v>2787.13</v>
          </cell>
          <cell r="L6812">
            <v>0</v>
          </cell>
          <cell r="M6812">
            <v>6460.72</v>
          </cell>
          <cell r="N6812">
            <v>0</v>
          </cell>
        </row>
        <row r="6813">
          <cell r="B6813">
            <v>101390</v>
          </cell>
          <cell r="C6813" t="str">
            <v>AUXILIAR TÉCNICO / ASSISTENTE DE ENGENHARIA COM ENCARGOS COMPLEMENTARES</v>
          </cell>
          <cell r="D6813" t="str">
            <v>MES</v>
          </cell>
          <cell r="F6813">
            <v>4980.1099999999997</v>
          </cell>
          <cell r="G6813">
            <v>0</v>
          </cell>
          <cell r="H6813">
            <v>6223.59</v>
          </cell>
          <cell r="I6813">
            <v>0</v>
          </cell>
          <cell r="K6813">
            <v>5518.72</v>
          </cell>
          <cell r="L6813">
            <v>0</v>
          </cell>
          <cell r="M6813">
            <v>6909.03</v>
          </cell>
          <cell r="N6813">
            <v>0</v>
          </cell>
        </row>
        <row r="6814">
          <cell r="B6814">
            <v>88255</v>
          </cell>
          <cell r="C6814" t="str">
            <v>AUXILIAR TÉCNICO DE ENGENHARIA COM ENCARGOS COMPLEMENTARES</v>
          </cell>
          <cell r="D6814" t="str">
            <v>H</v>
          </cell>
          <cell r="F6814">
            <v>28.31</v>
          </cell>
          <cell r="G6814">
            <v>0</v>
          </cell>
          <cell r="H6814">
            <v>35.409999999999997</v>
          </cell>
          <cell r="I6814">
            <v>0</v>
          </cell>
          <cell r="K6814">
            <v>31.38</v>
          </cell>
          <cell r="L6814">
            <v>0</v>
          </cell>
          <cell r="M6814">
            <v>39.32</v>
          </cell>
          <cell r="N6814">
            <v>0</v>
          </cell>
        </row>
        <row r="6815">
          <cell r="B6815">
            <v>101391</v>
          </cell>
          <cell r="C6815" t="str">
            <v>AZULEJISTA OU LADRILHEIRO COM ENCARGOS COMPLEMENTARES</v>
          </cell>
          <cell r="D6815" t="str">
            <v>MES</v>
          </cell>
          <cell r="F6815">
            <v>4861.34</v>
          </cell>
          <cell r="G6815">
            <v>0</v>
          </cell>
          <cell r="H6815">
            <v>5587.59</v>
          </cell>
          <cell r="I6815">
            <v>0</v>
          </cell>
          <cell r="K6815">
            <v>5282.24</v>
          </cell>
          <cell r="L6815">
            <v>0</v>
          </cell>
          <cell r="M6815">
            <v>6049.32</v>
          </cell>
          <cell r="N6815">
            <v>0</v>
          </cell>
        </row>
        <row r="6816">
          <cell r="B6816">
            <v>88256</v>
          </cell>
          <cell r="C6816" t="str">
            <v>AZULEJISTA OU LADRILHISTA COM ENCARGOS COMPLEMENTARES</v>
          </cell>
          <cell r="D6816" t="str">
            <v>H</v>
          </cell>
          <cell r="F6816">
            <v>27.29</v>
          </cell>
          <cell r="G6816">
            <v>0</v>
          </cell>
          <cell r="H6816">
            <v>31.28</v>
          </cell>
          <cell r="I6816">
            <v>0</v>
          </cell>
          <cell r="K6816">
            <v>29.71</v>
          </cell>
          <cell r="L6816">
            <v>0</v>
          </cell>
          <cell r="M6816">
            <v>33.92</v>
          </cell>
          <cell r="N6816">
            <v>0</v>
          </cell>
        </row>
        <row r="6817">
          <cell r="B6817">
            <v>88257</v>
          </cell>
          <cell r="C6817" t="str">
            <v>BLASTER, DINAMITADOR OU CABO DE FOGO COM ENCARGOS COMPLEMENTARES</v>
          </cell>
          <cell r="D6817" t="str">
            <v>H</v>
          </cell>
          <cell r="F6817">
            <v>21.36</v>
          </cell>
          <cell r="G6817">
            <v>0</v>
          </cell>
          <cell r="H6817">
            <v>31.14</v>
          </cell>
          <cell r="I6817">
            <v>0</v>
          </cell>
          <cell r="K6817">
            <v>23.21</v>
          </cell>
          <cell r="L6817">
            <v>0</v>
          </cell>
          <cell r="M6817">
            <v>33.909999999999997</v>
          </cell>
          <cell r="N6817">
            <v>0</v>
          </cell>
        </row>
        <row r="6818">
          <cell r="B6818">
            <v>101392</v>
          </cell>
          <cell r="C6818" t="str">
            <v>BLASTER, DINAMITADOR OU CABO DE FORÇA COM ENCARGOS COMPLEMENTARES</v>
          </cell>
          <cell r="D6818" t="str">
            <v>MES</v>
          </cell>
          <cell r="F6818">
            <v>3807.67</v>
          </cell>
          <cell r="G6818">
            <v>0</v>
          </cell>
          <cell r="H6818">
            <v>5541.61</v>
          </cell>
          <cell r="I6818">
            <v>0</v>
          </cell>
          <cell r="K6818">
            <v>4130.6099999999997</v>
          </cell>
          <cell r="L6818">
            <v>0</v>
          </cell>
          <cell r="M6818">
            <v>6024.78</v>
          </cell>
          <cell r="N6818">
            <v>0</v>
          </cell>
        </row>
        <row r="6819">
          <cell r="B6819">
            <v>88260</v>
          </cell>
          <cell r="C6819" t="str">
            <v>CALCETEIRO COM ENCARGOS COMPLEMENTARES</v>
          </cell>
          <cell r="D6819" t="str">
            <v>H</v>
          </cell>
          <cell r="F6819">
            <v>27.23</v>
          </cell>
          <cell r="G6819">
            <v>0</v>
          </cell>
          <cell r="H6819">
            <v>31.19</v>
          </cell>
          <cell r="I6819">
            <v>0</v>
          </cell>
          <cell r="K6819">
            <v>29.63</v>
          </cell>
          <cell r="L6819">
            <v>0</v>
          </cell>
          <cell r="M6819">
            <v>33.82</v>
          </cell>
          <cell r="N6819">
            <v>0</v>
          </cell>
        </row>
        <row r="6820">
          <cell r="B6820">
            <v>101394</v>
          </cell>
          <cell r="C6820" t="str">
            <v>CALCETEIRO COM ENCARGOS COMPLEMENTARES</v>
          </cell>
          <cell r="D6820" t="str">
            <v>MES</v>
          </cell>
          <cell r="F6820">
            <v>4855.12</v>
          </cell>
          <cell r="G6820">
            <v>0</v>
          </cell>
          <cell r="H6820">
            <v>5578.19</v>
          </cell>
          <cell r="I6820">
            <v>0</v>
          </cell>
          <cell r="K6820">
            <v>5275.26</v>
          </cell>
          <cell r="L6820">
            <v>0</v>
          </cell>
          <cell r="M6820">
            <v>6038.81</v>
          </cell>
          <cell r="N6820">
            <v>0</v>
          </cell>
        </row>
        <row r="6821">
          <cell r="B6821">
            <v>101395</v>
          </cell>
          <cell r="C6821" t="str">
            <v>CARPINTEIRO AUXILIAR COM ENCARGOS COMPLEMENTARES</v>
          </cell>
          <cell r="D6821" t="str">
            <v>MES</v>
          </cell>
          <cell r="F6821">
            <v>4103.38</v>
          </cell>
          <cell r="G6821">
            <v>0</v>
          </cell>
          <cell r="H6821">
            <v>5259.59</v>
          </cell>
          <cell r="I6821">
            <v>0</v>
          </cell>
          <cell r="K6821">
            <v>4439.46</v>
          </cell>
          <cell r="L6821">
            <v>0</v>
          </cell>
          <cell r="M6821">
            <v>5687.48</v>
          </cell>
          <cell r="N6821">
            <v>0</v>
          </cell>
        </row>
        <row r="6822">
          <cell r="B6822">
            <v>88261</v>
          </cell>
          <cell r="C6822" t="str">
            <v>CARPINTEIRO DE ESQUADRIA COM ENCARGOS COMPLEMENTARES</v>
          </cell>
          <cell r="D6822" t="str">
            <v>H</v>
          </cell>
          <cell r="F6822">
            <v>26.11</v>
          </cell>
          <cell r="G6822">
            <v>0</v>
          </cell>
          <cell r="H6822">
            <v>31.06</v>
          </cell>
          <cell r="I6822">
            <v>0</v>
          </cell>
          <cell r="K6822">
            <v>28.4</v>
          </cell>
          <cell r="L6822">
            <v>0</v>
          </cell>
          <cell r="M6822">
            <v>33.700000000000003</v>
          </cell>
          <cell r="N6822">
            <v>0</v>
          </cell>
        </row>
        <row r="6823">
          <cell r="B6823">
            <v>101396</v>
          </cell>
          <cell r="C6823" t="str">
            <v>CARPINTEIRO DE ESQUADRIAS COM ENCARGOS COMPLEMENTARES</v>
          </cell>
          <cell r="D6823" t="str">
            <v>MES</v>
          </cell>
          <cell r="F6823">
            <v>4651.3100000000004</v>
          </cell>
          <cell r="G6823">
            <v>0</v>
          </cell>
          <cell r="H6823">
            <v>5545.43</v>
          </cell>
          <cell r="I6823">
            <v>0</v>
          </cell>
          <cell r="K6823">
            <v>5052.3100000000004</v>
          </cell>
          <cell r="L6823">
            <v>0</v>
          </cell>
          <cell r="M6823">
            <v>6007.16</v>
          </cell>
          <cell r="N6823">
            <v>0</v>
          </cell>
        </row>
        <row r="6824">
          <cell r="B6824">
            <v>88262</v>
          </cell>
          <cell r="C6824" t="str">
            <v>CARPINTEIRO DE FORMAS COM ENCARGOS COMPLEMENTARES</v>
          </cell>
          <cell r="D6824" t="str">
            <v>H</v>
          </cell>
          <cell r="F6824">
            <v>27.01</v>
          </cell>
          <cell r="G6824">
            <v>0</v>
          </cell>
          <cell r="H6824">
            <v>30.99</v>
          </cell>
          <cell r="I6824">
            <v>0</v>
          </cell>
          <cell r="K6824">
            <v>29.41</v>
          </cell>
          <cell r="L6824">
            <v>0</v>
          </cell>
          <cell r="M6824">
            <v>33.619999999999997</v>
          </cell>
          <cell r="N6824">
            <v>0</v>
          </cell>
        </row>
        <row r="6825">
          <cell r="B6825">
            <v>101397</v>
          </cell>
          <cell r="C6825" t="str">
            <v>CARPINTEIRO DE FORMAS COM ENCARGOS COMPLEMENTARES</v>
          </cell>
          <cell r="D6825" t="str">
            <v>MES</v>
          </cell>
          <cell r="F6825">
            <v>4810.6499999999996</v>
          </cell>
          <cell r="G6825">
            <v>0</v>
          </cell>
          <cell r="H6825">
            <v>5536.06</v>
          </cell>
          <cell r="I6825">
            <v>0</v>
          </cell>
          <cell r="K6825">
            <v>5230.53</v>
          </cell>
          <cell r="L6825">
            <v>0</v>
          </cell>
          <cell r="M6825">
            <v>5996.68</v>
          </cell>
          <cell r="N6825">
            <v>0</v>
          </cell>
        </row>
        <row r="6826">
          <cell r="B6826">
            <v>101398</v>
          </cell>
          <cell r="C6826" t="str">
            <v>CAVOUQUEIRO OU OPERADOR DE PERFURATRIZ COM ENCARGOS COMPLEMENTARES</v>
          </cell>
          <cell r="D6826" t="str">
            <v>MES</v>
          </cell>
          <cell r="F6826">
            <v>4032.51</v>
          </cell>
          <cell r="G6826">
            <v>0</v>
          </cell>
          <cell r="H6826">
            <v>7307.02</v>
          </cell>
          <cell r="I6826">
            <v>0</v>
          </cell>
          <cell r="K6826">
            <v>4382.1099999999997</v>
          </cell>
          <cell r="L6826">
            <v>0</v>
          </cell>
          <cell r="M6826">
            <v>7999.2</v>
          </cell>
          <cell r="N6826">
            <v>0</v>
          </cell>
        </row>
        <row r="6827">
          <cell r="B6827">
            <v>88263</v>
          </cell>
          <cell r="C6827" t="str">
            <v>CAVOUQUEIRO OU OPERADOR PERFURATRIZ/ROMPEDOR COM ENCARGOS COMPLEMENTARES</v>
          </cell>
          <cell r="D6827" t="str">
            <v>H</v>
          </cell>
          <cell r="F6827">
            <v>22.64</v>
          </cell>
          <cell r="G6827">
            <v>0</v>
          </cell>
          <cell r="H6827">
            <v>41.21</v>
          </cell>
          <cell r="I6827">
            <v>0</v>
          </cell>
          <cell r="K6827">
            <v>24.63</v>
          </cell>
          <cell r="L6827">
            <v>0</v>
          </cell>
          <cell r="M6827">
            <v>45.16</v>
          </cell>
          <cell r="N6827">
            <v>0</v>
          </cell>
        </row>
        <row r="6828">
          <cell r="B6828">
            <v>95308</v>
          </cell>
          <cell r="C6828" t="str">
            <v>CURSO DE CAPACITAÇÃO PARA AJUDANTE DE ARMADOR (ENCARGOS COMPLEMENTARES) - HORISTA</v>
          </cell>
          <cell r="D6828" t="str">
            <v>H</v>
          </cell>
          <cell r="F6828">
            <v>0.18</v>
          </cell>
          <cell r="G6828">
            <v>0</v>
          </cell>
          <cell r="H6828">
            <v>0.23</v>
          </cell>
          <cell r="I6828">
            <v>0</v>
          </cell>
          <cell r="K6828">
            <v>0.2</v>
          </cell>
          <cell r="L6828">
            <v>0</v>
          </cell>
          <cell r="M6828">
            <v>0.26</v>
          </cell>
          <cell r="N6828">
            <v>0</v>
          </cell>
        </row>
        <row r="6829">
          <cell r="B6829">
            <v>101286</v>
          </cell>
          <cell r="C6829" t="str">
            <v>CURSO DE CAPACITAÇÃO PARA AJUDANTE DE ARMADOR (ENCARGOS COMPLEMENTARES) - MENSALISTA</v>
          </cell>
          <cell r="D6829" t="str">
            <v>MES</v>
          </cell>
          <cell r="F6829">
            <v>24.37</v>
          </cell>
          <cell r="G6829">
            <v>0</v>
          </cell>
          <cell r="H6829">
            <v>31.05</v>
          </cell>
          <cell r="I6829">
            <v>0</v>
          </cell>
          <cell r="K6829">
            <v>27.26</v>
          </cell>
          <cell r="L6829">
            <v>0</v>
          </cell>
          <cell r="M6829">
            <v>34.729999999999997</v>
          </cell>
          <cell r="N6829">
            <v>0</v>
          </cell>
        </row>
        <row r="6830">
          <cell r="B6830">
            <v>95309</v>
          </cell>
          <cell r="C6830" t="str">
            <v>CURSO DE CAPACITAÇÃO PARA AJUDANTE DE CARPINTEIRO (ENCARGOS COMPLEMENTARES) - HORISTA</v>
          </cell>
          <cell r="D6830" t="str">
            <v>H</v>
          </cell>
          <cell r="F6830">
            <v>0.23</v>
          </cell>
          <cell r="G6830">
            <v>0</v>
          </cell>
          <cell r="H6830">
            <v>0.3</v>
          </cell>
          <cell r="I6830">
            <v>0</v>
          </cell>
          <cell r="K6830">
            <v>0.26</v>
          </cell>
          <cell r="L6830">
            <v>0</v>
          </cell>
          <cell r="M6830">
            <v>0.33</v>
          </cell>
          <cell r="N6830">
            <v>0</v>
          </cell>
        </row>
        <row r="6831">
          <cell r="B6831">
            <v>101287</v>
          </cell>
          <cell r="C6831" t="str">
            <v>CURSO DE CAPACITAÇÃO PARA AJUDANTE DE ELETRICISTA (ENCARGOS COMPLEMENTARES) - MENSALISTA</v>
          </cell>
          <cell r="D6831" t="str">
            <v>MES</v>
          </cell>
          <cell r="F6831">
            <v>78.849999999999994</v>
          </cell>
          <cell r="G6831">
            <v>0</v>
          </cell>
          <cell r="H6831">
            <v>100.47</v>
          </cell>
          <cell r="I6831">
            <v>0</v>
          </cell>
          <cell r="K6831">
            <v>88.2</v>
          </cell>
          <cell r="L6831">
            <v>0</v>
          </cell>
          <cell r="M6831">
            <v>112.36</v>
          </cell>
          <cell r="N6831">
            <v>0</v>
          </cell>
        </row>
        <row r="6832">
          <cell r="B6832">
            <v>95310</v>
          </cell>
          <cell r="C6832" t="str">
            <v>CURSO DE CAPACITAÇÃO PARA AJUDANTE DE ESTRUTURA METÁLICA (ENCARGOS COMPLEMENTARES) - HORISTA</v>
          </cell>
          <cell r="D6832" t="str">
            <v>H</v>
          </cell>
          <cell r="F6832">
            <v>0.18</v>
          </cell>
          <cell r="G6832">
            <v>0</v>
          </cell>
          <cell r="H6832">
            <v>0.23</v>
          </cell>
          <cell r="I6832">
            <v>0</v>
          </cell>
          <cell r="K6832">
            <v>0.2</v>
          </cell>
          <cell r="L6832">
            <v>0</v>
          </cell>
          <cell r="M6832">
            <v>0.26</v>
          </cell>
          <cell r="N6832">
            <v>0</v>
          </cell>
        </row>
        <row r="6833">
          <cell r="B6833">
            <v>101288</v>
          </cell>
          <cell r="C6833" t="str">
            <v>CURSO DE CAPACITAÇÃO PARA AJUDANTE DE ESTRUTURAS METÁLICAS(ENCARGOS COMPLEMENTARES) - MENSALISTA</v>
          </cell>
          <cell r="D6833" t="str">
            <v>MES</v>
          </cell>
          <cell r="F6833">
            <v>24.37</v>
          </cell>
          <cell r="G6833">
            <v>0</v>
          </cell>
          <cell r="H6833">
            <v>31.05</v>
          </cell>
          <cell r="I6833">
            <v>0</v>
          </cell>
          <cell r="K6833">
            <v>27.26</v>
          </cell>
          <cell r="L6833">
            <v>0</v>
          </cell>
          <cell r="M6833">
            <v>34.729999999999997</v>
          </cell>
          <cell r="N6833">
            <v>0</v>
          </cell>
        </row>
        <row r="6834">
          <cell r="B6834">
            <v>95311</v>
          </cell>
          <cell r="C6834" t="str">
            <v>CURSO DE CAPACITAÇÃO PARA AJUDANTE DE OPERAÇÃO EM GERAL (ENCARGOS COMPLEMENTARES) - HORISTA</v>
          </cell>
          <cell r="D6834" t="str">
            <v>H</v>
          </cell>
          <cell r="F6834">
            <v>0.18</v>
          </cell>
          <cell r="G6834">
            <v>0</v>
          </cell>
          <cell r="H6834">
            <v>0.21</v>
          </cell>
          <cell r="I6834">
            <v>0</v>
          </cell>
          <cell r="K6834">
            <v>0.2</v>
          </cell>
          <cell r="L6834">
            <v>0</v>
          </cell>
          <cell r="M6834">
            <v>0.23</v>
          </cell>
          <cell r="N6834">
            <v>0</v>
          </cell>
        </row>
        <row r="6835">
          <cell r="B6835">
            <v>101289</v>
          </cell>
          <cell r="C6835" t="str">
            <v>CURSO DE CAPACITAÇÃO PARA AJUDANTE DE OPERAÇÃO EM GERAL (ENCARGOS COMPLEMENTARES) - MENSALISTA</v>
          </cell>
          <cell r="D6835" t="str">
            <v>MES</v>
          </cell>
          <cell r="F6835">
            <v>24.59</v>
          </cell>
          <cell r="G6835">
            <v>0</v>
          </cell>
          <cell r="H6835">
            <v>27.9</v>
          </cell>
          <cell r="I6835">
            <v>0</v>
          </cell>
          <cell r="K6835">
            <v>27.5</v>
          </cell>
          <cell r="L6835">
            <v>0</v>
          </cell>
          <cell r="M6835">
            <v>31.2</v>
          </cell>
          <cell r="N6835">
            <v>0</v>
          </cell>
        </row>
        <row r="6836">
          <cell r="B6836">
            <v>95312</v>
          </cell>
          <cell r="C6836" t="str">
            <v>CURSO DE CAPACITAÇÃO PARA AJUDANTE DE PEDREIRO (ENCARGOS COMPLEMENTARES) - HORISTA</v>
          </cell>
          <cell r="D6836" t="str">
            <v>H</v>
          </cell>
          <cell r="F6836">
            <v>0.23</v>
          </cell>
          <cell r="G6836">
            <v>0</v>
          </cell>
          <cell r="H6836">
            <v>0.3</v>
          </cell>
          <cell r="I6836">
            <v>0</v>
          </cell>
          <cell r="K6836">
            <v>0.26</v>
          </cell>
          <cell r="L6836">
            <v>0</v>
          </cell>
          <cell r="M6836">
            <v>0.33</v>
          </cell>
          <cell r="N6836">
            <v>0</v>
          </cell>
        </row>
        <row r="6837">
          <cell r="B6837">
            <v>100291</v>
          </cell>
          <cell r="C6837" t="str">
            <v>CURSO DE CAPACITAÇÃO PARA AJUDANTE DE PINTOR (ENCARGOS COMPLEMENTARES) - HORISTA</v>
          </cell>
          <cell r="D6837" t="str">
            <v>H</v>
          </cell>
          <cell r="F6837">
            <v>0.23</v>
          </cell>
          <cell r="G6837">
            <v>0</v>
          </cell>
          <cell r="H6837">
            <v>0.3</v>
          </cell>
          <cell r="I6837">
            <v>0</v>
          </cell>
          <cell r="K6837">
            <v>0.26</v>
          </cell>
          <cell r="L6837">
            <v>0</v>
          </cell>
          <cell r="M6837">
            <v>0.33</v>
          </cell>
          <cell r="N6837">
            <v>0</v>
          </cell>
        </row>
        <row r="6838">
          <cell r="B6838">
            <v>101290</v>
          </cell>
          <cell r="C6838" t="str">
            <v>CURSO DE CAPACITAÇÃO PARA AJUDANTE DE PINTOR (ENCARGOS COMPLEMENTARES) - MENSALISTA</v>
          </cell>
          <cell r="D6838" t="str">
            <v>MES</v>
          </cell>
          <cell r="F6838">
            <v>31.19</v>
          </cell>
          <cell r="G6838">
            <v>0</v>
          </cell>
          <cell r="H6838">
            <v>39.74</v>
          </cell>
          <cell r="I6838">
            <v>0</v>
          </cell>
          <cell r="K6838">
            <v>34.89</v>
          </cell>
          <cell r="L6838">
            <v>0</v>
          </cell>
          <cell r="M6838">
            <v>44.45</v>
          </cell>
          <cell r="N6838">
            <v>0</v>
          </cell>
        </row>
        <row r="6839">
          <cell r="B6839">
            <v>101291</v>
          </cell>
          <cell r="C6839" t="str">
            <v>CURSO DE CAPACITAÇÃO PARA AJUDANTE DE SERRALHEIRO (ENCARGOS COMPLEMENTARES) - MENSALISTA</v>
          </cell>
          <cell r="D6839" t="str">
            <v>MES</v>
          </cell>
          <cell r="F6839">
            <v>24.37</v>
          </cell>
          <cell r="G6839">
            <v>0</v>
          </cell>
          <cell r="H6839">
            <v>31.05</v>
          </cell>
          <cell r="I6839">
            <v>0</v>
          </cell>
          <cell r="K6839">
            <v>27.26</v>
          </cell>
          <cell r="L6839">
            <v>0</v>
          </cell>
          <cell r="M6839">
            <v>34.729999999999997</v>
          </cell>
          <cell r="N6839">
            <v>0</v>
          </cell>
        </row>
        <row r="6840">
          <cell r="B6840">
            <v>95313</v>
          </cell>
          <cell r="C6840" t="str">
            <v>CURSO DE CAPACITAÇÃO PARA AJUDANTE ESPECIALIZADO (ENCARGOS COMPLEMENTARES) - HORISTA</v>
          </cell>
          <cell r="D6840" t="str">
            <v>H</v>
          </cell>
          <cell r="F6840">
            <v>0.18</v>
          </cell>
          <cell r="G6840">
            <v>0</v>
          </cell>
          <cell r="H6840">
            <v>0.22</v>
          </cell>
          <cell r="I6840">
            <v>0</v>
          </cell>
          <cell r="K6840">
            <v>0.2</v>
          </cell>
          <cell r="L6840">
            <v>0</v>
          </cell>
          <cell r="M6840">
            <v>0.25</v>
          </cell>
          <cell r="N6840">
            <v>0</v>
          </cell>
        </row>
        <row r="6841">
          <cell r="B6841">
            <v>101292</v>
          </cell>
          <cell r="C6841" t="str">
            <v>CURSO DE CAPACITAÇÃO PARA AJUDANTE ESPECIALIZADO (ENCARGOS COMPLEMENTARES) - MENSALISTA</v>
          </cell>
          <cell r="D6841" t="str">
            <v>MES</v>
          </cell>
          <cell r="F6841">
            <v>24.59</v>
          </cell>
          <cell r="G6841">
            <v>0</v>
          </cell>
          <cell r="H6841">
            <v>29.85</v>
          </cell>
          <cell r="I6841">
            <v>0</v>
          </cell>
          <cell r="K6841">
            <v>27.5</v>
          </cell>
          <cell r="L6841">
            <v>0</v>
          </cell>
          <cell r="M6841">
            <v>33.39</v>
          </cell>
          <cell r="N6841">
            <v>0</v>
          </cell>
        </row>
        <row r="6842">
          <cell r="B6842">
            <v>95392</v>
          </cell>
          <cell r="C6842" t="str">
            <v>CURSO DE CAPACITAÇÃO PARA ALMOXARIFE (ENCARGOS COMPLEMENTARES) - HORISTA</v>
          </cell>
          <cell r="D6842" t="str">
            <v>H</v>
          </cell>
          <cell r="F6842">
            <v>0.1</v>
          </cell>
          <cell r="G6842">
            <v>0</v>
          </cell>
          <cell r="H6842">
            <v>0.16</v>
          </cell>
          <cell r="I6842">
            <v>0</v>
          </cell>
          <cell r="K6842">
            <v>0.11</v>
          </cell>
          <cell r="L6842">
            <v>0</v>
          </cell>
          <cell r="M6842">
            <v>0.18</v>
          </cell>
          <cell r="N6842">
            <v>0</v>
          </cell>
        </row>
        <row r="6843">
          <cell r="B6843">
            <v>95413</v>
          </cell>
          <cell r="C6843" t="str">
            <v>CURSO DE CAPACITAÇÃO PARA ALMOXARIFE (ENCARGOS COMPLEMENTARES) - MENSALISTA</v>
          </cell>
          <cell r="D6843" t="str">
            <v>MES</v>
          </cell>
          <cell r="F6843">
            <v>13.45</v>
          </cell>
          <cell r="G6843">
            <v>0</v>
          </cell>
          <cell r="H6843">
            <v>21.63</v>
          </cell>
          <cell r="I6843">
            <v>0</v>
          </cell>
          <cell r="K6843">
            <v>15.05</v>
          </cell>
          <cell r="L6843">
            <v>0</v>
          </cell>
          <cell r="M6843">
            <v>24.19</v>
          </cell>
          <cell r="N6843">
            <v>0</v>
          </cell>
        </row>
        <row r="6844">
          <cell r="B6844">
            <v>95393</v>
          </cell>
          <cell r="C6844" t="str">
            <v>CURSO DE CAPACITAÇÃO PARA APONTADOR OU APROPRIADOR (ENCARGOS COMPLEMENTARES) - HORISTA</v>
          </cell>
          <cell r="D6844" t="str">
            <v>H</v>
          </cell>
          <cell r="F6844">
            <v>0.42</v>
          </cell>
          <cell r="G6844">
            <v>0</v>
          </cell>
          <cell r="H6844">
            <v>0.7</v>
          </cell>
          <cell r="I6844">
            <v>0</v>
          </cell>
          <cell r="K6844">
            <v>0.47</v>
          </cell>
          <cell r="L6844">
            <v>0</v>
          </cell>
          <cell r="M6844">
            <v>0.79</v>
          </cell>
          <cell r="N6844">
            <v>0</v>
          </cell>
        </row>
        <row r="6845">
          <cell r="B6845">
            <v>95414</v>
          </cell>
          <cell r="C6845" t="str">
            <v>CURSO DE CAPACITAÇÃO PARA APONTADOR OU APROPRIADOR (ENCARGOS COMPLEMENTARES) - MENSALISTA</v>
          </cell>
          <cell r="D6845" t="str">
            <v>MES</v>
          </cell>
          <cell r="F6845">
            <v>56.1</v>
          </cell>
          <cell r="G6845">
            <v>0</v>
          </cell>
          <cell r="H6845">
            <v>93.51</v>
          </cell>
          <cell r="I6845">
            <v>0</v>
          </cell>
          <cell r="K6845">
            <v>62.75</v>
          </cell>
          <cell r="L6845">
            <v>0</v>
          </cell>
          <cell r="M6845">
            <v>104.59</v>
          </cell>
          <cell r="N6845">
            <v>0</v>
          </cell>
        </row>
        <row r="6846">
          <cell r="B6846">
            <v>95314</v>
          </cell>
          <cell r="C6846" t="str">
            <v>CURSO DE CAPACITAÇÃO PARA ARMADOR (ENCARGOS COMPLEMENTARES) - HORISTA</v>
          </cell>
          <cell r="D6846" t="str">
            <v>H</v>
          </cell>
          <cell r="F6846">
            <v>0.23</v>
          </cell>
          <cell r="G6846">
            <v>0</v>
          </cell>
          <cell r="H6846">
            <v>0.25</v>
          </cell>
          <cell r="I6846">
            <v>0</v>
          </cell>
          <cell r="K6846">
            <v>0.25</v>
          </cell>
          <cell r="L6846">
            <v>0</v>
          </cell>
          <cell r="M6846">
            <v>0.28000000000000003</v>
          </cell>
          <cell r="N6846">
            <v>0</v>
          </cell>
        </row>
        <row r="6847">
          <cell r="B6847">
            <v>101293</v>
          </cell>
          <cell r="C6847" t="str">
            <v>CURSO DE CAPACITAÇÃO PARA ARMADOR (ENCARGOS COMPLEMENTARES) - MENSALISTA</v>
          </cell>
          <cell r="D6847" t="str">
            <v>MES</v>
          </cell>
          <cell r="F6847">
            <v>30.53</v>
          </cell>
          <cell r="G6847">
            <v>0</v>
          </cell>
          <cell r="H6847">
            <v>33.51</v>
          </cell>
          <cell r="I6847">
            <v>0</v>
          </cell>
          <cell r="K6847">
            <v>34.14</v>
          </cell>
          <cell r="L6847">
            <v>0</v>
          </cell>
          <cell r="M6847">
            <v>37.479999999999997</v>
          </cell>
          <cell r="N6847">
            <v>0</v>
          </cell>
        </row>
        <row r="6848">
          <cell r="B6848">
            <v>95394</v>
          </cell>
          <cell r="C6848" t="str">
            <v>CURSO DE CAPACITAÇÃO PARA ARQUITETO DE OBRA JÚNIOR (ENCARGOS COMPLEMENTARES) - HORISTA</v>
          </cell>
          <cell r="D6848" t="str">
            <v>H</v>
          </cell>
          <cell r="F6848">
            <v>0.91</v>
          </cell>
          <cell r="G6848">
            <v>0</v>
          </cell>
          <cell r="H6848">
            <v>0.9</v>
          </cell>
          <cell r="I6848">
            <v>0</v>
          </cell>
          <cell r="K6848">
            <v>1.02</v>
          </cell>
          <cell r="L6848">
            <v>0</v>
          </cell>
          <cell r="M6848">
            <v>1.01</v>
          </cell>
          <cell r="N6848">
            <v>0</v>
          </cell>
        </row>
        <row r="6849">
          <cell r="B6849">
            <v>95395</v>
          </cell>
          <cell r="C6849" t="str">
            <v>CURSO DE CAPACITAÇÃO PARA ARQUITETO DE OBRA PLENO (ENCARGOS COMPLEMENTARES) - HORISTA</v>
          </cell>
          <cell r="D6849" t="str">
            <v>H</v>
          </cell>
          <cell r="F6849">
            <v>0.96</v>
          </cell>
          <cell r="G6849">
            <v>0</v>
          </cell>
          <cell r="H6849">
            <v>0.95</v>
          </cell>
          <cell r="I6849">
            <v>0</v>
          </cell>
          <cell r="K6849">
            <v>1.08</v>
          </cell>
          <cell r="L6849">
            <v>0</v>
          </cell>
          <cell r="M6849">
            <v>1.07</v>
          </cell>
          <cell r="N6849">
            <v>0</v>
          </cell>
        </row>
        <row r="6850">
          <cell r="B6850">
            <v>95396</v>
          </cell>
          <cell r="C6850" t="str">
            <v>CURSO DE CAPACITAÇÃO PARA ARQUITETO DE OBRA SÊNIOR (ENCARGOS COMPLEMENTARES) - HORISTA</v>
          </cell>
          <cell r="D6850" t="str">
            <v>H</v>
          </cell>
          <cell r="F6850">
            <v>1.01</v>
          </cell>
          <cell r="G6850">
            <v>0</v>
          </cell>
          <cell r="H6850">
            <v>1.02</v>
          </cell>
          <cell r="I6850">
            <v>0</v>
          </cell>
          <cell r="K6850">
            <v>1.1299999999999999</v>
          </cell>
          <cell r="L6850">
            <v>0</v>
          </cell>
          <cell r="M6850">
            <v>1.1399999999999999</v>
          </cell>
          <cell r="N6850">
            <v>0</v>
          </cell>
        </row>
        <row r="6851">
          <cell r="B6851">
            <v>95419</v>
          </cell>
          <cell r="C6851" t="str">
            <v>CURSO DE CAPACITAÇÃO PARA ARQUITETO JÚNIOR (ENCARGOS COMPLEMENTARES) - MENSALISTA</v>
          </cell>
          <cell r="D6851" t="str">
            <v>MES</v>
          </cell>
          <cell r="F6851">
            <v>120.57</v>
          </cell>
          <cell r="G6851">
            <v>0</v>
          </cell>
          <cell r="H6851">
            <v>120.02</v>
          </cell>
          <cell r="I6851">
            <v>0</v>
          </cell>
          <cell r="K6851">
            <v>134.86000000000001</v>
          </cell>
          <cell r="L6851">
            <v>0</v>
          </cell>
          <cell r="M6851">
            <v>134.22999999999999</v>
          </cell>
          <cell r="N6851">
            <v>0</v>
          </cell>
        </row>
        <row r="6852">
          <cell r="B6852">
            <v>95420</v>
          </cell>
          <cell r="C6852" t="str">
            <v>CURSO DE CAPACITAÇÃO PARA ARQUITETO PLENO (ENCARGOS COMPLEMENTARES) - MENSALISTA</v>
          </cell>
          <cell r="D6852" t="str">
            <v>MES</v>
          </cell>
          <cell r="F6852">
            <v>127.73</v>
          </cell>
          <cell r="G6852">
            <v>0</v>
          </cell>
          <cell r="H6852">
            <v>126.62</v>
          </cell>
          <cell r="I6852">
            <v>0</v>
          </cell>
          <cell r="K6852">
            <v>142.87</v>
          </cell>
          <cell r="L6852">
            <v>0</v>
          </cell>
          <cell r="M6852">
            <v>141.62</v>
          </cell>
          <cell r="N6852">
            <v>0</v>
          </cell>
        </row>
        <row r="6853">
          <cell r="B6853">
            <v>95421</v>
          </cell>
          <cell r="C6853" t="str">
            <v>CURSO DE CAPACITAÇÃO PARA ARQUITETO SÊNIOR (ENCARGOS COMPLEMENTARES) - MENSALISTA</v>
          </cell>
          <cell r="D6853" t="str">
            <v>MES</v>
          </cell>
          <cell r="F6853">
            <v>133.87</v>
          </cell>
          <cell r="G6853">
            <v>0</v>
          </cell>
          <cell r="H6853">
            <v>135.37</v>
          </cell>
          <cell r="I6853">
            <v>0</v>
          </cell>
          <cell r="K6853">
            <v>149.72999999999999</v>
          </cell>
          <cell r="L6853">
            <v>0</v>
          </cell>
          <cell r="M6853">
            <v>151.4</v>
          </cell>
          <cell r="N6853">
            <v>0</v>
          </cell>
        </row>
        <row r="6854">
          <cell r="B6854">
            <v>101294</v>
          </cell>
          <cell r="C6854" t="str">
            <v>CURSO DE CAPACITAÇÃO PARA ASSENTADOR DE MANILHA (ENCARGOS COMPLEMENTARES) - MENSALISTA</v>
          </cell>
          <cell r="D6854" t="str">
            <v>MES</v>
          </cell>
          <cell r="F6854">
            <v>22.3</v>
          </cell>
          <cell r="G6854">
            <v>0</v>
          </cell>
          <cell r="H6854">
            <v>33.15</v>
          </cell>
          <cell r="I6854">
            <v>0</v>
          </cell>
          <cell r="K6854">
            <v>24.94</v>
          </cell>
          <cell r="L6854">
            <v>0</v>
          </cell>
          <cell r="M6854">
            <v>37.07</v>
          </cell>
          <cell r="N6854">
            <v>0</v>
          </cell>
        </row>
        <row r="6855">
          <cell r="B6855">
            <v>95315</v>
          </cell>
          <cell r="C6855" t="str">
            <v>CURSO DE CAPACITAÇÃO PARA ASSENTADOR DE TUBOS (ENCARGOS COMPLEMENTARES) - HORISTA</v>
          </cell>
          <cell r="D6855" t="str">
            <v>H</v>
          </cell>
          <cell r="F6855">
            <v>0.16</v>
          </cell>
          <cell r="G6855">
            <v>0</v>
          </cell>
          <cell r="H6855">
            <v>0.25</v>
          </cell>
          <cell r="I6855">
            <v>0</v>
          </cell>
          <cell r="K6855">
            <v>0.18</v>
          </cell>
          <cell r="L6855">
            <v>0</v>
          </cell>
          <cell r="M6855">
            <v>0.28000000000000003</v>
          </cell>
          <cell r="N6855">
            <v>0</v>
          </cell>
        </row>
        <row r="6856">
          <cell r="B6856">
            <v>100293</v>
          </cell>
          <cell r="C6856" t="str">
            <v>CURSO DE CAPACITAÇÃO PARA AUXILIAR DE AZULEJISTA (ENCARGOS COMPLEMENTARES) - HORISTA</v>
          </cell>
          <cell r="D6856" t="str">
            <v>H</v>
          </cell>
          <cell r="F6856">
            <v>0.22</v>
          </cell>
          <cell r="G6856">
            <v>0</v>
          </cell>
          <cell r="H6856">
            <v>0.26</v>
          </cell>
          <cell r="I6856">
            <v>0</v>
          </cell>
          <cell r="K6856">
            <v>0.24</v>
          </cell>
          <cell r="L6856">
            <v>0</v>
          </cell>
          <cell r="M6856">
            <v>0.28999999999999998</v>
          </cell>
          <cell r="N6856">
            <v>0</v>
          </cell>
        </row>
        <row r="6857">
          <cell r="B6857">
            <v>101295</v>
          </cell>
          <cell r="C6857" t="str">
            <v>CURSO DE CAPACITAÇÃO PARA AUXILIAR DE AZULEJISTA (ENCARGOS COMPLEMENTARES) - MENSALISTA</v>
          </cell>
          <cell r="D6857" t="str">
            <v>MES</v>
          </cell>
          <cell r="F6857">
            <v>29.36</v>
          </cell>
          <cell r="G6857">
            <v>0</v>
          </cell>
          <cell r="H6857">
            <v>35.25</v>
          </cell>
          <cell r="I6857">
            <v>0</v>
          </cell>
          <cell r="K6857">
            <v>32.840000000000003</v>
          </cell>
          <cell r="L6857">
            <v>0</v>
          </cell>
          <cell r="M6857">
            <v>39.43</v>
          </cell>
          <cell r="N6857">
            <v>0</v>
          </cell>
        </row>
        <row r="6858">
          <cell r="B6858">
            <v>95316</v>
          </cell>
          <cell r="C6858" t="str">
            <v>CURSO DE CAPACITAÇÃO PARA AUXILIAR DE ELETRICISTA (ENCARGOS COMPLEMENTARES) - HORISTA</v>
          </cell>
          <cell r="D6858" t="str">
            <v>H</v>
          </cell>
          <cell r="F6858">
            <v>0.59</v>
          </cell>
          <cell r="G6858">
            <v>0</v>
          </cell>
          <cell r="H6858">
            <v>0.76</v>
          </cell>
          <cell r="I6858">
            <v>0</v>
          </cell>
          <cell r="K6858">
            <v>0.66</v>
          </cell>
          <cell r="L6858">
            <v>0</v>
          </cell>
          <cell r="M6858">
            <v>0.85</v>
          </cell>
          <cell r="N6858">
            <v>0</v>
          </cell>
        </row>
        <row r="6859">
          <cell r="B6859">
            <v>95317</v>
          </cell>
          <cell r="C6859" t="str">
            <v>CURSO DE CAPACITAÇÃO PARA AUXILIAR DE ENCANADOR OU BOMBEIRO HIDRÁULICO (ENCARGOS COMPLEMENTARES) - HORISTA</v>
          </cell>
          <cell r="D6859" t="str">
            <v>H</v>
          </cell>
          <cell r="F6859">
            <v>0.28000000000000003</v>
          </cell>
          <cell r="G6859">
            <v>0</v>
          </cell>
          <cell r="H6859">
            <v>0.36</v>
          </cell>
          <cell r="I6859">
            <v>0</v>
          </cell>
          <cell r="K6859">
            <v>0.32</v>
          </cell>
          <cell r="L6859">
            <v>0</v>
          </cell>
          <cell r="M6859">
            <v>0.41</v>
          </cell>
          <cell r="N6859">
            <v>0</v>
          </cell>
        </row>
        <row r="6860">
          <cell r="B6860">
            <v>101296</v>
          </cell>
          <cell r="C6860" t="str">
            <v>CURSO DE CAPACITAÇÃO PARA AUXILIAR DE ENCANADOR OU BOMBEIRO HIDRÁULICO (ENCARGOS COMPLEMENTARES) - MENSALISTA</v>
          </cell>
          <cell r="D6860" t="str">
            <v>MES</v>
          </cell>
          <cell r="F6860">
            <v>37.979999999999997</v>
          </cell>
          <cell r="G6860">
            <v>0</v>
          </cell>
          <cell r="H6860">
            <v>48.39</v>
          </cell>
          <cell r="I6860">
            <v>0</v>
          </cell>
          <cell r="K6860">
            <v>42.48</v>
          </cell>
          <cell r="L6860">
            <v>0</v>
          </cell>
          <cell r="M6860">
            <v>54.12</v>
          </cell>
          <cell r="N6860">
            <v>0</v>
          </cell>
        </row>
        <row r="6861">
          <cell r="B6861">
            <v>95398</v>
          </cell>
          <cell r="C6861" t="str">
            <v>CURSO DE CAPACITAÇÃO PARA AUXILIAR DE ESCRITÓRIO (ENCARGOS COMPLEMENTARES) - HORISTA</v>
          </cell>
          <cell r="D6861" t="str">
            <v>H</v>
          </cell>
          <cell r="F6861">
            <v>0.08</v>
          </cell>
          <cell r="G6861">
            <v>0</v>
          </cell>
          <cell r="H6861">
            <v>0.14000000000000001</v>
          </cell>
          <cell r="I6861">
            <v>0</v>
          </cell>
          <cell r="K6861">
            <v>0.09</v>
          </cell>
          <cell r="L6861">
            <v>0</v>
          </cell>
          <cell r="M6861">
            <v>0.15</v>
          </cell>
          <cell r="N6861">
            <v>0</v>
          </cell>
        </row>
        <row r="6862">
          <cell r="B6862">
            <v>95416</v>
          </cell>
          <cell r="C6862" t="str">
            <v>CURSO DE CAPACITAÇÃO PARA AUXILIAR DE ESCRITÓRIO (ENCARGOS COMPLEMENTARES) - MENSALISTA</v>
          </cell>
          <cell r="D6862" t="str">
            <v>MES</v>
          </cell>
          <cell r="F6862">
            <v>10.7</v>
          </cell>
          <cell r="G6862">
            <v>0</v>
          </cell>
          <cell r="H6862">
            <v>18.559999999999999</v>
          </cell>
          <cell r="I6862">
            <v>0</v>
          </cell>
          <cell r="K6862">
            <v>11.97</v>
          </cell>
          <cell r="L6862">
            <v>0</v>
          </cell>
          <cell r="M6862">
            <v>20.76</v>
          </cell>
          <cell r="N6862">
            <v>0</v>
          </cell>
        </row>
        <row r="6863">
          <cell r="B6863">
            <v>101297</v>
          </cell>
          <cell r="C6863" t="str">
            <v>CURSO DE CAPACITAÇÃO PARA AUXILIAR DE LABORATORISTA (ENCARGOS COMPLEMENTARES) - MENSALISTA</v>
          </cell>
          <cell r="D6863" t="str">
            <v>MES</v>
          </cell>
          <cell r="F6863">
            <v>19.850000000000001</v>
          </cell>
          <cell r="G6863">
            <v>0</v>
          </cell>
          <cell r="H6863">
            <v>38.549999999999997</v>
          </cell>
          <cell r="I6863">
            <v>0</v>
          </cell>
          <cell r="K6863">
            <v>22.2</v>
          </cell>
          <cell r="L6863">
            <v>0</v>
          </cell>
          <cell r="M6863">
            <v>43.11</v>
          </cell>
          <cell r="N6863">
            <v>0</v>
          </cell>
        </row>
        <row r="6864">
          <cell r="B6864">
            <v>95318</v>
          </cell>
          <cell r="C6864" t="str">
            <v>CURSO DE CAPACITAÇÃO PARA AUXILIAR DE LABORATÓRIO (ENCARGOS COMPLEMENTARES) - HORISTA</v>
          </cell>
          <cell r="D6864" t="str">
            <v>H</v>
          </cell>
          <cell r="F6864">
            <v>0.15</v>
          </cell>
          <cell r="G6864">
            <v>0</v>
          </cell>
          <cell r="H6864">
            <v>0.28999999999999998</v>
          </cell>
          <cell r="I6864">
            <v>0</v>
          </cell>
          <cell r="K6864">
            <v>0.16</v>
          </cell>
          <cell r="L6864">
            <v>0</v>
          </cell>
          <cell r="M6864">
            <v>0.32</v>
          </cell>
          <cell r="N6864">
            <v>0</v>
          </cell>
        </row>
        <row r="6865">
          <cell r="B6865">
            <v>101298</v>
          </cell>
          <cell r="C6865" t="str">
            <v>CURSO DE CAPACITAÇÃO PARA AUXILIAR DE MECANICO (ENCARGOS COMPLEMENTARES) - MENSALISTA</v>
          </cell>
          <cell r="D6865" t="str">
            <v>MES</v>
          </cell>
          <cell r="F6865">
            <v>24.37</v>
          </cell>
          <cell r="G6865">
            <v>0</v>
          </cell>
          <cell r="H6865">
            <v>31.05</v>
          </cell>
          <cell r="I6865">
            <v>0</v>
          </cell>
          <cell r="K6865">
            <v>27.26</v>
          </cell>
          <cell r="L6865">
            <v>0</v>
          </cell>
          <cell r="M6865">
            <v>34.729999999999997</v>
          </cell>
          <cell r="N6865">
            <v>0</v>
          </cell>
        </row>
        <row r="6866">
          <cell r="B6866">
            <v>95319</v>
          </cell>
          <cell r="C6866" t="str">
            <v>CURSO DE CAPACITAÇÃO PARA AUXILIAR DE MECÂNICO (ENCARGOS COMPLEMENTARES) - HORISTA</v>
          </cell>
          <cell r="D6866" t="str">
            <v>H</v>
          </cell>
          <cell r="F6866">
            <v>0.18</v>
          </cell>
          <cell r="G6866">
            <v>0</v>
          </cell>
          <cell r="H6866">
            <v>0.23</v>
          </cell>
          <cell r="I6866">
            <v>0</v>
          </cell>
          <cell r="K6866">
            <v>0.2</v>
          </cell>
          <cell r="L6866">
            <v>0</v>
          </cell>
          <cell r="M6866">
            <v>0.26</v>
          </cell>
          <cell r="N6866">
            <v>0</v>
          </cell>
        </row>
        <row r="6867">
          <cell r="B6867">
            <v>101299</v>
          </cell>
          <cell r="C6867" t="str">
            <v>CURSO DE CAPACITAÇÃO PARA AUXILIAR DE PEDREIRO (ENCARGOS COMPLEMENTARES) - MENSALISTA</v>
          </cell>
          <cell r="D6867" t="str">
            <v>MES</v>
          </cell>
          <cell r="F6867">
            <v>31.19</v>
          </cell>
          <cell r="G6867">
            <v>0</v>
          </cell>
          <cell r="H6867">
            <v>39.74</v>
          </cell>
          <cell r="I6867">
            <v>0</v>
          </cell>
          <cell r="K6867">
            <v>34.89</v>
          </cell>
          <cell r="L6867">
            <v>0</v>
          </cell>
          <cell r="M6867">
            <v>44.45</v>
          </cell>
          <cell r="N6867">
            <v>0</v>
          </cell>
        </row>
        <row r="6868">
          <cell r="B6868">
            <v>95320</v>
          </cell>
          <cell r="C6868" t="str">
            <v>CURSO DE CAPACITAÇÃO PARA AUXILIAR DE SERRALHEIRO (ENCARGOS COMPLEMENTARES) - HORISTA</v>
          </cell>
          <cell r="D6868" t="str">
            <v>H</v>
          </cell>
          <cell r="F6868">
            <v>0.18</v>
          </cell>
          <cell r="G6868">
            <v>0</v>
          </cell>
          <cell r="H6868">
            <v>0.23</v>
          </cell>
          <cell r="I6868">
            <v>0</v>
          </cell>
          <cell r="K6868">
            <v>0.2</v>
          </cell>
          <cell r="L6868">
            <v>0</v>
          </cell>
          <cell r="M6868">
            <v>0.26</v>
          </cell>
          <cell r="N6868">
            <v>0</v>
          </cell>
        </row>
        <row r="6869">
          <cell r="B6869">
            <v>95321</v>
          </cell>
          <cell r="C6869" t="str">
            <v>CURSO DE CAPACITAÇÃO PARA AUXILIAR DE SERVIÇOS GERAIS (ENCARGOS COMPLEMENTARES) - HORISTA</v>
          </cell>
          <cell r="D6869" t="str">
            <v>H</v>
          </cell>
          <cell r="F6869">
            <v>0.17</v>
          </cell>
          <cell r="G6869">
            <v>0</v>
          </cell>
          <cell r="H6869">
            <v>0.21</v>
          </cell>
          <cell r="I6869">
            <v>0</v>
          </cell>
          <cell r="K6869">
            <v>0.19</v>
          </cell>
          <cell r="L6869">
            <v>0</v>
          </cell>
          <cell r="M6869">
            <v>0.23</v>
          </cell>
          <cell r="N6869">
            <v>0</v>
          </cell>
        </row>
        <row r="6870">
          <cell r="B6870">
            <v>101300</v>
          </cell>
          <cell r="C6870" t="str">
            <v>CURSO DE CAPACITAÇÃO PARA AUXILIAR DE SERVIÇOS GERAIS (ENCARGOS COMPLEMENTARES) - MENSALISTA</v>
          </cell>
          <cell r="D6870" t="str">
            <v>MES</v>
          </cell>
          <cell r="F6870">
            <v>22.97</v>
          </cell>
          <cell r="G6870">
            <v>0</v>
          </cell>
          <cell r="H6870">
            <v>27.88</v>
          </cell>
          <cell r="I6870">
            <v>0</v>
          </cell>
          <cell r="K6870">
            <v>25.69</v>
          </cell>
          <cell r="L6870">
            <v>0</v>
          </cell>
          <cell r="M6870">
            <v>31.18</v>
          </cell>
          <cell r="N6870">
            <v>0</v>
          </cell>
        </row>
        <row r="6871">
          <cell r="B6871">
            <v>95322</v>
          </cell>
          <cell r="C6871" t="str">
            <v>CURSO DE CAPACITAÇÃO PARA AUXILIAR DE TOPÓGRAFO (ENCARGOS COMPLEMENTARES) - HORISTA</v>
          </cell>
          <cell r="D6871" t="str">
            <v>H</v>
          </cell>
          <cell r="F6871">
            <v>0.09</v>
          </cell>
          <cell r="G6871">
            <v>0</v>
          </cell>
          <cell r="H6871">
            <v>0.25</v>
          </cell>
          <cell r="I6871">
            <v>0</v>
          </cell>
          <cell r="K6871">
            <v>0.11</v>
          </cell>
          <cell r="L6871">
            <v>0</v>
          </cell>
          <cell r="M6871">
            <v>0.28000000000000003</v>
          </cell>
          <cell r="N6871">
            <v>0</v>
          </cell>
        </row>
        <row r="6872">
          <cell r="B6872">
            <v>101301</v>
          </cell>
          <cell r="C6872" t="str">
            <v>CURSO DE CAPACITAÇÃO PARA AUXILIAR DE TOPÓGRAFO (ENCARGOS COMPLEMENTARES) - MENSALISTA</v>
          </cell>
          <cell r="D6872" t="str">
            <v>MES</v>
          </cell>
          <cell r="F6872">
            <v>13.08</v>
          </cell>
          <cell r="G6872">
            <v>0</v>
          </cell>
          <cell r="H6872">
            <v>33.51</v>
          </cell>
          <cell r="I6872">
            <v>0</v>
          </cell>
          <cell r="K6872">
            <v>14.63</v>
          </cell>
          <cell r="L6872">
            <v>0</v>
          </cell>
          <cell r="M6872">
            <v>37.479999999999997</v>
          </cell>
          <cell r="N6872">
            <v>0</v>
          </cell>
        </row>
        <row r="6873">
          <cell r="B6873">
            <v>95323</v>
          </cell>
          <cell r="C6873" t="str">
            <v>CURSO DE CAPACITAÇÃO PARA AUXILIAR TÉCNICO DE ENGENHARIA (ENCARGOS COMPLEMENTARES) - HORISTA</v>
          </cell>
          <cell r="D6873" t="str">
            <v>H</v>
          </cell>
          <cell r="F6873">
            <v>0.21</v>
          </cell>
          <cell r="G6873">
            <v>0</v>
          </cell>
          <cell r="H6873">
            <v>0.27</v>
          </cell>
          <cell r="I6873">
            <v>0</v>
          </cell>
          <cell r="K6873">
            <v>0.23</v>
          </cell>
          <cell r="L6873">
            <v>0</v>
          </cell>
          <cell r="M6873">
            <v>0.3</v>
          </cell>
          <cell r="N6873">
            <v>0</v>
          </cell>
        </row>
        <row r="6874">
          <cell r="B6874">
            <v>101302</v>
          </cell>
          <cell r="C6874" t="str">
            <v>CURSO DE CAPACITAÇÃO PARA AUXILIAR TÉCNICO DE ENGENHARIA (ENCARGOS COMPLEMENTARES) - MENSALISTA</v>
          </cell>
          <cell r="D6874" t="str">
            <v>MES</v>
          </cell>
          <cell r="F6874">
            <v>28.27</v>
          </cell>
          <cell r="G6874">
            <v>0</v>
          </cell>
          <cell r="H6874">
            <v>36.01</v>
          </cell>
          <cell r="I6874">
            <v>0</v>
          </cell>
          <cell r="K6874">
            <v>31.63</v>
          </cell>
          <cell r="L6874">
            <v>0</v>
          </cell>
          <cell r="M6874">
            <v>40.270000000000003</v>
          </cell>
          <cell r="N6874">
            <v>0</v>
          </cell>
        </row>
        <row r="6875">
          <cell r="B6875">
            <v>95324</v>
          </cell>
          <cell r="C6875" t="str">
            <v>CURSO DE CAPACITAÇÃO PARA AZULEJISTA OU LADRILHISTA (ENCARGOS COMPLEMENTARES) - HORISTA</v>
          </cell>
          <cell r="D6875" t="str">
            <v>H</v>
          </cell>
          <cell r="F6875">
            <v>0.28999999999999998</v>
          </cell>
          <cell r="G6875">
            <v>0</v>
          </cell>
          <cell r="H6875">
            <v>0.32</v>
          </cell>
          <cell r="I6875">
            <v>0</v>
          </cell>
          <cell r="K6875">
            <v>0.33</v>
          </cell>
          <cell r="L6875">
            <v>0</v>
          </cell>
          <cell r="M6875">
            <v>0.36</v>
          </cell>
          <cell r="N6875">
            <v>0</v>
          </cell>
        </row>
        <row r="6876">
          <cell r="B6876">
            <v>101304</v>
          </cell>
          <cell r="C6876" t="str">
            <v>CURSO DE CAPACITAÇÃO PARA AZULEJISTA OU LADRILHISTA (ENCARGOS COMPLEMENTARES) - MENSALISTA</v>
          </cell>
          <cell r="D6876" t="str">
            <v>MES</v>
          </cell>
          <cell r="F6876">
            <v>39.06</v>
          </cell>
          <cell r="G6876">
            <v>0</v>
          </cell>
          <cell r="H6876">
            <v>42.88</v>
          </cell>
          <cell r="I6876">
            <v>0</v>
          </cell>
          <cell r="K6876">
            <v>43.69</v>
          </cell>
          <cell r="L6876">
            <v>0</v>
          </cell>
          <cell r="M6876">
            <v>47.96</v>
          </cell>
          <cell r="N6876">
            <v>0</v>
          </cell>
        </row>
        <row r="6877">
          <cell r="B6877">
            <v>95325</v>
          </cell>
          <cell r="C6877" t="str">
            <v>CURSO DE CAPACITAÇÃO PARA BLASTER, DINAMITADOR OU CABO DE FOGO (ENCARGOS COMPLEMENTARES) - HORISTA</v>
          </cell>
          <cell r="D6877" t="str">
            <v>H</v>
          </cell>
          <cell r="F6877">
            <v>0.27</v>
          </cell>
          <cell r="G6877">
            <v>0</v>
          </cell>
          <cell r="H6877">
            <v>0.41</v>
          </cell>
          <cell r="I6877">
            <v>0</v>
          </cell>
          <cell r="K6877">
            <v>0.3</v>
          </cell>
          <cell r="L6877">
            <v>0</v>
          </cell>
          <cell r="M6877">
            <v>0.46</v>
          </cell>
          <cell r="N6877">
            <v>0</v>
          </cell>
        </row>
        <row r="6878">
          <cell r="B6878">
            <v>101305</v>
          </cell>
          <cell r="C6878" t="str">
            <v>CURSO DE CAPACITAÇÃO PARA BLASTER, DINAMITADOR OU CABO DE FORÇA (ENCARGOS COMPLEMENTARES) - MENSALISTA</v>
          </cell>
          <cell r="D6878" t="str">
            <v>MES</v>
          </cell>
          <cell r="F6878">
            <v>36.409999999999997</v>
          </cell>
          <cell r="G6878">
            <v>0</v>
          </cell>
          <cell r="H6878">
            <v>54.51</v>
          </cell>
          <cell r="I6878">
            <v>0</v>
          </cell>
          <cell r="K6878">
            <v>40.72</v>
          </cell>
          <cell r="L6878">
            <v>0</v>
          </cell>
          <cell r="M6878">
            <v>60.97</v>
          </cell>
          <cell r="N6878">
            <v>0</v>
          </cell>
        </row>
        <row r="6879">
          <cell r="B6879">
            <v>95328</v>
          </cell>
          <cell r="C6879" t="str">
            <v>CURSO DE CAPACITAÇÃO PARA CALCETEIRO (ENCARGOS COMPLEMENTARES) - HORISTA</v>
          </cell>
          <cell r="D6879" t="str">
            <v>H</v>
          </cell>
          <cell r="F6879">
            <v>0.23</v>
          </cell>
          <cell r="G6879">
            <v>0</v>
          </cell>
          <cell r="H6879">
            <v>0.25</v>
          </cell>
          <cell r="I6879">
            <v>0</v>
          </cell>
          <cell r="K6879">
            <v>0.25</v>
          </cell>
          <cell r="L6879">
            <v>0</v>
          </cell>
          <cell r="M6879">
            <v>0.28000000000000003</v>
          </cell>
          <cell r="N6879">
            <v>0</v>
          </cell>
        </row>
        <row r="6880">
          <cell r="B6880">
            <v>101307</v>
          </cell>
          <cell r="C6880" t="str">
            <v>CURSO DE CAPACITAÇÃO PARA CALCETEIRO (ENCARGOS COMPLEMENTARES) - MENSALISTA</v>
          </cell>
          <cell r="D6880" t="str">
            <v>MES</v>
          </cell>
          <cell r="F6880">
            <v>30.55</v>
          </cell>
          <cell r="G6880">
            <v>0</v>
          </cell>
          <cell r="H6880">
            <v>33.51</v>
          </cell>
          <cell r="I6880">
            <v>0</v>
          </cell>
          <cell r="K6880">
            <v>34.159999999999997</v>
          </cell>
          <cell r="L6880">
            <v>0</v>
          </cell>
          <cell r="M6880">
            <v>37.479999999999997</v>
          </cell>
          <cell r="N6880">
            <v>0</v>
          </cell>
        </row>
        <row r="6881">
          <cell r="B6881">
            <v>101309</v>
          </cell>
          <cell r="C6881" t="str">
            <v>CURSO DE CAPACITAÇÃO PARA CARPINTEIRO AUXILIAR (ENCARGOS COMPLEMENTARES) - MENSALISTA</v>
          </cell>
          <cell r="D6881" t="str">
            <v>MES</v>
          </cell>
          <cell r="F6881">
            <v>31.19</v>
          </cell>
          <cell r="G6881">
            <v>0</v>
          </cell>
          <cell r="H6881">
            <v>39.74</v>
          </cell>
          <cell r="I6881">
            <v>0</v>
          </cell>
          <cell r="K6881">
            <v>34.89</v>
          </cell>
          <cell r="L6881">
            <v>0</v>
          </cell>
          <cell r="M6881">
            <v>44.45</v>
          </cell>
          <cell r="N6881">
            <v>0</v>
          </cell>
        </row>
        <row r="6882">
          <cell r="B6882">
            <v>95329</v>
          </cell>
          <cell r="C6882" t="str">
            <v>CURSO DE CAPACITAÇÃO PARA CARPINTEIRO DE ESQUADRIA (ENCARGOS COMPLEMENTARES) - HORISTA</v>
          </cell>
          <cell r="D6882" t="str">
            <v>H</v>
          </cell>
          <cell r="F6882">
            <v>0.28000000000000003</v>
          </cell>
          <cell r="G6882">
            <v>0</v>
          </cell>
          <cell r="H6882">
            <v>0.32</v>
          </cell>
          <cell r="I6882">
            <v>0</v>
          </cell>
          <cell r="K6882">
            <v>0.31</v>
          </cell>
          <cell r="L6882">
            <v>0</v>
          </cell>
          <cell r="M6882">
            <v>0.36</v>
          </cell>
          <cell r="N6882">
            <v>0</v>
          </cell>
        </row>
        <row r="6883">
          <cell r="B6883">
            <v>101310</v>
          </cell>
          <cell r="C6883" t="str">
            <v>CURSO DE CAPACITAÇÃO PARA CARPINTEIRO DE ESQUADRIAS (ENCARGOS COMPLEMENTARES) - MENSALISTA</v>
          </cell>
          <cell r="D6883" t="str">
            <v>MES</v>
          </cell>
          <cell r="F6883">
            <v>37.22</v>
          </cell>
          <cell r="G6883">
            <v>0</v>
          </cell>
          <cell r="H6883">
            <v>42.88</v>
          </cell>
          <cell r="I6883">
            <v>0</v>
          </cell>
          <cell r="K6883">
            <v>41.63</v>
          </cell>
          <cell r="L6883">
            <v>0</v>
          </cell>
          <cell r="M6883">
            <v>47.96</v>
          </cell>
          <cell r="N6883">
            <v>0</v>
          </cell>
        </row>
        <row r="6884">
          <cell r="B6884">
            <v>101311</v>
          </cell>
          <cell r="C6884" t="str">
            <v>CURSO DE CAPACITAÇÃO PARA CARPINTEIRO DE FORMAS (ENCARGOS COMPLEMENTARES) - MENSALISTA</v>
          </cell>
          <cell r="D6884" t="str">
            <v>MES</v>
          </cell>
          <cell r="F6884">
            <v>30.53</v>
          </cell>
          <cell r="G6884">
            <v>0</v>
          </cell>
          <cell r="H6884">
            <v>33.51</v>
          </cell>
          <cell r="I6884">
            <v>0</v>
          </cell>
          <cell r="K6884">
            <v>34.14</v>
          </cell>
          <cell r="L6884">
            <v>0</v>
          </cell>
          <cell r="M6884">
            <v>37.479999999999997</v>
          </cell>
          <cell r="N6884">
            <v>0</v>
          </cell>
        </row>
        <row r="6885">
          <cell r="B6885">
            <v>95330</v>
          </cell>
          <cell r="C6885" t="str">
            <v>CURSO DE CAPACITAÇÃO PARA CARPINTEIRO DE FÔRMAS (ENCARGOS COMPLEMENTARES) - HORISTA</v>
          </cell>
          <cell r="D6885" t="str">
            <v>H</v>
          </cell>
          <cell r="F6885">
            <v>0.23</v>
          </cell>
          <cell r="G6885">
            <v>0</v>
          </cell>
          <cell r="H6885">
            <v>0.25</v>
          </cell>
          <cell r="I6885">
            <v>0</v>
          </cell>
          <cell r="K6885">
            <v>0.25</v>
          </cell>
          <cell r="L6885">
            <v>0</v>
          </cell>
          <cell r="M6885">
            <v>0.28000000000000003</v>
          </cell>
          <cell r="N6885">
            <v>0</v>
          </cell>
        </row>
        <row r="6886">
          <cell r="B6886">
            <v>101312</v>
          </cell>
          <cell r="C6886" t="str">
            <v>CURSO DE CAPACITAÇÃO PARA CAVOUQUEIRO OU OPERADOR DE PERFURATRIZ (ENCARGOS COMPLEMENTARES) - MENSALISTA</v>
          </cell>
          <cell r="D6886" t="str">
            <v>MES</v>
          </cell>
          <cell r="F6886">
            <v>25.41</v>
          </cell>
          <cell r="G6886">
            <v>0</v>
          </cell>
          <cell r="H6886">
            <v>50.36</v>
          </cell>
          <cell r="I6886">
            <v>0</v>
          </cell>
          <cell r="K6886">
            <v>28.43</v>
          </cell>
          <cell r="L6886">
            <v>0</v>
          </cell>
          <cell r="M6886">
            <v>56.32</v>
          </cell>
          <cell r="N6886">
            <v>0</v>
          </cell>
        </row>
        <row r="6887">
          <cell r="B6887">
            <v>95331</v>
          </cell>
          <cell r="C6887" t="str">
            <v>CURSO DE CAPACITAÇÃO PARA CAVOUQUEIRO OU OPERADOR PERFURATRIZ/ROMPEDOR (ENCARGOS COMPLEMENTARES) - HORISTA</v>
          </cell>
          <cell r="D6887" t="str">
            <v>H</v>
          </cell>
          <cell r="F6887">
            <v>0.19</v>
          </cell>
          <cell r="G6887">
            <v>0</v>
          </cell>
          <cell r="H6887">
            <v>0.38</v>
          </cell>
          <cell r="I6887">
            <v>0</v>
          </cell>
          <cell r="K6887">
            <v>0.21</v>
          </cell>
          <cell r="L6887">
            <v>0</v>
          </cell>
          <cell r="M6887">
            <v>0.42</v>
          </cell>
          <cell r="N6887">
            <v>0</v>
          </cell>
        </row>
        <row r="6888">
          <cell r="B6888">
            <v>95400</v>
          </cell>
          <cell r="C6888" t="str">
            <v>CURSO DE CAPACITAÇÃO PARA DESENHISTA PROJETISTA (ENCARGOS COMPLEMENTARES) - HORISTA</v>
          </cell>
          <cell r="D6888" t="str">
            <v>H</v>
          </cell>
          <cell r="F6888">
            <v>0.1</v>
          </cell>
          <cell r="G6888">
            <v>0</v>
          </cell>
          <cell r="H6888">
            <v>0.27</v>
          </cell>
          <cell r="I6888">
            <v>0</v>
          </cell>
          <cell r="K6888">
            <v>0.11</v>
          </cell>
          <cell r="L6888">
            <v>0</v>
          </cell>
          <cell r="M6888">
            <v>0.31</v>
          </cell>
          <cell r="N6888">
            <v>0</v>
          </cell>
        </row>
        <row r="6889">
          <cell r="B6889">
            <v>95411</v>
          </cell>
          <cell r="C6889" t="str">
            <v>CURSO DE CAPACITAÇÃO PARA DESENHISTA PROJETISTA (ENCARGOS COMPLEMENTARES) - MENSALISTA</v>
          </cell>
          <cell r="D6889" t="str">
            <v>MES</v>
          </cell>
          <cell r="F6889">
            <v>13.31</v>
          </cell>
          <cell r="G6889">
            <v>0</v>
          </cell>
          <cell r="H6889">
            <v>36.659999999999997</v>
          </cell>
          <cell r="I6889">
            <v>0</v>
          </cell>
          <cell r="K6889">
            <v>14.89</v>
          </cell>
          <cell r="L6889">
            <v>0</v>
          </cell>
          <cell r="M6889">
            <v>41</v>
          </cell>
          <cell r="N6889">
            <v>0</v>
          </cell>
        </row>
        <row r="6890">
          <cell r="B6890">
            <v>95332</v>
          </cell>
          <cell r="C6890" t="str">
            <v>CURSO DE CAPACITAÇÃO PARA ELETRICISTA (ENCARGOS COMPLEMENTARES) - HORISTA</v>
          </cell>
          <cell r="D6890" t="str">
            <v>H</v>
          </cell>
          <cell r="F6890">
            <v>0.74</v>
          </cell>
          <cell r="G6890">
            <v>0</v>
          </cell>
          <cell r="H6890">
            <v>1.1200000000000001</v>
          </cell>
          <cell r="I6890">
            <v>0</v>
          </cell>
          <cell r="K6890">
            <v>0.83</v>
          </cell>
          <cell r="L6890">
            <v>0</v>
          </cell>
          <cell r="M6890">
            <v>1.26</v>
          </cell>
          <cell r="N6890">
            <v>0</v>
          </cell>
        </row>
        <row r="6891">
          <cell r="B6891">
            <v>101313</v>
          </cell>
          <cell r="C6891" t="str">
            <v>CURSO DE CAPACITAÇÃO PARA ELETRICISTA (ENCARGOS COMPLEMENTARES) - MENSALISTA</v>
          </cell>
          <cell r="D6891" t="str">
            <v>MES</v>
          </cell>
          <cell r="F6891">
            <v>98.75</v>
          </cell>
          <cell r="G6891">
            <v>0</v>
          </cell>
          <cell r="H6891">
            <v>148.82</v>
          </cell>
          <cell r="I6891">
            <v>0</v>
          </cell>
          <cell r="K6891">
            <v>110.45</v>
          </cell>
          <cell r="L6891">
            <v>0</v>
          </cell>
          <cell r="M6891">
            <v>166.44</v>
          </cell>
          <cell r="N6891">
            <v>0</v>
          </cell>
        </row>
        <row r="6892">
          <cell r="B6892">
            <v>95334</v>
          </cell>
          <cell r="C6892" t="str">
            <v>CURSO DE CAPACITAÇÃO PARA ELETROTÉCNICO (ENCARGOS COMPLEMENTARES) - HORISTA</v>
          </cell>
          <cell r="D6892" t="str">
            <v>H</v>
          </cell>
          <cell r="F6892">
            <v>0.65</v>
          </cell>
          <cell r="G6892">
            <v>0</v>
          </cell>
          <cell r="H6892">
            <v>1.0900000000000001</v>
          </cell>
          <cell r="I6892">
            <v>0</v>
          </cell>
          <cell r="K6892">
            <v>0.73</v>
          </cell>
          <cell r="L6892">
            <v>0</v>
          </cell>
          <cell r="M6892">
            <v>1.22</v>
          </cell>
          <cell r="N6892">
            <v>0</v>
          </cell>
        </row>
        <row r="6893">
          <cell r="B6893">
            <v>101315</v>
          </cell>
          <cell r="C6893" t="str">
            <v>CURSO DE CAPACITAÇÃO PARA ELETROTÉCNICO (ENCARGOS COMPLEMENTARES) - MENSALISTA</v>
          </cell>
          <cell r="D6893" t="str">
            <v>MES</v>
          </cell>
          <cell r="F6893">
            <v>86.7</v>
          </cell>
          <cell r="G6893">
            <v>0</v>
          </cell>
          <cell r="H6893">
            <v>144.84</v>
          </cell>
          <cell r="I6893">
            <v>0</v>
          </cell>
          <cell r="K6893">
            <v>96.97</v>
          </cell>
          <cell r="L6893">
            <v>0</v>
          </cell>
          <cell r="M6893">
            <v>161.99</v>
          </cell>
          <cell r="N6893">
            <v>0</v>
          </cell>
        </row>
        <row r="6894">
          <cell r="B6894">
            <v>95335</v>
          </cell>
          <cell r="C6894" t="str">
            <v>CURSO DE CAPACITAÇÃO PARA ENCANADOR OU BOMBEIRO HIDRÁULICO (ENCARGOS COMPLEMENTARES) - HORISTA</v>
          </cell>
          <cell r="D6894" t="str">
            <v>H</v>
          </cell>
          <cell r="F6894">
            <v>0.36</v>
          </cell>
          <cell r="G6894">
            <v>0</v>
          </cell>
          <cell r="H6894">
            <v>0.47</v>
          </cell>
          <cell r="I6894">
            <v>0</v>
          </cell>
          <cell r="K6894">
            <v>0.4</v>
          </cell>
          <cell r="L6894">
            <v>0</v>
          </cell>
          <cell r="M6894">
            <v>0.53</v>
          </cell>
          <cell r="N6894">
            <v>0</v>
          </cell>
        </row>
        <row r="6895">
          <cell r="B6895">
            <v>101316</v>
          </cell>
          <cell r="C6895" t="str">
            <v>CURSO DE CAPACITAÇÃO PARA ENCANADOR OU BOMBEIRO HIDRÁULICO (ENCARGOS COMPLEMENTARES) - MENSALISTA</v>
          </cell>
          <cell r="D6895" t="str">
            <v>MES</v>
          </cell>
          <cell r="F6895">
            <v>47.56</v>
          </cell>
          <cell r="G6895">
            <v>0</v>
          </cell>
          <cell r="H6895">
            <v>62.63</v>
          </cell>
          <cell r="I6895">
            <v>0</v>
          </cell>
          <cell r="K6895">
            <v>53.2</v>
          </cell>
          <cell r="L6895">
            <v>0</v>
          </cell>
          <cell r="M6895">
            <v>70.05</v>
          </cell>
          <cell r="N6895">
            <v>0</v>
          </cell>
        </row>
        <row r="6896">
          <cell r="B6896">
            <v>95401</v>
          </cell>
          <cell r="C6896" t="str">
            <v>CURSO DE CAPACITAÇÃO PARA ENCARREGADO GERAL (ENCARGOS COMPLEMENTARES) - HORISTA</v>
          </cell>
          <cell r="D6896" t="str">
            <v>H</v>
          </cell>
          <cell r="F6896">
            <v>0.61</v>
          </cell>
          <cell r="G6896">
            <v>0</v>
          </cell>
          <cell r="H6896">
            <v>0.86</v>
          </cell>
          <cell r="I6896">
            <v>0</v>
          </cell>
          <cell r="K6896">
            <v>0.69</v>
          </cell>
          <cell r="L6896">
            <v>0</v>
          </cell>
          <cell r="M6896">
            <v>0.96</v>
          </cell>
          <cell r="N6896">
            <v>0</v>
          </cell>
        </row>
        <row r="6897">
          <cell r="B6897">
            <v>95422</v>
          </cell>
          <cell r="C6897" t="str">
            <v>CURSO DE CAPACITAÇÃO PARA ENCARREGADO GERAL DE OBRAS (ENCARGOS COMPLEMENTARES) - MENSALISTA</v>
          </cell>
          <cell r="D6897" t="str">
            <v>MES</v>
          </cell>
          <cell r="F6897">
            <v>81.540000000000006</v>
          </cell>
          <cell r="G6897">
            <v>0</v>
          </cell>
          <cell r="H6897">
            <v>114.4</v>
          </cell>
          <cell r="I6897">
            <v>0</v>
          </cell>
          <cell r="K6897">
            <v>91.2</v>
          </cell>
          <cell r="L6897">
            <v>0</v>
          </cell>
          <cell r="M6897">
            <v>127.95</v>
          </cell>
          <cell r="N6897">
            <v>0</v>
          </cell>
        </row>
        <row r="6898">
          <cell r="B6898">
            <v>95402</v>
          </cell>
          <cell r="C6898" t="str">
            <v>CURSO DE CAPACITAÇÃO PARA ENGENHEIRO CIVIL DE OBRA JÚNIOR (ENCARGOS COMPLEMENTARES) - HORISTA</v>
          </cell>
          <cell r="D6898" t="str">
            <v>H</v>
          </cell>
          <cell r="F6898">
            <v>1.65</v>
          </cell>
          <cell r="G6898">
            <v>0</v>
          </cell>
          <cell r="H6898">
            <v>1.66</v>
          </cell>
          <cell r="I6898">
            <v>0</v>
          </cell>
          <cell r="K6898">
            <v>1.85</v>
          </cell>
          <cell r="L6898">
            <v>0</v>
          </cell>
          <cell r="M6898">
            <v>1.86</v>
          </cell>
          <cell r="N6898">
            <v>0</v>
          </cell>
        </row>
        <row r="6899">
          <cell r="B6899">
            <v>95415</v>
          </cell>
          <cell r="C6899" t="str">
            <v>CURSO DE CAPACITAÇÃO PARA ENGENHEIRO CIVIL DE OBRA JÚNIOR (ENCARGOS COMPLEMENTARES) - MENSALISTA</v>
          </cell>
          <cell r="D6899" t="str">
            <v>MES</v>
          </cell>
          <cell r="F6899">
            <v>218.22</v>
          </cell>
          <cell r="G6899">
            <v>0</v>
          </cell>
          <cell r="H6899">
            <v>220.07</v>
          </cell>
          <cell r="I6899">
            <v>0</v>
          </cell>
          <cell r="K6899">
            <v>244.07</v>
          </cell>
          <cell r="L6899">
            <v>0</v>
          </cell>
          <cell r="M6899">
            <v>246.12</v>
          </cell>
          <cell r="N6899">
            <v>0</v>
          </cell>
        </row>
        <row r="6900">
          <cell r="B6900">
            <v>95403</v>
          </cell>
          <cell r="C6900" t="str">
            <v>CURSO DE CAPACITAÇÃO PARA ENGENHEIRO CIVIL DE OBRA PLENO (ENCARGOS COMPLEMENTARES) - HORISTA</v>
          </cell>
          <cell r="D6900" t="str">
            <v>H</v>
          </cell>
          <cell r="F6900">
            <v>1.73</v>
          </cell>
          <cell r="G6900">
            <v>0</v>
          </cell>
          <cell r="H6900">
            <v>1.69</v>
          </cell>
          <cell r="I6900">
            <v>0</v>
          </cell>
          <cell r="K6900">
            <v>1.94</v>
          </cell>
          <cell r="L6900">
            <v>0</v>
          </cell>
          <cell r="M6900">
            <v>1.89</v>
          </cell>
          <cell r="N6900">
            <v>0</v>
          </cell>
        </row>
        <row r="6901">
          <cell r="B6901">
            <v>95417</v>
          </cell>
          <cell r="C6901" t="str">
            <v>CURSO DE CAPACITAÇÃO PARA ENGENHEIRO CIVIL DE OBRA PLENO (ENCARGOS COMPLEMENTARES) - MENSALISTA</v>
          </cell>
          <cell r="D6901" t="str">
            <v>MES</v>
          </cell>
          <cell r="F6901">
            <v>229.07</v>
          </cell>
          <cell r="G6901">
            <v>0</v>
          </cell>
          <cell r="H6901">
            <v>223.87</v>
          </cell>
          <cell r="I6901">
            <v>0</v>
          </cell>
          <cell r="K6901">
            <v>256.20999999999998</v>
          </cell>
          <cell r="L6901">
            <v>0</v>
          </cell>
          <cell r="M6901">
            <v>250.37</v>
          </cell>
          <cell r="N6901">
            <v>0</v>
          </cell>
        </row>
        <row r="6902">
          <cell r="B6902">
            <v>95404</v>
          </cell>
          <cell r="C6902" t="str">
            <v>CURSO DE CAPACITAÇÃO PARA ENGENHEIRO CIVIL DE OBRA SÊNIOR (ENCARGOS COMPLEMENTARES) - HORISTA</v>
          </cell>
          <cell r="D6902" t="str">
            <v>H</v>
          </cell>
          <cell r="F6902">
            <v>2.0699999999999998</v>
          </cell>
          <cell r="G6902">
            <v>0</v>
          </cell>
          <cell r="H6902">
            <v>2.37</v>
          </cell>
          <cell r="I6902">
            <v>0</v>
          </cell>
          <cell r="K6902">
            <v>2.31</v>
          </cell>
          <cell r="L6902">
            <v>0</v>
          </cell>
          <cell r="M6902">
            <v>2.65</v>
          </cell>
          <cell r="N6902">
            <v>0</v>
          </cell>
        </row>
        <row r="6903">
          <cell r="B6903">
            <v>95418</v>
          </cell>
          <cell r="C6903" t="str">
            <v>CURSO DE CAPACITAÇÃO PARA ENGENHEIRO CIVIL DE OBRA SÊNIOR (ENCARGOS COMPLEMENTARES) - MENSALISTA</v>
          </cell>
          <cell r="D6903" t="str">
            <v>MES</v>
          </cell>
          <cell r="F6903">
            <v>273.48</v>
          </cell>
          <cell r="G6903">
            <v>0</v>
          </cell>
          <cell r="H6903">
            <v>313.58999999999997</v>
          </cell>
          <cell r="I6903">
            <v>0</v>
          </cell>
          <cell r="K6903">
            <v>305.88</v>
          </cell>
          <cell r="L6903">
            <v>0</v>
          </cell>
          <cell r="M6903">
            <v>350.72</v>
          </cell>
          <cell r="N6903">
            <v>0</v>
          </cell>
        </row>
        <row r="6904">
          <cell r="B6904">
            <v>95337</v>
          </cell>
          <cell r="C6904" t="str">
            <v>CURSO DE CAPACITAÇÃO PARA GESSEIRO (ENCARGOS COMPLEMENTARES) - HORISTA</v>
          </cell>
          <cell r="D6904" t="str">
            <v>H</v>
          </cell>
          <cell r="F6904">
            <v>0.23</v>
          </cell>
          <cell r="G6904">
            <v>0</v>
          </cell>
          <cell r="H6904">
            <v>0.25</v>
          </cell>
          <cell r="I6904">
            <v>0</v>
          </cell>
          <cell r="K6904">
            <v>0.25</v>
          </cell>
          <cell r="L6904">
            <v>0</v>
          </cell>
          <cell r="M6904">
            <v>0.28000000000000003</v>
          </cell>
          <cell r="N6904">
            <v>0</v>
          </cell>
        </row>
        <row r="6905">
          <cell r="B6905">
            <v>101322</v>
          </cell>
          <cell r="C6905" t="str">
            <v>CURSO DE CAPACITAÇÃO PARA GESSEIRO (ENCARGOS COMPLEMENTARES) - MENSALISTA</v>
          </cell>
          <cell r="D6905" t="str">
            <v>MES</v>
          </cell>
          <cell r="F6905">
            <v>30.53</v>
          </cell>
          <cell r="G6905">
            <v>0</v>
          </cell>
          <cell r="H6905">
            <v>33.51</v>
          </cell>
          <cell r="I6905">
            <v>0</v>
          </cell>
          <cell r="K6905">
            <v>34.14</v>
          </cell>
          <cell r="L6905">
            <v>0</v>
          </cell>
          <cell r="M6905">
            <v>37.479999999999997</v>
          </cell>
          <cell r="N6905">
            <v>0</v>
          </cell>
        </row>
        <row r="6906">
          <cell r="B6906">
            <v>95338</v>
          </cell>
          <cell r="C6906" t="str">
            <v>CURSO DE CAPACITAÇÃO PARA IMPERMEABILIZADOR (ENCARGOS COMPLEMENTARES) - HORISTA</v>
          </cell>
          <cell r="D6906" t="str">
            <v>H</v>
          </cell>
          <cell r="F6906">
            <v>0.42</v>
          </cell>
          <cell r="G6906">
            <v>0</v>
          </cell>
          <cell r="H6906">
            <v>0.46</v>
          </cell>
          <cell r="I6906">
            <v>0</v>
          </cell>
          <cell r="K6906">
            <v>0.47</v>
          </cell>
          <cell r="L6906">
            <v>0</v>
          </cell>
          <cell r="M6906">
            <v>0.52</v>
          </cell>
          <cell r="N6906">
            <v>0</v>
          </cell>
        </row>
        <row r="6907">
          <cell r="B6907">
            <v>101323</v>
          </cell>
          <cell r="C6907" t="str">
            <v>CURSO DE CAPACITAÇÃO PARA IMPERMEABILIZADOR (ENCARGOS COMPLEMENTARES) - MENSALISTA</v>
          </cell>
          <cell r="D6907" t="str">
            <v>MES</v>
          </cell>
          <cell r="F6907">
            <v>56.1</v>
          </cell>
          <cell r="G6907">
            <v>0</v>
          </cell>
          <cell r="H6907">
            <v>61.59</v>
          </cell>
          <cell r="I6907">
            <v>0</v>
          </cell>
          <cell r="K6907">
            <v>62.75</v>
          </cell>
          <cell r="L6907">
            <v>0</v>
          </cell>
          <cell r="M6907">
            <v>68.88</v>
          </cell>
          <cell r="N6907">
            <v>0</v>
          </cell>
        </row>
        <row r="6908">
          <cell r="B6908">
            <v>102918</v>
          </cell>
          <cell r="C6908" t="str">
            <v>CURSO DE CAPACITAÇÃO PARA INSTALADOR DE PISO ELEVADO (ENCARGOS COMPLEMENTARES) - HORISTA</v>
          </cell>
          <cell r="D6908" t="str">
            <v>H</v>
          </cell>
          <cell r="F6908">
            <v>0</v>
          </cell>
          <cell r="H6908">
            <v>0</v>
          </cell>
          <cell r="K6908">
            <v>0</v>
          </cell>
          <cell r="M6908">
            <v>0</v>
          </cell>
        </row>
        <row r="6909">
          <cell r="B6909">
            <v>101325</v>
          </cell>
          <cell r="C6909" t="str">
            <v>CURSO DE CAPACITAÇÃO PARA INSTALADOR DE TUBULAÇÕES (ENCARGOS COMPLEMENTARES) - MENSALISTA</v>
          </cell>
          <cell r="D6909" t="str">
            <v>MES</v>
          </cell>
          <cell r="F6909">
            <v>33.54</v>
          </cell>
          <cell r="G6909">
            <v>0</v>
          </cell>
          <cell r="H6909">
            <v>47.31</v>
          </cell>
          <cell r="I6909">
            <v>0</v>
          </cell>
          <cell r="K6909">
            <v>37.51</v>
          </cell>
          <cell r="L6909">
            <v>0</v>
          </cell>
          <cell r="M6909">
            <v>52.91</v>
          </cell>
          <cell r="N6909">
            <v>0</v>
          </cell>
        </row>
        <row r="6910">
          <cell r="B6910">
            <v>95390</v>
          </cell>
          <cell r="C6910" t="str">
            <v>CURSO DE CAPACITAÇÃO PARA JARDINEIRO (ENCARGOS COMPLEMENTARES) - HORISTA</v>
          </cell>
          <cell r="D6910" t="str">
            <v>H</v>
          </cell>
          <cell r="F6910">
            <v>0.08</v>
          </cell>
          <cell r="G6910">
            <v>0</v>
          </cell>
          <cell r="H6910">
            <v>0.09</v>
          </cell>
          <cell r="I6910">
            <v>0</v>
          </cell>
          <cell r="K6910">
            <v>0.09</v>
          </cell>
          <cell r="L6910">
            <v>0</v>
          </cell>
          <cell r="M6910">
            <v>0.11</v>
          </cell>
          <cell r="N6910">
            <v>0</v>
          </cell>
        </row>
        <row r="6911">
          <cell r="B6911">
            <v>101326</v>
          </cell>
          <cell r="C6911" t="str">
            <v>CURSO DE CAPACITAÇÃO PARA JARDINEIRO (ENCARGOS COMPLEMENTARES) - MENSALISTA</v>
          </cell>
          <cell r="D6911" t="str">
            <v>MES</v>
          </cell>
          <cell r="F6911">
            <v>10.85</v>
          </cell>
          <cell r="G6911">
            <v>0</v>
          </cell>
          <cell r="H6911">
            <v>13.17</v>
          </cell>
          <cell r="I6911">
            <v>0</v>
          </cell>
          <cell r="K6911">
            <v>12.13</v>
          </cell>
          <cell r="L6911">
            <v>0</v>
          </cell>
          <cell r="M6911">
            <v>14.73</v>
          </cell>
          <cell r="N6911">
            <v>0</v>
          </cell>
        </row>
        <row r="6912">
          <cell r="B6912">
            <v>95340</v>
          </cell>
          <cell r="C6912" t="str">
            <v>CURSO DE CAPACITAÇÃO PARA MARCENEIRO (ENCARGOS COMPLEMENTARES) - HORISTA</v>
          </cell>
          <cell r="D6912" t="str">
            <v>H</v>
          </cell>
          <cell r="F6912">
            <v>0.28999999999999998</v>
          </cell>
          <cell r="G6912">
            <v>0</v>
          </cell>
          <cell r="H6912">
            <v>0.32</v>
          </cell>
          <cell r="I6912">
            <v>0</v>
          </cell>
          <cell r="K6912">
            <v>0.33</v>
          </cell>
          <cell r="L6912">
            <v>0</v>
          </cell>
          <cell r="M6912">
            <v>0.36</v>
          </cell>
          <cell r="N6912">
            <v>0</v>
          </cell>
        </row>
        <row r="6913">
          <cell r="B6913">
            <v>101330</v>
          </cell>
          <cell r="C6913" t="str">
            <v>CURSO DE CAPACITAÇÃO PARA MARCENEIRO (ENCARGOS COMPLEMENTARES) - MENSALISTA</v>
          </cell>
          <cell r="D6913" t="str">
            <v>MES</v>
          </cell>
          <cell r="F6913">
            <v>39.06</v>
          </cell>
          <cell r="G6913">
            <v>0</v>
          </cell>
          <cell r="H6913">
            <v>42.88</v>
          </cell>
          <cell r="I6913">
            <v>0</v>
          </cell>
          <cell r="K6913">
            <v>43.69</v>
          </cell>
          <cell r="L6913">
            <v>0</v>
          </cell>
          <cell r="M6913">
            <v>47.96</v>
          </cell>
          <cell r="N6913">
            <v>0</v>
          </cell>
        </row>
        <row r="6914">
          <cell r="B6914">
            <v>101331</v>
          </cell>
          <cell r="C6914" t="str">
            <v>CURSO DE CAPACITAÇÃO PARA MARMORISTA / GRANITEIRO (ENCARGOS COMPLEMENTARES) - MENSALISTA</v>
          </cell>
          <cell r="D6914" t="str">
            <v>MES</v>
          </cell>
          <cell r="F6914">
            <v>39.06</v>
          </cell>
          <cell r="G6914">
            <v>0</v>
          </cell>
          <cell r="H6914">
            <v>44.44</v>
          </cell>
          <cell r="I6914">
            <v>0</v>
          </cell>
          <cell r="K6914">
            <v>43.69</v>
          </cell>
          <cell r="L6914">
            <v>0</v>
          </cell>
          <cell r="M6914">
            <v>49.7</v>
          </cell>
          <cell r="N6914">
            <v>0</v>
          </cell>
        </row>
        <row r="6915">
          <cell r="B6915">
            <v>95341</v>
          </cell>
          <cell r="C6915" t="str">
            <v>CURSO DE CAPACITAÇÃO PARA MARMORISTA/GRANITEIRO (ENCARGOS COMPLEMENTARES) - HORISTA</v>
          </cell>
          <cell r="D6915" t="str">
            <v>H</v>
          </cell>
          <cell r="F6915">
            <v>0.28999999999999998</v>
          </cell>
          <cell r="G6915">
            <v>0</v>
          </cell>
          <cell r="H6915">
            <v>0.33</v>
          </cell>
          <cell r="I6915">
            <v>0</v>
          </cell>
          <cell r="K6915">
            <v>0.33</v>
          </cell>
          <cell r="L6915">
            <v>0</v>
          </cell>
          <cell r="M6915">
            <v>0.37</v>
          </cell>
          <cell r="N6915">
            <v>0</v>
          </cell>
        </row>
        <row r="6916">
          <cell r="B6916">
            <v>95339</v>
          </cell>
          <cell r="C6916" t="str">
            <v>CURSO DE CAPACITAÇÃO PARA MAÇARIQUEIRO (ENCARGOS COMPLEMENTARES) - HORISTA</v>
          </cell>
          <cell r="D6916" t="str">
            <v>H</v>
          </cell>
          <cell r="F6916">
            <v>0.35</v>
          </cell>
          <cell r="G6916">
            <v>0</v>
          </cell>
          <cell r="H6916">
            <v>0.46</v>
          </cell>
          <cell r="I6916">
            <v>0</v>
          </cell>
          <cell r="K6916">
            <v>0.39</v>
          </cell>
          <cell r="L6916">
            <v>0</v>
          </cell>
          <cell r="M6916">
            <v>0.52</v>
          </cell>
          <cell r="N6916">
            <v>0</v>
          </cell>
        </row>
        <row r="6917">
          <cell r="B6917">
            <v>101329</v>
          </cell>
          <cell r="C6917" t="str">
            <v>CURSO DE CAPACITAÇÃO PARA MAÇARIQUEIRO (ENCARGOS COMPLEMENTARES) - MENSALISTA</v>
          </cell>
          <cell r="D6917" t="str">
            <v>MES</v>
          </cell>
          <cell r="F6917">
            <v>46.37</v>
          </cell>
          <cell r="G6917">
            <v>0</v>
          </cell>
          <cell r="H6917">
            <v>61.89</v>
          </cell>
          <cell r="I6917">
            <v>0</v>
          </cell>
          <cell r="K6917">
            <v>51.86</v>
          </cell>
          <cell r="L6917">
            <v>0</v>
          </cell>
          <cell r="M6917">
            <v>69.22</v>
          </cell>
          <cell r="N6917">
            <v>0</v>
          </cell>
        </row>
        <row r="6918">
          <cell r="B6918">
            <v>95342</v>
          </cell>
          <cell r="C6918" t="str">
            <v>CURSO DE CAPACITAÇÃO PARA MECÂNICO DE EQUIPAMENTOS PESADOS (ENCARGOS COMPLEMENTARES) - HORISTA</v>
          </cell>
          <cell r="D6918" t="str">
            <v>H</v>
          </cell>
          <cell r="F6918">
            <v>0.19</v>
          </cell>
          <cell r="G6918">
            <v>0</v>
          </cell>
          <cell r="H6918">
            <v>0.24</v>
          </cell>
          <cell r="I6918">
            <v>0</v>
          </cell>
          <cell r="K6918">
            <v>0.22</v>
          </cell>
          <cell r="L6918">
            <v>0</v>
          </cell>
          <cell r="M6918">
            <v>0.27</v>
          </cell>
          <cell r="N6918">
            <v>0</v>
          </cell>
        </row>
        <row r="6919">
          <cell r="B6919">
            <v>101333</v>
          </cell>
          <cell r="C6919" t="str">
            <v>CURSO DE CAPACITAÇÃO PARA MECÂNICO DE EQUIPAMENTOS PESADOS (ENCARGOS COMPLEMENTARES) - MENSALISTA</v>
          </cell>
          <cell r="D6919" t="str">
            <v>MES</v>
          </cell>
          <cell r="F6919">
            <v>26.32</v>
          </cell>
          <cell r="G6919">
            <v>0</v>
          </cell>
          <cell r="H6919">
            <v>32.770000000000003</v>
          </cell>
          <cell r="I6919">
            <v>0</v>
          </cell>
          <cell r="K6919">
            <v>29.44</v>
          </cell>
          <cell r="L6919">
            <v>0</v>
          </cell>
          <cell r="M6919">
            <v>36.65</v>
          </cell>
          <cell r="N6919">
            <v>0</v>
          </cell>
        </row>
        <row r="6920">
          <cell r="B6920">
            <v>100298</v>
          </cell>
          <cell r="C6920" t="str">
            <v>CURSO DE CAPACITAÇÃO PARA MECÂNICO DE REFRIGERAÇÃO (ENCARGOS COMPLEMENTARES) - HORISTA</v>
          </cell>
          <cell r="D6920" t="str">
            <v>H</v>
          </cell>
          <cell r="F6920">
            <v>0.56000000000000005</v>
          </cell>
          <cell r="G6920">
            <v>0</v>
          </cell>
          <cell r="H6920">
            <v>0.83</v>
          </cell>
          <cell r="I6920">
            <v>0</v>
          </cell>
          <cell r="K6920">
            <v>0.63</v>
          </cell>
          <cell r="L6920">
            <v>0</v>
          </cell>
          <cell r="M6920">
            <v>0.93</v>
          </cell>
          <cell r="N6920">
            <v>0</v>
          </cell>
        </row>
        <row r="6921">
          <cell r="B6921">
            <v>101334</v>
          </cell>
          <cell r="C6921" t="str">
            <v>CURSO DE CAPACITAÇÃO PARA MECÂNICO DE REFRIGERAÇÃO (ENCARGOS COMPLEMENTARES) - MENSALISTA</v>
          </cell>
          <cell r="D6921" t="str">
            <v>MES</v>
          </cell>
          <cell r="F6921">
            <v>74.540000000000006</v>
          </cell>
          <cell r="G6921">
            <v>0</v>
          </cell>
          <cell r="H6921">
            <v>110.36</v>
          </cell>
          <cell r="I6921">
            <v>0</v>
          </cell>
          <cell r="K6921">
            <v>83.37</v>
          </cell>
          <cell r="L6921">
            <v>0</v>
          </cell>
          <cell r="M6921">
            <v>123.42</v>
          </cell>
          <cell r="N6921">
            <v>0</v>
          </cell>
        </row>
        <row r="6922">
          <cell r="B6922">
            <v>95405</v>
          </cell>
          <cell r="C6922" t="str">
            <v>CURSO DE CAPACITAÇÃO PARA MESTRE DE OBRAS (ENCARGOS COMPLEMENTARES) - HORISTA</v>
          </cell>
          <cell r="D6922" t="str">
            <v>H</v>
          </cell>
          <cell r="F6922">
            <v>0.96</v>
          </cell>
          <cell r="G6922">
            <v>0</v>
          </cell>
          <cell r="H6922">
            <v>1.41</v>
          </cell>
          <cell r="I6922">
            <v>0</v>
          </cell>
          <cell r="K6922">
            <v>1.07</v>
          </cell>
          <cell r="L6922">
            <v>0</v>
          </cell>
          <cell r="M6922">
            <v>1.58</v>
          </cell>
          <cell r="N6922">
            <v>0</v>
          </cell>
        </row>
        <row r="6923">
          <cell r="B6923">
            <v>95423</v>
          </cell>
          <cell r="C6923" t="str">
            <v>CURSO DE CAPACITAÇÃO PARA MESTRE DE OBRAS (ENCARGOS COMPLEMENTARES) - MENSALISTA</v>
          </cell>
          <cell r="D6923" t="str">
            <v>MES</v>
          </cell>
          <cell r="F6923">
            <v>127.23</v>
          </cell>
          <cell r="G6923">
            <v>0</v>
          </cell>
          <cell r="H6923">
            <v>186.62</v>
          </cell>
          <cell r="I6923">
            <v>0</v>
          </cell>
          <cell r="K6923">
            <v>142.30000000000001</v>
          </cell>
          <cell r="L6923">
            <v>0</v>
          </cell>
          <cell r="M6923">
            <v>208.71</v>
          </cell>
          <cell r="N6923">
            <v>0</v>
          </cell>
        </row>
        <row r="6924">
          <cell r="B6924">
            <v>100295</v>
          </cell>
          <cell r="C6924" t="str">
            <v>CURSO DE CAPACITAÇÃO PARA MONTADOR DE ELETROELETRONICOS (ENCARGOS COMPLEMENTARES) - HORISTA</v>
          </cell>
          <cell r="D6924" t="str">
            <v>H</v>
          </cell>
          <cell r="F6924">
            <v>0.53</v>
          </cell>
          <cell r="G6924">
            <v>0</v>
          </cell>
          <cell r="H6924">
            <v>0.92</v>
          </cell>
          <cell r="I6924">
            <v>0</v>
          </cell>
          <cell r="K6924">
            <v>0.59</v>
          </cell>
          <cell r="L6924">
            <v>0</v>
          </cell>
          <cell r="M6924">
            <v>1.03</v>
          </cell>
          <cell r="N6924">
            <v>0</v>
          </cell>
        </row>
        <row r="6925">
          <cell r="B6925">
            <v>101303</v>
          </cell>
          <cell r="C6925" t="str">
            <v>CURSO DE CAPACITAÇÃO PARA MONTADOR DE ELETROELETRONICOS(ENCARGOS COMPLEMENTARES) - MENSALISTA</v>
          </cell>
          <cell r="D6925" t="str">
            <v>MES</v>
          </cell>
          <cell r="F6925">
            <v>70.31</v>
          </cell>
          <cell r="G6925">
            <v>0</v>
          </cell>
          <cell r="H6925">
            <v>121.61</v>
          </cell>
          <cell r="I6925">
            <v>0</v>
          </cell>
          <cell r="K6925">
            <v>78.64</v>
          </cell>
          <cell r="L6925">
            <v>0</v>
          </cell>
          <cell r="M6925">
            <v>136</v>
          </cell>
          <cell r="N6925">
            <v>0</v>
          </cell>
        </row>
        <row r="6926">
          <cell r="B6926">
            <v>95344</v>
          </cell>
          <cell r="C6926" t="str">
            <v>CURSO DE CAPACITAÇÃO PARA MONTADOR DE ESTRUTURA METÁLICA (ENCARGOS COMPLEMENTARES) - HORISTA</v>
          </cell>
          <cell r="D6926" t="str">
            <v>H</v>
          </cell>
          <cell r="F6926">
            <v>0.17</v>
          </cell>
          <cell r="G6926">
            <v>0</v>
          </cell>
          <cell r="H6926">
            <v>0.21</v>
          </cell>
          <cell r="I6926">
            <v>0</v>
          </cell>
          <cell r="K6926">
            <v>0.19</v>
          </cell>
          <cell r="L6926">
            <v>0</v>
          </cell>
          <cell r="M6926">
            <v>0.24</v>
          </cell>
          <cell r="N6926">
            <v>0</v>
          </cell>
        </row>
        <row r="6927">
          <cell r="B6927">
            <v>101308</v>
          </cell>
          <cell r="C6927" t="str">
            <v>CURSO DE CAPACITAÇÃO PARA MONTADOR DE ESTRUTURAS METALICAS (ENCARGOS COMPLEMENTARES) - MENSALISTA</v>
          </cell>
          <cell r="D6927" t="str">
            <v>MES</v>
          </cell>
          <cell r="F6927">
            <v>22.43</v>
          </cell>
          <cell r="G6927">
            <v>0</v>
          </cell>
          <cell r="H6927">
            <v>28.91</v>
          </cell>
          <cell r="I6927">
            <v>0</v>
          </cell>
          <cell r="K6927">
            <v>25.09</v>
          </cell>
          <cell r="L6927">
            <v>0</v>
          </cell>
          <cell r="M6927">
            <v>32.33</v>
          </cell>
          <cell r="N6927">
            <v>0</v>
          </cell>
        </row>
        <row r="6928">
          <cell r="B6928">
            <v>105536</v>
          </cell>
          <cell r="C6928" t="str">
            <v>CURSO DE CAPACITAÇÃO PARA MONTADOR DE FÔRMAS DO SISTEMA DE PAREDES DE CONCRETO (ENCARGOS COMPLEMENTARES) - HORISTA</v>
          </cell>
          <cell r="D6928" t="str">
            <v>H</v>
          </cell>
          <cell r="F6928">
            <v>0</v>
          </cell>
          <cell r="H6928">
            <v>0</v>
          </cell>
          <cell r="K6928">
            <v>0</v>
          </cell>
          <cell r="M6928">
            <v>0</v>
          </cell>
        </row>
        <row r="6929">
          <cell r="B6929">
            <v>101320</v>
          </cell>
          <cell r="C6929" t="str">
            <v>CURSO DE CAPACITAÇÃO PARA MONTADOR DE MAQUINAS (ENCARGOS COMPLEMENTARES) - MENSALISTA</v>
          </cell>
          <cell r="D6929" t="str">
            <v>MES</v>
          </cell>
          <cell r="F6929">
            <v>16.61</v>
          </cell>
          <cell r="G6929">
            <v>0</v>
          </cell>
          <cell r="H6929">
            <v>24.95</v>
          </cell>
          <cell r="I6929">
            <v>0</v>
          </cell>
          <cell r="K6929">
            <v>18.579999999999998</v>
          </cell>
          <cell r="L6929">
            <v>0</v>
          </cell>
          <cell r="M6929">
            <v>27.91</v>
          </cell>
          <cell r="N6929">
            <v>0</v>
          </cell>
        </row>
        <row r="6930">
          <cell r="B6930">
            <v>95343</v>
          </cell>
          <cell r="C6930" t="str">
            <v>CURSO DE CAPACITAÇÃO PARA MONTADOR DE TUBO AÇO/EQUIPAMENTOS (ENCARGOS COMPLEMENTARES) - HORISTA</v>
          </cell>
          <cell r="D6930" t="str">
            <v>H</v>
          </cell>
          <cell r="F6930">
            <v>0.25</v>
          </cell>
          <cell r="G6930">
            <v>0</v>
          </cell>
          <cell r="H6930">
            <v>0.35</v>
          </cell>
          <cell r="I6930">
            <v>0</v>
          </cell>
          <cell r="K6930">
            <v>0.28000000000000003</v>
          </cell>
          <cell r="L6930">
            <v>0</v>
          </cell>
          <cell r="M6930">
            <v>0.4</v>
          </cell>
          <cell r="N6930">
            <v>0</v>
          </cell>
        </row>
        <row r="6931">
          <cell r="B6931">
            <v>95345</v>
          </cell>
          <cell r="C6931" t="str">
            <v>CURSO DE CAPACITAÇÃO PARA MONTADOR ELETROMECÂNICO (ENCARGOS COMPLEMENTARES) - HORISTA</v>
          </cell>
          <cell r="D6931" t="str">
            <v>H</v>
          </cell>
          <cell r="F6931">
            <v>0.46</v>
          </cell>
          <cell r="G6931">
            <v>0</v>
          </cell>
          <cell r="H6931">
            <v>0.7</v>
          </cell>
          <cell r="I6931">
            <v>0</v>
          </cell>
          <cell r="K6931">
            <v>0.52</v>
          </cell>
          <cell r="L6931">
            <v>0</v>
          </cell>
          <cell r="M6931">
            <v>0.78</v>
          </cell>
          <cell r="N6931">
            <v>0</v>
          </cell>
        </row>
        <row r="6932">
          <cell r="B6932">
            <v>95346</v>
          </cell>
          <cell r="C6932" t="str">
            <v>CURSO DE CAPACITAÇÃO PARA MOTORISTA DE BASCULANTE (ENCARGOS COMPLEMENTARES) - HORISTA</v>
          </cell>
          <cell r="D6932" t="str">
            <v>H</v>
          </cell>
          <cell r="F6932">
            <v>0.09</v>
          </cell>
          <cell r="G6932">
            <v>0</v>
          </cell>
          <cell r="H6932">
            <v>0.13</v>
          </cell>
          <cell r="I6932">
            <v>0</v>
          </cell>
          <cell r="K6932">
            <v>0.11</v>
          </cell>
          <cell r="L6932">
            <v>0</v>
          </cell>
          <cell r="M6932">
            <v>0.14000000000000001</v>
          </cell>
          <cell r="N6932">
            <v>0</v>
          </cell>
        </row>
        <row r="6933">
          <cell r="B6933">
            <v>101324</v>
          </cell>
          <cell r="C6933" t="str">
            <v>CURSO DE CAPACITAÇÃO PARA MOTORISTA DE CAMINHAO-BASCULANTE (ENCARGOS COMPLEMENTARES) - MENSALISTA</v>
          </cell>
          <cell r="D6933" t="str">
            <v>MES</v>
          </cell>
          <cell r="F6933">
            <v>13.06</v>
          </cell>
          <cell r="G6933">
            <v>0</v>
          </cell>
          <cell r="H6933">
            <v>17.66</v>
          </cell>
          <cell r="I6933">
            <v>0</v>
          </cell>
          <cell r="K6933">
            <v>14.61</v>
          </cell>
          <cell r="L6933">
            <v>0</v>
          </cell>
          <cell r="M6933">
            <v>19.75</v>
          </cell>
          <cell r="N6933">
            <v>0</v>
          </cell>
        </row>
        <row r="6934">
          <cell r="B6934">
            <v>101328</v>
          </cell>
          <cell r="C6934" t="str">
            <v>CURSO DE CAPACITAÇÃO PARA MOTORISTA DE CAMINHAO-CARRETA (ENCARGOS COMPLEMENTARES) - MENSALISTA</v>
          </cell>
          <cell r="D6934" t="str">
            <v>MES</v>
          </cell>
          <cell r="F6934">
            <v>15.63</v>
          </cell>
          <cell r="G6934">
            <v>0</v>
          </cell>
          <cell r="H6934">
            <v>21.13</v>
          </cell>
          <cell r="I6934">
            <v>0</v>
          </cell>
          <cell r="K6934">
            <v>17.48</v>
          </cell>
          <cell r="L6934">
            <v>0</v>
          </cell>
          <cell r="M6934">
            <v>23.64</v>
          </cell>
          <cell r="N6934">
            <v>0</v>
          </cell>
        </row>
        <row r="6935">
          <cell r="B6935">
            <v>95347</v>
          </cell>
          <cell r="C6935" t="str">
            <v>CURSO DE CAPACITAÇÃO PARA MOTORISTA DE CAMINHÃO (ENCARGOS COMPLEMENTARES) - HORISTA</v>
          </cell>
          <cell r="D6935" t="str">
            <v>H</v>
          </cell>
          <cell r="F6935">
            <v>0.09</v>
          </cell>
          <cell r="G6935">
            <v>0</v>
          </cell>
          <cell r="H6935">
            <v>0.12</v>
          </cell>
          <cell r="I6935">
            <v>0</v>
          </cell>
          <cell r="K6935">
            <v>0.1</v>
          </cell>
          <cell r="L6935">
            <v>0</v>
          </cell>
          <cell r="M6935">
            <v>0.14000000000000001</v>
          </cell>
          <cell r="N6935">
            <v>0</v>
          </cell>
        </row>
        <row r="6936">
          <cell r="B6936">
            <v>95408</v>
          </cell>
          <cell r="C6936" t="str">
            <v>CURSO DE CAPACITAÇÃO PARA MOTORISTA DE CAMINHÃO (ENCARGOS COMPLEMENTARES) - MENSALISTA</v>
          </cell>
          <cell r="D6936" t="str">
            <v>MES</v>
          </cell>
          <cell r="F6936">
            <v>12.57</v>
          </cell>
          <cell r="G6936">
            <v>0</v>
          </cell>
          <cell r="H6936">
            <v>16.989999999999998</v>
          </cell>
          <cell r="I6936">
            <v>0</v>
          </cell>
          <cell r="K6936">
            <v>14.06</v>
          </cell>
          <cell r="L6936">
            <v>0</v>
          </cell>
          <cell r="M6936">
            <v>19</v>
          </cell>
          <cell r="N6936">
            <v>0</v>
          </cell>
        </row>
        <row r="6937">
          <cell r="B6937">
            <v>95348</v>
          </cell>
          <cell r="C6937" t="str">
            <v>CURSO DE CAPACITAÇÃO PARA MOTORISTA DE CAMINHÃO E CARRETA (ENCARGOS COMPLEMENTARES) - HORISTA</v>
          </cell>
          <cell r="D6937" t="str">
            <v>H</v>
          </cell>
          <cell r="F6937">
            <v>0.11</v>
          </cell>
          <cell r="G6937">
            <v>0</v>
          </cell>
          <cell r="H6937">
            <v>0.16</v>
          </cell>
          <cell r="I6937">
            <v>0</v>
          </cell>
          <cell r="K6937">
            <v>0.13</v>
          </cell>
          <cell r="L6937">
            <v>0</v>
          </cell>
          <cell r="M6937">
            <v>0.17</v>
          </cell>
          <cell r="N6937">
            <v>0</v>
          </cell>
        </row>
        <row r="6938">
          <cell r="B6938">
            <v>101332</v>
          </cell>
          <cell r="C6938" t="str">
            <v>CURSO DE CAPACITAÇÃO PARA MOTORISTA DE CARRO DE PASSEIO (ENCARGOS COMPLEMENTARES) - MENSALISTA</v>
          </cell>
          <cell r="D6938" t="str">
            <v>MES</v>
          </cell>
          <cell r="F6938">
            <v>10.53</v>
          </cell>
          <cell r="G6938">
            <v>0</v>
          </cell>
          <cell r="H6938">
            <v>14.15</v>
          </cell>
          <cell r="I6938">
            <v>0</v>
          </cell>
          <cell r="K6938">
            <v>11.77</v>
          </cell>
          <cell r="L6938">
            <v>0</v>
          </cell>
          <cell r="M6938">
            <v>15.83</v>
          </cell>
          <cell r="N6938">
            <v>0</v>
          </cell>
        </row>
        <row r="6939">
          <cell r="B6939">
            <v>95349</v>
          </cell>
          <cell r="C6939" t="str">
            <v>CURSO DE CAPACITAÇÃO PARA MOTORISTA DE VEÍCULO LEVE (ENCARGOS COMPLEMENTARES) - HORISTA</v>
          </cell>
          <cell r="D6939" t="str">
            <v>H</v>
          </cell>
          <cell r="F6939">
            <v>7.0000000000000007E-2</v>
          </cell>
          <cell r="G6939">
            <v>0</v>
          </cell>
          <cell r="H6939">
            <v>0.1</v>
          </cell>
          <cell r="I6939">
            <v>0</v>
          </cell>
          <cell r="K6939">
            <v>0.08</v>
          </cell>
          <cell r="L6939">
            <v>0</v>
          </cell>
          <cell r="M6939">
            <v>0.12</v>
          </cell>
          <cell r="N6939">
            <v>0</v>
          </cell>
        </row>
        <row r="6940">
          <cell r="B6940">
            <v>101336</v>
          </cell>
          <cell r="C6940" t="str">
            <v>CURSO DE CAPACITAÇÃO PARA MOTORISTA OPERADOR DE CAMINHAO COM MUNCK (ENCARGOS COMPLEMENTARES) - MENSALISTA</v>
          </cell>
          <cell r="D6940" t="str">
            <v>MES</v>
          </cell>
          <cell r="F6940">
            <v>45.38</v>
          </cell>
          <cell r="G6940">
            <v>0</v>
          </cell>
          <cell r="H6940">
            <v>61.35</v>
          </cell>
          <cell r="I6940">
            <v>0</v>
          </cell>
          <cell r="K6940">
            <v>50.76</v>
          </cell>
          <cell r="L6940">
            <v>0</v>
          </cell>
          <cell r="M6940">
            <v>68.61</v>
          </cell>
          <cell r="N6940">
            <v>0</v>
          </cell>
        </row>
        <row r="6941">
          <cell r="B6941">
            <v>95351</v>
          </cell>
          <cell r="C6941" t="str">
            <v>CURSO DE CAPACITAÇÃO PARA MOTORISTA OPERADOR DE MUNCK (ENCARGOS COMPLEMENTARES) - HORISTA</v>
          </cell>
          <cell r="D6941" t="str">
            <v>H</v>
          </cell>
          <cell r="F6941">
            <v>0.34</v>
          </cell>
          <cell r="G6941">
            <v>0</v>
          </cell>
          <cell r="H6941">
            <v>0.46</v>
          </cell>
          <cell r="I6941">
            <v>0</v>
          </cell>
          <cell r="K6941">
            <v>0.38</v>
          </cell>
          <cell r="L6941">
            <v>0</v>
          </cell>
          <cell r="M6941">
            <v>0.51</v>
          </cell>
          <cell r="N6941">
            <v>0</v>
          </cell>
        </row>
        <row r="6942">
          <cell r="B6942">
            <v>95352</v>
          </cell>
          <cell r="C6942" t="str">
            <v>CURSO DE CAPACITAÇÃO PARA NIVELADOR (ENCARGOS COMPLEMENTARES) - HORISTA</v>
          </cell>
          <cell r="D6942" t="str">
            <v>H</v>
          </cell>
          <cell r="F6942">
            <v>0.13</v>
          </cell>
          <cell r="G6942">
            <v>0</v>
          </cell>
          <cell r="H6942">
            <v>0.16</v>
          </cell>
          <cell r="I6942">
            <v>0</v>
          </cell>
          <cell r="K6942">
            <v>0.14000000000000001</v>
          </cell>
          <cell r="L6942">
            <v>0</v>
          </cell>
          <cell r="M6942">
            <v>0.18</v>
          </cell>
          <cell r="N6942">
            <v>0</v>
          </cell>
        </row>
        <row r="6943">
          <cell r="B6943">
            <v>101337</v>
          </cell>
          <cell r="C6943" t="str">
            <v>CURSO DE CAPACITAÇÃO PARA NIVELADOR (ENCARGOS COMPLEMENTARES) - MENSALISTA</v>
          </cell>
          <cell r="D6943" t="str">
            <v>MES</v>
          </cell>
          <cell r="F6943">
            <v>17.559999999999999</v>
          </cell>
          <cell r="G6943">
            <v>0</v>
          </cell>
          <cell r="H6943">
            <v>22.37</v>
          </cell>
          <cell r="I6943">
            <v>0</v>
          </cell>
          <cell r="K6943">
            <v>19.64</v>
          </cell>
          <cell r="L6943">
            <v>0</v>
          </cell>
          <cell r="M6943">
            <v>25.02</v>
          </cell>
          <cell r="N6943">
            <v>0</v>
          </cell>
        </row>
        <row r="6944">
          <cell r="B6944">
            <v>101338</v>
          </cell>
          <cell r="C6944" t="str">
            <v>CURSO DE CAPACITAÇÃO PARA OPERADOR DE BATE-ESTACAS (ENCARGOS COMPLEMENTARES) - MENSALISTA</v>
          </cell>
          <cell r="D6944" t="str">
            <v>MES</v>
          </cell>
          <cell r="F6944">
            <v>16.43</v>
          </cell>
          <cell r="G6944">
            <v>0</v>
          </cell>
          <cell r="H6944">
            <v>24.42</v>
          </cell>
          <cell r="I6944">
            <v>0</v>
          </cell>
          <cell r="K6944">
            <v>18.37</v>
          </cell>
          <cell r="L6944">
            <v>0</v>
          </cell>
          <cell r="M6944">
            <v>27.31</v>
          </cell>
          <cell r="N6944">
            <v>0</v>
          </cell>
        </row>
        <row r="6945">
          <cell r="B6945">
            <v>95354</v>
          </cell>
          <cell r="C6945" t="str">
            <v>CURSO DE CAPACITAÇÃO PARA OPERADOR DE BETONEIRA (CAMINHÃO) (ENCARGOS COMPLEMENTARES) - HORISTA</v>
          </cell>
          <cell r="D6945" t="str">
            <v>H</v>
          </cell>
          <cell r="F6945">
            <v>0.15</v>
          </cell>
          <cell r="G6945">
            <v>0</v>
          </cell>
          <cell r="H6945">
            <v>0.17</v>
          </cell>
          <cell r="I6945">
            <v>0</v>
          </cell>
          <cell r="K6945">
            <v>0.17</v>
          </cell>
          <cell r="L6945">
            <v>0</v>
          </cell>
          <cell r="M6945">
            <v>0.19</v>
          </cell>
          <cell r="N6945">
            <v>0</v>
          </cell>
        </row>
        <row r="6946">
          <cell r="B6946">
            <v>101339</v>
          </cell>
          <cell r="C6946" t="str">
            <v>CURSO DE CAPACITAÇÃO PARA OPERADOR DE BETONEIRA (ENCARGOS COMPLEMENTARES) - MENSALISTA</v>
          </cell>
          <cell r="D6946" t="str">
            <v>MES</v>
          </cell>
          <cell r="F6946">
            <v>20.27</v>
          </cell>
          <cell r="G6946">
            <v>0</v>
          </cell>
          <cell r="H6946">
            <v>22.48</v>
          </cell>
          <cell r="I6946">
            <v>0</v>
          </cell>
          <cell r="K6946">
            <v>22.67</v>
          </cell>
          <cell r="L6946">
            <v>0</v>
          </cell>
          <cell r="M6946">
            <v>25.14</v>
          </cell>
          <cell r="N6946">
            <v>0</v>
          </cell>
        </row>
        <row r="6947">
          <cell r="B6947">
            <v>101340</v>
          </cell>
          <cell r="C6947" t="str">
            <v>CURSO DE CAPACITAÇÃO PARA OPERADOR DE BETONEIRA ESTACIONARIA / MISTURADOR (ENCARGOS COMPLEMENTARES) - MENSALISTA</v>
          </cell>
          <cell r="D6947" t="str">
            <v>MES</v>
          </cell>
          <cell r="F6947">
            <v>16.39</v>
          </cell>
          <cell r="G6947">
            <v>0</v>
          </cell>
          <cell r="H6947">
            <v>20.38</v>
          </cell>
          <cell r="I6947">
            <v>0</v>
          </cell>
          <cell r="K6947">
            <v>18.329999999999998</v>
          </cell>
          <cell r="L6947">
            <v>0</v>
          </cell>
          <cell r="M6947">
            <v>22.8</v>
          </cell>
          <cell r="N6947">
            <v>0</v>
          </cell>
        </row>
        <row r="6948">
          <cell r="B6948">
            <v>95389</v>
          </cell>
          <cell r="C6948" t="str">
            <v>CURSO DE CAPACITAÇÃO PARA OPERADOR DE BETONEIRA ESTACIONÁRIA/MISTURADOR (ENCARGOS COMPLEMENTARES) - HORISTA</v>
          </cell>
          <cell r="D6948" t="str">
            <v>H</v>
          </cell>
          <cell r="F6948">
            <v>0.12</v>
          </cell>
          <cell r="G6948">
            <v>0</v>
          </cell>
          <cell r="H6948">
            <v>0.15</v>
          </cell>
          <cell r="I6948">
            <v>0</v>
          </cell>
          <cell r="K6948">
            <v>0.13</v>
          </cell>
          <cell r="L6948">
            <v>0</v>
          </cell>
          <cell r="M6948">
            <v>0.17</v>
          </cell>
          <cell r="N6948">
            <v>0</v>
          </cell>
        </row>
        <row r="6949">
          <cell r="B6949">
            <v>101341</v>
          </cell>
          <cell r="C6949" t="str">
            <v>CURSO DE CAPACITAÇÃO PARA OPERADOR DE COMPRESSOR DE AR OU COMPRESSORISTA (ENCARGOS COMPLEMENTARES) - MENSALISTA</v>
          </cell>
          <cell r="D6949" t="str">
            <v>MES</v>
          </cell>
          <cell r="F6949">
            <v>15.09</v>
          </cell>
          <cell r="G6949">
            <v>0</v>
          </cell>
          <cell r="H6949">
            <v>19.09</v>
          </cell>
          <cell r="I6949">
            <v>0</v>
          </cell>
          <cell r="K6949">
            <v>16.88</v>
          </cell>
          <cell r="L6949">
            <v>0</v>
          </cell>
          <cell r="M6949">
            <v>21.35</v>
          </cell>
          <cell r="N6949">
            <v>0</v>
          </cell>
        </row>
        <row r="6950">
          <cell r="B6950">
            <v>95355</v>
          </cell>
          <cell r="C6950" t="str">
            <v>CURSO DE CAPACITAÇÃO PARA OPERADOR DE COMPRESSOR OU COMPRESSORISTA (ENCARGOS COMPLEMENTARES) - HORISTA</v>
          </cell>
          <cell r="D6950" t="str">
            <v>H</v>
          </cell>
          <cell r="F6950">
            <v>0.11</v>
          </cell>
          <cell r="G6950">
            <v>0</v>
          </cell>
          <cell r="H6950">
            <v>0.14000000000000001</v>
          </cell>
          <cell r="I6950">
            <v>0</v>
          </cell>
          <cell r="K6950">
            <v>0.12</v>
          </cell>
          <cell r="L6950">
            <v>0</v>
          </cell>
          <cell r="M6950">
            <v>0.16</v>
          </cell>
          <cell r="N6950">
            <v>0</v>
          </cell>
        </row>
        <row r="6951">
          <cell r="B6951">
            <v>95356</v>
          </cell>
          <cell r="C6951" t="str">
            <v>CURSO DE CAPACITAÇÃO PARA OPERADOR DE DEMARCADORA DE FAIXAS (ENCARGOS COMPLEMENTARES) - HORISTA</v>
          </cell>
          <cell r="D6951" t="str">
            <v>H</v>
          </cell>
          <cell r="F6951">
            <v>0.15</v>
          </cell>
          <cell r="G6951">
            <v>0</v>
          </cell>
          <cell r="H6951">
            <v>0.17</v>
          </cell>
          <cell r="I6951">
            <v>0</v>
          </cell>
          <cell r="K6951">
            <v>0.17</v>
          </cell>
          <cell r="L6951">
            <v>0</v>
          </cell>
          <cell r="M6951">
            <v>0.19</v>
          </cell>
          <cell r="N6951">
            <v>0</v>
          </cell>
        </row>
        <row r="6952">
          <cell r="B6952">
            <v>101342</v>
          </cell>
          <cell r="C6952" t="str">
            <v>CURSO DE CAPACITAÇÃO PARA OPERADOR DE DEMARCADORA DE FAIXAS DE TRAFEGO (ENCARGOS COMPLEMENTARES) - MENSALISTA</v>
          </cell>
          <cell r="D6952" t="str">
            <v>MES</v>
          </cell>
          <cell r="F6952">
            <v>20.27</v>
          </cell>
          <cell r="G6952">
            <v>0</v>
          </cell>
          <cell r="H6952">
            <v>22.48</v>
          </cell>
          <cell r="I6952">
            <v>0</v>
          </cell>
          <cell r="K6952">
            <v>22.67</v>
          </cell>
          <cell r="L6952">
            <v>0</v>
          </cell>
          <cell r="M6952">
            <v>25.14</v>
          </cell>
          <cell r="N6952">
            <v>0</v>
          </cell>
        </row>
        <row r="6953">
          <cell r="B6953">
            <v>95357</v>
          </cell>
          <cell r="C6953" t="str">
            <v>CURSO DE CAPACITAÇÃO PARA OPERADOR DE ESCAVADEIRA (ENCARGOS COMPLEMENTARES) - HORISTA</v>
          </cell>
          <cell r="D6953" t="str">
            <v>H</v>
          </cell>
          <cell r="F6953">
            <v>0.23</v>
          </cell>
          <cell r="G6953">
            <v>0</v>
          </cell>
          <cell r="H6953">
            <v>0.31</v>
          </cell>
          <cell r="I6953">
            <v>0</v>
          </cell>
          <cell r="K6953">
            <v>0.25</v>
          </cell>
          <cell r="L6953">
            <v>0</v>
          </cell>
          <cell r="M6953">
            <v>0.35</v>
          </cell>
          <cell r="N6953">
            <v>0</v>
          </cell>
        </row>
        <row r="6954">
          <cell r="B6954">
            <v>101343</v>
          </cell>
          <cell r="C6954" t="str">
            <v>CURSO DE CAPACITAÇÃO PARA OPERADOR DE ESCAVADEIRA (ENCARGOS COMPLEMENTARES) - MENSALISTA</v>
          </cell>
          <cell r="D6954" t="str">
            <v>MES</v>
          </cell>
          <cell r="F6954">
            <v>30.53</v>
          </cell>
          <cell r="G6954">
            <v>0</v>
          </cell>
          <cell r="H6954">
            <v>41.63</v>
          </cell>
          <cell r="I6954">
            <v>0</v>
          </cell>
          <cell r="K6954">
            <v>34.14</v>
          </cell>
          <cell r="L6954">
            <v>0</v>
          </cell>
          <cell r="M6954">
            <v>46.56</v>
          </cell>
          <cell r="N6954">
            <v>0</v>
          </cell>
        </row>
        <row r="6955">
          <cell r="B6955">
            <v>95358</v>
          </cell>
          <cell r="C6955" t="str">
            <v>CURSO DE CAPACITAÇÃO PARA OPERADOR DE GUINCHO (ENCARGOS COMPLEMENTARES) - HORISTA</v>
          </cell>
          <cell r="D6955" t="str">
            <v>H</v>
          </cell>
          <cell r="F6955">
            <v>0.24</v>
          </cell>
          <cell r="G6955">
            <v>0</v>
          </cell>
          <cell r="H6955">
            <v>0.31</v>
          </cell>
          <cell r="I6955">
            <v>0</v>
          </cell>
          <cell r="K6955">
            <v>0.27</v>
          </cell>
          <cell r="L6955">
            <v>0</v>
          </cell>
          <cell r="M6955">
            <v>0.34</v>
          </cell>
          <cell r="N6955">
            <v>0</v>
          </cell>
        </row>
        <row r="6956">
          <cell r="B6956">
            <v>101344</v>
          </cell>
          <cell r="C6956" t="str">
            <v>CURSO DE CAPACITAÇÃO PARA OPERADOR DE GUINCHO OU GUINCHEIRO (ENCARGOS COMPLEMENTARES) - MENSALISTA</v>
          </cell>
          <cell r="D6956" t="str">
            <v>MES</v>
          </cell>
          <cell r="F6956">
            <v>32.29</v>
          </cell>
          <cell r="G6956">
            <v>0</v>
          </cell>
          <cell r="H6956">
            <v>41.02</v>
          </cell>
          <cell r="I6956">
            <v>0</v>
          </cell>
          <cell r="K6956">
            <v>36.119999999999997</v>
          </cell>
          <cell r="L6956">
            <v>0</v>
          </cell>
          <cell r="M6956">
            <v>45.87</v>
          </cell>
          <cell r="N6956">
            <v>0</v>
          </cell>
        </row>
        <row r="6957">
          <cell r="B6957">
            <v>95359</v>
          </cell>
          <cell r="C6957" t="str">
            <v>CURSO DE CAPACITAÇÃO PARA OPERADOR DE GUINDASTE (ENCARGOS COMPLEMENTARES) - HORISTA</v>
          </cell>
          <cell r="D6957" t="str">
            <v>H</v>
          </cell>
          <cell r="F6957">
            <v>0.39</v>
          </cell>
          <cell r="G6957">
            <v>0</v>
          </cell>
          <cell r="H6957">
            <v>0.32</v>
          </cell>
          <cell r="I6957">
            <v>0</v>
          </cell>
          <cell r="K6957">
            <v>0.43</v>
          </cell>
          <cell r="L6957">
            <v>0</v>
          </cell>
          <cell r="M6957">
            <v>0.35</v>
          </cell>
          <cell r="N6957">
            <v>0</v>
          </cell>
        </row>
        <row r="6958">
          <cell r="B6958">
            <v>101345</v>
          </cell>
          <cell r="C6958" t="str">
            <v>CURSO DE CAPACITAÇÃO PARA OPERADOR DE GUINDASTE (ENCARGOS COMPLEMENTARES) - MENSALISTA</v>
          </cell>
          <cell r="D6958" t="str">
            <v>MES</v>
          </cell>
          <cell r="F6958">
            <v>51.51</v>
          </cell>
          <cell r="G6958">
            <v>0</v>
          </cell>
          <cell r="H6958">
            <v>42.43</v>
          </cell>
          <cell r="I6958">
            <v>0</v>
          </cell>
          <cell r="K6958">
            <v>57.61</v>
          </cell>
          <cell r="L6958">
            <v>0</v>
          </cell>
          <cell r="M6958">
            <v>47.45</v>
          </cell>
          <cell r="N6958">
            <v>0</v>
          </cell>
        </row>
        <row r="6959">
          <cell r="B6959">
            <v>101346</v>
          </cell>
          <cell r="C6959" t="str">
            <v>CURSO DE CAPACITAÇÃO PARA OPERADOR DE JATO ABRASIVO OU JATISTA (ENCARGOS COMPLEMENTARES) - MENSALISTA</v>
          </cell>
          <cell r="D6959" t="str">
            <v>MES</v>
          </cell>
          <cell r="F6959">
            <v>24.68</v>
          </cell>
          <cell r="G6959">
            <v>0</v>
          </cell>
          <cell r="H6959">
            <v>23.16</v>
          </cell>
          <cell r="I6959">
            <v>0</v>
          </cell>
          <cell r="K6959">
            <v>27.6</v>
          </cell>
          <cell r="L6959">
            <v>0</v>
          </cell>
          <cell r="M6959">
            <v>25.91</v>
          </cell>
          <cell r="N6959">
            <v>0</v>
          </cell>
        </row>
        <row r="6960">
          <cell r="B6960">
            <v>101347</v>
          </cell>
          <cell r="C6960" t="str">
            <v>CURSO DE CAPACITAÇÃO PARA OPERADOR DE MAQUINAS E TRATORES DIVERSOS (ENCARGOS COMPLEMENTARES) - MENSALISTA</v>
          </cell>
          <cell r="D6960" t="str">
            <v>MES</v>
          </cell>
          <cell r="F6960">
            <v>26.78</v>
          </cell>
          <cell r="G6960">
            <v>0</v>
          </cell>
          <cell r="H6960">
            <v>33.49</v>
          </cell>
          <cell r="I6960">
            <v>0</v>
          </cell>
          <cell r="K6960">
            <v>29.95</v>
          </cell>
          <cell r="L6960">
            <v>0</v>
          </cell>
          <cell r="M6960">
            <v>37.450000000000003</v>
          </cell>
          <cell r="N6960">
            <v>0</v>
          </cell>
        </row>
        <row r="6961">
          <cell r="B6961">
            <v>95361</v>
          </cell>
          <cell r="C6961" t="str">
            <v>CURSO DE CAPACITAÇÃO PARA OPERADOR DE MARTELETE OU MARTELETEIRO (ENCARGOS COMPLEMENTARES) - HORISTA</v>
          </cell>
          <cell r="D6961" t="str">
            <v>H</v>
          </cell>
          <cell r="F6961">
            <v>0.12</v>
          </cell>
          <cell r="G6961">
            <v>0</v>
          </cell>
          <cell r="H6961">
            <v>0.15</v>
          </cell>
          <cell r="I6961">
            <v>0</v>
          </cell>
          <cell r="K6961">
            <v>0.13</v>
          </cell>
          <cell r="L6961">
            <v>0</v>
          </cell>
          <cell r="M6961">
            <v>0.17</v>
          </cell>
          <cell r="N6961">
            <v>0</v>
          </cell>
        </row>
        <row r="6962">
          <cell r="B6962">
            <v>101348</v>
          </cell>
          <cell r="C6962" t="str">
            <v>CURSO DE CAPACITAÇÃO PARA OPERADOR DE MARTELETE OU MARTELETEIRO (ENCARGOS COMPLEMENTARES) - MENSALISTA</v>
          </cell>
          <cell r="D6962" t="str">
            <v>MES</v>
          </cell>
          <cell r="F6962">
            <v>16.39</v>
          </cell>
          <cell r="G6962">
            <v>0</v>
          </cell>
          <cell r="H6962">
            <v>20.82</v>
          </cell>
          <cell r="I6962">
            <v>0</v>
          </cell>
          <cell r="K6962">
            <v>18.329999999999998</v>
          </cell>
          <cell r="L6962">
            <v>0</v>
          </cell>
          <cell r="M6962">
            <v>23.29</v>
          </cell>
          <cell r="N6962">
            <v>0</v>
          </cell>
        </row>
        <row r="6963">
          <cell r="B6963">
            <v>101349</v>
          </cell>
          <cell r="C6963" t="str">
            <v>CURSO DE CAPACITAÇÃO PARA OPERADOR DE MOTO SCRAPER (ENCARGOS COMPLEMENTARES) - MENSALISTA</v>
          </cell>
          <cell r="D6963" t="str">
            <v>MES</v>
          </cell>
          <cell r="F6963">
            <v>24.3</v>
          </cell>
          <cell r="G6963">
            <v>0</v>
          </cell>
          <cell r="H6963">
            <v>31.07</v>
          </cell>
          <cell r="I6963">
            <v>0</v>
          </cell>
          <cell r="K6963">
            <v>27.18</v>
          </cell>
          <cell r="L6963">
            <v>0</v>
          </cell>
          <cell r="M6963">
            <v>34.75</v>
          </cell>
          <cell r="N6963">
            <v>0</v>
          </cell>
        </row>
        <row r="6964">
          <cell r="B6964">
            <v>95362</v>
          </cell>
          <cell r="C6964" t="str">
            <v>CURSO DE CAPACITAÇÃO PARA OPERADOR DE MOTO-ESCREIPER (ENCARGOS COMPLEMENTARES) - HORISTA</v>
          </cell>
          <cell r="D6964" t="str">
            <v>H</v>
          </cell>
          <cell r="F6964">
            <v>0.18</v>
          </cell>
          <cell r="G6964">
            <v>0</v>
          </cell>
          <cell r="H6964">
            <v>0.23</v>
          </cell>
          <cell r="I6964">
            <v>0</v>
          </cell>
          <cell r="K6964">
            <v>0.2</v>
          </cell>
          <cell r="L6964">
            <v>0</v>
          </cell>
          <cell r="M6964">
            <v>0.26</v>
          </cell>
          <cell r="N6964">
            <v>0</v>
          </cell>
        </row>
        <row r="6965">
          <cell r="B6965">
            <v>95363</v>
          </cell>
          <cell r="C6965" t="str">
            <v>CURSO DE CAPACITAÇÃO PARA OPERADOR DE MOTONIVELADORA (ENCARGOS COMPLEMENTARES) - HORISTA</v>
          </cell>
          <cell r="D6965" t="str">
            <v>H</v>
          </cell>
          <cell r="F6965">
            <v>0.18</v>
          </cell>
          <cell r="G6965">
            <v>0</v>
          </cell>
          <cell r="H6965">
            <v>0.23</v>
          </cell>
          <cell r="I6965">
            <v>0</v>
          </cell>
          <cell r="K6965">
            <v>0.2</v>
          </cell>
          <cell r="L6965">
            <v>0</v>
          </cell>
          <cell r="M6965">
            <v>0.26</v>
          </cell>
          <cell r="N6965">
            <v>0</v>
          </cell>
        </row>
        <row r="6966">
          <cell r="B6966">
            <v>101350</v>
          </cell>
          <cell r="C6966" t="str">
            <v>CURSO DE CAPACITAÇÃO PARA OPERADOR DE MOTONIVELADORA (ENCARGOS COMPLEMENTARES) - MENSALISTA</v>
          </cell>
          <cell r="D6966" t="str">
            <v>MES</v>
          </cell>
          <cell r="F6966">
            <v>24.3</v>
          </cell>
          <cell r="G6966">
            <v>0</v>
          </cell>
          <cell r="H6966">
            <v>31.07</v>
          </cell>
          <cell r="I6966">
            <v>0</v>
          </cell>
          <cell r="K6966">
            <v>27.18</v>
          </cell>
          <cell r="L6966">
            <v>0</v>
          </cell>
          <cell r="M6966">
            <v>34.75</v>
          </cell>
          <cell r="N6966">
            <v>0</v>
          </cell>
        </row>
        <row r="6967">
          <cell r="B6967">
            <v>95360</v>
          </cell>
          <cell r="C6967" t="str">
            <v>CURSO DE CAPACITAÇÃO PARA OPERADOR DE MÁQUINAS E EQUIPAMENTOS (ENCARGOS COMPLEMENTARES) - HORISTA</v>
          </cell>
          <cell r="D6967" t="str">
            <v>H</v>
          </cell>
          <cell r="F6967">
            <v>0.2</v>
          </cell>
          <cell r="G6967">
            <v>0</v>
          </cell>
          <cell r="H6967">
            <v>0.25</v>
          </cell>
          <cell r="I6967">
            <v>0</v>
          </cell>
          <cell r="K6967">
            <v>0.22</v>
          </cell>
          <cell r="L6967">
            <v>0</v>
          </cell>
          <cell r="M6967">
            <v>0.28000000000000003</v>
          </cell>
          <cell r="N6967">
            <v>0</v>
          </cell>
        </row>
        <row r="6968">
          <cell r="B6968">
            <v>101351</v>
          </cell>
          <cell r="C6968" t="str">
            <v>CURSO DE CAPACITAÇÃO PARA OPERADOR DE PA CARREGADEIRA (ENCARGOS COMPLEMENTARES) - MENSALISTA</v>
          </cell>
          <cell r="D6968" t="str">
            <v>MES</v>
          </cell>
          <cell r="F6968">
            <v>20.27</v>
          </cell>
          <cell r="G6968">
            <v>0</v>
          </cell>
          <cell r="H6968">
            <v>22.48</v>
          </cell>
          <cell r="I6968">
            <v>0</v>
          </cell>
          <cell r="K6968">
            <v>22.67</v>
          </cell>
          <cell r="L6968">
            <v>0</v>
          </cell>
          <cell r="M6968">
            <v>25.14</v>
          </cell>
          <cell r="N6968">
            <v>0</v>
          </cell>
        </row>
        <row r="6969">
          <cell r="B6969">
            <v>95365</v>
          </cell>
          <cell r="C6969" t="str">
            <v>CURSO DE CAPACITAÇÃO PARA OPERADOR DE PAVIMENTADORA (ENCARGOS COMPLEMENTARES) - HORISTA</v>
          </cell>
          <cell r="D6969" t="str">
            <v>H</v>
          </cell>
          <cell r="F6969">
            <v>0.15</v>
          </cell>
          <cell r="G6969">
            <v>0</v>
          </cell>
          <cell r="H6969">
            <v>0.17</v>
          </cell>
          <cell r="I6969">
            <v>0</v>
          </cell>
          <cell r="K6969">
            <v>0.17</v>
          </cell>
          <cell r="L6969">
            <v>0</v>
          </cell>
          <cell r="M6969">
            <v>0.19</v>
          </cell>
          <cell r="N6969">
            <v>0</v>
          </cell>
        </row>
        <row r="6970">
          <cell r="B6970">
            <v>101352</v>
          </cell>
          <cell r="C6970" t="str">
            <v>CURSO DE CAPACITAÇÃO PARA OPERADOR DE PAVIMENTADORA / MESA VIBROACABADORA (ENCARGOS COMPLEMENTARES) - MENSALISTA</v>
          </cell>
          <cell r="D6970" t="str">
            <v>MES</v>
          </cell>
          <cell r="F6970">
            <v>20.27</v>
          </cell>
          <cell r="G6970">
            <v>0</v>
          </cell>
          <cell r="H6970">
            <v>22.48</v>
          </cell>
          <cell r="I6970">
            <v>0</v>
          </cell>
          <cell r="K6970">
            <v>22.67</v>
          </cell>
          <cell r="L6970">
            <v>0</v>
          </cell>
          <cell r="M6970">
            <v>25.14</v>
          </cell>
          <cell r="N6970">
            <v>0</v>
          </cell>
        </row>
        <row r="6971">
          <cell r="B6971">
            <v>95364</v>
          </cell>
          <cell r="C6971" t="str">
            <v>CURSO DE CAPACITAÇÃO PARA OPERADOR DE PÁ CARREGADEIRA (ENCARGOS COMPLEMENTARES) - HORISTA</v>
          </cell>
          <cell r="D6971" t="str">
            <v>H</v>
          </cell>
          <cell r="F6971">
            <v>0.15</v>
          </cell>
          <cell r="G6971">
            <v>0</v>
          </cell>
          <cell r="H6971">
            <v>0.17</v>
          </cell>
          <cell r="I6971">
            <v>0</v>
          </cell>
          <cell r="K6971">
            <v>0.17</v>
          </cell>
          <cell r="L6971">
            <v>0</v>
          </cell>
          <cell r="M6971">
            <v>0.19</v>
          </cell>
          <cell r="N6971">
            <v>0</v>
          </cell>
        </row>
        <row r="6972">
          <cell r="B6972">
            <v>95366</v>
          </cell>
          <cell r="C6972" t="str">
            <v>CURSO DE CAPACITAÇÃO PARA OPERADOR DE ROLO COMPACTADOR (ENCARGOS COMPLEMENTARES) - HORISTA</v>
          </cell>
          <cell r="D6972" t="str">
            <v>H</v>
          </cell>
          <cell r="F6972">
            <v>0.14000000000000001</v>
          </cell>
          <cell r="G6972">
            <v>0</v>
          </cell>
          <cell r="H6972">
            <v>0.17</v>
          </cell>
          <cell r="I6972">
            <v>0</v>
          </cell>
          <cell r="K6972">
            <v>0.16</v>
          </cell>
          <cell r="L6972">
            <v>0</v>
          </cell>
          <cell r="M6972">
            <v>0.19</v>
          </cell>
          <cell r="N6972">
            <v>0</v>
          </cell>
        </row>
        <row r="6973">
          <cell r="B6973">
            <v>101353</v>
          </cell>
          <cell r="C6973" t="str">
            <v>CURSO DE CAPACITAÇÃO PARA OPERADOR DE ROLO COMPACTADOR (ENCARGOS COMPLEMENTARES) - MENSALISTA</v>
          </cell>
          <cell r="D6973" t="str">
            <v>MES</v>
          </cell>
          <cell r="F6973">
            <v>19.52</v>
          </cell>
          <cell r="G6973">
            <v>0</v>
          </cell>
          <cell r="H6973">
            <v>22.88</v>
          </cell>
          <cell r="I6973">
            <v>0</v>
          </cell>
          <cell r="K6973">
            <v>21.84</v>
          </cell>
          <cell r="L6973">
            <v>0</v>
          </cell>
          <cell r="M6973">
            <v>25.59</v>
          </cell>
          <cell r="N6973">
            <v>0</v>
          </cell>
        </row>
        <row r="6974">
          <cell r="B6974">
            <v>95367</v>
          </cell>
          <cell r="C6974" t="str">
            <v>CURSO DE CAPACITAÇÃO PARA OPERADOR DE USINA DE ASFALTO, DE SOLOS OU DE CONCRETO (ENCARGOS COMPLEMENTARES) - HORISTA</v>
          </cell>
          <cell r="D6974" t="str">
            <v>H</v>
          </cell>
          <cell r="F6974">
            <v>0.18</v>
          </cell>
          <cell r="G6974">
            <v>0</v>
          </cell>
          <cell r="H6974">
            <v>0.23</v>
          </cell>
          <cell r="I6974">
            <v>0</v>
          </cell>
          <cell r="K6974">
            <v>0.2</v>
          </cell>
          <cell r="L6974">
            <v>0</v>
          </cell>
          <cell r="M6974">
            <v>0.26</v>
          </cell>
          <cell r="N6974">
            <v>0</v>
          </cell>
        </row>
        <row r="6975">
          <cell r="B6975">
            <v>101355</v>
          </cell>
          <cell r="C6975" t="str">
            <v>CURSO DE CAPACITAÇÃO PARA OPERADOR DE USINA DE ASFALTO, DE SOLOS OU DE CONCRETO (ENCARGOS COMPLEMENTARES) - MENSALISTA</v>
          </cell>
          <cell r="D6975" t="str">
            <v>MES</v>
          </cell>
          <cell r="F6975">
            <v>24.3</v>
          </cell>
          <cell r="G6975">
            <v>0</v>
          </cell>
          <cell r="H6975">
            <v>31.07</v>
          </cell>
          <cell r="I6975">
            <v>0</v>
          </cell>
          <cell r="K6975">
            <v>27.18</v>
          </cell>
          <cell r="L6975">
            <v>0</v>
          </cell>
          <cell r="M6975">
            <v>34.75</v>
          </cell>
          <cell r="N6975">
            <v>0</v>
          </cell>
        </row>
        <row r="6976">
          <cell r="B6976">
            <v>95368</v>
          </cell>
          <cell r="C6976" t="str">
            <v>CURSO DE CAPACITAÇÃO PARA OPERADOR JATO DE AREIA OU JATISTA (ENCARGOS COMPLEMENTARES) - HORISTA</v>
          </cell>
          <cell r="D6976" t="str">
            <v>H</v>
          </cell>
          <cell r="F6976">
            <v>0.18</v>
          </cell>
          <cell r="G6976">
            <v>0</v>
          </cell>
          <cell r="H6976">
            <v>0.17</v>
          </cell>
          <cell r="I6976">
            <v>0</v>
          </cell>
          <cell r="K6976">
            <v>0.2</v>
          </cell>
          <cell r="L6976">
            <v>0</v>
          </cell>
          <cell r="M6976">
            <v>0.19</v>
          </cell>
          <cell r="N6976">
            <v>0</v>
          </cell>
        </row>
        <row r="6977">
          <cell r="B6977">
            <v>95369</v>
          </cell>
          <cell r="C6977" t="str">
            <v>CURSO DE CAPACITAÇÃO PARA OPERADOR PARA BATE ESTACAS (ENCARGOS COMPLEMENTARES) - HORISTA</v>
          </cell>
          <cell r="D6977" t="str">
            <v>H</v>
          </cell>
          <cell r="F6977">
            <v>0.12</v>
          </cell>
          <cell r="G6977">
            <v>0</v>
          </cell>
          <cell r="H6977">
            <v>0.18</v>
          </cell>
          <cell r="I6977">
            <v>0</v>
          </cell>
          <cell r="K6977">
            <v>0.13</v>
          </cell>
          <cell r="L6977">
            <v>0</v>
          </cell>
          <cell r="M6977">
            <v>0.2</v>
          </cell>
          <cell r="N6977">
            <v>0</v>
          </cell>
        </row>
        <row r="6978">
          <cell r="B6978">
            <v>95370</v>
          </cell>
          <cell r="C6978" t="str">
            <v>CURSO DE CAPACITAÇÃO PARA PASTILHEIRO (ENCARGOS COMPLEMENTARES) - HORISTA</v>
          </cell>
          <cell r="D6978" t="str">
            <v>H</v>
          </cell>
          <cell r="F6978">
            <v>0.28999999999999998</v>
          </cell>
          <cell r="G6978">
            <v>0</v>
          </cell>
          <cell r="H6978">
            <v>0.32</v>
          </cell>
          <cell r="I6978">
            <v>0</v>
          </cell>
          <cell r="K6978">
            <v>0.33</v>
          </cell>
          <cell r="L6978">
            <v>0</v>
          </cell>
          <cell r="M6978">
            <v>0.36</v>
          </cell>
          <cell r="N6978">
            <v>0</v>
          </cell>
        </row>
        <row r="6979">
          <cell r="B6979">
            <v>101356</v>
          </cell>
          <cell r="C6979" t="str">
            <v>CURSO DE CAPACITAÇÃO PARA PASTILHEIRO (ENCARGOS COMPLEMENTARES) - MENSALISTA</v>
          </cell>
          <cell r="D6979" t="str">
            <v>MES</v>
          </cell>
          <cell r="F6979">
            <v>39.06</v>
          </cell>
          <cell r="G6979">
            <v>0</v>
          </cell>
          <cell r="H6979">
            <v>42.88</v>
          </cell>
          <cell r="I6979">
            <v>0</v>
          </cell>
          <cell r="K6979">
            <v>43.69</v>
          </cell>
          <cell r="L6979">
            <v>0</v>
          </cell>
          <cell r="M6979">
            <v>47.96</v>
          </cell>
          <cell r="N6979">
            <v>0</v>
          </cell>
        </row>
        <row r="6980">
          <cell r="B6980">
            <v>95371</v>
          </cell>
          <cell r="C6980" t="str">
            <v>CURSO DE CAPACITAÇÃO PARA PEDREIRO (ENCARGOS COMPLEMENTARES) - HORISTA</v>
          </cell>
          <cell r="D6980" t="str">
            <v>H</v>
          </cell>
          <cell r="F6980">
            <v>0.42</v>
          </cell>
          <cell r="G6980">
            <v>0</v>
          </cell>
          <cell r="H6980">
            <v>0.46</v>
          </cell>
          <cell r="I6980">
            <v>0</v>
          </cell>
          <cell r="K6980">
            <v>0.47</v>
          </cell>
          <cell r="L6980">
            <v>0</v>
          </cell>
          <cell r="M6980">
            <v>0.52</v>
          </cell>
          <cell r="N6980">
            <v>0</v>
          </cell>
        </row>
        <row r="6981">
          <cell r="B6981">
            <v>101357</v>
          </cell>
          <cell r="C6981" t="str">
            <v>CURSO DE CAPACITAÇÃO PARA PEDREIRO (ENCARGOS COMPLEMENTARES) - MENSALISTA</v>
          </cell>
          <cell r="D6981" t="str">
            <v>MES</v>
          </cell>
          <cell r="F6981">
            <v>56.1</v>
          </cell>
          <cell r="G6981">
            <v>0</v>
          </cell>
          <cell r="H6981">
            <v>61.59</v>
          </cell>
          <cell r="I6981">
            <v>0</v>
          </cell>
          <cell r="K6981">
            <v>62.75</v>
          </cell>
          <cell r="L6981">
            <v>0</v>
          </cell>
          <cell r="M6981">
            <v>68.88</v>
          </cell>
          <cell r="N6981">
            <v>0</v>
          </cell>
        </row>
        <row r="6982">
          <cell r="B6982">
            <v>95372</v>
          </cell>
          <cell r="C6982" t="str">
            <v>CURSO DE CAPACITAÇÃO PARA PINTOR (ENCARGOS COMPLEMENTARES) - HORISTA</v>
          </cell>
          <cell r="D6982" t="str">
            <v>H</v>
          </cell>
          <cell r="F6982">
            <v>0.28999999999999998</v>
          </cell>
          <cell r="G6982">
            <v>0</v>
          </cell>
          <cell r="H6982">
            <v>0.33</v>
          </cell>
          <cell r="I6982">
            <v>0</v>
          </cell>
          <cell r="K6982">
            <v>0.33</v>
          </cell>
          <cell r="L6982">
            <v>0</v>
          </cell>
          <cell r="M6982">
            <v>0.37</v>
          </cell>
          <cell r="N6982">
            <v>0</v>
          </cell>
        </row>
        <row r="6983">
          <cell r="B6983">
            <v>101358</v>
          </cell>
          <cell r="C6983" t="str">
            <v>CURSO DE CAPACITAÇÃO PARA PINTOR (ENCARGOS COMPLEMENTARES) - MENSALISTA</v>
          </cell>
          <cell r="D6983" t="str">
            <v>MES</v>
          </cell>
          <cell r="F6983">
            <v>39.06</v>
          </cell>
          <cell r="G6983">
            <v>0</v>
          </cell>
          <cell r="H6983">
            <v>44.76</v>
          </cell>
          <cell r="I6983">
            <v>0</v>
          </cell>
          <cell r="K6983">
            <v>43.69</v>
          </cell>
          <cell r="L6983">
            <v>0</v>
          </cell>
          <cell r="M6983">
            <v>50.06</v>
          </cell>
          <cell r="N6983">
            <v>0</v>
          </cell>
        </row>
        <row r="6984">
          <cell r="B6984">
            <v>95373</v>
          </cell>
          <cell r="C6984" t="str">
            <v>CURSO DE CAPACITAÇÃO PARA PINTOR DE LETREIROS (ENCARGOS COMPLEMENTARES) - HORISTA</v>
          </cell>
          <cell r="D6984" t="str">
            <v>H</v>
          </cell>
          <cell r="F6984">
            <v>0.28000000000000003</v>
          </cell>
          <cell r="G6984">
            <v>0</v>
          </cell>
          <cell r="H6984">
            <v>0.31</v>
          </cell>
          <cell r="I6984">
            <v>0</v>
          </cell>
          <cell r="K6984">
            <v>0.32</v>
          </cell>
          <cell r="L6984">
            <v>0</v>
          </cell>
          <cell r="M6984">
            <v>0.34</v>
          </cell>
          <cell r="N6984">
            <v>0</v>
          </cell>
        </row>
        <row r="6985">
          <cell r="B6985">
            <v>101359</v>
          </cell>
          <cell r="C6985" t="str">
            <v>CURSO DE CAPACITAÇÃO PARA PINTOR DE LETREIROS (ENCARGOS COMPLEMENTARES) - MENSALISTA</v>
          </cell>
          <cell r="D6985" t="str">
            <v>MES</v>
          </cell>
          <cell r="F6985">
            <v>37.93</v>
          </cell>
          <cell r="G6985">
            <v>0</v>
          </cell>
          <cell r="H6985">
            <v>41.28</v>
          </cell>
          <cell r="I6985">
            <v>0</v>
          </cell>
          <cell r="K6985">
            <v>42.43</v>
          </cell>
          <cell r="L6985">
            <v>0</v>
          </cell>
          <cell r="M6985">
            <v>46.17</v>
          </cell>
          <cell r="N6985">
            <v>0</v>
          </cell>
        </row>
        <row r="6986">
          <cell r="B6986">
            <v>101360</v>
          </cell>
          <cell r="C6986" t="str">
            <v>CURSO DE CAPACITAÇÃO PARA PINTOR PARA TINTA EPOXI (ENCARGOS COMPLEMENTARES) - MENSALISTA</v>
          </cell>
          <cell r="D6986" t="str">
            <v>MES</v>
          </cell>
          <cell r="F6986">
            <v>39.06</v>
          </cell>
          <cell r="G6986">
            <v>0</v>
          </cell>
          <cell r="H6986">
            <v>44.76</v>
          </cell>
          <cell r="I6986">
            <v>0</v>
          </cell>
          <cell r="K6986">
            <v>43.69</v>
          </cell>
          <cell r="L6986">
            <v>0</v>
          </cell>
          <cell r="M6986">
            <v>50.06</v>
          </cell>
          <cell r="N6986">
            <v>0</v>
          </cell>
        </row>
        <row r="6987">
          <cell r="B6987">
            <v>95374</v>
          </cell>
          <cell r="C6987" t="str">
            <v>CURSO DE CAPACITAÇÃO PARA PINTOR PARA TINTA EPÓXI (ENCARGOS COMPLEMENTARES) - HORISTA</v>
          </cell>
          <cell r="D6987" t="str">
            <v>H</v>
          </cell>
          <cell r="F6987">
            <v>0.28999999999999998</v>
          </cell>
          <cell r="G6987">
            <v>0</v>
          </cell>
          <cell r="H6987">
            <v>0.33</v>
          </cell>
          <cell r="I6987">
            <v>0</v>
          </cell>
          <cell r="K6987">
            <v>0.33</v>
          </cell>
          <cell r="L6987">
            <v>0</v>
          </cell>
          <cell r="M6987">
            <v>0.37</v>
          </cell>
          <cell r="N6987">
            <v>0</v>
          </cell>
        </row>
        <row r="6988">
          <cell r="B6988">
            <v>95375</v>
          </cell>
          <cell r="C6988" t="str">
            <v>CURSO DE CAPACITAÇÃO PARA POCEIRO (ENCARGOS COMPLEMENTARES) - HORISTA</v>
          </cell>
          <cell r="D6988" t="str">
            <v>H</v>
          </cell>
          <cell r="F6988">
            <v>0.23</v>
          </cell>
          <cell r="G6988">
            <v>0</v>
          </cell>
          <cell r="H6988">
            <v>0.4</v>
          </cell>
          <cell r="I6988">
            <v>0</v>
          </cell>
          <cell r="K6988">
            <v>0.26</v>
          </cell>
          <cell r="L6988">
            <v>0</v>
          </cell>
          <cell r="M6988">
            <v>0.44</v>
          </cell>
          <cell r="N6988">
            <v>0</v>
          </cell>
        </row>
        <row r="6989">
          <cell r="B6989">
            <v>101361</v>
          </cell>
          <cell r="C6989" t="str">
            <v>CURSO DE CAPACITAÇÃO PARA POCEIRO / ESCAVADOR DE VALAS E TUBULOES (ENCARGOS COMPLEMENTARES) - MENSALISTA</v>
          </cell>
          <cell r="D6989" t="str">
            <v>MES</v>
          </cell>
          <cell r="F6989">
            <v>31.63</v>
          </cell>
          <cell r="G6989">
            <v>0</v>
          </cell>
          <cell r="H6989">
            <v>53.13</v>
          </cell>
          <cell r="I6989">
            <v>0</v>
          </cell>
          <cell r="K6989">
            <v>35.380000000000003</v>
          </cell>
          <cell r="L6989">
            <v>0</v>
          </cell>
          <cell r="M6989">
            <v>59.42</v>
          </cell>
          <cell r="N6989">
            <v>0</v>
          </cell>
        </row>
        <row r="6990">
          <cell r="B6990">
            <v>95376</v>
          </cell>
          <cell r="C6990" t="str">
            <v>CURSO DE CAPACITAÇÃO PARA RASTELEIRO (ENCARGOS COMPLEMENTARES) - HORISTA</v>
          </cell>
          <cell r="D6990" t="str">
            <v>H</v>
          </cell>
          <cell r="F6990">
            <v>0.1</v>
          </cell>
          <cell r="G6990">
            <v>0</v>
          </cell>
          <cell r="H6990">
            <v>0.11</v>
          </cell>
          <cell r="I6990">
            <v>0</v>
          </cell>
          <cell r="K6990">
            <v>0.11</v>
          </cell>
          <cell r="L6990">
            <v>0</v>
          </cell>
          <cell r="M6990">
            <v>0.12</v>
          </cell>
          <cell r="N6990">
            <v>0</v>
          </cell>
        </row>
        <row r="6991">
          <cell r="B6991">
            <v>95377</v>
          </cell>
          <cell r="C6991" t="str">
            <v>CURSO DE CAPACITAÇÃO PARA SERRALHEIRO (ENCARGOS COMPLEMENTARES) - HORISTA</v>
          </cell>
          <cell r="D6991" t="str">
            <v>H</v>
          </cell>
          <cell r="F6991">
            <v>0.23</v>
          </cell>
          <cell r="G6991">
            <v>0</v>
          </cell>
          <cell r="H6991">
            <v>0.26</v>
          </cell>
          <cell r="I6991">
            <v>0</v>
          </cell>
          <cell r="K6991">
            <v>0.25</v>
          </cell>
          <cell r="L6991">
            <v>0</v>
          </cell>
          <cell r="M6991">
            <v>0.28999999999999998</v>
          </cell>
          <cell r="N6991">
            <v>0</v>
          </cell>
        </row>
        <row r="6992">
          <cell r="B6992">
            <v>101363</v>
          </cell>
          <cell r="C6992" t="str">
            <v>CURSO DE CAPACITAÇÃO PARA SERRALHEIRO (ENCARGOS COMPLEMENTARES) - MENSALISTA</v>
          </cell>
          <cell r="D6992" t="str">
            <v>MES</v>
          </cell>
          <cell r="F6992">
            <v>30.53</v>
          </cell>
          <cell r="G6992">
            <v>0</v>
          </cell>
          <cell r="H6992">
            <v>34.409999999999997</v>
          </cell>
          <cell r="I6992">
            <v>0</v>
          </cell>
          <cell r="K6992">
            <v>34.14</v>
          </cell>
          <cell r="L6992">
            <v>0</v>
          </cell>
          <cell r="M6992">
            <v>38.49</v>
          </cell>
          <cell r="N6992">
            <v>0</v>
          </cell>
        </row>
        <row r="6993">
          <cell r="B6993">
            <v>95378</v>
          </cell>
          <cell r="C6993" t="str">
            <v>CURSO DE CAPACITAÇÃO PARA SERVENTE (ENCARGOS COMPLEMENTARES) - HORISTA</v>
          </cell>
          <cell r="D6993" t="str">
            <v>H</v>
          </cell>
          <cell r="F6993">
            <v>0.32</v>
          </cell>
          <cell r="G6993">
            <v>0</v>
          </cell>
          <cell r="H6993">
            <v>0.38</v>
          </cell>
          <cell r="I6993">
            <v>0</v>
          </cell>
          <cell r="K6993">
            <v>0.35</v>
          </cell>
          <cell r="L6993">
            <v>0</v>
          </cell>
          <cell r="M6993">
            <v>0.43</v>
          </cell>
          <cell r="N6993">
            <v>0</v>
          </cell>
        </row>
        <row r="6994">
          <cell r="B6994">
            <v>101364</v>
          </cell>
          <cell r="C6994" t="str">
            <v>CURSO DE CAPACITAÇÃO PARA SERVENTE DE OBRAS (ENCARGOS COMPLEMENTARES) - MENSALISTA</v>
          </cell>
          <cell r="D6994" t="str">
            <v>MES</v>
          </cell>
          <cell r="F6994">
            <v>42.21</v>
          </cell>
          <cell r="G6994">
            <v>0</v>
          </cell>
          <cell r="H6994">
            <v>51.24</v>
          </cell>
          <cell r="I6994">
            <v>0</v>
          </cell>
          <cell r="K6994">
            <v>47.21</v>
          </cell>
          <cell r="L6994">
            <v>0</v>
          </cell>
          <cell r="M6994">
            <v>57.31</v>
          </cell>
          <cell r="N6994">
            <v>0</v>
          </cell>
        </row>
        <row r="6995">
          <cell r="B6995">
            <v>95379</v>
          </cell>
          <cell r="C6995" t="str">
            <v>CURSO DE CAPACITAÇÃO PARA SOLDADOR (ENCARGOS COMPLEMENTARES) - HORISTA</v>
          </cell>
          <cell r="D6995" t="str">
            <v>H</v>
          </cell>
          <cell r="F6995">
            <v>0.23</v>
          </cell>
          <cell r="G6995">
            <v>0</v>
          </cell>
          <cell r="H6995">
            <v>0.3</v>
          </cell>
          <cell r="I6995">
            <v>0</v>
          </cell>
          <cell r="K6995">
            <v>0.25</v>
          </cell>
          <cell r="L6995">
            <v>0</v>
          </cell>
          <cell r="M6995">
            <v>0.34</v>
          </cell>
          <cell r="N6995">
            <v>0</v>
          </cell>
        </row>
        <row r="6996">
          <cell r="B6996">
            <v>101365</v>
          </cell>
          <cell r="C6996" t="str">
            <v>CURSO DE CAPACITAÇÃO PARA SOLDADOR (ENCARGOS COMPLEMENTARES) - MENSALISTA</v>
          </cell>
          <cell r="D6996" t="str">
            <v>MES</v>
          </cell>
          <cell r="F6996">
            <v>30.53</v>
          </cell>
          <cell r="G6996">
            <v>0</v>
          </cell>
          <cell r="H6996">
            <v>40.340000000000003</v>
          </cell>
          <cell r="I6996">
            <v>0</v>
          </cell>
          <cell r="K6996">
            <v>34.14</v>
          </cell>
          <cell r="L6996">
            <v>0</v>
          </cell>
          <cell r="M6996">
            <v>45.12</v>
          </cell>
          <cell r="N6996">
            <v>0</v>
          </cell>
        </row>
        <row r="6997">
          <cell r="B6997">
            <v>95380</v>
          </cell>
          <cell r="C6997" t="str">
            <v>CURSO DE CAPACITAÇÃO PARA SOLDADOR A (PARA SOLDA A SER TESTADA COM RAIOS X) (ENCARGOS COMPLEMENTARES) - HORISTA</v>
          </cell>
          <cell r="D6997" t="str">
            <v>H</v>
          </cell>
          <cell r="F6997">
            <v>0.27</v>
          </cell>
          <cell r="G6997">
            <v>0</v>
          </cell>
          <cell r="H6997">
            <v>0.32</v>
          </cell>
          <cell r="I6997">
            <v>0</v>
          </cell>
          <cell r="K6997">
            <v>0.3</v>
          </cell>
          <cell r="L6997">
            <v>0</v>
          </cell>
          <cell r="M6997">
            <v>0.36</v>
          </cell>
          <cell r="N6997">
            <v>0</v>
          </cell>
        </row>
        <row r="6998">
          <cell r="B6998">
            <v>101366</v>
          </cell>
          <cell r="C6998" t="str">
            <v>CURSO DE CAPACITAÇÃO PARA SOLDADOR ELETRICO (ENCARGOS COMPLEMENTARES) - MENSALISTA</v>
          </cell>
          <cell r="D6998" t="str">
            <v>MES</v>
          </cell>
          <cell r="F6998">
            <v>35.869999999999997</v>
          </cell>
          <cell r="G6998">
            <v>0</v>
          </cell>
          <cell r="H6998">
            <v>43.48</v>
          </cell>
          <cell r="I6998">
            <v>0</v>
          </cell>
          <cell r="K6998">
            <v>40.119999999999997</v>
          </cell>
          <cell r="L6998">
            <v>0</v>
          </cell>
          <cell r="M6998">
            <v>48.63</v>
          </cell>
          <cell r="N6998">
            <v>0</v>
          </cell>
        </row>
        <row r="6999">
          <cell r="B6999">
            <v>100535</v>
          </cell>
          <cell r="C6999" t="str">
            <v>CURSO DE CAPACITAÇÃO PARA TECNICO DE EDIFICACOES (ENCARGOS COMPLEMENTARES) - HORISTA</v>
          </cell>
          <cell r="D6999" t="str">
            <v>H</v>
          </cell>
          <cell r="F6999">
            <v>0.37</v>
          </cell>
          <cell r="G6999">
            <v>0</v>
          </cell>
          <cell r="H6999">
            <v>0.96</v>
          </cell>
          <cell r="I6999">
            <v>0</v>
          </cell>
          <cell r="K6999">
            <v>0.42</v>
          </cell>
          <cell r="L6999">
            <v>0</v>
          </cell>
          <cell r="M6999">
            <v>1.07</v>
          </cell>
          <cell r="N6999">
            <v>0</v>
          </cell>
        </row>
        <row r="7000">
          <cell r="B7000">
            <v>100536</v>
          </cell>
          <cell r="C7000" t="str">
            <v>CURSO DE CAPACITAÇÃO PARA TECNICO DE EDIFICACOES (ENCARGOS COMPLEMENTARES) - MENSALISTA</v>
          </cell>
          <cell r="D7000" t="str">
            <v>MES</v>
          </cell>
          <cell r="F7000">
            <v>49.68</v>
          </cell>
          <cell r="G7000">
            <v>0</v>
          </cell>
          <cell r="H7000">
            <v>127.28</v>
          </cell>
          <cell r="I7000">
            <v>0</v>
          </cell>
          <cell r="K7000">
            <v>55.57</v>
          </cell>
          <cell r="L7000">
            <v>0</v>
          </cell>
          <cell r="M7000">
            <v>142.35</v>
          </cell>
          <cell r="N7000">
            <v>0</v>
          </cell>
        </row>
        <row r="7001">
          <cell r="B7001">
            <v>101368</v>
          </cell>
          <cell r="C7001" t="str">
            <v>CURSO DE CAPACITAÇÃO PARA TECNICO EM LABORATORIO E CAMPO DE CONSTRUCAO CIVIL (ENCARGOS COMPLEMENTARES) - MENSALISTA</v>
          </cell>
          <cell r="D7001" t="str">
            <v>MES</v>
          </cell>
          <cell r="F7001">
            <v>28.95</v>
          </cell>
          <cell r="G7001">
            <v>0</v>
          </cell>
          <cell r="H7001">
            <v>56.54</v>
          </cell>
          <cell r="I7001">
            <v>0</v>
          </cell>
          <cell r="K7001">
            <v>32.380000000000003</v>
          </cell>
          <cell r="L7001">
            <v>0</v>
          </cell>
          <cell r="M7001">
            <v>63.23</v>
          </cell>
          <cell r="N7001">
            <v>0</v>
          </cell>
        </row>
        <row r="7002">
          <cell r="B7002">
            <v>101369</v>
          </cell>
          <cell r="C7002" t="str">
            <v>CURSO DE CAPACITAÇÃO PARA TECNICO EM SONDAGEM (ENCARGOS COMPLEMENTARES) - MENSALISTA</v>
          </cell>
          <cell r="D7002" t="str">
            <v>MES</v>
          </cell>
          <cell r="F7002">
            <v>46.01</v>
          </cell>
          <cell r="G7002">
            <v>0</v>
          </cell>
          <cell r="H7002">
            <v>36.590000000000003</v>
          </cell>
          <cell r="I7002">
            <v>0</v>
          </cell>
          <cell r="K7002">
            <v>51.46</v>
          </cell>
          <cell r="L7002">
            <v>0</v>
          </cell>
          <cell r="M7002">
            <v>40.92</v>
          </cell>
          <cell r="N7002">
            <v>0</v>
          </cell>
        </row>
        <row r="7003">
          <cell r="B7003">
            <v>95385</v>
          </cell>
          <cell r="C7003" t="str">
            <v>CURSO DE CAPACITAÇÃO PARA TELHADISTA (ENCARGOS COMPLEMENTARES) - HORISTA</v>
          </cell>
          <cell r="D7003" t="str">
            <v>H</v>
          </cell>
          <cell r="F7003">
            <v>0.22</v>
          </cell>
          <cell r="G7003">
            <v>0</v>
          </cell>
          <cell r="H7003">
            <v>0.25</v>
          </cell>
          <cell r="I7003">
            <v>0</v>
          </cell>
          <cell r="K7003">
            <v>0.25</v>
          </cell>
          <cell r="L7003">
            <v>0</v>
          </cell>
          <cell r="M7003">
            <v>0.28000000000000003</v>
          </cell>
          <cell r="N7003">
            <v>0</v>
          </cell>
        </row>
        <row r="7004">
          <cell r="B7004">
            <v>101370</v>
          </cell>
          <cell r="C7004" t="str">
            <v>CURSO DE CAPACITAÇÃO PARA TELHADOR (ENCARGOS COMPLEMENTARES) - MENSALISTA</v>
          </cell>
          <cell r="D7004" t="str">
            <v>MES</v>
          </cell>
          <cell r="F7004">
            <v>30.16</v>
          </cell>
          <cell r="G7004">
            <v>0</v>
          </cell>
          <cell r="H7004">
            <v>33.51</v>
          </cell>
          <cell r="I7004">
            <v>0</v>
          </cell>
          <cell r="K7004">
            <v>33.74</v>
          </cell>
          <cell r="L7004">
            <v>0</v>
          </cell>
          <cell r="M7004">
            <v>37.479999999999997</v>
          </cell>
          <cell r="N7004">
            <v>0</v>
          </cell>
        </row>
        <row r="7005">
          <cell r="B7005">
            <v>95406</v>
          </cell>
          <cell r="C7005" t="str">
            <v>CURSO DE CAPACITAÇÃO PARA TOPÓGRAFO (ENCARGOS COMPLEMENTARES) - HORISTA</v>
          </cell>
          <cell r="D7005" t="str">
            <v>H</v>
          </cell>
          <cell r="F7005">
            <v>0.22</v>
          </cell>
          <cell r="G7005">
            <v>0</v>
          </cell>
          <cell r="H7005">
            <v>0.56000000000000005</v>
          </cell>
          <cell r="I7005">
            <v>0</v>
          </cell>
          <cell r="K7005">
            <v>0.24</v>
          </cell>
          <cell r="L7005">
            <v>0</v>
          </cell>
          <cell r="M7005">
            <v>0.63</v>
          </cell>
          <cell r="N7005">
            <v>0</v>
          </cell>
        </row>
        <row r="7006">
          <cell r="B7006">
            <v>95424</v>
          </cell>
          <cell r="C7006" t="str">
            <v>CURSO DE CAPACITAÇÃO PARA TOPÓGRAFO (ENCARGOS COMPLEMENTARES) - MENSALISTA</v>
          </cell>
          <cell r="D7006" t="str">
            <v>MES</v>
          </cell>
          <cell r="F7006">
            <v>29.07</v>
          </cell>
          <cell r="G7006">
            <v>0</v>
          </cell>
          <cell r="H7006">
            <v>74.48</v>
          </cell>
          <cell r="I7006">
            <v>0</v>
          </cell>
          <cell r="K7006">
            <v>32.51</v>
          </cell>
          <cell r="L7006">
            <v>0</v>
          </cell>
          <cell r="M7006">
            <v>83.29</v>
          </cell>
          <cell r="N7006">
            <v>0</v>
          </cell>
        </row>
        <row r="7007">
          <cell r="B7007">
            <v>95386</v>
          </cell>
          <cell r="C7007" t="str">
            <v>CURSO DE CAPACITAÇÃO PARA TRATORISTA (ENCARGOS COMPLEMENTARES) - HORISTA</v>
          </cell>
          <cell r="D7007" t="str">
            <v>H</v>
          </cell>
          <cell r="F7007">
            <v>0.2</v>
          </cell>
          <cell r="G7007">
            <v>0</v>
          </cell>
          <cell r="H7007">
            <v>0.25</v>
          </cell>
          <cell r="I7007">
            <v>0</v>
          </cell>
          <cell r="K7007">
            <v>0.22</v>
          </cell>
          <cell r="L7007">
            <v>0</v>
          </cell>
          <cell r="M7007">
            <v>0.28000000000000003</v>
          </cell>
          <cell r="N7007">
            <v>0</v>
          </cell>
        </row>
        <row r="7008">
          <cell r="B7008">
            <v>95383</v>
          </cell>
          <cell r="C7008" t="str">
            <v>CURSO DE CAPACITAÇÃO PARA TÉCNICO DE LABORATÓRIO (ENCARGOS COMPLEMENTARES) - HORISTA</v>
          </cell>
          <cell r="D7008" t="str">
            <v>H</v>
          </cell>
          <cell r="F7008">
            <v>0.21</v>
          </cell>
          <cell r="G7008">
            <v>0</v>
          </cell>
          <cell r="H7008">
            <v>0.42</v>
          </cell>
          <cell r="I7008">
            <v>0</v>
          </cell>
          <cell r="K7008">
            <v>0.24</v>
          </cell>
          <cell r="L7008">
            <v>0</v>
          </cell>
          <cell r="M7008">
            <v>0.47</v>
          </cell>
          <cell r="N7008">
            <v>0</v>
          </cell>
        </row>
        <row r="7009">
          <cell r="B7009">
            <v>95384</v>
          </cell>
          <cell r="C7009" t="str">
            <v>CURSO DE CAPACITAÇÃO PARA TÉCNICO DE SONDAGEM (ENCARGOS COMPLEMENTARES) - HORISTA</v>
          </cell>
          <cell r="D7009" t="str">
            <v>H</v>
          </cell>
          <cell r="F7009">
            <v>0.34</v>
          </cell>
          <cell r="G7009">
            <v>0</v>
          </cell>
          <cell r="H7009">
            <v>0.27</v>
          </cell>
          <cell r="I7009">
            <v>0</v>
          </cell>
          <cell r="K7009">
            <v>0.39</v>
          </cell>
          <cell r="L7009">
            <v>0</v>
          </cell>
          <cell r="M7009">
            <v>0.31</v>
          </cell>
          <cell r="N7009">
            <v>0</v>
          </cell>
        </row>
        <row r="7010">
          <cell r="B7010">
            <v>100299</v>
          </cell>
          <cell r="C7010" t="str">
            <v>CURSO DE CAPACITAÇÃO PARA TÉCNICO EM SEGURANÇA DO TRABALHO (ENCARGOS COMPLEMENTARES) - HORISTA</v>
          </cell>
          <cell r="D7010" t="str">
            <v>H</v>
          </cell>
          <cell r="F7010">
            <v>0.45</v>
          </cell>
          <cell r="G7010">
            <v>0</v>
          </cell>
          <cell r="H7010">
            <v>1.1299999999999999</v>
          </cell>
          <cell r="I7010">
            <v>0</v>
          </cell>
          <cell r="K7010">
            <v>0.5</v>
          </cell>
          <cell r="L7010">
            <v>0</v>
          </cell>
          <cell r="M7010">
            <v>1.26</v>
          </cell>
          <cell r="N7010">
            <v>0</v>
          </cell>
        </row>
        <row r="7011">
          <cell r="B7011">
            <v>100315</v>
          </cell>
          <cell r="C7011" t="str">
            <v>CURSO DE CAPACITAÇÃO PARA TÉCNICO EM SEGURANÇA DO TRABALHO (ENCARGOS COMPLEMENTARES) - MENSALISTA</v>
          </cell>
          <cell r="D7011" t="str">
            <v>MES</v>
          </cell>
          <cell r="F7011">
            <v>59.81</v>
          </cell>
          <cell r="G7011">
            <v>0</v>
          </cell>
          <cell r="H7011">
            <v>149.22</v>
          </cell>
          <cell r="I7011">
            <v>0</v>
          </cell>
          <cell r="K7011">
            <v>66.900000000000006</v>
          </cell>
          <cell r="L7011">
            <v>0</v>
          </cell>
          <cell r="M7011">
            <v>166.89</v>
          </cell>
          <cell r="N7011">
            <v>0</v>
          </cell>
        </row>
        <row r="7012">
          <cell r="B7012">
            <v>95387</v>
          </cell>
          <cell r="C7012" t="str">
            <v>CURSO DE CAPACITAÇÃO PARA VIDRACEIRO (ENCARGOS COMPLEMENTARES) - HORISTA</v>
          </cell>
          <cell r="D7012" t="str">
            <v>H</v>
          </cell>
          <cell r="F7012">
            <v>0.22</v>
          </cell>
          <cell r="G7012">
            <v>0</v>
          </cell>
          <cell r="H7012">
            <v>0.26</v>
          </cell>
          <cell r="I7012">
            <v>0</v>
          </cell>
          <cell r="K7012">
            <v>0.25</v>
          </cell>
          <cell r="L7012">
            <v>0</v>
          </cell>
          <cell r="M7012">
            <v>0.28999999999999998</v>
          </cell>
          <cell r="N7012">
            <v>0</v>
          </cell>
        </row>
        <row r="7013">
          <cell r="B7013">
            <v>101371</v>
          </cell>
          <cell r="C7013" t="str">
            <v>CURSO DE CAPACITAÇÃO PARA VIDRACEIRO (ENCARGOS COMPLEMENTARES) - MENSALISTA</v>
          </cell>
          <cell r="D7013" t="str">
            <v>MES</v>
          </cell>
          <cell r="F7013">
            <v>29.72</v>
          </cell>
          <cell r="G7013">
            <v>0</v>
          </cell>
          <cell r="H7013">
            <v>35.25</v>
          </cell>
          <cell r="I7013">
            <v>0</v>
          </cell>
          <cell r="K7013">
            <v>33.24</v>
          </cell>
          <cell r="L7013">
            <v>0</v>
          </cell>
          <cell r="M7013">
            <v>39.43</v>
          </cell>
          <cell r="N7013">
            <v>0</v>
          </cell>
        </row>
        <row r="7014">
          <cell r="B7014">
            <v>100288</v>
          </cell>
          <cell r="C7014" t="str">
            <v>CURSO DE CAPACITAÇÃO PARA VIGIA DIURNO (ENCARGOS COMPLEMENTARES) - HORISTA</v>
          </cell>
          <cell r="D7014" t="str">
            <v>H</v>
          </cell>
          <cell r="F7014">
            <v>7.0000000000000007E-2</v>
          </cell>
          <cell r="G7014">
            <v>0</v>
          </cell>
          <cell r="H7014">
            <v>0.1</v>
          </cell>
          <cell r="I7014">
            <v>0</v>
          </cell>
          <cell r="K7014">
            <v>0.08</v>
          </cell>
          <cell r="L7014">
            <v>0</v>
          </cell>
          <cell r="M7014">
            <v>0.11</v>
          </cell>
          <cell r="N7014">
            <v>0</v>
          </cell>
        </row>
        <row r="7015">
          <cell r="B7015">
            <v>101372</v>
          </cell>
          <cell r="C7015" t="str">
            <v>CURSO DE CAPACITAÇÃO PARA VIGIA DIURNO (ENCARGOS COMPLEMENTARES) - MENSALISTA</v>
          </cell>
          <cell r="D7015" t="str">
            <v>MES</v>
          </cell>
          <cell r="F7015">
            <v>10.42</v>
          </cell>
          <cell r="G7015">
            <v>0</v>
          </cell>
          <cell r="H7015">
            <v>13.75</v>
          </cell>
          <cell r="I7015">
            <v>0</v>
          </cell>
          <cell r="K7015">
            <v>11.65</v>
          </cell>
          <cell r="L7015">
            <v>0</v>
          </cell>
          <cell r="M7015">
            <v>15.38</v>
          </cell>
          <cell r="N7015">
            <v>0</v>
          </cell>
        </row>
        <row r="7016">
          <cell r="B7016">
            <v>90775</v>
          </cell>
          <cell r="C7016" t="str">
            <v>DESENHISTA PROJETISTA COM ENCARGOS COMPLEMENTARES</v>
          </cell>
          <cell r="D7016" t="str">
            <v>H</v>
          </cell>
          <cell r="F7016">
            <v>22.26</v>
          </cell>
          <cell r="G7016">
            <v>0</v>
          </cell>
          <cell r="H7016">
            <v>57.23</v>
          </cell>
          <cell r="I7016">
            <v>0</v>
          </cell>
          <cell r="K7016">
            <v>24.62</v>
          </cell>
          <cell r="L7016">
            <v>0</v>
          </cell>
          <cell r="M7016">
            <v>63.74</v>
          </cell>
          <cell r="N7016">
            <v>0</v>
          </cell>
        </row>
        <row r="7017">
          <cell r="B7017">
            <v>93561</v>
          </cell>
          <cell r="C7017" t="str">
            <v>DESENHISTA PROJETISTA COM ENCARGOS COMPLEMENTARES</v>
          </cell>
          <cell r="D7017" t="str">
            <v>MES</v>
          </cell>
          <cell r="F7017">
            <v>3925.24</v>
          </cell>
          <cell r="G7017">
            <v>0</v>
          </cell>
          <cell r="H7017">
            <v>10044.74</v>
          </cell>
          <cell r="I7017">
            <v>0</v>
          </cell>
          <cell r="K7017">
            <v>4338.8</v>
          </cell>
          <cell r="L7017">
            <v>0</v>
          </cell>
          <cell r="M7017">
            <v>11182.54</v>
          </cell>
          <cell r="N7017">
            <v>0</v>
          </cell>
        </row>
        <row r="7018">
          <cell r="B7018">
            <v>88264</v>
          </cell>
          <cell r="C7018" t="str">
            <v>ELETRICISTA COM ENCARGOS COMPLEMENTARES</v>
          </cell>
          <cell r="D7018" t="str">
            <v>H</v>
          </cell>
          <cell r="F7018">
            <v>27.77</v>
          </cell>
          <cell r="G7018">
            <v>0</v>
          </cell>
          <cell r="H7018">
            <v>40.32</v>
          </cell>
          <cell r="I7018">
            <v>0</v>
          </cell>
          <cell r="K7018">
            <v>30.24</v>
          </cell>
          <cell r="L7018">
            <v>0</v>
          </cell>
          <cell r="M7018">
            <v>44.03</v>
          </cell>
          <cell r="N7018">
            <v>0</v>
          </cell>
        </row>
        <row r="7019">
          <cell r="B7019">
            <v>101399</v>
          </cell>
          <cell r="C7019" t="str">
            <v>ELETRICISTA COM ENCARGOS COMPLEMENTARES</v>
          </cell>
          <cell r="D7019" t="str">
            <v>MES</v>
          </cell>
          <cell r="F7019">
            <v>4925.8</v>
          </cell>
          <cell r="G7019">
            <v>0</v>
          </cell>
          <cell r="H7019">
            <v>7135.78</v>
          </cell>
          <cell r="I7019">
            <v>0</v>
          </cell>
          <cell r="K7019">
            <v>5353.77</v>
          </cell>
          <cell r="L7019">
            <v>0</v>
          </cell>
          <cell r="M7019">
            <v>7780.24</v>
          </cell>
          <cell r="N7019">
            <v>0</v>
          </cell>
        </row>
        <row r="7020">
          <cell r="B7020">
            <v>88266</v>
          </cell>
          <cell r="C7020" t="str">
            <v>ELETROTÉCNICO COM ENCARGOS COMPLEMENTARES</v>
          </cell>
          <cell r="D7020" t="str">
            <v>H</v>
          </cell>
          <cell r="F7020">
            <v>28.91</v>
          </cell>
          <cell r="G7020">
            <v>0</v>
          </cell>
          <cell r="H7020">
            <v>45.63</v>
          </cell>
          <cell r="I7020">
            <v>0</v>
          </cell>
          <cell r="K7020">
            <v>31.51</v>
          </cell>
          <cell r="L7020">
            <v>0</v>
          </cell>
          <cell r="M7020">
            <v>49.96</v>
          </cell>
          <cell r="N7020">
            <v>0</v>
          </cell>
        </row>
        <row r="7021">
          <cell r="B7021">
            <v>101401</v>
          </cell>
          <cell r="C7021" t="str">
            <v>ELETROTÉCNICO COM ENCARGOS COMPLEMENTARES</v>
          </cell>
          <cell r="D7021" t="str">
            <v>MES</v>
          </cell>
          <cell r="F7021">
            <v>5129.66</v>
          </cell>
          <cell r="G7021">
            <v>0</v>
          </cell>
          <cell r="H7021">
            <v>8067.4</v>
          </cell>
          <cell r="I7021">
            <v>0</v>
          </cell>
          <cell r="K7021">
            <v>5581.77</v>
          </cell>
          <cell r="L7021">
            <v>0</v>
          </cell>
          <cell r="M7021">
            <v>8822.17</v>
          </cell>
          <cell r="N7021">
            <v>0</v>
          </cell>
        </row>
        <row r="7022">
          <cell r="B7022">
            <v>88267</v>
          </cell>
          <cell r="C7022" t="str">
            <v>ENCANADOR OU BOMBEIRO HIDRÁULICO COM ENCARGOS COMPLEMENTARES</v>
          </cell>
          <cell r="D7022" t="str">
            <v>H</v>
          </cell>
          <cell r="F7022">
            <v>26.71</v>
          </cell>
          <cell r="G7022">
            <v>0</v>
          </cell>
          <cell r="H7022">
            <v>35.17</v>
          </cell>
          <cell r="I7022">
            <v>0</v>
          </cell>
          <cell r="K7022">
            <v>29.13</v>
          </cell>
          <cell r="L7022">
            <v>0</v>
          </cell>
          <cell r="M7022">
            <v>38.36</v>
          </cell>
          <cell r="N7022">
            <v>0</v>
          </cell>
        </row>
        <row r="7023">
          <cell r="B7023">
            <v>101402</v>
          </cell>
          <cell r="C7023" t="str">
            <v>ENCANADOR OU BOMBEIRO HIDRÁULICO COM ENCARGOS COMPLEMENTARES</v>
          </cell>
          <cell r="D7023" t="str">
            <v>MES</v>
          </cell>
          <cell r="F7023">
            <v>4746.32</v>
          </cell>
          <cell r="G7023">
            <v>0</v>
          </cell>
          <cell r="H7023">
            <v>6253.17</v>
          </cell>
          <cell r="I7023">
            <v>0</v>
          </cell>
          <cell r="K7023">
            <v>5168.2299999999996</v>
          </cell>
          <cell r="L7023">
            <v>0</v>
          </cell>
          <cell r="M7023">
            <v>6808.33</v>
          </cell>
          <cell r="N7023">
            <v>0</v>
          </cell>
        </row>
        <row r="7024">
          <cell r="B7024">
            <v>90776</v>
          </cell>
          <cell r="C7024" t="str">
            <v>ENCARREGADO GERAL COM ENCARGOS COMPLEMENTARES</v>
          </cell>
          <cell r="D7024" t="str">
            <v>H</v>
          </cell>
          <cell r="F7024">
            <v>32.659999999999997</v>
          </cell>
          <cell r="G7024">
            <v>0</v>
          </cell>
          <cell r="H7024">
            <v>44.64</v>
          </cell>
          <cell r="I7024">
            <v>0</v>
          </cell>
          <cell r="K7024">
            <v>36.19</v>
          </cell>
          <cell r="L7024">
            <v>0</v>
          </cell>
          <cell r="M7024">
            <v>49.57</v>
          </cell>
          <cell r="N7024">
            <v>0</v>
          </cell>
        </row>
        <row r="7025">
          <cell r="B7025">
            <v>93572</v>
          </cell>
          <cell r="C7025" t="str">
            <v>ENCARREGADO GERAL DE OBRAS COM ENCARGOS COMPLEMENTARES</v>
          </cell>
          <cell r="D7025" t="str">
            <v>MES</v>
          </cell>
          <cell r="F7025">
            <v>5730.92</v>
          </cell>
          <cell r="G7025">
            <v>0</v>
          </cell>
          <cell r="H7025">
            <v>7821.58</v>
          </cell>
          <cell r="I7025">
            <v>0</v>
          </cell>
          <cell r="K7025">
            <v>6345.55</v>
          </cell>
          <cell r="L7025">
            <v>0</v>
          </cell>
          <cell r="M7025">
            <v>8683.31</v>
          </cell>
          <cell r="N7025">
            <v>0</v>
          </cell>
        </row>
        <row r="7026">
          <cell r="B7026">
            <v>90777</v>
          </cell>
          <cell r="C7026" t="str">
            <v>ENGENHEIRO CIVIL DE OBRA JUNIOR COM ENCARGOS COMPLEMENTARES</v>
          </cell>
          <cell r="D7026" t="str">
            <v>H</v>
          </cell>
          <cell r="F7026">
            <v>116.09</v>
          </cell>
          <cell r="G7026">
            <v>0</v>
          </cell>
          <cell r="H7026">
            <v>116.96</v>
          </cell>
          <cell r="I7026">
            <v>0</v>
          </cell>
          <cell r="K7026">
            <v>129.55000000000001</v>
          </cell>
          <cell r="L7026">
            <v>0</v>
          </cell>
          <cell r="M7026">
            <v>130.52000000000001</v>
          </cell>
          <cell r="N7026">
            <v>0</v>
          </cell>
        </row>
        <row r="7027">
          <cell r="B7027">
            <v>93565</v>
          </cell>
          <cell r="C7027" t="str">
            <v>ENGENHEIRO CIVIL DE OBRA JUNIOR COM ENCARGOS COMPLEMENTARES</v>
          </cell>
          <cell r="D7027" t="str">
            <v>MES</v>
          </cell>
          <cell r="F7027">
            <v>20276.71</v>
          </cell>
          <cell r="G7027">
            <v>0</v>
          </cell>
          <cell r="H7027">
            <v>20445.009999999998</v>
          </cell>
          <cell r="I7027">
            <v>0</v>
          </cell>
          <cell r="K7027">
            <v>22627.68</v>
          </cell>
          <cell r="L7027">
            <v>0</v>
          </cell>
          <cell r="M7027">
            <v>22814.240000000002</v>
          </cell>
          <cell r="N7027">
            <v>0</v>
          </cell>
        </row>
        <row r="7028">
          <cell r="B7028">
            <v>90778</v>
          </cell>
          <cell r="C7028" t="str">
            <v>ENGENHEIRO CIVIL DE OBRA PLENO COM ENCARGOS COMPLEMENTARES</v>
          </cell>
          <cell r="D7028" t="str">
            <v>H</v>
          </cell>
          <cell r="F7028">
            <v>121.74</v>
          </cell>
          <cell r="G7028">
            <v>0</v>
          </cell>
          <cell r="H7028">
            <v>118.94</v>
          </cell>
          <cell r="I7028">
            <v>0</v>
          </cell>
          <cell r="K7028">
            <v>135.86000000000001</v>
          </cell>
          <cell r="L7028">
            <v>0</v>
          </cell>
          <cell r="M7028">
            <v>132.72999999999999</v>
          </cell>
          <cell r="N7028">
            <v>0</v>
          </cell>
        </row>
        <row r="7029">
          <cell r="B7029">
            <v>93567</v>
          </cell>
          <cell r="C7029" t="str">
            <v>ENGENHEIRO CIVIL DE OBRA PLENO COM ENCARGOS COMPLEMENTARES</v>
          </cell>
          <cell r="D7029" t="str">
            <v>MES</v>
          </cell>
          <cell r="F7029">
            <v>21263.37</v>
          </cell>
          <cell r="G7029">
            <v>0</v>
          </cell>
          <cell r="H7029">
            <v>20790.46</v>
          </cell>
          <cell r="I7029">
            <v>0</v>
          </cell>
          <cell r="K7029">
            <v>23731.24</v>
          </cell>
          <cell r="L7029">
            <v>0</v>
          </cell>
          <cell r="M7029">
            <v>23200.6</v>
          </cell>
          <cell r="N7029">
            <v>0</v>
          </cell>
        </row>
        <row r="7030">
          <cell r="B7030">
            <v>90779</v>
          </cell>
          <cell r="C7030" t="str">
            <v>ENGENHEIRO CIVIL DE OBRA SENIOR COM ENCARGOS COMPLEMENTARES</v>
          </cell>
          <cell r="D7030" t="str">
            <v>H</v>
          </cell>
          <cell r="F7030">
            <v>144.91</v>
          </cell>
          <cell r="G7030">
            <v>0</v>
          </cell>
          <cell r="H7030">
            <v>165.69</v>
          </cell>
          <cell r="I7030">
            <v>0</v>
          </cell>
          <cell r="K7030">
            <v>161.77000000000001</v>
          </cell>
          <cell r="L7030">
            <v>0</v>
          </cell>
          <cell r="M7030">
            <v>185.01</v>
          </cell>
          <cell r="N7030">
            <v>0</v>
          </cell>
        </row>
        <row r="7031">
          <cell r="B7031">
            <v>93568</v>
          </cell>
          <cell r="C7031" t="str">
            <v>ENGENHEIRO CIVIL DE OBRA SENIOR COM ENCARGOS COMPLEMENTARES</v>
          </cell>
          <cell r="D7031" t="str">
            <v>MES</v>
          </cell>
          <cell r="F7031">
            <v>25301.69</v>
          </cell>
          <cell r="G7031">
            <v>0</v>
          </cell>
          <cell r="H7031">
            <v>28949.119999999999</v>
          </cell>
          <cell r="I7031">
            <v>0</v>
          </cell>
          <cell r="K7031">
            <v>28248.04</v>
          </cell>
          <cell r="L7031">
            <v>0</v>
          </cell>
          <cell r="M7031">
            <v>32325.24</v>
          </cell>
          <cell r="N7031">
            <v>0</v>
          </cell>
        </row>
        <row r="7032">
          <cell r="B7032">
            <v>88269</v>
          </cell>
          <cell r="C7032" t="str">
            <v>GESSEIRO COM ENCARGOS COMPLEMENTARES</v>
          </cell>
          <cell r="D7032" t="str">
            <v>H</v>
          </cell>
          <cell r="F7032">
            <v>27.23</v>
          </cell>
          <cell r="G7032">
            <v>0</v>
          </cell>
          <cell r="H7032">
            <v>31.21</v>
          </cell>
          <cell r="I7032">
            <v>0</v>
          </cell>
          <cell r="K7032">
            <v>29.63</v>
          </cell>
          <cell r="L7032">
            <v>0</v>
          </cell>
          <cell r="M7032">
            <v>33.840000000000003</v>
          </cell>
          <cell r="N7032">
            <v>0</v>
          </cell>
        </row>
        <row r="7033">
          <cell r="B7033">
            <v>101407</v>
          </cell>
          <cell r="C7033" t="str">
            <v>GESSEIRO COM ENCARGOS COMPLEMENTARES</v>
          </cell>
          <cell r="D7033" t="str">
            <v>MES</v>
          </cell>
          <cell r="F7033">
            <v>4852.8100000000004</v>
          </cell>
          <cell r="G7033">
            <v>0</v>
          </cell>
          <cell r="H7033">
            <v>5578.22</v>
          </cell>
          <cell r="I7033">
            <v>0</v>
          </cell>
          <cell r="K7033">
            <v>5272.69</v>
          </cell>
          <cell r="L7033">
            <v>0</v>
          </cell>
          <cell r="M7033">
            <v>6038.84</v>
          </cell>
          <cell r="N7033">
            <v>0</v>
          </cell>
        </row>
        <row r="7034">
          <cell r="B7034">
            <v>88270</v>
          </cell>
          <cell r="C7034" t="str">
            <v>IMPERMEABILIZADOR COM ENCARGOS COMPLEMENTARES</v>
          </cell>
          <cell r="D7034" t="str">
            <v>H</v>
          </cell>
          <cell r="F7034">
            <v>27.42</v>
          </cell>
          <cell r="G7034">
            <v>0</v>
          </cell>
          <cell r="H7034">
            <v>31.42</v>
          </cell>
          <cell r="I7034">
            <v>0</v>
          </cell>
          <cell r="K7034">
            <v>29.85</v>
          </cell>
          <cell r="L7034">
            <v>0</v>
          </cell>
          <cell r="M7034">
            <v>34.08</v>
          </cell>
          <cell r="N7034">
            <v>0</v>
          </cell>
        </row>
        <row r="7035">
          <cell r="B7035">
            <v>101408</v>
          </cell>
          <cell r="C7035" t="str">
            <v>IMPERMEABILIZADOR COM ENCARGOS COMPLEMENTARES</v>
          </cell>
          <cell r="D7035" t="str">
            <v>MES</v>
          </cell>
          <cell r="F7035">
            <v>4878.38</v>
          </cell>
          <cell r="G7035">
            <v>0</v>
          </cell>
          <cell r="H7035">
            <v>5606.3</v>
          </cell>
          <cell r="I7035">
            <v>0</v>
          </cell>
          <cell r="K7035">
            <v>5301.3</v>
          </cell>
          <cell r="L7035">
            <v>0</v>
          </cell>
          <cell r="M7035">
            <v>6070.24</v>
          </cell>
          <cell r="N7035">
            <v>0</v>
          </cell>
        </row>
        <row r="7036">
          <cell r="B7036">
            <v>102919</v>
          </cell>
          <cell r="C7036" t="str">
            <v>INSTALADOR DE PISO ELEVADO COM ENCARGOS COMPLEMENTARES</v>
          </cell>
          <cell r="D7036" t="str">
            <v>H</v>
          </cell>
          <cell r="F7036">
            <v>0</v>
          </cell>
          <cell r="H7036">
            <v>0</v>
          </cell>
          <cell r="K7036">
            <v>0</v>
          </cell>
          <cell r="M7036">
            <v>0</v>
          </cell>
        </row>
        <row r="7037">
          <cell r="B7037">
            <v>101409</v>
          </cell>
          <cell r="C7037" t="str">
            <v>INSTALADOR DE TUBULAÇÕES COM ENCARGOS COMPLEMENTARES</v>
          </cell>
          <cell r="D7037" t="str">
            <v>MES</v>
          </cell>
          <cell r="F7037">
            <v>4131.79</v>
          </cell>
          <cell r="G7037">
            <v>0</v>
          </cell>
          <cell r="H7037">
            <v>5762.65</v>
          </cell>
          <cell r="I7037">
            <v>0</v>
          </cell>
          <cell r="K7037">
            <v>4493.13</v>
          </cell>
          <cell r="L7037">
            <v>0</v>
          </cell>
          <cell r="M7037">
            <v>6271.98</v>
          </cell>
          <cell r="N7037">
            <v>0</v>
          </cell>
        </row>
        <row r="7038">
          <cell r="B7038">
            <v>88441</v>
          </cell>
          <cell r="C7038" t="str">
            <v>JARDINEIRO COM ENCARGOS COMPLEMENTARES</v>
          </cell>
          <cell r="D7038" t="str">
            <v>H</v>
          </cell>
          <cell r="F7038">
            <v>23.18</v>
          </cell>
          <cell r="G7038">
            <v>0</v>
          </cell>
          <cell r="H7038">
            <v>28.66</v>
          </cell>
          <cell r="I7038">
            <v>0</v>
          </cell>
          <cell r="K7038">
            <v>25.11</v>
          </cell>
          <cell r="L7038">
            <v>0</v>
          </cell>
          <cell r="M7038">
            <v>31</v>
          </cell>
          <cell r="N7038">
            <v>0</v>
          </cell>
        </row>
        <row r="7039">
          <cell r="B7039">
            <v>101410</v>
          </cell>
          <cell r="C7039" t="str">
            <v>JARDINEIRO COM ENCARGOS COMPLEMENTARES</v>
          </cell>
          <cell r="D7039" t="str">
            <v>MES</v>
          </cell>
          <cell r="F7039">
            <v>4153.6400000000003</v>
          </cell>
          <cell r="G7039">
            <v>0</v>
          </cell>
          <cell r="H7039">
            <v>5141.24</v>
          </cell>
          <cell r="I7039">
            <v>0</v>
          </cell>
          <cell r="K7039">
            <v>4490.68</v>
          </cell>
          <cell r="L7039">
            <v>0</v>
          </cell>
          <cell r="M7039">
            <v>5550.12</v>
          </cell>
          <cell r="N7039">
            <v>0</v>
          </cell>
        </row>
        <row r="7040">
          <cell r="B7040">
            <v>88272</v>
          </cell>
          <cell r="C7040" t="str">
            <v>MACARIQUEIRO COM ENCARGOS COMPLEMENTARES</v>
          </cell>
          <cell r="D7040" t="str">
            <v>H</v>
          </cell>
          <cell r="F7040">
            <v>27.78</v>
          </cell>
          <cell r="G7040">
            <v>0</v>
          </cell>
          <cell r="H7040">
            <v>36.43</v>
          </cell>
          <cell r="I7040">
            <v>0</v>
          </cell>
          <cell r="K7040">
            <v>30.13</v>
          </cell>
          <cell r="L7040">
            <v>0</v>
          </cell>
          <cell r="M7040">
            <v>39.57</v>
          </cell>
          <cell r="N7040">
            <v>0</v>
          </cell>
        </row>
        <row r="7041">
          <cell r="B7041">
            <v>88273</v>
          </cell>
          <cell r="C7041" t="str">
            <v>MARCENEIRO COM ENCARGOS COMPLEMENTARES</v>
          </cell>
          <cell r="D7041" t="str">
            <v>H</v>
          </cell>
          <cell r="F7041">
            <v>27.07</v>
          </cell>
          <cell r="G7041">
            <v>0</v>
          </cell>
          <cell r="H7041">
            <v>31.06</v>
          </cell>
          <cell r="I7041">
            <v>0</v>
          </cell>
          <cell r="K7041">
            <v>29.49</v>
          </cell>
          <cell r="L7041">
            <v>0</v>
          </cell>
          <cell r="M7041">
            <v>33.700000000000003</v>
          </cell>
          <cell r="N7041">
            <v>0</v>
          </cell>
        </row>
        <row r="7042">
          <cell r="B7042">
            <v>101413</v>
          </cell>
          <cell r="C7042" t="str">
            <v>MARCENEIRO COM ENCARGOS COMPLEMENTARES</v>
          </cell>
          <cell r="D7042" t="str">
            <v>MES</v>
          </cell>
          <cell r="F7042">
            <v>4819.18</v>
          </cell>
          <cell r="G7042">
            <v>0</v>
          </cell>
          <cell r="H7042">
            <v>5545.43</v>
          </cell>
          <cell r="I7042">
            <v>0</v>
          </cell>
          <cell r="K7042">
            <v>5240.08</v>
          </cell>
          <cell r="L7042">
            <v>0</v>
          </cell>
          <cell r="M7042">
            <v>6007.16</v>
          </cell>
          <cell r="N7042">
            <v>0</v>
          </cell>
        </row>
        <row r="7043">
          <cell r="B7043">
            <v>101414</v>
          </cell>
          <cell r="C7043" t="str">
            <v>MARMORISTA / GRANITEIRO COM ENCARGOS COMPLEMENTARES</v>
          </cell>
          <cell r="D7043" t="str">
            <v>MES</v>
          </cell>
          <cell r="F7043">
            <v>4861.34</v>
          </cell>
          <cell r="G7043">
            <v>0</v>
          </cell>
          <cell r="H7043">
            <v>5728.95</v>
          </cell>
          <cell r="I7043">
            <v>0</v>
          </cell>
          <cell r="K7043">
            <v>5282.24</v>
          </cell>
          <cell r="L7043">
            <v>0</v>
          </cell>
          <cell r="M7043">
            <v>6207.42</v>
          </cell>
          <cell r="N7043">
            <v>0</v>
          </cell>
        </row>
        <row r="7044">
          <cell r="B7044">
            <v>88274</v>
          </cell>
          <cell r="C7044" t="str">
            <v>MARMORISTA/GRANITEIRO COM ENCARGOS COMPLEMENTARES</v>
          </cell>
          <cell r="D7044" t="str">
            <v>H</v>
          </cell>
          <cell r="F7044">
            <v>27.29</v>
          </cell>
          <cell r="G7044">
            <v>0</v>
          </cell>
          <cell r="H7044">
            <v>32.08</v>
          </cell>
          <cell r="I7044">
            <v>0</v>
          </cell>
          <cell r="K7044">
            <v>29.71</v>
          </cell>
          <cell r="L7044">
            <v>0</v>
          </cell>
          <cell r="M7044">
            <v>34.82</v>
          </cell>
          <cell r="N7044">
            <v>0</v>
          </cell>
        </row>
        <row r="7045">
          <cell r="B7045">
            <v>101412</v>
          </cell>
          <cell r="C7045" t="str">
            <v>MAÇARIQUEIRO COM ENCARGOS COMPLEMENTARES</v>
          </cell>
          <cell r="D7045" t="str">
            <v>MES</v>
          </cell>
          <cell r="F7045">
            <v>4957.01</v>
          </cell>
          <cell r="G7045">
            <v>0</v>
          </cell>
          <cell r="H7045">
            <v>6497.57</v>
          </cell>
          <cell r="I7045">
            <v>0</v>
          </cell>
          <cell r="K7045">
            <v>5368.29</v>
          </cell>
          <cell r="L7045">
            <v>0</v>
          </cell>
          <cell r="M7045">
            <v>7046.11</v>
          </cell>
          <cell r="N7045">
            <v>0</v>
          </cell>
        </row>
        <row r="7046">
          <cell r="B7046">
            <v>101415</v>
          </cell>
          <cell r="C7046" t="str">
            <v>MECÂNICO DE EQUIPAMENTOS PESADOS COM ENCARGOS COMPLEMENTARES</v>
          </cell>
          <cell r="D7046" t="str">
            <v>MES</v>
          </cell>
          <cell r="F7046">
            <v>5314.08</v>
          </cell>
          <cell r="G7046">
            <v>0</v>
          </cell>
          <cell r="H7046">
            <v>6729.24</v>
          </cell>
          <cell r="I7046">
            <v>0</v>
          </cell>
          <cell r="K7046">
            <v>5815.51</v>
          </cell>
          <cell r="L7046">
            <v>0</v>
          </cell>
          <cell r="M7046">
            <v>7353.01</v>
          </cell>
          <cell r="N7046">
            <v>0</v>
          </cell>
        </row>
        <row r="7047">
          <cell r="B7047">
            <v>100308</v>
          </cell>
          <cell r="C7047" t="str">
            <v>MECÂNICO DE REFRIGERAÇÃO COM ENCARGOS COMPLEMENTARES</v>
          </cell>
          <cell r="D7047" t="str">
            <v>H</v>
          </cell>
          <cell r="F7047">
            <v>27.98</v>
          </cell>
          <cell r="G7047">
            <v>0</v>
          </cell>
          <cell r="H7047">
            <v>40.049999999999997</v>
          </cell>
          <cell r="I7047">
            <v>0</v>
          </cell>
          <cell r="K7047">
            <v>30.47</v>
          </cell>
          <cell r="L7047">
            <v>0</v>
          </cell>
          <cell r="M7047">
            <v>43.73</v>
          </cell>
          <cell r="N7047">
            <v>0</v>
          </cell>
        </row>
        <row r="7048">
          <cell r="B7048">
            <v>101416</v>
          </cell>
          <cell r="C7048" t="str">
            <v>MECÂNICO DE REFRIGERAÇÃO COM ENCARGOS COMPLEMENTARES</v>
          </cell>
          <cell r="D7048" t="str">
            <v>MES</v>
          </cell>
          <cell r="F7048">
            <v>4968.76</v>
          </cell>
          <cell r="G7048">
            <v>0</v>
          </cell>
          <cell r="H7048">
            <v>7103.67</v>
          </cell>
          <cell r="I7048">
            <v>0</v>
          </cell>
          <cell r="K7048">
            <v>5401.81</v>
          </cell>
          <cell r="L7048">
            <v>0</v>
          </cell>
          <cell r="M7048">
            <v>7744.32</v>
          </cell>
          <cell r="N7048">
            <v>0</v>
          </cell>
        </row>
        <row r="7049">
          <cell r="B7049">
            <v>88275</v>
          </cell>
          <cell r="C7049" t="str">
            <v>MECÃNICO DE EQUIPAMENTOS PESADOS COM ENCARGOS COMPLEMENTARES</v>
          </cell>
          <cell r="D7049" t="str">
            <v>H</v>
          </cell>
          <cell r="F7049">
            <v>29.94</v>
          </cell>
          <cell r="G7049">
            <v>0</v>
          </cell>
          <cell r="H7049">
            <v>37.869999999999997</v>
          </cell>
          <cell r="I7049">
            <v>0</v>
          </cell>
          <cell r="K7049">
            <v>32.81</v>
          </cell>
          <cell r="L7049">
            <v>0</v>
          </cell>
          <cell r="M7049">
            <v>41.44</v>
          </cell>
          <cell r="N7049">
            <v>0</v>
          </cell>
        </row>
        <row r="7050">
          <cell r="B7050">
            <v>90780</v>
          </cell>
          <cell r="C7050" t="str">
            <v>MESTRE DE OBRAS COM ENCARGOS COMPLEMENTARES</v>
          </cell>
          <cell r="D7050" t="str">
            <v>H</v>
          </cell>
          <cell r="F7050">
            <v>49.36</v>
          </cell>
          <cell r="G7050">
            <v>0</v>
          </cell>
          <cell r="H7050">
            <v>71.010000000000005</v>
          </cell>
          <cell r="I7050">
            <v>0</v>
          </cell>
          <cell r="K7050">
            <v>54.85</v>
          </cell>
          <cell r="L7050">
            <v>0</v>
          </cell>
          <cell r="M7050">
            <v>79.069999999999993</v>
          </cell>
          <cell r="N7050">
            <v>0</v>
          </cell>
        </row>
        <row r="7051">
          <cell r="B7051">
            <v>94295</v>
          </cell>
          <cell r="C7051" t="str">
            <v>MESTRE DE OBRAS COM ENCARGOS COMPLEMENTARES</v>
          </cell>
          <cell r="D7051" t="str">
            <v>MES</v>
          </cell>
          <cell r="F7051">
            <v>8637.51</v>
          </cell>
          <cell r="G7051">
            <v>0</v>
          </cell>
          <cell r="H7051">
            <v>12415.87</v>
          </cell>
          <cell r="I7051">
            <v>0</v>
          </cell>
          <cell r="K7051">
            <v>9596.52</v>
          </cell>
          <cell r="L7051">
            <v>0</v>
          </cell>
          <cell r="M7051">
            <v>13821.55</v>
          </cell>
          <cell r="N7051">
            <v>0</v>
          </cell>
        </row>
        <row r="7052">
          <cell r="B7052">
            <v>88277</v>
          </cell>
          <cell r="C7052" t="str">
            <v>MONTADOR (TUBO AÇO/EQUIPAMENTOS) COM ENCARGOS COMPLEMENTARES</v>
          </cell>
          <cell r="D7052" t="str">
            <v>H</v>
          </cell>
          <cell r="F7052">
            <v>23.21</v>
          </cell>
          <cell r="G7052">
            <v>0</v>
          </cell>
          <cell r="H7052">
            <v>32.380000000000003</v>
          </cell>
          <cell r="I7052">
            <v>0</v>
          </cell>
          <cell r="K7052">
            <v>25.28</v>
          </cell>
          <cell r="L7052">
            <v>0</v>
          </cell>
          <cell r="M7052">
            <v>35.299999999999997</v>
          </cell>
          <cell r="N7052">
            <v>0</v>
          </cell>
        </row>
        <row r="7053">
          <cell r="B7053">
            <v>101417</v>
          </cell>
          <cell r="C7053" t="str">
            <v>MONTADOR DE ELETROELETRÔNICO COM ENCARGOS COMPLEMENTARES</v>
          </cell>
          <cell r="D7053" t="str">
            <v>MES</v>
          </cell>
          <cell r="F7053">
            <v>4408.53</v>
          </cell>
          <cell r="G7053">
            <v>0</v>
          </cell>
          <cell r="H7053">
            <v>7044.76</v>
          </cell>
          <cell r="I7053">
            <v>0</v>
          </cell>
          <cell r="K7053">
            <v>4775.21</v>
          </cell>
          <cell r="L7053">
            <v>0</v>
          </cell>
          <cell r="M7053">
            <v>7678.44</v>
          </cell>
          <cell r="N7053">
            <v>0</v>
          </cell>
        </row>
        <row r="7054">
          <cell r="B7054">
            <v>100307</v>
          </cell>
          <cell r="C7054" t="str">
            <v>MONTADOR DE ELETROELETRÔNICOS COM ENCARGOS COMPLEMENTARES</v>
          </cell>
          <cell r="D7054" t="str">
            <v>H</v>
          </cell>
          <cell r="F7054">
            <v>24.75</v>
          </cell>
          <cell r="G7054">
            <v>0</v>
          </cell>
          <cell r="H7054">
            <v>39.75</v>
          </cell>
          <cell r="I7054">
            <v>0</v>
          </cell>
          <cell r="K7054">
            <v>26.85</v>
          </cell>
          <cell r="L7054">
            <v>0</v>
          </cell>
          <cell r="M7054">
            <v>43.39</v>
          </cell>
          <cell r="N7054">
            <v>0</v>
          </cell>
        </row>
        <row r="7055">
          <cell r="B7055">
            <v>88278</v>
          </cell>
          <cell r="C7055" t="str">
            <v>MONTADOR DE ESTRUTURA METÁLICA COM ENCARGOS COMPLEMENTARES</v>
          </cell>
          <cell r="D7055" t="str">
            <v>H</v>
          </cell>
          <cell r="F7055">
            <v>20.65</v>
          </cell>
          <cell r="G7055">
            <v>0</v>
          </cell>
          <cell r="H7055">
            <v>26.94</v>
          </cell>
          <cell r="I7055">
            <v>0</v>
          </cell>
          <cell r="K7055">
            <v>22.41</v>
          </cell>
          <cell r="L7055">
            <v>0</v>
          </cell>
          <cell r="M7055">
            <v>29.21</v>
          </cell>
          <cell r="N7055">
            <v>0</v>
          </cell>
        </row>
        <row r="7056">
          <cell r="B7056">
            <v>101418</v>
          </cell>
          <cell r="C7056" t="str">
            <v>MONTADOR DE ESTRUTURAS METÁLICAS COM ENCARGOS COMPLEMENTARES</v>
          </cell>
          <cell r="D7056" t="str">
            <v>MES</v>
          </cell>
          <cell r="F7056">
            <v>3686.51</v>
          </cell>
          <cell r="G7056">
            <v>0</v>
          </cell>
          <cell r="H7056">
            <v>4816.59</v>
          </cell>
          <cell r="I7056">
            <v>0</v>
          </cell>
          <cell r="K7056">
            <v>3995.1</v>
          </cell>
          <cell r="L7056">
            <v>0</v>
          </cell>
          <cell r="M7056">
            <v>5213.91</v>
          </cell>
          <cell r="N7056">
            <v>0</v>
          </cell>
        </row>
        <row r="7057">
          <cell r="B7057">
            <v>105535</v>
          </cell>
          <cell r="C7057" t="str">
            <v>MONTADOR DE FÔRMAS DO SISTEMA DE PAREDES DE CONCRETO COM ENCARGOS COMPLEMENTARES</v>
          </cell>
          <cell r="D7057" t="str">
            <v>H</v>
          </cell>
          <cell r="F7057">
            <v>0</v>
          </cell>
          <cell r="H7057">
            <v>0</v>
          </cell>
          <cell r="K7057">
            <v>0</v>
          </cell>
          <cell r="M7057">
            <v>0</v>
          </cell>
        </row>
        <row r="7058">
          <cell r="B7058">
            <v>101419</v>
          </cell>
          <cell r="C7058" t="str">
            <v>MONTADOR DE MÁQUINAS COM ENCARGOS COMPLEMENTARES</v>
          </cell>
          <cell r="D7058" t="str">
            <v>MES</v>
          </cell>
          <cell r="F7058">
            <v>3984.48</v>
          </cell>
          <cell r="G7058">
            <v>0</v>
          </cell>
          <cell r="H7058">
            <v>5704.17</v>
          </cell>
          <cell r="I7058">
            <v>0</v>
          </cell>
          <cell r="K7058">
            <v>4300.91</v>
          </cell>
          <cell r="L7058">
            <v>0</v>
          </cell>
          <cell r="M7058">
            <v>6179.15</v>
          </cell>
          <cell r="N7058">
            <v>0</v>
          </cell>
        </row>
        <row r="7059">
          <cell r="B7059">
            <v>88279</v>
          </cell>
          <cell r="C7059" t="str">
            <v>MONTADOR ELETROMECÃNICO COM ENCARGOS COMPLEMENTARES</v>
          </cell>
          <cell r="D7059" t="str">
            <v>H</v>
          </cell>
          <cell r="F7059">
            <v>22.58</v>
          </cell>
          <cell r="G7059">
            <v>0</v>
          </cell>
          <cell r="H7059">
            <v>32.42</v>
          </cell>
          <cell r="I7059">
            <v>0</v>
          </cell>
          <cell r="K7059">
            <v>24.43</v>
          </cell>
          <cell r="L7059">
            <v>0</v>
          </cell>
          <cell r="M7059">
            <v>35.19</v>
          </cell>
          <cell r="N7059">
            <v>0</v>
          </cell>
        </row>
        <row r="7060">
          <cell r="B7060">
            <v>88281</v>
          </cell>
          <cell r="C7060" t="str">
            <v>MOTORISTA DE BASCULANTE COM ENCARGOS COMPLEMENTARES</v>
          </cell>
          <cell r="D7060" t="str">
            <v>H</v>
          </cell>
          <cell r="F7060">
            <v>25.31</v>
          </cell>
          <cell r="G7060">
            <v>0</v>
          </cell>
          <cell r="H7060">
            <v>34.200000000000003</v>
          </cell>
          <cell r="I7060">
            <v>0</v>
          </cell>
          <cell r="K7060">
            <v>27.64</v>
          </cell>
          <cell r="L7060">
            <v>0</v>
          </cell>
          <cell r="M7060">
            <v>37.32</v>
          </cell>
          <cell r="N7060">
            <v>0</v>
          </cell>
        </row>
        <row r="7061">
          <cell r="B7061">
            <v>93558</v>
          </cell>
          <cell r="C7061" t="str">
            <v>MOTORISTA DE CAMINHAO COM ENCARGOS COMPLEMENTARES</v>
          </cell>
          <cell r="D7061" t="str">
            <v>MES</v>
          </cell>
          <cell r="F7061">
            <v>4376.96</v>
          </cell>
          <cell r="G7061">
            <v>0</v>
          </cell>
          <cell r="H7061">
            <v>5915.07</v>
          </cell>
          <cell r="I7061">
            <v>0</v>
          </cell>
          <cell r="K7061">
            <v>4767.3599999999997</v>
          </cell>
          <cell r="L7061">
            <v>0</v>
          </cell>
          <cell r="M7061">
            <v>6442.45</v>
          </cell>
          <cell r="N7061">
            <v>0</v>
          </cell>
        </row>
        <row r="7062">
          <cell r="B7062">
            <v>101420</v>
          </cell>
          <cell r="C7062" t="str">
            <v>MOTORISTA DE CAMINHÃO BASCULANTE COM ENCARGOS COMPLEMENTARES</v>
          </cell>
          <cell r="D7062" t="str">
            <v>MES</v>
          </cell>
          <cell r="F7062">
            <v>4506.13</v>
          </cell>
          <cell r="G7062">
            <v>0</v>
          </cell>
          <cell r="H7062">
            <v>6089.7</v>
          </cell>
          <cell r="I7062">
            <v>0</v>
          </cell>
          <cell r="K7062">
            <v>4911.84</v>
          </cell>
          <cell r="L7062">
            <v>0</v>
          </cell>
          <cell r="M7062">
            <v>6637.76</v>
          </cell>
          <cell r="N7062">
            <v>0</v>
          </cell>
        </row>
        <row r="7063">
          <cell r="B7063">
            <v>101421</v>
          </cell>
          <cell r="C7063" t="str">
            <v>MOTORISTA DE CAMINHÃO CARRETA COM ENCARGOS COMPLEMENTARES</v>
          </cell>
          <cell r="D7063" t="str">
            <v>MES</v>
          </cell>
          <cell r="F7063">
            <v>5180.3500000000004</v>
          </cell>
          <cell r="G7063">
            <v>0</v>
          </cell>
          <cell r="H7063">
            <v>7001.12</v>
          </cell>
          <cell r="I7063">
            <v>0</v>
          </cell>
          <cell r="K7063">
            <v>5665.93</v>
          </cell>
          <cell r="L7063">
            <v>0</v>
          </cell>
          <cell r="M7063">
            <v>7657.1</v>
          </cell>
          <cell r="N7063">
            <v>0</v>
          </cell>
        </row>
        <row r="7064">
          <cell r="B7064">
            <v>88282</v>
          </cell>
          <cell r="C7064" t="str">
            <v>MOTORISTA DE CAMINHÃO COM ENCARGOS COMPLEMENTARES</v>
          </cell>
          <cell r="D7064" t="str">
            <v>H</v>
          </cell>
          <cell r="F7064">
            <v>24.58</v>
          </cell>
          <cell r="G7064">
            <v>0</v>
          </cell>
          <cell r="H7064">
            <v>33.21</v>
          </cell>
          <cell r="I7064">
            <v>0</v>
          </cell>
          <cell r="K7064">
            <v>26.81</v>
          </cell>
          <cell r="L7064">
            <v>0</v>
          </cell>
          <cell r="M7064">
            <v>36.22</v>
          </cell>
          <cell r="N7064">
            <v>0</v>
          </cell>
        </row>
        <row r="7065">
          <cell r="B7065">
            <v>88283</v>
          </cell>
          <cell r="C7065" t="str">
            <v>MOTORISTA DE CAMINHÃO E CARRETA COM ENCARGOS COMPLEMENTARES</v>
          </cell>
          <cell r="D7065" t="str">
            <v>H</v>
          </cell>
          <cell r="F7065">
            <v>29.18</v>
          </cell>
          <cell r="G7065">
            <v>0</v>
          </cell>
          <cell r="H7065">
            <v>39.409999999999997</v>
          </cell>
          <cell r="I7065">
            <v>0</v>
          </cell>
          <cell r="K7065">
            <v>31.95</v>
          </cell>
          <cell r="L7065">
            <v>0</v>
          </cell>
          <cell r="M7065">
            <v>43.15</v>
          </cell>
          <cell r="N7065">
            <v>0</v>
          </cell>
        </row>
        <row r="7066">
          <cell r="B7066">
            <v>101422</v>
          </cell>
          <cell r="C7066" t="str">
            <v>MOTORISTA DE CARRO DE PASSEIO COM ENCARGOS COMPLEMENTARES</v>
          </cell>
          <cell r="D7066" t="str">
            <v>MES</v>
          </cell>
          <cell r="F7066">
            <v>3842.3</v>
          </cell>
          <cell r="G7066">
            <v>0</v>
          </cell>
          <cell r="H7066">
            <v>5171.08</v>
          </cell>
          <cell r="I7066">
            <v>0</v>
          </cell>
          <cell r="K7066">
            <v>4169.34</v>
          </cell>
          <cell r="L7066">
            <v>0</v>
          </cell>
          <cell r="M7066">
            <v>5610.38</v>
          </cell>
          <cell r="N7066">
            <v>0</v>
          </cell>
        </row>
        <row r="7067">
          <cell r="B7067">
            <v>88284</v>
          </cell>
          <cell r="C7067" t="str">
            <v>MOTORISTA DE VEÍCULO LEVE COM ENCARGOS COMPLEMENTARES</v>
          </cell>
          <cell r="D7067" t="str">
            <v>H</v>
          </cell>
          <cell r="F7067">
            <v>21.5</v>
          </cell>
          <cell r="G7067">
            <v>0</v>
          </cell>
          <cell r="H7067">
            <v>28.95</v>
          </cell>
          <cell r="I7067">
            <v>0</v>
          </cell>
          <cell r="K7067">
            <v>23.37</v>
          </cell>
          <cell r="L7067">
            <v>0</v>
          </cell>
          <cell r="M7067">
            <v>31.46</v>
          </cell>
          <cell r="N7067">
            <v>0</v>
          </cell>
        </row>
        <row r="7068">
          <cell r="B7068">
            <v>101424</v>
          </cell>
          <cell r="C7068" t="str">
            <v>MOTORISTA OPERADOR DE CAMINHÃO COM MUNCK COM ENCARGOS COMPLEMENTARES</v>
          </cell>
          <cell r="D7068" t="str">
            <v>MES</v>
          </cell>
          <cell r="F7068">
            <v>4808.17</v>
          </cell>
          <cell r="G7068">
            <v>0</v>
          </cell>
          <cell r="H7068">
            <v>6497.99</v>
          </cell>
          <cell r="I7068">
            <v>0</v>
          </cell>
          <cell r="K7068">
            <v>5249.66</v>
          </cell>
          <cell r="L7068">
            <v>0</v>
          </cell>
          <cell r="M7068">
            <v>7094.39</v>
          </cell>
          <cell r="N7068">
            <v>0</v>
          </cell>
        </row>
        <row r="7069">
          <cell r="B7069">
            <v>88286</v>
          </cell>
          <cell r="C7069" t="str">
            <v>MOTORISTA OPERADOR DE MUNCK COM ENCARGOS COMPLEMENTARES</v>
          </cell>
          <cell r="D7069" t="str">
            <v>H</v>
          </cell>
          <cell r="F7069">
            <v>27.11</v>
          </cell>
          <cell r="G7069">
            <v>0</v>
          </cell>
          <cell r="H7069">
            <v>36.61</v>
          </cell>
          <cell r="I7069">
            <v>0</v>
          </cell>
          <cell r="K7069">
            <v>29.64</v>
          </cell>
          <cell r="L7069">
            <v>0</v>
          </cell>
          <cell r="M7069">
            <v>40.020000000000003</v>
          </cell>
          <cell r="N7069">
            <v>0</v>
          </cell>
        </row>
        <row r="7070">
          <cell r="B7070">
            <v>88288</v>
          </cell>
          <cell r="C7070" t="str">
            <v>NIVELADOR COM ENCARGOS COMPLEMENTARES</v>
          </cell>
          <cell r="D7070" t="str">
            <v>H</v>
          </cell>
          <cell r="F7070">
            <v>18.45</v>
          </cell>
          <cell r="G7070">
            <v>0</v>
          </cell>
          <cell r="H7070">
            <v>22.86</v>
          </cell>
          <cell r="I7070">
            <v>0</v>
          </cell>
          <cell r="K7070">
            <v>20.350000000000001</v>
          </cell>
          <cell r="L7070">
            <v>0</v>
          </cell>
          <cell r="M7070">
            <v>25.29</v>
          </cell>
          <cell r="N7070">
            <v>0</v>
          </cell>
        </row>
        <row r="7071">
          <cell r="B7071">
            <v>101425</v>
          </cell>
          <cell r="C7071" t="str">
            <v>NIVELADOR COM ENCARGOS COMPLEMENTARES</v>
          </cell>
          <cell r="D7071" t="str">
            <v>MES</v>
          </cell>
          <cell r="F7071">
            <v>3257.74</v>
          </cell>
          <cell r="G7071">
            <v>0</v>
          </cell>
          <cell r="H7071">
            <v>4031.4</v>
          </cell>
          <cell r="I7071">
            <v>0</v>
          </cell>
          <cell r="K7071">
            <v>3592.2</v>
          </cell>
          <cell r="L7071">
            <v>0</v>
          </cell>
          <cell r="M7071">
            <v>4457.2299999999996</v>
          </cell>
          <cell r="N7071">
            <v>0</v>
          </cell>
        </row>
        <row r="7072">
          <cell r="B7072">
            <v>101426</v>
          </cell>
          <cell r="C7072" t="str">
            <v>OPERADOR DE BATE-ESTACA COM ENCARGOS COMPLEMENTARES</v>
          </cell>
          <cell r="D7072" t="str">
            <v>MES</v>
          </cell>
          <cell r="F7072">
            <v>3723.34</v>
          </cell>
          <cell r="G7072">
            <v>0</v>
          </cell>
          <cell r="H7072">
            <v>5386.7</v>
          </cell>
          <cell r="I7072">
            <v>0</v>
          </cell>
          <cell r="K7072">
            <v>4036.28</v>
          </cell>
          <cell r="L7072">
            <v>0</v>
          </cell>
          <cell r="M7072">
            <v>5851.52</v>
          </cell>
          <cell r="N7072">
            <v>0</v>
          </cell>
        </row>
        <row r="7073">
          <cell r="B7073">
            <v>88291</v>
          </cell>
          <cell r="C7073" t="str">
            <v>OPERADOR DE BETONEIRA (CAMINHÃO) COM ENCARGOS COMPLEMENTARES</v>
          </cell>
          <cell r="D7073" t="str">
            <v>H</v>
          </cell>
          <cell r="F7073">
            <v>24.4</v>
          </cell>
          <cell r="G7073">
            <v>0</v>
          </cell>
          <cell r="H7073">
            <v>28.42</v>
          </cell>
          <cell r="I7073">
            <v>0</v>
          </cell>
          <cell r="K7073">
            <v>26.6</v>
          </cell>
          <cell r="L7073">
            <v>0</v>
          </cell>
          <cell r="M7073">
            <v>30.86</v>
          </cell>
          <cell r="N7073">
            <v>0</v>
          </cell>
        </row>
        <row r="7074">
          <cell r="B7074">
            <v>101427</v>
          </cell>
          <cell r="C7074" t="str">
            <v>OPERADOR DE BETONEIRA (CAMINHÃO) COM ENCARGOS COMPLEMENTARES</v>
          </cell>
          <cell r="D7074" t="str">
            <v>MES</v>
          </cell>
          <cell r="F7074">
            <v>4341.3599999999997</v>
          </cell>
          <cell r="G7074">
            <v>0</v>
          </cell>
          <cell r="H7074">
            <v>5075.1099999999997</v>
          </cell>
          <cell r="I7074">
            <v>0</v>
          </cell>
          <cell r="K7074">
            <v>4727.54</v>
          </cell>
          <cell r="L7074">
            <v>0</v>
          </cell>
          <cell r="M7074">
            <v>5503.04</v>
          </cell>
          <cell r="N7074">
            <v>0</v>
          </cell>
        </row>
        <row r="7075">
          <cell r="B7075">
            <v>101428</v>
          </cell>
          <cell r="C7075" t="str">
            <v>OPERADOR DE BETONEIRA ESTACIONÁRIA COM ENCARGOS COMPLEMENTARES</v>
          </cell>
          <cell r="D7075" t="str">
            <v>MES</v>
          </cell>
          <cell r="F7075">
            <v>3717.58</v>
          </cell>
          <cell r="G7075">
            <v>0</v>
          </cell>
          <cell r="H7075">
            <v>4738.12</v>
          </cell>
          <cell r="I7075">
            <v>0</v>
          </cell>
          <cell r="K7075">
            <v>4029.85</v>
          </cell>
          <cell r="L7075">
            <v>0</v>
          </cell>
          <cell r="M7075">
            <v>5126.16</v>
          </cell>
          <cell r="N7075">
            <v>0</v>
          </cell>
        </row>
        <row r="7076">
          <cell r="B7076">
            <v>88377</v>
          </cell>
          <cell r="C7076" t="str">
            <v>OPERADOR DE BETONEIRA ESTACIONÁRIA/MISTURADOR COM ENCARGOS COMPLEMENTARES</v>
          </cell>
          <cell r="D7076" t="str">
            <v>H</v>
          </cell>
          <cell r="F7076">
            <v>20.81</v>
          </cell>
          <cell r="G7076">
            <v>0</v>
          </cell>
          <cell r="H7076">
            <v>26.49</v>
          </cell>
          <cell r="I7076">
            <v>0</v>
          </cell>
          <cell r="K7076">
            <v>22.59</v>
          </cell>
          <cell r="L7076">
            <v>0</v>
          </cell>
          <cell r="M7076">
            <v>28.71</v>
          </cell>
          <cell r="N7076">
            <v>0</v>
          </cell>
        </row>
        <row r="7077">
          <cell r="B7077">
            <v>101429</v>
          </cell>
          <cell r="C7077" t="str">
            <v>OPERADOR DE COMPRESSOR DE AR OU COMPRESSORISTA COM ENCARGOS COMPLEMENTARES</v>
          </cell>
          <cell r="D7077" t="str">
            <v>MES</v>
          </cell>
          <cell r="F7077">
            <v>3508.46</v>
          </cell>
          <cell r="G7077">
            <v>0</v>
          </cell>
          <cell r="H7077">
            <v>4529.6000000000004</v>
          </cell>
          <cell r="I7077">
            <v>0</v>
          </cell>
          <cell r="K7077">
            <v>3795.96</v>
          </cell>
          <cell r="L7077">
            <v>0</v>
          </cell>
          <cell r="M7077">
            <v>4892.9399999999996</v>
          </cell>
          <cell r="N7077">
            <v>0</v>
          </cell>
        </row>
        <row r="7078">
          <cell r="B7078">
            <v>88292</v>
          </cell>
          <cell r="C7078" t="str">
            <v>OPERADOR DE COMPRESSOR OU COMPRESSORISTA COM ENCARGOS COMPLEMENTARES</v>
          </cell>
          <cell r="D7078" t="str">
            <v>H</v>
          </cell>
          <cell r="F7078">
            <v>19.61</v>
          </cell>
          <cell r="G7078">
            <v>0</v>
          </cell>
          <cell r="H7078">
            <v>25.29</v>
          </cell>
          <cell r="I7078">
            <v>0</v>
          </cell>
          <cell r="K7078">
            <v>21.25</v>
          </cell>
          <cell r="L7078">
            <v>0</v>
          </cell>
          <cell r="M7078">
            <v>27.36</v>
          </cell>
          <cell r="N7078">
            <v>0</v>
          </cell>
        </row>
        <row r="7079">
          <cell r="B7079">
            <v>88293</v>
          </cell>
          <cell r="C7079" t="str">
            <v>OPERADOR DE DEMARCADORA DE FAIXAS COM ENCARGOS COMPLEMENTARES</v>
          </cell>
          <cell r="D7079" t="str">
            <v>H</v>
          </cell>
          <cell r="F7079">
            <v>24.4</v>
          </cell>
          <cell r="G7079">
            <v>0</v>
          </cell>
          <cell r="H7079">
            <v>28.42</v>
          </cell>
          <cell r="I7079">
            <v>0</v>
          </cell>
          <cell r="K7079">
            <v>26.6</v>
          </cell>
          <cell r="L7079">
            <v>0</v>
          </cell>
          <cell r="M7079">
            <v>30.86</v>
          </cell>
          <cell r="N7079">
            <v>0</v>
          </cell>
        </row>
        <row r="7080">
          <cell r="B7080">
            <v>101430</v>
          </cell>
          <cell r="C7080" t="str">
            <v>OPERADOR DE DEMARCADORA DE FAIXAS DE TRÁFEGO COM ENCARGOS COMPLEMENTARES</v>
          </cell>
          <cell r="D7080" t="str">
            <v>MES</v>
          </cell>
          <cell r="F7080">
            <v>4341.3599999999997</v>
          </cell>
          <cell r="G7080">
            <v>0</v>
          </cell>
          <cell r="H7080">
            <v>5075.1099999999997</v>
          </cell>
          <cell r="I7080">
            <v>0</v>
          </cell>
          <cell r="K7080">
            <v>4727.54</v>
          </cell>
          <cell r="L7080">
            <v>0</v>
          </cell>
          <cell r="M7080">
            <v>5503.04</v>
          </cell>
          <cell r="N7080">
            <v>0</v>
          </cell>
        </row>
        <row r="7081">
          <cell r="B7081">
            <v>88294</v>
          </cell>
          <cell r="C7081" t="str">
            <v>OPERADOR DE ESCAVADEIRA COM ENCARGOS COMPLEMENTARES</v>
          </cell>
          <cell r="D7081" t="str">
            <v>H</v>
          </cell>
          <cell r="F7081">
            <v>26.04</v>
          </cell>
          <cell r="G7081">
            <v>0</v>
          </cell>
          <cell r="H7081">
            <v>35.42</v>
          </cell>
          <cell r="I7081">
            <v>0</v>
          </cell>
          <cell r="K7081">
            <v>28.44</v>
          </cell>
          <cell r="L7081">
            <v>0</v>
          </cell>
          <cell r="M7081">
            <v>38.69</v>
          </cell>
          <cell r="N7081">
            <v>0</v>
          </cell>
        </row>
        <row r="7082">
          <cell r="B7082">
            <v>101431</v>
          </cell>
          <cell r="C7082" t="str">
            <v>OPERADOR DE ESCAVADEIRA COM ENCARGOS COMPLEMENTARES</v>
          </cell>
          <cell r="D7082" t="str">
            <v>MES</v>
          </cell>
          <cell r="F7082">
            <v>4625.79</v>
          </cell>
          <cell r="G7082">
            <v>0</v>
          </cell>
          <cell r="H7082">
            <v>6294.02</v>
          </cell>
          <cell r="I7082">
            <v>0</v>
          </cell>
          <cell r="K7082">
            <v>5045.67</v>
          </cell>
          <cell r="L7082">
            <v>0</v>
          </cell>
          <cell r="M7082">
            <v>6866.26</v>
          </cell>
          <cell r="N7082">
            <v>0</v>
          </cell>
        </row>
        <row r="7083">
          <cell r="B7083">
            <v>88295</v>
          </cell>
          <cell r="C7083" t="str">
            <v>OPERADOR DE GUINCHO COM ENCARGOS COMPLEMENTARES</v>
          </cell>
          <cell r="D7083" t="str">
            <v>H</v>
          </cell>
          <cell r="F7083">
            <v>20.93</v>
          </cell>
          <cell r="G7083">
            <v>0</v>
          </cell>
          <cell r="H7083">
            <v>27.04</v>
          </cell>
          <cell r="I7083">
            <v>0</v>
          </cell>
          <cell r="K7083">
            <v>22.73</v>
          </cell>
          <cell r="L7083">
            <v>0</v>
          </cell>
          <cell r="M7083">
            <v>29.31</v>
          </cell>
          <cell r="N7083">
            <v>0</v>
          </cell>
        </row>
        <row r="7084">
          <cell r="B7084">
            <v>101432</v>
          </cell>
          <cell r="C7084" t="str">
            <v>OPERADOR DE GUINCHO OU GUINCHEIRO COM ENCARGOS COMPLEMENTARES</v>
          </cell>
          <cell r="D7084" t="str">
            <v>MES</v>
          </cell>
          <cell r="F7084">
            <v>3733.48</v>
          </cell>
          <cell r="G7084">
            <v>0</v>
          </cell>
          <cell r="H7084">
            <v>4828.7</v>
          </cell>
          <cell r="I7084">
            <v>0</v>
          </cell>
          <cell r="K7084">
            <v>4047.64</v>
          </cell>
          <cell r="L7084">
            <v>0</v>
          </cell>
          <cell r="M7084">
            <v>5227.45</v>
          </cell>
          <cell r="N7084">
            <v>0</v>
          </cell>
        </row>
        <row r="7085">
          <cell r="B7085">
            <v>88296</v>
          </cell>
          <cell r="C7085" t="str">
            <v>OPERADOR DE GUINDASTE COM ENCARGOS COMPLEMENTARES</v>
          </cell>
          <cell r="D7085" t="str">
            <v>H</v>
          </cell>
          <cell r="F7085">
            <v>29.99</v>
          </cell>
          <cell r="G7085">
            <v>0</v>
          </cell>
          <cell r="H7085">
            <v>27.7</v>
          </cell>
          <cell r="I7085">
            <v>0</v>
          </cell>
          <cell r="K7085">
            <v>32.85</v>
          </cell>
          <cell r="L7085">
            <v>0</v>
          </cell>
          <cell r="M7085">
            <v>30.05</v>
          </cell>
          <cell r="N7085">
            <v>0</v>
          </cell>
        </row>
        <row r="7086">
          <cell r="B7086">
            <v>101433</v>
          </cell>
          <cell r="C7086" t="str">
            <v>OPERADOR DE GUINDASTE COM ENCARGOS COMPLEMENTARES</v>
          </cell>
          <cell r="D7086" t="str">
            <v>MES</v>
          </cell>
          <cell r="F7086">
            <v>5311.57</v>
          </cell>
          <cell r="G7086">
            <v>0</v>
          </cell>
          <cell r="H7086">
            <v>4944.5</v>
          </cell>
          <cell r="I7086">
            <v>0</v>
          </cell>
          <cell r="K7086">
            <v>5812.7</v>
          </cell>
          <cell r="L7086">
            <v>0</v>
          </cell>
          <cell r="M7086">
            <v>5356.97</v>
          </cell>
          <cell r="N7086">
            <v>0</v>
          </cell>
        </row>
        <row r="7087">
          <cell r="B7087">
            <v>101434</v>
          </cell>
          <cell r="C7087" t="str">
            <v>OPERADOR DE JATO ABRASIVO OU JATISTA COM ENCARGOS COMPLEMENTARES</v>
          </cell>
          <cell r="D7087" t="str">
            <v>MES</v>
          </cell>
          <cell r="F7087">
            <v>3947.16</v>
          </cell>
          <cell r="G7087">
            <v>0</v>
          </cell>
          <cell r="H7087">
            <v>4150.13</v>
          </cell>
          <cell r="I7087">
            <v>0</v>
          </cell>
          <cell r="K7087">
            <v>4286.63</v>
          </cell>
          <cell r="L7087">
            <v>0</v>
          </cell>
          <cell r="M7087">
            <v>4468.55</v>
          </cell>
          <cell r="N7087">
            <v>0</v>
          </cell>
        </row>
        <row r="7088">
          <cell r="B7088">
            <v>88298</v>
          </cell>
          <cell r="C7088" t="str">
            <v>OPERADOR DE MARTELETE OU MARTELETEIRO COM ENCARGOS COMPLEMENTARES</v>
          </cell>
          <cell r="D7088" t="str">
            <v>H</v>
          </cell>
          <cell r="F7088">
            <v>20.81</v>
          </cell>
          <cell r="G7088">
            <v>0</v>
          </cell>
          <cell r="H7088">
            <v>26.88</v>
          </cell>
          <cell r="I7088">
            <v>0</v>
          </cell>
          <cell r="K7088">
            <v>22.59</v>
          </cell>
          <cell r="L7088">
            <v>0</v>
          </cell>
          <cell r="M7088">
            <v>29.14</v>
          </cell>
          <cell r="N7088">
            <v>0</v>
          </cell>
        </row>
        <row r="7089">
          <cell r="B7089">
            <v>101436</v>
          </cell>
          <cell r="C7089" t="str">
            <v>OPERADOR DE MARTELETE OU MARTELETEIRO COM ENCARGOS COMPLEMENTARES</v>
          </cell>
          <cell r="D7089" t="str">
            <v>MES</v>
          </cell>
          <cell r="F7089">
            <v>3717.58</v>
          </cell>
          <cell r="G7089">
            <v>0</v>
          </cell>
          <cell r="H7089">
            <v>4808.5</v>
          </cell>
          <cell r="I7089">
            <v>0</v>
          </cell>
          <cell r="K7089">
            <v>4029.85</v>
          </cell>
          <cell r="L7089">
            <v>0</v>
          </cell>
          <cell r="M7089">
            <v>5204.87</v>
          </cell>
          <cell r="N7089">
            <v>0</v>
          </cell>
        </row>
        <row r="7090">
          <cell r="B7090">
            <v>101437</v>
          </cell>
          <cell r="C7090" t="str">
            <v>OPERADOR DE MOTO SCRAPER COM ENCARGOS COMPLEMENTARES</v>
          </cell>
          <cell r="D7090" t="str">
            <v>MES</v>
          </cell>
          <cell r="F7090">
            <v>4988.28</v>
          </cell>
          <cell r="G7090">
            <v>0</v>
          </cell>
          <cell r="H7090">
            <v>6456.16</v>
          </cell>
          <cell r="I7090">
            <v>0</v>
          </cell>
          <cell r="K7090">
            <v>5451.1</v>
          </cell>
          <cell r="L7090">
            <v>0</v>
          </cell>
          <cell r="M7090">
            <v>7047.61</v>
          </cell>
          <cell r="N7090">
            <v>0</v>
          </cell>
        </row>
        <row r="7091">
          <cell r="B7091">
            <v>88299</v>
          </cell>
          <cell r="C7091" t="str">
            <v>OPERADOR DE MOTO-ESCREIPER COM ENCARGOS COMPLEMENTARES</v>
          </cell>
          <cell r="D7091" t="str">
            <v>H</v>
          </cell>
          <cell r="F7091">
            <v>28.1</v>
          </cell>
          <cell r="G7091">
            <v>0</v>
          </cell>
          <cell r="H7091">
            <v>36.32</v>
          </cell>
          <cell r="I7091">
            <v>0</v>
          </cell>
          <cell r="K7091">
            <v>30.74</v>
          </cell>
          <cell r="L7091">
            <v>0</v>
          </cell>
          <cell r="M7091">
            <v>39.700000000000003</v>
          </cell>
          <cell r="N7091">
            <v>0</v>
          </cell>
        </row>
        <row r="7092">
          <cell r="B7092">
            <v>88300</v>
          </cell>
          <cell r="C7092" t="str">
            <v>OPERADOR DE MOTONIVELADORA COM ENCARGOS COMPLEMENTARES</v>
          </cell>
          <cell r="D7092" t="str">
            <v>H</v>
          </cell>
          <cell r="F7092">
            <v>28.1</v>
          </cell>
          <cell r="G7092">
            <v>0</v>
          </cell>
          <cell r="H7092">
            <v>36.32</v>
          </cell>
          <cell r="I7092">
            <v>0</v>
          </cell>
          <cell r="K7092">
            <v>30.74</v>
          </cell>
          <cell r="L7092">
            <v>0</v>
          </cell>
          <cell r="M7092">
            <v>39.700000000000003</v>
          </cell>
          <cell r="N7092">
            <v>0</v>
          </cell>
        </row>
        <row r="7093">
          <cell r="B7093">
            <v>101438</v>
          </cell>
          <cell r="C7093" t="str">
            <v>OPERADOR DE MOTONIVELADORA COM ENCARGOS COMPLEMENTARES</v>
          </cell>
          <cell r="D7093" t="str">
            <v>MES</v>
          </cell>
          <cell r="F7093">
            <v>4988.28</v>
          </cell>
          <cell r="G7093">
            <v>0</v>
          </cell>
          <cell r="H7093">
            <v>6456.16</v>
          </cell>
          <cell r="I7093">
            <v>0</v>
          </cell>
          <cell r="K7093">
            <v>5451.1</v>
          </cell>
          <cell r="L7093">
            <v>0</v>
          </cell>
          <cell r="M7093">
            <v>7047.61</v>
          </cell>
          <cell r="N7093">
            <v>0</v>
          </cell>
        </row>
        <row r="7094">
          <cell r="B7094">
            <v>88297</v>
          </cell>
          <cell r="C7094" t="str">
            <v>OPERADOR DE MÁQUINAS E EQUIPAMENTOS COM ENCARGOS COMPLEMENTARES</v>
          </cell>
          <cell r="D7094" t="str">
            <v>H</v>
          </cell>
          <cell r="F7094">
            <v>23.55</v>
          </cell>
          <cell r="G7094">
            <v>0</v>
          </cell>
          <cell r="H7094">
            <v>30</v>
          </cell>
          <cell r="I7094">
            <v>0</v>
          </cell>
          <cell r="K7094">
            <v>25.65</v>
          </cell>
          <cell r="L7094">
            <v>0</v>
          </cell>
          <cell r="M7094">
            <v>32.630000000000003</v>
          </cell>
          <cell r="N7094">
            <v>0</v>
          </cell>
        </row>
        <row r="7095">
          <cell r="B7095">
            <v>101435</v>
          </cell>
          <cell r="C7095" t="str">
            <v>OPERADOR DE MÁQUINAS E TRATORES DIVERSOS COM ENCARGOS COMPLEMENTARES</v>
          </cell>
          <cell r="D7095" t="str">
            <v>MES</v>
          </cell>
          <cell r="F7095">
            <v>4190.58</v>
          </cell>
          <cell r="G7095">
            <v>0</v>
          </cell>
          <cell r="H7095">
            <v>5348.2</v>
          </cell>
          <cell r="I7095">
            <v>0</v>
          </cell>
          <cell r="K7095">
            <v>4558.8900000000003</v>
          </cell>
          <cell r="L7095">
            <v>0</v>
          </cell>
          <cell r="M7095">
            <v>5808.46</v>
          </cell>
          <cell r="N7095">
            <v>0</v>
          </cell>
        </row>
        <row r="7096">
          <cell r="B7096">
            <v>101440</v>
          </cell>
          <cell r="C7096" t="str">
            <v>OPERADOR DE PAVIMENTADORA / MESA VIBROACABADORA COM ENCARGOS COMPLEMENTARES</v>
          </cell>
          <cell r="D7096" t="str">
            <v>MES</v>
          </cell>
          <cell r="F7096">
            <v>4341.3599999999997</v>
          </cell>
          <cell r="G7096">
            <v>0</v>
          </cell>
          <cell r="H7096">
            <v>5075.1099999999997</v>
          </cell>
          <cell r="I7096">
            <v>0</v>
          </cell>
          <cell r="K7096">
            <v>4727.54</v>
          </cell>
          <cell r="L7096">
            <v>0</v>
          </cell>
          <cell r="M7096">
            <v>5503.04</v>
          </cell>
          <cell r="N7096">
            <v>0</v>
          </cell>
        </row>
        <row r="7097">
          <cell r="B7097">
            <v>88302</v>
          </cell>
          <cell r="C7097" t="str">
            <v>OPERADOR DE PAVIMENTADORA COM ENCARGOS COMPLEMENTARES</v>
          </cell>
          <cell r="D7097" t="str">
            <v>H</v>
          </cell>
          <cell r="F7097">
            <v>24.4</v>
          </cell>
          <cell r="G7097">
            <v>0</v>
          </cell>
          <cell r="H7097">
            <v>28.42</v>
          </cell>
          <cell r="I7097">
            <v>0</v>
          </cell>
          <cell r="K7097">
            <v>26.6</v>
          </cell>
          <cell r="L7097">
            <v>0</v>
          </cell>
          <cell r="M7097">
            <v>30.86</v>
          </cell>
          <cell r="N7097">
            <v>0</v>
          </cell>
        </row>
        <row r="7098">
          <cell r="B7098">
            <v>88301</v>
          </cell>
          <cell r="C7098" t="str">
            <v>OPERADOR DE PÁ CARREGADEIRA COM ENCARGOS COMPLEMENTARES</v>
          </cell>
          <cell r="D7098" t="str">
            <v>H</v>
          </cell>
          <cell r="F7098">
            <v>24.4</v>
          </cell>
          <cell r="G7098">
            <v>0</v>
          </cell>
          <cell r="H7098">
            <v>28.42</v>
          </cell>
          <cell r="I7098">
            <v>0</v>
          </cell>
          <cell r="K7098">
            <v>26.6</v>
          </cell>
          <cell r="L7098">
            <v>0</v>
          </cell>
          <cell r="M7098">
            <v>30.86</v>
          </cell>
          <cell r="N7098">
            <v>0</v>
          </cell>
        </row>
        <row r="7099">
          <cell r="B7099">
            <v>101439</v>
          </cell>
          <cell r="C7099" t="str">
            <v>OPERADOR DE PÁ CARREGADEIRA COM ENCARGOS COMPLEMENTARES</v>
          </cell>
          <cell r="D7099" t="str">
            <v>MES</v>
          </cell>
          <cell r="F7099">
            <v>4341.3599999999997</v>
          </cell>
          <cell r="G7099">
            <v>0</v>
          </cell>
          <cell r="H7099">
            <v>5075.1099999999997</v>
          </cell>
          <cell r="I7099">
            <v>0</v>
          </cell>
          <cell r="K7099">
            <v>4727.54</v>
          </cell>
          <cell r="L7099">
            <v>0</v>
          </cell>
          <cell r="M7099">
            <v>5503.04</v>
          </cell>
          <cell r="N7099">
            <v>0</v>
          </cell>
        </row>
        <row r="7100">
          <cell r="B7100">
            <v>88303</v>
          </cell>
          <cell r="C7100" t="str">
            <v>OPERADOR DE ROLO COMPACTADOR COM ENCARGOS COMPLEMENTARES</v>
          </cell>
          <cell r="D7100" t="str">
            <v>H</v>
          </cell>
          <cell r="F7100">
            <v>23.7</v>
          </cell>
          <cell r="G7100">
            <v>0</v>
          </cell>
          <cell r="H7100">
            <v>28.78</v>
          </cell>
          <cell r="I7100">
            <v>0</v>
          </cell>
          <cell r="K7100">
            <v>25.82</v>
          </cell>
          <cell r="L7100">
            <v>0</v>
          </cell>
          <cell r="M7100">
            <v>31.27</v>
          </cell>
          <cell r="N7100">
            <v>0</v>
          </cell>
        </row>
        <row r="7101">
          <cell r="B7101">
            <v>101441</v>
          </cell>
          <cell r="C7101" t="str">
            <v>OPERADOR DE ROLO COMPACTADOR COM ENCARGOS COMPLEMENTARES</v>
          </cell>
          <cell r="D7101" t="str">
            <v>MES</v>
          </cell>
          <cell r="F7101">
            <v>4221.1899999999996</v>
          </cell>
          <cell r="G7101">
            <v>0</v>
          </cell>
          <cell r="H7101">
            <v>5139.3</v>
          </cell>
          <cell r="I7101">
            <v>0</v>
          </cell>
          <cell r="K7101">
            <v>4593.1400000000003</v>
          </cell>
          <cell r="L7101">
            <v>0</v>
          </cell>
          <cell r="M7101">
            <v>5574.84</v>
          </cell>
          <cell r="N7101">
            <v>0</v>
          </cell>
        </row>
        <row r="7102">
          <cell r="B7102">
            <v>88304</v>
          </cell>
          <cell r="C7102" t="str">
            <v>OPERADOR DE USINA DE ASFALTO, DE SOLOS OU DE CONCRETO COM ENCARGOS COMPLEMENTARES</v>
          </cell>
          <cell r="D7102" t="str">
            <v>H</v>
          </cell>
          <cell r="F7102">
            <v>28.1</v>
          </cell>
          <cell r="G7102">
            <v>0</v>
          </cell>
          <cell r="H7102">
            <v>36.32</v>
          </cell>
          <cell r="I7102">
            <v>0</v>
          </cell>
          <cell r="K7102">
            <v>30.74</v>
          </cell>
          <cell r="L7102">
            <v>0</v>
          </cell>
          <cell r="M7102">
            <v>39.700000000000003</v>
          </cell>
          <cell r="N7102">
            <v>0</v>
          </cell>
        </row>
        <row r="7103">
          <cell r="B7103">
            <v>101443</v>
          </cell>
          <cell r="C7103" t="str">
            <v>OPERADOR DE USINA DE ASFALTO, DE SOLOS OU DE CONCRETO COM ENCARGOS COMPLEMENTARES</v>
          </cell>
          <cell r="D7103" t="str">
            <v>MES</v>
          </cell>
          <cell r="F7103">
            <v>4988.28</v>
          </cell>
          <cell r="G7103">
            <v>0</v>
          </cell>
          <cell r="H7103">
            <v>6456.16</v>
          </cell>
          <cell r="I7103">
            <v>0</v>
          </cell>
          <cell r="K7103">
            <v>5451.1</v>
          </cell>
          <cell r="L7103">
            <v>0</v>
          </cell>
          <cell r="M7103">
            <v>7047.61</v>
          </cell>
          <cell r="N7103">
            <v>0</v>
          </cell>
        </row>
        <row r="7104">
          <cell r="B7104">
            <v>88306</v>
          </cell>
          <cell r="C7104" t="str">
            <v>OPERADOR JATO DE AREIA OU JATISTA COM ENCARGOS COMPLEMENTARES</v>
          </cell>
          <cell r="D7104" t="str">
            <v>H</v>
          </cell>
          <cell r="F7104">
            <v>22.13</v>
          </cell>
          <cell r="G7104">
            <v>0</v>
          </cell>
          <cell r="H7104">
            <v>23.14</v>
          </cell>
          <cell r="I7104">
            <v>0</v>
          </cell>
          <cell r="K7104">
            <v>24.07</v>
          </cell>
          <cell r="L7104">
            <v>0</v>
          </cell>
          <cell r="M7104">
            <v>24.96</v>
          </cell>
          <cell r="N7104">
            <v>0</v>
          </cell>
        </row>
        <row r="7105">
          <cell r="B7105">
            <v>88307</v>
          </cell>
          <cell r="C7105" t="str">
            <v>OPERADOR PARA BATE ESTACAS COM ENCARGOS COMPLEMENTARES</v>
          </cell>
          <cell r="D7105" t="str">
            <v>H</v>
          </cell>
          <cell r="F7105">
            <v>20.85</v>
          </cell>
          <cell r="G7105">
            <v>0</v>
          </cell>
          <cell r="H7105">
            <v>30.2</v>
          </cell>
          <cell r="I7105">
            <v>0</v>
          </cell>
          <cell r="K7105">
            <v>22.63</v>
          </cell>
          <cell r="L7105">
            <v>0</v>
          </cell>
          <cell r="M7105">
            <v>32.85</v>
          </cell>
          <cell r="N7105">
            <v>0</v>
          </cell>
        </row>
        <row r="7106">
          <cell r="B7106">
            <v>88308</v>
          </cell>
          <cell r="C7106" t="str">
            <v>PASTILHEIRO COM ENCARGOS COMPLEMENTARES</v>
          </cell>
          <cell r="D7106" t="str">
            <v>H</v>
          </cell>
          <cell r="F7106">
            <v>27.29</v>
          </cell>
          <cell r="G7106">
            <v>0</v>
          </cell>
          <cell r="H7106">
            <v>31.28</v>
          </cell>
          <cell r="I7106">
            <v>0</v>
          </cell>
          <cell r="K7106">
            <v>29.71</v>
          </cell>
          <cell r="L7106">
            <v>0</v>
          </cell>
          <cell r="M7106">
            <v>33.92</v>
          </cell>
          <cell r="N7106">
            <v>0</v>
          </cell>
        </row>
        <row r="7107">
          <cell r="B7107">
            <v>101444</v>
          </cell>
          <cell r="C7107" t="str">
            <v>PASTILHEIRO COM ENCARGOS COMPLEMENTARES</v>
          </cell>
          <cell r="D7107" t="str">
            <v>MES</v>
          </cell>
          <cell r="F7107">
            <v>4861.34</v>
          </cell>
          <cell r="G7107">
            <v>0</v>
          </cell>
          <cell r="H7107">
            <v>5587.59</v>
          </cell>
          <cell r="I7107">
            <v>0</v>
          </cell>
          <cell r="K7107">
            <v>5282.24</v>
          </cell>
          <cell r="L7107">
            <v>0</v>
          </cell>
          <cell r="M7107">
            <v>6049.32</v>
          </cell>
          <cell r="N7107">
            <v>0</v>
          </cell>
        </row>
        <row r="7108">
          <cell r="B7108">
            <v>88309</v>
          </cell>
          <cell r="C7108" t="str">
            <v>PEDREIRO COM ENCARGOS COMPLEMENTARES</v>
          </cell>
          <cell r="D7108" t="str">
            <v>H</v>
          </cell>
          <cell r="F7108">
            <v>27.42</v>
          </cell>
          <cell r="G7108">
            <v>0</v>
          </cell>
          <cell r="H7108">
            <v>31.42</v>
          </cell>
          <cell r="I7108">
            <v>0</v>
          </cell>
          <cell r="K7108">
            <v>29.85</v>
          </cell>
          <cell r="L7108">
            <v>0</v>
          </cell>
          <cell r="M7108">
            <v>34.08</v>
          </cell>
          <cell r="N7108">
            <v>0</v>
          </cell>
        </row>
        <row r="7109">
          <cell r="B7109">
            <v>101445</v>
          </cell>
          <cell r="C7109" t="str">
            <v>PEDREIRO COM ENCARGOS COMPLEMENTARES</v>
          </cell>
          <cell r="D7109" t="str">
            <v>MES</v>
          </cell>
          <cell r="F7109">
            <v>4878.38</v>
          </cell>
          <cell r="G7109">
            <v>0</v>
          </cell>
          <cell r="H7109">
            <v>5606.3</v>
          </cell>
          <cell r="I7109">
            <v>0</v>
          </cell>
          <cell r="K7109">
            <v>5301.3</v>
          </cell>
          <cell r="L7109">
            <v>0</v>
          </cell>
          <cell r="M7109">
            <v>6070.24</v>
          </cell>
          <cell r="N7109">
            <v>0</v>
          </cell>
        </row>
        <row r="7110">
          <cell r="B7110">
            <v>88310</v>
          </cell>
          <cell r="C7110" t="str">
            <v>PINTOR COM ENCARGOS COMPLEMENTARES</v>
          </cell>
          <cell r="D7110" t="str">
            <v>H</v>
          </cell>
          <cell r="F7110">
            <v>29.1</v>
          </cell>
          <cell r="G7110">
            <v>0</v>
          </cell>
          <cell r="H7110">
            <v>34.06</v>
          </cell>
          <cell r="I7110">
            <v>0</v>
          </cell>
          <cell r="K7110">
            <v>31.52</v>
          </cell>
          <cell r="L7110">
            <v>0</v>
          </cell>
          <cell r="M7110">
            <v>36.82</v>
          </cell>
          <cell r="N7110">
            <v>0</v>
          </cell>
        </row>
        <row r="7111">
          <cell r="B7111">
            <v>101446</v>
          </cell>
          <cell r="C7111" t="str">
            <v>PINTOR COM ENCARGOS COMPLEMENTARES</v>
          </cell>
          <cell r="D7111" t="str">
            <v>MES</v>
          </cell>
          <cell r="F7111">
            <v>5202.1099999999997</v>
          </cell>
          <cell r="G7111">
            <v>0</v>
          </cell>
          <cell r="H7111">
            <v>6098.96</v>
          </cell>
          <cell r="I7111">
            <v>0</v>
          </cell>
          <cell r="K7111">
            <v>5623.01</v>
          </cell>
          <cell r="L7111">
            <v>0</v>
          </cell>
          <cell r="M7111">
            <v>6580.88</v>
          </cell>
          <cell r="N7111">
            <v>0</v>
          </cell>
        </row>
        <row r="7112">
          <cell r="B7112">
            <v>88311</v>
          </cell>
          <cell r="C7112" t="str">
            <v>PINTOR DE LETREIROS COM ENCARGOS COMPLEMENTARES</v>
          </cell>
          <cell r="D7112" t="str">
            <v>H</v>
          </cell>
          <cell r="F7112">
            <v>28.5</v>
          </cell>
          <cell r="G7112">
            <v>0</v>
          </cell>
          <cell r="H7112">
            <v>32.25</v>
          </cell>
          <cell r="I7112">
            <v>0</v>
          </cell>
          <cell r="K7112">
            <v>30.85</v>
          </cell>
          <cell r="L7112">
            <v>0</v>
          </cell>
          <cell r="M7112">
            <v>34.79</v>
          </cell>
          <cell r="N7112">
            <v>0</v>
          </cell>
        </row>
        <row r="7113">
          <cell r="B7113">
            <v>101447</v>
          </cell>
          <cell r="C7113" t="str">
            <v>PINTOR DE LETREIROS COM ENCARGOS COMPLEMENTARES</v>
          </cell>
          <cell r="D7113" t="str">
            <v>MES</v>
          </cell>
          <cell r="F7113">
            <v>5099.33</v>
          </cell>
          <cell r="G7113">
            <v>0</v>
          </cell>
          <cell r="H7113">
            <v>5782.31</v>
          </cell>
          <cell r="I7113">
            <v>0</v>
          </cell>
          <cell r="K7113">
            <v>5508.04</v>
          </cell>
          <cell r="L7113">
            <v>0</v>
          </cell>
          <cell r="M7113">
            <v>6226.74</v>
          </cell>
          <cell r="N7113">
            <v>0</v>
          </cell>
        </row>
        <row r="7114">
          <cell r="B7114">
            <v>88312</v>
          </cell>
          <cell r="C7114" t="str">
            <v>PINTOR PARA TINTA EPÓXI COM ENCARGOS COMPLEMENTARES</v>
          </cell>
          <cell r="D7114" t="str">
            <v>H</v>
          </cell>
          <cell r="F7114">
            <v>29.1</v>
          </cell>
          <cell r="G7114">
            <v>0</v>
          </cell>
          <cell r="H7114">
            <v>34.06</v>
          </cell>
          <cell r="I7114">
            <v>0</v>
          </cell>
          <cell r="K7114">
            <v>31.52</v>
          </cell>
          <cell r="L7114">
            <v>0</v>
          </cell>
          <cell r="M7114">
            <v>36.82</v>
          </cell>
          <cell r="N7114">
            <v>0</v>
          </cell>
        </row>
        <row r="7115">
          <cell r="B7115">
            <v>101448</v>
          </cell>
          <cell r="C7115" t="str">
            <v>PINTOR PARA TINTA EPÓXI COM ENCARGOS COMPLEMENTARES</v>
          </cell>
          <cell r="D7115" t="str">
            <v>MES</v>
          </cell>
          <cell r="F7115">
            <v>5202.1099999999997</v>
          </cell>
          <cell r="G7115">
            <v>0</v>
          </cell>
          <cell r="H7115">
            <v>6098.96</v>
          </cell>
          <cell r="I7115">
            <v>0</v>
          </cell>
          <cell r="K7115">
            <v>5623.01</v>
          </cell>
          <cell r="L7115">
            <v>0</v>
          </cell>
          <cell r="M7115">
            <v>6580.88</v>
          </cell>
          <cell r="N7115">
            <v>0</v>
          </cell>
        </row>
        <row r="7116">
          <cell r="B7116">
            <v>101449</v>
          </cell>
          <cell r="C7116" t="str">
            <v>POCEIRO / ESCAVADOR DE VALAS COM ENCARGOS COMPLEMENTARES</v>
          </cell>
          <cell r="D7116" t="str">
            <v>MES</v>
          </cell>
          <cell r="F7116">
            <v>3094.4</v>
          </cell>
          <cell r="G7116">
            <v>0</v>
          </cell>
          <cell r="H7116">
            <v>4840.8100000000004</v>
          </cell>
          <cell r="I7116">
            <v>0</v>
          </cell>
          <cell r="K7116">
            <v>3332.84</v>
          </cell>
          <cell r="L7116">
            <v>0</v>
          </cell>
          <cell r="M7116">
            <v>5241</v>
          </cell>
          <cell r="N7116">
            <v>0</v>
          </cell>
        </row>
        <row r="7117">
          <cell r="B7117">
            <v>88313</v>
          </cell>
          <cell r="C7117" t="str">
            <v>POCEIRO COM ENCARGOS COMPLEMENTARES</v>
          </cell>
          <cell r="D7117" t="str">
            <v>H</v>
          </cell>
          <cell r="F7117">
            <v>17.27</v>
          </cell>
          <cell r="G7117">
            <v>0</v>
          </cell>
          <cell r="H7117">
            <v>27.13</v>
          </cell>
          <cell r="I7117">
            <v>0</v>
          </cell>
          <cell r="K7117">
            <v>18.63</v>
          </cell>
          <cell r="L7117">
            <v>0</v>
          </cell>
          <cell r="M7117">
            <v>29.41</v>
          </cell>
          <cell r="N7117">
            <v>0</v>
          </cell>
        </row>
        <row r="7118">
          <cell r="B7118">
            <v>88314</v>
          </cell>
          <cell r="C7118" t="str">
            <v>RASTELEIRO COM ENCARGOS COMPLEMENTARES</v>
          </cell>
          <cell r="D7118" t="str">
            <v>H</v>
          </cell>
          <cell r="F7118">
            <v>25.91</v>
          </cell>
          <cell r="G7118">
            <v>0</v>
          </cell>
          <cell r="H7118">
            <v>29.86</v>
          </cell>
          <cell r="I7118">
            <v>0</v>
          </cell>
          <cell r="K7118">
            <v>28.3</v>
          </cell>
          <cell r="L7118">
            <v>0</v>
          </cell>
          <cell r="M7118">
            <v>32.47</v>
          </cell>
          <cell r="N7118">
            <v>0</v>
          </cell>
        </row>
        <row r="7119">
          <cell r="B7119">
            <v>88315</v>
          </cell>
          <cell r="C7119" t="str">
            <v>SERRALHEIRO COM ENCARGOS COMPLEMENTARES</v>
          </cell>
          <cell r="D7119" t="str">
            <v>H</v>
          </cell>
          <cell r="F7119">
            <v>27.23</v>
          </cell>
          <cell r="G7119">
            <v>0</v>
          </cell>
          <cell r="H7119">
            <v>31.8</v>
          </cell>
          <cell r="I7119">
            <v>0</v>
          </cell>
          <cell r="K7119">
            <v>29.63</v>
          </cell>
          <cell r="L7119">
            <v>0</v>
          </cell>
          <cell r="M7119">
            <v>34.5</v>
          </cell>
          <cell r="N7119">
            <v>0</v>
          </cell>
        </row>
        <row r="7120">
          <cell r="B7120">
            <v>101451</v>
          </cell>
          <cell r="C7120" t="str">
            <v>SERRALHEIRO COM ENCARGOS COMPLEMENTARES</v>
          </cell>
          <cell r="D7120" t="str">
            <v>MES</v>
          </cell>
          <cell r="F7120">
            <v>4852.8100000000004</v>
          </cell>
          <cell r="G7120">
            <v>0</v>
          </cell>
          <cell r="H7120">
            <v>5682.96</v>
          </cell>
          <cell r="I7120">
            <v>0</v>
          </cell>
          <cell r="K7120">
            <v>5272.69</v>
          </cell>
          <cell r="L7120">
            <v>0</v>
          </cell>
          <cell r="M7120">
            <v>6155.98</v>
          </cell>
          <cell r="N7120">
            <v>0</v>
          </cell>
        </row>
        <row r="7121">
          <cell r="B7121">
            <v>88316</v>
          </cell>
          <cell r="C7121" t="str">
            <v>SERVENTE COM ENCARGOS COMPLEMENTARES</v>
          </cell>
          <cell r="D7121" t="str">
            <v>H</v>
          </cell>
          <cell r="F7121">
            <v>22.26</v>
          </cell>
          <cell r="G7121">
            <v>0</v>
          </cell>
          <cell r="H7121">
            <v>27.55</v>
          </cell>
          <cell r="I7121">
            <v>0</v>
          </cell>
          <cell r="K7121">
            <v>24.08</v>
          </cell>
          <cell r="L7121">
            <v>0</v>
          </cell>
          <cell r="M7121">
            <v>29.77</v>
          </cell>
          <cell r="N7121">
            <v>0</v>
          </cell>
        </row>
        <row r="7122">
          <cell r="B7122">
            <v>101452</v>
          </cell>
          <cell r="C7122" t="str">
            <v>SERVENTE DE OBRAS COM ENCARGOS COMPLEMENTARES</v>
          </cell>
          <cell r="D7122" t="str">
            <v>MES</v>
          </cell>
          <cell r="F7122">
            <v>3976.26</v>
          </cell>
          <cell r="G7122">
            <v>0</v>
          </cell>
          <cell r="H7122">
            <v>4929.79</v>
          </cell>
          <cell r="I7122">
            <v>0</v>
          </cell>
          <cell r="K7122">
            <v>4294.45</v>
          </cell>
          <cell r="L7122">
            <v>0</v>
          </cell>
          <cell r="M7122">
            <v>5315.8</v>
          </cell>
          <cell r="N7122">
            <v>0</v>
          </cell>
        </row>
        <row r="7123">
          <cell r="B7123">
            <v>95967</v>
          </cell>
          <cell r="C7123" t="str">
            <v>SERVIÇOS TÉCNICOS ESPECIALIZADOS PARA ACOMPANHAMENTO DE EXECUÇÃO DE FUNDAÇÕES PROFUNDAS E ESTRUTURAS DE CONTENÇÃO</v>
          </cell>
          <cell r="D7123" t="str">
            <v>H</v>
          </cell>
          <cell r="F7123">
            <v>154.4</v>
          </cell>
          <cell r="G7123">
            <v>0</v>
          </cell>
          <cell r="H7123">
            <v>163.58000000000001</v>
          </cell>
          <cell r="I7123">
            <v>0</v>
          </cell>
          <cell r="K7123">
            <v>172.05</v>
          </cell>
          <cell r="L7123">
            <v>0</v>
          </cell>
          <cell r="M7123">
            <v>182.3</v>
          </cell>
          <cell r="N7123">
            <v>0</v>
          </cell>
        </row>
        <row r="7124">
          <cell r="B7124">
            <v>88318</v>
          </cell>
          <cell r="C7124" t="str">
            <v>SOLDADOR A (PARA SOLDA A SER TESTADA COM RAIOS "X") COM ENCARGOS COMPLEMENTARES</v>
          </cell>
          <cell r="D7124" t="str">
            <v>H</v>
          </cell>
          <cell r="F7124">
            <v>31.71</v>
          </cell>
          <cell r="G7124">
            <v>0</v>
          </cell>
          <cell r="H7124">
            <v>38.75</v>
          </cell>
          <cell r="I7124">
            <v>0</v>
          </cell>
          <cell r="K7124">
            <v>34.53</v>
          </cell>
          <cell r="L7124">
            <v>0</v>
          </cell>
          <cell r="M7124">
            <v>42.17</v>
          </cell>
          <cell r="N7124">
            <v>0</v>
          </cell>
        </row>
        <row r="7125">
          <cell r="B7125">
            <v>88317</v>
          </cell>
          <cell r="C7125" t="str">
            <v>SOLDADOR COM ENCARGOS COMPLEMENTARES</v>
          </cell>
          <cell r="D7125" t="str">
            <v>H</v>
          </cell>
          <cell r="F7125">
            <v>28.17</v>
          </cell>
          <cell r="G7125">
            <v>0</v>
          </cell>
          <cell r="H7125">
            <v>36.69</v>
          </cell>
          <cell r="I7125">
            <v>0</v>
          </cell>
          <cell r="K7125">
            <v>30.57</v>
          </cell>
          <cell r="L7125">
            <v>0</v>
          </cell>
          <cell r="M7125">
            <v>39.869999999999997</v>
          </cell>
          <cell r="N7125">
            <v>0</v>
          </cell>
        </row>
        <row r="7126">
          <cell r="B7126">
            <v>101453</v>
          </cell>
          <cell r="C7126" t="str">
            <v>SOLDADOR COM ENCARGOS COMPLEMENTARES</v>
          </cell>
          <cell r="D7126" t="str">
            <v>MES</v>
          </cell>
          <cell r="F7126">
            <v>5029.58</v>
          </cell>
          <cell r="G7126">
            <v>0</v>
          </cell>
          <cell r="H7126">
            <v>6548.04</v>
          </cell>
          <cell r="I7126">
            <v>0</v>
          </cell>
          <cell r="K7126">
            <v>5449.46</v>
          </cell>
          <cell r="L7126">
            <v>0</v>
          </cell>
          <cell r="M7126">
            <v>7102.56</v>
          </cell>
          <cell r="N7126">
            <v>0</v>
          </cell>
        </row>
        <row r="7127">
          <cell r="B7127">
            <v>101454</v>
          </cell>
          <cell r="C7127" t="str">
            <v>SOLDADOR ELÉTRICO COM ENCARGOS COMPLEMENTARES</v>
          </cell>
          <cell r="D7127" t="str">
            <v>MES</v>
          </cell>
          <cell r="F7127">
            <v>5650.19</v>
          </cell>
          <cell r="G7127">
            <v>0</v>
          </cell>
          <cell r="H7127">
            <v>6911.81</v>
          </cell>
          <cell r="I7127">
            <v>0</v>
          </cell>
          <cell r="K7127">
            <v>6143.6</v>
          </cell>
          <cell r="L7127">
            <v>0</v>
          </cell>
          <cell r="M7127">
            <v>7509.4</v>
          </cell>
          <cell r="N7127">
            <v>0</v>
          </cell>
        </row>
        <row r="7128">
          <cell r="B7128">
            <v>100533</v>
          </cell>
          <cell r="C7128" t="str">
            <v>TECNICO DE EDIFICACOES COM ENCARGOS COMPLEMENTARES</v>
          </cell>
          <cell r="D7128" t="str">
            <v>H</v>
          </cell>
          <cell r="F7128">
            <v>23.62</v>
          </cell>
          <cell r="G7128">
            <v>0</v>
          </cell>
          <cell r="H7128">
            <v>56.92</v>
          </cell>
          <cell r="I7128">
            <v>0</v>
          </cell>
          <cell r="K7128">
            <v>26.15</v>
          </cell>
          <cell r="L7128">
            <v>0</v>
          </cell>
          <cell r="M7128">
            <v>63.38</v>
          </cell>
          <cell r="N7128">
            <v>0</v>
          </cell>
        </row>
        <row r="7129">
          <cell r="B7129">
            <v>100534</v>
          </cell>
          <cell r="C7129" t="str">
            <v>TECNICO DE EDIFICACOES COM ENCARGOS COMPLEMENTARES</v>
          </cell>
          <cell r="D7129" t="str">
            <v>MES</v>
          </cell>
          <cell r="F7129">
            <v>4169.8500000000004</v>
          </cell>
          <cell r="G7129">
            <v>0</v>
          </cell>
          <cell r="H7129">
            <v>9978.85</v>
          </cell>
          <cell r="I7129">
            <v>0</v>
          </cell>
          <cell r="K7129">
            <v>4610.51</v>
          </cell>
          <cell r="L7129">
            <v>0</v>
          </cell>
          <cell r="M7129">
            <v>11106.97</v>
          </cell>
          <cell r="N7129">
            <v>0</v>
          </cell>
        </row>
        <row r="7130">
          <cell r="B7130">
            <v>88323</v>
          </cell>
          <cell r="C7130" t="str">
            <v>TELHADISTA COM ENCARGOS COMPLEMENTARES</v>
          </cell>
          <cell r="D7130" t="str">
            <v>H</v>
          </cell>
          <cell r="F7130">
            <v>26.76</v>
          </cell>
          <cell r="G7130">
            <v>0</v>
          </cell>
          <cell r="H7130">
            <v>30.99</v>
          </cell>
          <cell r="I7130">
            <v>0</v>
          </cell>
          <cell r="K7130">
            <v>29.13</v>
          </cell>
          <cell r="L7130">
            <v>0</v>
          </cell>
          <cell r="M7130">
            <v>33.619999999999997</v>
          </cell>
          <cell r="N7130">
            <v>0</v>
          </cell>
        </row>
        <row r="7131">
          <cell r="B7131">
            <v>101458</v>
          </cell>
          <cell r="C7131" t="str">
            <v>TELHADOR COM ENCARGOS COMPLEMENTARES</v>
          </cell>
          <cell r="D7131" t="str">
            <v>MES</v>
          </cell>
          <cell r="F7131">
            <v>4768.5200000000004</v>
          </cell>
          <cell r="G7131">
            <v>0</v>
          </cell>
          <cell r="H7131">
            <v>5536.06</v>
          </cell>
          <cell r="I7131">
            <v>0</v>
          </cell>
          <cell r="K7131">
            <v>5183.41</v>
          </cell>
          <cell r="L7131">
            <v>0</v>
          </cell>
          <cell r="M7131">
            <v>5996.68</v>
          </cell>
          <cell r="N7131">
            <v>0</v>
          </cell>
        </row>
        <row r="7132">
          <cell r="B7132">
            <v>90781</v>
          </cell>
          <cell r="C7132" t="str">
            <v>TOPOGRAFO COM ENCARGOS COMPLEMENTARES</v>
          </cell>
          <cell r="D7132" t="str">
            <v>H</v>
          </cell>
          <cell r="F7132">
            <v>29.06</v>
          </cell>
          <cell r="G7132">
            <v>0</v>
          </cell>
          <cell r="H7132">
            <v>70.8</v>
          </cell>
          <cell r="I7132">
            <v>0</v>
          </cell>
          <cell r="K7132">
            <v>32.22</v>
          </cell>
          <cell r="L7132">
            <v>0</v>
          </cell>
          <cell r="M7132">
            <v>78.900000000000006</v>
          </cell>
          <cell r="N7132">
            <v>0</v>
          </cell>
        </row>
        <row r="7133">
          <cell r="B7133">
            <v>94296</v>
          </cell>
          <cell r="C7133" t="str">
            <v>TOPOGRAFO COM ENCARGOS COMPLEMENTARES</v>
          </cell>
          <cell r="D7133" t="str">
            <v>MES</v>
          </cell>
          <cell r="F7133">
            <v>5108.13</v>
          </cell>
          <cell r="G7133">
            <v>0</v>
          </cell>
          <cell r="H7133">
            <v>12407.31</v>
          </cell>
          <cell r="I7133">
            <v>0</v>
          </cell>
          <cell r="K7133">
            <v>5661.82</v>
          </cell>
          <cell r="L7133">
            <v>0</v>
          </cell>
          <cell r="M7133">
            <v>13824.83</v>
          </cell>
          <cell r="N7133">
            <v>0</v>
          </cell>
        </row>
        <row r="7134">
          <cell r="B7134">
            <v>88324</v>
          </cell>
          <cell r="C7134" t="str">
            <v>TRATORISTA COM ENCARGOS COMPLEMENTARES</v>
          </cell>
          <cell r="D7134" t="str">
            <v>H</v>
          </cell>
          <cell r="F7134">
            <v>23.55</v>
          </cell>
          <cell r="G7134">
            <v>0</v>
          </cell>
          <cell r="H7134">
            <v>30</v>
          </cell>
          <cell r="I7134">
            <v>0</v>
          </cell>
          <cell r="K7134">
            <v>25.65</v>
          </cell>
          <cell r="L7134">
            <v>0</v>
          </cell>
          <cell r="M7134">
            <v>32.630000000000003</v>
          </cell>
          <cell r="N7134">
            <v>0</v>
          </cell>
        </row>
        <row r="7135">
          <cell r="B7135">
            <v>88321</v>
          </cell>
          <cell r="C7135" t="str">
            <v>TÉCNICO DE LABORATÓRIO COM ENCARGOS COMPLEMENTARES</v>
          </cell>
          <cell r="D7135" t="str">
            <v>H</v>
          </cell>
          <cell r="F7135">
            <v>29.01</v>
          </cell>
          <cell r="G7135">
            <v>0</v>
          </cell>
          <cell r="H7135">
            <v>54.36</v>
          </cell>
          <cell r="I7135">
            <v>0</v>
          </cell>
          <cell r="K7135">
            <v>32.17</v>
          </cell>
          <cell r="L7135">
            <v>0</v>
          </cell>
          <cell r="M7135">
            <v>60.51</v>
          </cell>
          <cell r="N7135">
            <v>0</v>
          </cell>
        </row>
        <row r="7136">
          <cell r="B7136">
            <v>101456</v>
          </cell>
          <cell r="C7136" t="str">
            <v>TÉCNICO DE LABORATÓRIO E CAMPO DE CONSTRUÇÃO COM ENCARGOS COMPLEMENTARES</v>
          </cell>
          <cell r="D7136" t="str">
            <v>MES</v>
          </cell>
          <cell r="F7136">
            <v>5104.68</v>
          </cell>
          <cell r="G7136">
            <v>0</v>
          </cell>
          <cell r="H7136">
            <v>9539.43</v>
          </cell>
          <cell r="I7136">
            <v>0</v>
          </cell>
          <cell r="K7136">
            <v>5656.1</v>
          </cell>
          <cell r="L7136">
            <v>0</v>
          </cell>
          <cell r="M7136">
            <v>10615.52</v>
          </cell>
          <cell r="N7136">
            <v>0</v>
          </cell>
        </row>
        <row r="7137">
          <cell r="B7137">
            <v>88322</v>
          </cell>
          <cell r="C7137" t="str">
            <v>TÉCNICO DE SONDAGEM COM ENCARGOS COMPLEMENTARES</v>
          </cell>
          <cell r="D7137" t="str">
            <v>H</v>
          </cell>
          <cell r="F7137">
            <v>33</v>
          </cell>
          <cell r="G7137">
            <v>0</v>
          </cell>
          <cell r="H7137">
            <v>26.72</v>
          </cell>
          <cell r="I7137">
            <v>0</v>
          </cell>
          <cell r="K7137">
            <v>36.619999999999997</v>
          </cell>
          <cell r="L7137">
            <v>0</v>
          </cell>
          <cell r="M7137">
            <v>29.61</v>
          </cell>
          <cell r="N7137">
            <v>0</v>
          </cell>
        </row>
        <row r="7138">
          <cell r="B7138">
            <v>100309</v>
          </cell>
          <cell r="C7138" t="str">
            <v>TÉCNICO EM SEGURANÇA DO TRABALHO COM ENCARGOS COMPLEMENTARES</v>
          </cell>
          <cell r="D7138" t="str">
            <v>H</v>
          </cell>
          <cell r="F7138">
            <v>28.07</v>
          </cell>
          <cell r="G7138">
            <v>0</v>
          </cell>
          <cell r="H7138">
            <v>66.44</v>
          </cell>
          <cell r="I7138">
            <v>0</v>
          </cell>
          <cell r="K7138">
            <v>31.1</v>
          </cell>
          <cell r="L7138">
            <v>0</v>
          </cell>
          <cell r="M7138">
            <v>74.010000000000005</v>
          </cell>
          <cell r="N7138">
            <v>0</v>
          </cell>
        </row>
        <row r="7139">
          <cell r="B7139">
            <v>100321</v>
          </cell>
          <cell r="C7139" t="str">
            <v>TÉCNICO EM SEGURANÇA DO TRABALHO COM ENCARGOS COMPLEMENTARES</v>
          </cell>
          <cell r="D7139" t="str">
            <v>MES</v>
          </cell>
          <cell r="F7139">
            <v>4928</v>
          </cell>
          <cell r="G7139">
            <v>0</v>
          </cell>
          <cell r="H7139">
            <v>11620.82</v>
          </cell>
          <cell r="I7139">
            <v>0</v>
          </cell>
          <cell r="K7139">
            <v>5458.49</v>
          </cell>
          <cell r="L7139">
            <v>0</v>
          </cell>
          <cell r="M7139">
            <v>12943.35</v>
          </cell>
          <cell r="N7139">
            <v>0</v>
          </cell>
        </row>
        <row r="7140">
          <cell r="B7140">
            <v>101457</v>
          </cell>
          <cell r="C7140" t="str">
            <v>TÉCNICO EM SONDAGEM COM ENCARGOS COMPLEMENTARES</v>
          </cell>
          <cell r="D7140" t="str">
            <v>MES</v>
          </cell>
          <cell r="F7140">
            <v>6422.69</v>
          </cell>
          <cell r="G7140">
            <v>0</v>
          </cell>
          <cell r="H7140">
            <v>5708.68</v>
          </cell>
          <cell r="I7140">
            <v>0</v>
          </cell>
          <cell r="K7140">
            <v>7055.47</v>
          </cell>
          <cell r="L7140">
            <v>0</v>
          </cell>
          <cell r="M7140">
            <v>6211.62</v>
          </cell>
          <cell r="N7140">
            <v>0</v>
          </cell>
        </row>
        <row r="7141">
          <cell r="B7141">
            <v>88325</v>
          </cell>
          <cell r="C7141" t="str">
            <v>VIDRACEIRO COM ENCARGOS COMPLEMENTARES</v>
          </cell>
          <cell r="D7141" t="str">
            <v>H</v>
          </cell>
          <cell r="F7141">
            <v>22.41</v>
          </cell>
          <cell r="G7141">
            <v>0</v>
          </cell>
          <cell r="H7141">
            <v>27.29</v>
          </cell>
          <cell r="I7141">
            <v>0</v>
          </cell>
          <cell r="K7141">
            <v>24.24</v>
          </cell>
          <cell r="L7141">
            <v>0</v>
          </cell>
          <cell r="M7141">
            <v>29.46</v>
          </cell>
          <cell r="N7141">
            <v>0</v>
          </cell>
        </row>
        <row r="7142">
          <cell r="B7142">
            <v>101459</v>
          </cell>
          <cell r="C7142" t="str">
            <v>VIDRACEIRO COM ENCARGOS COMPLEMENTARES</v>
          </cell>
          <cell r="D7142" t="str">
            <v>MES</v>
          </cell>
          <cell r="F7142">
            <v>4011.86</v>
          </cell>
          <cell r="G7142">
            <v>0</v>
          </cell>
          <cell r="H7142">
            <v>4893.84</v>
          </cell>
          <cell r="I7142">
            <v>0</v>
          </cell>
          <cell r="K7142">
            <v>4332.1000000000004</v>
          </cell>
          <cell r="L7142">
            <v>0</v>
          </cell>
          <cell r="M7142">
            <v>5273.44</v>
          </cell>
          <cell r="N7142">
            <v>0</v>
          </cell>
        </row>
        <row r="7143">
          <cell r="B7143">
            <v>100289</v>
          </cell>
          <cell r="C7143" t="str">
            <v>VIGIA DIURNO COM ENCARGOS COMPLEMENTARES</v>
          </cell>
          <cell r="D7143" t="str">
            <v>H</v>
          </cell>
          <cell r="F7143">
            <v>22.45</v>
          </cell>
          <cell r="G7143">
            <v>0</v>
          </cell>
          <cell r="H7143">
            <v>29.45</v>
          </cell>
          <cell r="I7143">
            <v>0</v>
          </cell>
          <cell r="K7143">
            <v>24.3</v>
          </cell>
          <cell r="L7143">
            <v>0</v>
          </cell>
          <cell r="M7143">
            <v>31.88</v>
          </cell>
          <cell r="N7143">
            <v>0</v>
          </cell>
        </row>
        <row r="7144">
          <cell r="B7144">
            <v>101460</v>
          </cell>
          <cell r="C7144" t="str">
            <v>VIGIA DIURNO COM ENCARGOS COMPLEMENTARES</v>
          </cell>
          <cell r="D7144" t="str">
            <v>MES</v>
          </cell>
          <cell r="F7144">
            <v>4022.48</v>
          </cell>
          <cell r="G7144">
            <v>0</v>
          </cell>
          <cell r="H7144">
            <v>5275.28</v>
          </cell>
          <cell r="I7144">
            <v>0</v>
          </cell>
          <cell r="K7144">
            <v>4346.1400000000003</v>
          </cell>
          <cell r="L7144">
            <v>0</v>
          </cell>
          <cell r="M7144">
            <v>5702.19</v>
          </cell>
          <cell r="N7144">
            <v>0</v>
          </cell>
        </row>
        <row r="7145">
          <cell r="B7145">
            <v>105011</v>
          </cell>
          <cell r="C7145" t="str">
            <v>EXECUÇÃO DE LINHAS DE REFERÊNCIA EM GABARITO OU CAVALETE. AF_03/2024</v>
          </cell>
          <cell r="D7145" t="str">
            <v>M</v>
          </cell>
          <cell r="F7145">
            <v>0.53</v>
          </cell>
          <cell r="G7145">
            <v>0</v>
          </cell>
          <cell r="H7145">
            <v>0.65</v>
          </cell>
          <cell r="I7145">
            <v>0</v>
          </cell>
          <cell r="K7145">
            <v>0.56000000000000005</v>
          </cell>
          <cell r="L7145">
            <v>0</v>
          </cell>
          <cell r="M7145">
            <v>0.69</v>
          </cell>
          <cell r="N7145">
            <v>0</v>
          </cell>
        </row>
        <row r="7146">
          <cell r="B7146">
            <v>99061</v>
          </cell>
          <cell r="C7146" t="str">
            <v>LOCAÇÃO COM CAVALETE COM ALTURA DE 0,50 M - 2 UTILIZAÇÕES. AF_03/2024</v>
          </cell>
          <cell r="D7146" t="str">
            <v>UN</v>
          </cell>
          <cell r="F7146">
            <v>119.88</v>
          </cell>
          <cell r="G7146">
            <v>0</v>
          </cell>
          <cell r="H7146">
            <v>133.29</v>
          </cell>
          <cell r="I7146">
            <v>0</v>
          </cell>
          <cell r="K7146">
            <v>126.49</v>
          </cell>
          <cell r="L7146">
            <v>0</v>
          </cell>
          <cell r="M7146">
            <v>141.04</v>
          </cell>
          <cell r="N7146">
            <v>0</v>
          </cell>
        </row>
        <row r="7147">
          <cell r="B7147">
            <v>99060</v>
          </cell>
          <cell r="C7147" t="str">
            <v>LOCAÇÃO COM CAVALETE COM ALTURA DE 1,00 M - 2 UTILIZAÇÕES. AF_03/2024</v>
          </cell>
          <cell r="D7147" t="str">
            <v>UN</v>
          </cell>
          <cell r="F7147">
            <v>193.15</v>
          </cell>
          <cell r="G7147">
            <v>0</v>
          </cell>
          <cell r="H7147">
            <v>216.03</v>
          </cell>
          <cell r="I7147">
            <v>0</v>
          </cell>
          <cell r="K7147">
            <v>203.48</v>
          </cell>
          <cell r="L7147">
            <v>0</v>
          </cell>
          <cell r="M7147">
            <v>228.17</v>
          </cell>
          <cell r="N7147">
            <v>0</v>
          </cell>
        </row>
        <row r="7148">
          <cell r="B7148">
            <v>105008</v>
          </cell>
          <cell r="C7148" t="str">
            <v>LOCAÇÃO COM USO EXCLUSIVO DE EQUIPAMENTO TOPOGRÁFICO. AF_03/2024</v>
          </cell>
          <cell r="D7148" t="str">
            <v>UN</v>
          </cell>
          <cell r="F7148">
            <v>0</v>
          </cell>
          <cell r="H7148">
            <v>0</v>
          </cell>
          <cell r="K7148">
            <v>0</v>
          </cell>
          <cell r="M7148">
            <v>0</v>
          </cell>
        </row>
        <row r="7149">
          <cell r="B7149">
            <v>105009</v>
          </cell>
          <cell r="C7149" t="str">
            <v>LOCAÇÃO CONVENCIONAL DE OBRA, UTILIZANDO GABARITO DE TÁBUAS CORRIDAS PONTALETADAS A CADA 1,50M - 2 UTILIZAÇÕES. AF_03/2024</v>
          </cell>
          <cell r="D7149" t="str">
            <v>M</v>
          </cell>
          <cell r="F7149">
            <v>80.38</v>
          </cell>
          <cell r="G7149">
            <v>0</v>
          </cell>
          <cell r="H7149">
            <v>88.04</v>
          </cell>
          <cell r="I7149">
            <v>0</v>
          </cell>
          <cell r="K7149">
            <v>84.47</v>
          </cell>
          <cell r="L7149">
            <v>0</v>
          </cell>
          <cell r="M7149">
            <v>92.84</v>
          </cell>
          <cell r="N7149">
            <v>0</v>
          </cell>
        </row>
        <row r="7150">
          <cell r="B7150">
            <v>99059</v>
          </cell>
          <cell r="C7150" t="str">
            <v>LOCAÇÃO CONVENCIONAL DE OBRA, UTILIZANDO GABARITO DE TÁBUAS CORRIDAS PONTALETADAS A CADA 2,00M - 2 UTILIZAÇÕES. AF_03/2024</v>
          </cell>
          <cell r="D7150" t="str">
            <v>M</v>
          </cell>
          <cell r="F7150">
            <v>65.900000000000006</v>
          </cell>
          <cell r="G7150">
            <v>0</v>
          </cell>
          <cell r="H7150">
            <v>71.41</v>
          </cell>
          <cell r="I7150">
            <v>0</v>
          </cell>
          <cell r="K7150">
            <v>69.17</v>
          </cell>
          <cell r="L7150">
            <v>0</v>
          </cell>
          <cell r="M7150">
            <v>75.22</v>
          </cell>
          <cell r="N7150">
            <v>0</v>
          </cell>
        </row>
        <row r="7151">
          <cell r="B7151">
            <v>105137</v>
          </cell>
          <cell r="C7151" t="str">
            <v>LOCAÇÃO DE PAVIMENTAÇÃO. AF_03/2024</v>
          </cell>
          <cell r="D7151" t="str">
            <v>M</v>
          </cell>
          <cell r="F7151">
            <v>0</v>
          </cell>
          <cell r="H7151">
            <v>0</v>
          </cell>
          <cell r="K7151">
            <v>0</v>
          </cell>
          <cell r="M7151">
            <v>0</v>
          </cell>
        </row>
        <row r="7152">
          <cell r="B7152">
            <v>105136</v>
          </cell>
          <cell r="C7152" t="str">
            <v>LOCAÇÃO DE PONTO PARA REFERÊNCIA TOPOGRÁFICA. AF_03/2024</v>
          </cell>
          <cell r="D7152" t="str">
            <v>UN</v>
          </cell>
          <cell r="F7152">
            <v>0</v>
          </cell>
          <cell r="H7152">
            <v>0</v>
          </cell>
          <cell r="K7152">
            <v>0</v>
          </cell>
          <cell r="M7152">
            <v>0</v>
          </cell>
        </row>
        <row r="7153">
          <cell r="B7153">
            <v>105007</v>
          </cell>
          <cell r="C7153" t="str">
            <v>LOCAÇÃO DE PRAÇAS EM PONTALETEAMENTO. AF_03/2024</v>
          </cell>
          <cell r="D7153" t="str">
            <v>UN</v>
          </cell>
          <cell r="F7153">
            <v>37.04</v>
          </cell>
          <cell r="G7153">
            <v>0</v>
          </cell>
          <cell r="H7153">
            <v>44.53</v>
          </cell>
          <cell r="I7153">
            <v>0</v>
          </cell>
          <cell r="K7153">
            <v>40.130000000000003</v>
          </cell>
          <cell r="L7153">
            <v>0</v>
          </cell>
          <cell r="M7153">
            <v>48.16</v>
          </cell>
          <cell r="N7153">
            <v>0</v>
          </cell>
        </row>
        <row r="7154">
          <cell r="B7154">
            <v>99063</v>
          </cell>
          <cell r="C7154" t="str">
            <v>LOCAÇÃO DE REDE DE ÁGUA OU ESGOTO. AF_03/2024</v>
          </cell>
          <cell r="D7154" t="str">
            <v>M</v>
          </cell>
          <cell r="F7154">
            <v>9.14</v>
          </cell>
          <cell r="G7154">
            <v>2.2000000000000001E-3</v>
          </cell>
          <cell r="H7154">
            <v>10.58</v>
          </cell>
          <cell r="I7154">
            <v>0</v>
          </cell>
          <cell r="K7154">
            <v>9.77</v>
          </cell>
          <cell r="L7154">
            <v>2E-3</v>
          </cell>
          <cell r="M7154">
            <v>11.3</v>
          </cell>
          <cell r="N7154">
            <v>0</v>
          </cell>
        </row>
        <row r="7155">
          <cell r="B7155">
            <v>105010</v>
          </cell>
          <cell r="C7155" t="str">
            <v>MARCAÇÃO DE PONTOS EM GABARITO OU CAVALETE, COM USO DE ESTAÇÃO TOTAL. AF_03/2024</v>
          </cell>
          <cell r="D7155" t="str">
            <v>UN</v>
          </cell>
          <cell r="F7155">
            <v>0</v>
          </cell>
          <cell r="H7155">
            <v>0</v>
          </cell>
          <cell r="K7155">
            <v>0</v>
          </cell>
          <cell r="M7155">
            <v>0</v>
          </cell>
        </row>
        <row r="7156">
          <cell r="B7156">
            <v>99062</v>
          </cell>
          <cell r="C7156" t="str">
            <v>MARCAÇÃO DE PONTOS EM GABARITO OU CAVALETE. AF_03/2024</v>
          </cell>
          <cell r="D7156" t="str">
            <v>UN</v>
          </cell>
          <cell r="F7156">
            <v>2.0099999999999998</v>
          </cell>
          <cell r="G7156">
            <v>0</v>
          </cell>
          <cell r="H7156">
            <v>2.4</v>
          </cell>
          <cell r="I7156">
            <v>0</v>
          </cell>
          <cell r="K7156">
            <v>2.17</v>
          </cell>
          <cell r="L7156">
            <v>0</v>
          </cell>
          <cell r="M7156">
            <v>2.61</v>
          </cell>
          <cell r="N7156">
            <v>0</v>
          </cell>
        </row>
        <row r="7157">
          <cell r="B7157">
            <v>100857</v>
          </cell>
          <cell r="C7157" t="str">
            <v>ACABAMENTO MONOCOMANDO PARA CHUVEIRO - FORNECIMENTO E INSTALAÇÃO. AF_01/2020</v>
          </cell>
          <cell r="D7157" t="str">
            <v>UN</v>
          </cell>
          <cell r="F7157">
            <v>580.80999999999995</v>
          </cell>
          <cell r="G7157">
            <v>0</v>
          </cell>
          <cell r="H7157">
            <v>445.13</v>
          </cell>
          <cell r="I7157">
            <v>0</v>
          </cell>
          <cell r="K7157">
            <v>581.84</v>
          </cell>
          <cell r="L7157">
            <v>0</v>
          </cell>
          <cell r="M7157">
            <v>446.47</v>
          </cell>
          <cell r="N7157">
            <v>0</v>
          </cell>
        </row>
        <row r="7158">
          <cell r="B7158">
            <v>86905</v>
          </cell>
          <cell r="C7158" t="str">
            <v>APARELHO MISTURADOR DE MESA PARA LAVATÓRIO, PADRÃO MÉDIO - FORNECIMENTO E INSTALAÇÃO. AF_01/2020</v>
          </cell>
          <cell r="D7158" t="str">
            <v>UN</v>
          </cell>
          <cell r="F7158">
            <v>446.92</v>
          </cell>
          <cell r="G7158">
            <v>0</v>
          </cell>
          <cell r="H7158">
            <v>346.16</v>
          </cell>
          <cell r="I7158">
            <v>0</v>
          </cell>
          <cell r="K7158">
            <v>448.31</v>
          </cell>
          <cell r="L7158">
            <v>0</v>
          </cell>
          <cell r="M7158">
            <v>347.96</v>
          </cell>
          <cell r="N7158">
            <v>0</v>
          </cell>
        </row>
        <row r="7159">
          <cell r="B7159">
            <v>86908</v>
          </cell>
          <cell r="C7159" t="str">
            <v>APARELHO MISTURADOR DE MESA PARA PIA DE COZINHA, PADRÃO MÉDIO - FORNECIMENTO E INSTALAÇÃO. AF_01/2020</v>
          </cell>
          <cell r="D7159" t="str">
            <v>UN</v>
          </cell>
          <cell r="F7159">
            <v>535.89</v>
          </cell>
          <cell r="G7159">
            <v>0</v>
          </cell>
          <cell r="H7159">
            <v>409.02</v>
          </cell>
          <cell r="I7159">
            <v>0</v>
          </cell>
          <cell r="K7159">
            <v>536.57000000000005</v>
          </cell>
          <cell r="L7159">
            <v>0</v>
          </cell>
          <cell r="M7159">
            <v>409.91</v>
          </cell>
          <cell r="N7159">
            <v>0</v>
          </cell>
        </row>
        <row r="7160">
          <cell r="B7160">
            <v>100849</v>
          </cell>
          <cell r="C7160" t="str">
            <v>ASSENTO SANITÁRIO CONVENCIONAL - FORNECIMENTO E INSTALACAO. AF_01/2020</v>
          </cell>
          <cell r="D7160" t="str">
            <v>UN</v>
          </cell>
          <cell r="F7160">
            <v>32.67</v>
          </cell>
          <cell r="G7160">
            <v>0</v>
          </cell>
          <cell r="H7160">
            <v>45.58</v>
          </cell>
          <cell r="I7160">
            <v>0</v>
          </cell>
          <cell r="K7160">
            <v>33.130000000000003</v>
          </cell>
          <cell r="L7160">
            <v>0</v>
          </cell>
          <cell r="M7160">
            <v>46.18</v>
          </cell>
          <cell r="N7160">
            <v>0</v>
          </cell>
        </row>
        <row r="7161">
          <cell r="B7161">
            <v>100851</v>
          </cell>
          <cell r="C7161" t="str">
            <v>ASSENTO SANITÁRIO INFANTIL - FORNECIMENTO E INSTALACAO. AF_01/2020</v>
          </cell>
          <cell r="D7161" t="str">
            <v>UN</v>
          </cell>
          <cell r="F7161">
            <v>63.69</v>
          </cell>
          <cell r="G7161">
            <v>0</v>
          </cell>
          <cell r="H7161">
            <v>89.4</v>
          </cell>
          <cell r="I7161">
            <v>0</v>
          </cell>
          <cell r="K7161">
            <v>64.150000000000006</v>
          </cell>
          <cell r="L7161">
            <v>0</v>
          </cell>
          <cell r="M7161">
            <v>90</v>
          </cell>
          <cell r="N7161">
            <v>0</v>
          </cell>
        </row>
        <row r="7162">
          <cell r="B7162">
            <v>100850</v>
          </cell>
          <cell r="C7162" t="str">
            <v>ASSENTO SANITÁRIO PARA PCD - FORNECIMENTO E INSTALACAO. AF_01/2020</v>
          </cell>
          <cell r="D7162" t="str">
            <v>UN</v>
          </cell>
          <cell r="F7162">
            <v>0</v>
          </cell>
          <cell r="H7162">
            <v>0</v>
          </cell>
          <cell r="K7162">
            <v>0</v>
          </cell>
          <cell r="M7162">
            <v>0</v>
          </cell>
        </row>
        <row r="7163">
          <cell r="B7163">
            <v>86895</v>
          </cell>
          <cell r="C7163" t="str">
            <v>BANCADA DE GRANITO CINZA POLIDO, DE 0,50 X 0,60 M, PARA LAVATÓRIO - FORNECIMENTO E INSTALAÇÃO. AF_01/2020</v>
          </cell>
          <cell r="D7163" t="str">
            <v>UN</v>
          </cell>
          <cell r="F7163">
            <v>436.31</v>
          </cell>
          <cell r="G7163">
            <v>7.7299999999999994E-2</v>
          </cell>
          <cell r="H7163">
            <v>409.93</v>
          </cell>
          <cell r="I7163">
            <v>0</v>
          </cell>
          <cell r="K7163">
            <v>442.74</v>
          </cell>
          <cell r="L7163">
            <v>7.6200000000000004E-2</v>
          </cell>
          <cell r="M7163">
            <v>417.37</v>
          </cell>
          <cell r="N7163">
            <v>0</v>
          </cell>
        </row>
        <row r="7164">
          <cell r="B7164">
            <v>86889</v>
          </cell>
          <cell r="C7164" t="str">
            <v>BANCADA DE GRANITO CINZA POLIDO, DE 1,50 X 0,60 M, PARA PIA DE COZINHA - FORNECIMENTO E INSTALAÇÃO. AF_01/2020</v>
          </cell>
          <cell r="D7164" t="str">
            <v>UN</v>
          </cell>
          <cell r="F7164">
            <v>944.94</v>
          </cell>
          <cell r="G7164">
            <v>4.2900000000000001E-2</v>
          </cell>
          <cell r="H7164">
            <v>858.86</v>
          </cell>
          <cell r="I7164">
            <v>0</v>
          </cell>
          <cell r="K7164">
            <v>950.34</v>
          </cell>
          <cell r="L7164">
            <v>4.2700000000000002E-2</v>
          </cell>
          <cell r="M7164">
            <v>865.13</v>
          </cell>
          <cell r="N7164">
            <v>0</v>
          </cell>
        </row>
        <row r="7165">
          <cell r="B7165">
            <v>86899</v>
          </cell>
          <cell r="C7165" t="str">
            <v>BANCADA DE MÁRMORE BRANCO POLIDO, DE 0,50 X 0,60 M, PARA LAVATÓRIO - FORNECIMENTO E INSTALAÇÃO. AF_01/2020</v>
          </cell>
          <cell r="D7165" t="str">
            <v>UN</v>
          </cell>
          <cell r="F7165">
            <v>369.94</v>
          </cell>
          <cell r="G7165">
            <v>9.11E-2</v>
          </cell>
          <cell r="H7165">
            <v>382.18</v>
          </cell>
          <cell r="I7165">
            <v>0</v>
          </cell>
          <cell r="K7165">
            <v>376.37</v>
          </cell>
          <cell r="L7165">
            <v>8.9599999999999999E-2</v>
          </cell>
          <cell r="M7165">
            <v>389.62</v>
          </cell>
          <cell r="N7165">
            <v>0</v>
          </cell>
        </row>
        <row r="7166">
          <cell r="B7166">
            <v>86893</v>
          </cell>
          <cell r="C7166" t="str">
            <v>BANCADA DE MÁRMORE BRANCO POLIDO, DE 1,50 X 0,60 M, PARA PIA DE COZINHA - FORNECIMENTO E INSTALAÇÃO. AF_01/2020</v>
          </cell>
          <cell r="D7166" t="str">
            <v>UN</v>
          </cell>
          <cell r="F7166">
            <v>768.01</v>
          </cell>
          <cell r="G7166">
            <v>5.28E-2</v>
          </cell>
          <cell r="H7166">
            <v>784.88</v>
          </cell>
          <cell r="I7166">
            <v>0</v>
          </cell>
          <cell r="K7166">
            <v>773.41</v>
          </cell>
          <cell r="L7166">
            <v>5.2400000000000002E-2</v>
          </cell>
          <cell r="M7166">
            <v>791.15</v>
          </cell>
          <cell r="N7166">
            <v>0</v>
          </cell>
        </row>
        <row r="7167">
          <cell r="B7167">
            <v>86934</v>
          </cell>
          <cell r="C7167" t="str">
            <v>BANCADA DE MÁRMORE SINTÉTICO 120 X 60CM, COM CUBA INTEGRADA, INCLUSO SIFÃO TIPO FLEXÍVEL EM PVC, VÁLVULA EM PLÁSTICO CROMADO TIPO AMERICANA E TORNEIRA CROMADA LONGA, DE PAREDE, PADRÃO POPULAR - FORNECIMENTO E INSTALAÇÃO. AF_01/2020</v>
          </cell>
          <cell r="D7167" t="str">
            <v>UN</v>
          </cell>
          <cell r="F7167">
            <v>452.95</v>
          </cell>
          <cell r="G7167">
            <v>8.9499999999999996E-2</v>
          </cell>
          <cell r="H7167">
            <v>476.97</v>
          </cell>
          <cell r="I7167">
            <v>0</v>
          </cell>
          <cell r="K7167">
            <v>457.09</v>
          </cell>
          <cell r="L7167">
            <v>8.8700000000000001E-2</v>
          </cell>
          <cell r="M7167">
            <v>482.29</v>
          </cell>
          <cell r="N7167">
            <v>0</v>
          </cell>
        </row>
        <row r="7168">
          <cell r="B7168">
            <v>86933</v>
          </cell>
          <cell r="C7168" t="str">
            <v>BANCADA DE MÁRMORE SINTÉTICO 120 X 60CM, COM CUBA INTEGRADA, INCLUSO SIFÃO TIPO GARRAFA EM PVC, VÁLVULA EM PLÁSTICO CROMADO TIPO AMERICANA E TORNEIRA CROMADA LONGA, DE PAREDE, PADRÃO POPULAR - FORNECIMENTO E INSTALAÇÃO. AF_01/2020</v>
          </cell>
          <cell r="D7168" t="str">
            <v>UN</v>
          </cell>
          <cell r="F7168">
            <v>461.86</v>
          </cell>
          <cell r="G7168">
            <v>8.7800000000000003E-2</v>
          </cell>
          <cell r="H7168">
            <v>489.16</v>
          </cell>
          <cell r="I7168">
            <v>0</v>
          </cell>
          <cell r="K7168">
            <v>466.14</v>
          </cell>
          <cell r="L7168">
            <v>8.6999999999999994E-2</v>
          </cell>
          <cell r="M7168">
            <v>494.69</v>
          </cell>
          <cell r="N7168">
            <v>0</v>
          </cell>
        </row>
        <row r="7169">
          <cell r="B7169">
            <v>86894</v>
          </cell>
          <cell r="C7169" t="str">
            <v>BANCADA DE MÁRMORE SINTÉTICO, DE 120 X 60CM, COM CUBA INTEGRADA - FORNECIMENTO E INSTALAÇÃO. AF_01/2020</v>
          </cell>
          <cell r="D7169" t="str">
            <v>UN</v>
          </cell>
          <cell r="F7169">
            <v>322.58999999999997</v>
          </cell>
          <cell r="G7169">
            <v>0.12570000000000001</v>
          </cell>
          <cell r="H7169">
            <v>355.77</v>
          </cell>
          <cell r="I7169">
            <v>0</v>
          </cell>
          <cell r="K7169">
            <v>325.75</v>
          </cell>
          <cell r="L7169">
            <v>0.1245</v>
          </cell>
          <cell r="M7169">
            <v>359.83</v>
          </cell>
          <cell r="N7169">
            <v>0</v>
          </cell>
        </row>
        <row r="7170">
          <cell r="B7170">
            <v>93441</v>
          </cell>
          <cell r="C7170" t="str">
            <v>BANCADA GRANITO CINZA 150 X 60 CM, COM CUBA DE EMBUTIR DE AÇO, VÁLVULA AMERICANA EM METAL, SIFÃO FLEXÍVEL EM PVC, ENGATE FLEXÍVEL 30 CM, TORNEIRA CROMADA LONGA, DE PAREDE, 1/2" OU 3/4", P/ COZINHA, PADRÃO POPULAR - FORNEC. E INSTALAÇÃO. AF_01/2020</v>
          </cell>
          <cell r="D7170" t="str">
            <v>UN</v>
          </cell>
          <cell r="F7170">
            <v>1374.73</v>
          </cell>
          <cell r="G7170">
            <v>2.9499999999999998E-2</v>
          </cell>
          <cell r="H7170">
            <v>1230.73</v>
          </cell>
          <cell r="I7170">
            <v>0</v>
          </cell>
          <cell r="K7170">
            <v>1383.16</v>
          </cell>
          <cell r="L7170">
            <v>2.93E-2</v>
          </cell>
          <cell r="M7170">
            <v>1240.7</v>
          </cell>
          <cell r="N7170">
            <v>0</v>
          </cell>
        </row>
        <row r="7171">
          <cell r="B7171">
            <v>93396</v>
          </cell>
          <cell r="C7171" t="str">
            <v>BANCADA GRANITO CINZA, 50 X 60 CM, INCL. CUBA DE EMBUTIR OVAL LOUÇA BRANCA 35 X 50 CM, VÁLVULA METAL CROMADO, SIFÃO FLEXÍVEL PVC, ENGATE 30 CM FLEXÍVEL PLÁSTICO E TORNEIRA CROMADA DE MESA, PADRÃO POPULAR - FORNEC. E INSTALAÇÃO. AF_01/2020</v>
          </cell>
          <cell r="D7171" t="str">
            <v>UN</v>
          </cell>
          <cell r="F7171">
            <v>764.52</v>
          </cell>
          <cell r="G7171">
            <v>4.41E-2</v>
          </cell>
          <cell r="H7171">
            <v>715.62</v>
          </cell>
          <cell r="I7171">
            <v>0</v>
          </cell>
          <cell r="K7171">
            <v>774.98</v>
          </cell>
          <cell r="L7171">
            <v>4.3499999999999997E-2</v>
          </cell>
          <cell r="M7171">
            <v>727.96</v>
          </cell>
          <cell r="N7171">
            <v>0</v>
          </cell>
        </row>
        <row r="7172">
          <cell r="B7172">
            <v>93442</v>
          </cell>
          <cell r="C7172" t="str">
            <v>BANCADA MÁRMORE BRANCO 150 X 60 CM, COM CUBA DE EMBUTIR DE AÇO, VÁLVULA AMERICANA E SIFÃO TIPO GARRAFA EM METAL, ENGATE FLEXÍVEL 30 CM, TORNEIRA CROMADA, DE MESA, 1/2" OU 3/4", PARA PIA COZINHA, PADRÃO ALTO - FORNEC. E INSTALAÇÃO. AF_01/2020</v>
          </cell>
          <cell r="D7172" t="str">
            <v>UN</v>
          </cell>
          <cell r="F7172">
            <v>1474.23</v>
          </cell>
          <cell r="G7172">
            <v>2.75E-2</v>
          </cell>
          <cell r="H7172">
            <v>1379.25</v>
          </cell>
          <cell r="I7172">
            <v>0</v>
          </cell>
          <cell r="K7172">
            <v>1483.36</v>
          </cell>
          <cell r="L7172">
            <v>2.7300000000000001E-2</v>
          </cell>
          <cell r="M7172">
            <v>1390.15</v>
          </cell>
          <cell r="N7172">
            <v>0</v>
          </cell>
        </row>
        <row r="7173">
          <cell r="B7173">
            <v>86947</v>
          </cell>
          <cell r="C7173" t="str">
            <v>BANCADA MÁRMORE BRANCO, 50 X 60 CM, INCLUSO CUBA DE EMBUTIR OVAL EM LOUÇA BRANCA 35 X 50 CM, VÁLVULA, SIFÃO TIPO GARRAFA E ENGATE FLEXÍVEL 40 CM EM METAL CROMADO E APARELHO MISTURADOR DE MESA, PADRÃO MÉDIO - FORNEC. E INSTALAÇÃO. AF_01/2020</v>
          </cell>
          <cell r="D7173" t="str">
            <v>UN</v>
          </cell>
          <cell r="F7173">
            <v>1408.51</v>
          </cell>
          <cell r="G7173">
            <v>2.3900000000000001E-2</v>
          </cell>
          <cell r="H7173">
            <v>1250.96</v>
          </cell>
          <cell r="I7173">
            <v>0</v>
          </cell>
          <cell r="K7173">
            <v>1421.09</v>
          </cell>
          <cell r="L7173">
            <v>2.3699999999999999E-2</v>
          </cell>
          <cell r="M7173">
            <v>1266.04</v>
          </cell>
          <cell r="N7173">
            <v>0</v>
          </cell>
        </row>
        <row r="7174">
          <cell r="B7174">
            <v>100875</v>
          </cell>
          <cell r="C7174" t="str">
            <v>BANCO ARTICULADO, EM ACO INOX, PARA PCD, FIXADO NA PAREDE - FORNECIMENTO E INSTALAÇÃO. AF_01/2020</v>
          </cell>
          <cell r="D7174" t="str">
            <v>UN</v>
          </cell>
          <cell r="F7174">
            <v>1037.32</v>
          </cell>
          <cell r="G7174">
            <v>0</v>
          </cell>
          <cell r="H7174">
            <v>1180.05</v>
          </cell>
          <cell r="I7174">
            <v>0</v>
          </cell>
          <cell r="K7174">
            <v>1041.0999999999999</v>
          </cell>
          <cell r="L7174">
            <v>0</v>
          </cell>
          <cell r="M7174">
            <v>1184.98</v>
          </cell>
          <cell r="N7174">
            <v>0</v>
          </cell>
        </row>
        <row r="7175">
          <cell r="B7175">
            <v>100863</v>
          </cell>
          <cell r="C7175" t="str">
            <v>BARRA DE APOIO EM "L", EM ACO INOX POLIDO 70 X 70 CM, FIXADA NA PAREDE - FORNECIMENTO E INSTALACAO. AF_01/2020</v>
          </cell>
          <cell r="D7175" t="str">
            <v>UN</v>
          </cell>
          <cell r="F7175">
            <v>622.16999999999996</v>
          </cell>
          <cell r="G7175">
            <v>0</v>
          </cell>
          <cell r="H7175">
            <v>661.39</v>
          </cell>
          <cell r="I7175">
            <v>0</v>
          </cell>
          <cell r="K7175">
            <v>626.42999999999995</v>
          </cell>
          <cell r="L7175">
            <v>0</v>
          </cell>
          <cell r="M7175">
            <v>666.92</v>
          </cell>
          <cell r="N7175">
            <v>0</v>
          </cell>
        </row>
        <row r="7176">
          <cell r="B7176">
            <v>100864</v>
          </cell>
          <cell r="C7176" t="str">
            <v>BARRA DE APOIO EM "L", EM ACO INOX POLIDO 80 X 80 CM, FIXADA NA PAREDE - FORNECIMENTO E INSTALACAO. AF_01/2020</v>
          </cell>
          <cell r="D7176" t="str">
            <v>UN</v>
          </cell>
          <cell r="F7176">
            <v>674.41</v>
          </cell>
          <cell r="G7176">
            <v>0</v>
          </cell>
          <cell r="H7176">
            <v>725.27</v>
          </cell>
          <cell r="I7176">
            <v>0</v>
          </cell>
          <cell r="K7176">
            <v>678.67</v>
          </cell>
          <cell r="L7176">
            <v>0</v>
          </cell>
          <cell r="M7176">
            <v>730.8</v>
          </cell>
          <cell r="N7176">
            <v>0</v>
          </cell>
        </row>
        <row r="7177">
          <cell r="B7177">
            <v>100865</v>
          </cell>
          <cell r="C7177" t="str">
            <v>BARRA DE APOIO LATERAL ARTICULADA, COM TRAVA, EM ACO INOX POLIDO, FIXADA NA PAREDE - FORNECIMENTO E INSTALAÇÃO. AF_01/2020</v>
          </cell>
          <cell r="D7177" t="str">
            <v>UN</v>
          </cell>
          <cell r="F7177">
            <v>558.58000000000004</v>
          </cell>
          <cell r="G7177">
            <v>0</v>
          </cell>
          <cell r="H7177">
            <v>638.85</v>
          </cell>
          <cell r="I7177">
            <v>0</v>
          </cell>
          <cell r="K7177">
            <v>560.47</v>
          </cell>
          <cell r="L7177">
            <v>0</v>
          </cell>
          <cell r="M7177">
            <v>641.32000000000005</v>
          </cell>
          <cell r="N7177">
            <v>0</v>
          </cell>
        </row>
        <row r="7178">
          <cell r="B7178">
            <v>100866</v>
          </cell>
          <cell r="C7178" t="str">
            <v>BARRA DE APOIO RETA, EM ACO INOX POLIDO, COMPRIMENTO 60CM, FIXADA NA PAREDE - FORNECIMENTO E INSTALAÇÃO. AF_01/2020</v>
          </cell>
          <cell r="D7178" t="str">
            <v>UN</v>
          </cell>
          <cell r="F7178">
            <v>334.68</v>
          </cell>
          <cell r="G7178">
            <v>0</v>
          </cell>
          <cell r="H7178">
            <v>342.98</v>
          </cell>
          <cell r="I7178">
            <v>0</v>
          </cell>
          <cell r="K7178">
            <v>337.51</v>
          </cell>
          <cell r="L7178">
            <v>0</v>
          </cell>
          <cell r="M7178">
            <v>346.67</v>
          </cell>
          <cell r="N7178">
            <v>0</v>
          </cell>
        </row>
        <row r="7179">
          <cell r="B7179">
            <v>100867</v>
          </cell>
          <cell r="C7179" t="str">
            <v>BARRA DE APOIO RETA, EM ACO INOX POLIDO, COMPRIMENTO 70 CM, FIXADA NA PAREDE - FORNECIMENTO E INSTALAÇÃO. AF_01/2020</v>
          </cell>
          <cell r="D7179" t="str">
            <v>UN</v>
          </cell>
          <cell r="F7179">
            <v>351.91</v>
          </cell>
          <cell r="G7179">
            <v>0</v>
          </cell>
          <cell r="H7179">
            <v>364.04</v>
          </cell>
          <cell r="I7179">
            <v>0</v>
          </cell>
          <cell r="K7179">
            <v>354.74</v>
          </cell>
          <cell r="L7179">
            <v>0</v>
          </cell>
          <cell r="M7179">
            <v>367.73</v>
          </cell>
          <cell r="N7179">
            <v>0</v>
          </cell>
        </row>
        <row r="7180">
          <cell r="B7180">
            <v>100868</v>
          </cell>
          <cell r="C7180" t="str">
            <v>BARRA DE APOIO RETA, EM ACO INOX POLIDO, COMPRIMENTO 80 CM, FIXADA NA PAREDE - FORNECIMENTO E INSTALAÇÃO. AF_01/2020</v>
          </cell>
          <cell r="D7180" t="str">
            <v>UN</v>
          </cell>
          <cell r="F7180">
            <v>363.37</v>
          </cell>
          <cell r="G7180">
            <v>0</v>
          </cell>
          <cell r="H7180">
            <v>378.06</v>
          </cell>
          <cell r="I7180">
            <v>0</v>
          </cell>
          <cell r="K7180">
            <v>366.2</v>
          </cell>
          <cell r="L7180">
            <v>0</v>
          </cell>
          <cell r="M7180">
            <v>381.75</v>
          </cell>
          <cell r="N7180">
            <v>0</v>
          </cell>
        </row>
        <row r="7181">
          <cell r="B7181">
            <v>100869</v>
          </cell>
          <cell r="C7181" t="str">
            <v>BARRA DE APOIO RETA, EM ACO INOX POLIDO, COMPRIMENTO 90 CM, FIXADA NA PAREDE - FORNECIMENTO E INSTALAÇÃO. AF_01/2020</v>
          </cell>
          <cell r="D7181" t="str">
            <v>UN</v>
          </cell>
          <cell r="F7181">
            <v>372.16</v>
          </cell>
          <cell r="G7181">
            <v>0</v>
          </cell>
          <cell r="H7181">
            <v>388.81</v>
          </cell>
          <cell r="I7181">
            <v>0</v>
          </cell>
          <cell r="K7181">
            <v>374.99</v>
          </cell>
          <cell r="L7181">
            <v>0</v>
          </cell>
          <cell r="M7181">
            <v>392.5</v>
          </cell>
          <cell r="N7181">
            <v>0</v>
          </cell>
        </row>
        <row r="7182">
          <cell r="B7182">
            <v>100870</v>
          </cell>
          <cell r="C7182" t="str">
            <v>BARRA DE APOIO RETA, EM ALUMINIO, COMPRIMENTO 60 CM, FIXADA NA PAREDE - FORNECIMENTO E INSTALAÇÃO. AF_01/2020</v>
          </cell>
          <cell r="D7182" t="str">
            <v>UN</v>
          </cell>
          <cell r="F7182">
            <v>348.15</v>
          </cell>
          <cell r="G7182">
            <v>0.48609999999999998</v>
          </cell>
          <cell r="H7182">
            <v>321.75</v>
          </cell>
          <cell r="I7182">
            <v>0</v>
          </cell>
          <cell r="K7182">
            <v>350.98</v>
          </cell>
          <cell r="L7182">
            <v>0.48220000000000002</v>
          </cell>
          <cell r="M7182">
            <v>325.44</v>
          </cell>
          <cell r="N7182">
            <v>0</v>
          </cell>
        </row>
        <row r="7183">
          <cell r="B7183">
            <v>100871</v>
          </cell>
          <cell r="C7183" t="str">
            <v>BARRA DE APOIO RETA, EM ALUMINIO, COMPRIMENTO 70 CM, FIXADA NA PAREDE - FORNECIMENTO E INSTALAÇÃO. AF_01/2020</v>
          </cell>
          <cell r="D7183" t="str">
            <v>UN</v>
          </cell>
          <cell r="F7183">
            <v>372.97</v>
          </cell>
          <cell r="G7183">
            <v>0.52029999999999998</v>
          </cell>
          <cell r="H7183">
            <v>346.57</v>
          </cell>
          <cell r="I7183">
            <v>0</v>
          </cell>
          <cell r="K7183">
            <v>375.8</v>
          </cell>
          <cell r="L7183">
            <v>0.51639999999999997</v>
          </cell>
          <cell r="M7183">
            <v>350.26</v>
          </cell>
          <cell r="N7183">
            <v>0</v>
          </cell>
        </row>
        <row r="7184">
          <cell r="B7184">
            <v>100872</v>
          </cell>
          <cell r="C7184" t="str">
            <v>BARRA DE APOIO RETA, EM ALUMINIO, COMPRIMENTO 80 CM, FIXADA NA PAREDE - FORNECIMENTO E INSTALAÇÃO. AF_01/2020</v>
          </cell>
          <cell r="D7184" t="str">
            <v>UN</v>
          </cell>
          <cell r="F7184">
            <v>388.82</v>
          </cell>
          <cell r="G7184">
            <v>0.53979999999999995</v>
          </cell>
          <cell r="H7184">
            <v>362.42</v>
          </cell>
          <cell r="I7184">
            <v>0</v>
          </cell>
          <cell r="K7184">
            <v>391.65</v>
          </cell>
          <cell r="L7184">
            <v>0.53590000000000004</v>
          </cell>
          <cell r="M7184">
            <v>366.11</v>
          </cell>
          <cell r="N7184">
            <v>0</v>
          </cell>
        </row>
        <row r="7185">
          <cell r="B7185">
            <v>100873</v>
          </cell>
          <cell r="C7185" t="str">
            <v>BARRA DE APOIO RETA, EM ALUMINIO, COMPRIMENTO 90 CM, FIXADA NA PAREDE - FORNECIMENTO E INSTALAÇÃO. AF_01/2020</v>
          </cell>
          <cell r="D7185" t="str">
            <v>UN</v>
          </cell>
          <cell r="F7185">
            <v>398.72</v>
          </cell>
          <cell r="G7185">
            <v>0.55130000000000001</v>
          </cell>
          <cell r="H7185">
            <v>372.32</v>
          </cell>
          <cell r="I7185">
            <v>0</v>
          </cell>
          <cell r="K7185">
            <v>401.55</v>
          </cell>
          <cell r="L7185">
            <v>0.5474</v>
          </cell>
          <cell r="M7185">
            <v>376.01</v>
          </cell>
          <cell r="N7185">
            <v>0</v>
          </cell>
        </row>
        <row r="7186">
          <cell r="B7186">
            <v>100860</v>
          </cell>
          <cell r="C7186" t="str">
            <v>CHUVEIRO ELÉTRICO COMUM CORPO PLÁSTICO, TIPO DUCHA - FORNECIMENTO E INSTALAÇÃO. AF_01/2020</v>
          </cell>
          <cell r="D7186" t="str">
            <v>UN</v>
          </cell>
          <cell r="F7186">
            <v>115.03</v>
          </cell>
          <cell r="G7186">
            <v>0</v>
          </cell>
          <cell r="H7186">
            <v>128.63</v>
          </cell>
          <cell r="I7186">
            <v>0</v>
          </cell>
          <cell r="K7186">
            <v>116.36</v>
          </cell>
          <cell r="L7186">
            <v>0</v>
          </cell>
          <cell r="M7186">
            <v>130.36000000000001</v>
          </cell>
          <cell r="N7186">
            <v>0</v>
          </cell>
        </row>
        <row r="7187">
          <cell r="B7187">
            <v>86936</v>
          </cell>
          <cell r="C7187" t="str">
            <v>CUBA DE EMBUTIR DE AÇO INOXIDÁVEL MÉDIA, INCLUSO VÁLVULA TIPO AMERICANA E SIFÃO TIPO GARRAFA EM METAL CROMADO - FORNECIMENTO E INSTALAÇÃO. AF_01/2020</v>
          </cell>
          <cell r="D7187" t="str">
            <v>UN</v>
          </cell>
          <cell r="F7187">
            <v>552.79</v>
          </cell>
          <cell r="G7187">
            <v>0</v>
          </cell>
          <cell r="H7187">
            <v>469.62</v>
          </cell>
          <cell r="I7187">
            <v>0</v>
          </cell>
          <cell r="K7187">
            <v>555.57000000000005</v>
          </cell>
          <cell r="L7187">
            <v>0</v>
          </cell>
          <cell r="M7187">
            <v>473.01</v>
          </cell>
          <cell r="N7187">
            <v>0</v>
          </cell>
        </row>
        <row r="7188">
          <cell r="B7188">
            <v>86935</v>
          </cell>
          <cell r="C7188" t="str">
            <v>CUBA DE EMBUTIR DE AÇO INOXIDÁVEL MÉDIA, INCLUSO VÁLVULA TIPO AMERICANA EM METAL CROMADO E SIFÃO FLEXÍVEL EM PVC - FORNECIMENTO E INSTALAÇÃO. AF_01/2020</v>
          </cell>
          <cell r="D7188" t="str">
            <v>UN</v>
          </cell>
          <cell r="F7188">
            <v>323.18</v>
          </cell>
          <cell r="G7188">
            <v>0</v>
          </cell>
          <cell r="H7188">
            <v>283.42</v>
          </cell>
          <cell r="I7188">
            <v>0</v>
          </cell>
          <cell r="K7188">
            <v>325.39999999999998</v>
          </cell>
          <cell r="L7188">
            <v>0</v>
          </cell>
          <cell r="M7188">
            <v>286.08</v>
          </cell>
          <cell r="N7188">
            <v>0</v>
          </cell>
        </row>
        <row r="7189">
          <cell r="B7189">
            <v>86901</v>
          </cell>
          <cell r="C7189" t="str">
            <v>CUBA DE EMBUTIR OVAL EM LOUÇA BRANCA, 35 X 50CM OU EQUIVALENTE - FORNECIMENTO E INSTALAÇÃO. AF_01/2020</v>
          </cell>
          <cell r="D7189" t="str">
            <v>UN</v>
          </cell>
          <cell r="F7189">
            <v>146.29</v>
          </cell>
          <cell r="G7189">
            <v>0</v>
          </cell>
          <cell r="H7189">
            <v>146.59</v>
          </cell>
          <cell r="I7189">
            <v>0</v>
          </cell>
          <cell r="K7189">
            <v>148.81</v>
          </cell>
          <cell r="L7189">
            <v>0</v>
          </cell>
          <cell r="M7189">
            <v>149.5</v>
          </cell>
          <cell r="N7189">
            <v>0</v>
          </cell>
        </row>
        <row r="7190">
          <cell r="B7190">
            <v>86938</v>
          </cell>
          <cell r="C7190" t="str">
            <v>CUBA DE EMBUTIR OVAL EM LOUÇA BRANCA, 35 X 50CM OU EQUIVALENTE, INCLUSO VÁLVULA E SIFÃO TIPO GARRAFA EM METAL CROMADO - FORNECIMENTO E INSTALAÇÃO. AF_01/2020</v>
          </cell>
          <cell r="D7190" t="str">
            <v>UN</v>
          </cell>
          <cell r="F7190">
            <v>465.27</v>
          </cell>
          <cell r="G7190">
            <v>0</v>
          </cell>
          <cell r="H7190">
            <v>414.44</v>
          </cell>
          <cell r="I7190">
            <v>0</v>
          </cell>
          <cell r="K7190">
            <v>469.13</v>
          </cell>
          <cell r="L7190">
            <v>0</v>
          </cell>
          <cell r="M7190">
            <v>419.1</v>
          </cell>
          <cell r="N7190">
            <v>0</v>
          </cell>
        </row>
        <row r="7191">
          <cell r="B7191">
            <v>86937</v>
          </cell>
          <cell r="C7191" t="str">
            <v>CUBA DE EMBUTIR OVAL EM LOUÇA BRANCA, 35 X 50CM OU EQUIVALENTE, INCLUSO VÁLVULA EM METAL CROMADO E SIFÃO FLEXÍVEL EM PVC - FORNECIMENTO E INSTALAÇÃO. AF_01/2020</v>
          </cell>
          <cell r="D7191" t="str">
            <v>UN</v>
          </cell>
          <cell r="F7191">
            <v>235.66</v>
          </cell>
          <cell r="G7191">
            <v>0</v>
          </cell>
          <cell r="H7191">
            <v>228.24</v>
          </cell>
          <cell r="I7191">
            <v>0</v>
          </cell>
          <cell r="K7191">
            <v>238.96</v>
          </cell>
          <cell r="L7191">
            <v>0</v>
          </cell>
          <cell r="M7191">
            <v>232.17</v>
          </cell>
          <cell r="N7191">
            <v>0</v>
          </cell>
        </row>
        <row r="7192">
          <cell r="B7192">
            <v>86900</v>
          </cell>
          <cell r="C7192" t="str">
            <v>CUBA DE EMBUTIR RETANGULAR DE AÇO INOXIDÁVEL, 46 X 30 X 12 CM - FORNECIMENTO E INSTALAÇÃO. AF_01/2020</v>
          </cell>
          <cell r="D7192" t="str">
            <v>UN</v>
          </cell>
          <cell r="F7192">
            <v>227.58</v>
          </cell>
          <cell r="G7192">
            <v>0</v>
          </cell>
          <cell r="H7192">
            <v>196.69</v>
          </cell>
          <cell r="I7192">
            <v>0</v>
          </cell>
          <cell r="K7192">
            <v>229.02</v>
          </cell>
          <cell r="L7192">
            <v>0</v>
          </cell>
          <cell r="M7192">
            <v>198.33</v>
          </cell>
          <cell r="N7192">
            <v>0</v>
          </cell>
        </row>
        <row r="7193">
          <cell r="B7193">
            <v>100852</v>
          </cell>
          <cell r="C7193" t="str">
            <v>CUBA DE EMBUTIR RETANGULAR DE AÇO INOXIDÁVEL, 56 X 33 X 12 CM - FORNECIMENTO E INSTALAÇÃO. AF_01/2020</v>
          </cell>
          <cell r="D7193" t="str">
            <v>UN</v>
          </cell>
          <cell r="F7193">
            <v>249.33</v>
          </cell>
          <cell r="G7193">
            <v>0</v>
          </cell>
          <cell r="H7193">
            <v>214.98</v>
          </cell>
          <cell r="I7193">
            <v>0</v>
          </cell>
          <cell r="K7193">
            <v>250.77</v>
          </cell>
          <cell r="L7193">
            <v>0</v>
          </cell>
          <cell r="M7193">
            <v>216.62</v>
          </cell>
          <cell r="N7193">
            <v>0</v>
          </cell>
        </row>
        <row r="7194">
          <cell r="B7194">
            <v>86886</v>
          </cell>
          <cell r="C7194" t="str">
            <v>ENGATE FLEXÍVEL EM INOX, 1/2 X 30CM - FORNECIMENTO E INSTALAÇÃO. AF_01/2020</v>
          </cell>
          <cell r="D7194" t="str">
            <v>UN</v>
          </cell>
          <cell r="F7194">
            <v>58.18</v>
          </cell>
          <cell r="G7194">
            <v>0</v>
          </cell>
          <cell r="H7194">
            <v>50</v>
          </cell>
          <cell r="I7194">
            <v>0</v>
          </cell>
          <cell r="K7194">
            <v>58.63</v>
          </cell>
          <cell r="L7194">
            <v>0</v>
          </cell>
          <cell r="M7194">
            <v>50.59</v>
          </cell>
          <cell r="N7194">
            <v>0</v>
          </cell>
        </row>
        <row r="7195">
          <cell r="B7195">
            <v>86887</v>
          </cell>
          <cell r="C7195" t="str">
            <v>ENGATE FLEXÍVEL EM INOX, 1/2 X 40CM - FORNECIMENTO E INSTALAÇÃO. AF_01/2020</v>
          </cell>
          <cell r="D7195" t="str">
            <v>UN</v>
          </cell>
          <cell r="F7195">
            <v>63.19</v>
          </cell>
          <cell r="G7195">
            <v>0</v>
          </cell>
          <cell r="H7195">
            <v>54.09</v>
          </cell>
          <cell r="I7195">
            <v>0</v>
          </cell>
          <cell r="K7195">
            <v>63.64</v>
          </cell>
          <cell r="L7195">
            <v>0</v>
          </cell>
          <cell r="M7195">
            <v>54.68</v>
          </cell>
          <cell r="N7195">
            <v>0</v>
          </cell>
        </row>
        <row r="7196">
          <cell r="B7196">
            <v>86884</v>
          </cell>
          <cell r="C7196" t="str">
            <v>ENGATE FLEXÍVEL EM PLÁSTICO BRANCO, 1/2" X 30CM - FORNECIMENTO E INSTALAÇÃO. AF_01/2020</v>
          </cell>
          <cell r="D7196" t="str">
            <v>UN</v>
          </cell>
          <cell r="F7196">
            <v>9.9</v>
          </cell>
          <cell r="G7196">
            <v>0</v>
          </cell>
          <cell r="H7196">
            <v>13.25</v>
          </cell>
          <cell r="I7196">
            <v>0</v>
          </cell>
          <cell r="K7196">
            <v>10.35</v>
          </cell>
          <cell r="L7196">
            <v>0</v>
          </cell>
          <cell r="M7196">
            <v>13.84</v>
          </cell>
          <cell r="N7196">
            <v>0</v>
          </cell>
        </row>
        <row r="7197">
          <cell r="B7197">
            <v>86885</v>
          </cell>
          <cell r="C7197" t="str">
            <v>ENGATE FLEXÍVEL EM PLÁSTICO BRANCO, 1/2" X 40CM - FORNECIMENTO E INSTALAÇÃO. AF_01/2020</v>
          </cell>
          <cell r="D7197" t="str">
            <v>UN</v>
          </cell>
          <cell r="F7197">
            <v>11.12</v>
          </cell>
          <cell r="G7197">
            <v>0</v>
          </cell>
          <cell r="H7197">
            <v>14.95</v>
          </cell>
          <cell r="I7197">
            <v>0</v>
          </cell>
          <cell r="K7197">
            <v>11.57</v>
          </cell>
          <cell r="L7197">
            <v>0</v>
          </cell>
          <cell r="M7197">
            <v>15.54</v>
          </cell>
          <cell r="N7197">
            <v>0</v>
          </cell>
        </row>
        <row r="7198">
          <cell r="B7198">
            <v>95546</v>
          </cell>
          <cell r="C7198" t="str">
            <v>KIT DE ACESSORIOS PARA BANHEIRO EM METAL CROMADO, 5 PECAS, INCLUSO FIXAÇÃO. AF_01/2020</v>
          </cell>
          <cell r="D7198" t="str">
            <v>UN</v>
          </cell>
          <cell r="F7198">
            <v>251.67</v>
          </cell>
          <cell r="G7198">
            <v>0</v>
          </cell>
          <cell r="H7198">
            <v>203.07</v>
          </cell>
          <cell r="I7198">
            <v>0</v>
          </cell>
          <cell r="K7198">
            <v>257.35000000000002</v>
          </cell>
          <cell r="L7198">
            <v>0</v>
          </cell>
          <cell r="M7198">
            <v>210.45</v>
          </cell>
          <cell r="N7198">
            <v>0</v>
          </cell>
        </row>
        <row r="7199">
          <cell r="B7199">
            <v>86902</v>
          </cell>
          <cell r="C7199" t="str">
            <v>LAVATÓRIO LOUÇA BRANCA COM COLUNA, *44 X 35,5* CM, PADRÃO POPULAR - FORNECIMENTO E INSTALAÇÃO. AF_01/2020</v>
          </cell>
          <cell r="D7199" t="str">
            <v>UN</v>
          </cell>
          <cell r="F7199">
            <v>354.03</v>
          </cell>
          <cell r="G7199">
            <v>0</v>
          </cell>
          <cell r="H7199">
            <v>320.7</v>
          </cell>
          <cell r="I7199">
            <v>0</v>
          </cell>
          <cell r="K7199">
            <v>356.95</v>
          </cell>
          <cell r="L7199">
            <v>0</v>
          </cell>
          <cell r="M7199">
            <v>324.49</v>
          </cell>
          <cell r="N7199">
            <v>0</v>
          </cell>
        </row>
        <row r="7200">
          <cell r="B7200">
            <v>86939</v>
          </cell>
          <cell r="C7200" t="str">
            <v>LAVATÓRIO LOUÇA BRANCA COM COLUNA, *44 X 35,5* CM, PADRÃO POPULAR, INCLUSO SIFÃO FLEXÍVEL EM PVC, VÁLVULA E ENGATE FLEXÍVEL 30CM EM PLÁSTICO E COM TORNEIRA CROMADA PADRÃO POPULAR - FORNECIMENTO E INSTALAÇÃO. AF_01/2020</v>
          </cell>
          <cell r="D7200" t="str">
            <v>UN</v>
          </cell>
          <cell r="F7200">
            <v>466.1</v>
          </cell>
          <cell r="G7200">
            <v>0</v>
          </cell>
          <cell r="H7200">
            <v>424.52</v>
          </cell>
          <cell r="I7200">
            <v>0</v>
          </cell>
          <cell r="K7200">
            <v>470.37</v>
          </cell>
          <cell r="L7200">
            <v>0</v>
          </cell>
          <cell r="M7200">
            <v>430.09</v>
          </cell>
          <cell r="N7200">
            <v>0</v>
          </cell>
        </row>
        <row r="7201">
          <cell r="B7201">
            <v>86903</v>
          </cell>
          <cell r="C7201" t="str">
            <v>LAVATÓRIO LOUÇA BRANCA COM COLUNA, 45 X 55CM OU EQUIVALENTE, PADRÃO MÉDIO - FORNECIMENTO E INSTALAÇÃO. AF_01/2020</v>
          </cell>
          <cell r="D7201" t="str">
            <v>UN</v>
          </cell>
          <cell r="F7201">
            <v>395.29</v>
          </cell>
          <cell r="G7201">
            <v>0</v>
          </cell>
          <cell r="H7201">
            <v>367.15</v>
          </cell>
          <cell r="I7201">
            <v>0</v>
          </cell>
          <cell r="K7201">
            <v>400.03</v>
          </cell>
          <cell r="L7201">
            <v>0</v>
          </cell>
          <cell r="M7201">
            <v>373.28</v>
          </cell>
          <cell r="N7201">
            <v>0</v>
          </cell>
        </row>
        <row r="7202">
          <cell r="B7202">
            <v>86940</v>
          </cell>
          <cell r="C7202" t="str">
            <v>LAVATÓRIO LOUÇA BRANCA COM COLUNA, 45 X 55CM OU EQUIVALENTE, PADRÃO MÉDIO, INCLUSO SIFÃO TIPO GARRAFA, VÁLVULA E ENGATE FLEXÍVEL DE 40CM EM METAL CROMADO, COM APARELHO MISTURADOR PADRÃO MÉDIO - FORNECIMENTO E INSTALAÇÃO. AF_01/2020</v>
          </cell>
          <cell r="D7202" t="str">
            <v>UN</v>
          </cell>
          <cell r="F7202">
            <v>1287.57</v>
          </cell>
          <cell r="G7202">
            <v>0</v>
          </cell>
          <cell r="H7202">
            <v>1089.3399999999999</v>
          </cell>
          <cell r="I7202">
            <v>0</v>
          </cell>
          <cell r="K7202">
            <v>1295.94</v>
          </cell>
          <cell r="L7202">
            <v>0</v>
          </cell>
          <cell r="M7202">
            <v>1100.2</v>
          </cell>
          <cell r="N7202">
            <v>0</v>
          </cell>
        </row>
        <row r="7203">
          <cell r="B7203">
            <v>86941</v>
          </cell>
          <cell r="C7203" t="str">
            <v>LAVATÓRIO LOUÇA BRANCA COM COLUNA, 45 X 55CM OU EQUIVALENTE, PADRÃO MÉDIO, INCLUSO SIFÃO TIPO GARRAFA, VÁLVULA E ENGATE FLEXÍVEL DE 40CM EM METAL CROMADO, COM TORNEIRA CROMADA DE MESA, PADRÃO MÉDIO - FORNECIMENTO E INSTALAÇÃO. AF_01/2020</v>
          </cell>
          <cell r="D7203" t="str">
            <v>UN</v>
          </cell>
          <cell r="F7203">
            <v>935.87</v>
          </cell>
          <cell r="G7203">
            <v>0</v>
          </cell>
          <cell r="H7203">
            <v>810.52</v>
          </cell>
          <cell r="I7203">
            <v>0</v>
          </cell>
          <cell r="K7203">
            <v>942.68</v>
          </cell>
          <cell r="L7203">
            <v>0</v>
          </cell>
          <cell r="M7203">
            <v>819.37</v>
          </cell>
          <cell r="N7203">
            <v>0</v>
          </cell>
        </row>
        <row r="7204">
          <cell r="B7204">
            <v>86904</v>
          </cell>
          <cell r="C7204" t="str">
            <v>LAVATÓRIO LOUÇA BRANCA SUSPENSO, 29,5 X 39CM OU EQUIVALENTE, PADRÃO POPULAR - FORNECIMENTO E INSTALAÇÃO. AF_01/2020</v>
          </cell>
          <cell r="D7204" t="str">
            <v>UN</v>
          </cell>
          <cell r="F7204">
            <v>160.41999999999999</v>
          </cell>
          <cell r="G7204">
            <v>0</v>
          </cell>
          <cell r="H7204">
            <v>149.06</v>
          </cell>
          <cell r="I7204">
            <v>0</v>
          </cell>
          <cell r="K7204">
            <v>161.71</v>
          </cell>
          <cell r="L7204">
            <v>0</v>
          </cell>
          <cell r="M7204">
            <v>150.71</v>
          </cell>
          <cell r="N7204">
            <v>0</v>
          </cell>
        </row>
        <row r="7205">
          <cell r="B7205">
            <v>86943</v>
          </cell>
          <cell r="C7205" t="str">
            <v>LAVATÓRIO LOUÇA BRANCA SUSPENSO, 29,5 X 39CM OU EQUIVALENTE, PADRÃO POPULAR, INCLUSO SIFÃO FLEXÍVEL EM PVC, VÁLVULA E ENGATE FLEXÍVEL 30CM EM PLÁSTICO E TORNEIRA CROMADA DE MESA, PADRÃO POPULAR - FORNECIMENTO E INSTALAÇÃO. AF_01/2020</v>
          </cell>
          <cell r="D7205" t="str">
            <v>UN</v>
          </cell>
          <cell r="F7205">
            <v>272.49</v>
          </cell>
          <cell r="G7205">
            <v>0</v>
          </cell>
          <cell r="H7205">
            <v>252.88</v>
          </cell>
          <cell r="I7205">
            <v>0</v>
          </cell>
          <cell r="K7205">
            <v>275.13</v>
          </cell>
          <cell r="L7205">
            <v>0</v>
          </cell>
          <cell r="M7205">
            <v>256.31</v>
          </cell>
          <cell r="N7205">
            <v>0</v>
          </cell>
        </row>
        <row r="7206">
          <cell r="B7206">
            <v>86942</v>
          </cell>
          <cell r="C7206" t="str">
            <v>LAVATÓRIO LOUÇA BRANCA SUSPENSO, 29,5 X 39CM OU EQUIVALENTE, PADRÃO POPULAR, INCLUSO SIFÃO TIPO GARRAFA EM PVC, VÁLVULA E ENGATE FLEXÍVEL 30CM EM PLÁSTICO E TORNEIRA CROMADA DE MESA, PADRÃO POPULAR - FORNECIMENTO E INSTALAÇÃO. AF_01/2020</v>
          </cell>
          <cell r="D7206" t="str">
            <v>UN</v>
          </cell>
          <cell r="F7206">
            <v>281.39999999999998</v>
          </cell>
          <cell r="G7206">
            <v>0</v>
          </cell>
          <cell r="H7206">
            <v>265.07</v>
          </cell>
          <cell r="I7206">
            <v>0</v>
          </cell>
          <cell r="K7206">
            <v>284.18</v>
          </cell>
          <cell r="L7206">
            <v>0</v>
          </cell>
          <cell r="M7206">
            <v>268.70999999999998</v>
          </cell>
          <cell r="N7206">
            <v>0</v>
          </cell>
        </row>
        <row r="7207">
          <cell r="B7207">
            <v>100856</v>
          </cell>
          <cell r="C7207" t="str">
            <v>MANOPLA E CANOPLA CROMADA - FORNECIMENTO E INSTALAÇÃO. AF_01/2020</v>
          </cell>
          <cell r="D7207" t="str">
            <v>UN</v>
          </cell>
          <cell r="F7207">
            <v>41.84</v>
          </cell>
          <cell r="G7207">
            <v>0</v>
          </cell>
          <cell r="H7207">
            <v>33.369999999999997</v>
          </cell>
          <cell r="I7207">
            <v>0</v>
          </cell>
          <cell r="K7207">
            <v>42.12</v>
          </cell>
          <cell r="L7207">
            <v>0</v>
          </cell>
          <cell r="M7207">
            <v>33.75</v>
          </cell>
          <cell r="N7207">
            <v>0</v>
          </cell>
        </row>
        <row r="7208">
          <cell r="B7208">
            <v>100858</v>
          </cell>
          <cell r="C7208" t="str">
            <v>MICTÓRIO SIFONADO LOUÇA BRANCA - PADRÃO MÉDIO - FORNECIMENTO E INSTALAÇÃO. AF_01/2020</v>
          </cell>
          <cell r="D7208" t="str">
            <v>UN</v>
          </cell>
          <cell r="F7208">
            <v>766.55</v>
          </cell>
          <cell r="G7208">
            <v>0</v>
          </cell>
          <cell r="H7208">
            <v>762.98</v>
          </cell>
          <cell r="I7208">
            <v>0</v>
          </cell>
          <cell r="K7208">
            <v>769.57</v>
          </cell>
          <cell r="L7208">
            <v>0</v>
          </cell>
          <cell r="M7208">
            <v>766.91</v>
          </cell>
          <cell r="N7208">
            <v>0</v>
          </cell>
        </row>
        <row r="7209">
          <cell r="B7209">
            <v>100859</v>
          </cell>
          <cell r="C7209" t="str">
            <v>MICTÓRIO SIFONADO LOUÇA BRANCA PARA ENTRADA DE ÁGUA EMBUTIDA - PADRÃO ALTO - FORNECIMENTO E INSTALAÇÃO. AF_01/2020</v>
          </cell>
          <cell r="D7209" t="str">
            <v>UN</v>
          </cell>
          <cell r="F7209">
            <v>1008.76</v>
          </cell>
          <cell r="G7209">
            <v>0</v>
          </cell>
          <cell r="H7209">
            <v>994.19</v>
          </cell>
          <cell r="I7209">
            <v>0</v>
          </cell>
          <cell r="K7209">
            <v>1015.09</v>
          </cell>
          <cell r="L7209">
            <v>0</v>
          </cell>
          <cell r="M7209">
            <v>1002.42</v>
          </cell>
          <cell r="N7209">
            <v>0</v>
          </cell>
        </row>
        <row r="7210">
          <cell r="B7210">
            <v>95544</v>
          </cell>
          <cell r="C7210" t="str">
            <v>PAPELEIRA DE PAREDE EM METAL CROMADO SEM TAMPA, INCLUSO FIXAÇÃO. AF_01/2020</v>
          </cell>
          <cell r="D7210" t="str">
            <v>UN</v>
          </cell>
          <cell r="F7210">
            <v>83.69</v>
          </cell>
          <cell r="G7210">
            <v>0</v>
          </cell>
          <cell r="H7210">
            <v>60.51</v>
          </cell>
          <cell r="I7210">
            <v>0</v>
          </cell>
          <cell r="K7210">
            <v>84.64</v>
          </cell>
          <cell r="L7210">
            <v>0</v>
          </cell>
          <cell r="M7210">
            <v>61.73</v>
          </cell>
          <cell r="N7210">
            <v>0</v>
          </cell>
        </row>
        <row r="7211">
          <cell r="B7211">
            <v>95543</v>
          </cell>
          <cell r="C7211" t="str">
            <v>PORTA TOALHA BANHO EM METAL CROMADO, TIPO BARRA, INCLUSO FIXAÇÃO. AF_01/2020</v>
          </cell>
          <cell r="D7211" t="str">
            <v>UN</v>
          </cell>
          <cell r="F7211">
            <v>108.2</v>
          </cell>
          <cell r="G7211">
            <v>0</v>
          </cell>
          <cell r="H7211">
            <v>83.21</v>
          </cell>
          <cell r="I7211">
            <v>0</v>
          </cell>
          <cell r="K7211">
            <v>110.09</v>
          </cell>
          <cell r="L7211">
            <v>0</v>
          </cell>
          <cell r="M7211">
            <v>85.68</v>
          </cell>
          <cell r="N7211">
            <v>0</v>
          </cell>
        </row>
        <row r="7212">
          <cell r="B7212">
            <v>95542</v>
          </cell>
          <cell r="C7212" t="str">
            <v>PORTA TOALHA ROSTO EM METAL CROMADO, TIPO ARGOLA, INCLUSO FIXAÇÃO. AF_01/2020</v>
          </cell>
          <cell r="D7212" t="str">
            <v>UN</v>
          </cell>
          <cell r="F7212">
            <v>66.45</v>
          </cell>
          <cell r="G7212">
            <v>0</v>
          </cell>
          <cell r="H7212">
            <v>49.5</v>
          </cell>
          <cell r="I7212">
            <v>0</v>
          </cell>
          <cell r="K7212">
            <v>67.400000000000006</v>
          </cell>
          <cell r="L7212">
            <v>0</v>
          </cell>
          <cell r="M7212">
            <v>50.72</v>
          </cell>
          <cell r="N7212">
            <v>0</v>
          </cell>
        </row>
        <row r="7213">
          <cell r="B7213">
            <v>100874</v>
          </cell>
          <cell r="C7213" t="str">
            <v>PUXADOR PARA PCD, FIXADO NA PORTA - FORNECIMENTO E INSTALAÇÃO. AF_01/2020</v>
          </cell>
          <cell r="D7213" t="str">
            <v>UN</v>
          </cell>
          <cell r="F7213">
            <v>334.68</v>
          </cell>
          <cell r="G7213">
            <v>0</v>
          </cell>
          <cell r="H7213">
            <v>342.98</v>
          </cell>
          <cell r="I7213">
            <v>0</v>
          </cell>
          <cell r="K7213">
            <v>337.51</v>
          </cell>
          <cell r="L7213">
            <v>0</v>
          </cell>
          <cell r="M7213">
            <v>346.67</v>
          </cell>
          <cell r="N7213">
            <v>0</v>
          </cell>
        </row>
        <row r="7214">
          <cell r="B7214">
            <v>95545</v>
          </cell>
          <cell r="C7214" t="str">
            <v>SABONETEIRA DE PAREDE EM METAL CROMADO, INCLUSO FIXAÇÃO. AF_01/2020</v>
          </cell>
          <cell r="D7214" t="str">
            <v>UN</v>
          </cell>
          <cell r="F7214">
            <v>81.849999999999994</v>
          </cell>
          <cell r="G7214">
            <v>0</v>
          </cell>
          <cell r="H7214">
            <v>59.34</v>
          </cell>
          <cell r="I7214">
            <v>0</v>
          </cell>
          <cell r="K7214">
            <v>82.8</v>
          </cell>
          <cell r="L7214">
            <v>0</v>
          </cell>
          <cell r="M7214">
            <v>60.56</v>
          </cell>
          <cell r="N7214">
            <v>0</v>
          </cell>
        </row>
        <row r="7215">
          <cell r="B7215">
            <v>95547</v>
          </cell>
          <cell r="C7215" t="str">
            <v>SABONETEIRA PLASTICA TIPO DISPENSER PARA SABONETE LIQUIDO COM RESERVATORIO 800 A 1500 ML, INCLUSO FIXAÇÃO. AF_01/2020</v>
          </cell>
          <cell r="D7215" t="str">
            <v>UN</v>
          </cell>
          <cell r="F7215">
            <v>95.55</v>
          </cell>
          <cell r="G7215">
            <v>0</v>
          </cell>
          <cell r="H7215">
            <v>71.760000000000005</v>
          </cell>
          <cell r="I7215">
            <v>0</v>
          </cell>
          <cell r="K7215">
            <v>96.5</v>
          </cell>
          <cell r="L7215">
            <v>0</v>
          </cell>
          <cell r="M7215">
            <v>72.98</v>
          </cell>
          <cell r="N7215">
            <v>0</v>
          </cell>
        </row>
        <row r="7216">
          <cell r="B7216">
            <v>86883</v>
          </cell>
          <cell r="C7216" t="str">
            <v>SIFÃO DO TIPO FLEXÍVEL EM PVC 1 X 1.1/2 - FORNECIMENTO E INSTALAÇÃO. AF_01/2020</v>
          </cell>
          <cell r="D7216" t="str">
            <v>UN</v>
          </cell>
          <cell r="F7216">
            <v>10.7</v>
          </cell>
          <cell r="G7216">
            <v>0</v>
          </cell>
          <cell r="H7216">
            <v>14.56</v>
          </cell>
          <cell r="I7216">
            <v>0</v>
          </cell>
          <cell r="K7216">
            <v>10.96</v>
          </cell>
          <cell r="L7216">
            <v>0</v>
          </cell>
          <cell r="M7216">
            <v>14.89</v>
          </cell>
          <cell r="N7216">
            <v>0</v>
          </cell>
        </row>
        <row r="7217">
          <cell r="B7217">
            <v>86881</v>
          </cell>
          <cell r="C7217" t="str">
            <v>SIFÃO DO TIPO GARRAFA EM METAL CROMADO 1 X 1.1/2" - FORNECIMENTO E INSTALAÇÃO. AF_01/2020</v>
          </cell>
          <cell r="D7217" t="str">
            <v>UN</v>
          </cell>
          <cell r="F7217">
            <v>240.31</v>
          </cell>
          <cell r="G7217">
            <v>0</v>
          </cell>
          <cell r="H7217">
            <v>200.76</v>
          </cell>
          <cell r="I7217">
            <v>0</v>
          </cell>
          <cell r="K7217">
            <v>241.13</v>
          </cell>
          <cell r="L7217">
            <v>0</v>
          </cell>
          <cell r="M7217">
            <v>201.82</v>
          </cell>
          <cell r="N7217">
            <v>0</v>
          </cell>
        </row>
        <row r="7218">
          <cell r="B7218">
            <v>86882</v>
          </cell>
          <cell r="C7218" t="str">
            <v>SIFÃO DO TIPO GARRAFA/COPO EM PVC 1.1/4 X 1.1/2" - FORNECIMENTO E INSTALAÇÃO. AF_01/2020</v>
          </cell>
          <cell r="D7218" t="str">
            <v>UN</v>
          </cell>
          <cell r="F7218">
            <v>19.61</v>
          </cell>
          <cell r="G7218">
            <v>0</v>
          </cell>
          <cell r="H7218">
            <v>26.75</v>
          </cell>
          <cell r="I7218">
            <v>0</v>
          </cell>
          <cell r="K7218">
            <v>20.010000000000002</v>
          </cell>
          <cell r="L7218">
            <v>0</v>
          </cell>
          <cell r="M7218">
            <v>27.29</v>
          </cell>
          <cell r="N7218">
            <v>0</v>
          </cell>
        </row>
        <row r="7219">
          <cell r="B7219">
            <v>100862</v>
          </cell>
          <cell r="C7219" t="str">
            <v>SUPORTE MÃO FRANCESA EM ACO, ABAS IGUAIS 40 CM, CAPACIDADE MINIMA 70 KG, BRANCO - FORNECIMENTO E INSTALAÇÃO. AF_01/2020</v>
          </cell>
          <cell r="D7219" t="str">
            <v>UN</v>
          </cell>
          <cell r="F7219">
            <v>39.549999999999997</v>
          </cell>
          <cell r="G7219">
            <v>0.51249999999999996</v>
          </cell>
          <cell r="H7219">
            <v>42.14</v>
          </cell>
          <cell r="I7219">
            <v>0</v>
          </cell>
          <cell r="K7219">
            <v>40.97</v>
          </cell>
          <cell r="L7219">
            <v>0.49480000000000002</v>
          </cell>
          <cell r="M7219">
            <v>43.98</v>
          </cell>
          <cell r="N7219">
            <v>0</v>
          </cell>
        </row>
        <row r="7220">
          <cell r="B7220">
            <v>100861</v>
          </cell>
          <cell r="C7220" t="str">
            <v>SUPORTE MÃO FRANCESA EM AÇO, ABAS IGUAIS 30 CM, CAPACIDADE MINIMA 60 KG, BRANCO - FORNECIMENTO E INSTALAÇÃO. AF_01/2020</v>
          </cell>
          <cell r="D7220" t="str">
            <v>UN</v>
          </cell>
          <cell r="F7220">
            <v>36.14</v>
          </cell>
          <cell r="G7220">
            <v>0.46650000000000003</v>
          </cell>
          <cell r="H7220">
            <v>38.729999999999997</v>
          </cell>
          <cell r="I7220">
            <v>0</v>
          </cell>
          <cell r="K7220">
            <v>37.56</v>
          </cell>
          <cell r="L7220">
            <v>0.44890000000000002</v>
          </cell>
          <cell r="M7220">
            <v>40.57</v>
          </cell>
          <cell r="N7220">
            <v>0</v>
          </cell>
        </row>
        <row r="7221">
          <cell r="B7221">
            <v>86872</v>
          </cell>
          <cell r="C7221" t="str">
            <v>TANQUE DE LOUÇA BRANCA COM COLUNA, 30L OU EQUIVALENTE - FORNECIMENTO E INSTALAÇÃO. AF_01/2020</v>
          </cell>
          <cell r="D7221" t="str">
            <v>UN</v>
          </cell>
          <cell r="F7221">
            <v>754.18</v>
          </cell>
          <cell r="G7221">
            <v>0</v>
          </cell>
          <cell r="H7221">
            <v>719.2</v>
          </cell>
          <cell r="I7221">
            <v>0</v>
          </cell>
          <cell r="K7221">
            <v>759.76</v>
          </cell>
          <cell r="L7221">
            <v>0</v>
          </cell>
          <cell r="M7221">
            <v>726.41</v>
          </cell>
          <cell r="N7221">
            <v>0</v>
          </cell>
        </row>
        <row r="7222">
          <cell r="B7222">
            <v>86919</v>
          </cell>
          <cell r="C7222" t="str">
            <v>TANQUE DE LOUÇA BRANCA COM COLUNA, 30L OU EQUIVALENTE, INCLUSO SIFÃO FLEXÍVEL EM PVC, VÁLVULA METÁLICA E TORNEIRA DE METAL CROMADO PADRÃO MÉDIO - FORNECIMENTO E INSTALAÇÃO. AF_01/2020</v>
          </cell>
          <cell r="D7222" t="str">
            <v>UN</v>
          </cell>
          <cell r="F7222">
            <v>952.1</v>
          </cell>
          <cell r="G7222">
            <v>0</v>
          </cell>
          <cell r="H7222">
            <v>885.66</v>
          </cell>
          <cell r="I7222">
            <v>0</v>
          </cell>
          <cell r="K7222">
            <v>958.91</v>
          </cell>
          <cell r="L7222">
            <v>0</v>
          </cell>
          <cell r="M7222">
            <v>894.48</v>
          </cell>
          <cell r="N7222">
            <v>0</v>
          </cell>
        </row>
        <row r="7223">
          <cell r="B7223">
            <v>86920</v>
          </cell>
          <cell r="C7223" t="str">
            <v>TANQUE DE LOUÇA BRANCA COM COLUNA, 30L OU EQUIVALENTE, INCLUSO SIFÃO FLEXÍVEL EM PVC, VÁLVULA PLÁSTICA E TORNEIRA DE METAL CROMADO PADRÃO POPULAR - FORNECIMENTO E INSTALAÇÃO. AF_01/2020</v>
          </cell>
          <cell r="D7223" t="str">
            <v>UN</v>
          </cell>
          <cell r="F7223">
            <v>834.1</v>
          </cell>
          <cell r="G7223">
            <v>0</v>
          </cell>
          <cell r="H7223">
            <v>794</v>
          </cell>
          <cell r="I7223">
            <v>0</v>
          </cell>
          <cell r="K7223">
            <v>840.75</v>
          </cell>
          <cell r="L7223">
            <v>0</v>
          </cell>
          <cell r="M7223">
            <v>802.61</v>
          </cell>
          <cell r="N7223">
            <v>0</v>
          </cell>
        </row>
        <row r="7224">
          <cell r="B7224">
            <v>86921</v>
          </cell>
          <cell r="C7224" t="str">
            <v>TANQUE DE LOUÇA BRANCA COM COLUNA, 30L OU EQUIVALENTE, INCLUSO SIFÃO FLEXÍVEL EM PVC, VÁLVULA PLÁSTICA E TORNEIRA DE PLÁSTICO - FORNECIMENTO E INSTALAÇÃO. AF_01/2020</v>
          </cell>
          <cell r="D7224" t="str">
            <v>UN</v>
          </cell>
          <cell r="F7224">
            <v>793.78</v>
          </cell>
          <cell r="G7224">
            <v>0</v>
          </cell>
          <cell r="H7224">
            <v>772.96</v>
          </cell>
          <cell r="I7224">
            <v>0</v>
          </cell>
          <cell r="K7224">
            <v>800.43</v>
          </cell>
          <cell r="L7224">
            <v>0</v>
          </cell>
          <cell r="M7224">
            <v>781.57</v>
          </cell>
          <cell r="N7224">
            <v>0</v>
          </cell>
        </row>
        <row r="7225">
          <cell r="B7225">
            <v>86874</v>
          </cell>
          <cell r="C7225" t="str">
            <v>TANQUE DE LOUÇA BRANCA SUSPENSO, 18L OU EQUIVALENTE - FORNECIMENTO E INSTALAÇÃO. AF_01/2020</v>
          </cell>
          <cell r="D7225" t="str">
            <v>UN</v>
          </cell>
          <cell r="F7225">
            <v>525.44000000000005</v>
          </cell>
          <cell r="G7225">
            <v>0</v>
          </cell>
          <cell r="H7225">
            <v>497.6</v>
          </cell>
          <cell r="I7225">
            <v>0</v>
          </cell>
          <cell r="K7225">
            <v>528.04999999999995</v>
          </cell>
          <cell r="L7225">
            <v>0</v>
          </cell>
          <cell r="M7225">
            <v>500.98</v>
          </cell>
          <cell r="N7225">
            <v>0</v>
          </cell>
        </row>
        <row r="7226">
          <cell r="B7226">
            <v>86922</v>
          </cell>
          <cell r="C7226" t="str">
            <v>TANQUE DE LOUÇA BRANCA SUSPENSO, 18L OU EQUIVALENTE, INCLUSO SIFÃO TIPO GARRAFA EM METAL CROMADO, VÁLVULA METÁLICA E TORNEIRA DE METAL CROMADO PADRÃO MÉDIO - FORNECIMENTO E INSTALAÇÃO. AF_01/2020</v>
          </cell>
          <cell r="D7226" t="str">
            <v>UN</v>
          </cell>
          <cell r="F7226">
            <v>952.97</v>
          </cell>
          <cell r="G7226">
            <v>0</v>
          </cell>
          <cell r="H7226">
            <v>850.26</v>
          </cell>
          <cell r="I7226">
            <v>0</v>
          </cell>
          <cell r="K7226">
            <v>957.37</v>
          </cell>
          <cell r="L7226">
            <v>0</v>
          </cell>
          <cell r="M7226">
            <v>855.98</v>
          </cell>
          <cell r="N7226">
            <v>0</v>
          </cell>
        </row>
        <row r="7227">
          <cell r="B7227">
            <v>86923</v>
          </cell>
          <cell r="C7227" t="str">
            <v>TANQUE DE LOUÇA BRANCA SUSPENSO, 18L OU EQUIVALENTE, INCLUSO SIFÃO TIPO GARRAFA EM PVC, VÁLVULA PLÁSTICA E TORNEIRA DE METAL CROMADO PADRÃO POPULAR - FORNECIMENTO E INSTALAÇÃO. AF_01/2020</v>
          </cell>
          <cell r="D7227" t="str">
            <v>UN</v>
          </cell>
          <cell r="F7227">
            <v>614.27</v>
          </cell>
          <cell r="G7227">
            <v>0</v>
          </cell>
          <cell r="H7227">
            <v>584.59</v>
          </cell>
          <cell r="I7227">
            <v>0</v>
          </cell>
          <cell r="K7227">
            <v>618.09</v>
          </cell>
          <cell r="L7227">
            <v>0</v>
          </cell>
          <cell r="M7227">
            <v>589.58000000000004</v>
          </cell>
          <cell r="N7227">
            <v>0</v>
          </cell>
        </row>
        <row r="7228">
          <cell r="B7228">
            <v>86924</v>
          </cell>
          <cell r="C7228" t="str">
            <v>TANQUE DE LOUÇA BRANCA SUSPENSO, 18L OU EQUIVALENTE, INCLUSO SIFÃO TIPO GARRAFA EM PVC, VÁLVULA PLÁSTICA E TORNEIRA DE PLÁSTICO - FORNECIMENTO E INSTALAÇÃO. AF_01/2020</v>
          </cell>
          <cell r="D7228" t="str">
            <v>UN</v>
          </cell>
          <cell r="F7228">
            <v>573.95000000000005</v>
          </cell>
          <cell r="G7228">
            <v>0</v>
          </cell>
          <cell r="H7228">
            <v>563.54999999999995</v>
          </cell>
          <cell r="I7228">
            <v>0</v>
          </cell>
          <cell r="K7228">
            <v>577.77</v>
          </cell>
          <cell r="L7228">
            <v>0</v>
          </cell>
          <cell r="M7228">
            <v>568.54</v>
          </cell>
          <cell r="N7228">
            <v>0</v>
          </cell>
        </row>
        <row r="7229">
          <cell r="B7229">
            <v>86875</v>
          </cell>
          <cell r="C7229" t="str">
            <v>TANQUE DE MÁRMORE SINTÉTICO COM COLUNA, 22L OU EQUIVALENTE FORNECIMENTO E INSTALAÇÃO. AF_01/2020</v>
          </cell>
          <cell r="D7229" t="str">
            <v>UN</v>
          </cell>
          <cell r="F7229">
            <v>610.03</v>
          </cell>
          <cell r="G7229">
            <v>0</v>
          </cell>
          <cell r="H7229">
            <v>635.82000000000005</v>
          </cell>
          <cell r="I7229">
            <v>0</v>
          </cell>
          <cell r="K7229">
            <v>613.21</v>
          </cell>
          <cell r="L7229">
            <v>0</v>
          </cell>
          <cell r="M7229">
            <v>639.91999999999996</v>
          </cell>
          <cell r="N7229">
            <v>0</v>
          </cell>
        </row>
        <row r="7230">
          <cell r="B7230">
            <v>86925</v>
          </cell>
          <cell r="C7230" t="str">
            <v>TANQUE DE MÁRMORE SINTÉTICO COM COLUNA, 22L OU EQUIVALENTE, INCLUSO SIFÃO FLEXÍVEL EM PVC, VÁLVULA PLÁSTICA E TORNEIRA DE METAL CROMADO PADRÃO POPULAR - FORNECIMENTO E INSTALAÇÃO. AF_01/2020</v>
          </cell>
          <cell r="D7230" t="str">
            <v>UN</v>
          </cell>
          <cell r="F7230">
            <v>689.95</v>
          </cell>
          <cell r="G7230">
            <v>0</v>
          </cell>
          <cell r="H7230">
            <v>710.62</v>
          </cell>
          <cell r="I7230">
            <v>0</v>
          </cell>
          <cell r="K7230">
            <v>694.2</v>
          </cell>
          <cell r="L7230">
            <v>0</v>
          </cell>
          <cell r="M7230">
            <v>716.12</v>
          </cell>
          <cell r="N7230">
            <v>0</v>
          </cell>
        </row>
        <row r="7231">
          <cell r="B7231">
            <v>86926</v>
          </cell>
          <cell r="C7231" t="str">
            <v>TANQUE DE MÁRMORE SINTÉTICO COM COLUNA, 22L OU EQUIVALENTE, INCLUSO SIFÃO FLEXÍVEL EM PVC, VÁLVULA PLÁSTICA E TORNEIRA DE PLÁSTICO - FORNECIMENTO E INSTALAÇÃO. AF_01/2020</v>
          </cell>
          <cell r="D7231" t="str">
            <v>UN</v>
          </cell>
          <cell r="F7231">
            <v>649.63</v>
          </cell>
          <cell r="G7231">
            <v>0</v>
          </cell>
          <cell r="H7231">
            <v>689.58</v>
          </cell>
          <cell r="I7231">
            <v>0</v>
          </cell>
          <cell r="K7231">
            <v>653.88</v>
          </cell>
          <cell r="L7231">
            <v>0</v>
          </cell>
          <cell r="M7231">
            <v>695.08</v>
          </cell>
          <cell r="N7231">
            <v>0</v>
          </cell>
        </row>
        <row r="7232">
          <cell r="B7232">
            <v>86876</v>
          </cell>
          <cell r="C7232" t="str">
            <v>TANQUE DE MÁRMORE SINTÉTICO SUSPENSO, 22L OU EQUIVALENTE - FORNECIMENTO E INSTALAÇÃO. AF_01/2020</v>
          </cell>
          <cell r="D7232" t="str">
            <v>UN</v>
          </cell>
          <cell r="F7232">
            <v>351.79</v>
          </cell>
          <cell r="G7232">
            <v>0</v>
          </cell>
          <cell r="H7232">
            <v>362.45</v>
          </cell>
          <cell r="I7232">
            <v>0</v>
          </cell>
          <cell r="K7232">
            <v>354.08</v>
          </cell>
          <cell r="L7232">
            <v>0</v>
          </cell>
          <cell r="M7232">
            <v>365.42</v>
          </cell>
          <cell r="N7232">
            <v>0</v>
          </cell>
        </row>
        <row r="7233">
          <cell r="B7233">
            <v>86929</v>
          </cell>
          <cell r="C7233" t="str">
            <v>TANQUE DE MÁRMORE SINTÉTICO SUSPENSO, 22L OU EQUIVALENTE, INCLUSO SIFÃO FLEXÍVEL EM PVC, VÁLVULA PLÁSTICA E TORNEIRA DE METAL CROMADO PADRÃO POPULAR - FORNECIMENTO E INSTALAÇÃO. AF_01/2020</v>
          </cell>
          <cell r="D7233" t="str">
            <v>UN</v>
          </cell>
          <cell r="F7233">
            <v>431.71</v>
          </cell>
          <cell r="G7233">
            <v>0</v>
          </cell>
          <cell r="H7233">
            <v>437.25</v>
          </cell>
          <cell r="I7233">
            <v>0</v>
          </cell>
          <cell r="K7233">
            <v>435.07</v>
          </cell>
          <cell r="L7233">
            <v>0</v>
          </cell>
          <cell r="M7233">
            <v>441.62</v>
          </cell>
          <cell r="N7233">
            <v>0</v>
          </cell>
        </row>
        <row r="7234">
          <cell r="B7234">
            <v>86930</v>
          </cell>
          <cell r="C7234" t="str">
            <v>TANQUE DE MÁRMORE SINTÉTICO SUSPENSO, 22L OU EQUIVALENTE, INCLUSO SIFÃO FLEXÍVEL EM PVC, VÁLVULA PLÁSTICA E TORNEIRA DE PLÁSTICO - FORNECIMENTO E INSTALAÇÃO. AF_01/2020</v>
          </cell>
          <cell r="D7234" t="str">
            <v>UN</v>
          </cell>
          <cell r="F7234">
            <v>391.39</v>
          </cell>
          <cell r="G7234">
            <v>0</v>
          </cell>
          <cell r="H7234">
            <v>416.21</v>
          </cell>
          <cell r="I7234">
            <v>0</v>
          </cell>
          <cell r="K7234">
            <v>394.75</v>
          </cell>
          <cell r="L7234">
            <v>0</v>
          </cell>
          <cell r="M7234">
            <v>420.58</v>
          </cell>
          <cell r="N7234">
            <v>0</v>
          </cell>
        </row>
        <row r="7235">
          <cell r="B7235">
            <v>86927</v>
          </cell>
          <cell r="C7235" t="str">
            <v>TANQUE DE MÁRMORE SINTÉTICO SUSPENSO, 22L OU EQUIVALENTE, INCLUSO SIFÃO TIPO GARRAFA EM PVC, VÁLVULA PLÁSTICA E TORNEIRA DE METAL CROMADO PADRÃO POPULAR - FORNEC. E INSTALAÇÃO. AF_01/2020</v>
          </cell>
          <cell r="D7235" t="str">
            <v>UN</v>
          </cell>
          <cell r="F7235">
            <v>440.62</v>
          </cell>
          <cell r="G7235">
            <v>0</v>
          </cell>
          <cell r="H7235">
            <v>449.44</v>
          </cell>
          <cell r="I7235">
            <v>0</v>
          </cell>
          <cell r="K7235">
            <v>444.12</v>
          </cell>
          <cell r="L7235">
            <v>0</v>
          </cell>
          <cell r="M7235">
            <v>454.02</v>
          </cell>
          <cell r="N7235">
            <v>0</v>
          </cell>
        </row>
        <row r="7236">
          <cell r="B7236">
            <v>86928</v>
          </cell>
          <cell r="C7236" t="str">
            <v>TANQUE DE MÁRMORE SINTÉTICO SUSPENSO, 22L OU EQUIVALENTE, INCLUSO SIFÃO TIPO GARRAFA EM PVC, VÁLVULA PLÁSTICA E TORNEIRA DE PLÁSTICO - FORNECIMENTO E INSTALAÇÃO. AF_01/2020</v>
          </cell>
          <cell r="D7236" t="str">
            <v>UN</v>
          </cell>
          <cell r="F7236">
            <v>400.3</v>
          </cell>
          <cell r="G7236">
            <v>0</v>
          </cell>
          <cell r="H7236">
            <v>428.4</v>
          </cell>
          <cell r="I7236">
            <v>0</v>
          </cell>
          <cell r="K7236">
            <v>403.8</v>
          </cell>
          <cell r="L7236">
            <v>0</v>
          </cell>
          <cell r="M7236">
            <v>432.98</v>
          </cell>
          <cell r="N7236">
            <v>0</v>
          </cell>
        </row>
        <row r="7237">
          <cell r="B7237">
            <v>86914</v>
          </cell>
          <cell r="C7237" t="str">
            <v>TORNEIRA CROMADA 1/2" OU 3/4" PARA TANQUE, PADRÃO MÉDIO - FORNECIMENTO E INSTALAÇÃO. AF_01/2020</v>
          </cell>
          <cell r="D7237" t="str">
            <v>UN</v>
          </cell>
          <cell r="F7237">
            <v>108.55</v>
          </cell>
          <cell r="G7237">
            <v>0</v>
          </cell>
          <cell r="H7237">
            <v>84.81</v>
          </cell>
          <cell r="I7237">
            <v>0</v>
          </cell>
          <cell r="K7237">
            <v>109</v>
          </cell>
          <cell r="L7237">
            <v>0</v>
          </cell>
          <cell r="M7237">
            <v>85.4</v>
          </cell>
          <cell r="N7237">
            <v>0</v>
          </cell>
        </row>
        <row r="7238">
          <cell r="B7238">
            <v>86913</v>
          </cell>
          <cell r="C7238" t="str">
            <v>TORNEIRA CROMADA 1/2" OU 3/4" PARA TANQUE, PADRÃO POPULAR - FORNECIMENTO E INSTALAÇÃO. AF_01/2020</v>
          </cell>
          <cell r="D7238" t="str">
            <v>UN</v>
          </cell>
          <cell r="F7238">
            <v>60.4</v>
          </cell>
          <cell r="G7238">
            <v>0</v>
          </cell>
          <cell r="H7238">
            <v>48.43</v>
          </cell>
          <cell r="I7238">
            <v>0</v>
          </cell>
          <cell r="K7238">
            <v>60.85</v>
          </cell>
          <cell r="L7238">
            <v>0</v>
          </cell>
          <cell r="M7238">
            <v>49.02</v>
          </cell>
          <cell r="N7238">
            <v>0</v>
          </cell>
        </row>
        <row r="7239">
          <cell r="B7239">
            <v>100853</v>
          </cell>
          <cell r="C7239" t="str">
            <v>TORNEIRA CROMADA DE MESA PARA LAVATORIO, TIPO MONOCOMANDO. AF_01/2020</v>
          </cell>
          <cell r="D7239" t="str">
            <v>UN</v>
          </cell>
          <cell r="F7239">
            <v>379.66</v>
          </cell>
          <cell r="G7239">
            <v>0</v>
          </cell>
          <cell r="H7239">
            <v>295.33999999999997</v>
          </cell>
          <cell r="I7239">
            <v>0</v>
          </cell>
          <cell r="K7239">
            <v>381.05</v>
          </cell>
          <cell r="L7239">
            <v>0</v>
          </cell>
          <cell r="M7239">
            <v>297.14999999999998</v>
          </cell>
          <cell r="N7239">
            <v>0</v>
          </cell>
        </row>
        <row r="7240">
          <cell r="B7240">
            <v>100854</v>
          </cell>
          <cell r="C7240" t="str">
            <v>TORNEIRA CROMADA DE MESA PARA LAVATÓRIO COM SENSOR DE PRESENCA. AF_01/2020</v>
          </cell>
          <cell r="D7240" t="str">
            <v>UN</v>
          </cell>
          <cell r="F7240">
            <v>1982.95</v>
          </cell>
          <cell r="G7240">
            <v>0</v>
          </cell>
          <cell r="H7240">
            <v>1510</v>
          </cell>
          <cell r="I7240">
            <v>0</v>
          </cell>
          <cell r="K7240">
            <v>1984.88</v>
          </cell>
          <cell r="L7240">
            <v>0</v>
          </cell>
          <cell r="M7240">
            <v>1512.51</v>
          </cell>
          <cell r="N7240">
            <v>0</v>
          </cell>
        </row>
        <row r="7241">
          <cell r="B7241">
            <v>86915</v>
          </cell>
          <cell r="C7241" t="str">
            <v>TORNEIRA CROMADA DE MESA, 1/2" OU 3/4", PARA LAVATÓRIO, PADRÃO MÉDIO - FORNECIMENTO E INSTALAÇÃO. AF_01/2020</v>
          </cell>
          <cell r="D7241" t="str">
            <v>UN</v>
          </cell>
          <cell r="F7241">
            <v>158.41</v>
          </cell>
          <cell r="G7241">
            <v>0</v>
          </cell>
          <cell r="H7241">
            <v>121.43</v>
          </cell>
          <cell r="I7241">
            <v>0</v>
          </cell>
          <cell r="K7241">
            <v>158.69</v>
          </cell>
          <cell r="L7241">
            <v>0</v>
          </cell>
          <cell r="M7241">
            <v>121.81</v>
          </cell>
          <cell r="N7241">
            <v>0</v>
          </cell>
        </row>
        <row r="7242">
          <cell r="B7242">
            <v>86906</v>
          </cell>
          <cell r="C7242" t="str">
            <v>TORNEIRA CROMADA DE MESA, 1/2" OU 3/4", PARA LAVATÓRIO, PADRÃO POPULAR - FORNECIMENTO E INSTALAÇÃO. AF_01/2020</v>
          </cell>
          <cell r="D7242" t="str">
            <v>UN</v>
          </cell>
          <cell r="F7242">
            <v>82.65</v>
          </cell>
          <cell r="G7242">
            <v>0</v>
          </cell>
          <cell r="H7242">
            <v>64.2</v>
          </cell>
          <cell r="I7242">
            <v>0</v>
          </cell>
          <cell r="K7242">
            <v>82.93</v>
          </cell>
          <cell r="L7242">
            <v>0</v>
          </cell>
          <cell r="M7242">
            <v>64.58</v>
          </cell>
          <cell r="N7242">
            <v>0</v>
          </cell>
        </row>
        <row r="7243">
          <cell r="B7243">
            <v>86911</v>
          </cell>
          <cell r="C7243" t="str">
            <v>TORNEIRA CROMADA LONGA, DE PAREDE, 1/2" OU 3/4", PARA PIA DE COZINHA, PADRÃO POPULAR - FORNECIMENTO E INSTALAÇÃO. AF_01/2020</v>
          </cell>
          <cell r="D7243" t="str">
            <v>UN</v>
          </cell>
          <cell r="F7243">
            <v>96.71</v>
          </cell>
          <cell r="G7243">
            <v>0</v>
          </cell>
          <cell r="H7243">
            <v>75.2</v>
          </cell>
          <cell r="I7243">
            <v>0</v>
          </cell>
          <cell r="K7243">
            <v>97.07</v>
          </cell>
          <cell r="L7243">
            <v>0</v>
          </cell>
          <cell r="M7243">
            <v>75.650000000000006</v>
          </cell>
          <cell r="N7243">
            <v>0</v>
          </cell>
        </row>
        <row r="7244">
          <cell r="B7244">
            <v>86909</v>
          </cell>
          <cell r="C7244" t="str">
            <v>TORNEIRA CROMADA TUBO MÓVEL, DE MESA, 1/2" OU 3/4", PARA PIA DE COZINHA, PADRÃO ALTO - FORNECIMENTO E INSTALAÇÃO. AF_01/2020</v>
          </cell>
          <cell r="D7244" t="str">
            <v>UN</v>
          </cell>
          <cell r="F7244">
            <v>143.53</v>
          </cell>
          <cell r="G7244">
            <v>0</v>
          </cell>
          <cell r="H7244">
            <v>111.5</v>
          </cell>
          <cell r="I7244">
            <v>0</v>
          </cell>
          <cell r="K7244">
            <v>144.03</v>
          </cell>
          <cell r="L7244">
            <v>0</v>
          </cell>
          <cell r="M7244">
            <v>112.15</v>
          </cell>
          <cell r="N7244">
            <v>0</v>
          </cell>
        </row>
        <row r="7245">
          <cell r="B7245">
            <v>86910</v>
          </cell>
          <cell r="C7245" t="str">
            <v>TORNEIRA CROMADA TUBO MÓVEL, DE PAREDE, 1/2" OU 3/4", PARA PIA DE COZINHA, PADRÃO MÉDIO - FORNECIMENTO E INSTALAÇÃO. AF_01/2020</v>
          </cell>
          <cell r="D7245" t="str">
            <v>UN</v>
          </cell>
          <cell r="F7245">
            <v>141.4</v>
          </cell>
          <cell r="G7245">
            <v>0</v>
          </cell>
          <cell r="H7245">
            <v>108.97</v>
          </cell>
          <cell r="I7245">
            <v>0</v>
          </cell>
          <cell r="K7245">
            <v>141.76</v>
          </cell>
          <cell r="L7245">
            <v>0</v>
          </cell>
          <cell r="M7245">
            <v>109.42</v>
          </cell>
          <cell r="N7245">
            <v>0</v>
          </cell>
        </row>
        <row r="7246">
          <cell r="B7246">
            <v>86916</v>
          </cell>
          <cell r="C7246" t="str">
            <v>TORNEIRA PLÁSTICA 3/4" PARA TANQUE - FORNECIMENTO E INSTALAÇÃO. AF_01/2020</v>
          </cell>
          <cell r="D7246" t="str">
            <v>UN</v>
          </cell>
          <cell r="F7246">
            <v>20.079999999999998</v>
          </cell>
          <cell r="G7246">
            <v>0</v>
          </cell>
          <cell r="H7246">
            <v>27.39</v>
          </cell>
          <cell r="I7246">
            <v>0</v>
          </cell>
          <cell r="K7246">
            <v>20.53</v>
          </cell>
          <cell r="L7246">
            <v>0</v>
          </cell>
          <cell r="M7246">
            <v>27.98</v>
          </cell>
          <cell r="N7246">
            <v>0</v>
          </cell>
        </row>
        <row r="7247">
          <cell r="B7247">
            <v>95469</v>
          </cell>
          <cell r="C7247" t="str">
            <v>VASO SANITARIO SIFONADO CONVENCIONAL COM LOUÇA BRANCA - FORNECIMENTO E INSTALAÇÃO. AF_01/2020</v>
          </cell>
          <cell r="D7247" t="str">
            <v>UN</v>
          </cell>
          <cell r="F7247">
            <v>312.5</v>
          </cell>
          <cell r="G7247">
            <v>0</v>
          </cell>
          <cell r="H7247">
            <v>296.23</v>
          </cell>
          <cell r="I7247">
            <v>0</v>
          </cell>
          <cell r="K7247">
            <v>314.35000000000002</v>
          </cell>
          <cell r="L7247">
            <v>0</v>
          </cell>
          <cell r="M7247">
            <v>298.58999999999997</v>
          </cell>
          <cell r="N7247">
            <v>0</v>
          </cell>
        </row>
        <row r="7248">
          <cell r="B7248">
            <v>95470</v>
          </cell>
          <cell r="C7248" t="str">
            <v>VASO SANITARIO SIFONADO CONVENCIONAL COM LOUÇA BRANCA, INCLUSO CONJUNTO DE LIGAÇÃO PARA BACIA SANITÁRIA AJUSTÁVEL - FORNECIMENTO E INSTALAÇÃO. AF_01/2020</v>
          </cell>
          <cell r="D7248" t="str">
            <v>UN</v>
          </cell>
          <cell r="F7248">
            <v>320.61</v>
          </cell>
          <cell r="G7248">
            <v>0</v>
          </cell>
          <cell r="H7248">
            <v>305.95</v>
          </cell>
          <cell r="I7248">
            <v>0</v>
          </cell>
          <cell r="K7248">
            <v>322.45999999999998</v>
          </cell>
          <cell r="L7248">
            <v>0</v>
          </cell>
          <cell r="M7248">
            <v>308.31</v>
          </cell>
          <cell r="N7248">
            <v>0</v>
          </cell>
        </row>
        <row r="7249">
          <cell r="B7249">
            <v>95471</v>
          </cell>
          <cell r="C7249" t="str">
            <v>VASO SANITARIO SIFONADO CONVENCIONAL PARA PCD SEM FURO FRONTAL COM LOUÇA BRANCA SEM ASSENTO - FORNECIMENTO E INSTALAÇÃO. AF_01/2020</v>
          </cell>
          <cell r="D7249" t="str">
            <v>UN</v>
          </cell>
          <cell r="F7249">
            <v>774.5</v>
          </cell>
          <cell r="G7249">
            <v>0</v>
          </cell>
          <cell r="H7249">
            <v>752.09</v>
          </cell>
          <cell r="I7249">
            <v>0</v>
          </cell>
          <cell r="K7249">
            <v>778.31</v>
          </cell>
          <cell r="L7249">
            <v>0</v>
          </cell>
          <cell r="M7249">
            <v>757</v>
          </cell>
          <cell r="N7249">
            <v>0</v>
          </cell>
        </row>
        <row r="7250">
          <cell r="B7250">
            <v>95472</v>
          </cell>
          <cell r="C7250" t="str">
            <v>VASO SANITARIO SIFONADO CONVENCIONAL PARA PCD SEM FURO FRONTAL COM LOUÇA BRANCA SEM ASSENTO, INCLUSO CONJUNTO DE LIGAÇÃO PARA BACIA SANITÁRIA AJUSTÁVEL - FORNECIMENTO E INSTALAÇÃO. AF_01/2020</v>
          </cell>
          <cell r="D7250" t="str">
            <v>UN</v>
          </cell>
          <cell r="F7250">
            <v>782.61</v>
          </cell>
          <cell r="G7250">
            <v>0</v>
          </cell>
          <cell r="H7250">
            <v>761.81</v>
          </cell>
          <cell r="I7250">
            <v>0</v>
          </cell>
          <cell r="K7250">
            <v>786.42</v>
          </cell>
          <cell r="L7250">
            <v>0</v>
          </cell>
          <cell r="M7250">
            <v>766.72</v>
          </cell>
          <cell r="N7250">
            <v>0</v>
          </cell>
        </row>
        <row r="7251">
          <cell r="B7251">
            <v>100848</v>
          </cell>
          <cell r="C7251" t="str">
            <v>VASO SANITÁRIO INFANTIL LOUÇA BRANCA - FORNECIMENTO E INSTALACAO. AF_01/2020</v>
          </cell>
          <cell r="D7251" t="str">
            <v>UN</v>
          </cell>
          <cell r="F7251">
            <v>561.66999999999996</v>
          </cell>
          <cell r="G7251">
            <v>0</v>
          </cell>
          <cell r="H7251">
            <v>538.15</v>
          </cell>
          <cell r="I7251">
            <v>0</v>
          </cell>
          <cell r="K7251">
            <v>563.52</v>
          </cell>
          <cell r="L7251">
            <v>0</v>
          </cell>
          <cell r="M7251">
            <v>540.51</v>
          </cell>
          <cell r="N7251">
            <v>0</v>
          </cell>
        </row>
        <row r="7252">
          <cell r="B7252">
            <v>86888</v>
          </cell>
          <cell r="C7252" t="str">
            <v>VASO SANITÁRIO SIFONADO COM CAIXA ACOPLADA LOUÇA BRANCA - FORNECIMENTO E INSTALAÇÃO. AF_01/2020</v>
          </cell>
          <cell r="D7252" t="str">
            <v>UN</v>
          </cell>
          <cell r="F7252">
            <v>500.16</v>
          </cell>
          <cell r="G7252">
            <v>0</v>
          </cell>
          <cell r="H7252">
            <v>481.57</v>
          </cell>
          <cell r="I7252">
            <v>0</v>
          </cell>
          <cell r="K7252">
            <v>502.85</v>
          </cell>
          <cell r="L7252">
            <v>0</v>
          </cell>
          <cell r="M7252">
            <v>485.03</v>
          </cell>
          <cell r="N7252">
            <v>0</v>
          </cell>
        </row>
        <row r="7253">
          <cell r="B7253">
            <v>86932</v>
          </cell>
          <cell r="C7253" t="str">
            <v>VASO SANITÁRIO SIFONADO COM CAIXA ACOPLADA LOUÇA BRANCA - PADRÃO MÉDIO, INCLUSO ENGATE FLEXÍVEL EM METAL CROMADO, 1/2 X 40CM - FORNECIMENTO E INSTALAÇÃO. AF_01/2020</v>
          </cell>
          <cell r="D7253" t="str">
            <v>UN</v>
          </cell>
          <cell r="F7253">
            <v>563.35</v>
          </cell>
          <cell r="G7253">
            <v>0</v>
          </cell>
          <cell r="H7253">
            <v>535.66</v>
          </cell>
          <cell r="I7253">
            <v>0</v>
          </cell>
          <cell r="K7253">
            <v>566.49</v>
          </cell>
          <cell r="L7253">
            <v>0</v>
          </cell>
          <cell r="M7253">
            <v>539.71</v>
          </cell>
          <cell r="N7253">
            <v>0</v>
          </cell>
        </row>
        <row r="7254">
          <cell r="B7254">
            <v>86931</v>
          </cell>
          <cell r="C7254" t="str">
            <v>VASO SANITÁRIO SIFONADO COM CAIXA ACOPLADA LOUÇA BRANCA, INCLUSO ENGATE FLEXÍVEL EM PLÁSTICO BRANCO, 1/2 X 40CM - FORNECIMENTO E INSTALAÇÃO. AF_01/2020</v>
          </cell>
          <cell r="D7254" t="str">
            <v>UN</v>
          </cell>
          <cell r="F7254">
            <v>511.28</v>
          </cell>
          <cell r="G7254">
            <v>0</v>
          </cell>
          <cell r="H7254">
            <v>496.52</v>
          </cell>
          <cell r="I7254">
            <v>0</v>
          </cell>
          <cell r="K7254">
            <v>514.41999999999996</v>
          </cell>
          <cell r="L7254">
            <v>0</v>
          </cell>
          <cell r="M7254">
            <v>500.57</v>
          </cell>
          <cell r="N7254">
            <v>0</v>
          </cell>
        </row>
        <row r="7255">
          <cell r="B7255">
            <v>100878</v>
          </cell>
          <cell r="C7255" t="str">
            <v>VASO SANITÁRIO SIFONADO COM CAIXA ACOPLADA, LOUÇA BRANCA - PADRÃO ALTO - FORNECIMENTO E INSTALAÇÃO. AF_01/2020</v>
          </cell>
          <cell r="D7255" t="str">
            <v>UN</v>
          </cell>
          <cell r="F7255">
            <v>665.34</v>
          </cell>
          <cell r="G7255">
            <v>0</v>
          </cell>
          <cell r="H7255">
            <v>647.86</v>
          </cell>
          <cell r="I7255">
            <v>0</v>
          </cell>
          <cell r="K7255">
            <v>669.62</v>
          </cell>
          <cell r="L7255">
            <v>0</v>
          </cell>
          <cell r="M7255">
            <v>653.39</v>
          </cell>
          <cell r="N7255">
            <v>0</v>
          </cell>
        </row>
        <row r="7256">
          <cell r="B7256">
            <v>86877</v>
          </cell>
          <cell r="C7256" t="str">
            <v>VÁLVULA EM METAL CROMADO 1.1/2" X 1.1/2" PARA TANQUE OU LAVATÓRIO, COM OU SEM LADRÃO - FORNECIMENTO E INSTALAÇÃO. AF_01/2020</v>
          </cell>
          <cell r="D7256" t="str">
            <v>UN</v>
          </cell>
          <cell r="F7256">
            <v>78.67</v>
          </cell>
          <cell r="G7256">
            <v>0</v>
          </cell>
          <cell r="H7256">
            <v>67.09</v>
          </cell>
          <cell r="I7256">
            <v>0</v>
          </cell>
          <cell r="K7256">
            <v>79.19</v>
          </cell>
          <cell r="L7256">
            <v>0</v>
          </cell>
          <cell r="M7256">
            <v>67.78</v>
          </cell>
          <cell r="N7256">
            <v>0</v>
          </cell>
        </row>
        <row r="7257">
          <cell r="B7257">
            <v>86878</v>
          </cell>
          <cell r="C7257" t="str">
            <v>VÁLVULA EM METAL CROMADO TIPO AMERICANA 3.1/2" X 1.1/2" PARA PIA - FORNECIMENTO E INSTALAÇÃO. AF_01/2020</v>
          </cell>
          <cell r="D7257" t="str">
            <v>UN</v>
          </cell>
          <cell r="F7257">
            <v>84.9</v>
          </cell>
          <cell r="G7257">
            <v>0</v>
          </cell>
          <cell r="H7257">
            <v>72.17</v>
          </cell>
          <cell r="I7257">
            <v>0</v>
          </cell>
          <cell r="K7257">
            <v>85.42</v>
          </cell>
          <cell r="L7257">
            <v>0</v>
          </cell>
          <cell r="M7257">
            <v>72.86</v>
          </cell>
          <cell r="N7257">
            <v>0</v>
          </cell>
        </row>
        <row r="7258">
          <cell r="B7258">
            <v>86879</v>
          </cell>
          <cell r="C7258" t="str">
            <v>VÁLVULA EM PLÁSTICO 1" PARA PIA, TANQUE OU LAVATÓRIO, COM OU SEM LADRÃO - FORNECIMENTO E INSTALAÇÃO. AF_01/2020</v>
          </cell>
          <cell r="D7258" t="str">
            <v>UN</v>
          </cell>
          <cell r="F7258">
            <v>8.82</v>
          </cell>
          <cell r="G7258">
            <v>0</v>
          </cell>
          <cell r="H7258">
            <v>11.81</v>
          </cell>
          <cell r="I7258">
            <v>0</v>
          </cell>
          <cell r="K7258">
            <v>9.18</v>
          </cell>
          <cell r="L7258">
            <v>0</v>
          </cell>
          <cell r="M7258">
            <v>12.29</v>
          </cell>
          <cell r="N7258">
            <v>0</v>
          </cell>
        </row>
        <row r="7259">
          <cell r="B7259">
            <v>86880</v>
          </cell>
          <cell r="C7259" t="str">
            <v>VÁLVULA EM PLÁSTICO CROMADO TIPO AMERICANA 3.1/2" X 1.1/2" SEM ADAPTADOR PARA PIA - FORNECIMENTO E INSTALAÇÃO. AF_01/2020</v>
          </cell>
          <cell r="D7259" t="str">
            <v>UN</v>
          </cell>
          <cell r="F7259">
            <v>22.95</v>
          </cell>
          <cell r="G7259">
            <v>0</v>
          </cell>
          <cell r="H7259">
            <v>31.44</v>
          </cell>
          <cell r="I7259">
            <v>0</v>
          </cell>
          <cell r="K7259">
            <v>23.31</v>
          </cell>
          <cell r="L7259">
            <v>0</v>
          </cell>
          <cell r="M7259">
            <v>31.92</v>
          </cell>
          <cell r="N7259">
            <v>0</v>
          </cell>
        </row>
        <row r="7260">
          <cell r="B7260">
            <v>101663</v>
          </cell>
          <cell r="C7260" t="str">
            <v>ABRAÇADEIRA DE FIXAÇÃO DE BRAÇOS DE LUMINÁRIAS DE 2" - FORNECIMENTO E INSTALAÇÃO. AF_02/2025</v>
          </cell>
          <cell r="D7260" t="str">
            <v>UN</v>
          </cell>
          <cell r="F7260">
            <v>27.77</v>
          </cell>
          <cell r="G7260">
            <v>0</v>
          </cell>
          <cell r="H7260">
            <v>31.08</v>
          </cell>
          <cell r="I7260">
            <v>0</v>
          </cell>
          <cell r="K7260">
            <v>29.19</v>
          </cell>
          <cell r="L7260">
            <v>0</v>
          </cell>
          <cell r="M7260">
            <v>33.049999999999997</v>
          </cell>
          <cell r="N7260">
            <v>0</v>
          </cell>
        </row>
        <row r="7261">
          <cell r="B7261">
            <v>101664</v>
          </cell>
          <cell r="C7261" t="str">
            <v>ABRAÇADEIRA DE FIXAÇÃO DE BRAÇOS DE LUMINÁRIAS DE 3" - FORNECIMENTO E INSTALAÇÃO. AF_02/2025</v>
          </cell>
          <cell r="D7261" t="str">
            <v>UN</v>
          </cell>
          <cell r="F7261">
            <v>29.43</v>
          </cell>
          <cell r="G7261">
            <v>0</v>
          </cell>
          <cell r="H7261">
            <v>32.340000000000003</v>
          </cell>
          <cell r="I7261">
            <v>0</v>
          </cell>
          <cell r="K7261">
            <v>30.85</v>
          </cell>
          <cell r="L7261">
            <v>0</v>
          </cell>
          <cell r="M7261">
            <v>34.31</v>
          </cell>
          <cell r="N7261">
            <v>0</v>
          </cell>
        </row>
        <row r="7262">
          <cell r="B7262">
            <v>101665</v>
          </cell>
          <cell r="C7262" t="str">
            <v>ABRAÇADEIRA DE FIXAÇÃO DE BRAÇOS DE LUMINÁRIAS DE 4" - FORNECIMENTO E INSTALAÇÃO. AF_02/2025</v>
          </cell>
          <cell r="D7262" t="str">
            <v>UN</v>
          </cell>
          <cell r="F7262">
            <v>36.56</v>
          </cell>
          <cell r="G7262">
            <v>0</v>
          </cell>
          <cell r="H7262">
            <v>37.72</v>
          </cell>
          <cell r="I7262">
            <v>0</v>
          </cell>
          <cell r="K7262">
            <v>37.979999999999997</v>
          </cell>
          <cell r="L7262">
            <v>0</v>
          </cell>
          <cell r="M7262">
            <v>39.69</v>
          </cell>
          <cell r="N7262">
            <v>0</v>
          </cell>
        </row>
        <row r="7263">
          <cell r="B7263">
            <v>101634</v>
          </cell>
          <cell r="C7263" t="str">
            <v>BRAÇO PARA ILUMINAÇÃO PÚBLICA, EM TUBO DE AÇO GALVANIZADO, COMPRIMENTO DE 1,20 M, PARA FIXAÇÃO EM POSTE DE CONCRETO - FORNECIMENTO E INSTALAÇÃO. AF_02/2025</v>
          </cell>
          <cell r="D7263" t="str">
            <v>UN</v>
          </cell>
          <cell r="F7263">
            <v>0</v>
          </cell>
          <cell r="H7263">
            <v>0</v>
          </cell>
          <cell r="K7263">
            <v>0</v>
          </cell>
          <cell r="M7263">
            <v>0</v>
          </cell>
        </row>
        <row r="7264">
          <cell r="B7264">
            <v>101635</v>
          </cell>
          <cell r="C7264" t="str">
            <v>BRAÇO PARA ILUMINAÇÃO PÚBLICA, EM TUBO DE AÇO GALVANIZADO, COMPRIMENTO DE 1,20 M, PARA FIXAÇÃO EM POSTE METÁLICO - FORNECIMENTO E INSTALAÇÃO. AF_02/2025</v>
          </cell>
          <cell r="D7264" t="str">
            <v>UN</v>
          </cell>
          <cell r="F7264">
            <v>0</v>
          </cell>
          <cell r="H7264">
            <v>0</v>
          </cell>
          <cell r="K7264">
            <v>0</v>
          </cell>
          <cell r="M7264">
            <v>0</v>
          </cell>
        </row>
        <row r="7265">
          <cell r="B7265">
            <v>101636</v>
          </cell>
          <cell r="C7265" t="str">
            <v>BRAÇO PARA ILUMINAÇÃO PÚBLICA, EM TUBO DE AÇO GALVANIZADO, COMPRIMENTO DE 1,50 M, PARA FIXAÇÃO EM POSTE DE CONCRETO - FORNECIMENTO E INSTALAÇÃO. AF_02/2025_PS</v>
          </cell>
          <cell r="D7265" t="str">
            <v>UN</v>
          </cell>
          <cell r="F7265">
            <v>141.22999999999999</v>
          </cell>
          <cell r="G7265">
            <v>0.30959999999999999</v>
          </cell>
          <cell r="H7265">
            <v>154.85</v>
          </cell>
          <cell r="I7265">
            <v>0</v>
          </cell>
          <cell r="K7265">
            <v>144.41999999999999</v>
          </cell>
          <cell r="L7265">
            <v>0.30270000000000002</v>
          </cell>
          <cell r="M7265">
            <v>159.27000000000001</v>
          </cell>
          <cell r="N7265">
            <v>0</v>
          </cell>
        </row>
        <row r="7266">
          <cell r="B7266">
            <v>101637</v>
          </cell>
          <cell r="C7266" t="str">
            <v>BRAÇO PARA ILUMINAÇÃO PÚBLICA, EM TUBO DE AÇO GALVANIZADO, COMPRIMENTO DE 1,50 M, PARA FIXAÇÃO EM POSTE METÁLICO - FORNECIMENTO E INSTALAÇÃO. AF_02/2025_PS</v>
          </cell>
          <cell r="D7266" t="str">
            <v>UN</v>
          </cell>
          <cell r="F7266">
            <v>135.65</v>
          </cell>
          <cell r="G7266">
            <v>0.32229999999999998</v>
          </cell>
          <cell r="H7266">
            <v>149.19</v>
          </cell>
          <cell r="I7266">
            <v>0</v>
          </cell>
          <cell r="K7266">
            <v>138.84</v>
          </cell>
          <cell r="L7266">
            <v>0.31490000000000001</v>
          </cell>
          <cell r="M7266">
            <v>153.61000000000001</v>
          </cell>
          <cell r="N7266">
            <v>0</v>
          </cell>
        </row>
        <row r="7267">
          <cell r="B7267">
            <v>101638</v>
          </cell>
          <cell r="C7267" t="str">
            <v>BRAÇO PARA ILUMINAÇÃO PÚBLICA, EM TUBO DE AÇO GALVANIZADO, COMPRIMENTO DE 3,50 M, PARA FIXAÇÃO EM POSTE DE CONCRETO - FORNECIMENTO E INSTALAÇÃO. AF_02/2025</v>
          </cell>
          <cell r="D7267" t="str">
            <v>UN</v>
          </cell>
          <cell r="F7267">
            <v>0</v>
          </cell>
          <cell r="H7267">
            <v>0</v>
          </cell>
          <cell r="K7267">
            <v>0</v>
          </cell>
          <cell r="M7267">
            <v>0</v>
          </cell>
        </row>
        <row r="7268">
          <cell r="B7268">
            <v>101639</v>
          </cell>
          <cell r="C7268" t="str">
            <v>BRAÇO PARA ILUMINAÇÃO PÚBLICA, EM TUBO DE AÇO GALVANIZADO, COMPRIMENTO DE 3,50 M, PARA FIXAÇÃO EM POSTE METÁLICO - FORNECIMENTO E INSTALAÇÃO. AF_02/2025</v>
          </cell>
          <cell r="D7268" t="str">
            <v>UN</v>
          </cell>
          <cell r="F7268">
            <v>0</v>
          </cell>
          <cell r="H7268">
            <v>0</v>
          </cell>
          <cell r="K7268">
            <v>0</v>
          </cell>
          <cell r="M7268">
            <v>0</v>
          </cell>
        </row>
        <row r="7269">
          <cell r="B7269">
            <v>105919</v>
          </cell>
          <cell r="C7269" t="str">
            <v>LUMINÁRIA DE LED PARA ILUMINAÇÃO PÚBLICA, 1000 W - FORNECIMENTO E INSTALAÇÃO. AF_02/2025</v>
          </cell>
          <cell r="D7269" t="str">
            <v>UN</v>
          </cell>
          <cell r="F7269">
            <v>0</v>
          </cell>
          <cell r="H7269">
            <v>0</v>
          </cell>
          <cell r="K7269">
            <v>0</v>
          </cell>
          <cell r="M7269">
            <v>0</v>
          </cell>
        </row>
        <row r="7270">
          <cell r="B7270">
            <v>101658</v>
          </cell>
          <cell r="C7270" t="str">
            <v>LUMINÁRIA DE LED PARA ILUMINAÇÃO PÚBLICA, DE 138 W ATÉ 180 W - FORNECIMENTO E INSTALAÇÃO. AF_02/2025_PS</v>
          </cell>
          <cell r="D7270" t="str">
            <v>UN</v>
          </cell>
          <cell r="F7270">
            <v>661.17</v>
          </cell>
          <cell r="G7270">
            <v>7.1000000000000004E-3</v>
          </cell>
          <cell r="H7270">
            <v>443.77</v>
          </cell>
          <cell r="I7270">
            <v>0</v>
          </cell>
          <cell r="K7270">
            <v>662.72</v>
          </cell>
          <cell r="L7270">
            <v>7.1000000000000004E-3</v>
          </cell>
          <cell r="M7270">
            <v>445.91</v>
          </cell>
          <cell r="N7270">
            <v>0</v>
          </cell>
        </row>
        <row r="7271">
          <cell r="B7271">
            <v>101659</v>
          </cell>
          <cell r="C7271" t="str">
            <v>LUMINÁRIA DE LED PARA ILUMINAÇÃO PÚBLICA, DE 181 W ATÉ 239 W - FORNECIMENTO E INSTALAÇÃO. AF_02/2025_PS</v>
          </cell>
          <cell r="D7271" t="str">
            <v>UN</v>
          </cell>
          <cell r="F7271">
            <v>756.77</v>
          </cell>
          <cell r="G7271">
            <v>6.1999999999999998E-3</v>
          </cell>
          <cell r="H7271">
            <v>503.21</v>
          </cell>
          <cell r="I7271">
            <v>0</v>
          </cell>
          <cell r="K7271">
            <v>758.32</v>
          </cell>
          <cell r="L7271">
            <v>6.1999999999999998E-3</v>
          </cell>
          <cell r="M7271">
            <v>505.35</v>
          </cell>
          <cell r="N7271">
            <v>0</v>
          </cell>
        </row>
        <row r="7272">
          <cell r="B7272">
            <v>101660</v>
          </cell>
          <cell r="C7272" t="str">
            <v>LUMINÁRIA DE LED PARA ILUMINAÇÃO PÚBLICA, DE 240 W ATÉ 350 W - FORNECIMENTO E INSTALAÇÃO. AF_02/2025_PS</v>
          </cell>
          <cell r="D7272" t="str">
            <v>UN</v>
          </cell>
          <cell r="F7272">
            <v>1208.06</v>
          </cell>
          <cell r="G7272">
            <v>3.8999999999999998E-3</v>
          </cell>
          <cell r="H7272">
            <v>783.79</v>
          </cell>
          <cell r="I7272">
            <v>0</v>
          </cell>
          <cell r="K7272">
            <v>1209.6099999999999</v>
          </cell>
          <cell r="L7272">
            <v>3.8999999999999998E-3</v>
          </cell>
          <cell r="M7272">
            <v>785.93</v>
          </cell>
          <cell r="N7272">
            <v>0</v>
          </cell>
        </row>
        <row r="7273">
          <cell r="B7273">
            <v>101654</v>
          </cell>
          <cell r="C7273" t="str">
            <v>LUMINÁRIA DE LED PARA ILUMINAÇÃO PÚBLICA, DE 33 W ATÉ 50 W - FORNECIMENTO E INSTALAÇÃO. AF_02/2025_PS</v>
          </cell>
          <cell r="D7273" t="str">
            <v>UN</v>
          </cell>
          <cell r="F7273">
            <v>247.32</v>
          </cell>
          <cell r="G7273">
            <v>1.9099999999999999E-2</v>
          </cell>
          <cell r="H7273">
            <v>186.46</v>
          </cell>
          <cell r="I7273">
            <v>0</v>
          </cell>
          <cell r="K7273">
            <v>248.87</v>
          </cell>
          <cell r="L7273">
            <v>1.9E-2</v>
          </cell>
          <cell r="M7273">
            <v>188.6</v>
          </cell>
          <cell r="N7273">
            <v>0</v>
          </cell>
        </row>
        <row r="7274">
          <cell r="B7274">
            <v>101655</v>
          </cell>
          <cell r="C7274" t="str">
            <v>LUMINÁRIA DE LED PARA ILUMINAÇÃO PÚBLICA, DE 51 W ATÉ 67 W - FORNECIMENTO E INSTALAÇÃO. AF_02/2025_PS</v>
          </cell>
          <cell r="D7274" t="str">
            <v>UN</v>
          </cell>
          <cell r="F7274">
            <v>397.62</v>
          </cell>
          <cell r="G7274">
            <v>1.1900000000000001E-2</v>
          </cell>
          <cell r="H7274">
            <v>279.91000000000003</v>
          </cell>
          <cell r="I7274">
            <v>0</v>
          </cell>
          <cell r="K7274">
            <v>399.17</v>
          </cell>
          <cell r="L7274">
            <v>1.18E-2</v>
          </cell>
          <cell r="M7274">
            <v>282.05</v>
          </cell>
          <cell r="N7274">
            <v>0</v>
          </cell>
        </row>
        <row r="7275">
          <cell r="B7275">
            <v>101656</v>
          </cell>
          <cell r="C7275" t="str">
            <v>LUMINÁRIA DE LED PARA ILUMINAÇÃO PÚBLICA, DE 68 W ATÉ 97 W - FORNECIMENTO E INSTALAÇÃO. AF_02/2025_PS</v>
          </cell>
          <cell r="D7275" t="str">
            <v>UN</v>
          </cell>
          <cell r="F7275">
            <v>432.71</v>
          </cell>
          <cell r="G7275">
            <v>1.09E-2</v>
          </cell>
          <cell r="H7275">
            <v>301.72000000000003</v>
          </cell>
          <cell r="I7275">
            <v>0</v>
          </cell>
          <cell r="K7275">
            <v>434.26</v>
          </cell>
          <cell r="L7275">
            <v>1.09E-2</v>
          </cell>
          <cell r="M7275">
            <v>303.86</v>
          </cell>
          <cell r="N7275">
            <v>0</v>
          </cell>
        </row>
        <row r="7276">
          <cell r="B7276">
            <v>101657</v>
          </cell>
          <cell r="C7276" t="str">
            <v>LUMINÁRIA DE LED PARA ILUMINAÇÃO PÚBLICA, DE 98 W ATÉ 137 W - FORNECIMENTO E INSTALAÇÃO. AF_02/2025_PS</v>
          </cell>
          <cell r="D7276" t="str">
            <v>UN</v>
          </cell>
          <cell r="F7276">
            <v>507.46</v>
          </cell>
          <cell r="G7276">
            <v>9.2999999999999992E-3</v>
          </cell>
          <cell r="H7276">
            <v>348.2</v>
          </cell>
          <cell r="I7276">
            <v>0</v>
          </cell>
          <cell r="K7276">
            <v>509.01</v>
          </cell>
          <cell r="L7276">
            <v>9.2999999999999992E-3</v>
          </cell>
          <cell r="M7276">
            <v>350.34</v>
          </cell>
          <cell r="N7276">
            <v>0</v>
          </cell>
        </row>
        <row r="7277">
          <cell r="B7277">
            <v>105923</v>
          </cell>
          <cell r="C7277" t="str">
            <v>LUMINÁRIA REFLETOR LED PARA ILUMINAÇÃO PÚBLICA, 1000 W - FORNECIMENTO E INSTALAÇÃO. AF_02/2025</v>
          </cell>
          <cell r="D7277" t="str">
            <v>UN</v>
          </cell>
          <cell r="F7277">
            <v>0</v>
          </cell>
          <cell r="H7277">
            <v>0</v>
          </cell>
          <cell r="K7277">
            <v>0</v>
          </cell>
          <cell r="M7277">
            <v>0</v>
          </cell>
        </row>
        <row r="7278">
          <cell r="B7278">
            <v>105921</v>
          </cell>
          <cell r="C7278" t="str">
            <v>LUMINÁRIA REFLETOR LED PARA ILUMINAÇÃO PÚBLICA, 200 W - FORNECIMENTO E INSTALAÇÃO. AF_02/2025</v>
          </cell>
          <cell r="D7278" t="str">
            <v>UN</v>
          </cell>
          <cell r="F7278">
            <v>0</v>
          </cell>
          <cell r="H7278">
            <v>0</v>
          </cell>
          <cell r="K7278">
            <v>0</v>
          </cell>
          <cell r="M7278">
            <v>0</v>
          </cell>
        </row>
        <row r="7279">
          <cell r="B7279">
            <v>105920</v>
          </cell>
          <cell r="C7279" t="str">
            <v>LUMINÁRIA REFLETOR LED PARA ILUMINAÇÃO PÚBLICA, 50 W - FORNECIMENTO E INSTALAÇÃO. AF_02/2025</v>
          </cell>
          <cell r="D7279" t="str">
            <v>UN</v>
          </cell>
          <cell r="F7279">
            <v>0</v>
          </cell>
          <cell r="H7279">
            <v>0</v>
          </cell>
          <cell r="K7279">
            <v>0</v>
          </cell>
          <cell r="M7279">
            <v>0</v>
          </cell>
        </row>
        <row r="7280">
          <cell r="B7280">
            <v>105922</v>
          </cell>
          <cell r="C7280" t="str">
            <v>LUMINÁRIA REFLETOR LED PARA ILUMINAÇÃO PÚBLICA, 600 W - FORNECIMENTO E INSTALAÇÃO. AF_02/2025</v>
          </cell>
          <cell r="D7280" t="str">
            <v>UN</v>
          </cell>
          <cell r="F7280">
            <v>0</v>
          </cell>
          <cell r="H7280">
            <v>0</v>
          </cell>
          <cell r="K7280">
            <v>0</v>
          </cell>
          <cell r="M7280">
            <v>0</v>
          </cell>
        </row>
        <row r="7281">
          <cell r="B7281">
            <v>101632</v>
          </cell>
          <cell r="C7281" t="str">
            <v>RELÉ FOTOELÉTRICO PARA COMANDO DE ILUMINAÇÃO EXTERNA 1000 W - FORNECIMENTO E INSTALAÇÃO. AF_02/2025</v>
          </cell>
          <cell r="D7281" t="str">
            <v>UN</v>
          </cell>
          <cell r="F7281">
            <v>36.340000000000003</v>
          </cell>
          <cell r="G7281">
            <v>0.9758</v>
          </cell>
          <cell r="H7281">
            <v>36.630000000000003</v>
          </cell>
          <cell r="I7281">
            <v>0</v>
          </cell>
          <cell r="K7281">
            <v>36.409999999999997</v>
          </cell>
          <cell r="L7281">
            <v>0.97389999999999999</v>
          </cell>
          <cell r="M7281">
            <v>36.729999999999997</v>
          </cell>
          <cell r="N7281">
            <v>0</v>
          </cell>
        </row>
        <row r="7282">
          <cell r="B7282">
            <v>101661</v>
          </cell>
          <cell r="C7282" t="str">
            <v>SUBSTITUIÇÃO DE LUMINÁRIA DE VAPOR DE MERCÚRIO/VAPOR DE SÓDIO POR LUMINÁRIA DE LED PARA ILUMINAÇÃO PÚBLICA (NÃO INCLUI FORNECIMENTO). AF_02/2025_PS</v>
          </cell>
          <cell r="D7282" t="str">
            <v>UN</v>
          </cell>
          <cell r="F7282">
            <v>121.41</v>
          </cell>
          <cell r="G7282">
            <v>3.8899999999999997E-2</v>
          </cell>
          <cell r="H7282">
            <v>147.13999999999999</v>
          </cell>
          <cell r="I7282">
            <v>0</v>
          </cell>
          <cell r="K7282">
            <v>127.45</v>
          </cell>
          <cell r="L7282">
            <v>3.6999999999999998E-2</v>
          </cell>
          <cell r="M7282">
            <v>155.57</v>
          </cell>
          <cell r="N7282">
            <v>0</v>
          </cell>
        </row>
        <row r="7283">
          <cell r="B7283">
            <v>105924</v>
          </cell>
          <cell r="C7283" t="str">
            <v>SUBSTITUIÇÃO DE LUMINÁRIA REFLETOR LED PARA ILUMINAÇÃO PÚBLICA (NÃO INCLUI FORNECIMENTO). AF_02/2025</v>
          </cell>
          <cell r="D7283" t="str">
            <v>UN</v>
          </cell>
          <cell r="F7283">
            <v>12.05</v>
          </cell>
          <cell r="G7283">
            <v>0</v>
          </cell>
          <cell r="H7283">
            <v>16.47</v>
          </cell>
          <cell r="I7283">
            <v>0</v>
          </cell>
          <cell r="K7283">
            <v>13.07</v>
          </cell>
          <cell r="L7283">
            <v>0</v>
          </cell>
          <cell r="M7283">
            <v>17.89</v>
          </cell>
          <cell r="N7283">
            <v>0</v>
          </cell>
        </row>
        <row r="7284">
          <cell r="B7284">
            <v>101651</v>
          </cell>
          <cell r="C7284" t="str">
            <v>SUBSTITUIÇÃO DE LÂMPADA PARA ILUMINAÇÃO PÚBLICA (NÃO INCLUI FORNECIMENTO). AF_02/2025_PS</v>
          </cell>
          <cell r="D7284" t="str">
            <v>UN</v>
          </cell>
          <cell r="F7284">
            <v>61.42</v>
          </cell>
          <cell r="G7284">
            <v>7.6799999999999993E-2</v>
          </cell>
          <cell r="H7284">
            <v>64.83</v>
          </cell>
          <cell r="I7284">
            <v>0</v>
          </cell>
          <cell r="K7284">
            <v>62.29</v>
          </cell>
          <cell r="L7284">
            <v>7.5800000000000006E-2</v>
          </cell>
          <cell r="M7284">
            <v>66.010000000000005</v>
          </cell>
          <cell r="N7284">
            <v>0</v>
          </cell>
        </row>
        <row r="7285">
          <cell r="B7285">
            <v>101630</v>
          </cell>
          <cell r="C7285" t="str">
            <v>SUBSTITUIÇÃO DE REATOR PARA ILUMINAÇÃO PÚBLICA (NÃO INCLUI FORNECIMENTO). AF_02/2025_PS</v>
          </cell>
          <cell r="D7285" t="str">
            <v>UN</v>
          </cell>
          <cell r="F7285">
            <v>71.2</v>
          </cell>
          <cell r="G7285">
            <v>6.6299999999999998E-2</v>
          </cell>
          <cell r="H7285">
            <v>78.25</v>
          </cell>
          <cell r="I7285">
            <v>0</v>
          </cell>
          <cell r="K7285">
            <v>72.91</v>
          </cell>
          <cell r="L7285">
            <v>6.4699999999999994E-2</v>
          </cell>
          <cell r="M7285">
            <v>80.62</v>
          </cell>
          <cell r="N7285">
            <v>0</v>
          </cell>
        </row>
        <row r="7286">
          <cell r="B7286">
            <v>101633</v>
          </cell>
          <cell r="C7286" t="str">
            <v>SUBSTITUIÇÃO DE RELÉ FOTOELÉTRICO PARA COMANDO DE ILUMINAÇÃO EXTERNA 1000 W - FORNECIMENTO E INSTALAÇÃO. AF_02/2025_PS</v>
          </cell>
          <cell r="D7286" t="str">
            <v>UN</v>
          </cell>
          <cell r="F7286">
            <v>95.49</v>
          </cell>
          <cell r="G7286">
            <v>0.42080000000000001</v>
          </cell>
          <cell r="H7286">
            <v>98.34</v>
          </cell>
          <cell r="I7286">
            <v>0</v>
          </cell>
          <cell r="K7286">
            <v>96.22</v>
          </cell>
          <cell r="L7286">
            <v>0.41760000000000003</v>
          </cell>
          <cell r="M7286">
            <v>99.33</v>
          </cell>
          <cell r="N7286">
            <v>0</v>
          </cell>
        </row>
        <row r="7287">
          <cell r="B7287">
            <v>104219</v>
          </cell>
          <cell r="C7287" t="str">
            <v>EMBOÇO OU MASSA ÚNICA EM ARGAMASSA INDUSTRIALIZADA, PREPARO MECÂNICA E APLICAÇÃO COM EQUIPAMENTO DE MISTURA E PROJEÇÃO DE 1,5 M3/H DE ARGAMASSA EM PANOS DE FACHADA COM PRESENÇA DE VÃOS, ESPESSURA DE 25 MM, ACESSO POR ANDAIME. AF_08/2022</v>
          </cell>
          <cell r="D7287" t="str">
            <v>M2</v>
          </cell>
          <cell r="F7287">
            <v>103.33</v>
          </cell>
          <cell r="G7287">
            <v>0</v>
          </cell>
          <cell r="H7287">
            <v>92.56</v>
          </cell>
          <cell r="I7287">
            <v>0</v>
          </cell>
          <cell r="K7287">
            <v>105.9</v>
          </cell>
          <cell r="L7287">
            <v>0</v>
          </cell>
          <cell r="M7287">
            <v>95.53</v>
          </cell>
          <cell r="N7287">
            <v>0</v>
          </cell>
        </row>
        <row r="7288">
          <cell r="B7288">
            <v>104223</v>
          </cell>
          <cell r="C7288" t="str">
            <v>EMBOÇO OU MASSA ÚNICA EM ARGAMASSA INDUSTRIALIZADA, PREPARO MECÂNICA E APLICAÇÃO COM EQUIPAMENTO DE MISTURA E PROJEÇÃO DE 1,5 M3/H DE ARGAMASSA EM PANOS DE FACHADA COM PRESENÇA DE VÃOS, ESPESSURA DE 35 MM, ACESSO POR ANDAIME. AF_08/2022</v>
          </cell>
          <cell r="D7288" t="str">
            <v>M2</v>
          </cell>
          <cell r="F7288">
            <v>136.1</v>
          </cell>
          <cell r="G7288">
            <v>0</v>
          </cell>
          <cell r="H7288">
            <v>121.42</v>
          </cell>
          <cell r="I7288">
            <v>0</v>
          </cell>
          <cell r="K7288">
            <v>139.38999999999999</v>
          </cell>
          <cell r="L7288">
            <v>0</v>
          </cell>
          <cell r="M7288">
            <v>125.23</v>
          </cell>
          <cell r="N7288">
            <v>0</v>
          </cell>
        </row>
        <row r="7289">
          <cell r="B7289">
            <v>104227</v>
          </cell>
          <cell r="C7289" t="str">
            <v>EMBOÇO OU MASSA ÚNICA EM ARGAMASSA INDUSTRIALIZADA, PREPARO MECÂNICA E APLICAÇÃO COM EQUIPAMENTO DE MISTURA E PROJEÇÃO DE 1,5 M3/H DE ARGAMASSA EM PANOS DE FACHADA COM PRESENÇA DE VÃOS, ESPESSURA DE 45 MM, ACESSO POR ANDAIME. AF_08/2022</v>
          </cell>
          <cell r="D7289" t="str">
            <v>M2</v>
          </cell>
          <cell r="F7289">
            <v>161.26</v>
          </cell>
          <cell r="G7289">
            <v>0</v>
          </cell>
          <cell r="H7289">
            <v>141.25</v>
          </cell>
          <cell r="I7289">
            <v>0</v>
          </cell>
          <cell r="K7289">
            <v>164.63</v>
          </cell>
          <cell r="L7289">
            <v>0</v>
          </cell>
          <cell r="M7289">
            <v>145.16</v>
          </cell>
          <cell r="N7289">
            <v>0</v>
          </cell>
        </row>
        <row r="7290">
          <cell r="B7290">
            <v>104231</v>
          </cell>
          <cell r="C7290" t="str">
            <v>EMBOÇO OU MASSA ÚNICA EM ARGAMASSA INDUSTRIALIZADA, PREPARO MECÂNICA E APLICAÇÃO COM EQUIPAMENTO DE MISTURA E PROJEÇÃO DE 1,5 M3/H DE ARGAMASSA EM PANOS DE FACHADA COM PRESENÇA DE VÃOS, ESPESSURA DE 50 MM, ACESSO POR ANDAIME. AF_08/2022</v>
          </cell>
          <cell r="D7290" t="str">
            <v>M2</v>
          </cell>
          <cell r="F7290">
            <v>177.7</v>
          </cell>
          <cell r="G7290">
            <v>0</v>
          </cell>
          <cell r="H7290">
            <v>155.79</v>
          </cell>
          <cell r="I7290">
            <v>0</v>
          </cell>
          <cell r="K7290">
            <v>181.46</v>
          </cell>
          <cell r="L7290">
            <v>0</v>
          </cell>
          <cell r="M7290">
            <v>160.15</v>
          </cell>
          <cell r="N7290">
            <v>0</v>
          </cell>
        </row>
        <row r="7291">
          <cell r="B7291">
            <v>104235</v>
          </cell>
          <cell r="C7291" t="str">
            <v>EMBOÇO OU MASSA ÚNICA EM ARGAMASSA INDUSTRIALIZADA, PREPARO MECÂNICA E APLICAÇÃO COM EQUIPAMENTO DE MISTURA E PROJEÇÃO DE 1,5 M3/H DE ARGAMASSA EM PANOS DE FACHADA SEM PRESENÇA DE VÃOS, ESPESSURA DE 25 MM, ACESSO POR ANDAIME. AF_08/2022</v>
          </cell>
          <cell r="D7291" t="str">
            <v>M2</v>
          </cell>
          <cell r="F7291">
            <v>87.89</v>
          </cell>
          <cell r="G7291">
            <v>0</v>
          </cell>
          <cell r="H7291">
            <v>76.11</v>
          </cell>
          <cell r="I7291">
            <v>0</v>
          </cell>
          <cell r="K7291">
            <v>89.52</v>
          </cell>
          <cell r="L7291">
            <v>0</v>
          </cell>
          <cell r="M7291">
            <v>78</v>
          </cell>
          <cell r="N7291">
            <v>0</v>
          </cell>
        </row>
        <row r="7292">
          <cell r="B7292">
            <v>104239</v>
          </cell>
          <cell r="C7292" t="str">
            <v>EMBOÇO OU MASSA ÚNICA EM ARGAMASSA INDUSTRIALIZADA, PREPARO MECÂNICA E APLICAÇÃO COM EQUIPAMENTO DE MISTURA E PROJEÇÃO DE 1,5 M3/H DE ARGAMASSA EM PANOS DE FACHADA SEM PRESENÇA DE VÃOS, ESPESSURA DE 35 MM, ACESSO POR ANDAIME. AF_08/2022</v>
          </cell>
          <cell r="D7292" t="str">
            <v>M2</v>
          </cell>
          <cell r="F7292">
            <v>119.06</v>
          </cell>
          <cell r="G7292">
            <v>0</v>
          </cell>
          <cell r="H7292">
            <v>103.73</v>
          </cell>
          <cell r="I7292">
            <v>0</v>
          </cell>
          <cell r="K7292">
            <v>121.41</v>
          </cell>
          <cell r="L7292">
            <v>0</v>
          </cell>
          <cell r="M7292">
            <v>106.46</v>
          </cell>
          <cell r="N7292">
            <v>0</v>
          </cell>
        </row>
        <row r="7293">
          <cell r="B7293">
            <v>104243</v>
          </cell>
          <cell r="C7293" t="str">
            <v>EMBOÇO OU MASSA ÚNICA EM ARGAMASSA INDUSTRIALIZADA, PREPARO MECÂNICA E APLICAÇÃO COM EQUIPAMENTO DE MISTURA E PROJEÇÃO DE 1,5 M3/H DE ARGAMASSA EM PANOS DE FACHADA SEM PRESENÇA DE VÃOS, ESPESSURA DE 45 MM, ACESSO POR ANDAIME. AF_08/2022</v>
          </cell>
          <cell r="D7293" t="str">
            <v>M2</v>
          </cell>
          <cell r="F7293">
            <v>142.57</v>
          </cell>
          <cell r="G7293">
            <v>0</v>
          </cell>
          <cell r="H7293">
            <v>122.27</v>
          </cell>
          <cell r="I7293">
            <v>0</v>
          </cell>
          <cell r="K7293">
            <v>145</v>
          </cell>
          <cell r="L7293">
            <v>0</v>
          </cell>
          <cell r="M7293">
            <v>125.09</v>
          </cell>
          <cell r="N7293">
            <v>0</v>
          </cell>
        </row>
        <row r="7294">
          <cell r="B7294">
            <v>104247</v>
          </cell>
          <cell r="C7294" t="str">
            <v>EMBOÇO OU MASSA ÚNICA EM ARGAMASSA INDUSTRIALIZADA, PREPARO MECÂNICA E APLICAÇÃO COM EQUIPAMENTO DE MISTURA E PROJEÇÃO DE 1,5 M3/H DE ARGAMASSA EM PANOS DE FACHADA SEM PRESENÇA DE VÃOS, ESPESSURA DE 50 MM, ACESSO POR ANDAIME. AF_08/2022</v>
          </cell>
          <cell r="D7294" t="str">
            <v>M2</v>
          </cell>
          <cell r="F7294">
            <v>153.72999999999999</v>
          </cell>
          <cell r="G7294">
            <v>0</v>
          </cell>
          <cell r="H7294">
            <v>130.82</v>
          </cell>
          <cell r="I7294">
            <v>0</v>
          </cell>
          <cell r="K7294">
            <v>156.13999999999999</v>
          </cell>
          <cell r="L7294">
            <v>0</v>
          </cell>
          <cell r="M7294">
            <v>133.65</v>
          </cell>
          <cell r="N7294">
            <v>0</v>
          </cell>
        </row>
        <row r="7295">
          <cell r="B7295">
            <v>87795</v>
          </cell>
          <cell r="C7295" t="str">
            <v>EMBOÇO OU MASSA ÚNICA EM ARGAMASSA INDUSTRIALIZADA, PREPARO MECÂNICO E APLICAÇÃO COM EQUIPAMENTO DE MISTURA E PROJEÇÃO DE 1,5 M3/H DE ARGAMASSA EM PANOS CEGOS DE FACHADA (SEM PRESENÇA DE VÃOS), ESPESSURA DE 25 MM. AF_08/2022</v>
          </cell>
          <cell r="D7295" t="str">
            <v>M2</v>
          </cell>
          <cell r="F7295">
            <v>90.03</v>
          </cell>
          <cell r="G7295">
            <v>0</v>
          </cell>
          <cell r="H7295">
            <v>78.64</v>
          </cell>
          <cell r="I7295">
            <v>0</v>
          </cell>
          <cell r="K7295">
            <v>91.83</v>
          </cell>
          <cell r="L7295">
            <v>0</v>
          </cell>
          <cell r="M7295">
            <v>80.739999999999995</v>
          </cell>
          <cell r="N7295">
            <v>0</v>
          </cell>
        </row>
        <row r="7296">
          <cell r="B7296">
            <v>87800</v>
          </cell>
          <cell r="C7296" t="str">
            <v>EMBOÇO OU MASSA ÚNICA EM ARGAMASSA INDUSTRIALIZADA, PREPARO MECÂNICO E APLICAÇÃO COM EQUIPAMENTO DE MISTURA E PROJEÇÃO DE 1,5 M3/H DE ARGAMASSA EM PANOS CEGOS DE FACHADA (SEM PRESENÇA DE VÃOS), ESPESSURA DE 35 MM. AF_08/2022</v>
          </cell>
          <cell r="D7296" t="str">
            <v>M2</v>
          </cell>
          <cell r="F7296">
            <v>122.14</v>
          </cell>
          <cell r="G7296">
            <v>0</v>
          </cell>
          <cell r="H7296">
            <v>107.39</v>
          </cell>
          <cell r="I7296">
            <v>0</v>
          </cell>
          <cell r="K7296">
            <v>124.75</v>
          </cell>
          <cell r="L7296">
            <v>0</v>
          </cell>
          <cell r="M7296">
            <v>110.42</v>
          </cell>
          <cell r="N7296">
            <v>0</v>
          </cell>
        </row>
        <row r="7297">
          <cell r="B7297">
            <v>87804</v>
          </cell>
          <cell r="C7297" t="str">
            <v>EMBOÇO OU MASSA ÚNICA EM ARGAMASSA INDUSTRIALIZADA, PREPARO MECÂNICO E APLICAÇÃO COM EQUIPAMENTO DE MISTURA E PROJEÇÃO DE 1,5 M3/H DE ARGAMASSA EM PANOS CEGOS DE FACHADA (SEM PRESENÇA DE VÃOS), ESPESSURA DE 45 MM. AF_08/2022</v>
          </cell>
          <cell r="D7297" t="str">
            <v>M2</v>
          </cell>
          <cell r="F7297">
            <v>145.65</v>
          </cell>
          <cell r="G7297">
            <v>0</v>
          </cell>
          <cell r="H7297">
            <v>125.93</v>
          </cell>
          <cell r="I7297">
            <v>0</v>
          </cell>
          <cell r="K7297">
            <v>148.34</v>
          </cell>
          <cell r="L7297">
            <v>0</v>
          </cell>
          <cell r="M7297">
            <v>129.05000000000001</v>
          </cell>
          <cell r="N7297">
            <v>0</v>
          </cell>
        </row>
        <row r="7298">
          <cell r="B7298">
            <v>87808</v>
          </cell>
          <cell r="C7298" t="str">
            <v>EMBOÇO OU MASSA ÚNICA EM ARGAMASSA INDUSTRIALIZADA, PREPARO MECÂNICO E APLICAÇÃO COM EQUIPAMENTO DE MISTURA E PROJEÇÃO DE 1,5 M3/H DE ARGAMASSA EM PANOS CEGOS DE FACHADA (SEM PRESENÇA DE VÃOS), ESPESSURA MAIOR OU IGUAL A 50 MM. AF_08/2022</v>
          </cell>
          <cell r="D7298" t="str">
            <v>M2</v>
          </cell>
          <cell r="F7298">
            <v>156.72</v>
          </cell>
          <cell r="G7298">
            <v>0</v>
          </cell>
          <cell r="H7298">
            <v>134.36000000000001</v>
          </cell>
          <cell r="I7298">
            <v>0</v>
          </cell>
          <cell r="K7298">
            <v>159.38</v>
          </cell>
          <cell r="L7298">
            <v>0</v>
          </cell>
          <cell r="M7298">
            <v>137.47</v>
          </cell>
          <cell r="N7298">
            <v>0</v>
          </cell>
        </row>
        <row r="7299">
          <cell r="B7299">
            <v>87778</v>
          </cell>
          <cell r="C7299" t="str">
            <v>EMBOÇO OU MASSA ÚNICA EM ARGAMASSA INDUSTRIALIZADA, PREPARO MECÂNICO E APLICAÇÃO COM EQUIPAMENTO DE MISTURA E PROJEÇÃO DE 1,5 M3/H DE ARGAMASSA EM PANOS DE FACHADA COM PRESENÇA DE VÃOS, ESPESSURA DE 25 MM. AF_08/2022</v>
          </cell>
          <cell r="D7299" t="str">
            <v>M2</v>
          </cell>
          <cell r="F7299">
            <v>106.81</v>
          </cell>
          <cell r="G7299">
            <v>0</v>
          </cell>
          <cell r="H7299">
            <v>96.69</v>
          </cell>
          <cell r="I7299">
            <v>0</v>
          </cell>
          <cell r="K7299">
            <v>109.67</v>
          </cell>
          <cell r="L7299">
            <v>0</v>
          </cell>
          <cell r="M7299">
            <v>99.99</v>
          </cell>
          <cell r="N7299">
            <v>0</v>
          </cell>
        </row>
        <row r="7300">
          <cell r="B7300">
            <v>87783</v>
          </cell>
          <cell r="C7300" t="str">
            <v>EMBOÇO OU MASSA ÚNICA EM ARGAMASSA INDUSTRIALIZADA, PREPARO MECÂNICO E APLICAÇÃO COM EQUIPAMENTO DE MISTURA E PROJEÇÃO DE 1,5 M3/H DE ARGAMASSA EM PANOS DE FACHADA COM PRESENÇA DE VÃOS, ESPESSURA DE 35 MM. AF_08/2022</v>
          </cell>
          <cell r="D7300" t="str">
            <v>M2</v>
          </cell>
          <cell r="F7300">
            <v>140.61000000000001</v>
          </cell>
          <cell r="G7300">
            <v>0</v>
          </cell>
          <cell r="H7300">
            <v>126.79</v>
          </cell>
          <cell r="I7300">
            <v>0</v>
          </cell>
          <cell r="K7300">
            <v>144.30000000000001</v>
          </cell>
          <cell r="L7300">
            <v>0</v>
          </cell>
          <cell r="M7300">
            <v>131.04</v>
          </cell>
          <cell r="N7300">
            <v>0</v>
          </cell>
        </row>
        <row r="7301">
          <cell r="B7301">
            <v>87787</v>
          </cell>
          <cell r="C7301" t="str">
            <v>EMBOÇO OU MASSA ÚNICA EM ARGAMASSA INDUSTRIALIZADA, PREPARO MECÂNICO E APLICAÇÃO COM EQUIPAMENTO DE MISTURA E PROJEÇÃO DE 1,5 M3/H DE ARGAMASSA EM PANOS DE FACHADA COM PRESENÇA DE VÃOS, ESPESSURA DE 45 MM. AF_08/2022</v>
          </cell>
          <cell r="D7301" t="str">
            <v>M2</v>
          </cell>
          <cell r="F7301">
            <v>165.77</v>
          </cell>
          <cell r="G7301">
            <v>0</v>
          </cell>
          <cell r="H7301">
            <v>146.62</v>
          </cell>
          <cell r="I7301">
            <v>0</v>
          </cell>
          <cell r="K7301">
            <v>169.54</v>
          </cell>
          <cell r="L7301">
            <v>0</v>
          </cell>
          <cell r="M7301">
            <v>150.97</v>
          </cell>
          <cell r="N7301">
            <v>0</v>
          </cell>
        </row>
        <row r="7302">
          <cell r="B7302">
            <v>87791</v>
          </cell>
          <cell r="C7302" t="str">
            <v>EMBOÇO OU MASSA ÚNICA EM ARGAMASSA INDUSTRIALIZADA, PREPARO MECÂNICO E APLICAÇÃO COM EQUIPAMENTO DE MISTURA E PROJEÇÃO DE 1,5 M3/H DE ARGAMASSA EM PANOS DE FACHADA COM PRESENÇA DE VÃOS, ESPESSURA MAIOR OU IGUAL A 50 MM. AF_08/2022</v>
          </cell>
          <cell r="D7302" t="str">
            <v>M2</v>
          </cell>
          <cell r="F7302">
            <v>182.66</v>
          </cell>
          <cell r="G7302">
            <v>0</v>
          </cell>
          <cell r="H7302">
            <v>161.69</v>
          </cell>
          <cell r="I7302">
            <v>0</v>
          </cell>
          <cell r="K7302">
            <v>186.85</v>
          </cell>
          <cell r="L7302">
            <v>0</v>
          </cell>
          <cell r="M7302">
            <v>166.53</v>
          </cell>
          <cell r="N7302">
            <v>0</v>
          </cell>
        </row>
        <row r="7303">
          <cell r="B7303">
            <v>87832</v>
          </cell>
          <cell r="C7303" t="str">
            <v>EMBOÇO OU MASSA ÚNICA EM ARGAMASSA INDUSTRIALIZADA, PREPARO MECÂNICO E APLICAÇÃO COM EQUIPAMENTO DE MISTURA E PROJEÇÃO DE 1,5 M3/H DE ARGAMASSA NAS PAREDES INTERNAS DA SACADA, ESPESSURA 35 MM, SEM USO DE TELA METÁLICA. AF_08/2022</v>
          </cell>
          <cell r="D7303" t="str">
            <v>M2</v>
          </cell>
          <cell r="F7303">
            <v>167.34</v>
          </cell>
          <cell r="G7303">
            <v>0</v>
          </cell>
          <cell r="H7303">
            <v>153.54</v>
          </cell>
          <cell r="I7303">
            <v>0</v>
          </cell>
          <cell r="K7303">
            <v>172.35</v>
          </cell>
          <cell r="L7303">
            <v>0</v>
          </cell>
          <cell r="M7303">
            <v>159.31</v>
          </cell>
          <cell r="N7303">
            <v>0</v>
          </cell>
        </row>
        <row r="7304">
          <cell r="B7304">
            <v>87812</v>
          </cell>
          <cell r="C7304" t="str">
            <v>EMBOÇO OU MASSA ÚNICA EM ARGAMASSA INDUSTRIALIZADA, PREPARO MECÂNICO E APLICAÇÃO COM EQUIPAMENTO DE MISTURA E PROJEÇÃO DE 1,5 M3/H EM SUPERFÍCIES EXTERNAS DA SACADA, ESPESSURA 25 MM, SEM USO DE TELA METÁLICA. AF_08/2022</v>
          </cell>
          <cell r="D7304" t="str">
            <v>M2</v>
          </cell>
          <cell r="F7304">
            <v>123.77</v>
          </cell>
          <cell r="G7304">
            <v>0</v>
          </cell>
          <cell r="H7304">
            <v>119.45</v>
          </cell>
          <cell r="I7304">
            <v>0</v>
          </cell>
          <cell r="K7304">
            <v>128.69999999999999</v>
          </cell>
          <cell r="L7304">
            <v>0</v>
          </cell>
          <cell r="M7304">
            <v>125.12</v>
          </cell>
          <cell r="N7304">
            <v>0</v>
          </cell>
        </row>
        <row r="7305">
          <cell r="B7305">
            <v>87816</v>
          </cell>
          <cell r="C7305" t="str">
            <v>EMBOÇO OU MASSA ÚNICA EM ARGAMASSA INDUSTRIALIZADA, PREPARO MECÂNICO E APLICAÇÃO COM EQUIPAMENTO DE MISTURA E PROJEÇÃO DE 1,5 M3/H EM SUPERFÍCIES EXTERNAS DA SACADA, ESPESSURA 35 MM, SEM USO DE TELA METÁLICA. AF_08/2022</v>
          </cell>
          <cell r="D7305" t="str">
            <v>M2</v>
          </cell>
          <cell r="F7305">
            <v>155.94999999999999</v>
          </cell>
          <cell r="G7305">
            <v>0</v>
          </cell>
          <cell r="H7305">
            <v>148.25</v>
          </cell>
          <cell r="I7305">
            <v>0</v>
          </cell>
          <cell r="K7305">
            <v>161.66999999999999</v>
          </cell>
          <cell r="L7305">
            <v>0</v>
          </cell>
          <cell r="M7305">
            <v>154.86000000000001</v>
          </cell>
          <cell r="N7305">
            <v>0</v>
          </cell>
        </row>
        <row r="7306">
          <cell r="B7306">
            <v>87820</v>
          </cell>
          <cell r="C7306" t="str">
            <v>EMBOÇO OU MASSA ÚNICA EM ARGAMASSA INDUSTRIALIZADA, PREPARO MECÂNICO E APLICAÇÃO COM EQUIPAMENTO DE MISTURA E PROJEÇÃO DE 1,5 M3/H EM SUPERFÍCIES EXTERNAS DA SACADA, ESPESSURA 45 MM, SEM USO DE TELA METÁLICA. AF_08/2022</v>
          </cell>
          <cell r="D7306" t="str">
            <v>M2</v>
          </cell>
          <cell r="F7306">
            <v>179.46</v>
          </cell>
          <cell r="G7306">
            <v>0</v>
          </cell>
          <cell r="H7306">
            <v>166.79</v>
          </cell>
          <cell r="I7306">
            <v>0</v>
          </cell>
          <cell r="K7306">
            <v>185.26</v>
          </cell>
          <cell r="L7306">
            <v>0</v>
          </cell>
          <cell r="M7306">
            <v>173.49</v>
          </cell>
          <cell r="N7306">
            <v>0</v>
          </cell>
        </row>
        <row r="7307">
          <cell r="B7307">
            <v>87824</v>
          </cell>
          <cell r="C7307" t="str">
            <v>EMBOÇO OU MASSA ÚNICA EM ARGAMASSA INDUSTRIALIZADA, PREPARO MECÂNICO E APLICAÇÃO COM EQUIPAMENTO DE MISTURA E PROJEÇÃO DE 1,5 M3/H EM SUPERFÍCIES EXTERNAS DA SACADA, ESPESSURA MAIOR OU IGUAL A 50 MM, SEM USO DE TELA METÁLICA. AF_08/2022</v>
          </cell>
          <cell r="D7307" t="str">
            <v>M2</v>
          </cell>
          <cell r="F7307">
            <v>206.02</v>
          </cell>
          <cell r="G7307">
            <v>0</v>
          </cell>
          <cell r="H7307">
            <v>193.62</v>
          </cell>
          <cell r="I7307">
            <v>0</v>
          </cell>
          <cell r="K7307">
            <v>213.13</v>
          </cell>
          <cell r="L7307">
            <v>0</v>
          </cell>
          <cell r="M7307">
            <v>201.84</v>
          </cell>
          <cell r="N7307">
            <v>0</v>
          </cell>
        </row>
        <row r="7308">
          <cell r="B7308">
            <v>87828</v>
          </cell>
          <cell r="C7308" t="str">
            <v>EMBOÇO OU MASSA ÚNICA EM ARGAMASSA INDUSTRIALIZADA, PREPARO MECÂNICO E APLICAÇÃO COM EQUIPAMENTO DE MISTURA E PROJEÇÃO DE 1,5 M3/H NAS PAREDES INTERNAS DA SACADA, ESPESSURA 25 MM, SEM USO DE TELA METÁLICA. AF_08/2022</v>
          </cell>
          <cell r="D7308" t="str">
            <v>M2</v>
          </cell>
          <cell r="F7308">
            <v>131.30000000000001</v>
          </cell>
          <cell r="G7308">
            <v>0</v>
          </cell>
          <cell r="H7308">
            <v>122.2</v>
          </cell>
          <cell r="I7308">
            <v>0</v>
          </cell>
          <cell r="K7308">
            <v>135.59</v>
          </cell>
          <cell r="L7308">
            <v>0</v>
          </cell>
          <cell r="M7308">
            <v>127.15</v>
          </cell>
          <cell r="N7308">
            <v>0</v>
          </cell>
        </row>
        <row r="7309">
          <cell r="B7309">
            <v>104251</v>
          </cell>
          <cell r="C7309" t="str">
            <v>EMBOÇO OU MASSA ÚNICA EM ARGAMASSA INDUSTRIALIZADA, PREPARO MECÂNICO E APLICAÇÃO COM EQUIPAMENTO DE MISTURA E PROJEÇÃO DE 1,5 M3/H, NAS SUPERFÍCIES EXTERNAS DA SACADA, ESPESSURA DE 25 MM, ACESSO POR ANDAIME, SEM USO DE TELA METÁLICA. AF_08/2022</v>
          </cell>
          <cell r="D7309" t="str">
            <v>M2</v>
          </cell>
          <cell r="F7309">
            <v>117.52</v>
          </cell>
          <cell r="G7309">
            <v>0</v>
          </cell>
          <cell r="H7309">
            <v>112.03</v>
          </cell>
          <cell r="I7309">
            <v>0</v>
          </cell>
          <cell r="K7309">
            <v>121.91</v>
          </cell>
          <cell r="L7309">
            <v>0</v>
          </cell>
          <cell r="M7309">
            <v>117.08</v>
          </cell>
          <cell r="N7309">
            <v>0</v>
          </cell>
        </row>
        <row r="7310">
          <cell r="B7310">
            <v>104255</v>
          </cell>
          <cell r="C7310" t="str">
            <v>EMBOÇO OU MASSA ÚNICA EM ARGAMASSA INDUSTRIALIZADA, PREPARO MECÂNICO E APLICAÇÃO COM EQUIPAMENTO DE MISTURA E PROJEÇÃO DE 1,5 M3/H, NAS SUPERFÍCIES EXTERNAS DA SACADA, ESPESSURA DE 35 MM, ACESSO POR ANDAIME, SEM USO DE TELA METÁLICA. AF_08/2022</v>
          </cell>
          <cell r="D7310" t="str">
            <v>M2</v>
          </cell>
          <cell r="F7310">
            <v>148.69</v>
          </cell>
          <cell r="G7310">
            <v>0</v>
          </cell>
          <cell r="H7310">
            <v>139.63999999999999</v>
          </cell>
          <cell r="I7310">
            <v>0</v>
          </cell>
          <cell r="K7310">
            <v>153.81</v>
          </cell>
          <cell r="L7310">
            <v>0</v>
          </cell>
          <cell r="M7310">
            <v>145.54</v>
          </cell>
          <cell r="N7310">
            <v>0</v>
          </cell>
        </row>
        <row r="7311">
          <cell r="B7311">
            <v>104259</v>
          </cell>
          <cell r="C7311" t="str">
            <v>EMBOÇO OU MASSA ÚNICA EM ARGAMASSA INDUSTRIALIZADA, PREPARO MECÂNICO E APLICAÇÃO COM EQUIPAMENTO DE MISTURA E PROJEÇÃO DE 1,5 M3/H, NAS SUPERFÍCIES EXTERNAS DA SACADA, ESPESSURA DE 45 MM, ACESSO POR ANDAIME, SEM USO DE TELA METÁLICA. AF_08/2022</v>
          </cell>
          <cell r="D7311" t="str">
            <v>M2</v>
          </cell>
          <cell r="F7311">
            <v>172.2</v>
          </cell>
          <cell r="G7311">
            <v>0</v>
          </cell>
          <cell r="H7311">
            <v>158.18</v>
          </cell>
          <cell r="I7311">
            <v>0</v>
          </cell>
          <cell r="K7311">
            <v>177.4</v>
          </cell>
          <cell r="L7311">
            <v>0</v>
          </cell>
          <cell r="M7311">
            <v>164.17</v>
          </cell>
          <cell r="N7311">
            <v>0</v>
          </cell>
        </row>
        <row r="7312">
          <cell r="B7312">
            <v>104263</v>
          </cell>
          <cell r="C7312" t="str">
            <v>EMBOÇO OU MASSA ÚNICA EM ARGAMASSA INDUSTRIALIZADA, PREPARO MECÂNICO E APLICAÇÃO COM EQUIPAMENTO DE MISTURA E PROJEÇÃO DE 1,5 M3/H, NAS SUPERFÍCIES EXTERNAS DA SACADA, ESPESSURA DE 50 MM, ACESSO POR ANDAIME, SEM USO DE TELA METÁLICA. AF_08/2022</v>
          </cell>
          <cell r="D7312" t="str">
            <v>M2</v>
          </cell>
          <cell r="F7312">
            <v>197.07</v>
          </cell>
          <cell r="G7312">
            <v>0</v>
          </cell>
          <cell r="H7312">
            <v>183.01</v>
          </cell>
          <cell r="I7312">
            <v>0</v>
          </cell>
          <cell r="K7312">
            <v>203.42</v>
          </cell>
          <cell r="L7312">
            <v>0</v>
          </cell>
          <cell r="M7312">
            <v>190.34</v>
          </cell>
          <cell r="N7312">
            <v>0</v>
          </cell>
        </row>
        <row r="7313">
          <cell r="B7313">
            <v>87794</v>
          </cell>
          <cell r="C7313" t="str">
            <v>EMBOÇO OU MASSA ÚNICA EM ARGAMASSA TRAÇO 1:2:8, PREPARO MANUAL, APLICADA MANUALMENTE EM PANOS CEGOS DE FACHADA (SEM PRESENÇA DE VÃOS), ESPESSURA DE 25 MM. AF_09/2022</v>
          </cell>
          <cell r="D7313" t="str">
            <v>M2</v>
          </cell>
          <cell r="F7313">
            <v>47.38</v>
          </cell>
          <cell r="G7313">
            <v>0</v>
          </cell>
          <cell r="H7313">
            <v>46.33</v>
          </cell>
          <cell r="I7313">
            <v>0</v>
          </cell>
          <cell r="K7313">
            <v>49.7</v>
          </cell>
          <cell r="L7313">
            <v>0</v>
          </cell>
          <cell r="M7313">
            <v>49.05</v>
          </cell>
          <cell r="N7313">
            <v>0</v>
          </cell>
        </row>
        <row r="7314">
          <cell r="B7314">
            <v>87799</v>
          </cell>
          <cell r="C7314" t="str">
            <v>EMBOÇO OU MASSA ÚNICA EM ARGAMASSA TRAÇO 1:2:8, PREPARO MANUAL, APLICADA MANUALMENTE EM PANOS CEGOS DE FACHADA (SEM PRESENÇA DE VÃOS), ESPESSURA DE 35 MM. AF_08/2022</v>
          </cell>
          <cell r="D7314" t="str">
            <v>M2</v>
          </cell>
          <cell r="F7314">
            <v>65.2</v>
          </cell>
          <cell r="G7314">
            <v>0</v>
          </cell>
          <cell r="H7314">
            <v>64.36</v>
          </cell>
          <cell r="I7314">
            <v>0</v>
          </cell>
          <cell r="K7314">
            <v>68.55</v>
          </cell>
          <cell r="L7314">
            <v>0</v>
          </cell>
          <cell r="M7314">
            <v>68.25</v>
          </cell>
          <cell r="N7314">
            <v>0</v>
          </cell>
        </row>
        <row r="7315">
          <cell r="B7315">
            <v>87803</v>
          </cell>
          <cell r="C7315" t="str">
            <v>EMBOÇO OU MASSA ÚNICA EM ARGAMASSA TRAÇO 1:2:8, PREPARO MANUAL, APLICADA MANUALMENTE EM PANOS CEGOS DE FACHADA (SEM PRESENÇA DE VÃOS), ESPESSURA DE 45 MM. AF_08/2022</v>
          </cell>
          <cell r="D7315" t="str">
            <v>M2</v>
          </cell>
          <cell r="F7315">
            <v>73.540000000000006</v>
          </cell>
          <cell r="G7315">
            <v>0</v>
          </cell>
          <cell r="H7315">
            <v>71.13</v>
          </cell>
          <cell r="I7315">
            <v>0</v>
          </cell>
          <cell r="K7315">
            <v>77.08</v>
          </cell>
          <cell r="L7315">
            <v>0</v>
          </cell>
          <cell r="M7315">
            <v>75.260000000000005</v>
          </cell>
          <cell r="N7315">
            <v>0</v>
          </cell>
        </row>
        <row r="7316">
          <cell r="B7316">
            <v>87807</v>
          </cell>
          <cell r="C7316" t="str">
            <v>EMBOÇO OU MASSA ÚNICA EM ARGAMASSA TRAÇO 1:2:8, PREPARO MANUAL, APLICADA MANUALMENTE EM PANOS CEGOS DE FACHADA (SEM PRESENÇA DE VÃOS), ESPESSURA MAIOR OU IGUAL A 50 MM. AF_08/2022</v>
          </cell>
          <cell r="D7316" t="str">
            <v>M2</v>
          </cell>
          <cell r="F7316">
            <v>80.44</v>
          </cell>
          <cell r="G7316">
            <v>0</v>
          </cell>
          <cell r="H7316">
            <v>77.75</v>
          </cell>
          <cell r="I7316">
            <v>0</v>
          </cell>
          <cell r="K7316">
            <v>84.32</v>
          </cell>
          <cell r="L7316">
            <v>0</v>
          </cell>
          <cell r="M7316">
            <v>82.27</v>
          </cell>
          <cell r="N7316">
            <v>0</v>
          </cell>
        </row>
        <row r="7317">
          <cell r="B7317">
            <v>104218</v>
          </cell>
          <cell r="C7317" t="str">
            <v>EMBOÇO OU MASSA ÚNICA EM ARGAMASSA TRAÇO 1:2:8, PREPARO MANUAL, APLICADA MANUALMENTE EM PANOS DE FACHADA COM PRESENÇA DE VÃOS, ESPESSURA DE 25 MM, ACESSO POR ANDAIME. AF_08/2022</v>
          </cell>
          <cell r="D7317" t="str">
            <v>M2</v>
          </cell>
          <cell r="F7317">
            <v>58.34</v>
          </cell>
          <cell r="G7317">
            <v>0</v>
          </cell>
          <cell r="H7317">
            <v>58.77</v>
          </cell>
          <cell r="I7317">
            <v>0</v>
          </cell>
          <cell r="K7317">
            <v>61.53</v>
          </cell>
          <cell r="L7317">
            <v>0</v>
          </cell>
          <cell r="M7317">
            <v>62.49</v>
          </cell>
          <cell r="N7317">
            <v>0</v>
          </cell>
        </row>
        <row r="7318">
          <cell r="B7318">
            <v>87777</v>
          </cell>
          <cell r="C7318" t="str">
            <v>EMBOÇO OU MASSA ÚNICA EM ARGAMASSA TRAÇO 1:2:8, PREPARO MANUAL, APLICADA MANUALMENTE EM PANOS DE FACHADA COM PRESENÇA DE VÃOS, ESPESSURA DE 25 MM. AF_08/2022</v>
          </cell>
          <cell r="D7318" t="str">
            <v>M2</v>
          </cell>
          <cell r="F7318">
            <v>62.22</v>
          </cell>
          <cell r="G7318">
            <v>0</v>
          </cell>
          <cell r="H7318">
            <v>63.37</v>
          </cell>
          <cell r="I7318">
            <v>0</v>
          </cell>
          <cell r="K7318">
            <v>65.739999999999995</v>
          </cell>
          <cell r="L7318">
            <v>0</v>
          </cell>
          <cell r="M7318">
            <v>67.47</v>
          </cell>
          <cell r="N7318">
            <v>0</v>
          </cell>
        </row>
        <row r="7319">
          <cell r="B7319">
            <v>104222</v>
          </cell>
          <cell r="C7319" t="str">
            <v>EMBOÇO OU MASSA ÚNICA EM ARGAMASSA TRAÇO 1:2:8, PREPARO MANUAL, APLICADA MANUALMENTE EM PANOS DE FACHADA COM PRESENÇA DE VÃOS, ESPESSURA DE 35 MM, ACESSO POR ANDAIME. AF_08/2022</v>
          </cell>
          <cell r="D7319" t="str">
            <v>M2</v>
          </cell>
          <cell r="F7319">
            <v>75.61</v>
          </cell>
          <cell r="G7319">
            <v>0</v>
          </cell>
          <cell r="H7319">
            <v>75.92</v>
          </cell>
          <cell r="I7319">
            <v>0</v>
          </cell>
          <cell r="K7319">
            <v>79.73</v>
          </cell>
          <cell r="L7319">
            <v>0</v>
          </cell>
          <cell r="M7319">
            <v>80.7</v>
          </cell>
          <cell r="N7319">
            <v>0</v>
          </cell>
        </row>
        <row r="7320">
          <cell r="B7320">
            <v>87781</v>
          </cell>
          <cell r="C7320" t="str">
            <v>EMBOÇO OU MASSA ÚNICA EM ARGAMASSA TRAÇO 1:2:8, PREPARO MANUAL, APLICADA MANUALMENTE EM PANOS DE FACHADA COM PRESENÇA DE VÃOS, ESPESSURA DE 35 MM. AF_08/2022</v>
          </cell>
          <cell r="D7320" t="str">
            <v>M2</v>
          </cell>
          <cell r="F7320">
            <v>80.58</v>
          </cell>
          <cell r="G7320">
            <v>0</v>
          </cell>
          <cell r="H7320">
            <v>81.819999999999993</v>
          </cell>
          <cell r="I7320">
            <v>0</v>
          </cell>
          <cell r="K7320">
            <v>85.12</v>
          </cell>
          <cell r="L7320">
            <v>0</v>
          </cell>
          <cell r="M7320">
            <v>87.09</v>
          </cell>
          <cell r="N7320">
            <v>0</v>
          </cell>
        </row>
        <row r="7321">
          <cell r="B7321">
            <v>104226</v>
          </cell>
          <cell r="C7321" t="str">
            <v>EMBOÇO OU MASSA ÚNICA EM ARGAMASSA TRAÇO 1:2:8, PREPARO MANUAL, APLICADA MANUALMENTE EM PANOS DE FACHADA COM PRESENÇA DE VÃOS, ESPESSURA DE 45 MM, ACESSO POR ANDAIME. AF_08/2022</v>
          </cell>
          <cell r="D7321" t="str">
            <v>M2</v>
          </cell>
          <cell r="F7321">
            <v>84.52</v>
          </cell>
          <cell r="G7321">
            <v>0</v>
          </cell>
          <cell r="H7321">
            <v>83.15</v>
          </cell>
          <cell r="I7321">
            <v>0</v>
          </cell>
          <cell r="K7321">
            <v>88.86</v>
          </cell>
          <cell r="L7321">
            <v>0</v>
          </cell>
          <cell r="M7321">
            <v>88.2</v>
          </cell>
          <cell r="N7321">
            <v>0</v>
          </cell>
        </row>
        <row r="7322">
          <cell r="B7322">
            <v>87786</v>
          </cell>
          <cell r="C7322" t="str">
            <v>EMBOÇO OU MASSA ÚNICA EM ARGAMASSA TRAÇO 1:2:8, PREPARO MANUAL, APLICADA MANUALMENTE EM PANOS DE FACHADA COM PRESENÇA DE VÃOS, ESPESSURA DE 45 MM. AF_08/2022</v>
          </cell>
          <cell r="D7322" t="str">
            <v>M2</v>
          </cell>
          <cell r="F7322">
            <v>89.49</v>
          </cell>
          <cell r="G7322">
            <v>0</v>
          </cell>
          <cell r="H7322">
            <v>89.05</v>
          </cell>
          <cell r="I7322">
            <v>0</v>
          </cell>
          <cell r="K7322">
            <v>94.25</v>
          </cell>
          <cell r="L7322">
            <v>0</v>
          </cell>
          <cell r="M7322">
            <v>94.59</v>
          </cell>
          <cell r="N7322">
            <v>0</v>
          </cell>
        </row>
        <row r="7323">
          <cell r="B7323">
            <v>104230</v>
          </cell>
          <cell r="C7323" t="str">
            <v>EMBOÇO OU MASSA ÚNICA EM ARGAMASSA TRAÇO 1:2:8, PREPARO MANUAL, APLICADA MANUALMENTE EM PANOS DE FACHADA COM PRESENÇA DE VÃOS, ESPESSURA DE 50 MM, ACESSO POR ANDAIME. AF_08/2022</v>
          </cell>
          <cell r="D7323" t="str">
            <v>M2</v>
          </cell>
          <cell r="F7323">
            <v>98.49</v>
          </cell>
          <cell r="G7323">
            <v>0</v>
          </cell>
          <cell r="H7323">
            <v>98.05</v>
          </cell>
          <cell r="I7323">
            <v>0</v>
          </cell>
          <cell r="K7323">
            <v>103.74</v>
          </cell>
          <cell r="L7323">
            <v>0</v>
          </cell>
          <cell r="M7323">
            <v>104.18</v>
          </cell>
          <cell r="N7323">
            <v>0</v>
          </cell>
        </row>
        <row r="7324">
          <cell r="B7324">
            <v>104234</v>
          </cell>
          <cell r="C7324" t="str">
            <v>EMBOÇO OU MASSA ÚNICA EM ARGAMASSA TRAÇO 1:2:8, PREPARO MANUAL, APLICADA MANUALMENTE EM PANOS DE FACHADA SEM PRESENÇA DE VÃOS, ESPESSURA DE 25 MM, ACESSO POR ANDAIME. AF_08/2022</v>
          </cell>
          <cell r="D7324" t="str">
            <v>M2</v>
          </cell>
          <cell r="F7324">
            <v>45.1</v>
          </cell>
          <cell r="G7324">
            <v>0</v>
          </cell>
          <cell r="H7324">
            <v>43.62</v>
          </cell>
          <cell r="I7324">
            <v>0</v>
          </cell>
          <cell r="K7324">
            <v>47.23</v>
          </cell>
          <cell r="L7324">
            <v>0</v>
          </cell>
          <cell r="M7324">
            <v>46.12</v>
          </cell>
          <cell r="N7324">
            <v>0</v>
          </cell>
        </row>
        <row r="7325">
          <cell r="B7325">
            <v>104238</v>
          </cell>
          <cell r="C7325" t="str">
            <v>EMBOÇO OU MASSA ÚNICA EM ARGAMASSA TRAÇO 1:2:8, PREPARO MANUAL, APLICADA MANUALMENTE EM PANOS DE FACHADA SEM PRESENÇA DE VÃOS, ESPESSURA DE 35 MM, ACESSO POR ANDAIME. AF_08/2022</v>
          </cell>
          <cell r="D7325" t="str">
            <v>M2</v>
          </cell>
          <cell r="F7325">
            <v>61.82</v>
          </cell>
          <cell r="G7325">
            <v>0</v>
          </cell>
          <cell r="H7325">
            <v>60.34</v>
          </cell>
          <cell r="I7325">
            <v>0</v>
          </cell>
          <cell r="K7325">
            <v>64.89</v>
          </cell>
          <cell r="L7325">
            <v>0</v>
          </cell>
          <cell r="M7325">
            <v>63.91</v>
          </cell>
          <cell r="N7325">
            <v>0</v>
          </cell>
        </row>
        <row r="7326">
          <cell r="B7326">
            <v>104242</v>
          </cell>
          <cell r="C7326" t="str">
            <v>EMBOÇO OU MASSA ÚNICA EM ARGAMASSA TRAÇO 1:2:8, PREPARO MANUAL, APLICADA MANUALMENTE EM PANOS DE FACHADA SEM PRESENÇA DE VÃOS, ESPESSURA DE 45 MM, ACESSO POR ANDAIME. AF_08/2022</v>
          </cell>
          <cell r="D7326" t="str">
            <v>M2</v>
          </cell>
          <cell r="F7326">
            <v>70.16</v>
          </cell>
          <cell r="G7326">
            <v>0</v>
          </cell>
          <cell r="H7326">
            <v>67.11</v>
          </cell>
          <cell r="I7326">
            <v>0</v>
          </cell>
          <cell r="K7326">
            <v>73.42</v>
          </cell>
          <cell r="L7326">
            <v>0</v>
          </cell>
          <cell r="M7326">
            <v>70.92</v>
          </cell>
          <cell r="N7326">
            <v>0</v>
          </cell>
        </row>
        <row r="7327">
          <cell r="B7327">
            <v>104246</v>
          </cell>
          <cell r="C7327" t="str">
            <v>EMBOÇO OU MASSA ÚNICA EM ARGAMASSA TRAÇO 1:2:8, PREPARO MANUAL, APLICADA MANUALMENTE EM PANOS DE FACHADA SEM PRESENÇA DE VÃOS, ESPESSURA DE 50 MM, ACESSO POR ANDAIME. AF_08/2022</v>
          </cell>
          <cell r="D7327" t="str">
            <v>M2</v>
          </cell>
          <cell r="F7327">
            <v>76.709999999999994</v>
          </cell>
          <cell r="G7327">
            <v>0</v>
          </cell>
          <cell r="H7327">
            <v>73.319999999999993</v>
          </cell>
          <cell r="I7327">
            <v>0</v>
          </cell>
          <cell r="K7327">
            <v>80.27</v>
          </cell>
          <cell r="L7327">
            <v>0</v>
          </cell>
          <cell r="M7327">
            <v>77.48</v>
          </cell>
          <cell r="N7327">
            <v>0</v>
          </cell>
        </row>
        <row r="7328">
          <cell r="B7328">
            <v>104250</v>
          </cell>
          <cell r="C7328" t="str">
            <v>EMBOÇO OU MASSA ÚNICA EM ARGAMASSA TRAÇO 1:2:8, PREPARO MANUAL, APLICADA MANUALMENTE EM SUPERFÍCIES EXTERNAS DA SACADA, ESPESSURA DE 25 MM, ACESSO POR ANDAIME, SEM USO DE TELA METÁLICA. AF_08/2022</v>
          </cell>
          <cell r="D7328" t="str">
            <v>M2</v>
          </cell>
          <cell r="F7328">
            <v>77.86</v>
          </cell>
          <cell r="G7328">
            <v>0</v>
          </cell>
          <cell r="H7328">
            <v>83.24</v>
          </cell>
          <cell r="I7328">
            <v>0</v>
          </cell>
          <cell r="K7328">
            <v>83.02</v>
          </cell>
          <cell r="L7328">
            <v>0</v>
          </cell>
          <cell r="M7328">
            <v>89.23</v>
          </cell>
          <cell r="N7328">
            <v>0</v>
          </cell>
        </row>
        <row r="7329">
          <cell r="B7329">
            <v>87811</v>
          </cell>
          <cell r="C7329" t="str">
            <v>EMBOÇO OU MASSA ÚNICA EM ARGAMASSA TRAÇO 1:2:8, PREPARO MANUAL, APLICADA MANUALMENTE EM SUPERFÍCIES EXTERNAS DA SACADA, ESPESSURA DE 25 MM, SEM USO DE TELA METÁLICA DE REFORÇO CONTRA FISSURAÇÃO. AF_08/2022</v>
          </cell>
          <cell r="D7329" t="str">
            <v>M2</v>
          </cell>
          <cell r="F7329">
            <v>84.81</v>
          </cell>
          <cell r="G7329">
            <v>0</v>
          </cell>
          <cell r="H7329">
            <v>91.5</v>
          </cell>
          <cell r="I7329">
            <v>0</v>
          </cell>
          <cell r="K7329">
            <v>90.57</v>
          </cell>
          <cell r="L7329">
            <v>0</v>
          </cell>
          <cell r="M7329">
            <v>98.17</v>
          </cell>
          <cell r="N7329">
            <v>0</v>
          </cell>
        </row>
        <row r="7330">
          <cell r="B7330">
            <v>104254</v>
          </cell>
          <cell r="C7330" t="str">
            <v>EMBOÇO OU MASSA ÚNICA EM ARGAMASSA TRAÇO 1:2:8, PREPARO MANUAL, APLICADA MANUALMENTE EM SUPERFÍCIES EXTERNAS DA SACADA, ESPESSURA DE 35 MM, ACESSO POR ANDAIME, SEM USO DE TELA METÁLICA. AF_08/2022</v>
          </cell>
          <cell r="D7330" t="str">
            <v>M2</v>
          </cell>
          <cell r="F7330">
            <v>94.58</v>
          </cell>
          <cell r="G7330">
            <v>0</v>
          </cell>
          <cell r="H7330">
            <v>99.96</v>
          </cell>
          <cell r="I7330">
            <v>0</v>
          </cell>
          <cell r="K7330">
            <v>100.67</v>
          </cell>
          <cell r="L7330">
            <v>0</v>
          </cell>
          <cell r="M7330">
            <v>107.01</v>
          </cell>
          <cell r="N7330">
            <v>0</v>
          </cell>
        </row>
        <row r="7331">
          <cell r="B7331">
            <v>87815</v>
          </cell>
          <cell r="C7331" t="str">
            <v>EMBOÇO OU MASSA ÚNICA EM ARGAMASSA TRAÇO 1:2:8, PREPARO MANUAL, APLICADA MANUALMENTE EM SUPERFÍCIES EXTERNAS DA SACADA, ESPESSURA DE 35 MM, SEM USO DE TELA METÁLICA DE REFORÇO CONTRA FISSURAÇÃO. AF_08/2022</v>
          </cell>
          <cell r="D7331" t="str">
            <v>M2</v>
          </cell>
          <cell r="F7331">
            <v>102.62</v>
          </cell>
          <cell r="G7331">
            <v>0</v>
          </cell>
          <cell r="H7331">
            <v>109.52</v>
          </cell>
          <cell r="I7331">
            <v>0</v>
          </cell>
          <cell r="K7331">
            <v>109.41</v>
          </cell>
          <cell r="L7331">
            <v>0</v>
          </cell>
          <cell r="M7331">
            <v>117.36</v>
          </cell>
          <cell r="N7331">
            <v>0</v>
          </cell>
        </row>
        <row r="7332">
          <cell r="B7332">
            <v>104258</v>
          </cell>
          <cell r="C7332" t="str">
            <v>EMBOÇO OU MASSA ÚNICA EM ARGAMASSA TRAÇO 1:2:8, PREPARO MANUAL, APLICADA MANUALMENTE EM SUPERFÍCIES EXTERNAS DA SACADA, ESPESSURA DE 45 MM, ACESSO POR ANDAIME, SEM USO DE TELA METÁLICA. AF_08/2022</v>
          </cell>
          <cell r="D7332" t="str">
            <v>M2</v>
          </cell>
          <cell r="F7332">
            <v>102.92</v>
          </cell>
          <cell r="G7332">
            <v>0</v>
          </cell>
          <cell r="H7332">
            <v>106.73</v>
          </cell>
          <cell r="I7332">
            <v>0</v>
          </cell>
          <cell r="K7332">
            <v>109.2</v>
          </cell>
          <cell r="L7332">
            <v>0</v>
          </cell>
          <cell r="M7332">
            <v>114.02</v>
          </cell>
          <cell r="N7332">
            <v>0</v>
          </cell>
        </row>
        <row r="7333">
          <cell r="B7333">
            <v>87819</v>
          </cell>
          <cell r="C7333" t="str">
            <v>EMBOÇO OU MASSA ÚNICA EM ARGAMASSA TRAÇO 1:2:8, PREPARO MANUAL, APLICADA MANUALMENTE EM SUPERFÍCIES EXTERNAS DA SACADA, ESPESSURA DE 45 MM, SEM USO DE TELA METÁLICA DE REFORÇO CONTRA FISSURAÇÃO. AF_08/2022</v>
          </cell>
          <cell r="D7333" t="str">
            <v>M2</v>
          </cell>
          <cell r="F7333">
            <v>110.96</v>
          </cell>
          <cell r="G7333">
            <v>0</v>
          </cell>
          <cell r="H7333">
            <v>116.29</v>
          </cell>
          <cell r="I7333">
            <v>0</v>
          </cell>
          <cell r="K7333">
            <v>117.94</v>
          </cell>
          <cell r="L7333">
            <v>0</v>
          </cell>
          <cell r="M7333">
            <v>124.37</v>
          </cell>
          <cell r="N7333">
            <v>0</v>
          </cell>
        </row>
        <row r="7334">
          <cell r="B7334">
            <v>104262</v>
          </cell>
          <cell r="C7334" t="str">
            <v>EMBOÇO OU MASSA ÚNICA EM ARGAMASSA TRAÇO 1:2:8, PREPARO MANUAL, APLICADA MANUALMENTE EM SUPERFÍCIES EXTERNAS DA SACADA, ESPESSURA DE 50 MM, ACESSO POR ANDAIME, SEM USO DE TELA METÁLICA. AF_08/2022</v>
          </cell>
          <cell r="D7334" t="str">
            <v>M2</v>
          </cell>
          <cell r="F7334">
            <v>130.83000000000001</v>
          </cell>
          <cell r="G7334">
            <v>0</v>
          </cell>
          <cell r="H7334">
            <v>138.30000000000001</v>
          </cell>
          <cell r="I7334">
            <v>0</v>
          </cell>
          <cell r="K7334">
            <v>139.25</v>
          </cell>
          <cell r="L7334">
            <v>0</v>
          </cell>
          <cell r="M7334">
            <v>148.04</v>
          </cell>
          <cell r="N7334">
            <v>0</v>
          </cell>
        </row>
        <row r="7335">
          <cell r="B7335">
            <v>87823</v>
          </cell>
          <cell r="C7335" t="str">
            <v>EMBOÇO OU MASSA ÚNICA EM ARGAMASSA TRAÇO 1:2:8, PREPARO MANUAL, APLICADA MANUALMENTE EM SUPERFÍCIES EXTERNAS DA SACADA, ESPESSURA MAIOR OU IGUAL A 50 MM, SEM USO DE TELA METÁLICA DE REFORÇO CONTRA FISSURAÇÃO. AF_08/2022</v>
          </cell>
          <cell r="D7335" t="str">
            <v>M2</v>
          </cell>
          <cell r="F7335">
            <v>141.81</v>
          </cell>
          <cell r="G7335">
            <v>0</v>
          </cell>
          <cell r="H7335">
            <v>151.34</v>
          </cell>
          <cell r="I7335">
            <v>0</v>
          </cell>
          <cell r="K7335">
            <v>151.16999999999999</v>
          </cell>
          <cell r="L7335">
            <v>0</v>
          </cell>
          <cell r="M7335">
            <v>162.16</v>
          </cell>
          <cell r="N7335">
            <v>0</v>
          </cell>
        </row>
        <row r="7336">
          <cell r="B7336">
            <v>87827</v>
          </cell>
          <cell r="C7336" t="str">
            <v>EMBOÇO OU MASSA ÚNICA EM ARGAMASSA TRAÇO 1:2:8, PREPARO MANUAL, APLICADA MANUALMENTE NAS PAREDES INTERNAS DA SACADA, ESPESSURA DE 25 MM, SEM USO DE TELA METÁLICA DE REFORÇO CONTRA FISSURAÇÃO. AF_08/2022</v>
          </cell>
          <cell r="D7336" t="str">
            <v>M2</v>
          </cell>
          <cell r="F7336">
            <v>81.42</v>
          </cell>
          <cell r="G7336">
            <v>0</v>
          </cell>
          <cell r="H7336">
            <v>85.41</v>
          </cell>
          <cell r="I7336">
            <v>0</v>
          </cell>
          <cell r="K7336">
            <v>86.55</v>
          </cell>
          <cell r="L7336">
            <v>0</v>
          </cell>
          <cell r="M7336">
            <v>91.36</v>
          </cell>
          <cell r="N7336">
            <v>0</v>
          </cell>
        </row>
        <row r="7337">
          <cell r="B7337">
            <v>87831</v>
          </cell>
          <cell r="C7337" t="str">
            <v>EMBOÇO OU MASSA ÚNICA EM ARGAMASSA TRAÇO 1:2:8, PREPARO MANUAL, APLICADA MANUALMENTE NAS PAREDES INTERNAS DA SACADA, ESPESSURA DE 35 MM, SEM USO DE TELA METÁLICA DE REFORÇO CONTRA FISSURAÇÃO. AF_08/2022</v>
          </cell>
          <cell r="D7337" t="str">
            <v>M2</v>
          </cell>
          <cell r="F7337">
            <v>99.69</v>
          </cell>
          <cell r="G7337">
            <v>0</v>
          </cell>
          <cell r="H7337">
            <v>103.27</v>
          </cell>
          <cell r="I7337">
            <v>0</v>
          </cell>
          <cell r="K7337">
            <v>105.76</v>
          </cell>
          <cell r="L7337">
            <v>0</v>
          </cell>
          <cell r="M7337">
            <v>110.31</v>
          </cell>
          <cell r="N7337">
            <v>0</v>
          </cell>
        </row>
        <row r="7338">
          <cell r="B7338">
            <v>104220</v>
          </cell>
          <cell r="C7338" t="str">
            <v>EMBOÇO OU MASSA ÚNICA EM ARGAMASSA TRAÇO 1:2:8, PREPARO MECÂNICA COM BETONEIRA 400 L, APLICADA COM PROJETOR TIPO CANEQUINHA EM PANOS DE FACHADA COM PRESENÇA DE VÃOS, ESPESSURA DE 25 MM, ACESSO POR ANDAIME. AF_08/2022</v>
          </cell>
          <cell r="D7338" t="str">
            <v>M2</v>
          </cell>
          <cell r="F7338">
            <v>57.55</v>
          </cell>
          <cell r="G7338">
            <v>9.0200000000000002E-2</v>
          </cell>
          <cell r="H7338">
            <v>56.34</v>
          </cell>
          <cell r="I7338">
            <v>0</v>
          </cell>
          <cell r="K7338">
            <v>60.14</v>
          </cell>
          <cell r="L7338">
            <v>8.6300000000000002E-2</v>
          </cell>
          <cell r="M7338">
            <v>59.33</v>
          </cell>
          <cell r="N7338">
            <v>0</v>
          </cell>
        </row>
        <row r="7339">
          <cell r="B7339">
            <v>104203</v>
          </cell>
          <cell r="C7339" t="str">
            <v>EMBOÇO OU MASSA ÚNICA EM ARGAMASSA TRAÇO 1:2:8, PREPARO MECÂNICA COM BETONEIRA 400 L, APLICADA COM PROJETOR TIPO CANEQUINHA EM PANOS DE FACHADA COM PRESENÇA DE VÃOS, ESPESSURA DE 25 MM, ACESSO POR BALANCIM MANUAL. AF_08/2022</v>
          </cell>
          <cell r="D7339" t="str">
            <v>M2</v>
          </cell>
          <cell r="F7339">
            <v>61.62</v>
          </cell>
          <cell r="G7339">
            <v>9.3799999999999994E-2</v>
          </cell>
          <cell r="H7339">
            <v>61.06</v>
          </cell>
          <cell r="I7339">
            <v>0</v>
          </cell>
          <cell r="K7339">
            <v>64.5</v>
          </cell>
          <cell r="L7339">
            <v>8.9599999999999999E-2</v>
          </cell>
          <cell r="M7339">
            <v>64.38</v>
          </cell>
          <cell r="N7339">
            <v>0</v>
          </cell>
        </row>
        <row r="7340">
          <cell r="B7340">
            <v>104224</v>
          </cell>
          <cell r="C7340" t="str">
            <v>EMBOÇO OU MASSA ÚNICA EM ARGAMASSA TRAÇO 1:2:8, PREPARO MECÂNICA COM BETONEIRA 400 L, APLICADA COM PROJETOR TIPO CANEQUINHA EM PANOS DE FACHADA COM PRESENÇA DE VÃOS, ESPESSURA DE 35 MM, ACESSO POR ANDAIME. AF_08/2022</v>
          </cell>
          <cell r="D7340" t="str">
            <v>M2</v>
          </cell>
          <cell r="F7340">
            <v>74.55</v>
          </cell>
          <cell r="G7340">
            <v>9.01E-2</v>
          </cell>
          <cell r="H7340">
            <v>72.680000000000007</v>
          </cell>
          <cell r="I7340">
            <v>0</v>
          </cell>
          <cell r="K7340">
            <v>77.849999999999994</v>
          </cell>
          <cell r="L7340">
            <v>8.6300000000000002E-2</v>
          </cell>
          <cell r="M7340">
            <v>76.510000000000005</v>
          </cell>
          <cell r="N7340">
            <v>0</v>
          </cell>
        </row>
        <row r="7341">
          <cell r="B7341">
            <v>104204</v>
          </cell>
          <cell r="C7341" t="str">
            <v>EMBOÇO OU MASSA ÚNICA EM ARGAMASSA TRAÇO 1:2:8, PREPARO MECÂNICA COM BETONEIRA 400 L, APLICADA COM PROJETOR TIPO CANEQUINHA EM PANOS DE FACHADA COM PRESENÇA DE VÃOS, ESPESSURA DE 35 MM, ACESSO POR BALANCIM MANUAL. AF_08/2022</v>
          </cell>
          <cell r="D7341" t="str">
            <v>M2</v>
          </cell>
          <cell r="F7341">
            <v>79.83</v>
          </cell>
          <cell r="G7341">
            <v>9.3799999999999994E-2</v>
          </cell>
          <cell r="H7341">
            <v>78.819999999999993</v>
          </cell>
          <cell r="I7341">
            <v>0</v>
          </cell>
          <cell r="K7341">
            <v>83.53</v>
          </cell>
          <cell r="L7341">
            <v>8.9700000000000002E-2</v>
          </cell>
          <cell r="M7341">
            <v>83.09</v>
          </cell>
          <cell r="N7341">
            <v>0</v>
          </cell>
        </row>
        <row r="7342">
          <cell r="B7342">
            <v>104228</v>
          </cell>
          <cell r="C7342" t="str">
            <v>EMBOÇO OU MASSA ÚNICA EM ARGAMASSA TRAÇO 1:2:8, PREPARO MECÂNICA COM BETONEIRA 400 L, APLICADA COM PROJETOR TIPO CANEQUINHA EM PANOS DE FACHADA COM PRESENÇA DE VÃOS, ESPESSURA DE 45 MM, ACESSO POR ANDAIME. AF_08/2022</v>
          </cell>
          <cell r="D7342" t="str">
            <v>M2</v>
          </cell>
          <cell r="F7342">
            <v>82.64</v>
          </cell>
          <cell r="G7342">
            <v>8.4199999999999997E-2</v>
          </cell>
          <cell r="H7342">
            <v>78.69</v>
          </cell>
          <cell r="I7342">
            <v>0</v>
          </cell>
          <cell r="K7342">
            <v>86.03</v>
          </cell>
          <cell r="L7342">
            <v>8.09E-2</v>
          </cell>
          <cell r="M7342">
            <v>82.63</v>
          </cell>
          <cell r="N7342">
            <v>0</v>
          </cell>
        </row>
        <row r="7343">
          <cell r="B7343">
            <v>104205</v>
          </cell>
          <cell r="C7343" t="str">
            <v>EMBOÇO OU MASSA ÚNICA EM ARGAMASSA TRAÇO 1:2:8, PREPARO MECÂNICA COM BETONEIRA 400 L, APLICADA COM PROJETOR TIPO CANEQUINHA EM PANOS DE FACHADA COM PRESENÇA DE VÃOS, ESPESSURA DE 45 MM, ACESSO POR BALANCIM MANUAL. AF_08/2022</v>
          </cell>
          <cell r="D7343" t="str">
            <v>M2</v>
          </cell>
          <cell r="F7343">
            <v>87.92</v>
          </cell>
          <cell r="G7343">
            <v>8.7800000000000003E-2</v>
          </cell>
          <cell r="H7343">
            <v>84.83</v>
          </cell>
          <cell r="I7343">
            <v>0</v>
          </cell>
          <cell r="K7343">
            <v>91.71</v>
          </cell>
          <cell r="L7343">
            <v>8.4199999999999997E-2</v>
          </cell>
          <cell r="M7343">
            <v>89.21</v>
          </cell>
          <cell r="N7343">
            <v>0</v>
          </cell>
        </row>
        <row r="7344">
          <cell r="B7344">
            <v>104232</v>
          </cell>
          <cell r="C7344" t="str">
            <v>EMBOÇO OU MASSA ÚNICA EM ARGAMASSA TRAÇO 1:2:8, PREPARO MECÂNICA COM BETONEIRA 400 L, APLICADA COM PROJETOR TIPO CANEQUINHA EM PANOS DE FACHADA COM PRESENÇA DE VÃOS, ESPESSURA DE 50 MM, ACESSO POR ANDAIME. AF_08/2022</v>
          </cell>
          <cell r="D7344" t="str">
            <v>M2</v>
          </cell>
          <cell r="F7344">
            <v>91.29</v>
          </cell>
          <cell r="G7344">
            <v>8.5000000000000006E-2</v>
          </cell>
          <cell r="H7344">
            <v>87.05</v>
          </cell>
          <cell r="I7344">
            <v>0</v>
          </cell>
          <cell r="K7344">
            <v>95.08</v>
          </cell>
          <cell r="L7344">
            <v>8.1600000000000006E-2</v>
          </cell>
          <cell r="M7344">
            <v>91.45</v>
          </cell>
          <cell r="N7344">
            <v>0</v>
          </cell>
        </row>
        <row r="7345">
          <cell r="B7345">
            <v>104206</v>
          </cell>
          <cell r="C7345" t="str">
            <v>EMBOÇO OU MASSA ÚNICA EM ARGAMASSA TRAÇO 1:2:8, PREPARO MECÂNICA COM BETONEIRA 400 L, APLICADA COM PROJETOR TIPO CANEQUINHA EM PANOS DE FACHADA COM PRESENÇA DE VÃOS, ESPESSURA DE 50 MM, ACESSO POR BALANCIM MANUAL. AF_08/2022</v>
          </cell>
          <cell r="D7345" t="str">
            <v>M2</v>
          </cell>
          <cell r="F7345">
            <v>97.1</v>
          </cell>
          <cell r="G7345">
            <v>8.8599999999999998E-2</v>
          </cell>
          <cell r="H7345">
            <v>93.8</v>
          </cell>
          <cell r="I7345">
            <v>0</v>
          </cell>
          <cell r="K7345">
            <v>101.32</v>
          </cell>
          <cell r="L7345">
            <v>8.4900000000000003E-2</v>
          </cell>
          <cell r="M7345">
            <v>98.68</v>
          </cell>
          <cell r="N7345">
            <v>0</v>
          </cell>
        </row>
        <row r="7346">
          <cell r="B7346">
            <v>104236</v>
          </cell>
          <cell r="C7346" t="str">
            <v>EMBOÇO OU MASSA ÚNICA EM ARGAMASSA TRAÇO 1:2:8, PREPARO MECÂNICA COM BETONEIRA 400 L, APLICADA COM PROJETOR TIPO CANEQUINHA EM PANOS DE FACHADA SEM PRESENÇA DE VÃOS, ESPESSURA DE 25 MM, ACESSO POR ANDAIME. AF_08/2022</v>
          </cell>
          <cell r="D7346" t="str">
            <v>M2</v>
          </cell>
          <cell r="F7346">
            <v>43.76</v>
          </cell>
          <cell r="G7346">
            <v>7.6799999999999993E-2</v>
          </cell>
          <cell r="H7346">
            <v>40.9</v>
          </cell>
          <cell r="I7346">
            <v>0</v>
          </cell>
          <cell r="K7346">
            <v>45.39</v>
          </cell>
          <cell r="L7346">
            <v>7.3999999999999996E-2</v>
          </cell>
          <cell r="M7346">
            <v>42.8</v>
          </cell>
          <cell r="N7346">
            <v>0</v>
          </cell>
        </row>
        <row r="7347">
          <cell r="B7347">
            <v>104207</v>
          </cell>
          <cell r="C7347" t="str">
            <v>EMBOÇO OU MASSA ÚNICA EM ARGAMASSA TRAÇO 1:2:8, PREPARO MECÂNICA COM BETONEIRA 400 L, APLICADA COM PROJETOR TIPO CANEQUINHA EM PANOS DE FACHADA SEM PRESENÇA DE VÃOS, ESPESSURA DE 25 MM, ACESSO POR BALANCIM MANUAL. AF_08/2022</v>
          </cell>
          <cell r="D7347" t="str">
            <v>M2</v>
          </cell>
          <cell r="F7347">
            <v>46.26</v>
          </cell>
          <cell r="G7347">
            <v>8.0399999999999999E-2</v>
          </cell>
          <cell r="H7347">
            <v>43.79</v>
          </cell>
          <cell r="I7347">
            <v>0</v>
          </cell>
          <cell r="K7347">
            <v>48.06</v>
          </cell>
          <cell r="L7347">
            <v>7.7399999999999997E-2</v>
          </cell>
          <cell r="M7347">
            <v>45.9</v>
          </cell>
          <cell r="N7347">
            <v>0</v>
          </cell>
        </row>
        <row r="7348">
          <cell r="B7348">
            <v>104240</v>
          </cell>
          <cell r="C7348" t="str">
            <v>EMBOÇO OU MASSA ÚNICA EM ARGAMASSA TRAÇO 1:2:8, PREPARO MECÂNICA COM BETONEIRA 400 L, APLICADA COM PROJETOR TIPO CANEQUINHA EM PANOS DE FACHADA SEM PRESENÇA DE VÃOS, ESPESSURA DE 35 MM, ACESSO POR ANDAIME. AF_08/2022</v>
          </cell>
          <cell r="D7348" t="str">
            <v>M2</v>
          </cell>
          <cell r="F7348">
            <v>60.31</v>
          </cell>
          <cell r="G7348">
            <v>8.1100000000000005E-2</v>
          </cell>
          <cell r="H7348">
            <v>56.95</v>
          </cell>
          <cell r="I7348">
            <v>0</v>
          </cell>
          <cell r="K7348">
            <v>62.68</v>
          </cell>
          <cell r="L7348">
            <v>7.8E-2</v>
          </cell>
          <cell r="M7348">
            <v>59.7</v>
          </cell>
          <cell r="N7348">
            <v>0</v>
          </cell>
        </row>
        <row r="7349">
          <cell r="B7349">
            <v>104208</v>
          </cell>
          <cell r="C7349" t="str">
            <v>EMBOÇO OU MASSA ÚNICA EM ARGAMASSA TRAÇO 1:2:8, PREPARO MECÂNICA COM BETONEIRA 400 L, APLICADA COM PROJETOR TIPO CANEQUINHA EM PANOS DE FACHADA SEM PRESENÇA DE VÃOS, ESPESSURA DE 35 MM, ACESSO POR BALANCIM MANUAL. AF_08/2022</v>
          </cell>
          <cell r="D7349" t="str">
            <v>M2</v>
          </cell>
          <cell r="F7349">
            <v>63.91</v>
          </cell>
          <cell r="G7349">
            <v>8.4699999999999998E-2</v>
          </cell>
          <cell r="H7349">
            <v>61.13</v>
          </cell>
          <cell r="I7349">
            <v>0</v>
          </cell>
          <cell r="K7349">
            <v>66.540000000000006</v>
          </cell>
          <cell r="L7349">
            <v>8.1299999999999997E-2</v>
          </cell>
          <cell r="M7349">
            <v>64.180000000000007</v>
          </cell>
          <cell r="N7349">
            <v>0</v>
          </cell>
        </row>
        <row r="7350">
          <cell r="B7350">
            <v>104244</v>
          </cell>
          <cell r="C7350" t="str">
            <v>EMBOÇO OU MASSA ÚNICA EM ARGAMASSA TRAÇO 1:2:8, PREPARO MECÂNICA COM BETONEIRA 400 L, APLICADA COM PROJETOR TIPO CANEQUINHA EM PANOS DE FACHADA SEM PRESENÇA DE VÃOS, ESPESSURA DE 45 MM, ACESSO POR ANDAIME. AF_08/2022</v>
          </cell>
          <cell r="D7350" t="str">
            <v>M2</v>
          </cell>
          <cell r="F7350">
            <v>67.91</v>
          </cell>
          <cell r="G7350">
            <v>7.5499999999999998E-2</v>
          </cell>
          <cell r="H7350">
            <v>62.61</v>
          </cell>
          <cell r="I7350">
            <v>0</v>
          </cell>
          <cell r="K7350">
            <v>70.349999999999994</v>
          </cell>
          <cell r="L7350">
            <v>7.2900000000000006E-2</v>
          </cell>
          <cell r="M7350">
            <v>65.459999999999994</v>
          </cell>
          <cell r="N7350">
            <v>0</v>
          </cell>
        </row>
        <row r="7351">
          <cell r="B7351">
            <v>104209</v>
          </cell>
          <cell r="C7351" t="str">
            <v>EMBOÇO OU MASSA ÚNICA EM ARGAMASSA TRAÇO 1:2:8, PREPARO MECÂNICA COM BETONEIRA 400 L, APLICADA COM PROJETOR TIPO CANEQUINHA EM PANOS DE FACHADA SEM PRESENÇA DE VÃOS, ESPESSURA DE 45 MM, ACESSO POR BALANCIM MANUAL. AF_08/2022</v>
          </cell>
          <cell r="D7351" t="str">
            <v>M2</v>
          </cell>
          <cell r="F7351">
            <v>71.52</v>
          </cell>
          <cell r="G7351">
            <v>7.9000000000000001E-2</v>
          </cell>
          <cell r="H7351">
            <v>66.8</v>
          </cell>
          <cell r="I7351">
            <v>0</v>
          </cell>
          <cell r="K7351">
            <v>74.22</v>
          </cell>
          <cell r="L7351">
            <v>7.6100000000000001E-2</v>
          </cell>
          <cell r="M7351">
            <v>69.95</v>
          </cell>
          <cell r="N7351">
            <v>0</v>
          </cell>
        </row>
        <row r="7352">
          <cell r="B7352">
            <v>104248</v>
          </cell>
          <cell r="C7352" t="str">
            <v>EMBOÇO OU MASSA ÚNICA EM ARGAMASSA TRAÇO 1:2:8, PREPARO MECÂNICA COM BETONEIRA 400 L, APLICADA COM PROJETOR TIPO CANEQUINHA EM PANOS DE FACHADA SEM PRESENÇA DE VÃOS, ESPESSURA DE 50 MM, ACESSO POR ANDAIME. AF_08/2022</v>
          </cell>
          <cell r="D7352" t="str">
            <v>M2</v>
          </cell>
          <cell r="F7352">
            <v>71.02</v>
          </cell>
          <cell r="G7352">
            <v>7.2700000000000001E-2</v>
          </cell>
          <cell r="H7352">
            <v>64.62</v>
          </cell>
          <cell r="I7352">
            <v>0</v>
          </cell>
          <cell r="K7352">
            <v>73.45</v>
          </cell>
          <cell r="L7352">
            <v>7.0300000000000001E-2</v>
          </cell>
          <cell r="M7352">
            <v>67.48</v>
          </cell>
          <cell r="N7352">
            <v>0</v>
          </cell>
        </row>
        <row r="7353">
          <cell r="B7353">
            <v>104210</v>
          </cell>
          <cell r="C7353" t="str">
            <v>EMBOÇO OU MASSA ÚNICA EM ARGAMASSA TRAÇO 1:2:8, PREPARO MECÂNICA COM BETONEIRA 400 L, APLICADA COM PROJETOR TIPO CANEQUINHA EM PANOS DE FACHADA SEM PRESENÇA DE VÃOS, ESPESSURA DE 50 MM, ACESSO POR BALANCIM MANUAL. AF_08/2022</v>
          </cell>
          <cell r="D7353" t="str">
            <v>M2</v>
          </cell>
          <cell r="F7353">
            <v>74.52</v>
          </cell>
          <cell r="G7353">
            <v>7.5999999999999998E-2</v>
          </cell>
          <cell r="H7353">
            <v>68.67</v>
          </cell>
          <cell r="I7353">
            <v>0</v>
          </cell>
          <cell r="K7353">
            <v>77.2</v>
          </cell>
          <cell r="L7353">
            <v>7.3300000000000004E-2</v>
          </cell>
          <cell r="M7353">
            <v>71.81</v>
          </cell>
          <cell r="N7353">
            <v>0</v>
          </cell>
        </row>
        <row r="7354">
          <cell r="B7354">
            <v>104252</v>
          </cell>
          <cell r="C7354" t="str">
            <v>EMBOÇO OU MASSA ÚNICA EM ARGAMASSA TRAÇO 1:2:8, PREPARO MECÂNICA COM BETONEIRA 400 L, APLICADA COM PROJETOR TIPO CANEQUINHA EM SUPERFÍCIES EXTERNAS DA SACADA, ESPESSURA DE 25 MM, ACESSO POR ANDAIME, SEM USO DE TELA METÁLICA. AF_08/2022</v>
          </cell>
          <cell r="D7354" t="str">
            <v>M2</v>
          </cell>
          <cell r="F7354">
            <v>78.89</v>
          </cell>
          <cell r="G7354">
            <v>0.1119</v>
          </cell>
          <cell r="H7354">
            <v>82.32</v>
          </cell>
          <cell r="I7354">
            <v>0</v>
          </cell>
          <cell r="K7354">
            <v>83.28</v>
          </cell>
          <cell r="L7354">
            <v>0.106</v>
          </cell>
          <cell r="M7354">
            <v>87.38</v>
          </cell>
          <cell r="N7354">
            <v>0</v>
          </cell>
        </row>
        <row r="7355">
          <cell r="B7355">
            <v>104211</v>
          </cell>
          <cell r="C7355" t="str">
            <v>EMBOÇO OU MASSA ÚNICA EM ARGAMASSA TRAÇO 1:2:8, PREPARO MECÂNICA COM BETONEIRA 400 L, APLICADA COM PROJETOR TIPO CANEQUINHA EM SUPERFÍCIES EXTERNAS DA SACADA, ESPESSURA DE 25 MM, ACESSO POR BALANCIM MANUAL, SEM USO DE TELA METÁLICA. AF_08/2022</v>
          </cell>
          <cell r="D7355" t="str">
            <v>M2</v>
          </cell>
          <cell r="F7355">
            <v>86.2</v>
          </cell>
          <cell r="G7355">
            <v>0.1147</v>
          </cell>
          <cell r="H7355">
            <v>90.8</v>
          </cell>
          <cell r="I7355">
            <v>0</v>
          </cell>
          <cell r="K7355">
            <v>91.13</v>
          </cell>
          <cell r="L7355">
            <v>0.1085</v>
          </cell>
          <cell r="M7355">
            <v>96.48</v>
          </cell>
          <cell r="N7355">
            <v>0</v>
          </cell>
        </row>
        <row r="7356">
          <cell r="B7356">
            <v>104212</v>
          </cell>
          <cell r="C7356" t="str">
            <v>EMBOÇO OU MASSA ÚNICA EM ARGAMASSA TRAÇO 1:2:8, PREPARO MECÂNICA COM BETONEIRA 400 L, APLICADA COM PROJETOR TIPO CANEQUINHA EM SUPERFÍCIES EXTERNAS DA SACADA, ESPESSURA DE 35 MM, ACESSO POR BALANCIM MANUAL, SEM USO DE TELA METÁLICA. AF_08/2022</v>
          </cell>
          <cell r="D7356" t="str">
            <v>M2</v>
          </cell>
          <cell r="F7356">
            <v>103.93</v>
          </cell>
          <cell r="G7356">
            <v>0.1115</v>
          </cell>
          <cell r="H7356">
            <v>108.2</v>
          </cell>
          <cell r="I7356">
            <v>0</v>
          </cell>
          <cell r="K7356">
            <v>109.67</v>
          </cell>
          <cell r="L7356">
            <v>0.1057</v>
          </cell>
          <cell r="M7356">
            <v>114.83</v>
          </cell>
          <cell r="N7356">
            <v>0</v>
          </cell>
        </row>
        <row r="7357">
          <cell r="B7357">
            <v>104213</v>
          </cell>
          <cell r="C7357" t="str">
            <v>EMBOÇO OU MASSA ÚNICA EM ARGAMASSA TRAÇO 1:2:8, PREPARO MECÂNICA COM BETONEIRA 400 L, APLICADA COM PROJETOR TIPO CANEQUINHA EM SUPERFÍCIES EXTERNAS DA SACADA, ESPESSURA DE 45 MM, ACESSO POR BALANCIM MANUAL, SEM USO DE TELA METÁLICA. AF_08/2022</v>
          </cell>
          <cell r="D7357" t="str">
            <v>M2</v>
          </cell>
          <cell r="F7357">
            <v>111.54</v>
          </cell>
          <cell r="G7357">
            <v>0.1061</v>
          </cell>
          <cell r="H7357">
            <v>113.87</v>
          </cell>
          <cell r="I7357">
            <v>0</v>
          </cell>
          <cell r="K7357">
            <v>117.35</v>
          </cell>
          <cell r="L7357">
            <v>0.1008</v>
          </cell>
          <cell r="M7357">
            <v>120.6</v>
          </cell>
          <cell r="N7357">
            <v>0</v>
          </cell>
        </row>
        <row r="7358">
          <cell r="B7358">
            <v>104214</v>
          </cell>
          <cell r="C7358" t="str">
            <v>EMBOÇO OU MASSA ÚNICA EM ARGAMASSA TRAÇO 1:2:8, PREPARO MECÂNICA COM BETONEIRA 400 L, APLICADA COM PROJETOR TIPO CANEQUINHA EM SUPERFÍCIES EXTERNAS DA SACADA, ESPESSURA DE 50 MM, ACESSO POR BALANCIM MANUAL, SEM USO DE TELA METÁLICA. AF_08/2022</v>
          </cell>
          <cell r="D7358" t="str">
            <v>M2</v>
          </cell>
          <cell r="F7358">
            <v>132.66999999999999</v>
          </cell>
          <cell r="G7358">
            <v>0.1091</v>
          </cell>
          <cell r="H7358">
            <v>136.78</v>
          </cell>
          <cell r="I7358">
            <v>0</v>
          </cell>
          <cell r="K7358">
            <v>139.80000000000001</v>
          </cell>
          <cell r="L7358">
            <v>0.10349999999999999</v>
          </cell>
          <cell r="M7358">
            <v>145.03</v>
          </cell>
          <cell r="N7358">
            <v>0</v>
          </cell>
        </row>
        <row r="7359">
          <cell r="B7359">
            <v>104215</v>
          </cell>
          <cell r="C7359" t="str">
            <v>EMBOÇO OU MASSA ÚNICA EM ARGAMASSA TRAÇO 1:2:8, PREPARO MECÂNICA COM BETONEIRA 400 L, APLICADA COM PROJETOR TIPO CANEQUINHA EM SUPERFÍCIES INTERNAS DA SACADA, ESPESSURA DE 25 MM, SEM USO DE TELA METÁLICA. AF_08/2022</v>
          </cell>
          <cell r="D7359" t="str">
            <v>M2</v>
          </cell>
          <cell r="F7359">
            <v>81.42</v>
          </cell>
          <cell r="G7359">
            <v>0.10489999999999999</v>
          </cell>
          <cell r="H7359">
            <v>83.24</v>
          </cell>
          <cell r="I7359">
            <v>0</v>
          </cell>
          <cell r="K7359">
            <v>85.72</v>
          </cell>
          <cell r="L7359">
            <v>9.9599999999999994E-2</v>
          </cell>
          <cell r="M7359">
            <v>88.21</v>
          </cell>
          <cell r="N7359">
            <v>0</v>
          </cell>
        </row>
        <row r="7360">
          <cell r="B7360">
            <v>104216</v>
          </cell>
          <cell r="C7360" t="str">
            <v>EMBOÇO OU MASSA ÚNICA EM ARGAMASSA TRAÇO 1:2:8, PREPARO MECÂNICA COM BETONEIRA 400 L, APLICADA COM PROJETOR TIPO CANEQUINHA EM SUPERFÍCIES INTERNAS DA SACADA, ESPESSURA DE 35 MM, SEM USO DE TELA METÁLICA. AF_08/2022</v>
          </cell>
          <cell r="D7360" t="str">
            <v>M2</v>
          </cell>
          <cell r="F7360">
            <v>99.16</v>
          </cell>
          <cell r="G7360">
            <v>0.10100000000000001</v>
          </cell>
          <cell r="H7360">
            <v>99.99</v>
          </cell>
          <cell r="I7360">
            <v>0</v>
          </cell>
          <cell r="K7360">
            <v>104.18</v>
          </cell>
          <cell r="L7360">
            <v>9.6199999999999994E-2</v>
          </cell>
          <cell r="M7360">
            <v>105.79</v>
          </cell>
          <cell r="N7360">
            <v>0</v>
          </cell>
        </row>
        <row r="7361">
          <cell r="B7361">
            <v>104217</v>
          </cell>
          <cell r="C7361" t="str">
            <v>EMBOÇO OU MASSA ÚNICA EM ARGAMASSA TRAÇO 1:2:8, PREPARO MECÂNICA COM BETONEIRA 400 L, APLICADA MANUALMENTE EM PANOS DE FACHADA COM PRESENÇA DE VÃOS, ESPESSURA DE 25 MM, ACESSO POR ANDAIME. AF_08/2022</v>
          </cell>
          <cell r="D7361" t="str">
            <v>M2</v>
          </cell>
          <cell r="F7361">
            <v>53.95</v>
          </cell>
          <cell r="G7361">
            <v>0</v>
          </cell>
          <cell r="H7361">
            <v>53.22</v>
          </cell>
          <cell r="I7361">
            <v>0</v>
          </cell>
          <cell r="K7361">
            <v>56.77</v>
          </cell>
          <cell r="L7361">
            <v>0</v>
          </cell>
          <cell r="M7361">
            <v>56.47</v>
          </cell>
          <cell r="N7361">
            <v>0</v>
          </cell>
        </row>
        <row r="7362">
          <cell r="B7362">
            <v>104221</v>
          </cell>
          <cell r="C7362" t="str">
            <v>EMBOÇO OU MASSA ÚNICA EM ARGAMASSA TRAÇO 1:2:8, PREPARO MECÂNICA COM BETONEIRA 400 L, APLICADA MANUALMENTE EM PANOS DE FACHADA COM PRESENÇA DE VÃOS, ESPESSURA DE 35 MM, ACESSO POR ANDAIME. AF_08/2022</v>
          </cell>
          <cell r="D7362" t="str">
            <v>M2</v>
          </cell>
          <cell r="F7362">
            <v>69.73</v>
          </cell>
          <cell r="G7362">
            <v>0</v>
          </cell>
          <cell r="H7362">
            <v>68.47</v>
          </cell>
          <cell r="I7362">
            <v>0</v>
          </cell>
          <cell r="K7362">
            <v>73.33</v>
          </cell>
          <cell r="L7362">
            <v>0</v>
          </cell>
          <cell r="M7362">
            <v>72.64</v>
          </cell>
          <cell r="N7362">
            <v>0</v>
          </cell>
        </row>
        <row r="7363">
          <cell r="B7363">
            <v>104225</v>
          </cell>
          <cell r="C7363" t="str">
            <v>EMBOÇO OU MASSA ÚNICA EM ARGAMASSA TRAÇO 1:2:8, PREPARO MECÂNICA COM BETONEIRA 400 L, APLICADA MANUALMENTE EM PANOS DE FACHADA COM PRESENÇA DE VÃOS, ESPESSURA DE 45 MM, ACESSO POR ANDAIME. AF_08/2022</v>
          </cell>
          <cell r="D7363" t="str">
            <v>M2</v>
          </cell>
          <cell r="F7363">
            <v>77.150000000000006</v>
          </cell>
          <cell r="G7363">
            <v>0</v>
          </cell>
          <cell r="H7363">
            <v>73.8</v>
          </cell>
          <cell r="I7363">
            <v>0</v>
          </cell>
          <cell r="K7363">
            <v>80.84</v>
          </cell>
          <cell r="L7363">
            <v>0</v>
          </cell>
          <cell r="M7363">
            <v>78.08</v>
          </cell>
          <cell r="N7363">
            <v>0</v>
          </cell>
        </row>
        <row r="7364">
          <cell r="B7364">
            <v>104229</v>
          </cell>
          <cell r="C7364" t="str">
            <v>EMBOÇO OU MASSA ÚNICA EM ARGAMASSA TRAÇO 1:2:8, PREPARO MECÂNICA COM BETONEIRA 400 L, APLICADA MANUALMENTE EM PANOS DE FACHADA COM PRESENÇA DE VÃOS, ESPESSURA DE 50 MM, ACESSO POR ANDAIME. AF_08/2022</v>
          </cell>
          <cell r="D7364" t="str">
            <v>M2</v>
          </cell>
          <cell r="F7364">
            <v>90.37</v>
          </cell>
          <cell r="G7364">
            <v>0</v>
          </cell>
          <cell r="H7364">
            <v>87.77</v>
          </cell>
          <cell r="I7364">
            <v>0</v>
          </cell>
          <cell r="K7364">
            <v>94.92</v>
          </cell>
          <cell r="L7364">
            <v>0</v>
          </cell>
          <cell r="M7364">
            <v>93.04</v>
          </cell>
          <cell r="N7364">
            <v>0</v>
          </cell>
        </row>
        <row r="7365">
          <cell r="B7365">
            <v>104233</v>
          </cell>
          <cell r="C7365" t="str">
            <v>EMBOÇO OU MASSA ÚNICA EM ARGAMASSA TRAÇO 1:2:8, PREPARO MECÂNICA COM BETONEIRA 400 L, APLICADA MANUALMENTE EM PANOS DE FACHADA SEM PRESENÇA DE VÃOS, ESPESSURA DE 25 MM, ACESSO POR ANDAIME. AF_08/2022</v>
          </cell>
          <cell r="D7365" t="str">
            <v>M2</v>
          </cell>
          <cell r="F7365">
            <v>41.01</v>
          </cell>
          <cell r="G7365">
            <v>0</v>
          </cell>
          <cell r="H7365">
            <v>38.44</v>
          </cell>
          <cell r="I7365">
            <v>0</v>
          </cell>
          <cell r="K7365">
            <v>42.78</v>
          </cell>
          <cell r="L7365">
            <v>0</v>
          </cell>
          <cell r="M7365">
            <v>40.5</v>
          </cell>
          <cell r="N7365">
            <v>0</v>
          </cell>
        </row>
        <row r="7366">
          <cell r="B7366">
            <v>104237</v>
          </cell>
          <cell r="C7366" t="str">
            <v>EMBOÇO OU MASSA ÚNICA EM ARGAMASSA TRAÇO 1:2:8, PREPARO MECÂNICA COM BETONEIRA 400 L, APLICADA MANUALMENTE EM PANOS DE FACHADA SEM PRESENÇA DE VÃOS, ESPESSURA DE 35 MM, ACESSO POR ANDAIME. AF_08/2022</v>
          </cell>
          <cell r="D7366" t="str">
            <v>M2</v>
          </cell>
          <cell r="F7366">
            <v>56.33</v>
          </cell>
          <cell r="G7366">
            <v>0</v>
          </cell>
          <cell r="H7366">
            <v>53.39</v>
          </cell>
          <cell r="I7366">
            <v>0</v>
          </cell>
          <cell r="K7366">
            <v>58.92</v>
          </cell>
          <cell r="L7366">
            <v>0</v>
          </cell>
          <cell r="M7366">
            <v>56.38</v>
          </cell>
          <cell r="N7366">
            <v>0</v>
          </cell>
        </row>
        <row r="7367">
          <cell r="B7367">
            <v>104241</v>
          </cell>
          <cell r="C7367" t="str">
            <v>EMBOÇO OU MASSA ÚNICA EM ARGAMASSA TRAÇO 1:2:8, PREPARO MECÂNICA COM BETONEIRA 400 L, APLICADA MANUALMENTE EM PANOS DE FACHADA SEM PRESENÇA DE VÃOS, ESPESSURA DE 45 MM, ACESSO POR ANDAIME. AF_08/2022</v>
          </cell>
          <cell r="D7367" t="str">
            <v>M2</v>
          </cell>
          <cell r="F7367">
            <v>63.27</v>
          </cell>
          <cell r="G7367">
            <v>0</v>
          </cell>
          <cell r="H7367">
            <v>58.38</v>
          </cell>
          <cell r="I7367">
            <v>0</v>
          </cell>
          <cell r="K7367">
            <v>65.930000000000007</v>
          </cell>
          <cell r="L7367">
            <v>0</v>
          </cell>
          <cell r="M7367">
            <v>61.47</v>
          </cell>
          <cell r="N7367">
            <v>0</v>
          </cell>
        </row>
        <row r="7368">
          <cell r="B7368">
            <v>104245</v>
          </cell>
          <cell r="C7368" t="str">
            <v>EMBOÇO OU MASSA ÚNICA EM ARGAMASSA TRAÇO 1:2:8, PREPARO MECÂNICA COM BETONEIRA 400 L, APLICADA MANUALMENTE EM PANOS DE FACHADA SEM PRESENÇA DE VÃOS, ESPESSURA DE 50 MM, ACESSO POR ANDAIME. AF_08/2022</v>
          </cell>
          <cell r="D7368" t="str">
            <v>M2</v>
          </cell>
          <cell r="F7368">
            <v>69.13</v>
          </cell>
          <cell r="G7368">
            <v>0</v>
          </cell>
          <cell r="H7368">
            <v>63.7</v>
          </cell>
          <cell r="I7368">
            <v>0</v>
          </cell>
          <cell r="K7368">
            <v>72.02</v>
          </cell>
          <cell r="L7368">
            <v>0</v>
          </cell>
          <cell r="M7368">
            <v>67.08</v>
          </cell>
          <cell r="N7368">
            <v>0</v>
          </cell>
        </row>
        <row r="7369">
          <cell r="B7369">
            <v>104249</v>
          </cell>
          <cell r="C7369" t="str">
            <v>EMBOÇO OU MASSA ÚNICA EM ARGAMASSA TRAÇO 1:2:8, PREPARO MECÂNICA COM BETONEIRA 400 L, APLICADA MANUALMENTE EM SUPERFÍCIES EXTERNAS DA SACADA, ESPESSURA DE 25 MM, ACESSO POR ANDAIME, SEM USO DE TELA METÁLICA. AF_08/2022</v>
          </cell>
          <cell r="D7369" t="str">
            <v>M2</v>
          </cell>
          <cell r="F7369">
            <v>73.77</v>
          </cell>
          <cell r="G7369">
            <v>0</v>
          </cell>
          <cell r="H7369">
            <v>78.06</v>
          </cell>
          <cell r="I7369">
            <v>0</v>
          </cell>
          <cell r="K7369">
            <v>78.569999999999993</v>
          </cell>
          <cell r="L7369">
            <v>0</v>
          </cell>
          <cell r="M7369">
            <v>83.61</v>
          </cell>
          <cell r="N7369">
            <v>0</v>
          </cell>
        </row>
        <row r="7370">
          <cell r="B7370">
            <v>104253</v>
          </cell>
          <cell r="C7370" t="str">
            <v>EMBOÇO OU MASSA ÚNICA EM ARGAMASSA TRAÇO 1:2:8, PREPARO MECÂNICA COM BETONEIRA 400 L, APLICADA MANUALMENTE EM SUPERFÍCIES EXTERNAS DA SACADA, ESPESSURA DE 35 MM, ACESSO POR ANDAIME, SEM USO DE TELA METÁLICA. AF_08/2022</v>
          </cell>
          <cell r="D7370" t="str">
            <v>M2</v>
          </cell>
          <cell r="F7370">
            <v>89.09</v>
          </cell>
          <cell r="G7370">
            <v>0</v>
          </cell>
          <cell r="H7370">
            <v>93.01</v>
          </cell>
          <cell r="I7370">
            <v>0</v>
          </cell>
          <cell r="K7370">
            <v>94.7</v>
          </cell>
          <cell r="L7370">
            <v>0</v>
          </cell>
          <cell r="M7370">
            <v>99.48</v>
          </cell>
          <cell r="N7370">
            <v>0</v>
          </cell>
        </row>
        <row r="7371">
          <cell r="B7371">
            <v>104256</v>
          </cell>
          <cell r="C7371" t="str">
            <v>EMBOÇO OU MASSA ÚNICA EM ARGAMASSA TRAÇO 1:2:8, PREPARO MECÂNICO COM BETONEIRA 400 L, APLICADA COM PROJETOR TIPO CANEQUINHA EM SUPERFÍCIES EXTERNAS DA SACADA, ESPESSURA DE 35 MM, ACESSO POR ANDAIME, SEM USO DE TELA METÁLICA. AF_08/2022</v>
          </cell>
          <cell r="D7371" t="str">
            <v>M2</v>
          </cell>
          <cell r="F7371">
            <v>95.44</v>
          </cell>
          <cell r="G7371">
            <v>0.1087</v>
          </cell>
          <cell r="H7371">
            <v>98.36</v>
          </cell>
          <cell r="I7371">
            <v>0</v>
          </cell>
          <cell r="K7371">
            <v>100.58</v>
          </cell>
          <cell r="L7371">
            <v>0.1031</v>
          </cell>
          <cell r="M7371">
            <v>104.28</v>
          </cell>
          <cell r="N7371">
            <v>0</v>
          </cell>
        </row>
        <row r="7372">
          <cell r="B7372">
            <v>104260</v>
          </cell>
          <cell r="C7372" t="str">
            <v>EMBOÇO OU MASSA ÚNICA EM ARGAMASSA TRAÇO 1:2:8, PREPARO MECÂNICO COM BETONEIRA 400 L, APLICADA COM PROJETOR TIPO CANEQUINHA EM SUPERFÍCIES EXTERNAS DA SACADA, ESPESSURA DE 45 MM, ACESSO POR ANDAIME, SEM USO DE TELA METÁLICA. AF_08/2022</v>
          </cell>
          <cell r="D7372" t="str">
            <v>M2</v>
          </cell>
          <cell r="F7372">
            <v>103.04</v>
          </cell>
          <cell r="G7372">
            <v>0.10290000000000001</v>
          </cell>
          <cell r="H7372">
            <v>104.02</v>
          </cell>
          <cell r="I7372">
            <v>0</v>
          </cell>
          <cell r="K7372">
            <v>108.25</v>
          </cell>
          <cell r="L7372">
            <v>9.7900000000000001E-2</v>
          </cell>
          <cell r="M7372">
            <v>110.04</v>
          </cell>
          <cell r="N7372">
            <v>0</v>
          </cell>
        </row>
        <row r="7373">
          <cell r="B7373">
            <v>104264</v>
          </cell>
          <cell r="C7373" t="str">
            <v>EMBOÇO OU MASSA ÚNICA EM ARGAMASSA TRAÇO 1:2:8, PREPARO MECÂNICO COM BETONEIRA 400 L, APLICADA COM PROJETOR TIPO CANEQUINHA EM SUPERFÍCIES EXTERNAS DA SACADA, ESPESSURA DE 50 MM, ACESSO POR ANDAIME, SEM USO DE TELA METÁLICA. AF_08/2022</v>
          </cell>
          <cell r="D7373" t="str">
            <v>M2</v>
          </cell>
          <cell r="F7373">
            <v>122.19</v>
          </cell>
          <cell r="G7373">
            <v>0.106</v>
          </cell>
          <cell r="H7373">
            <v>124.64</v>
          </cell>
          <cell r="I7373">
            <v>0</v>
          </cell>
          <cell r="K7373">
            <v>128.56</v>
          </cell>
          <cell r="L7373">
            <v>0.1007</v>
          </cell>
          <cell r="M7373">
            <v>132</v>
          </cell>
          <cell r="N7373">
            <v>0</v>
          </cell>
        </row>
        <row r="7374">
          <cell r="B7374">
            <v>87792</v>
          </cell>
          <cell r="C7374" t="str">
            <v>EMBOÇO OU MASSA ÚNICA EM ARGAMASSA TRAÇO 1:2:8, PREPARO MECÂNICO COM BETONEIRA 400 L, APLICADA MANUALMENTE EM PANOS CEGOS DE FACHADA (SEM PRESENÇA DE VÃOS), ESPESSURA DE 25 MM. AF_08/2022</v>
          </cell>
          <cell r="D7374" t="str">
            <v>M2</v>
          </cell>
          <cell r="F7374">
            <v>43.29</v>
          </cell>
          <cell r="G7374">
            <v>0</v>
          </cell>
          <cell r="H7374">
            <v>41.15</v>
          </cell>
          <cell r="I7374">
            <v>0</v>
          </cell>
          <cell r="K7374">
            <v>45.25</v>
          </cell>
          <cell r="L7374">
            <v>0</v>
          </cell>
          <cell r="M7374">
            <v>43.43</v>
          </cell>
          <cell r="N7374">
            <v>0</v>
          </cell>
        </row>
        <row r="7375">
          <cell r="B7375">
            <v>87797</v>
          </cell>
          <cell r="C7375" t="str">
            <v>EMBOÇO OU MASSA ÚNICA EM ARGAMASSA TRAÇO 1:2:8, PREPARO MECÂNICO COM BETONEIRA 400 L, APLICADA MANUALMENTE EM PANOS CEGOS DE FACHADA (SEM PRESENÇA DE VÃOS), ESPESSURA DE 35 MM. AF_08/2022</v>
          </cell>
          <cell r="D7375" t="str">
            <v>M2</v>
          </cell>
          <cell r="F7375">
            <v>59.71</v>
          </cell>
          <cell r="G7375">
            <v>0</v>
          </cell>
          <cell r="H7375">
            <v>57.41</v>
          </cell>
          <cell r="I7375">
            <v>0</v>
          </cell>
          <cell r="K7375">
            <v>62.58</v>
          </cell>
          <cell r="L7375">
            <v>0</v>
          </cell>
          <cell r="M7375">
            <v>60.72</v>
          </cell>
          <cell r="N7375">
            <v>0</v>
          </cell>
        </row>
        <row r="7376">
          <cell r="B7376">
            <v>87801</v>
          </cell>
          <cell r="C7376" t="str">
            <v>EMBOÇO OU MASSA ÚNICA EM ARGAMASSA TRAÇO 1:2:8, PREPARO MECÂNICO COM BETONEIRA 400 L, APLICADA MANUALMENTE EM PANOS CEGOS DE FACHADA (SEM PRESENÇA DE VÃOS), ESPESSURA DE 45 MM. AF_08/2022</v>
          </cell>
          <cell r="D7376" t="str">
            <v>M2</v>
          </cell>
          <cell r="F7376">
            <v>66.650000000000006</v>
          </cell>
          <cell r="G7376">
            <v>0</v>
          </cell>
          <cell r="H7376">
            <v>62.4</v>
          </cell>
          <cell r="I7376">
            <v>0</v>
          </cell>
          <cell r="K7376">
            <v>69.59</v>
          </cell>
          <cell r="L7376">
            <v>0</v>
          </cell>
          <cell r="M7376">
            <v>65.81</v>
          </cell>
          <cell r="N7376">
            <v>0</v>
          </cell>
        </row>
        <row r="7377">
          <cell r="B7377">
            <v>87805</v>
          </cell>
          <cell r="C7377" t="str">
            <v>EMBOÇO OU MASSA ÚNICA EM ARGAMASSA TRAÇO 1:2:8, PREPARO MECÂNICO COM BETONEIRA 400 L, APLICADA MANUALMENTE EM PANOS CEGOS DE FACHADA (SEM PRESENÇA DE VÃOS), ESPESSURA MAIOR OU IGUAL A 50 MM. AF_08/2022</v>
          </cell>
          <cell r="D7377" t="str">
            <v>M2</v>
          </cell>
          <cell r="F7377">
            <v>72.86</v>
          </cell>
          <cell r="G7377">
            <v>0</v>
          </cell>
          <cell r="H7377">
            <v>68.13</v>
          </cell>
          <cell r="I7377">
            <v>0</v>
          </cell>
          <cell r="K7377">
            <v>76.069999999999993</v>
          </cell>
          <cell r="L7377">
            <v>0</v>
          </cell>
          <cell r="M7377">
            <v>71.87</v>
          </cell>
          <cell r="N7377">
            <v>0</v>
          </cell>
        </row>
        <row r="7378">
          <cell r="B7378">
            <v>87775</v>
          </cell>
          <cell r="C7378" t="str">
            <v>EMBOÇO OU MASSA ÚNICA EM ARGAMASSA TRAÇO 1:2:8, PREPARO MECÂNICO COM BETONEIRA 400 L, APLICADA MANUALMENTE EM PANOS DE FACHADA COM PRESENÇA DE VÃOS, ESPESSURA DE 25 MM. AF_08/2022</v>
          </cell>
          <cell r="D7378" t="str">
            <v>M2</v>
          </cell>
          <cell r="F7378">
            <v>57.83</v>
          </cell>
          <cell r="G7378">
            <v>0</v>
          </cell>
          <cell r="H7378">
            <v>57.82</v>
          </cell>
          <cell r="I7378">
            <v>0</v>
          </cell>
          <cell r="K7378">
            <v>60.98</v>
          </cell>
          <cell r="L7378">
            <v>0</v>
          </cell>
          <cell r="M7378">
            <v>61.45</v>
          </cell>
          <cell r="N7378">
            <v>0</v>
          </cell>
        </row>
        <row r="7379">
          <cell r="B7379">
            <v>87779</v>
          </cell>
          <cell r="C7379" t="str">
            <v>EMBOÇO OU MASSA ÚNICA EM ARGAMASSA TRAÇO 1:2:8, PREPARO MECÂNICO COM BETONEIRA 400 L, APLICADA MANUALMENTE EM PANOS DE FACHADA COM PRESENÇA DE VÃOS, ESPESSURA DE 35 MM. AF_08/2022</v>
          </cell>
          <cell r="D7379" t="str">
            <v>M2</v>
          </cell>
          <cell r="F7379">
            <v>74.7</v>
          </cell>
          <cell r="G7379">
            <v>0</v>
          </cell>
          <cell r="H7379">
            <v>74.37</v>
          </cell>
          <cell r="I7379">
            <v>0</v>
          </cell>
          <cell r="K7379">
            <v>78.72</v>
          </cell>
          <cell r="L7379">
            <v>0</v>
          </cell>
          <cell r="M7379">
            <v>79.03</v>
          </cell>
          <cell r="N7379">
            <v>0</v>
          </cell>
        </row>
        <row r="7380">
          <cell r="B7380">
            <v>87784</v>
          </cell>
          <cell r="C7380" t="str">
            <v>EMBOÇO OU MASSA ÚNICA EM ARGAMASSA TRAÇO 1:2:8, PREPARO MECÂNICO COM BETONEIRA 400 L, APLICADA MANUALMENTE EM PANOS DE FACHADA COM PRESENÇA DE VÃOS, ESPESSURA DE 45 MM. AF_08/2022</v>
          </cell>
          <cell r="D7380" t="str">
            <v>M2</v>
          </cell>
          <cell r="F7380">
            <v>82.12</v>
          </cell>
          <cell r="G7380">
            <v>0</v>
          </cell>
          <cell r="H7380">
            <v>79.7</v>
          </cell>
          <cell r="I7380">
            <v>0</v>
          </cell>
          <cell r="K7380">
            <v>86.23</v>
          </cell>
          <cell r="L7380">
            <v>0</v>
          </cell>
          <cell r="M7380">
            <v>84.47</v>
          </cell>
          <cell r="N7380">
            <v>0</v>
          </cell>
        </row>
        <row r="7381">
          <cell r="B7381">
            <v>87788</v>
          </cell>
          <cell r="C7381" t="str">
            <v>EMBOÇO OU MASSA ÚNICA EM ARGAMASSA TRAÇO 1:2:8, PREPARO MECÂNICO COM BETONEIRA 400 L, APLICADA MANUALMENTE EM PANOS DE FACHADA COM PRESENÇA DE VÃOS, ESPESSURA MAIOR OU IGUAL A 50 MM. AF_08/2022</v>
          </cell>
          <cell r="D7381" t="str">
            <v>M2</v>
          </cell>
          <cell r="F7381">
            <v>96.53</v>
          </cell>
          <cell r="G7381">
            <v>0</v>
          </cell>
          <cell r="H7381">
            <v>95.09</v>
          </cell>
          <cell r="I7381">
            <v>0</v>
          </cell>
          <cell r="K7381">
            <v>101.6</v>
          </cell>
          <cell r="L7381">
            <v>0</v>
          </cell>
          <cell r="M7381">
            <v>100.96</v>
          </cell>
          <cell r="N7381">
            <v>0</v>
          </cell>
        </row>
        <row r="7382">
          <cell r="B7382">
            <v>87809</v>
          </cell>
          <cell r="C7382" t="str">
            <v>EMBOÇO OU MASSA ÚNICA EM ARGAMASSA TRAÇO 1:2:8, PREPARO MECÂNICO COM BETONEIRA 400 L, APLICADA MANUALMENTE EM SUPERFÍCIES EXTERNAS DA SACADA, ESPESSURA DE 25 MM, SEM USO DE TELA METÁLICA DE REFORÇO CONTRA FISSURAÇÃO. AF_08/2022</v>
          </cell>
          <cell r="D7382" t="str">
            <v>M2</v>
          </cell>
          <cell r="F7382">
            <v>80.72</v>
          </cell>
          <cell r="G7382">
            <v>0</v>
          </cell>
          <cell r="H7382">
            <v>86.32</v>
          </cell>
          <cell r="I7382">
            <v>0</v>
          </cell>
          <cell r="K7382">
            <v>86.12</v>
          </cell>
          <cell r="L7382">
            <v>0</v>
          </cell>
          <cell r="M7382">
            <v>92.55</v>
          </cell>
          <cell r="N7382">
            <v>0</v>
          </cell>
        </row>
        <row r="7383">
          <cell r="B7383">
            <v>87813</v>
          </cell>
          <cell r="C7383" t="str">
            <v>EMBOÇO OU MASSA ÚNICA EM ARGAMASSA TRAÇO 1:2:8, PREPARO MECÂNICO COM BETONEIRA 400 L, APLICADA MANUALMENTE EM SUPERFÍCIES EXTERNAS DA SACADA, ESPESSURA DE 35 MM, SEM USO DE TELA METÁLICA DE REFORÇO CONTRA FISSURAÇÃO. AF_08/2022</v>
          </cell>
          <cell r="D7383" t="str">
            <v>M2</v>
          </cell>
          <cell r="F7383">
            <v>97.13</v>
          </cell>
          <cell r="G7383">
            <v>0</v>
          </cell>
          <cell r="H7383">
            <v>102.57</v>
          </cell>
          <cell r="I7383">
            <v>0</v>
          </cell>
          <cell r="K7383">
            <v>103.44</v>
          </cell>
          <cell r="L7383">
            <v>0</v>
          </cell>
          <cell r="M7383">
            <v>109.83</v>
          </cell>
          <cell r="N7383">
            <v>0</v>
          </cell>
        </row>
        <row r="7384">
          <cell r="B7384">
            <v>104257</v>
          </cell>
          <cell r="C7384" t="str">
            <v>EMBOÇO OU MASSA ÚNICA EM ARGAMASSA TRAÇO 1:2:8, PREPARO MECÂNICO COM BETONEIRA 400 L, APLICADA MANUALMENTE EM SUPERFÍCIES EXTERNAS DA SACADA, ESPESSURA DE 45 MM, ACESSO POR ANDAIME, SEM USO DE TELA METÁLICA. AF_08/2022</v>
          </cell>
          <cell r="D7384" t="str">
            <v>M2</v>
          </cell>
          <cell r="F7384">
            <v>96.03</v>
          </cell>
          <cell r="G7384">
            <v>0</v>
          </cell>
          <cell r="H7384">
            <v>98</v>
          </cell>
          <cell r="I7384">
            <v>0</v>
          </cell>
          <cell r="K7384">
            <v>101.71</v>
          </cell>
          <cell r="L7384">
            <v>0</v>
          </cell>
          <cell r="M7384">
            <v>104.57</v>
          </cell>
          <cell r="N7384">
            <v>0</v>
          </cell>
        </row>
        <row r="7385">
          <cell r="B7385">
            <v>87817</v>
          </cell>
          <cell r="C7385" t="str">
            <v>EMBOÇO OU MASSA ÚNICA EM ARGAMASSA TRAÇO 1:2:8, PREPARO MECÂNICO COM BETONEIRA 400 L, APLICADA MANUALMENTE EM SUPERFÍCIES EXTERNAS DA SACADA, ESPESSURA DE 45 MM, SEM USO DE TELA METÁLICA DE REFORÇO CONTRA FISSURAÇÃO. AF_08/2022</v>
          </cell>
          <cell r="D7385" t="str">
            <v>M2</v>
          </cell>
          <cell r="F7385">
            <v>104.07</v>
          </cell>
          <cell r="G7385">
            <v>0</v>
          </cell>
          <cell r="H7385">
            <v>107.56</v>
          </cell>
          <cell r="I7385">
            <v>0</v>
          </cell>
          <cell r="K7385">
            <v>110.45</v>
          </cell>
          <cell r="L7385">
            <v>0</v>
          </cell>
          <cell r="M7385">
            <v>114.92</v>
          </cell>
          <cell r="N7385">
            <v>0</v>
          </cell>
        </row>
        <row r="7386">
          <cell r="B7386">
            <v>104261</v>
          </cell>
          <cell r="C7386" t="str">
            <v>EMBOÇO OU MASSA ÚNICA EM ARGAMASSA TRAÇO 1:2:8, PREPARO MECÂNICO COM BETONEIRA 400 L, APLICADA MANUALMENTE EM SUPERFÍCIES EXTERNAS DA SACADA, ESPESSURA DE 50 MM, ACESSO POR ANDAIME, SEM USO DE TELA METÁLICA. AF_08/2022</v>
          </cell>
          <cell r="D7386" t="str">
            <v>M2</v>
          </cell>
          <cell r="F7386">
            <v>123.25</v>
          </cell>
          <cell r="G7386">
            <v>0</v>
          </cell>
          <cell r="H7386">
            <v>128.68</v>
          </cell>
          <cell r="I7386">
            <v>0</v>
          </cell>
          <cell r="K7386">
            <v>131</v>
          </cell>
          <cell r="L7386">
            <v>0</v>
          </cell>
          <cell r="M7386">
            <v>137.63999999999999</v>
          </cell>
          <cell r="N7386">
            <v>0</v>
          </cell>
        </row>
        <row r="7387">
          <cell r="B7387">
            <v>87821</v>
          </cell>
          <cell r="C7387" t="str">
            <v>EMBOÇO OU MASSA ÚNICA EM ARGAMASSA TRAÇO 1:2:8, PREPARO MECÂNICO COM BETONEIRA 400 L, APLICADA MANUALMENTE EM SUPERFÍCIES EXTERNAS DA SACADA, ESPESSURA MAIOR OU IGUAL A 50 MM, SEM USO DE TELA METÁLICA DE REFORÇO CONTRA FISSURAÇÃO. AF_08/2022</v>
          </cell>
          <cell r="D7387" t="str">
            <v>M2</v>
          </cell>
          <cell r="F7387">
            <v>134.22999999999999</v>
          </cell>
          <cell r="G7387">
            <v>0</v>
          </cell>
          <cell r="H7387">
            <v>141.72</v>
          </cell>
          <cell r="I7387">
            <v>0</v>
          </cell>
          <cell r="K7387">
            <v>142.91999999999999</v>
          </cell>
          <cell r="L7387">
            <v>0</v>
          </cell>
          <cell r="M7387">
            <v>151.76</v>
          </cell>
          <cell r="N7387">
            <v>0</v>
          </cell>
        </row>
        <row r="7388">
          <cell r="B7388">
            <v>87825</v>
          </cell>
          <cell r="C7388" t="str">
            <v>EMBOÇO OU MASSA ÚNICA EM ARGAMASSA TRAÇO 1:2:8, PREPARO MECÂNICO COM BETONEIRA 400 L, APLICADA MANUALMENTE NAS PAREDES INTERNAS DA SACADA, ESPESSURA DE 25 MM, SEM USO DE TELA METÁLICA DE REFORÇO CONTRA FISSURAÇÃO. AF_08/2022</v>
          </cell>
          <cell r="D7388" t="str">
            <v>M2</v>
          </cell>
          <cell r="F7388">
            <v>76.400000000000006</v>
          </cell>
          <cell r="G7388">
            <v>0</v>
          </cell>
          <cell r="H7388">
            <v>79.05</v>
          </cell>
          <cell r="I7388">
            <v>0</v>
          </cell>
          <cell r="K7388">
            <v>81.099999999999994</v>
          </cell>
          <cell r="L7388">
            <v>0</v>
          </cell>
          <cell r="M7388">
            <v>84.48</v>
          </cell>
          <cell r="N7388">
            <v>0</v>
          </cell>
        </row>
        <row r="7389">
          <cell r="B7389">
            <v>87829</v>
          </cell>
          <cell r="C7389" t="str">
            <v>EMBOÇO OU MASSA ÚNICA EM ARGAMASSA TRAÇO 1:2:8, PREPARO MECÂNICO COM BETONEIRA 400 L, APLICADA MANUALMENTE NAS PAREDES INTERNAS DA SACADA, ESPESSURA DE 35 MM, SEM USO DE TELA METÁLICA DE REFORÇO CONTRA FISSURAÇÃO. AF_08/2022</v>
          </cell>
          <cell r="D7389" t="str">
            <v>M2</v>
          </cell>
          <cell r="F7389">
            <v>92.97</v>
          </cell>
          <cell r="G7389">
            <v>0</v>
          </cell>
          <cell r="H7389">
            <v>94.76</v>
          </cell>
          <cell r="I7389">
            <v>0</v>
          </cell>
          <cell r="K7389">
            <v>98.45</v>
          </cell>
          <cell r="L7389">
            <v>0</v>
          </cell>
          <cell r="M7389">
            <v>101.09</v>
          </cell>
          <cell r="N7389">
            <v>0</v>
          </cell>
        </row>
        <row r="7390">
          <cell r="B7390">
            <v>87557</v>
          </cell>
          <cell r="C7390" t="str">
            <v>EMBOÇO, EM ARGAMASSA INDUSTRIALIZADA, PREPARO MECÂNICO, APLICADO COM EQUIPAMENTO DE MISTURA E PROJEÇÃO DE ARGAMASSA EM PAREDES INTERNAS, E = 10MM, COM TALISCAS. AF_03/2024</v>
          </cell>
          <cell r="D7390" t="str">
            <v>M2</v>
          </cell>
          <cell r="F7390">
            <v>54.58</v>
          </cell>
          <cell r="G7390">
            <v>0</v>
          </cell>
          <cell r="H7390">
            <v>46.31</v>
          </cell>
          <cell r="I7390">
            <v>0</v>
          </cell>
          <cell r="K7390">
            <v>55.53</v>
          </cell>
          <cell r="L7390">
            <v>0</v>
          </cell>
          <cell r="M7390">
            <v>47.37</v>
          </cell>
          <cell r="N7390">
            <v>0</v>
          </cell>
        </row>
        <row r="7391">
          <cell r="B7391">
            <v>87539</v>
          </cell>
          <cell r="C7391" t="str">
            <v>EMBOÇO, EM ARGAMASSA INDUSTRIALIZADA, PREPARO MECÂNICO, APLICADO COM EQUIPAMENTO DE MISTURA E PROJEÇÃO DE ARGAMASSA EM PAREDES INTERNAS, E = 17,5MM, COM TALISCAS. AF_03/2024</v>
          </cell>
          <cell r="D7391" t="str">
            <v>M2</v>
          </cell>
          <cell r="F7391">
            <v>83.27</v>
          </cell>
          <cell r="G7391">
            <v>0</v>
          </cell>
          <cell r="H7391">
            <v>69.959999999999994</v>
          </cell>
          <cell r="I7391">
            <v>0</v>
          </cell>
          <cell r="K7391">
            <v>84.54</v>
          </cell>
          <cell r="L7391">
            <v>0</v>
          </cell>
          <cell r="M7391">
            <v>71.400000000000006</v>
          </cell>
          <cell r="N7391">
            <v>0</v>
          </cell>
        </row>
        <row r="7392">
          <cell r="B7392">
            <v>104972</v>
          </cell>
          <cell r="C7392" t="str">
            <v>EMBOÇO, EM ARGAMASSA TRAÇO 1:2:8, PREPARO MANUAL, APLICADO MANUALMENTE EM PAREDES INTERNAS DE AMBIENTES COM PÉ-DIREITO DUPLO E ÁREA ENTRE 5M² E 10M², E = 10MM, COM TALISCAS. AF_03/2024</v>
          </cell>
          <cell r="D7392" t="str">
            <v>M2</v>
          </cell>
          <cell r="F7392">
            <v>36.86</v>
          </cell>
          <cell r="G7392">
            <v>0</v>
          </cell>
          <cell r="H7392">
            <v>37.380000000000003</v>
          </cell>
          <cell r="I7392">
            <v>0</v>
          </cell>
          <cell r="K7392">
            <v>39.04</v>
          </cell>
          <cell r="L7392">
            <v>0</v>
          </cell>
          <cell r="M7392">
            <v>39.89</v>
          </cell>
          <cell r="N7392">
            <v>0</v>
          </cell>
        </row>
        <row r="7393">
          <cell r="B7393">
            <v>104954</v>
          </cell>
          <cell r="C7393" t="str">
            <v>EMBOÇO, EM ARGAMASSA TRAÇO 1:2:8, PREPARO MANUAL, APLICADO MANUALMENTE EM PAREDES INTERNAS DE AMBIENTES COM PÉ-DIREITO DUPLO E ÁREA ENTRE 5M² E 10M², E = 17,5MM, COM TALISCAS. AF_03/2024</v>
          </cell>
          <cell r="D7393" t="str">
            <v>M2</v>
          </cell>
          <cell r="F7393">
            <v>51.62</v>
          </cell>
          <cell r="G7393">
            <v>0</v>
          </cell>
          <cell r="H7393">
            <v>51.37</v>
          </cell>
          <cell r="I7393">
            <v>0</v>
          </cell>
          <cell r="K7393">
            <v>54.51</v>
          </cell>
          <cell r="L7393">
            <v>0</v>
          </cell>
          <cell r="M7393">
            <v>54.69</v>
          </cell>
          <cell r="N7393">
            <v>0</v>
          </cell>
        </row>
        <row r="7394">
          <cell r="B7394">
            <v>104976</v>
          </cell>
          <cell r="C7394" t="str">
            <v>EMBOÇO, EM ARGAMASSA TRAÇO 1:2:8, PREPARO MANUAL, APLICADO MANUALMENTE EM PAREDES INTERNAS DE AMBIENTES COM PÉ-DIREITO DUPLO E ÁREA MAIOR QUE 10M², E = 10MM, COM TALISCAS. AF_03/2024</v>
          </cell>
          <cell r="D7394" t="str">
            <v>M2</v>
          </cell>
          <cell r="F7394">
            <v>32.9</v>
          </cell>
          <cell r="G7394">
            <v>0</v>
          </cell>
          <cell r="H7394">
            <v>32.74</v>
          </cell>
          <cell r="I7394">
            <v>0</v>
          </cell>
          <cell r="K7394">
            <v>34.75</v>
          </cell>
          <cell r="L7394">
            <v>0</v>
          </cell>
          <cell r="M7394">
            <v>34.86</v>
          </cell>
          <cell r="N7394">
            <v>0</v>
          </cell>
        </row>
        <row r="7395">
          <cell r="B7395">
            <v>104966</v>
          </cell>
          <cell r="C7395" t="str">
            <v>EMBOÇO, EM ARGAMASSA TRAÇO 1:2:8, PREPARO MANUAL, APLICADO MANUALMENTE EM PAREDES INTERNAS DE AMBIENTES COM PÉ-DIREITO DUPLO E ÁREA MAIOR QUE 10M², E = 17,5MM, COM TALISCAS. AF_03/2024</v>
          </cell>
          <cell r="D7395" t="str">
            <v>M2</v>
          </cell>
          <cell r="F7395">
            <v>47.65</v>
          </cell>
          <cell r="G7395">
            <v>0</v>
          </cell>
          <cell r="H7395">
            <v>46.73</v>
          </cell>
          <cell r="I7395">
            <v>0</v>
          </cell>
          <cell r="K7395">
            <v>50.2</v>
          </cell>
          <cell r="L7395">
            <v>0</v>
          </cell>
          <cell r="M7395">
            <v>49.66</v>
          </cell>
          <cell r="N7395">
            <v>0</v>
          </cell>
        </row>
        <row r="7396">
          <cell r="B7396">
            <v>104968</v>
          </cell>
          <cell r="C7396" t="str">
            <v>EMBOÇO, EM ARGAMASSA TRAÇO 1:2:8, PREPARO MANUAL, APLICADO MANUALMENTE EM PAREDES INTERNAS DE AMBIENTES COM PÉ-DIREITO DUPLO E ÁREA MENOR QUE 5M², E = 10MM, COM TALISCAS. AF_03/2024</v>
          </cell>
          <cell r="D7396" t="str">
            <v>M2</v>
          </cell>
          <cell r="F7396">
            <v>43.5</v>
          </cell>
          <cell r="G7396">
            <v>0</v>
          </cell>
          <cell r="H7396">
            <v>45.17</v>
          </cell>
          <cell r="I7396">
            <v>0</v>
          </cell>
          <cell r="K7396">
            <v>46.27</v>
          </cell>
          <cell r="L7396">
            <v>0</v>
          </cell>
          <cell r="M7396">
            <v>48.33</v>
          </cell>
          <cell r="N7396">
            <v>0</v>
          </cell>
        </row>
        <row r="7397">
          <cell r="B7397">
            <v>104962</v>
          </cell>
          <cell r="C7397" t="str">
            <v>EMBOÇO, EM ARGAMASSA TRAÇO 1:2:8, PREPARO MANUAL, APLICADO MANUALMENTE EM PAREDES INTERNAS DE AMBIENTES COM PÉ-DIREITO DUPLO E ÁREA MENOR QUE 5M², E = 17,5MM, COM TALISCAS. AF_03/2024</v>
          </cell>
          <cell r="D7397" t="str">
            <v>M2</v>
          </cell>
          <cell r="F7397">
            <v>58.25</v>
          </cell>
          <cell r="G7397">
            <v>0</v>
          </cell>
          <cell r="H7397">
            <v>59.15</v>
          </cell>
          <cell r="I7397">
            <v>0</v>
          </cell>
          <cell r="K7397">
            <v>61.72</v>
          </cell>
          <cell r="L7397">
            <v>0</v>
          </cell>
          <cell r="M7397">
            <v>63.12</v>
          </cell>
          <cell r="N7397">
            <v>0</v>
          </cell>
        </row>
        <row r="7398">
          <cell r="B7398">
            <v>87550</v>
          </cell>
          <cell r="C7398" t="str">
            <v>EMBOÇO, EM ARGAMASSA TRAÇO 1:2:8, PREPARO MANUAL, APLICADO MANUALMENTE EM PAREDES INTERNAS DE AMBIENTES COM ÁREA ENTRE 5M² E 10M², E = 10MM, COM TALISCAS. AF_03/2024</v>
          </cell>
          <cell r="D7398" t="str">
            <v>M2</v>
          </cell>
          <cell r="F7398">
            <v>29.51</v>
          </cell>
          <cell r="G7398">
            <v>0</v>
          </cell>
          <cell r="H7398">
            <v>28.77</v>
          </cell>
          <cell r="I7398">
            <v>0</v>
          </cell>
          <cell r="K7398">
            <v>31.07</v>
          </cell>
          <cell r="L7398">
            <v>0</v>
          </cell>
          <cell r="M7398">
            <v>30.56</v>
          </cell>
          <cell r="N7398">
            <v>0</v>
          </cell>
        </row>
        <row r="7399">
          <cell r="B7399">
            <v>87532</v>
          </cell>
          <cell r="C7399" t="str">
            <v>EMBOÇO, EM ARGAMASSA TRAÇO 1:2:8, PREPARO MANUAL, APLICADO MANUALMENTE EM PAREDES INTERNAS DE AMBIENTES COM ÁREA ENTRE 5M² E 10M², E = 17,5MM, COM TALISCAS. AF_03/2024</v>
          </cell>
          <cell r="D7399" t="str">
            <v>M2</v>
          </cell>
          <cell r="F7399">
            <v>42.29</v>
          </cell>
          <cell r="G7399">
            <v>0</v>
          </cell>
          <cell r="H7399">
            <v>40.44</v>
          </cell>
          <cell r="I7399">
            <v>0</v>
          </cell>
          <cell r="K7399">
            <v>44.37</v>
          </cell>
          <cell r="L7399">
            <v>0</v>
          </cell>
          <cell r="M7399">
            <v>42.85</v>
          </cell>
          <cell r="N7399">
            <v>0</v>
          </cell>
        </row>
        <row r="7400">
          <cell r="B7400">
            <v>87554</v>
          </cell>
          <cell r="C7400" t="str">
            <v>EMBOÇO, EM ARGAMASSA TRAÇO 1:2:8, PREPARO MANUAL, APLICADO MANUALMENTE EM PAREDES INTERNAS DE AMBIENTES COM ÁREA MAIOR QUE 10M², E = 10MM, COM TALISCAS. AF_03/2024</v>
          </cell>
          <cell r="D7400" t="str">
            <v>M2</v>
          </cell>
          <cell r="F7400">
            <v>26.97</v>
          </cell>
          <cell r="G7400">
            <v>0</v>
          </cell>
          <cell r="H7400">
            <v>25.78</v>
          </cell>
          <cell r="I7400">
            <v>0</v>
          </cell>
          <cell r="K7400">
            <v>28.29</v>
          </cell>
          <cell r="L7400">
            <v>0</v>
          </cell>
          <cell r="M7400">
            <v>27.31</v>
          </cell>
          <cell r="N7400">
            <v>0</v>
          </cell>
        </row>
        <row r="7401">
          <cell r="B7401">
            <v>87536</v>
          </cell>
          <cell r="C7401" t="str">
            <v>EMBOÇO, EM ARGAMASSA TRAÇO 1:2:8, PREPARO MANUAL, APLICADO MANUALMENTE EM PAREDES INTERNAS DE AMBIENTES COM ÁREA MAIOR QUE 10M², E = 17,5MM, COM TALISCAS. AF_03/2024</v>
          </cell>
          <cell r="D7401" t="str">
            <v>M2</v>
          </cell>
          <cell r="F7401">
            <v>39.74</v>
          </cell>
          <cell r="G7401">
            <v>0</v>
          </cell>
          <cell r="H7401">
            <v>37.450000000000003</v>
          </cell>
          <cell r="I7401">
            <v>0</v>
          </cell>
          <cell r="K7401">
            <v>41.6</v>
          </cell>
          <cell r="L7401">
            <v>0</v>
          </cell>
          <cell r="M7401">
            <v>39.6</v>
          </cell>
          <cell r="N7401">
            <v>0</v>
          </cell>
        </row>
        <row r="7402">
          <cell r="B7402">
            <v>87528</v>
          </cell>
          <cell r="C7402" t="str">
            <v>EMBOÇO, EM ARGAMASSA TRAÇO 1:2:8, PREPARO MANUAL, APLICADO MANUALMENTE EM PAREDES INTERNAS DE AMBIENTES COM ÁREA MENOR QUE 5M², E = 17,5MM, COM TALISCAS. AF_03/2024</v>
          </cell>
          <cell r="D7402" t="str">
            <v>M2</v>
          </cell>
          <cell r="F7402">
            <v>46.57</v>
          </cell>
          <cell r="G7402">
            <v>0</v>
          </cell>
          <cell r="H7402">
            <v>45.46</v>
          </cell>
          <cell r="I7402">
            <v>0</v>
          </cell>
          <cell r="K7402">
            <v>49.02</v>
          </cell>
          <cell r="L7402">
            <v>0</v>
          </cell>
          <cell r="M7402">
            <v>48.29</v>
          </cell>
          <cell r="N7402">
            <v>0</v>
          </cell>
        </row>
        <row r="7403">
          <cell r="B7403">
            <v>87546</v>
          </cell>
          <cell r="C7403" t="str">
            <v>EMBOÇO, EM ARGAMASSA TRAÇO 1:2:8, PREPARO MANUAL, APLICADO MANUALMENTE EM PAREDES INTERNAS, PARA AMBIENTES COM ÁREA MENOR QUE 5M², E = 10MM, COM TALISCAS. AF_03/2024</v>
          </cell>
          <cell r="D7403" t="str">
            <v>M2</v>
          </cell>
          <cell r="F7403">
            <v>33.799999999999997</v>
          </cell>
          <cell r="G7403">
            <v>0</v>
          </cell>
          <cell r="H7403">
            <v>33.799999999999997</v>
          </cell>
          <cell r="I7403">
            <v>0</v>
          </cell>
          <cell r="K7403">
            <v>35.729999999999997</v>
          </cell>
          <cell r="L7403">
            <v>0</v>
          </cell>
          <cell r="M7403">
            <v>36</v>
          </cell>
          <cell r="N7403">
            <v>0</v>
          </cell>
        </row>
        <row r="7404">
          <cell r="B7404">
            <v>104971</v>
          </cell>
          <cell r="C7404" t="str">
            <v>EMBOÇO, EM ARGAMASSA TRAÇO 1:2:8, PREPARO MECÂNICO, APLICADO MANUALMENTE EM PAREDES INTERNAS DE AMBIENTES COM PÉ-DIREITO DUPLO E ÁREA ENTRE 5M² E 10M², E = 10MM, COM TALISCAS. AF_03/2024</v>
          </cell>
          <cell r="D7404" t="str">
            <v>M2</v>
          </cell>
          <cell r="F7404">
            <v>34.15</v>
          </cell>
          <cell r="G7404">
            <v>0</v>
          </cell>
          <cell r="H7404">
            <v>33.950000000000003</v>
          </cell>
          <cell r="I7404">
            <v>0</v>
          </cell>
          <cell r="K7404">
            <v>36.1</v>
          </cell>
          <cell r="L7404">
            <v>0</v>
          </cell>
          <cell r="M7404">
            <v>36.17</v>
          </cell>
          <cell r="N7404">
            <v>0</v>
          </cell>
        </row>
        <row r="7405">
          <cell r="B7405">
            <v>104965</v>
          </cell>
          <cell r="C7405" t="str">
            <v>EMBOÇO, EM ARGAMASSA TRAÇO 1:2:8, PREPARO MECÂNICO, APLICADO MANUALMENTE EM PAREDES INTERNAS DE AMBIENTES COM PÉ-DIREITO DUPLO E ÁREA ENTRE 5M² E 10M², E = 17,5MM, COM TALISCAS. AF_03/2024</v>
          </cell>
          <cell r="D7405" t="str">
            <v>M2</v>
          </cell>
          <cell r="F7405">
            <v>47.37</v>
          </cell>
          <cell r="G7405">
            <v>0</v>
          </cell>
          <cell r="H7405">
            <v>45.99</v>
          </cell>
          <cell r="I7405">
            <v>0</v>
          </cell>
          <cell r="K7405">
            <v>49.89</v>
          </cell>
          <cell r="L7405">
            <v>0</v>
          </cell>
          <cell r="M7405">
            <v>48.86</v>
          </cell>
          <cell r="N7405">
            <v>0</v>
          </cell>
        </row>
        <row r="7406">
          <cell r="B7406">
            <v>104975</v>
          </cell>
          <cell r="C7406" t="str">
            <v>EMBOÇO, EM ARGAMASSA TRAÇO 1:2:8, PREPARO MECÂNICO, APLICADO MANUALMENTE EM PAREDES INTERNAS DE AMBIENTES COM PÉ-DIREITO DUPLO E ÁREA MAIOR QUE 10M², E = 10MM, COM TALISCAS. AF_03/2024</v>
          </cell>
          <cell r="D7406" t="str">
            <v>M2</v>
          </cell>
          <cell r="F7406">
            <v>30.19</v>
          </cell>
          <cell r="G7406">
            <v>0</v>
          </cell>
          <cell r="H7406">
            <v>29.31</v>
          </cell>
          <cell r="I7406">
            <v>0</v>
          </cell>
          <cell r="K7406">
            <v>31.81</v>
          </cell>
          <cell r="L7406">
            <v>0</v>
          </cell>
          <cell r="M7406">
            <v>31.14</v>
          </cell>
          <cell r="N7406">
            <v>0</v>
          </cell>
        </row>
        <row r="7407">
          <cell r="B7407">
            <v>104957</v>
          </cell>
          <cell r="C7407" t="str">
            <v>EMBOÇO, EM ARGAMASSA TRAÇO 1:2:8, PREPARO MECÂNICO, APLICADO MANUALMENTE EM PAREDES INTERNAS DE AMBIENTES COM PÉ-DIREITO DUPLO E ÁREA MAIOR QUE 10M², E = 17,5MM, COM TALISCAS. AF_03/2024</v>
          </cell>
          <cell r="D7407" t="str">
            <v>M2</v>
          </cell>
          <cell r="F7407">
            <v>43.4</v>
          </cell>
          <cell r="G7407">
            <v>0</v>
          </cell>
          <cell r="H7407">
            <v>41.35</v>
          </cell>
          <cell r="I7407">
            <v>0</v>
          </cell>
          <cell r="K7407">
            <v>45.58</v>
          </cell>
          <cell r="L7407">
            <v>0</v>
          </cell>
          <cell r="M7407">
            <v>43.83</v>
          </cell>
          <cell r="N7407">
            <v>0</v>
          </cell>
        </row>
        <row r="7408">
          <cell r="B7408">
            <v>104967</v>
          </cell>
          <cell r="C7408" t="str">
            <v>EMBOÇO, EM ARGAMASSA TRAÇO 1:2:8, PREPARO MECÂNICO, APLICADO MANUALMENTE EM PAREDES INTERNAS DE AMBIENTES COM PÉ-DIREITO DUPLO E ÁREA MENOR QUE 5M², E = 10MM, COM TALISCAS. AF_03/2024</v>
          </cell>
          <cell r="D7408" t="str">
            <v>M2</v>
          </cell>
          <cell r="F7408">
            <v>40.79</v>
          </cell>
          <cell r="G7408">
            <v>0</v>
          </cell>
          <cell r="H7408">
            <v>41.74</v>
          </cell>
          <cell r="I7408">
            <v>0</v>
          </cell>
          <cell r="K7408">
            <v>43.33</v>
          </cell>
          <cell r="L7408">
            <v>0</v>
          </cell>
          <cell r="M7408">
            <v>44.61</v>
          </cell>
          <cell r="N7408">
            <v>0</v>
          </cell>
        </row>
        <row r="7409">
          <cell r="B7409">
            <v>104961</v>
          </cell>
          <cell r="C7409" t="str">
            <v>EMBOÇO, EM ARGAMASSA TRAÇO 1:2:8, PREPARO MECÂNICO, APLICADO MANUALMENTE EM PAREDES INTERNAS DE AMBIENTES COM PÉ-DIREITO DUPLO E ÁREA MENOR QUE 5M², E = 17,5MM, COM TALISCAS. AF_03/2024</v>
          </cell>
          <cell r="D7409" t="str">
            <v>M2</v>
          </cell>
          <cell r="F7409">
            <v>54</v>
          </cell>
          <cell r="G7409">
            <v>0</v>
          </cell>
          <cell r="H7409">
            <v>53.77</v>
          </cell>
          <cell r="I7409">
            <v>0</v>
          </cell>
          <cell r="K7409">
            <v>57.1</v>
          </cell>
          <cell r="L7409">
            <v>0</v>
          </cell>
          <cell r="M7409">
            <v>57.29</v>
          </cell>
          <cell r="N7409">
            <v>0</v>
          </cell>
        </row>
        <row r="7410">
          <cell r="B7410">
            <v>87549</v>
          </cell>
          <cell r="C7410" t="str">
            <v>EMBOÇO, EM ARGAMASSA TRAÇO 1:2:8, PREPARO MECÂNICO, APLICADO MANUALMENTE EM PAREDES INTERNAS DE AMBIENTES COM ÁREA ENTRE 5M² E 10M², E = 10MM, COM TALISCAS. AF_03/2024</v>
          </cell>
          <cell r="D7410" t="str">
            <v>M2</v>
          </cell>
          <cell r="F7410">
            <v>26.8</v>
          </cell>
          <cell r="G7410">
            <v>0</v>
          </cell>
          <cell r="H7410">
            <v>25.34</v>
          </cell>
          <cell r="I7410">
            <v>0</v>
          </cell>
          <cell r="K7410">
            <v>28.13</v>
          </cell>
          <cell r="L7410">
            <v>0</v>
          </cell>
          <cell r="M7410">
            <v>26.84</v>
          </cell>
          <cell r="N7410">
            <v>0</v>
          </cell>
        </row>
        <row r="7411">
          <cell r="B7411">
            <v>87531</v>
          </cell>
          <cell r="C7411" t="str">
            <v>EMBOÇO, EM ARGAMASSA TRAÇO 1:2:8, PREPARO MECÂNICO, APLICADO MANUALMENTE EM PAREDES INTERNAS DE AMBIENTES COM ÁREA ENTRE 5M² E 10M², E = 17,5MM, COM TALISCAS. AF_03/2024</v>
          </cell>
          <cell r="D7411" t="str">
            <v>M2</v>
          </cell>
          <cell r="F7411">
            <v>38.04</v>
          </cell>
          <cell r="G7411">
            <v>0</v>
          </cell>
          <cell r="H7411">
            <v>35.06</v>
          </cell>
          <cell r="I7411">
            <v>0</v>
          </cell>
          <cell r="K7411">
            <v>39.75</v>
          </cell>
          <cell r="L7411">
            <v>0</v>
          </cell>
          <cell r="M7411">
            <v>37.020000000000003</v>
          </cell>
          <cell r="N7411">
            <v>0</v>
          </cell>
        </row>
        <row r="7412">
          <cell r="B7412">
            <v>87553</v>
          </cell>
          <cell r="C7412" t="str">
            <v>EMBOÇO, EM ARGAMASSA TRAÇO 1:2:8, PREPARO MECÂNICO, APLICADO MANUALMENTE EM PAREDES INTERNAS DE AMBIENTES COM ÁREA MAIOR QUE 10M², E = 10MM, COM TALISCAS. AF_03/2024</v>
          </cell>
          <cell r="D7412" t="str">
            <v>M2</v>
          </cell>
          <cell r="F7412">
            <v>24.26</v>
          </cell>
          <cell r="G7412">
            <v>0</v>
          </cell>
          <cell r="H7412">
            <v>22.35</v>
          </cell>
          <cell r="I7412">
            <v>0</v>
          </cell>
          <cell r="K7412">
            <v>25.35</v>
          </cell>
          <cell r="L7412">
            <v>0</v>
          </cell>
          <cell r="M7412">
            <v>23.59</v>
          </cell>
          <cell r="N7412">
            <v>0</v>
          </cell>
        </row>
        <row r="7413">
          <cell r="B7413">
            <v>87535</v>
          </cell>
          <cell r="C7413" t="str">
            <v>EMBOÇO, EM ARGAMASSA TRAÇO 1:2:8, PREPARO MECÂNICO, APLICADO MANUALMENTE EM PAREDES INTERNAS DE AMBIENTES COM ÁREA MAIOR QUE 10M², E = 17,5MM, COM TALISCAS. AF_03/2024</v>
          </cell>
          <cell r="D7413" t="str">
            <v>M2</v>
          </cell>
          <cell r="F7413">
            <v>35.49</v>
          </cell>
          <cell r="G7413">
            <v>0</v>
          </cell>
          <cell r="H7413">
            <v>32.07</v>
          </cell>
          <cell r="I7413">
            <v>0</v>
          </cell>
          <cell r="K7413">
            <v>36.979999999999997</v>
          </cell>
          <cell r="L7413">
            <v>0</v>
          </cell>
          <cell r="M7413">
            <v>33.770000000000003</v>
          </cell>
          <cell r="N7413">
            <v>0</v>
          </cell>
        </row>
        <row r="7414">
          <cell r="B7414">
            <v>87527</v>
          </cell>
          <cell r="C7414" t="str">
            <v>EMBOÇO, EM ARGAMASSA TRAÇO 1:2:8, PREPARO MECÂNICO, APLICADO MANUALMENTE EM PAREDES INTERNAS DE AMBIENTES COM ÁREA MENOR QUE 5M², E =17,5MM, COM TALISCAS. AF_03/2024</v>
          </cell>
          <cell r="D7414" t="str">
            <v>M2</v>
          </cell>
          <cell r="F7414">
            <v>42.32</v>
          </cell>
          <cell r="G7414">
            <v>0</v>
          </cell>
          <cell r="H7414">
            <v>40.08</v>
          </cell>
          <cell r="I7414">
            <v>0</v>
          </cell>
          <cell r="K7414">
            <v>44.4</v>
          </cell>
          <cell r="L7414">
            <v>0</v>
          </cell>
          <cell r="M7414">
            <v>42.46</v>
          </cell>
          <cell r="N7414">
            <v>0</v>
          </cell>
        </row>
        <row r="7415">
          <cell r="B7415">
            <v>87545</v>
          </cell>
          <cell r="C7415" t="str">
            <v>EMBOÇO, EM ARGAMASSA TRAÇO 1:2:8, PREPARO MECÂNICO, APLICADO MANUALMENTE EM PAREDES INTERNAS, PARA AMBIENTES COM ÁREA MENOR QUE 5M², E = 10MM, COM TALISCAS. AF_03/2024</v>
          </cell>
          <cell r="D7415" t="str">
            <v>M2</v>
          </cell>
          <cell r="F7415">
            <v>31.09</v>
          </cell>
          <cell r="G7415">
            <v>0</v>
          </cell>
          <cell r="H7415">
            <v>30.37</v>
          </cell>
          <cell r="I7415">
            <v>0</v>
          </cell>
          <cell r="K7415">
            <v>32.79</v>
          </cell>
          <cell r="L7415">
            <v>0</v>
          </cell>
          <cell r="M7415">
            <v>32.28</v>
          </cell>
          <cell r="N7415">
            <v>0</v>
          </cell>
        </row>
        <row r="7416">
          <cell r="B7416">
            <v>104960</v>
          </cell>
          <cell r="C7416" t="str">
            <v>MASSA ÚNICA, EM ARGAMASSA INDUSTRIALIZADA, PREPARO MECÂNICO, APLICADA COM EQUIPAMENTO DE MISTURA E PROJEÇÃO DE ARGAMASSA EM PAREDES INTERNAS, E = 10MM, COM TALISCAS. AF_03/2024</v>
          </cell>
          <cell r="D7416" t="str">
            <v>M2</v>
          </cell>
          <cell r="F7416">
            <v>53.08</v>
          </cell>
          <cell r="G7416">
            <v>0</v>
          </cell>
          <cell r="H7416">
            <v>44.58</v>
          </cell>
          <cell r="I7416">
            <v>0</v>
          </cell>
          <cell r="K7416">
            <v>53.89</v>
          </cell>
          <cell r="L7416">
            <v>0</v>
          </cell>
          <cell r="M7416">
            <v>45.49</v>
          </cell>
          <cell r="N7416">
            <v>0</v>
          </cell>
        </row>
        <row r="7417">
          <cell r="B7417">
            <v>87561</v>
          </cell>
          <cell r="C7417" t="str">
            <v>MASSA ÚNICA, EM ARGAMASSA INDUSTRIALIZADA, PREPARO MECÂNICO, APLICADA COM EQUIPAMENTO DE MISTURA E PROJEÇÃO DE ARGAMASSA EM PAREDES INTERNAS, E = 10MM, SEM TALISCAS. AF_03/2024</v>
          </cell>
          <cell r="D7417" t="str">
            <v>M2</v>
          </cell>
          <cell r="F7417">
            <v>54.03</v>
          </cell>
          <cell r="G7417">
            <v>0</v>
          </cell>
          <cell r="H7417">
            <v>45.68</v>
          </cell>
          <cell r="I7417">
            <v>0</v>
          </cell>
          <cell r="K7417">
            <v>54.93</v>
          </cell>
          <cell r="L7417">
            <v>0</v>
          </cell>
          <cell r="M7417">
            <v>46.68</v>
          </cell>
          <cell r="N7417">
            <v>0</v>
          </cell>
        </row>
        <row r="7418">
          <cell r="B7418">
            <v>104953</v>
          </cell>
          <cell r="C7418" t="str">
            <v>MASSA ÚNICA, EM ARGAMASSA INDUSTRIALIZADA, PREPARO MECÂNICO, APLICADA COM EQUIPAMENTO DE MISTURA E PROJEÇÃO DE ARGAMASSA EM PAREDES INTERNAS, E = 17,5MM, COM TALISCAS. AF_03/2024</v>
          </cell>
          <cell r="D7418" t="str">
            <v>M2</v>
          </cell>
          <cell r="F7418">
            <v>81.77</v>
          </cell>
          <cell r="G7418">
            <v>0</v>
          </cell>
          <cell r="H7418">
            <v>68.23</v>
          </cell>
          <cell r="I7418">
            <v>0</v>
          </cell>
          <cell r="K7418">
            <v>82.91</v>
          </cell>
          <cell r="L7418">
            <v>0</v>
          </cell>
          <cell r="M7418">
            <v>69.510000000000005</v>
          </cell>
          <cell r="N7418">
            <v>0</v>
          </cell>
        </row>
        <row r="7419">
          <cell r="B7419">
            <v>87543</v>
          </cell>
          <cell r="C7419" t="str">
            <v>MASSA ÚNICA, EM ARGAMASSA INDUSTRIALIZADA, PREPARO MECÂNICO, APLICADA COM EQUIPAMENTO DE MISTURA E PROJEÇÃO DE ARGAMASSA EM PAREDES INTERNAS, E = 5MM, SEM TALISCAS. AF_03/2024</v>
          </cell>
          <cell r="D7419" t="str">
            <v>M2</v>
          </cell>
          <cell r="F7419">
            <v>31.01</v>
          </cell>
          <cell r="G7419">
            <v>0</v>
          </cell>
          <cell r="H7419">
            <v>26.84</v>
          </cell>
          <cell r="I7419">
            <v>0</v>
          </cell>
          <cell r="K7419">
            <v>31.67</v>
          </cell>
          <cell r="L7419">
            <v>0</v>
          </cell>
          <cell r="M7419">
            <v>27.58</v>
          </cell>
          <cell r="N7419">
            <v>0</v>
          </cell>
        </row>
        <row r="7420">
          <cell r="B7420">
            <v>104959</v>
          </cell>
          <cell r="C7420" t="str">
            <v>MASSA ÚNICA, EM ARGAMASSA TRAÇO 1:2:8 PREPARO MANUAL, APLICADA MANUALMENTE EM PAREDES INTERNAS DE AMBIENTES COM ÁREA MAIOR QUE 10M², E = 10MM, COM TALISCAS. AF_03/2024</v>
          </cell>
          <cell r="D7420" t="str">
            <v>M2</v>
          </cell>
          <cell r="F7420">
            <v>27.6</v>
          </cell>
          <cell r="G7420">
            <v>0</v>
          </cell>
          <cell r="H7420">
            <v>26.53</v>
          </cell>
          <cell r="I7420">
            <v>0</v>
          </cell>
          <cell r="K7420">
            <v>28.98</v>
          </cell>
          <cell r="L7420">
            <v>0</v>
          </cell>
          <cell r="M7420">
            <v>28.13</v>
          </cell>
          <cell r="N7420">
            <v>0</v>
          </cell>
        </row>
        <row r="7421">
          <cell r="B7421">
            <v>104958</v>
          </cell>
          <cell r="C7421" t="str">
            <v>MASSA ÚNICA, EM ARGAMASSA TRAÇO 1:2:8 PREPARO MECÂNICO, APLICADA MANUALMENTE EM PAREDES INTERNAS DE AMBIENTES COM ÁREA MAIOR QUE 10M², E = 10MM, COM TALISCAS. AF_03/2024</v>
          </cell>
          <cell r="D7421" t="str">
            <v>M2</v>
          </cell>
          <cell r="F7421">
            <v>24.89</v>
          </cell>
          <cell r="G7421">
            <v>0</v>
          </cell>
          <cell r="H7421">
            <v>23.1</v>
          </cell>
          <cell r="I7421">
            <v>0</v>
          </cell>
          <cell r="K7421">
            <v>26.04</v>
          </cell>
          <cell r="L7421">
            <v>0</v>
          </cell>
          <cell r="M7421">
            <v>24.41</v>
          </cell>
          <cell r="N7421">
            <v>0</v>
          </cell>
        </row>
        <row r="7422">
          <cell r="B7422">
            <v>104970</v>
          </cell>
          <cell r="C7422" t="str">
            <v>MASSA ÚNICA, EM ARGAMASSA TRAÇO 1:2:8, PREPARO MANUAL, APLICADA MANUALMENTE EM PAREDES INTERNAS DE AMBIENTES COM PÉ-DIREITO DUPLO E ÁREA ENTRE 5M² E 10M², E = 10MM, COM TALISCAS. AF_03/2024</v>
          </cell>
          <cell r="D7422" t="str">
            <v>M2</v>
          </cell>
          <cell r="F7422">
            <v>38.78</v>
          </cell>
          <cell r="G7422">
            <v>0</v>
          </cell>
          <cell r="H7422">
            <v>39.630000000000003</v>
          </cell>
          <cell r="I7422">
            <v>0</v>
          </cell>
          <cell r="K7422">
            <v>41.13</v>
          </cell>
          <cell r="L7422">
            <v>0</v>
          </cell>
          <cell r="M7422">
            <v>42.32</v>
          </cell>
          <cell r="N7422">
            <v>0</v>
          </cell>
        </row>
        <row r="7423">
          <cell r="B7423">
            <v>104964</v>
          </cell>
          <cell r="C7423" t="str">
            <v>MASSA ÚNICA, EM ARGAMASSA TRAÇO 1:2:8, PREPARO MANUAL, APLICADA MANUALMENTE EM PAREDES INTERNAS DE AMBIENTES COM PÉ-DIREITO DUPLO E ÁREA ENTRE 5M² E 10M², E = 17,5MM, COM TALISCAS. AF_03/2024</v>
          </cell>
          <cell r="D7423" t="str">
            <v>M2</v>
          </cell>
          <cell r="F7423">
            <v>53.53</v>
          </cell>
          <cell r="G7423">
            <v>0</v>
          </cell>
          <cell r="H7423">
            <v>53.62</v>
          </cell>
          <cell r="I7423">
            <v>0</v>
          </cell>
          <cell r="K7423">
            <v>56.59</v>
          </cell>
          <cell r="L7423">
            <v>0</v>
          </cell>
          <cell r="M7423">
            <v>57.13</v>
          </cell>
          <cell r="N7423">
            <v>0</v>
          </cell>
        </row>
        <row r="7424">
          <cell r="B7424">
            <v>104956</v>
          </cell>
          <cell r="C7424" t="str">
            <v>MASSA ÚNICA, EM ARGAMASSA TRAÇO 1:2:8, PREPARO MANUAL, APLICADA MANUALMENTE EM PAREDES INTERNAS DE AMBIENTES COM PÉ-DIREITO DUPLO E ÁREA MAIOR QUE 10M², E = 17,5MM, COM TALISCAS. AF_03/2024</v>
          </cell>
          <cell r="D7424" t="str">
            <v>M2</v>
          </cell>
          <cell r="F7424">
            <v>48.65</v>
          </cell>
          <cell r="G7424">
            <v>0</v>
          </cell>
          <cell r="H7424">
            <v>47.89</v>
          </cell>
          <cell r="I7424">
            <v>0</v>
          </cell>
          <cell r="K7424">
            <v>51.28</v>
          </cell>
          <cell r="L7424">
            <v>0</v>
          </cell>
          <cell r="M7424">
            <v>50.92</v>
          </cell>
          <cell r="N7424">
            <v>0</v>
          </cell>
        </row>
        <row r="7425">
          <cell r="B7425">
            <v>104974</v>
          </cell>
          <cell r="C7425" t="str">
            <v>MASSA ÚNICA, EM ARGAMASSA TRAÇO 1:2:8, PREPARO MANUAL, APLICADA MANUALMENTE EM PAREDES INTERNAS DE AMBIENTES COM PÉ-DIREITO DUPLO ÁREA MAIOR QUE 10M², E = 10MM, COM TALISCAS. AF_03/2024</v>
          </cell>
          <cell r="D7425" t="str">
            <v>M2</v>
          </cell>
          <cell r="F7425">
            <v>33.9</v>
          </cell>
          <cell r="G7425">
            <v>0</v>
          </cell>
          <cell r="H7425">
            <v>33.9</v>
          </cell>
          <cell r="I7425">
            <v>0</v>
          </cell>
          <cell r="K7425">
            <v>35.82</v>
          </cell>
          <cell r="L7425">
            <v>0</v>
          </cell>
          <cell r="M7425">
            <v>36.119999999999997</v>
          </cell>
          <cell r="N7425">
            <v>0</v>
          </cell>
        </row>
        <row r="7426">
          <cell r="B7426">
            <v>87548</v>
          </cell>
          <cell r="C7426" t="str">
            <v>MASSA ÚNICA, EM ARGAMASSA TRAÇO 1:2:8, PREPARO MANUAL, APLICADA MANUALMENTE EM PAREDES INTERNAS DE AMBIENTES COM ÁREA ENTRE 5M² E 10M², E = 10MM, COM TALISCAS. AF_03/2024</v>
          </cell>
          <cell r="D7426" t="str">
            <v>M2</v>
          </cell>
          <cell r="F7426">
            <v>30.75</v>
          </cell>
          <cell r="G7426">
            <v>0</v>
          </cell>
          <cell r="H7426">
            <v>30.22</v>
          </cell>
          <cell r="I7426">
            <v>0</v>
          </cell>
          <cell r="K7426">
            <v>32.42</v>
          </cell>
          <cell r="L7426">
            <v>0</v>
          </cell>
          <cell r="M7426">
            <v>32.130000000000003</v>
          </cell>
          <cell r="N7426">
            <v>0</v>
          </cell>
        </row>
        <row r="7427">
          <cell r="B7427">
            <v>87530</v>
          </cell>
          <cell r="C7427" t="str">
            <v>MASSA ÚNICA, EM ARGAMASSA TRAÇO 1:2:8, PREPARO MANUAL, APLICADA MANUALMENTE EM PAREDES INTERNAS DE AMBIENTES COM ÁREA ENTRE 5M² E 10M², E = 17,5MM, COM TALISCAS. AF_03/2024</v>
          </cell>
          <cell r="D7427" t="str">
            <v>M2</v>
          </cell>
          <cell r="F7427">
            <v>43.53</v>
          </cell>
          <cell r="G7427">
            <v>0</v>
          </cell>
          <cell r="H7427">
            <v>41.89</v>
          </cell>
          <cell r="I7427">
            <v>0</v>
          </cell>
          <cell r="K7427">
            <v>45.72</v>
          </cell>
          <cell r="L7427">
            <v>0</v>
          </cell>
          <cell r="M7427">
            <v>44.42</v>
          </cell>
          <cell r="N7427">
            <v>0</v>
          </cell>
        </row>
        <row r="7428">
          <cell r="B7428">
            <v>104952</v>
          </cell>
          <cell r="C7428" t="str">
            <v>MASSA ÚNICA, EM ARGAMASSA TRAÇO 1:2:8, PREPARO MANUAL, APLICADA MANUALMENTE EM PAREDES INTERNAS DE AMBIENTES COM ÁREA MAIOR QUE 10M², E = 17,5MM, COM TALISCAS. AF_03/2024</v>
          </cell>
          <cell r="D7428" t="str">
            <v>M2</v>
          </cell>
          <cell r="F7428">
            <v>40.380000000000003</v>
          </cell>
          <cell r="G7428">
            <v>0</v>
          </cell>
          <cell r="H7428">
            <v>38.200000000000003</v>
          </cell>
          <cell r="I7428">
            <v>0</v>
          </cell>
          <cell r="K7428">
            <v>42.29</v>
          </cell>
          <cell r="L7428">
            <v>0</v>
          </cell>
          <cell r="M7428">
            <v>40.42</v>
          </cell>
          <cell r="N7428">
            <v>0</v>
          </cell>
        </row>
        <row r="7429">
          <cell r="B7429">
            <v>104969</v>
          </cell>
          <cell r="C7429" t="str">
            <v>MASSA ÚNICA, EM ARGAMASSA TRAÇO 1:2:8, PREPARO MECÂNICO, APLICADA MANUALMENTE EM PAREDES INTERNAS DE AMBIENTES COM PÉ-DIREITO DUPLO E ÁREA ENTRE 5M² E 10M², E = 10MM, COM TALISCAS. AF_03/2024</v>
          </cell>
          <cell r="D7429" t="str">
            <v>M2</v>
          </cell>
          <cell r="F7429">
            <v>36.07</v>
          </cell>
          <cell r="G7429">
            <v>0</v>
          </cell>
          <cell r="H7429">
            <v>36.200000000000003</v>
          </cell>
          <cell r="I7429">
            <v>0</v>
          </cell>
          <cell r="K7429">
            <v>38.19</v>
          </cell>
          <cell r="L7429">
            <v>0</v>
          </cell>
          <cell r="M7429">
            <v>38.6</v>
          </cell>
          <cell r="N7429">
            <v>0</v>
          </cell>
        </row>
        <row r="7430">
          <cell r="B7430">
            <v>104963</v>
          </cell>
          <cell r="C7430" t="str">
            <v>MASSA ÚNICA, EM ARGAMASSA TRAÇO 1:2:8, PREPARO MECÂNICO, APLICADA MANUALMENTE EM PAREDES INTERNAS DE AMBIENTES COM PÉ-DIREITO DUPLO E ÁREA ENTRE 5M² E 10M², E = 17,5MM, COM TALISCAS. AF_03/2024</v>
          </cell>
          <cell r="D7430" t="str">
            <v>M2</v>
          </cell>
          <cell r="F7430">
            <v>49.28</v>
          </cell>
          <cell r="G7430">
            <v>0</v>
          </cell>
          <cell r="H7430">
            <v>48.24</v>
          </cell>
          <cell r="I7430">
            <v>0</v>
          </cell>
          <cell r="K7430">
            <v>51.97</v>
          </cell>
          <cell r="L7430">
            <v>0</v>
          </cell>
          <cell r="M7430">
            <v>51.3</v>
          </cell>
          <cell r="N7430">
            <v>0</v>
          </cell>
        </row>
        <row r="7431">
          <cell r="B7431">
            <v>104955</v>
          </cell>
          <cell r="C7431" t="str">
            <v>MASSA ÚNICA, EM ARGAMASSA TRAÇO 1:2:8, PREPARO MECÂNICO, APLICADA MANUALMENTE EM PAREDES INTERNAS DE AMBIENTES COM PÉ-DIREITO DUPLO E ÁREA MAIOR QUE 10M², E = 17,5MM, COM TALISCAS. AF_03/2024</v>
          </cell>
          <cell r="D7431" t="str">
            <v>M2</v>
          </cell>
          <cell r="F7431">
            <v>44.4</v>
          </cell>
          <cell r="G7431">
            <v>0</v>
          </cell>
          <cell r="H7431">
            <v>42.51</v>
          </cell>
          <cell r="I7431">
            <v>0</v>
          </cell>
          <cell r="K7431">
            <v>46.66</v>
          </cell>
          <cell r="L7431">
            <v>0</v>
          </cell>
          <cell r="M7431">
            <v>45.09</v>
          </cell>
          <cell r="N7431">
            <v>0</v>
          </cell>
        </row>
        <row r="7432">
          <cell r="B7432">
            <v>104973</v>
          </cell>
          <cell r="C7432" t="str">
            <v>MASSA ÚNICA, EM ARGAMASSA TRAÇO 1:2:8, PREPARO MECÂNICO, APLICADA MANUALMENTE EM PAREDES INTERNAS DE AMBIENTES COM PÉ-DIREITO DUPLO ÁREA MAIOR QUE 10M², E = 10MM, COM TALISCAS. AF_03/2024</v>
          </cell>
          <cell r="D7432" t="str">
            <v>M2</v>
          </cell>
          <cell r="F7432">
            <v>31.19</v>
          </cell>
          <cell r="G7432">
            <v>0</v>
          </cell>
          <cell r="H7432">
            <v>30.47</v>
          </cell>
          <cell r="I7432">
            <v>0</v>
          </cell>
          <cell r="K7432">
            <v>32.880000000000003</v>
          </cell>
          <cell r="L7432">
            <v>0</v>
          </cell>
          <cell r="M7432">
            <v>32.4</v>
          </cell>
          <cell r="N7432">
            <v>0</v>
          </cell>
        </row>
        <row r="7433">
          <cell r="B7433">
            <v>87547</v>
          </cell>
          <cell r="C7433" t="str">
            <v>MASSA ÚNICA, EM ARGAMASSA TRAÇO 1:2:8, PREPARO MECÂNICO, APLICADA MANUALMENTE EM PAREDES INTERNAS DE AMBIENTES COM ÁREA ENTRE 5M² E 10M², E = 10MM, COM TALISCAS. AF_03/2024</v>
          </cell>
          <cell r="D7433" t="str">
            <v>M2</v>
          </cell>
          <cell r="F7433">
            <v>28.04</v>
          </cell>
          <cell r="G7433">
            <v>0</v>
          </cell>
          <cell r="H7433">
            <v>26.79</v>
          </cell>
          <cell r="I7433">
            <v>0</v>
          </cell>
          <cell r="K7433">
            <v>29.48</v>
          </cell>
          <cell r="L7433">
            <v>0</v>
          </cell>
          <cell r="M7433">
            <v>28.41</v>
          </cell>
          <cell r="N7433">
            <v>0</v>
          </cell>
        </row>
        <row r="7434">
          <cell r="B7434">
            <v>87529</v>
          </cell>
          <cell r="C7434" t="str">
            <v>MASSA ÚNICA, EM ARGAMASSA TRAÇO 1:2:8, PREPARO MECÂNICO, APLICADA MANUALMENTE EM PAREDES INTERNAS DE AMBIENTES COM ÁREA ENTRE 5M² E 10M², E = 17,5MM, COM TALISCAS. AF_03/2024</v>
          </cell>
          <cell r="D7434" t="str">
            <v>M2</v>
          </cell>
          <cell r="F7434">
            <v>39.28</v>
          </cell>
          <cell r="G7434">
            <v>0</v>
          </cell>
          <cell r="H7434">
            <v>36.51</v>
          </cell>
          <cell r="I7434">
            <v>0</v>
          </cell>
          <cell r="K7434">
            <v>41.1</v>
          </cell>
          <cell r="L7434">
            <v>0</v>
          </cell>
          <cell r="M7434">
            <v>38.590000000000003</v>
          </cell>
          <cell r="N7434">
            <v>0</v>
          </cell>
        </row>
        <row r="7435">
          <cell r="B7435">
            <v>104951</v>
          </cell>
          <cell r="C7435" t="str">
            <v>MASSA ÚNICA, EM ARGAMASSA TRAÇO 1:2:8, PREPARO MECÂNICO, APLICADA MANUALMENTE EM PAREDES INTERNAS DE AMBIENTES COM ÁREA MAIOR QUE 10M², E = 17,5MM, COM TALISCAS. AF_03/2024</v>
          </cell>
          <cell r="D7435" t="str">
            <v>M2</v>
          </cell>
          <cell r="F7435">
            <v>36.130000000000003</v>
          </cell>
          <cell r="G7435">
            <v>0</v>
          </cell>
          <cell r="H7435">
            <v>32.82</v>
          </cell>
          <cell r="I7435">
            <v>0</v>
          </cell>
          <cell r="K7435">
            <v>37.67</v>
          </cell>
          <cell r="L7435">
            <v>0</v>
          </cell>
          <cell r="M7435">
            <v>34.590000000000003</v>
          </cell>
          <cell r="N7435">
            <v>0</v>
          </cell>
        </row>
        <row r="7436">
          <cell r="B7436">
            <v>104978</v>
          </cell>
          <cell r="C7436" t="str">
            <v>MASSA ÚNICA, EM ARGAMASSA TRAÇO 1:2:8, PREPARO MECÂNICO, APLICADA MANUALMENTE EM TETO DE AMBIENTES COM PAREDES EM PÉ-DIREITO DUPLO, E = 10MM, COM TALISCAS. AF_03/2024</v>
          </cell>
          <cell r="D7436" t="str">
            <v>M2</v>
          </cell>
          <cell r="F7436">
            <v>38.49</v>
          </cell>
          <cell r="G7436">
            <v>0</v>
          </cell>
          <cell r="H7436">
            <v>39.04</v>
          </cell>
          <cell r="I7436">
            <v>0</v>
          </cell>
          <cell r="K7436">
            <v>40.82</v>
          </cell>
          <cell r="L7436">
            <v>0</v>
          </cell>
          <cell r="M7436">
            <v>41.68</v>
          </cell>
          <cell r="N7436">
            <v>0</v>
          </cell>
        </row>
        <row r="7437">
          <cell r="B7437">
            <v>104977</v>
          </cell>
          <cell r="C7437" t="str">
            <v>MASSA ÚNICA, EM ARGAMASSA TRAÇO 1:2:8, PREPARO MECÂNICO, APLICADA MANUALMENTE EM TETO DE AMBIENTES COM PAREDES EM PÉ-DIREITO DUPLO, E = 17,5MM, COM TALISCAS. AF_03/2024</v>
          </cell>
          <cell r="D7437" t="str">
            <v>M2</v>
          </cell>
          <cell r="F7437">
            <v>51.53</v>
          </cell>
          <cell r="G7437">
            <v>0</v>
          </cell>
          <cell r="H7437">
            <v>50.87</v>
          </cell>
          <cell r="I7437">
            <v>0</v>
          </cell>
          <cell r="K7437">
            <v>54.41</v>
          </cell>
          <cell r="L7437">
            <v>0</v>
          </cell>
          <cell r="M7437">
            <v>54.16</v>
          </cell>
          <cell r="N7437">
            <v>0</v>
          </cell>
        </row>
        <row r="7438">
          <cell r="B7438">
            <v>90408</v>
          </cell>
          <cell r="C7438" t="str">
            <v>MASSA ÚNICA, EM ARGAMASSA TRAÇO 1:2:8, PREPARO MECÂNICO, APLICADA MANUALMENTE EM TETO, E = 10MM, COM TALISCAS. AF_03/2024</v>
          </cell>
          <cell r="D7438" t="str">
            <v>M2</v>
          </cell>
          <cell r="F7438">
            <v>33.97</v>
          </cell>
          <cell r="G7438">
            <v>0</v>
          </cell>
          <cell r="H7438">
            <v>33.74</v>
          </cell>
          <cell r="I7438">
            <v>0</v>
          </cell>
          <cell r="K7438">
            <v>35.909999999999997</v>
          </cell>
          <cell r="L7438">
            <v>0</v>
          </cell>
          <cell r="M7438">
            <v>35.93</v>
          </cell>
          <cell r="N7438">
            <v>0</v>
          </cell>
        </row>
        <row r="7439">
          <cell r="B7439">
            <v>90406</v>
          </cell>
          <cell r="C7439" t="str">
            <v>MASSA ÚNICA, EM ARGAMASSA TRAÇO 1:2:8, PREPARO MECÂNICO, APLICADA MANUALMENTE EM TETO, E = 17,5MM, COM TALISCAS. AF_03/2024</v>
          </cell>
          <cell r="D7439" t="str">
            <v>M2</v>
          </cell>
          <cell r="F7439">
            <v>46.03</v>
          </cell>
          <cell r="G7439">
            <v>0</v>
          </cell>
          <cell r="H7439">
            <v>44.42</v>
          </cell>
          <cell r="I7439">
            <v>0</v>
          </cell>
          <cell r="K7439">
            <v>48.43</v>
          </cell>
          <cell r="L7439">
            <v>0</v>
          </cell>
          <cell r="M7439">
            <v>47.16</v>
          </cell>
          <cell r="N7439">
            <v>0</v>
          </cell>
        </row>
        <row r="7440">
          <cell r="B7440">
            <v>103313</v>
          </cell>
          <cell r="C7440" t="str">
            <v>INSTALAÇÃO DE BALIZADOR METÁLICO COM LED, EM ALUMÍNIO COM DIFUSOR EM POLICARBONATO E DIMENSÕES 6,2 CM X30 CM, COM PINTURA ELETROSTÁTICA, SOBRE PISO DE CONCRETO EXISTENTE. AF_11/2021</v>
          </cell>
          <cell r="D7440" t="str">
            <v>UN</v>
          </cell>
          <cell r="F7440">
            <v>0</v>
          </cell>
          <cell r="H7440">
            <v>0</v>
          </cell>
          <cell r="K7440">
            <v>0</v>
          </cell>
          <cell r="M7440">
            <v>0</v>
          </cell>
        </row>
        <row r="7441">
          <cell r="B7441">
            <v>103309</v>
          </cell>
          <cell r="C7441" t="str">
            <v>INSTALAÇÃO DE BALIZADOR METÁLICO, MODELO OLEGÁRIO, EM TUBO DE AÇO GALVANIZADO ESPESSURA 3" E DIMENSÕES 9 CM X 78,5 CM, COM PINTURA ELETROSTÁTICA, SOBRE PISO DE CONCRETO EXISTENTE. AF_11/2021</v>
          </cell>
          <cell r="D7441" t="str">
            <v>UN</v>
          </cell>
          <cell r="F7441">
            <v>0</v>
          </cell>
          <cell r="H7441">
            <v>0</v>
          </cell>
          <cell r="K7441">
            <v>0</v>
          </cell>
          <cell r="M7441">
            <v>0</v>
          </cell>
        </row>
        <row r="7442">
          <cell r="B7442">
            <v>103312</v>
          </cell>
          <cell r="C7442" t="str">
            <v>INSTALAÇÃO DE BALIZADOR METÁLICO, MODELO OLEGÁRIO, EM TUBO DE AÇO GALVANIZADO ESPESSURA 3" E DIMENSÕES 9 CM X 78,5 CM, COM PINTURA ELETROSTÁTICA, SOBRE SOLO. AF_11/2021</v>
          </cell>
          <cell r="D7442" t="str">
            <v>UN</v>
          </cell>
          <cell r="F7442">
            <v>0</v>
          </cell>
          <cell r="H7442">
            <v>0</v>
          </cell>
          <cell r="K7442">
            <v>0</v>
          </cell>
          <cell r="M7442">
            <v>0</v>
          </cell>
        </row>
        <row r="7443">
          <cell r="B7443">
            <v>103296</v>
          </cell>
          <cell r="C7443" t="str">
            <v>INSTALAÇÃO DE BALIZADOR PRÉ-FABRICADO DE CONCRETO, DIMENSÕES 30 CM X 60 CM, SOBRE PISO DE CONCRETO EXISTENTE. AF_11/2021</v>
          </cell>
          <cell r="D7443" t="str">
            <v>UN</v>
          </cell>
          <cell r="F7443">
            <v>0</v>
          </cell>
          <cell r="H7443">
            <v>0</v>
          </cell>
          <cell r="K7443">
            <v>0</v>
          </cell>
          <cell r="M7443">
            <v>0</v>
          </cell>
        </row>
        <row r="7444">
          <cell r="B7444">
            <v>103300</v>
          </cell>
          <cell r="C7444" t="str">
            <v>INSTALAÇÃO DE BALIZADOR PRÉ-FABRICADO DE CONCRETO, DIMENSÕES 30 CM X 60 CM, SOBRE SOLO. AF_11/2021</v>
          </cell>
          <cell r="D7444" t="str">
            <v>UN</v>
          </cell>
          <cell r="F7444">
            <v>0</v>
          </cell>
          <cell r="H7444">
            <v>0</v>
          </cell>
          <cell r="K7444">
            <v>0</v>
          </cell>
          <cell r="M7444">
            <v>0</v>
          </cell>
        </row>
        <row r="7445">
          <cell r="B7445">
            <v>103301</v>
          </cell>
          <cell r="C7445" t="str">
            <v>INSTALAÇÃO DE BANCO CIRCULAR PRÉ-FABRICADO DE CONCRETO, DIMENSÕES 60 CM X 40 CM. AF_11/2021</v>
          </cell>
          <cell r="D7445" t="str">
            <v>UN</v>
          </cell>
          <cell r="F7445">
            <v>0</v>
          </cell>
          <cell r="H7445">
            <v>0</v>
          </cell>
          <cell r="K7445">
            <v>0</v>
          </cell>
          <cell r="M7445">
            <v>0</v>
          </cell>
        </row>
        <row r="7446">
          <cell r="B7446">
            <v>103304</v>
          </cell>
          <cell r="C7446" t="str">
            <v>INSTALAÇÃO DE BANCO METÁLICO COM ENCOSTO, 1,60 M DE COMPRIMENTO, EM TUBO DE AÇO CARBONO COM PINTURA ELETROSTÁTICA, SOBRE PISO DE CONCRETO EXISTENTE. AF_11/2021</v>
          </cell>
          <cell r="D7446" t="str">
            <v>UN</v>
          </cell>
          <cell r="F7446">
            <v>1248.81</v>
          </cell>
          <cell r="G7446">
            <v>0.96719999999999995</v>
          </cell>
          <cell r="H7446">
            <v>1256.1099999999999</v>
          </cell>
          <cell r="I7446">
            <v>0</v>
          </cell>
          <cell r="K7446">
            <v>1252.3399999999999</v>
          </cell>
          <cell r="L7446">
            <v>0.96450000000000002</v>
          </cell>
          <cell r="M7446">
            <v>1260.1199999999999</v>
          </cell>
          <cell r="N7446">
            <v>0</v>
          </cell>
        </row>
        <row r="7447">
          <cell r="B7447">
            <v>103305</v>
          </cell>
          <cell r="C7447" t="str">
            <v>INSTALAÇÃO DE BANCO METÁLICO SEM ENCOSTO, EM TUBOS E CHAPAS DE AÇO CARBONO, PINTURA POR PROCESSO ELETROSTÁTICO, DIMENSÕES 49 CM X 157 CM X 34 CM, SOBRE PISO DE CONCRETO EXISTENTE. AF_11/2021</v>
          </cell>
          <cell r="D7447" t="str">
            <v>UN</v>
          </cell>
          <cell r="F7447">
            <v>0</v>
          </cell>
          <cell r="H7447">
            <v>0</v>
          </cell>
          <cell r="K7447">
            <v>0</v>
          </cell>
          <cell r="M7447">
            <v>0</v>
          </cell>
        </row>
        <row r="7448">
          <cell r="B7448">
            <v>103294</v>
          </cell>
          <cell r="C7448" t="str">
            <v>INSTALAÇÃO DE BANCO PRÉ-FABRICADO DE CONCRETO COM ENCOSTO, DIMENSÕES 180 CM X 64 CM X 89 CM, SOBRE PISO DE CONCRETO EXISTENTE. AF_11/2021</v>
          </cell>
          <cell r="D7448" t="str">
            <v>UN</v>
          </cell>
          <cell r="F7448">
            <v>0</v>
          </cell>
          <cell r="H7448">
            <v>0</v>
          </cell>
          <cell r="K7448">
            <v>0</v>
          </cell>
          <cell r="M7448">
            <v>0</v>
          </cell>
        </row>
        <row r="7449">
          <cell r="B7449">
            <v>103298</v>
          </cell>
          <cell r="C7449" t="str">
            <v>INSTALAÇÃO DE BANCO PRÉ-FABRICADO DE CONCRETO COM ENCOSTO, DIMENSÕES 180 CM X 64 CM X 89 CM, SOBRE SOLO. AF_11/2021</v>
          </cell>
          <cell r="D7449" t="str">
            <v>UN</v>
          </cell>
          <cell r="F7449">
            <v>0</v>
          </cell>
          <cell r="H7449">
            <v>0</v>
          </cell>
          <cell r="K7449">
            <v>0</v>
          </cell>
          <cell r="M7449">
            <v>0</v>
          </cell>
        </row>
        <row r="7450">
          <cell r="B7450">
            <v>103293</v>
          </cell>
          <cell r="C7450" t="str">
            <v>INSTALAÇÃO DE BANCO PRÉ-FABRICADO DE CONCRETO SEM ENCOSTO, DIMENSÕES 115 CM X 50 CM X 45 CM, SOBRE PISO DE CONCRETO EXISTENTE. AF_11/2021</v>
          </cell>
          <cell r="D7450" t="str">
            <v>UN</v>
          </cell>
          <cell r="F7450">
            <v>0</v>
          </cell>
          <cell r="H7450">
            <v>0</v>
          </cell>
          <cell r="K7450">
            <v>0</v>
          </cell>
          <cell r="M7450">
            <v>0</v>
          </cell>
        </row>
        <row r="7451">
          <cell r="B7451">
            <v>103297</v>
          </cell>
          <cell r="C7451" t="str">
            <v>INSTALAÇÃO DE BANCO PRÉ-FABRICADO DE CONCRETO SEM ENCOSTO, DIMENSÕES 115 CM X 50 CM X 45 CM, SOBRE SOLO. AF_11/2021</v>
          </cell>
          <cell r="D7451" t="str">
            <v>UN</v>
          </cell>
          <cell r="F7451">
            <v>0</v>
          </cell>
          <cell r="H7451">
            <v>0</v>
          </cell>
          <cell r="K7451">
            <v>0</v>
          </cell>
          <cell r="M7451">
            <v>0</v>
          </cell>
        </row>
        <row r="7452">
          <cell r="B7452">
            <v>103311</v>
          </cell>
          <cell r="C7452" t="str">
            <v>INSTALAÇÃO DE BICICLETÁRIO MODELO U INVERTIDO, DIMENSÕES 110 CM X 78 CM EM TUBO CIRCULAR DE AÇO Ø 2'' COM PINTURA ELETROSTÁTICA, FIXADO COM CONCRETO, SOBRE SOLO. AF_11/2021</v>
          </cell>
          <cell r="D7452" t="str">
            <v>UN</v>
          </cell>
          <cell r="F7452">
            <v>0</v>
          </cell>
          <cell r="H7452">
            <v>0</v>
          </cell>
          <cell r="K7452">
            <v>0</v>
          </cell>
          <cell r="M7452">
            <v>0</v>
          </cell>
        </row>
        <row r="7453">
          <cell r="B7453">
            <v>103306</v>
          </cell>
          <cell r="C7453" t="str">
            <v>INSTALAÇÃO DE BICICLETÁRIO MODELO U INVERTIDO, DIMENSÕES 82 CM X 78 CM EM TUBO CIRCULAR DE AÇO Ø 2'' COM PINTURA ELETROSTÁTICA, FIXADO COM CHUMBADOR MECÂNICO, SOBRE PISO DE CONCRETO EXISTENTE. AF_11/2021</v>
          </cell>
          <cell r="D7453" t="str">
            <v>UN</v>
          </cell>
          <cell r="F7453">
            <v>0</v>
          </cell>
          <cell r="H7453">
            <v>0</v>
          </cell>
          <cell r="K7453">
            <v>0</v>
          </cell>
          <cell r="M7453">
            <v>0</v>
          </cell>
        </row>
        <row r="7454">
          <cell r="B7454">
            <v>103308</v>
          </cell>
          <cell r="C7454" t="str">
            <v>INSTALAÇÃO DE BICICLETÁRIO MODELO U INVERTIDO, DIMENSÕES 82 CM X 78 CM EM TUBO CIRCULAR DE AÇO Ø 2'' COM PINTURA ELETROSTÁTICA, FIXADO COM CONCRETO, SOBRE PISO DE CONCRETO EXISTENTE. AF_11/2021</v>
          </cell>
          <cell r="D7454" t="str">
            <v>UN</v>
          </cell>
          <cell r="F7454">
            <v>0</v>
          </cell>
          <cell r="H7454">
            <v>0</v>
          </cell>
          <cell r="K7454">
            <v>0</v>
          </cell>
          <cell r="M7454">
            <v>0</v>
          </cell>
        </row>
        <row r="7455">
          <cell r="B7455">
            <v>103295</v>
          </cell>
          <cell r="C7455" t="str">
            <v>INSTALAÇÃO DE CONJUNTO COM MESA E QUATRO BANCOS PRÉ-FABRICADO DE CONCRETO, DIMENSÕES 90 CM X 95 CM (MESA) E 20 CM X 60 CM (BANCO), SOBRE PISO DE CONCRETO EXISTENTE. AF_11/2021</v>
          </cell>
          <cell r="D7455" t="str">
            <v>UN</v>
          </cell>
          <cell r="F7455">
            <v>0</v>
          </cell>
          <cell r="H7455">
            <v>0</v>
          </cell>
          <cell r="K7455">
            <v>0</v>
          </cell>
          <cell r="M7455">
            <v>0</v>
          </cell>
        </row>
        <row r="7456">
          <cell r="B7456">
            <v>103299</v>
          </cell>
          <cell r="C7456" t="str">
            <v>INSTALAÇÃO DE CONJUNTO COM MESA E QUATRO BANCOS PRÉ-FABRICADO DE CONCRETO, DIMENSÕES 90 CM X 95 CM (MESA) E 20 CM X 60 CM (BANCO), SOBRE SOLO. AF_11/2021</v>
          </cell>
          <cell r="D7456" t="str">
            <v>UN</v>
          </cell>
          <cell r="F7456">
            <v>0</v>
          </cell>
          <cell r="H7456">
            <v>0</v>
          </cell>
          <cell r="K7456">
            <v>0</v>
          </cell>
          <cell r="M7456">
            <v>0</v>
          </cell>
        </row>
        <row r="7457">
          <cell r="B7457">
            <v>103302</v>
          </cell>
          <cell r="C7457" t="str">
            <v>INSTALAÇÃO DE FLOREIRA CIRCULAR PRÉ-FABRICADO DE CONCRETO, DIMENSÕES 60 CM X 40 CM. AF_11/2021</v>
          </cell>
          <cell r="D7457" t="str">
            <v>UN</v>
          </cell>
          <cell r="F7457">
            <v>0</v>
          </cell>
          <cell r="H7457">
            <v>0</v>
          </cell>
          <cell r="K7457">
            <v>0</v>
          </cell>
          <cell r="M7457">
            <v>0</v>
          </cell>
        </row>
        <row r="7458">
          <cell r="B7458">
            <v>103307</v>
          </cell>
          <cell r="C7458" t="str">
            <v>INSTALAÇÃO DE LIXEIRA METÁLICA DUPLA, CAPACIDADE DE 60 L, EM TUBO DE AÇO CARBONO E CESTOS EM CHAPA DE AÇO COM PINTURA ELETROSTÁTICA, SOBRE PISO DE CONCRETO EXISTENTE. AF_11/2021</v>
          </cell>
          <cell r="D7458" t="str">
            <v>UN</v>
          </cell>
          <cell r="F7458">
            <v>1337.14</v>
          </cell>
          <cell r="G7458">
            <v>0.92490000000000006</v>
          </cell>
          <cell r="H7458">
            <v>1351.29</v>
          </cell>
          <cell r="I7458">
            <v>0</v>
          </cell>
          <cell r="K7458">
            <v>1344.73</v>
          </cell>
          <cell r="L7458">
            <v>0.91969999999999996</v>
          </cell>
          <cell r="M7458">
            <v>1360.01</v>
          </cell>
          <cell r="N7458">
            <v>0</v>
          </cell>
        </row>
        <row r="7459">
          <cell r="B7459">
            <v>103310</v>
          </cell>
          <cell r="C7459" t="str">
            <v>INSTALAÇÃO DE LIXEIRA METÁLICA DUPLA, CAPACIDADE DE 60 L, EM TUBO DE AÇO CARBONO E CESTOS EM CHAPA DE AÇO COM PINTURA ELETROSTÁTICA, SOBRE SOLO. AF_11/2021</v>
          </cell>
          <cell r="D7459" t="str">
            <v>UN</v>
          </cell>
          <cell r="F7459">
            <v>1286.99</v>
          </cell>
          <cell r="G7459">
            <v>0.96030000000000004</v>
          </cell>
          <cell r="H7459">
            <v>1291.8699999999999</v>
          </cell>
          <cell r="I7459">
            <v>0</v>
          </cell>
          <cell r="K7459">
            <v>1290.4100000000001</v>
          </cell>
          <cell r="L7459">
            <v>0.95779999999999998</v>
          </cell>
          <cell r="M7459">
            <v>1295.77</v>
          </cell>
          <cell r="N7459">
            <v>0</v>
          </cell>
        </row>
        <row r="7460">
          <cell r="B7460">
            <v>103303</v>
          </cell>
          <cell r="C7460" t="str">
            <v>INSTALAÇÃO DE LIXEIRA PRÉ-FABRICADA DE CONCRETO, VOLUME MÍNIMO DE 120 L. AF_11/2021</v>
          </cell>
          <cell r="D7460" t="str">
            <v>UN</v>
          </cell>
          <cell r="F7460">
            <v>0</v>
          </cell>
          <cell r="H7460">
            <v>0</v>
          </cell>
          <cell r="K7460">
            <v>0</v>
          </cell>
          <cell r="M7460">
            <v>0</v>
          </cell>
        </row>
        <row r="7461">
          <cell r="B7461">
            <v>103314</v>
          </cell>
          <cell r="C7461" t="str">
            <v>INSTALAÇÃO DE PERGOLADO DE MADEIRA, EM MAÇARANDUBA, ANGELIM OU EQUIVALENTE DA REGIÃO, FIXADO COM CONCRETO SOBRE PISO DE CONCRETO EXISTENTE. AF_11/2021</v>
          </cell>
          <cell r="D7461" t="str">
            <v>M2</v>
          </cell>
          <cell r="F7461">
            <v>283.77999999999997</v>
          </cell>
          <cell r="G7461">
            <v>5.9999999999999995E-4</v>
          </cell>
          <cell r="H7461">
            <v>295.47000000000003</v>
          </cell>
          <cell r="I7461">
            <v>0</v>
          </cell>
          <cell r="K7461">
            <v>286.49</v>
          </cell>
          <cell r="L7461">
            <v>5.9999999999999995E-4</v>
          </cell>
          <cell r="M7461">
            <v>298.64999999999998</v>
          </cell>
          <cell r="N7461">
            <v>0</v>
          </cell>
        </row>
        <row r="7462">
          <cell r="B7462">
            <v>103315</v>
          </cell>
          <cell r="C7462" t="str">
            <v>INSTALAÇÃO DE PERGOLADO DE MADEIRA, EM MAÇARANDUBA, ANGELIM OU EQUIVALENTE DA REGIÃO, FIXADO COM CONCRETO SOBRE SOLO. AF_11/2021</v>
          </cell>
          <cell r="D7462" t="str">
            <v>M2</v>
          </cell>
          <cell r="F7462">
            <v>275.56</v>
          </cell>
          <cell r="G7462">
            <v>0</v>
          </cell>
          <cell r="H7462">
            <v>285.68</v>
          </cell>
          <cell r="I7462">
            <v>0</v>
          </cell>
          <cell r="K7462">
            <v>277.62</v>
          </cell>
          <cell r="L7462">
            <v>0</v>
          </cell>
          <cell r="M7462">
            <v>288.11</v>
          </cell>
          <cell r="N7462">
            <v>0</v>
          </cell>
        </row>
        <row r="7463">
          <cell r="B7463">
            <v>105188</v>
          </cell>
          <cell r="C7463" t="str">
            <v>REVESTIMENTO DECORATIVO MONOCAMADA EXECUTADO COM EQUIPAMENTO DE PROJEÇÃO EM FACHADA DE UM EDIFÍCIO DE ALVENARIA ESTRUTURAL E ACABAMENTO CHAPISCADO/FLOCADO. AF_03/2024</v>
          </cell>
          <cell r="D7463" t="str">
            <v>M2</v>
          </cell>
          <cell r="F7463">
            <v>194.43</v>
          </cell>
          <cell r="G7463">
            <v>3.3999999999999998E-3</v>
          </cell>
          <cell r="H7463">
            <v>156.61000000000001</v>
          </cell>
          <cell r="I7463">
            <v>0</v>
          </cell>
          <cell r="K7463">
            <v>195.93</v>
          </cell>
          <cell r="L7463">
            <v>3.3999999999999998E-3</v>
          </cell>
          <cell r="M7463">
            <v>158.29</v>
          </cell>
          <cell r="N7463">
            <v>0</v>
          </cell>
        </row>
        <row r="7464">
          <cell r="B7464">
            <v>87841</v>
          </cell>
          <cell r="C7464" t="str">
            <v>REVESTIMENTO DECORATIVO MONOCAMADA EXECUTADO COM EQUIPAMENTO DE PROJEÇÃO EM FACHADA DE UM EDIFÍCIO DE ALVENARIA ESTRUTURAL E ACABAMENTO RASPADO. AF_03/2024</v>
          </cell>
          <cell r="D7464" t="str">
            <v>M2</v>
          </cell>
          <cell r="F7464">
            <v>176.67</v>
          </cell>
          <cell r="G7464">
            <v>0</v>
          </cell>
          <cell r="H7464">
            <v>142.27000000000001</v>
          </cell>
          <cell r="I7464">
            <v>0</v>
          </cell>
          <cell r="K7464">
            <v>178.09</v>
          </cell>
          <cell r="L7464">
            <v>0</v>
          </cell>
          <cell r="M7464">
            <v>143.86000000000001</v>
          </cell>
          <cell r="N7464">
            <v>0</v>
          </cell>
        </row>
        <row r="7465">
          <cell r="B7465">
            <v>87853</v>
          </cell>
          <cell r="C7465" t="str">
            <v>REVESTIMENTO DECORATIVO MONOCAMADA EXECUTADO COM EQUIPAMENTO DE PROJEÇÃO EM FACHADA DE UM EDIFÍCIO DE ALVENARIA ESTRUTURAL E ACABAMENTO TRAVERTINO. AF_03/2024</v>
          </cell>
          <cell r="D7465" t="str">
            <v>M2</v>
          </cell>
          <cell r="F7465">
            <v>196.59</v>
          </cell>
          <cell r="G7465">
            <v>5.4999999999999997E-3</v>
          </cell>
          <cell r="H7465">
            <v>159.01</v>
          </cell>
          <cell r="I7465">
            <v>0</v>
          </cell>
          <cell r="K7465">
            <v>198.24</v>
          </cell>
          <cell r="L7465">
            <v>5.4000000000000003E-3</v>
          </cell>
          <cell r="M7465">
            <v>160.86000000000001</v>
          </cell>
          <cell r="N7465">
            <v>0</v>
          </cell>
        </row>
        <row r="7466">
          <cell r="B7466">
            <v>105187</v>
          </cell>
          <cell r="C7466" t="str">
            <v>REVESTIMENTO DECORATIVO MONOCAMADA EXECUTADO COM EQUIPAMENTO DE PROJEÇÃO EM FACHADA DE UM EDIFÍCIO DE ESTRUTURA CONVENCIONAL E ACABAMENTO CHAPISCADO/FLOCADO. AF_03/2024</v>
          </cell>
          <cell r="D7466" t="str">
            <v>M2</v>
          </cell>
          <cell r="F7466">
            <v>267.13</v>
          </cell>
          <cell r="G7466">
            <v>2.5000000000000001E-3</v>
          </cell>
          <cell r="H7466">
            <v>213.76</v>
          </cell>
          <cell r="I7466">
            <v>0</v>
          </cell>
          <cell r="K7466">
            <v>268.91000000000003</v>
          </cell>
          <cell r="L7466">
            <v>2.5000000000000001E-3</v>
          </cell>
          <cell r="M7466">
            <v>215.77</v>
          </cell>
          <cell r="N7466">
            <v>0</v>
          </cell>
        </row>
        <row r="7467">
          <cell r="B7467">
            <v>87840</v>
          </cell>
          <cell r="C7467" t="str">
            <v>REVESTIMENTO DECORATIVO MONOCAMADA EXECUTADO COM EQUIPAMENTO DE PROJEÇÃO EM FACHADA DE UM EDIFÍCIO DE ESTRUTURA CONVENCIONAL E ACABAMENTO RASPADO. AF_03/2024</v>
          </cell>
          <cell r="D7467" t="str">
            <v>M2</v>
          </cell>
          <cell r="F7467">
            <v>249.38</v>
          </cell>
          <cell r="G7467">
            <v>0</v>
          </cell>
          <cell r="H7467">
            <v>199.42</v>
          </cell>
          <cell r="I7467">
            <v>0</v>
          </cell>
          <cell r="K7467">
            <v>251.08</v>
          </cell>
          <cell r="L7467">
            <v>0</v>
          </cell>
          <cell r="M7467">
            <v>201.35</v>
          </cell>
          <cell r="N7467">
            <v>0</v>
          </cell>
        </row>
        <row r="7468">
          <cell r="B7468">
            <v>87852</v>
          </cell>
          <cell r="C7468" t="str">
            <v>REVESTIMENTO DECORATIVO MONOCAMADA EXECUTADO COM EQUIPAMENTO DE PROJEÇÃO EM FACHADA DE UM EDIFÍCIO DE ESTRUTURA CONVENCIONAL E ACABAMENTO TRAVERTINO. AF_03/2024</v>
          </cell>
          <cell r="D7468" t="str">
            <v>M2</v>
          </cell>
          <cell r="F7468">
            <v>269.29000000000002</v>
          </cell>
          <cell r="G7468">
            <v>4.0000000000000001E-3</v>
          </cell>
          <cell r="H7468">
            <v>216.17</v>
          </cell>
          <cell r="I7468">
            <v>0</v>
          </cell>
          <cell r="K7468">
            <v>271.22000000000003</v>
          </cell>
          <cell r="L7468">
            <v>4.0000000000000001E-3</v>
          </cell>
          <cell r="M7468">
            <v>218.35</v>
          </cell>
          <cell r="N7468">
            <v>0</v>
          </cell>
        </row>
        <row r="7469">
          <cell r="B7469">
            <v>105186</v>
          </cell>
          <cell r="C7469" t="str">
            <v>REVESTIMENTO DECORATIVO MONOCAMADA EXECUTADO MANUALMENTE EM FACHADA DE UM EDIFÍCIO DE ALVENARIA ESTRUTURAL E ACABAMENTO CHAPISCADO/FLOCADO. AF_03/2024</v>
          </cell>
          <cell r="D7469" t="str">
            <v>M2</v>
          </cell>
          <cell r="F7469">
            <v>200.78</v>
          </cell>
          <cell r="G7469">
            <v>3.3E-3</v>
          </cell>
          <cell r="H7469">
            <v>164.02</v>
          </cell>
          <cell r="I7469">
            <v>0</v>
          </cell>
          <cell r="K7469">
            <v>202.78</v>
          </cell>
          <cell r="L7469">
            <v>3.3E-3</v>
          </cell>
          <cell r="M7469">
            <v>166.31</v>
          </cell>
          <cell r="N7469">
            <v>0</v>
          </cell>
        </row>
        <row r="7470">
          <cell r="B7470">
            <v>87839</v>
          </cell>
          <cell r="C7470" t="str">
            <v>REVESTIMENTO DECORATIVO MONOCAMADA EXECUTADO MANUALMENTE EM FACHADA DE UM EDIFÍCIO DE ALVENARIA ESTRUTURAL E ACABAMENTO RASPADO. AF_03/2024</v>
          </cell>
          <cell r="D7470" t="str">
            <v>M2</v>
          </cell>
          <cell r="F7470">
            <v>183.28</v>
          </cell>
          <cell r="G7470">
            <v>0</v>
          </cell>
          <cell r="H7470">
            <v>149.87</v>
          </cell>
          <cell r="I7470">
            <v>0</v>
          </cell>
          <cell r="K7470">
            <v>185.21</v>
          </cell>
          <cell r="L7470">
            <v>0</v>
          </cell>
          <cell r="M7470">
            <v>152.07</v>
          </cell>
          <cell r="N7470">
            <v>0</v>
          </cell>
        </row>
        <row r="7471">
          <cell r="B7471">
            <v>87851</v>
          </cell>
          <cell r="C7471" t="str">
            <v>REVESTIMENTO DECORATIVO MONOCAMADA EXECUTADO MANUALMENTE EM FACHADA DE UM EDIFÍCIO DE ALVENARIA ESTRUTURAL E ACABAMENTO TRAVERTINO. AF_03/2024</v>
          </cell>
          <cell r="D7471" t="str">
            <v>M2</v>
          </cell>
          <cell r="F7471">
            <v>203.6</v>
          </cell>
          <cell r="G7471">
            <v>5.3E-3</v>
          </cell>
          <cell r="H7471">
            <v>167.25</v>
          </cell>
          <cell r="I7471">
            <v>0</v>
          </cell>
          <cell r="K7471">
            <v>205.81</v>
          </cell>
          <cell r="L7471">
            <v>5.1999999999999998E-3</v>
          </cell>
          <cell r="M7471">
            <v>169.77</v>
          </cell>
          <cell r="N7471">
            <v>0</v>
          </cell>
        </row>
        <row r="7472">
          <cell r="B7472">
            <v>105185</v>
          </cell>
          <cell r="C7472" t="str">
            <v>REVESTIMENTO DECORATIVO MONOCAMADA EXECUTADO MANUALMENTE EM FACHADA DE UM EDIFÍCIO DE ESTRUTURA CONVENCIONAL E ACABAMENTO CHAPISCADO/FLOCADO. AF_03/2024</v>
          </cell>
          <cell r="D7472" t="str">
            <v>M2</v>
          </cell>
          <cell r="F7472">
            <v>274.14</v>
          </cell>
          <cell r="G7472">
            <v>2.3999999999999998E-3</v>
          </cell>
          <cell r="H7472">
            <v>221.68</v>
          </cell>
          <cell r="I7472">
            <v>0</v>
          </cell>
          <cell r="K7472">
            <v>276.45</v>
          </cell>
          <cell r="L7472">
            <v>2.3999999999999998E-3</v>
          </cell>
          <cell r="M7472">
            <v>224.32</v>
          </cell>
          <cell r="N7472">
            <v>0</v>
          </cell>
        </row>
        <row r="7473">
          <cell r="B7473">
            <v>87838</v>
          </cell>
          <cell r="C7473" t="str">
            <v>REVESTIMENTO DECORATIVO MONOCAMADA EXECUTADO MANUALMENTE EM FACHADA DE UM EDIFÍCIO DE ESTRUTURA CONVENCIONAL E ACABAMENTO RASPADO. AF_03/2024</v>
          </cell>
          <cell r="D7473" t="str">
            <v>M2</v>
          </cell>
          <cell r="F7473">
            <v>256.68</v>
          </cell>
          <cell r="G7473">
            <v>0</v>
          </cell>
          <cell r="H7473">
            <v>207.58</v>
          </cell>
          <cell r="I7473">
            <v>0</v>
          </cell>
          <cell r="K7473">
            <v>258.92</v>
          </cell>
          <cell r="L7473">
            <v>0</v>
          </cell>
          <cell r="M7473">
            <v>210.14</v>
          </cell>
          <cell r="N7473">
            <v>0</v>
          </cell>
        </row>
        <row r="7474">
          <cell r="B7474">
            <v>87850</v>
          </cell>
          <cell r="C7474" t="str">
            <v>REVESTIMENTO DECORATIVO MONOCAMADA EXECUTADO MANUALMENTE EM FACHADA DE UM EDIFÍCIO DE ESTRUTURA CONVENCIONAL E ACABAMENTO TRAVERTINO. AF_03/2024</v>
          </cell>
          <cell r="D7474" t="str">
            <v>M2</v>
          </cell>
          <cell r="F7474">
            <v>277</v>
          </cell>
          <cell r="G7474">
            <v>3.8999999999999998E-3</v>
          </cell>
          <cell r="H7474">
            <v>224.97</v>
          </cell>
          <cell r="I7474">
            <v>0</v>
          </cell>
          <cell r="K7474">
            <v>279.52999999999997</v>
          </cell>
          <cell r="L7474">
            <v>3.8999999999999998E-3</v>
          </cell>
          <cell r="M7474">
            <v>227.86</v>
          </cell>
          <cell r="N7474">
            <v>0</v>
          </cell>
        </row>
        <row r="7475">
          <cell r="B7475">
            <v>105110</v>
          </cell>
          <cell r="C7475" t="str">
            <v>ASCENSÃO DE GRUA ASCENSIONAL. AF_03/2024</v>
          </cell>
          <cell r="D7475" t="str">
            <v>M</v>
          </cell>
          <cell r="F7475">
            <v>164.13</v>
          </cell>
          <cell r="G7475">
            <v>0</v>
          </cell>
          <cell r="H7475">
            <v>216.79</v>
          </cell>
          <cell r="I7475">
            <v>0</v>
          </cell>
          <cell r="K7475">
            <v>177.57</v>
          </cell>
          <cell r="L7475">
            <v>0</v>
          </cell>
          <cell r="M7475">
            <v>234.73</v>
          </cell>
          <cell r="N7475">
            <v>0</v>
          </cell>
        </row>
        <row r="7476">
          <cell r="B7476">
            <v>105105</v>
          </cell>
          <cell r="C7476" t="str">
            <v>ASCENSÃO DE MINI GRUA. AF_03/2024</v>
          </cell>
          <cell r="D7476" t="str">
            <v>M</v>
          </cell>
          <cell r="F7476">
            <v>52.23</v>
          </cell>
          <cell r="G7476">
            <v>0</v>
          </cell>
          <cell r="H7476">
            <v>69.849999999999994</v>
          </cell>
          <cell r="I7476">
            <v>0</v>
          </cell>
          <cell r="K7476">
            <v>56.51</v>
          </cell>
          <cell r="L7476">
            <v>0</v>
          </cell>
          <cell r="M7476">
            <v>75.67</v>
          </cell>
          <cell r="N7476">
            <v>0</v>
          </cell>
        </row>
        <row r="7477">
          <cell r="B7477">
            <v>105103</v>
          </cell>
          <cell r="C7477" t="str">
            <v>ASCENSÃO E DESCIDA DE ELEVADOR DE CREMALHEIRA. AF_03/2024</v>
          </cell>
          <cell r="D7477" t="str">
            <v>M</v>
          </cell>
          <cell r="F7477">
            <v>74.38</v>
          </cell>
          <cell r="G7477">
            <v>0</v>
          </cell>
          <cell r="H7477">
            <v>99.48</v>
          </cell>
          <cell r="I7477">
            <v>0</v>
          </cell>
          <cell r="K7477">
            <v>80.459999999999994</v>
          </cell>
          <cell r="L7477">
            <v>0</v>
          </cell>
          <cell r="M7477">
            <v>107.76</v>
          </cell>
          <cell r="N7477">
            <v>0</v>
          </cell>
        </row>
        <row r="7478">
          <cell r="B7478">
            <v>105112</v>
          </cell>
          <cell r="C7478" t="str">
            <v>ASCENSÃO E DESCIDA DE GRUA FIXA. AF_03/2024</v>
          </cell>
          <cell r="D7478" t="str">
            <v>M</v>
          </cell>
          <cell r="F7478">
            <v>137.03</v>
          </cell>
          <cell r="G7478">
            <v>0</v>
          </cell>
          <cell r="H7478">
            <v>181.02</v>
          </cell>
          <cell r="I7478">
            <v>0</v>
          </cell>
          <cell r="K7478">
            <v>148.25</v>
          </cell>
          <cell r="L7478">
            <v>0</v>
          </cell>
          <cell r="M7478">
            <v>196</v>
          </cell>
          <cell r="N7478">
            <v>0</v>
          </cell>
        </row>
        <row r="7479">
          <cell r="B7479">
            <v>105109</v>
          </cell>
          <cell r="C7479" t="str">
            <v>MONTAGEM E DESMONTAGEM DE GRUA ASCENSIONAL, UTILIZAÇÃO DE GUINDASTE AUTOPROPELIDO 90T. AF_03/2024</v>
          </cell>
          <cell r="D7479" t="str">
            <v>UN</v>
          </cell>
          <cell r="F7479">
            <v>0</v>
          </cell>
          <cell r="H7479">
            <v>0</v>
          </cell>
          <cell r="K7479">
            <v>0</v>
          </cell>
          <cell r="M7479">
            <v>0</v>
          </cell>
        </row>
        <row r="7480">
          <cell r="B7480">
            <v>105108</v>
          </cell>
          <cell r="C7480" t="str">
            <v>MONTAGEM E DESMONTAGEM DE GRUA ASCENSIONAL, UTILIZAÇÃO DE GUINDASTE DERRICK. AF_03/2024</v>
          </cell>
          <cell r="D7480" t="str">
            <v>UN</v>
          </cell>
          <cell r="F7480">
            <v>0</v>
          </cell>
          <cell r="H7480">
            <v>0</v>
          </cell>
          <cell r="K7480">
            <v>0</v>
          </cell>
          <cell r="M7480">
            <v>0</v>
          </cell>
        </row>
        <row r="7481">
          <cell r="B7481">
            <v>105104</v>
          </cell>
          <cell r="C7481" t="str">
            <v>MONTAGEM E DESMONTAGEM DE MINI GRUA. AF_03/2024</v>
          </cell>
          <cell r="D7481" t="str">
            <v>UN</v>
          </cell>
          <cell r="F7481">
            <v>4086.15</v>
          </cell>
          <cell r="G7481">
            <v>6.4399999999999999E-2</v>
          </cell>
          <cell r="H7481">
            <v>4781.78</v>
          </cell>
          <cell r="I7481">
            <v>0</v>
          </cell>
          <cell r="K7481">
            <v>4262.67</v>
          </cell>
          <cell r="L7481">
            <v>6.1800000000000001E-2</v>
          </cell>
          <cell r="M7481">
            <v>5021.22</v>
          </cell>
          <cell r="N7481">
            <v>0</v>
          </cell>
        </row>
        <row r="7482">
          <cell r="B7482">
            <v>105107</v>
          </cell>
          <cell r="C7482" t="str">
            <v>MONTAGEM E DESMONTAGEM DE TRECHO INICIAL DE ELEVADOR DE CREMALHEIRA, CABINE DUPLA - EXCLUSO FUNDAÇÕES. AF_03/2024</v>
          </cell>
          <cell r="D7482" t="str">
            <v>UN</v>
          </cell>
          <cell r="F7482">
            <v>2500.2199999999998</v>
          </cell>
          <cell r="G7482">
            <v>0</v>
          </cell>
          <cell r="H7482">
            <v>3343.86</v>
          </cell>
          <cell r="I7482">
            <v>0</v>
          </cell>
          <cell r="K7482">
            <v>2704.86</v>
          </cell>
          <cell r="L7482">
            <v>0</v>
          </cell>
          <cell r="M7482">
            <v>3622.09</v>
          </cell>
          <cell r="N7482">
            <v>0</v>
          </cell>
        </row>
        <row r="7483">
          <cell r="B7483">
            <v>105106</v>
          </cell>
          <cell r="C7483" t="str">
            <v>MONTAGEM E DESMONTAGEM DE TRECHO INICIAL DE ELEVADOR DE CREMALHEIRA, CABINE SIMPLES - EXCLUSO FUNDAÇÕES. AF_03/2024</v>
          </cell>
          <cell r="D7483" t="str">
            <v>UN</v>
          </cell>
          <cell r="F7483">
            <v>1693.24</v>
          </cell>
          <cell r="G7483">
            <v>0</v>
          </cell>
          <cell r="H7483">
            <v>2264.58</v>
          </cell>
          <cell r="I7483">
            <v>0</v>
          </cell>
          <cell r="K7483">
            <v>1831.82</v>
          </cell>
          <cell r="L7483">
            <v>0</v>
          </cell>
          <cell r="M7483">
            <v>2453.0100000000002</v>
          </cell>
          <cell r="N7483">
            <v>0</v>
          </cell>
        </row>
        <row r="7484">
          <cell r="B7484">
            <v>105111</v>
          </cell>
          <cell r="C7484" t="str">
            <v>MONTAGEM E DESMONTAGEM DO TRECHO INICIAL DE GRUA FIXA (ALTURA LIVRE) - EXCLUSO FUNDAÇÕES. AF_03/2024</v>
          </cell>
          <cell r="D7484" t="str">
            <v>UN</v>
          </cell>
          <cell r="F7484">
            <v>16723</v>
          </cell>
          <cell r="G7484">
            <v>0.61580000000000001</v>
          </cell>
          <cell r="H7484">
            <v>18053.009999999998</v>
          </cell>
          <cell r="I7484">
            <v>0</v>
          </cell>
          <cell r="K7484">
            <v>17252.88</v>
          </cell>
          <cell r="L7484">
            <v>0.59689999999999999</v>
          </cell>
          <cell r="M7484">
            <v>18684.64</v>
          </cell>
          <cell r="N7484">
            <v>0</v>
          </cell>
        </row>
        <row r="7485">
          <cell r="B7485">
            <v>98520</v>
          </cell>
          <cell r="C7485" t="str">
            <v>APLICAÇÃO DE ADUBO EM SOLO. AF_07/2024</v>
          </cell>
          <cell r="D7485" t="str">
            <v>M2</v>
          </cell>
          <cell r="F7485">
            <v>4.72</v>
          </cell>
          <cell r="G7485">
            <v>7.1999999999999995E-2</v>
          </cell>
          <cell r="H7485">
            <v>6.72</v>
          </cell>
          <cell r="I7485">
            <v>0</v>
          </cell>
          <cell r="K7485">
            <v>4.8499999999999996</v>
          </cell>
          <cell r="L7485">
            <v>7.0099999999999996E-2</v>
          </cell>
          <cell r="M7485">
            <v>6.87</v>
          </cell>
          <cell r="N7485">
            <v>0</v>
          </cell>
        </row>
        <row r="7486">
          <cell r="B7486">
            <v>98521</v>
          </cell>
          <cell r="C7486" t="str">
            <v>APLICAÇÃO DE CALCÁRIO PARA CORREÇÃO DO PH DO SOLO. AF_07/2024</v>
          </cell>
          <cell r="D7486" t="str">
            <v>M2</v>
          </cell>
          <cell r="F7486">
            <v>0.33</v>
          </cell>
          <cell r="G7486">
            <v>0</v>
          </cell>
          <cell r="H7486">
            <v>0.4</v>
          </cell>
          <cell r="I7486">
            <v>0</v>
          </cell>
          <cell r="K7486">
            <v>0.35</v>
          </cell>
          <cell r="L7486">
            <v>0</v>
          </cell>
          <cell r="M7486">
            <v>0.44</v>
          </cell>
          <cell r="N7486">
            <v>0</v>
          </cell>
        </row>
        <row r="7487">
          <cell r="B7487">
            <v>105521</v>
          </cell>
          <cell r="C7487" t="str">
            <v>ESPALHAMENTO DE TERRA VEGETAL PARA O PLANTIO. AF_07/2024</v>
          </cell>
          <cell r="D7487" t="str">
            <v>M2</v>
          </cell>
          <cell r="F7487">
            <v>3.22</v>
          </cell>
          <cell r="G7487">
            <v>0</v>
          </cell>
          <cell r="H7487">
            <v>4.57</v>
          </cell>
          <cell r="I7487">
            <v>0</v>
          </cell>
          <cell r="K7487">
            <v>3.34</v>
          </cell>
          <cell r="L7487">
            <v>0</v>
          </cell>
          <cell r="M7487">
            <v>4.7300000000000004</v>
          </cell>
          <cell r="N7487">
            <v>0</v>
          </cell>
        </row>
        <row r="7488">
          <cell r="B7488">
            <v>98509</v>
          </cell>
          <cell r="C7488" t="str">
            <v>PLANTIO DE ARBUSTO OU CERCA VIVA. AF_07/2024</v>
          </cell>
          <cell r="D7488" t="str">
            <v>UN</v>
          </cell>
          <cell r="F7488">
            <v>72.709999999999994</v>
          </cell>
          <cell r="G7488">
            <v>0</v>
          </cell>
          <cell r="H7488">
            <v>44.01</v>
          </cell>
          <cell r="I7488">
            <v>0</v>
          </cell>
          <cell r="K7488">
            <v>72.83</v>
          </cell>
          <cell r="L7488">
            <v>0</v>
          </cell>
          <cell r="M7488">
            <v>44.16</v>
          </cell>
          <cell r="N7488">
            <v>0</v>
          </cell>
        </row>
        <row r="7489">
          <cell r="B7489">
            <v>98507</v>
          </cell>
          <cell r="C7489" t="str">
            <v>PLANTIO DE ESPÉCIE VEGETAL, TIPO COMIGO-NINGUÉM-PODE OU EQUIVALENTE, COM ALTURA DE MUDA MAIOR QUE 0,50 M E MENOR OU IGUAL A 1,00 M. AF_07/2024</v>
          </cell>
          <cell r="D7489" t="str">
            <v>UN</v>
          </cell>
          <cell r="F7489">
            <v>0</v>
          </cell>
          <cell r="H7489">
            <v>0</v>
          </cell>
          <cell r="K7489">
            <v>0</v>
          </cell>
          <cell r="M7489">
            <v>0</v>
          </cell>
        </row>
        <row r="7490">
          <cell r="B7490">
            <v>98508</v>
          </cell>
          <cell r="C7490" t="str">
            <v>PLANTIO DE ESPÉCIE VEGETAL, TIPO COMIGO-NINGUÉM-PODE OU EQUIVALENTE, COM ALTURA DE MUDA MAIOR QUE 1,00 M. AF_07/2024</v>
          </cell>
          <cell r="D7490" t="str">
            <v>UN</v>
          </cell>
          <cell r="F7490">
            <v>0</v>
          </cell>
          <cell r="H7490">
            <v>0</v>
          </cell>
          <cell r="K7490">
            <v>0</v>
          </cell>
          <cell r="M7490">
            <v>0</v>
          </cell>
        </row>
        <row r="7491">
          <cell r="B7491">
            <v>98506</v>
          </cell>
          <cell r="C7491" t="str">
            <v>PLANTIO DE ESPÉCIE VEGETAL, TIPO COMIGO-NINGUÉM-PODE OU EQUIVALENTE, COM ALTURA DE MUDA MENOR OU IGUAL A 0,50 M. AF_07/2024</v>
          </cell>
          <cell r="D7491" t="str">
            <v>UN</v>
          </cell>
          <cell r="F7491">
            <v>0</v>
          </cell>
          <cell r="H7491">
            <v>0</v>
          </cell>
          <cell r="K7491">
            <v>0</v>
          </cell>
          <cell r="M7491">
            <v>0</v>
          </cell>
        </row>
        <row r="7492">
          <cell r="B7492">
            <v>98505</v>
          </cell>
          <cell r="C7492" t="str">
            <v>PLANTIO DE FORRAÇÃO. AF_07/2024</v>
          </cell>
          <cell r="D7492" t="str">
            <v>M2</v>
          </cell>
          <cell r="F7492">
            <v>106.81</v>
          </cell>
          <cell r="G7492">
            <v>0</v>
          </cell>
          <cell r="H7492">
            <v>67.680000000000007</v>
          </cell>
          <cell r="I7492">
            <v>0</v>
          </cell>
          <cell r="K7492">
            <v>107.37</v>
          </cell>
          <cell r="L7492">
            <v>0</v>
          </cell>
          <cell r="M7492">
            <v>68.36</v>
          </cell>
          <cell r="N7492">
            <v>0</v>
          </cell>
        </row>
        <row r="7493">
          <cell r="B7493">
            <v>98504</v>
          </cell>
          <cell r="C7493" t="str">
            <v>PLANTIO DE GRAMA BATATAIS EM PLACAS. AF_07/2024</v>
          </cell>
          <cell r="D7493" t="str">
            <v>M2</v>
          </cell>
          <cell r="F7493">
            <v>20.14</v>
          </cell>
          <cell r="G7493">
            <v>0</v>
          </cell>
          <cell r="H7493">
            <v>17.38</v>
          </cell>
          <cell r="I7493">
            <v>0</v>
          </cell>
          <cell r="K7493">
            <v>20.440000000000001</v>
          </cell>
          <cell r="L7493">
            <v>0</v>
          </cell>
          <cell r="M7493">
            <v>17.75</v>
          </cell>
          <cell r="N7493">
            <v>0</v>
          </cell>
        </row>
        <row r="7494">
          <cell r="B7494">
            <v>98503</v>
          </cell>
          <cell r="C7494" t="str">
            <v>PLANTIO DE GRAMA EM PAVIMENTO CONCREGRAMA. AF_07/2024</v>
          </cell>
          <cell r="D7494" t="str">
            <v>M2</v>
          </cell>
          <cell r="F7494">
            <v>25.34</v>
          </cell>
          <cell r="G7494">
            <v>0</v>
          </cell>
          <cell r="H7494">
            <v>26.61</v>
          </cell>
          <cell r="I7494">
            <v>0</v>
          </cell>
          <cell r="K7494">
            <v>25.71</v>
          </cell>
          <cell r="L7494">
            <v>0</v>
          </cell>
          <cell r="M7494">
            <v>27.07</v>
          </cell>
          <cell r="N7494">
            <v>0</v>
          </cell>
        </row>
        <row r="7495">
          <cell r="B7495">
            <v>103946</v>
          </cell>
          <cell r="C7495" t="str">
            <v>PLANTIO DE GRAMA ESMERALDA OU SÃO CARLOS OU CURITIBANA, EM PLACAS. AF_07/2024</v>
          </cell>
          <cell r="D7495" t="str">
            <v>M2</v>
          </cell>
          <cell r="F7495">
            <v>26.72</v>
          </cell>
          <cell r="G7495">
            <v>0</v>
          </cell>
          <cell r="H7495">
            <v>22.5</v>
          </cell>
          <cell r="I7495">
            <v>0</v>
          </cell>
          <cell r="K7495">
            <v>27.02</v>
          </cell>
          <cell r="L7495">
            <v>0</v>
          </cell>
          <cell r="M7495">
            <v>22.87</v>
          </cell>
          <cell r="N7495">
            <v>0</v>
          </cell>
        </row>
        <row r="7496">
          <cell r="B7496">
            <v>98517</v>
          </cell>
          <cell r="C7496" t="str">
            <v>PLANTIO DE PALMEIRA COM ALTURA DE MUDA MAIOR QUE 2,00 M E MENOR OU IGUAL A 4,00 M. AF_07/2024</v>
          </cell>
          <cell r="D7496" t="str">
            <v>UN</v>
          </cell>
          <cell r="F7496">
            <v>0</v>
          </cell>
          <cell r="H7496">
            <v>0</v>
          </cell>
          <cell r="K7496">
            <v>0</v>
          </cell>
          <cell r="M7496">
            <v>0</v>
          </cell>
        </row>
        <row r="7497">
          <cell r="B7497">
            <v>98518</v>
          </cell>
          <cell r="C7497" t="str">
            <v>PLANTIO DE PALMEIRA COM ALTURA DE MUDA MAIOR QUE 4,00 M . AF_07/2024</v>
          </cell>
          <cell r="D7497" t="str">
            <v>UN</v>
          </cell>
          <cell r="F7497">
            <v>0</v>
          </cell>
          <cell r="H7497">
            <v>0</v>
          </cell>
          <cell r="K7497">
            <v>0</v>
          </cell>
          <cell r="M7497">
            <v>0</v>
          </cell>
        </row>
        <row r="7498">
          <cell r="B7498">
            <v>98516</v>
          </cell>
          <cell r="C7498" t="str">
            <v>PLANTIO DE PALMEIRA COM ALTURA DE MUDA MENOR OU IGUAL A 2,00 M . AF_07/2024</v>
          </cell>
          <cell r="D7498" t="str">
            <v>UN</v>
          </cell>
          <cell r="F7498">
            <v>365.61</v>
          </cell>
          <cell r="G7498">
            <v>2.8400000000000002E-2</v>
          </cell>
          <cell r="H7498">
            <v>324.74</v>
          </cell>
          <cell r="I7498">
            <v>0</v>
          </cell>
          <cell r="K7498">
            <v>375.19</v>
          </cell>
          <cell r="L7498">
            <v>2.7699999999999999E-2</v>
          </cell>
          <cell r="M7498">
            <v>336.79</v>
          </cell>
          <cell r="N7498">
            <v>0</v>
          </cell>
        </row>
        <row r="7499">
          <cell r="B7499">
            <v>98514</v>
          </cell>
          <cell r="C7499" t="str">
            <v>PLANTIO DE ÁRVORE FRUTÍFERA COM ALTURA DE MUDA MAIOR QUE 2,00 M E MENOR OU IGUAL A 4,00 M. AF_07/2024</v>
          </cell>
          <cell r="D7499" t="str">
            <v>UN</v>
          </cell>
          <cell r="F7499">
            <v>0</v>
          </cell>
          <cell r="H7499">
            <v>0</v>
          </cell>
          <cell r="K7499">
            <v>0</v>
          </cell>
          <cell r="M7499">
            <v>0</v>
          </cell>
        </row>
        <row r="7500">
          <cell r="B7500">
            <v>98515</v>
          </cell>
          <cell r="C7500" t="str">
            <v>PLANTIO DE ÁRVORE FRUTÍFERA COM ALTURA DE MUDA MAIOR QUE 4,00 M. AF_07/2024</v>
          </cell>
          <cell r="D7500" t="str">
            <v>UN</v>
          </cell>
          <cell r="F7500">
            <v>0</v>
          </cell>
          <cell r="H7500">
            <v>0</v>
          </cell>
          <cell r="K7500">
            <v>0</v>
          </cell>
          <cell r="M7500">
            <v>0</v>
          </cell>
        </row>
        <row r="7501">
          <cell r="B7501">
            <v>98513</v>
          </cell>
          <cell r="C7501" t="str">
            <v>PLANTIO DE ÁRVORE FRUTÍFERA COM ALTURA DE MUDA MENOR OU IGUAL A 2,00 M. AF_07/2024</v>
          </cell>
          <cell r="D7501" t="str">
            <v>UN</v>
          </cell>
          <cell r="F7501">
            <v>0</v>
          </cell>
          <cell r="H7501">
            <v>0</v>
          </cell>
          <cell r="K7501">
            <v>0</v>
          </cell>
          <cell r="M7501">
            <v>0</v>
          </cell>
        </row>
        <row r="7502">
          <cell r="B7502">
            <v>98511</v>
          </cell>
          <cell r="C7502" t="str">
            <v>PLANTIO DE ÁRVORE ORNAMENTAL COM ALTURA DE MUDA MAIOR QUE 2,00 M E MENOR OU IGUAL A 4,00 M . AF_07/2024</v>
          </cell>
          <cell r="D7502" t="str">
            <v>UN</v>
          </cell>
          <cell r="F7502">
            <v>207.26</v>
          </cell>
          <cell r="G7502">
            <v>0</v>
          </cell>
          <cell r="H7502">
            <v>143.78</v>
          </cell>
          <cell r="I7502">
            <v>0</v>
          </cell>
          <cell r="K7502">
            <v>209.92</v>
          </cell>
          <cell r="L7502">
            <v>0</v>
          </cell>
          <cell r="M7502">
            <v>147.04</v>
          </cell>
          <cell r="N7502">
            <v>0</v>
          </cell>
        </row>
        <row r="7503">
          <cell r="B7503">
            <v>98512</v>
          </cell>
          <cell r="C7503" t="str">
            <v>PLANTIO DE ÁRVORE ORNAMENTAL COM ALTURA DE MUDA MAIOR QUE 4,00 M. AF_07/2024</v>
          </cell>
          <cell r="D7503" t="str">
            <v>UN</v>
          </cell>
          <cell r="F7503">
            <v>0</v>
          </cell>
          <cell r="H7503">
            <v>0</v>
          </cell>
          <cell r="K7503">
            <v>0</v>
          </cell>
          <cell r="M7503">
            <v>0</v>
          </cell>
        </row>
        <row r="7504">
          <cell r="B7504">
            <v>98510</v>
          </cell>
          <cell r="C7504" t="str">
            <v>PLANTIO DE ÁRVORE ORNAMENTAL COM ALTURA DE MUDA MENOR OU IGUAL A 2,00 M . AF_07/2024</v>
          </cell>
          <cell r="D7504" t="str">
            <v>UN</v>
          </cell>
          <cell r="F7504">
            <v>113.5</v>
          </cell>
          <cell r="G7504">
            <v>0</v>
          </cell>
          <cell r="H7504">
            <v>85.6</v>
          </cell>
          <cell r="I7504">
            <v>0</v>
          </cell>
          <cell r="K7504">
            <v>115.84</v>
          </cell>
          <cell r="L7504">
            <v>0</v>
          </cell>
          <cell r="M7504">
            <v>88.45</v>
          </cell>
          <cell r="N7504">
            <v>0</v>
          </cell>
        </row>
        <row r="7505">
          <cell r="B7505">
            <v>98519</v>
          </cell>
          <cell r="C7505" t="str">
            <v>REVOLVIMENTO E LIMPEZA MANUAL DE SOLO. AF_07/2024</v>
          </cell>
          <cell r="D7505" t="str">
            <v>M2</v>
          </cell>
          <cell r="F7505">
            <v>3.75</v>
          </cell>
          <cell r="G7505">
            <v>0</v>
          </cell>
          <cell r="H7505">
            <v>4.6500000000000004</v>
          </cell>
          <cell r="I7505">
            <v>0</v>
          </cell>
          <cell r="K7505">
            <v>4.07</v>
          </cell>
          <cell r="L7505">
            <v>0</v>
          </cell>
          <cell r="M7505">
            <v>5.0199999999999996</v>
          </cell>
          <cell r="N7505">
            <v>0</v>
          </cell>
        </row>
        <row r="7506">
          <cell r="B7506">
            <v>91599</v>
          </cell>
          <cell r="C7506" t="str">
            <v>ARMAÇÃO DO SISTEMA DE PAREDES DE CONCRETO, EXECUTADA COMO ARMADURA NEGATIVA DE LAJES, TELA L-159. AF_12/2024</v>
          </cell>
          <cell r="D7506" t="str">
            <v>KG</v>
          </cell>
          <cell r="F7506">
            <v>8.06</v>
          </cell>
          <cell r="G7506">
            <v>0.1303</v>
          </cell>
          <cell r="H7506">
            <v>7.58</v>
          </cell>
          <cell r="I7506">
            <v>0</v>
          </cell>
          <cell r="K7506">
            <v>8.09</v>
          </cell>
          <cell r="L7506">
            <v>0.1298</v>
          </cell>
          <cell r="M7506">
            <v>7.62</v>
          </cell>
          <cell r="N7506">
            <v>0</v>
          </cell>
        </row>
        <row r="7507">
          <cell r="B7507">
            <v>100065</v>
          </cell>
          <cell r="C7507" t="str">
            <v>ARMAÇÃO DO SISTEMA DE PAREDES DE CONCRETO, EXECUTADA COMO ARMADURA NEGATIVA DE LAJES, TELA L-196. AF_12/2024</v>
          </cell>
          <cell r="D7507" t="str">
            <v>KG</v>
          </cell>
          <cell r="F7507">
            <v>0</v>
          </cell>
          <cell r="H7507">
            <v>0</v>
          </cell>
          <cell r="K7507">
            <v>0</v>
          </cell>
          <cell r="M7507">
            <v>0</v>
          </cell>
        </row>
        <row r="7508">
          <cell r="B7508">
            <v>100069</v>
          </cell>
          <cell r="C7508" t="str">
            <v>ARMAÇÃO DO SISTEMA DE PAREDES DE CONCRETO, EXECUTADA COMO ARMADURA NEGATIVA DE LAJES, TELA T-138. AF_12/2024</v>
          </cell>
          <cell r="D7508" t="str">
            <v>KG</v>
          </cell>
          <cell r="F7508">
            <v>0</v>
          </cell>
          <cell r="H7508">
            <v>0</v>
          </cell>
          <cell r="K7508">
            <v>0</v>
          </cell>
          <cell r="M7508">
            <v>0</v>
          </cell>
        </row>
        <row r="7509">
          <cell r="B7509">
            <v>100063</v>
          </cell>
          <cell r="C7509" t="str">
            <v>ARMAÇÃO DO SISTEMA DE PAREDES DE CONCRETO, EXECUTADA COMO ARMADURA NEGATIVA DE LAJES, TELA T-159. AF_12/2024</v>
          </cell>
          <cell r="D7509" t="str">
            <v>KG</v>
          </cell>
          <cell r="F7509">
            <v>0</v>
          </cell>
          <cell r="H7509">
            <v>0</v>
          </cell>
          <cell r="K7509">
            <v>0</v>
          </cell>
          <cell r="M7509">
            <v>0</v>
          </cell>
        </row>
        <row r="7510">
          <cell r="B7510">
            <v>91597</v>
          </cell>
          <cell r="C7510" t="str">
            <v>ARMAÇÃO DO SISTEMA DE PAREDES DE CONCRETO, EXECUTADA COMO ARMADURA NEGATIVA DE LAJES, TELA T-196. AF_12/2024</v>
          </cell>
          <cell r="D7510" t="str">
            <v>KG</v>
          </cell>
          <cell r="F7510">
            <v>7.69</v>
          </cell>
          <cell r="G7510">
            <v>0.10920000000000001</v>
          </cell>
          <cell r="H7510">
            <v>7.22</v>
          </cell>
          <cell r="I7510">
            <v>0</v>
          </cell>
          <cell r="K7510">
            <v>7.72</v>
          </cell>
          <cell r="L7510">
            <v>0.10879999999999999</v>
          </cell>
          <cell r="M7510">
            <v>7.25</v>
          </cell>
          <cell r="N7510">
            <v>0</v>
          </cell>
        </row>
        <row r="7511">
          <cell r="B7511">
            <v>91598</v>
          </cell>
          <cell r="C7511" t="str">
            <v>ARMAÇÃO DO SISTEMA DE PAREDES DE CONCRETO, EXECUTADA COMO ARMADURA POSITIVA DE LAJES, TELA Q-113. AF_12/2024</v>
          </cell>
          <cell r="D7511" t="str">
            <v>KG</v>
          </cell>
          <cell r="F7511">
            <v>9.98</v>
          </cell>
          <cell r="G7511">
            <v>4.3099999999999999E-2</v>
          </cell>
          <cell r="H7511">
            <v>9.27</v>
          </cell>
          <cell r="I7511">
            <v>0</v>
          </cell>
          <cell r="K7511">
            <v>10.01</v>
          </cell>
          <cell r="L7511">
            <v>4.2999999999999997E-2</v>
          </cell>
          <cell r="M7511">
            <v>9.3000000000000007</v>
          </cell>
          <cell r="N7511">
            <v>0</v>
          </cell>
        </row>
        <row r="7512">
          <cell r="B7512">
            <v>91596</v>
          </cell>
          <cell r="C7512" t="str">
            <v>ARMAÇÃO DO SISTEMA DE PAREDES DE CONCRETO, EXECUTADA COMO ARMADURA POSITIVA DE LAJES, TELA Q-138. AF_12/2024</v>
          </cell>
          <cell r="D7512" t="str">
            <v>KG</v>
          </cell>
          <cell r="F7512">
            <v>10.27</v>
          </cell>
          <cell r="G7512">
            <v>3.4099999999999998E-2</v>
          </cell>
          <cell r="H7512">
            <v>9.51</v>
          </cell>
          <cell r="I7512">
            <v>0</v>
          </cell>
          <cell r="K7512">
            <v>10.3</v>
          </cell>
          <cell r="L7512">
            <v>3.4000000000000002E-2</v>
          </cell>
          <cell r="M7512">
            <v>9.5399999999999991</v>
          </cell>
          <cell r="N7512">
            <v>0</v>
          </cell>
        </row>
        <row r="7513">
          <cell r="B7513">
            <v>100064</v>
          </cell>
          <cell r="C7513" t="str">
            <v>ARMAÇÃO DO SISTEMA DE PAREDES DE CONCRETO, EXECUTADA COMO ARMADURA POSITIVA DE LAJES, TELA Q-159. AF_12/2024</v>
          </cell>
          <cell r="D7513" t="str">
            <v>KG</v>
          </cell>
          <cell r="F7513">
            <v>10.19</v>
          </cell>
          <cell r="G7513">
            <v>3.04E-2</v>
          </cell>
          <cell r="H7513">
            <v>9.43</v>
          </cell>
          <cell r="I7513">
            <v>0</v>
          </cell>
          <cell r="K7513">
            <v>10.23</v>
          </cell>
          <cell r="L7513">
            <v>3.0300000000000001E-2</v>
          </cell>
          <cell r="M7513">
            <v>9.4499999999999993</v>
          </cell>
          <cell r="N7513">
            <v>0</v>
          </cell>
        </row>
        <row r="7514">
          <cell r="B7514">
            <v>100066</v>
          </cell>
          <cell r="C7514" t="str">
            <v>ARMAÇÃO DO SISTEMA DE PAREDES DE CONCRETO, EXECUTADA COMO ARMADURA POSITIVA DE LAJES, TELA Q-196. AF_12/2024</v>
          </cell>
          <cell r="D7514" t="str">
            <v>KG</v>
          </cell>
          <cell r="F7514">
            <v>10.23</v>
          </cell>
          <cell r="G7514">
            <v>2.4400000000000002E-2</v>
          </cell>
          <cell r="H7514">
            <v>9.43</v>
          </cell>
          <cell r="I7514">
            <v>0</v>
          </cell>
          <cell r="K7514">
            <v>10.24</v>
          </cell>
          <cell r="L7514">
            <v>2.4400000000000002E-2</v>
          </cell>
          <cell r="M7514">
            <v>9.4600000000000009</v>
          </cell>
          <cell r="N7514">
            <v>0</v>
          </cell>
        </row>
        <row r="7515">
          <cell r="B7515">
            <v>91603</v>
          </cell>
          <cell r="C7515" t="str">
            <v>ARMAÇÃO DO SISTEMA DE PAREDES DE CONCRETO, EXECUTADA COMO REFORÇO, VERGALHÃO DE 10,0 MM DE DIÂMETRO. AF_12/2024</v>
          </cell>
          <cell r="D7515" t="str">
            <v>KG</v>
          </cell>
          <cell r="F7515">
            <v>10.050000000000001</v>
          </cell>
          <cell r="G7515">
            <v>0</v>
          </cell>
          <cell r="H7515">
            <v>9.68</v>
          </cell>
          <cell r="I7515">
            <v>0</v>
          </cell>
          <cell r="K7515">
            <v>10.14</v>
          </cell>
          <cell r="L7515">
            <v>0</v>
          </cell>
          <cell r="M7515">
            <v>9.77</v>
          </cell>
          <cell r="N7515">
            <v>0</v>
          </cell>
        </row>
        <row r="7516">
          <cell r="B7516">
            <v>100068</v>
          </cell>
          <cell r="C7516" t="str">
            <v>ARMAÇÃO DO SISTEMA DE PAREDES DE CONCRETO, EXECUTADA COMO REFORÇO, VERGALHÃO DE 12,5 MM DE DIÂMETRO. AF_12/2024</v>
          </cell>
          <cell r="D7516" t="str">
            <v>KG</v>
          </cell>
          <cell r="F7516">
            <v>8.65</v>
          </cell>
          <cell r="G7516">
            <v>0</v>
          </cell>
          <cell r="H7516">
            <v>8.31</v>
          </cell>
          <cell r="I7516">
            <v>0</v>
          </cell>
          <cell r="K7516">
            <v>8.7200000000000006</v>
          </cell>
          <cell r="L7516">
            <v>0</v>
          </cell>
          <cell r="M7516">
            <v>8.3800000000000008</v>
          </cell>
          <cell r="N7516">
            <v>0</v>
          </cell>
        </row>
        <row r="7517">
          <cell r="B7517">
            <v>100067</v>
          </cell>
          <cell r="C7517" t="str">
            <v>ARMAÇÃO DO SISTEMA DE PAREDES DE CONCRETO, EXECUTADA COMO REFORÇO, VERGALHÃO DE 5,0 MM DE DIÂMETRO. AF_12/2024</v>
          </cell>
          <cell r="D7517" t="str">
            <v>KG</v>
          </cell>
          <cell r="F7517">
            <v>11.78</v>
          </cell>
          <cell r="G7517">
            <v>0</v>
          </cell>
          <cell r="H7517">
            <v>11.79</v>
          </cell>
          <cell r="I7517">
            <v>0</v>
          </cell>
          <cell r="K7517">
            <v>12.07</v>
          </cell>
          <cell r="L7517">
            <v>0</v>
          </cell>
          <cell r="M7517">
            <v>12.1</v>
          </cell>
          <cell r="N7517">
            <v>0</v>
          </cell>
        </row>
        <row r="7518">
          <cell r="B7518">
            <v>91601</v>
          </cell>
          <cell r="C7518" t="str">
            <v>ARMAÇÃO DO SISTEMA DE PAREDES DE CONCRETO, EXECUTADA COMO REFORÇO, VERGALHÃO DE 6,3 MM DE DIÂMETRO. AF_12/2024</v>
          </cell>
          <cell r="D7518" t="str">
            <v>KG</v>
          </cell>
          <cell r="F7518">
            <v>12.15</v>
          </cell>
          <cell r="G7518">
            <v>0</v>
          </cell>
          <cell r="H7518">
            <v>11.98</v>
          </cell>
          <cell r="I7518">
            <v>0</v>
          </cell>
          <cell r="K7518">
            <v>12.37</v>
          </cell>
          <cell r="L7518">
            <v>0</v>
          </cell>
          <cell r="M7518">
            <v>12.23</v>
          </cell>
          <cell r="N7518">
            <v>0</v>
          </cell>
        </row>
        <row r="7519">
          <cell r="B7519">
            <v>91602</v>
          </cell>
          <cell r="C7519" t="str">
            <v>ARMAÇÃO DO SISTEMA DE PAREDES DE CONCRETO, EXECUTADA COMO REFORÇO, VERGALHÃO DE 8,0 MM DE DIÂMETRO. AF_12/2024</v>
          </cell>
          <cell r="D7519" t="str">
            <v>KG</v>
          </cell>
          <cell r="F7519">
            <v>11.28</v>
          </cell>
          <cell r="G7519">
            <v>0</v>
          </cell>
          <cell r="H7519">
            <v>10.96</v>
          </cell>
          <cell r="I7519">
            <v>0</v>
          </cell>
          <cell r="K7519">
            <v>11.43</v>
          </cell>
          <cell r="L7519">
            <v>0</v>
          </cell>
          <cell r="M7519">
            <v>11.12</v>
          </cell>
          <cell r="N7519">
            <v>0</v>
          </cell>
        </row>
        <row r="7520">
          <cell r="B7520">
            <v>91593</v>
          </cell>
          <cell r="C7520" t="str">
            <v>ARMAÇÃO DO SISTEMA DE PAREDES DE CONCRETO, EXECUTADA EM PAREDES DE EDIFICAÇÕES MULTIFAMILIARES, TELA Q-138. AF_12/2024_PS</v>
          </cell>
          <cell r="D7520" t="str">
            <v>KG</v>
          </cell>
          <cell r="F7520">
            <v>10.3</v>
          </cell>
          <cell r="G7520">
            <v>1.9400000000000001E-2</v>
          </cell>
          <cell r="H7520">
            <v>9.57</v>
          </cell>
          <cell r="I7520">
            <v>0</v>
          </cell>
          <cell r="K7520">
            <v>10.34</v>
          </cell>
          <cell r="L7520">
            <v>1.9300000000000001E-2</v>
          </cell>
          <cell r="M7520">
            <v>9.6199999999999992</v>
          </cell>
          <cell r="N7520">
            <v>0</v>
          </cell>
        </row>
        <row r="7521">
          <cell r="B7521">
            <v>105814</v>
          </cell>
          <cell r="C7521" t="str">
            <v>ARMAÇÃO DO SISTEMA DE PAREDES DE CONCRETO, EXECUTADA EM PAREDES DE EDIFICAÇÕES MULTIFAMILIARES, TELA Q-283. AF_12/2024_PS</v>
          </cell>
          <cell r="D7521" t="str">
            <v>KG</v>
          </cell>
          <cell r="F7521">
            <v>10.02</v>
          </cell>
          <cell r="G7521">
            <v>0.01</v>
          </cell>
          <cell r="H7521">
            <v>9.25</v>
          </cell>
          <cell r="I7521">
            <v>0</v>
          </cell>
          <cell r="K7521">
            <v>10.039999999999999</v>
          </cell>
          <cell r="L7521">
            <v>0.01</v>
          </cell>
          <cell r="M7521">
            <v>9.27</v>
          </cell>
          <cell r="N7521">
            <v>0</v>
          </cell>
        </row>
        <row r="7522">
          <cell r="B7522">
            <v>91594</v>
          </cell>
          <cell r="C7522" t="str">
            <v>ARMAÇÃO DO SISTEMA DE PAREDES DE CONCRETO, EXECUTADA EM PAREDES DE EDIFICAÇÕES UNIFAMILIARES OU MULTIFAMILIARES, TELA Q-92. AF_12/2024_PS</v>
          </cell>
          <cell r="D7522" t="str">
            <v>KG</v>
          </cell>
          <cell r="F7522">
            <v>10.33</v>
          </cell>
          <cell r="G7522">
            <v>2.9000000000000001E-2</v>
          </cell>
          <cell r="H7522">
            <v>9.58</v>
          </cell>
          <cell r="I7522">
            <v>0</v>
          </cell>
          <cell r="K7522">
            <v>10.36</v>
          </cell>
          <cell r="L7522">
            <v>2.9000000000000001E-2</v>
          </cell>
          <cell r="M7522">
            <v>9.6300000000000008</v>
          </cell>
          <cell r="N7522">
            <v>0</v>
          </cell>
        </row>
        <row r="7523">
          <cell r="B7523">
            <v>91595</v>
          </cell>
          <cell r="C7523" t="str">
            <v>ARMAÇÃO DO SISTEMA DE PAREDES DE CONCRETO, EXECUTADA EM PAREDES DE EDIFICAÇÕES UNIFAMILIARES, TELA Q-61. AF_12/2024_PS</v>
          </cell>
          <cell r="D7523" t="str">
            <v>KG</v>
          </cell>
          <cell r="F7523">
            <v>10.6</v>
          </cell>
          <cell r="G7523">
            <v>4.3400000000000001E-2</v>
          </cell>
          <cell r="H7523">
            <v>9.89</v>
          </cell>
          <cell r="I7523">
            <v>0</v>
          </cell>
          <cell r="K7523">
            <v>10.65</v>
          </cell>
          <cell r="L7523">
            <v>4.3200000000000002E-2</v>
          </cell>
          <cell r="M7523">
            <v>9.9499999999999993</v>
          </cell>
          <cell r="N7523">
            <v>0</v>
          </cell>
        </row>
        <row r="7524">
          <cell r="B7524">
            <v>105815</v>
          </cell>
          <cell r="C7524" t="str">
            <v>ARMAÇÃO DO SISTEMA DE PAREDES DE CONCRETO, EXECUTADA EM PAREDES DE EDIFICAÇÕES UNIFAMILIARES, TELA Q-75. AF_12/2024</v>
          </cell>
          <cell r="D7524" t="str">
            <v>KG</v>
          </cell>
          <cell r="F7524">
            <v>0</v>
          </cell>
          <cell r="H7524">
            <v>0</v>
          </cell>
          <cell r="K7524">
            <v>0</v>
          </cell>
          <cell r="M7524">
            <v>0</v>
          </cell>
        </row>
        <row r="7525">
          <cell r="B7525">
            <v>91600</v>
          </cell>
          <cell r="C7525" t="str">
            <v>ARMAÇÃO DO SISTEMA DE PAREDES DE CONCRETO, EXECUTADA EM PLATIBANDAS, TELA Q-92. AF_12/2024_PS</v>
          </cell>
          <cell r="D7525" t="str">
            <v>KG</v>
          </cell>
          <cell r="F7525">
            <v>11.47</v>
          </cell>
          <cell r="G7525">
            <v>4.1000000000000002E-2</v>
          </cell>
          <cell r="H7525">
            <v>10.89</v>
          </cell>
          <cell r="I7525">
            <v>0</v>
          </cell>
          <cell r="K7525">
            <v>11.59</v>
          </cell>
          <cell r="L7525">
            <v>4.0599999999999997E-2</v>
          </cell>
          <cell r="M7525">
            <v>11.03</v>
          </cell>
          <cell r="N7525">
            <v>0</v>
          </cell>
        </row>
        <row r="7526">
          <cell r="B7526">
            <v>99235</v>
          </cell>
          <cell r="C7526" t="str">
            <v>CONCRETAGEM DE EDIFICAÇÕES (PAREDES E LAJES) FEITAS COM SISTEMA DE FÔRMAS MANUSEÁVEIS, COM CONCRETO USINADO AUTOADENSÁVEL FCK 25 MPA - LANÇAMENTO E ACABAMENTO. AF_09/2024</v>
          </cell>
          <cell r="D7526" t="str">
            <v>M3</v>
          </cell>
          <cell r="F7526">
            <v>643.04</v>
          </cell>
          <cell r="G7526">
            <v>0</v>
          </cell>
          <cell r="H7526">
            <v>562.41</v>
          </cell>
          <cell r="I7526">
            <v>0</v>
          </cell>
          <cell r="K7526">
            <v>644.65</v>
          </cell>
          <cell r="L7526">
            <v>0</v>
          </cell>
          <cell r="M7526">
            <v>564.23</v>
          </cell>
          <cell r="N7526">
            <v>0</v>
          </cell>
        </row>
        <row r="7527">
          <cell r="B7527">
            <v>105539</v>
          </cell>
          <cell r="C7527" t="str">
            <v>CONCRETAGEM DE EDIFICAÇÕES (PAREDES E LAJES) FEITAS COM SISTEMA DE FÔRMAS MANUSEÁVEIS, COM CONCRETO USINADO AUTOADENSÁVEL REFORÇADO COM FIBRAS DE POLIPROPILENO, FCK 25 MPA - LANÇAMENTO E ACABAMENTO. AF_09/2024</v>
          </cell>
          <cell r="D7527" t="str">
            <v>M3</v>
          </cell>
          <cell r="F7527">
            <v>0</v>
          </cell>
          <cell r="H7527">
            <v>0</v>
          </cell>
          <cell r="K7527">
            <v>0</v>
          </cell>
          <cell r="M7527">
            <v>0</v>
          </cell>
        </row>
        <row r="7528">
          <cell r="B7528">
            <v>99439</v>
          </cell>
          <cell r="C7528" t="str">
            <v>CONCRETAGEM DE EDIFICAÇÕES (PAREDES E LAJES) FEITAS COM SISTEMA DE FÔRMAS MANUSEÁVEIS, COM CONCRETO USINADO BOMBEÁVEL FCK 25 MPA - LANÇAMENTO, ADENSAMENTO E ACABAMENTO. AF_09/2024</v>
          </cell>
          <cell r="D7528" t="str">
            <v>M3</v>
          </cell>
          <cell r="F7528">
            <v>708.46</v>
          </cell>
          <cell r="G7528">
            <v>1E-4</v>
          </cell>
          <cell r="H7528">
            <v>622.83000000000004</v>
          </cell>
          <cell r="I7528">
            <v>0</v>
          </cell>
          <cell r="K7528">
            <v>711.05</v>
          </cell>
          <cell r="L7528">
            <v>1E-4</v>
          </cell>
          <cell r="M7528">
            <v>625.75</v>
          </cell>
          <cell r="N7528">
            <v>0</v>
          </cell>
        </row>
        <row r="7529">
          <cell r="B7529">
            <v>105540</v>
          </cell>
          <cell r="C7529" t="str">
            <v>CONCRETAGEM DE ESCADAS EM EDIFICAÇÕES MULTIFAMILIARES FEITAS COM SISTEMA DE FÔRMAS MANUSEÁVEIS COM CONCRETO USINADO AUTOADENSÁVEL REFORÇADO COM FIBRAS DE POLIPROPILENO, FCK 25 MPA - LANÇAMENTO E ACABAMENTO. AF_09/2024</v>
          </cell>
          <cell r="D7529" t="str">
            <v>M3</v>
          </cell>
          <cell r="F7529">
            <v>0</v>
          </cell>
          <cell r="H7529">
            <v>0</v>
          </cell>
          <cell r="K7529">
            <v>0</v>
          </cell>
          <cell r="M7529">
            <v>0</v>
          </cell>
        </row>
        <row r="7530">
          <cell r="B7530">
            <v>103184</v>
          </cell>
          <cell r="C7530" t="str">
            <v>CONCRETAGEM DE ESCADAS EM EDIFICAÇÕES MULTIFAMILIARES FEITAS COM SISTEMA DE FÔRMAS MANUSEÁVEIS COM CONCRETO USINADO AUTOADENSÁVEL, FCK 25 MPA - LANÇAMENTO E ACABAMENTO. AF_09/2024</v>
          </cell>
          <cell r="D7530" t="str">
            <v>M3</v>
          </cell>
          <cell r="F7530">
            <v>663.6</v>
          </cell>
          <cell r="G7530">
            <v>0</v>
          </cell>
          <cell r="H7530">
            <v>586.39</v>
          </cell>
          <cell r="I7530">
            <v>0</v>
          </cell>
          <cell r="K7530">
            <v>667.02</v>
          </cell>
          <cell r="L7530">
            <v>0</v>
          </cell>
          <cell r="M7530">
            <v>590.21</v>
          </cell>
          <cell r="N7530">
            <v>0</v>
          </cell>
        </row>
        <row r="7531">
          <cell r="B7531">
            <v>103183</v>
          </cell>
          <cell r="C7531" t="str">
            <v>CONCRETAGEM DE ESCADAS EM EDIFICAÇÕES MULTIFAMILIARES FEITAS COM SISTEMA DE FÔRMAS MANUSEÁVEIS COM CONCRETO USINADO BOMBEÁVEL, FCK 25 MPA - LANÇAMENTO, ADENSAMENTO E ACABAMENTO. AF_09/2024</v>
          </cell>
          <cell r="D7531" t="str">
            <v>M3</v>
          </cell>
          <cell r="F7531">
            <v>780.25</v>
          </cell>
          <cell r="G7531">
            <v>4.0000000000000002E-4</v>
          </cell>
          <cell r="H7531">
            <v>707.3</v>
          </cell>
          <cell r="I7531">
            <v>0</v>
          </cell>
          <cell r="K7531">
            <v>789</v>
          </cell>
          <cell r="L7531">
            <v>4.0000000000000002E-4</v>
          </cell>
          <cell r="M7531">
            <v>717.23</v>
          </cell>
          <cell r="N7531">
            <v>0</v>
          </cell>
        </row>
        <row r="7532">
          <cell r="B7532">
            <v>99434</v>
          </cell>
          <cell r="C7532" t="str">
            <v>CONCRETAGEM DE LAJES EM EDIFICAÇÕES MULTIFAMILIARES FEITAS COM SISTEMA DE FÔRMAS MANUSEÁVEIS, COM CONCRETO USINADO BOMBEÁVEL FCK 25 MPA - LANÇAMENTO, ADENSAMENTO E ACABAMENTO. AF_09/2024</v>
          </cell>
          <cell r="D7532" t="str">
            <v>M3</v>
          </cell>
          <cell r="F7532">
            <v>720.91</v>
          </cell>
          <cell r="G7532">
            <v>1E-4</v>
          </cell>
          <cell r="H7532">
            <v>634.38</v>
          </cell>
          <cell r="I7532">
            <v>0</v>
          </cell>
          <cell r="K7532">
            <v>723.7</v>
          </cell>
          <cell r="L7532">
            <v>1E-4</v>
          </cell>
          <cell r="M7532">
            <v>637.54</v>
          </cell>
          <cell r="N7532">
            <v>0</v>
          </cell>
        </row>
        <row r="7533">
          <cell r="B7533">
            <v>99431</v>
          </cell>
          <cell r="C7533" t="str">
            <v>CONCRETAGEM DE LAJES EM EDIFICAÇÕES UNIFAMILIARES FEITAS COM SISTEMA DE FÔRMAS MANUSEÁVEIS, COM CONCRETO USINADO BOMBEÁVEL FCK 25 MPA - LANÇAMENTO, ADENSAMENTO E ACABAMENTO. AF_09/2024</v>
          </cell>
          <cell r="D7533" t="str">
            <v>M3</v>
          </cell>
          <cell r="F7533">
            <v>717.3</v>
          </cell>
          <cell r="G7533">
            <v>1E-4</v>
          </cell>
          <cell r="H7533">
            <v>630.12</v>
          </cell>
          <cell r="I7533">
            <v>0</v>
          </cell>
          <cell r="K7533">
            <v>719.77</v>
          </cell>
          <cell r="L7533">
            <v>1E-4</v>
          </cell>
          <cell r="M7533">
            <v>632.94000000000005</v>
          </cell>
          <cell r="N7533">
            <v>0</v>
          </cell>
        </row>
        <row r="7534">
          <cell r="B7534">
            <v>99435</v>
          </cell>
          <cell r="C7534" t="str">
            <v>CONCRETAGEM DE PAREDES EM EDIFICAÇÕES MULTIFAMILIARES FEITAS COM SISTEMA DE FÔRMAS MANUSEÁVEIS, COM CONCRETO USINADO BOMBEÁVEL FCK 25 MPA - LANÇAMENTO, ADENSAMENTO E ACABAMENTO. AF_09/2024</v>
          </cell>
          <cell r="D7534" t="str">
            <v>M3</v>
          </cell>
          <cell r="F7534">
            <v>703.7</v>
          </cell>
          <cell r="G7534">
            <v>1E-4</v>
          </cell>
          <cell r="H7534">
            <v>618.58000000000004</v>
          </cell>
          <cell r="I7534">
            <v>0</v>
          </cell>
          <cell r="K7534">
            <v>706.24</v>
          </cell>
          <cell r="L7534">
            <v>1E-4</v>
          </cell>
          <cell r="M7534">
            <v>621.47</v>
          </cell>
          <cell r="N7534">
            <v>0</v>
          </cell>
        </row>
        <row r="7535">
          <cell r="B7535">
            <v>99432</v>
          </cell>
          <cell r="C7535" t="str">
            <v>CONCRETAGEM DE PAREDES EM EDIFICAÇÕES UNIFAMILIARES FEITAS COM SISTEMA DE FÔRMAS MANUSEÁVEIS, COM CONCRETO USINADO BOMBEÁVEL FCK 25 MPA - LANÇAMENTO, ADENSAMENTO E ACABAMENTO. AF_09/2024</v>
          </cell>
          <cell r="D7535" t="str">
            <v>M3</v>
          </cell>
          <cell r="F7535">
            <v>701.12</v>
          </cell>
          <cell r="G7535">
            <v>1E-4</v>
          </cell>
          <cell r="H7535">
            <v>615.53</v>
          </cell>
          <cell r="I7535">
            <v>0</v>
          </cell>
          <cell r="K7535">
            <v>703.44</v>
          </cell>
          <cell r="L7535">
            <v>1E-4</v>
          </cell>
          <cell r="M7535">
            <v>618.16</v>
          </cell>
          <cell r="N7535">
            <v>0</v>
          </cell>
        </row>
        <row r="7536">
          <cell r="B7536">
            <v>99438</v>
          </cell>
          <cell r="C7536" t="str">
            <v>CONCRETAGEM DE PLATIBANDA EM EDIFICAÇÕES MULTIFAMILIARES FEITAS COM SISTEMA DE FÔRMAS MANUSEÁVEIS, COM CONCRETO USINADO AUTOADENSÁVEL FCK 25 MPA - LANÇAMENTO E ACABAMENTO. AF_09/2024</v>
          </cell>
          <cell r="D7536" t="str">
            <v>M3</v>
          </cell>
          <cell r="F7536">
            <v>690.7</v>
          </cell>
          <cell r="G7536">
            <v>0</v>
          </cell>
          <cell r="H7536">
            <v>607.29999999999995</v>
          </cell>
          <cell r="I7536">
            <v>0</v>
          </cell>
          <cell r="K7536">
            <v>693.36</v>
          </cell>
          <cell r="L7536">
            <v>0</v>
          </cell>
          <cell r="M7536">
            <v>610.29</v>
          </cell>
          <cell r="N7536">
            <v>0</v>
          </cell>
        </row>
        <row r="7537">
          <cell r="B7537">
            <v>105538</v>
          </cell>
          <cell r="C7537" t="str">
            <v>CONCRETAGEM DE PLATIBANDA EM EDIFICAÇÕES MULTIFAMILIARES FEITAS COM SISTEMA DE FÔRMAS MANUSEÁVEIS, COM CONCRETO USINADO AUTOADENSÁVEL REFORÇADO COM FIBRAS DE POLIPROPILENO, FCK 25 MPA - LANÇAMENTO E ACABAMENTO. AF_09/2024</v>
          </cell>
          <cell r="D7537" t="str">
            <v>M3</v>
          </cell>
          <cell r="F7537">
            <v>0</v>
          </cell>
          <cell r="H7537">
            <v>0</v>
          </cell>
          <cell r="K7537">
            <v>0</v>
          </cell>
          <cell r="M7537">
            <v>0</v>
          </cell>
        </row>
        <row r="7538">
          <cell r="B7538">
            <v>99436</v>
          </cell>
          <cell r="C7538" t="str">
            <v>CONCRETAGEM DE PLATIBANDA EM EDIFICAÇÕES MULTIFAMILIARES FEITAS COM SISTEMA DE FÔRMAS MANUSEÁVEIS, COM CONCRETO USINADO BOMBEÁVEL FCK 25 MPA - LANÇAMENTO, ADENSAMENTO E ACABAMENTO. AF_09/2024</v>
          </cell>
          <cell r="D7538" t="str">
            <v>M3</v>
          </cell>
          <cell r="F7538">
            <v>781.16</v>
          </cell>
          <cell r="G7538">
            <v>2.0000000000000001E-4</v>
          </cell>
          <cell r="H7538">
            <v>696.4</v>
          </cell>
          <cell r="I7538">
            <v>0</v>
          </cell>
          <cell r="K7538">
            <v>786.68</v>
          </cell>
          <cell r="L7538">
            <v>2.0000000000000001E-4</v>
          </cell>
          <cell r="M7538">
            <v>702.64</v>
          </cell>
          <cell r="N7538">
            <v>0</v>
          </cell>
        </row>
        <row r="7539">
          <cell r="B7539">
            <v>99437</v>
          </cell>
          <cell r="C7539" t="str">
            <v>CONCRETAGEM DE PLATIBANDA EM EDIFICAÇÕES UNIFAMILIARES FEITAS COM SISTEMA DE FÔRMAS MANUSEÁVEIS, COM CONCRETO USINADO AUTOADENSÁVEL FCK 25 MPA - LANÇAMENTO E ACABAMENTO. AF_09/2024</v>
          </cell>
          <cell r="D7539" t="str">
            <v>M3</v>
          </cell>
          <cell r="F7539">
            <v>683.92</v>
          </cell>
          <cell r="G7539">
            <v>0</v>
          </cell>
          <cell r="H7539">
            <v>599.4</v>
          </cell>
          <cell r="I7539">
            <v>0</v>
          </cell>
          <cell r="K7539">
            <v>685.99</v>
          </cell>
          <cell r="L7539">
            <v>0</v>
          </cell>
          <cell r="M7539">
            <v>601.73</v>
          </cell>
          <cell r="N7539">
            <v>0</v>
          </cell>
        </row>
        <row r="7540">
          <cell r="B7540">
            <v>105537</v>
          </cell>
          <cell r="C7540" t="str">
            <v>CONCRETAGEM DE PLATIBANDA EM EDIFICAÇÕES UNIFAMILIARES FEITAS COM SISTEMA DE FÔRMAS MANUSEÁVEIS, COM CONCRETO USINADO AUTOADENSÁVEL REFORÇADO COM FIBRAS DE POLIPROPILENO, FCK 25 MPA - LANÇAMENTO E ACABAMENTO. AF_09/2024</v>
          </cell>
          <cell r="D7540" t="str">
            <v>M3</v>
          </cell>
          <cell r="F7540">
            <v>0</v>
          </cell>
          <cell r="H7540">
            <v>0</v>
          </cell>
          <cell r="K7540">
            <v>0</v>
          </cell>
          <cell r="M7540">
            <v>0</v>
          </cell>
        </row>
        <row r="7541">
          <cell r="B7541">
            <v>99433</v>
          </cell>
          <cell r="C7541" t="str">
            <v>CONCRETAGEM DE PLATIBANDA EM EDIFICAÇÕES UNIFAMILIARES FEITAS COM SISTEMA DE FÔRMAS MANUSEÁVEIS, COM CONCRETO USINADO BOMBEÁVEL FCK 25 MPA - LANÇAMENTO, ADENSAMENTO E ACABAMENTO. AF_09/2024</v>
          </cell>
          <cell r="D7541" t="str">
            <v>M3</v>
          </cell>
          <cell r="F7541">
            <v>760.56</v>
          </cell>
          <cell r="G7541">
            <v>1E-4</v>
          </cell>
          <cell r="H7541">
            <v>672.13</v>
          </cell>
          <cell r="I7541">
            <v>0</v>
          </cell>
          <cell r="K7541">
            <v>764.3</v>
          </cell>
          <cell r="L7541">
            <v>1E-4</v>
          </cell>
          <cell r="M7541">
            <v>676.37</v>
          </cell>
          <cell r="N7541">
            <v>0</v>
          </cell>
        </row>
        <row r="7542">
          <cell r="B7542">
            <v>104422</v>
          </cell>
          <cell r="C7542" t="str">
            <v>ESTUCAMENTO DE DENSIDADE ALTA DE PANOS DE FACHADA DO SISTEMA DE PAREDES DE CONCRETO EM EDIFICAÇÕES DE MÚLTIPLOS PAVIMENTOS, PAVIMENTO TÉRREO, UTILIZAÇÃO DE ARGAMASSA COLANTE. AF_12/2024</v>
          </cell>
          <cell r="D7542" t="str">
            <v>M2</v>
          </cell>
          <cell r="F7542">
            <v>11.63</v>
          </cell>
          <cell r="G7542">
            <v>0</v>
          </cell>
          <cell r="H7542">
            <v>11.24</v>
          </cell>
          <cell r="I7542">
            <v>0</v>
          </cell>
          <cell r="K7542">
            <v>12.14</v>
          </cell>
          <cell r="L7542">
            <v>0</v>
          </cell>
          <cell r="M7542">
            <v>11.8</v>
          </cell>
          <cell r="N7542">
            <v>0</v>
          </cell>
        </row>
        <row r="7543">
          <cell r="B7543">
            <v>105824</v>
          </cell>
          <cell r="C7543" t="str">
            <v>ESTUCAMENTO DE DENSIDADE ALTA DE PANOS DE FACHADA DO SISTEMA DE PAREDES DE CONCRETO EM EDIFICAÇÕES DE MÚLTIPLOS PAVIMENTOS, PAVIMENTO TÉRREO, UTILIZAÇÃO DE ARGAMASSA POLIMÉRICA. AF_12/2024</v>
          </cell>
          <cell r="D7543" t="str">
            <v>M2</v>
          </cell>
          <cell r="F7543">
            <v>13.43</v>
          </cell>
          <cell r="G7543">
            <v>0</v>
          </cell>
          <cell r="H7543">
            <v>13.55</v>
          </cell>
          <cell r="I7543">
            <v>0</v>
          </cell>
          <cell r="K7543">
            <v>13.94</v>
          </cell>
          <cell r="L7543">
            <v>0</v>
          </cell>
          <cell r="M7543">
            <v>14.11</v>
          </cell>
          <cell r="N7543">
            <v>0</v>
          </cell>
        </row>
        <row r="7544">
          <cell r="B7544">
            <v>105825</v>
          </cell>
          <cell r="C7544" t="str">
            <v>ESTUCAMENTO DE DENSIDADE ALTA DE PANOS DE FACHADA DO SISTEMA DE PAREDES DE CONCRETO EM EDIFICAÇÕES DE MÚLTIPLOS PAVIMENTOS, PAVIMENTO TÉRREO, UTILIZAÇÃO DE ARGAMASSA TRAÇO 1:0,5:4,5 (CIM:CAL:AREIA). AF_12/2024</v>
          </cell>
          <cell r="D7544" t="str">
            <v>M2</v>
          </cell>
          <cell r="F7544">
            <v>6.42</v>
          </cell>
          <cell r="G7544">
            <v>0</v>
          </cell>
          <cell r="H7544">
            <v>7.24</v>
          </cell>
          <cell r="I7544">
            <v>0</v>
          </cell>
          <cell r="K7544">
            <v>6.94</v>
          </cell>
          <cell r="L7544">
            <v>0</v>
          </cell>
          <cell r="M7544">
            <v>7.81</v>
          </cell>
          <cell r="N7544">
            <v>0</v>
          </cell>
        </row>
        <row r="7545">
          <cell r="B7545">
            <v>104421</v>
          </cell>
          <cell r="C7545" t="str">
            <v>ESTUCAMENTO DE DENSIDADE ALTA DE PANOS DE FACHADA DO SISTEMA DE PAREDES DE CONCRETO EM EDIFICAÇÕES DE MÚLTIPLOS PAVIMENTOS, PAVIMENTOS SUPERIORES, UTILIZAÇÃO DE ARGAMASSA COLANTE. AF_12/2024</v>
          </cell>
          <cell r="D7545" t="str">
            <v>M2</v>
          </cell>
          <cell r="F7545">
            <v>16.73</v>
          </cell>
          <cell r="G7545">
            <v>0</v>
          </cell>
          <cell r="H7545">
            <v>17.16</v>
          </cell>
          <cell r="I7545">
            <v>0</v>
          </cell>
          <cell r="K7545">
            <v>17.690000000000001</v>
          </cell>
          <cell r="L7545">
            <v>0</v>
          </cell>
          <cell r="M7545">
            <v>18.22</v>
          </cell>
          <cell r="N7545">
            <v>0</v>
          </cell>
        </row>
        <row r="7546">
          <cell r="B7546">
            <v>105822</v>
          </cell>
          <cell r="C7546" t="str">
            <v>ESTUCAMENTO DE DENSIDADE ALTA DE PANOS DE FACHADA DO SISTEMA DE PAREDES DE CONCRETO EM EDIFICAÇÕES DE MÚLTIPLOS PAVIMENTOS, PAVIMENTOS SUPERIORES, UTILIZAÇÃO DE ARGAMASSA POLIMÉRICA. AF_12/2024</v>
          </cell>
          <cell r="D7546" t="str">
            <v>M2</v>
          </cell>
          <cell r="F7546">
            <v>18.53</v>
          </cell>
          <cell r="G7546">
            <v>0</v>
          </cell>
          <cell r="H7546">
            <v>19.47</v>
          </cell>
          <cell r="I7546">
            <v>0</v>
          </cell>
          <cell r="K7546">
            <v>19.489999999999998</v>
          </cell>
          <cell r="L7546">
            <v>0</v>
          </cell>
          <cell r="M7546">
            <v>20.53</v>
          </cell>
          <cell r="N7546">
            <v>0</v>
          </cell>
        </row>
        <row r="7547">
          <cell r="B7547">
            <v>105823</v>
          </cell>
          <cell r="C7547" t="str">
            <v>ESTUCAMENTO DE DENSIDADE ALTA DE PANOS DE FACHADA DO SISTEMA DE PAREDES DE CONCRETO EM EDIFICAÇÕES DE MÚLTIPLOS PAVIMENTOS, PAVIMENTOS SUPERIORES, UTILIZAÇÃO DE ARGAMASSA TRAÇO 1:0,5:4,5 (CIM:CAL:AREIA). AF_12/2024</v>
          </cell>
          <cell r="D7547" t="str">
            <v>M2</v>
          </cell>
          <cell r="F7547">
            <v>11.52</v>
          </cell>
          <cell r="G7547">
            <v>0</v>
          </cell>
          <cell r="H7547">
            <v>13.16</v>
          </cell>
          <cell r="I7547">
            <v>0</v>
          </cell>
          <cell r="K7547">
            <v>12.49</v>
          </cell>
          <cell r="L7547">
            <v>0</v>
          </cell>
          <cell r="M7547">
            <v>14.23</v>
          </cell>
          <cell r="N7547">
            <v>0</v>
          </cell>
        </row>
        <row r="7548">
          <cell r="B7548">
            <v>104423</v>
          </cell>
          <cell r="C7548" t="str">
            <v>ESTUCAMENTO DE DENSIDADE ALTA DE PANOS DE FACHADA DO SISTEMA DE PAREDES DE CONCRETO EM UNIDADES HABITACIONAIS DE DOIS PAVIMENTOS (SOBRADO), ACESSO COM ANDAIME FACHADEIRO, UTILIZAÇÃO DE ARGAMASSA COLANTE. AF_12/2024</v>
          </cell>
          <cell r="D7548" t="str">
            <v>M2</v>
          </cell>
          <cell r="F7548">
            <v>15.21</v>
          </cell>
          <cell r="G7548">
            <v>0</v>
          </cell>
          <cell r="H7548">
            <v>15.39</v>
          </cell>
          <cell r="I7548">
            <v>0</v>
          </cell>
          <cell r="K7548">
            <v>16.02</v>
          </cell>
          <cell r="L7548">
            <v>0</v>
          </cell>
          <cell r="M7548">
            <v>16.309999999999999</v>
          </cell>
          <cell r="N7548">
            <v>0</v>
          </cell>
        </row>
        <row r="7549">
          <cell r="B7549">
            <v>105826</v>
          </cell>
          <cell r="C7549" t="str">
            <v>ESTUCAMENTO DE DENSIDADE ALTA DE PANOS DE FACHADA DO SISTEMA DE PAREDES DE CONCRETO EM UNIDADES HABITACIONAIS DE DOIS PAVIMENTOS (SOBRADO), ACESSO COM ANDAIME FACHADEIRO, UTILIZAÇÃO DE ARGAMASSA POLIMÉRICA. AF_12/2024</v>
          </cell>
          <cell r="D7549" t="str">
            <v>M2</v>
          </cell>
          <cell r="F7549">
            <v>17.010000000000002</v>
          </cell>
          <cell r="G7549">
            <v>0</v>
          </cell>
          <cell r="H7549">
            <v>17.7</v>
          </cell>
          <cell r="I7549">
            <v>0</v>
          </cell>
          <cell r="K7549">
            <v>17.82</v>
          </cell>
          <cell r="L7549">
            <v>0</v>
          </cell>
          <cell r="M7549">
            <v>18.62</v>
          </cell>
          <cell r="N7549">
            <v>0</v>
          </cell>
        </row>
        <row r="7550">
          <cell r="B7550">
            <v>105827</v>
          </cell>
          <cell r="C7550" t="str">
            <v>ESTUCAMENTO DE DENSIDADE ALTA DE PANOS DE FACHADA DO SISTEMA DE PAREDES DE CONCRETO EM UNIDADES HABITACIONAIS DE DOIS PAVIMENTOS (SOBRADO), ACESSO COM ANDAIME FACHADEIRO, UTILIZAÇÃO DE ARGAMASSA TRAÇO 1:0,5:4,5 (CIM:CAL:AREIA). AF_12/2024</v>
          </cell>
          <cell r="D7550" t="str">
            <v>M2</v>
          </cell>
          <cell r="F7550">
            <v>10</v>
          </cell>
          <cell r="G7550">
            <v>0</v>
          </cell>
          <cell r="H7550">
            <v>11.39</v>
          </cell>
          <cell r="I7550">
            <v>0</v>
          </cell>
          <cell r="K7550">
            <v>10.82</v>
          </cell>
          <cell r="L7550">
            <v>0</v>
          </cell>
          <cell r="M7550">
            <v>12.32</v>
          </cell>
          <cell r="N7550">
            <v>0</v>
          </cell>
        </row>
        <row r="7551">
          <cell r="B7551">
            <v>104425</v>
          </cell>
          <cell r="C7551" t="str">
            <v>ESTUCAMENTO DE DENSIDADE ALTA DE PANOS DE FACHADA DO SISTEMA DE PAREDES DE CONCRETO EM UNIDADES HABITACIONAIS DE PAVIMENTO ÚNICO, UTILIZAÇÃO DE ARGAMASSA COLANTE. AF_12/2024</v>
          </cell>
          <cell r="D7551" t="str">
            <v>M2</v>
          </cell>
          <cell r="F7551">
            <v>10.08</v>
          </cell>
          <cell r="G7551">
            <v>0</v>
          </cell>
          <cell r="H7551">
            <v>9.43</v>
          </cell>
          <cell r="I7551">
            <v>0</v>
          </cell>
          <cell r="K7551">
            <v>10.46</v>
          </cell>
          <cell r="L7551">
            <v>0</v>
          </cell>
          <cell r="M7551">
            <v>9.85</v>
          </cell>
          <cell r="N7551">
            <v>0</v>
          </cell>
        </row>
        <row r="7552">
          <cell r="B7552">
            <v>105828</v>
          </cell>
          <cell r="C7552" t="str">
            <v>ESTUCAMENTO DE DENSIDADE ALTA DE PANOS DE FACHADA DO SISTEMA DE PAREDES DE CONCRETO EM UNIDADES HABITACIONAIS DE PAVIMENTO ÚNICO, UTILIZAÇÃO DE ARGAMASSA POLIMÉRICA. AF_12/2024</v>
          </cell>
          <cell r="D7552" t="str">
            <v>M2</v>
          </cell>
          <cell r="F7552">
            <v>11.88</v>
          </cell>
          <cell r="G7552">
            <v>0</v>
          </cell>
          <cell r="H7552">
            <v>11.74</v>
          </cell>
          <cell r="I7552">
            <v>0</v>
          </cell>
          <cell r="K7552">
            <v>12.26</v>
          </cell>
          <cell r="L7552">
            <v>0</v>
          </cell>
          <cell r="M7552">
            <v>12.16</v>
          </cell>
          <cell r="N7552">
            <v>0</v>
          </cell>
        </row>
        <row r="7553">
          <cell r="B7553">
            <v>105829</v>
          </cell>
          <cell r="C7553" t="str">
            <v>ESTUCAMENTO DE DENSIDADE ALTA DE PANOS DE FACHADA DO SISTEMA DE PAREDES DE CONCRETO EM UNIDADES HABITACIONAIS DE PAVIMENTO ÚNICO, UTILIZAÇÃO DE ARGAMASSA TRAÇO 1:0,5:4,5 (CIM:CAL:AREIA). AF_12/2024</v>
          </cell>
          <cell r="D7553" t="str">
            <v>M2</v>
          </cell>
          <cell r="F7553">
            <v>4.87</v>
          </cell>
          <cell r="G7553">
            <v>0</v>
          </cell>
          <cell r="H7553">
            <v>5.43</v>
          </cell>
          <cell r="I7553">
            <v>0</v>
          </cell>
          <cell r="K7553">
            <v>5.26</v>
          </cell>
          <cell r="L7553">
            <v>0</v>
          </cell>
          <cell r="M7553">
            <v>5.86</v>
          </cell>
          <cell r="N7553">
            <v>0</v>
          </cell>
        </row>
        <row r="7554">
          <cell r="B7554">
            <v>91525</v>
          </cell>
          <cell r="C7554" t="str">
            <v>ESTUCAMENTO DE DENSIDADE ALTA NAS FACES INTERNAS DE PAREDES DO SISTEMA DE PAREDES DE CONCRETO, EM AMBIENTES COM ÁREA ENTRE 5 M² E 10 M², UTILIZAÇÃO DE ARGAMASSA COLANTE. AF_12/2024</v>
          </cell>
          <cell r="D7554" t="str">
            <v>M2</v>
          </cell>
          <cell r="F7554">
            <v>8</v>
          </cell>
          <cell r="G7554">
            <v>0</v>
          </cell>
          <cell r="H7554">
            <v>7.92</v>
          </cell>
          <cell r="I7554">
            <v>0</v>
          </cell>
          <cell r="K7554">
            <v>8.39</v>
          </cell>
          <cell r="L7554">
            <v>0</v>
          </cell>
          <cell r="M7554">
            <v>8.36</v>
          </cell>
          <cell r="N7554">
            <v>0</v>
          </cell>
        </row>
        <row r="7555">
          <cell r="B7555">
            <v>105818</v>
          </cell>
          <cell r="C7555" t="str">
            <v>ESTUCAMENTO DE DENSIDADE ALTA NAS FACES INTERNAS DE PAREDES DO SISTEMA DE PAREDES DE CONCRETO, EM AMBIENTES COM ÁREA ENTRE 5 M² E 10 M², UTILIZAÇÃO DE ARGAMASSA POLIMÉRICA. AF_12/2024</v>
          </cell>
          <cell r="D7555" t="str">
            <v>M2</v>
          </cell>
          <cell r="F7555">
            <v>12.13</v>
          </cell>
          <cell r="G7555">
            <v>0</v>
          </cell>
          <cell r="H7555">
            <v>12.01</v>
          </cell>
          <cell r="I7555">
            <v>0</v>
          </cell>
          <cell r="K7555">
            <v>12.52</v>
          </cell>
          <cell r="L7555">
            <v>0</v>
          </cell>
          <cell r="M7555">
            <v>12.45</v>
          </cell>
          <cell r="N7555">
            <v>0</v>
          </cell>
        </row>
        <row r="7556">
          <cell r="B7556">
            <v>105819</v>
          </cell>
          <cell r="C7556" t="str">
            <v>ESTUCAMENTO DE DENSIDADE ALTA NAS FACES INTERNAS DE PAREDES DO SISTEMA DE PAREDES DE CONCRETO, EM AMBIENTES COM ÁREA ENTRE 5 M² E 10 M², UTILIZAÇÃO DE ARGAMASSA TRAÇO 1:1:6 (CIM:CAL:AREIA). AF_12/2024</v>
          </cell>
          <cell r="D7556" t="str">
            <v>M2</v>
          </cell>
          <cell r="F7556">
            <v>5.18</v>
          </cell>
          <cell r="G7556">
            <v>0</v>
          </cell>
          <cell r="H7556">
            <v>5.73</v>
          </cell>
          <cell r="I7556">
            <v>0</v>
          </cell>
          <cell r="K7556">
            <v>5.58</v>
          </cell>
          <cell r="L7556">
            <v>0</v>
          </cell>
          <cell r="M7556">
            <v>6.18</v>
          </cell>
          <cell r="N7556">
            <v>0</v>
          </cell>
        </row>
        <row r="7557">
          <cell r="B7557">
            <v>104414</v>
          </cell>
          <cell r="C7557" t="str">
            <v>ESTUCAMENTO DE DENSIDADE ALTA NAS FACES INTERNAS DE PAREDES DO SISTEMA DE PAREDES DE CONCRETO, EM AMBIENTES COM ÁREA MAIOR OU IGUAL A 10 M², UTILIZAÇÃO DE ARGAMASSA COLANTE. AF_12/2024</v>
          </cell>
          <cell r="D7557" t="str">
            <v>M2</v>
          </cell>
          <cell r="F7557">
            <v>7.2</v>
          </cell>
          <cell r="G7557">
            <v>0</v>
          </cell>
          <cell r="H7557">
            <v>7</v>
          </cell>
          <cell r="I7557">
            <v>0</v>
          </cell>
          <cell r="K7557">
            <v>7.53</v>
          </cell>
          <cell r="L7557">
            <v>0</v>
          </cell>
          <cell r="M7557">
            <v>7.36</v>
          </cell>
          <cell r="N7557">
            <v>0</v>
          </cell>
        </row>
        <row r="7558">
          <cell r="B7558">
            <v>105816</v>
          </cell>
          <cell r="C7558" t="str">
            <v>ESTUCAMENTO DE DENSIDADE ALTA NAS FACES INTERNAS DE PAREDES DO SISTEMA DE PAREDES DE CONCRETO, EM AMBIENTES COM ÁREA MAIOR OU IGUAL A 10 M², UTILIZAÇÃO DE ARGAMASSA POLIMÉRICA. AF_12/2024</v>
          </cell>
          <cell r="D7558" t="str">
            <v>M2</v>
          </cell>
          <cell r="F7558">
            <v>11.33</v>
          </cell>
          <cell r="G7558">
            <v>0</v>
          </cell>
          <cell r="H7558">
            <v>11.09</v>
          </cell>
          <cell r="I7558">
            <v>0</v>
          </cell>
          <cell r="K7558">
            <v>11.66</v>
          </cell>
          <cell r="L7558">
            <v>0</v>
          </cell>
          <cell r="M7558">
            <v>11.45</v>
          </cell>
          <cell r="N7558">
            <v>0</v>
          </cell>
        </row>
        <row r="7559">
          <cell r="B7559">
            <v>105817</v>
          </cell>
          <cell r="C7559" t="str">
            <v>ESTUCAMENTO DE DENSIDADE ALTA NAS FACES INTERNAS DE PAREDES DO SISTEMA DE PAREDES DE CONCRETO, EM AMBIENTES COM ÁREA MAIOR OU IGUAL A 10 M², UTILIZAÇÃO DE ARGAMASSA TRAÇO 1:1:6 (CIM:CAL:AREIA). AF_12/2024</v>
          </cell>
          <cell r="D7559" t="str">
            <v>M2</v>
          </cell>
          <cell r="F7559">
            <v>4.38</v>
          </cell>
          <cell r="G7559">
            <v>0</v>
          </cell>
          <cell r="H7559">
            <v>4.8099999999999996</v>
          </cell>
          <cell r="I7559">
            <v>0</v>
          </cell>
          <cell r="K7559">
            <v>4.72</v>
          </cell>
          <cell r="L7559">
            <v>0</v>
          </cell>
          <cell r="M7559">
            <v>5.18</v>
          </cell>
          <cell r="N7559">
            <v>0</v>
          </cell>
        </row>
        <row r="7560">
          <cell r="B7560">
            <v>104415</v>
          </cell>
          <cell r="C7560" t="str">
            <v>ESTUCAMENTO DE DENSIDADE ALTA NAS FACES INTERNAS DE PAREDES DO SISTEMA DE PAREDES DE CONCRETO, EM AMBIENTES COM ÁREA MENOR OU IGUAL A 5 M², UTILIZAÇÃO DE ARGAMASSA COLANTE. AF_12/2024</v>
          </cell>
          <cell r="D7560" t="str">
            <v>M2</v>
          </cell>
          <cell r="F7560">
            <v>12.22</v>
          </cell>
          <cell r="G7560">
            <v>0</v>
          </cell>
          <cell r="H7560">
            <v>12.81</v>
          </cell>
          <cell r="I7560">
            <v>0</v>
          </cell>
          <cell r="K7560">
            <v>12.97</v>
          </cell>
          <cell r="L7560">
            <v>0</v>
          </cell>
          <cell r="M7560">
            <v>13.66</v>
          </cell>
          <cell r="N7560">
            <v>0</v>
          </cell>
        </row>
        <row r="7561">
          <cell r="B7561">
            <v>105820</v>
          </cell>
          <cell r="C7561" t="str">
            <v>ESTUCAMENTO DE DENSIDADE ALTA NAS FACES INTERNAS DE PAREDES DO SISTEMA DE PAREDES DE CONCRETO, EM AMBIENTES COM ÁREA MENOR OU IGUAL A 5 M², UTILIZAÇÃO DE ARGAMASSA POLIMÉRICA. AF_12/2024</v>
          </cell>
          <cell r="D7561" t="str">
            <v>M2</v>
          </cell>
          <cell r="F7561">
            <v>16.350000000000001</v>
          </cell>
          <cell r="G7561">
            <v>0</v>
          </cell>
          <cell r="H7561">
            <v>16.899999999999999</v>
          </cell>
          <cell r="I7561">
            <v>0</v>
          </cell>
          <cell r="K7561">
            <v>17.100000000000001</v>
          </cell>
          <cell r="L7561">
            <v>0</v>
          </cell>
          <cell r="M7561">
            <v>17.75</v>
          </cell>
          <cell r="N7561">
            <v>0</v>
          </cell>
        </row>
        <row r="7562">
          <cell r="B7562">
            <v>105821</v>
          </cell>
          <cell r="C7562" t="str">
            <v>ESTUCAMENTO DE DENSIDADE ALTA NAS FACES INTERNAS DE PAREDES DO SISTEMA DE PAREDES DE CONCRETO, EM AMBIENTES COM ÁREA MENOR OU IGUAL A 5 M², UTILIZAÇÃO DE ARGAMASSA TRAÇO 1:1:6 (CIM:CAL:AREIA). AF_12/2024</v>
          </cell>
          <cell r="D7562" t="str">
            <v>M2</v>
          </cell>
          <cell r="F7562">
            <v>9.4</v>
          </cell>
          <cell r="G7562">
            <v>0</v>
          </cell>
          <cell r="H7562">
            <v>10.62</v>
          </cell>
          <cell r="I7562">
            <v>0</v>
          </cell>
          <cell r="K7562">
            <v>10.16</v>
          </cell>
          <cell r="L7562">
            <v>0</v>
          </cell>
          <cell r="M7562">
            <v>11.48</v>
          </cell>
          <cell r="N7562">
            <v>0</v>
          </cell>
        </row>
        <row r="7563">
          <cell r="B7563">
            <v>104418</v>
          </cell>
          <cell r="C7563" t="str">
            <v>ESTUCAMENTO DE DENSIDADE BAIXA DE PANOS DE FACHADA DO SISTEMA DE PAREDES DE CONCRETO EM EDIFICAÇÕES DE MÚLTIPLOS PAVIMENTOS, PAVIMENTO TÉRREO, UTILIZAÇÃO DE ARGAMASSA COLANTE. AF_12/2024</v>
          </cell>
          <cell r="D7563" t="str">
            <v>M2</v>
          </cell>
          <cell r="F7563">
            <v>2.66</v>
          </cell>
          <cell r="G7563">
            <v>0</v>
          </cell>
          <cell r="H7563">
            <v>3</v>
          </cell>
          <cell r="I7563">
            <v>0</v>
          </cell>
          <cell r="K7563">
            <v>2.87</v>
          </cell>
          <cell r="L7563">
            <v>0</v>
          </cell>
          <cell r="M7563">
            <v>3.22</v>
          </cell>
          <cell r="N7563">
            <v>0</v>
          </cell>
        </row>
        <row r="7564">
          <cell r="B7564">
            <v>91515</v>
          </cell>
          <cell r="C7564" t="str">
            <v>ESTUCAMENTO DE DENSIDADE BAIXA DE PANOS DE FACHADA DO SISTEMA DE PAREDES DE CONCRETO EM EDIFICAÇÕES DE MÚLTIPLOS PAVIMENTOS, PAVIMENTOS SUPERIORES, UTILIZAÇÃO DE ARGAMASSA COLANTE. AF_12/2024</v>
          </cell>
          <cell r="D7564" t="str">
            <v>M2</v>
          </cell>
          <cell r="F7564">
            <v>4.79</v>
          </cell>
          <cell r="G7564">
            <v>0</v>
          </cell>
          <cell r="H7564">
            <v>5.47</v>
          </cell>
          <cell r="I7564">
            <v>0</v>
          </cell>
          <cell r="K7564">
            <v>5.18</v>
          </cell>
          <cell r="L7564">
            <v>0</v>
          </cell>
          <cell r="M7564">
            <v>5.91</v>
          </cell>
          <cell r="N7564">
            <v>0</v>
          </cell>
        </row>
        <row r="7565">
          <cell r="B7565">
            <v>104419</v>
          </cell>
          <cell r="C7565" t="str">
            <v>ESTUCAMENTO DE DENSIDADE BAIXA DE PANOS DE FACHADA DO SISTEMA DE PAREDES DE CONCRETO EM UNIDADES HABITACIONAIS DE DOIS PAVIMENTOS (SOBRADO), ACESSO COM ANDAIME FACHADEIRO, UTILIZAÇÃO DE ARGAMASSA COLANTE. AF_12/2024</v>
          </cell>
          <cell r="D7565" t="str">
            <v>M2</v>
          </cell>
          <cell r="F7565">
            <v>4.17</v>
          </cell>
          <cell r="G7565">
            <v>0</v>
          </cell>
          <cell r="H7565">
            <v>4.74</v>
          </cell>
          <cell r="I7565">
            <v>0</v>
          </cell>
          <cell r="K7565">
            <v>4.51</v>
          </cell>
          <cell r="L7565">
            <v>0</v>
          </cell>
          <cell r="M7565">
            <v>5.12</v>
          </cell>
          <cell r="N7565">
            <v>0</v>
          </cell>
        </row>
        <row r="7566">
          <cell r="B7566">
            <v>91519</v>
          </cell>
          <cell r="C7566" t="str">
            <v>ESTUCAMENTO DE DENSIDADE BAIXA DE PANOS DE FACHADA DO SISTEMA DE PAREDES DE CONCRETO EM UNIDADES HABITACIONAIS DE PAVIMENTO ÚNICO, UTILIZAÇÃO DE ARGAMASSA COLANTE. AF_12/2024</v>
          </cell>
          <cell r="D7566" t="str">
            <v>M2</v>
          </cell>
          <cell r="F7566">
            <v>2.06</v>
          </cell>
          <cell r="G7566">
            <v>0</v>
          </cell>
          <cell r="H7566">
            <v>2.29</v>
          </cell>
          <cell r="I7566">
            <v>0</v>
          </cell>
          <cell r="K7566">
            <v>2.2200000000000002</v>
          </cell>
          <cell r="L7566">
            <v>0</v>
          </cell>
          <cell r="M7566">
            <v>2.46</v>
          </cell>
          <cell r="N7566">
            <v>0</v>
          </cell>
        </row>
        <row r="7567">
          <cell r="B7567">
            <v>91520</v>
          </cell>
          <cell r="C7567" t="str">
            <v>ESTUCAMENTO DE DENSIDADE BAIXA NAS FACES INTERNAS DE PAREDES DO SISTEMA DE PAREDES DE CONCRETO, EM AMBIENTES COM ÁREA ENTRE 5 M² E 10 M², UTILIZAÇÃO DE ARGAMASSA COLANTE. AF_12/2024</v>
          </cell>
          <cell r="D7567" t="str">
            <v>M2</v>
          </cell>
          <cell r="F7567">
            <v>2.04</v>
          </cell>
          <cell r="G7567">
            <v>0</v>
          </cell>
          <cell r="H7567">
            <v>2.2999999999999998</v>
          </cell>
          <cell r="I7567">
            <v>0</v>
          </cell>
          <cell r="K7567">
            <v>2.21</v>
          </cell>
          <cell r="L7567">
            <v>0</v>
          </cell>
          <cell r="M7567">
            <v>2.48</v>
          </cell>
          <cell r="N7567">
            <v>0</v>
          </cell>
        </row>
        <row r="7568">
          <cell r="B7568">
            <v>104416</v>
          </cell>
          <cell r="C7568" t="str">
            <v>ESTUCAMENTO DE DENSIDADE BAIXA NAS FACES INTERNAS DE PAREDES DO SISTEMA DE PAREDES DE CONCRETO, EM AMBIENTES COM ÁREA MAIOR OU IGUAL A 10 M², UTILIZAÇÃO DE ARGAMASSA COLANTE. AF_12/2024</v>
          </cell>
          <cell r="D7568" t="str">
            <v>M2</v>
          </cell>
          <cell r="F7568">
            <v>1.7</v>
          </cell>
          <cell r="G7568">
            <v>0</v>
          </cell>
          <cell r="H7568">
            <v>1.9</v>
          </cell>
          <cell r="I7568">
            <v>0</v>
          </cell>
          <cell r="K7568">
            <v>1.84</v>
          </cell>
          <cell r="L7568">
            <v>0</v>
          </cell>
          <cell r="M7568">
            <v>2.0499999999999998</v>
          </cell>
          <cell r="N7568">
            <v>0</v>
          </cell>
        </row>
        <row r="7569">
          <cell r="B7569">
            <v>104417</v>
          </cell>
          <cell r="C7569" t="str">
            <v>ESTUCAMENTO DE DENSIDADE BAIXA NAS FACES INTERNAS DE PAREDES DO SISTEMA DE PAREDES DE CONCRETO, EM AMBIENTES COM ÁREA MENOR OU IGUAL A 5 M², UTILIZAÇÃO DE ARGAMASSA COLANTE. AF_12/2024</v>
          </cell>
          <cell r="D7569" t="str">
            <v>M2</v>
          </cell>
          <cell r="F7569">
            <v>3.77</v>
          </cell>
          <cell r="G7569">
            <v>0</v>
          </cell>
          <cell r="H7569">
            <v>4.3</v>
          </cell>
          <cell r="I7569">
            <v>0</v>
          </cell>
          <cell r="K7569">
            <v>4.08</v>
          </cell>
          <cell r="L7569">
            <v>0</v>
          </cell>
          <cell r="M7569">
            <v>4.6500000000000004</v>
          </cell>
          <cell r="N7569">
            <v>0</v>
          </cell>
        </row>
        <row r="7570">
          <cell r="B7570">
            <v>91522</v>
          </cell>
          <cell r="C7570" t="str">
            <v>ESTUCAMENTO PARA QUALQUER REVESTIMENTO, EM TETO DO SISTEMA DE PAREDES DE CONCRETO, EM AMBIENTES COM ÁREA ENTRE 5 M² E 10 M², UTILIZAÇÃO DE ARGAMASSA COLANTE. AF_12/2024</v>
          </cell>
          <cell r="D7570" t="str">
            <v>M2</v>
          </cell>
          <cell r="F7570">
            <v>3.39</v>
          </cell>
          <cell r="G7570">
            <v>0</v>
          </cell>
          <cell r="H7570">
            <v>3.87</v>
          </cell>
          <cell r="I7570">
            <v>0</v>
          </cell>
          <cell r="K7570">
            <v>3.67</v>
          </cell>
          <cell r="L7570">
            <v>0</v>
          </cell>
          <cell r="M7570">
            <v>4.18</v>
          </cell>
          <cell r="N7570">
            <v>0</v>
          </cell>
        </row>
        <row r="7571">
          <cell r="B7571">
            <v>104412</v>
          </cell>
          <cell r="C7571" t="str">
            <v>ESTUCAMENTO PARA QUALQUER REVESTIMENTO, EM TETO DO SISTEMA DE PAREDES DE CONCRETO, EM AMBIENTES COM ÁREA MAIOR OU IGUAL A 10 M², UTILIZAÇÃO DE ARGAMASSA COLANTE. AF_12/2024</v>
          </cell>
          <cell r="D7571" t="str">
            <v>M2</v>
          </cell>
          <cell r="F7571">
            <v>3.05</v>
          </cell>
          <cell r="G7571">
            <v>0</v>
          </cell>
          <cell r="H7571">
            <v>3.47</v>
          </cell>
          <cell r="I7571">
            <v>0</v>
          </cell>
          <cell r="K7571">
            <v>3.3</v>
          </cell>
          <cell r="L7571">
            <v>0</v>
          </cell>
          <cell r="M7571">
            <v>3.75</v>
          </cell>
          <cell r="N7571">
            <v>0</v>
          </cell>
        </row>
        <row r="7572">
          <cell r="B7572">
            <v>104413</v>
          </cell>
          <cell r="C7572" t="str">
            <v>ESTUCAMENTO PARA QUALQUER REVESTIMENTO, EM TETO DO SISTEMA DE PAREDES DE CONCRETO, EM AMBIENTES COM ÁREA MENOR OU IGUAL A 5 M², UTILIZAÇÃO DE ARGAMASSA COLANTE. AF_12/2024</v>
          </cell>
          <cell r="D7572" t="str">
            <v>M2</v>
          </cell>
          <cell r="F7572">
            <v>5.15</v>
          </cell>
          <cell r="G7572">
            <v>0</v>
          </cell>
          <cell r="H7572">
            <v>5.9</v>
          </cell>
          <cell r="I7572">
            <v>0</v>
          </cell>
          <cell r="K7572">
            <v>5.58</v>
          </cell>
          <cell r="L7572">
            <v>0</v>
          </cell>
          <cell r="M7572">
            <v>6.39</v>
          </cell>
          <cell r="N7572">
            <v>0</v>
          </cell>
        </row>
        <row r="7573">
          <cell r="B7573">
            <v>102569</v>
          </cell>
          <cell r="C7573" t="str">
            <v>FÔRMAS MANUSEÁVEIS DA ALUMÍNIO PARA PAREDES DE CONCRETO MOLDADAS IN LOCO, EM PLATIBANDA. AF_11/2024</v>
          </cell>
          <cell r="D7573" t="str">
            <v>M2</v>
          </cell>
          <cell r="F7573">
            <v>0</v>
          </cell>
          <cell r="H7573">
            <v>0</v>
          </cell>
          <cell r="K7573">
            <v>0</v>
          </cell>
          <cell r="M7573">
            <v>0</v>
          </cell>
        </row>
        <row r="7574">
          <cell r="B7574">
            <v>102574</v>
          </cell>
          <cell r="C7574" t="str">
            <v>FÔRMAS MANUSEÁVEIS DE ALUMÍNIO PARA PAREDES DE CONCRETO MOLDADAS IN LOCO, DE EDIFICAÇÕES DE MÚLTIPLOS PAVIMENTOS, EM LAJES. AF_11/2024</v>
          </cell>
          <cell r="D7574" t="str">
            <v>M2</v>
          </cell>
          <cell r="F7574">
            <v>0</v>
          </cell>
          <cell r="H7574">
            <v>0</v>
          </cell>
          <cell r="K7574">
            <v>0</v>
          </cell>
          <cell r="M7574">
            <v>0</v>
          </cell>
        </row>
        <row r="7575">
          <cell r="B7575">
            <v>102573</v>
          </cell>
          <cell r="C7575" t="str">
            <v>FÔRMAS MANUSEÁVEIS DE ALUMÍNIO PARA PAREDES DE CONCRETO MOLDADAS IN LOCO, DE EDIFICAÇÕES DE MÚLTIPLOS PAVIMENTOS, EM PAREDES. AF_11/2024</v>
          </cell>
          <cell r="D7575" t="str">
            <v>M2</v>
          </cell>
          <cell r="F7575">
            <v>0</v>
          </cell>
          <cell r="H7575">
            <v>0</v>
          </cell>
          <cell r="K7575">
            <v>0</v>
          </cell>
          <cell r="M7575">
            <v>0</v>
          </cell>
        </row>
        <row r="7576">
          <cell r="B7576">
            <v>102577</v>
          </cell>
          <cell r="C7576" t="str">
            <v>FÔRMAS MANUSEÁVEIS DE ALUMÍNIO PARA PAREDES DE CONCRETO MOLDADAS IN LOCO, DE EDIFICAÇÕES UNIFAMILIARES, EM LAJES. AF_11/2024</v>
          </cell>
          <cell r="D7576" t="str">
            <v>M2</v>
          </cell>
          <cell r="F7576">
            <v>0</v>
          </cell>
          <cell r="H7576">
            <v>0</v>
          </cell>
          <cell r="K7576">
            <v>0</v>
          </cell>
          <cell r="M7576">
            <v>0</v>
          </cell>
        </row>
        <row r="7577">
          <cell r="B7577">
            <v>102576</v>
          </cell>
          <cell r="C7577" t="str">
            <v>FÔRMAS MANUSEÁVEIS DE ALUMÍNIO PARA PAREDES DE CONCRETO MOLDADAS IN LOCO, DE EDIFICAÇÕES UNIFAMILIARES, EM PAREDES. AF_11/2024</v>
          </cell>
          <cell r="D7577" t="str">
            <v>M2</v>
          </cell>
          <cell r="F7577">
            <v>0</v>
          </cell>
          <cell r="H7577">
            <v>0</v>
          </cell>
          <cell r="K7577">
            <v>0</v>
          </cell>
          <cell r="M7577">
            <v>0</v>
          </cell>
        </row>
        <row r="7578">
          <cell r="B7578">
            <v>103083</v>
          </cell>
          <cell r="C7578" t="str">
            <v>FÔRMAS MANUSEÁVEIS DE PLÁSTICO ESTRUTURADO EM AÇO PARA PAREDES DE CONCRETO MOLDADAS IN LOCO, DE EDIFICAÇÕES DE MÚLTIPLOS PAVIMENTOS, EM LAJES. AF_11/2024</v>
          </cell>
          <cell r="D7578" t="str">
            <v>M2</v>
          </cell>
          <cell r="F7578">
            <v>0</v>
          </cell>
          <cell r="H7578">
            <v>0</v>
          </cell>
          <cell r="K7578">
            <v>0</v>
          </cell>
          <cell r="M7578">
            <v>0</v>
          </cell>
        </row>
        <row r="7579">
          <cell r="B7579">
            <v>103081</v>
          </cell>
          <cell r="C7579" t="str">
            <v>FÔRMAS MANUSEÁVEIS DE PLÁSTICO ESTRUTURADO EM AÇO PARA PAREDES DE CONCRETO MOLDADAS IN LOCO, DE EDIFICAÇÕES DE MÚLTIPLOS PAVIMENTOS, EM PLATIBANDA. AF_11/2024</v>
          </cell>
          <cell r="D7579" t="str">
            <v>M2</v>
          </cell>
          <cell r="F7579">
            <v>0</v>
          </cell>
          <cell r="H7579">
            <v>0</v>
          </cell>
          <cell r="K7579">
            <v>0</v>
          </cell>
          <cell r="M7579">
            <v>0</v>
          </cell>
        </row>
        <row r="7580">
          <cell r="B7580">
            <v>103082</v>
          </cell>
          <cell r="C7580" t="str">
            <v>FÔRMAS MANUSEÁVEIS DE PLÁSTICO ESTRUTURADO EM AÇO PARA PAREDES DE CONCRETO MOLDADAS IN LOCO, DE EDIFICAÇÕES MÚLTIPLOS PAVIMENTOS, EM PAREDES. AF_11/2024</v>
          </cell>
          <cell r="D7580" t="str">
            <v>M2</v>
          </cell>
          <cell r="F7580">
            <v>0</v>
          </cell>
          <cell r="H7580">
            <v>0</v>
          </cell>
          <cell r="K7580">
            <v>0</v>
          </cell>
          <cell r="M7580">
            <v>0</v>
          </cell>
        </row>
        <row r="7581">
          <cell r="B7581">
            <v>103086</v>
          </cell>
          <cell r="C7581" t="str">
            <v>FÔRMAS MANUSEÁVEIS DE PLÁSTICO ESTRUTURADO EM AÇO PARA PAREDES DE CONCRETO MOLDADAS IN LOCO, DE EDIFICAÇÕES UNIFAMILIARES, EM LAJES. AF_11/2024</v>
          </cell>
          <cell r="D7581" t="str">
            <v>M2</v>
          </cell>
          <cell r="F7581">
            <v>0</v>
          </cell>
          <cell r="H7581">
            <v>0</v>
          </cell>
          <cell r="K7581">
            <v>0</v>
          </cell>
          <cell r="M7581">
            <v>0</v>
          </cell>
        </row>
        <row r="7582">
          <cell r="B7582">
            <v>103085</v>
          </cell>
          <cell r="C7582" t="str">
            <v>FÔRMAS MANUSEÁVEIS DE PLÁSTICO ESTRUTURADO EM AÇO PARA PAREDES DE CONCRETO MOLDADAS IN LOCO, DE EDIFICAÇÕES UNIFAMILIARES, EM PAREDES. AF_11/2024</v>
          </cell>
          <cell r="D7582" t="str">
            <v>M2</v>
          </cell>
          <cell r="F7582">
            <v>0</v>
          </cell>
          <cell r="H7582">
            <v>0</v>
          </cell>
          <cell r="K7582">
            <v>0</v>
          </cell>
          <cell r="M7582">
            <v>0</v>
          </cell>
        </row>
        <row r="7583">
          <cell r="B7583">
            <v>104726</v>
          </cell>
          <cell r="C7583" t="str">
            <v>INSTALAÇÃO DE ISOLAMENTO COM LÃ DE PET EM PAREDE DRYWALL. AF_07/2023</v>
          </cell>
          <cell r="D7583" t="str">
            <v>M2</v>
          </cell>
          <cell r="F7583">
            <v>0</v>
          </cell>
          <cell r="H7583">
            <v>0</v>
          </cell>
          <cell r="K7583">
            <v>0</v>
          </cell>
          <cell r="M7583">
            <v>0</v>
          </cell>
        </row>
        <row r="7584">
          <cell r="B7584">
            <v>104725</v>
          </cell>
          <cell r="C7584" t="str">
            <v>INSTALAÇÃO DE ISOLAMENTO COM LÃ DE VIDRO EM PAREDE DRYWALL. AF_07/2023</v>
          </cell>
          <cell r="D7584" t="str">
            <v>M2</v>
          </cell>
          <cell r="F7584">
            <v>0</v>
          </cell>
          <cell r="H7584">
            <v>0</v>
          </cell>
          <cell r="K7584">
            <v>0</v>
          </cell>
          <cell r="M7584">
            <v>0</v>
          </cell>
        </row>
        <row r="7585">
          <cell r="B7585">
            <v>96374</v>
          </cell>
          <cell r="C7585" t="str">
            <v>INSTALAÇÃO DE REFORÇO DE MADEIRA EM PAREDE DRYWALL. AF_07/2023</v>
          </cell>
          <cell r="D7585" t="str">
            <v>M</v>
          </cell>
          <cell r="F7585">
            <v>32.46</v>
          </cell>
          <cell r="G7585">
            <v>0</v>
          </cell>
          <cell r="H7585">
            <v>33.35</v>
          </cell>
          <cell r="I7585">
            <v>0</v>
          </cell>
          <cell r="K7585">
            <v>32.65</v>
          </cell>
          <cell r="L7585">
            <v>0</v>
          </cell>
          <cell r="M7585">
            <v>33.6</v>
          </cell>
          <cell r="N7585">
            <v>0</v>
          </cell>
        </row>
        <row r="7586">
          <cell r="B7586">
            <v>96373</v>
          </cell>
          <cell r="C7586" t="str">
            <v>INSTALAÇÃO DE REFORÇO METÁLICO EM PAREDE DRYWALL. AF_07/2023</v>
          </cell>
          <cell r="D7586" t="str">
            <v>M</v>
          </cell>
          <cell r="F7586">
            <v>12.18</v>
          </cell>
          <cell r="G7586">
            <v>0</v>
          </cell>
          <cell r="H7586">
            <v>10.44</v>
          </cell>
          <cell r="I7586">
            <v>0</v>
          </cell>
          <cell r="K7586">
            <v>12.33</v>
          </cell>
          <cell r="L7586">
            <v>0</v>
          </cell>
          <cell r="M7586">
            <v>10.64</v>
          </cell>
          <cell r="N7586">
            <v>0</v>
          </cell>
        </row>
        <row r="7587">
          <cell r="B7587">
            <v>96368</v>
          </cell>
          <cell r="C7587" t="str">
            <v>PAREDE COM SISTEMA EM CHAPAS DE GESSO PARA DRYWALL, USO INTERNO COM DUAS FACES DUPLAS E ESTRUTURA METÁLICA COM GUIAS DUPLAS, SEM VÃOS. AF_07/2023_PS</v>
          </cell>
          <cell r="D7587" t="str">
            <v>M2</v>
          </cell>
          <cell r="F7587">
            <v>165.63</v>
          </cell>
          <cell r="G7587">
            <v>1.5599999999999999E-2</v>
          </cell>
          <cell r="H7587">
            <v>168.29</v>
          </cell>
          <cell r="I7587">
            <v>0</v>
          </cell>
          <cell r="K7587">
            <v>167.51</v>
          </cell>
          <cell r="L7587">
            <v>1.54E-2</v>
          </cell>
          <cell r="M7587">
            <v>170.69</v>
          </cell>
          <cell r="N7587">
            <v>0</v>
          </cell>
        </row>
        <row r="7588">
          <cell r="B7588">
            <v>96364</v>
          </cell>
          <cell r="C7588" t="str">
            <v>PAREDE COM SISTEMA EM CHAPAS DE GESSO PARA DRYWALL, USO INTERNO COM UMA FACE SIMPLES E OUTRA FACE DUPLA E ESTRUTURA METÁLICA COM GUIAS DUPLAS, SEM VÃOS. AF_07/2023_PS</v>
          </cell>
          <cell r="D7588" t="str">
            <v>M2</v>
          </cell>
          <cell r="F7588">
            <v>140.29</v>
          </cell>
          <cell r="G7588">
            <v>1.84E-2</v>
          </cell>
          <cell r="H7588">
            <v>141.08000000000001</v>
          </cell>
          <cell r="I7588">
            <v>0</v>
          </cell>
          <cell r="K7588">
            <v>141.94999999999999</v>
          </cell>
          <cell r="L7588">
            <v>1.8200000000000001E-2</v>
          </cell>
          <cell r="M7588">
            <v>143.19999999999999</v>
          </cell>
          <cell r="N7588">
            <v>0</v>
          </cell>
        </row>
        <row r="7589">
          <cell r="B7589">
            <v>96369</v>
          </cell>
          <cell r="C7589" t="str">
            <v>PAREDE COM SISTEMA EM CHAPAS DE GESSO PARA DRYWALL, USO INTERNO, COM DUAS FACES DUPLAS E ESTRUTURA METÁLICA COM GUIAS DUPLAS PARA PAREDES COM ÁREA LÍQUIDA MAIOR OU IGUAL A 6 M2, COM VÃOS. AF_07/2023_PS</v>
          </cell>
          <cell r="D7589" t="str">
            <v>M2</v>
          </cell>
          <cell r="F7589">
            <v>188.24</v>
          </cell>
          <cell r="G7589">
            <v>1.6400000000000001E-2</v>
          </cell>
          <cell r="H7589">
            <v>188.24</v>
          </cell>
          <cell r="I7589">
            <v>0</v>
          </cell>
          <cell r="K7589">
            <v>190.47</v>
          </cell>
          <cell r="L7589">
            <v>1.6199999999999999E-2</v>
          </cell>
          <cell r="M7589">
            <v>191.08</v>
          </cell>
          <cell r="N7589">
            <v>0</v>
          </cell>
        </row>
        <row r="7590">
          <cell r="B7590">
            <v>104723</v>
          </cell>
          <cell r="C7590" t="str">
            <v>PAREDE COM SISTEMA EM CHAPAS DE GESSO PARA DRYWALL, USO INTERNO, COM DUAS FACES DUPLAS E ESTRUTURA METÁLICA COM GUIAS DUPLAS PARA PAREDES COM ÁREA LÍQUIDA MENOR QUE 6 M2, COM VÃOS. AF_07/2023_PS</v>
          </cell>
          <cell r="D7590" t="str">
            <v>M2</v>
          </cell>
          <cell r="F7590">
            <v>227.9</v>
          </cell>
          <cell r="G7590">
            <v>1.5900000000000001E-2</v>
          </cell>
          <cell r="H7590">
            <v>223.79</v>
          </cell>
          <cell r="I7590">
            <v>0</v>
          </cell>
          <cell r="K7590">
            <v>230.84</v>
          </cell>
          <cell r="L7590">
            <v>1.5699999999999999E-2</v>
          </cell>
          <cell r="M7590">
            <v>227.55</v>
          </cell>
          <cell r="N7590">
            <v>0</v>
          </cell>
        </row>
        <row r="7591">
          <cell r="B7591">
            <v>96367</v>
          </cell>
          <cell r="C7591" t="str">
            <v>PAREDE COM SISTEMA EM CHAPAS DE GESSO PARA DRYWALL, USO INTERNO, COM DUAS FACES DUPLAS E ESTRUTURA METÁLICA COM GUIAS SIMPLES PARA PAREDES COM ÁREA LÍQUIDA MAIOR OU IGUAL A 6 M2, COM VÃOS. AF_07/2023_PS</v>
          </cell>
          <cell r="D7591" t="str">
            <v>M2</v>
          </cell>
          <cell r="F7591">
            <v>149.54</v>
          </cell>
          <cell r="G7591">
            <v>1.03E-2</v>
          </cell>
          <cell r="H7591">
            <v>155.12</v>
          </cell>
          <cell r="I7591">
            <v>0</v>
          </cell>
          <cell r="K7591">
            <v>151.44999999999999</v>
          </cell>
          <cell r="L7591">
            <v>1.0200000000000001E-2</v>
          </cell>
          <cell r="M7591">
            <v>157.57</v>
          </cell>
          <cell r="N7591">
            <v>0</v>
          </cell>
        </row>
        <row r="7592">
          <cell r="B7592">
            <v>104722</v>
          </cell>
          <cell r="C7592" t="str">
            <v>PAREDE COM SISTEMA EM CHAPAS DE GESSO PARA DRYWALL, USO INTERNO, COM DUAS FACES DUPLAS E ESTRUTURA METÁLICA COM GUIAS SIMPLES PARA PAREDES COM ÁREA LÍQUIDA MENOR QUE 6 M2, COM VÃOS. AF_07/2023_PS</v>
          </cell>
          <cell r="D7592" t="str">
            <v>M2</v>
          </cell>
          <cell r="F7592">
            <v>171.71</v>
          </cell>
          <cell r="G7592">
            <v>1.0500000000000001E-2</v>
          </cell>
          <cell r="H7592">
            <v>175.87</v>
          </cell>
          <cell r="I7592">
            <v>0</v>
          </cell>
          <cell r="K7592">
            <v>174.17</v>
          </cell>
          <cell r="L7592">
            <v>1.04E-2</v>
          </cell>
          <cell r="M7592">
            <v>179.02</v>
          </cell>
          <cell r="N7592">
            <v>0</v>
          </cell>
        </row>
        <row r="7593">
          <cell r="B7593">
            <v>96366</v>
          </cell>
          <cell r="C7593" t="str">
            <v>PAREDE COM SISTEMA EM CHAPAS DE GESSO PARA DRYWALL, USO INTERNO, COM DUAS FACES DUPLAS E ESTRUTURA METÁLICA COM GUIAS SIMPLES, SEM VÃOS. AF_07/2023_PS</v>
          </cell>
          <cell r="D7593" t="str">
            <v>M2</v>
          </cell>
          <cell r="F7593">
            <v>137.21</v>
          </cell>
          <cell r="G7593">
            <v>9.4000000000000004E-3</v>
          </cell>
          <cell r="H7593">
            <v>143.87</v>
          </cell>
          <cell r="I7593">
            <v>0</v>
          </cell>
          <cell r="K7593">
            <v>138.87</v>
          </cell>
          <cell r="L7593">
            <v>9.2999999999999992E-3</v>
          </cell>
          <cell r="M7593">
            <v>145.99</v>
          </cell>
          <cell r="N7593">
            <v>0</v>
          </cell>
        </row>
        <row r="7594">
          <cell r="B7594">
            <v>96361</v>
          </cell>
          <cell r="C7594" t="str">
            <v>PAREDE COM SISTEMA EM CHAPAS DE GESSO PARA DRYWALL, USO INTERNO, COM DUAS FACES SIMPLES E ESTRUTURA METÁLICA COM GUIAS DUPLAS PARA PAREDES COM ÁREA LÍQUIDA MAIOR OU IGUAL A 6 M2, COM VÃOS. AF_07/2023_PS</v>
          </cell>
          <cell r="D7594" t="str">
            <v>M2</v>
          </cell>
          <cell r="F7594">
            <v>136.56</v>
          </cell>
          <cell r="G7594">
            <v>2.2599999999999999E-2</v>
          </cell>
          <cell r="H7594">
            <v>132.51</v>
          </cell>
          <cell r="I7594">
            <v>0</v>
          </cell>
          <cell r="K7594">
            <v>138.26</v>
          </cell>
          <cell r="L7594">
            <v>2.23E-2</v>
          </cell>
          <cell r="M7594">
            <v>134.69</v>
          </cell>
          <cell r="N7594">
            <v>0</v>
          </cell>
        </row>
        <row r="7595">
          <cell r="B7595">
            <v>104719</v>
          </cell>
          <cell r="C7595" t="str">
            <v>PAREDE COM SISTEMA EM CHAPAS DE GESSO PARA DRYWALL, USO INTERNO, COM DUAS FACES SIMPLES E ESTRUTURA METÁLICA COM GUIAS DUPLAS PARA PAREDES COM ÁREA LÍQUIDA MENOR QUE 6 M2, COM VÃOS. AF_07/2023_PS</v>
          </cell>
          <cell r="D7595" t="str">
            <v>M2</v>
          </cell>
          <cell r="F7595">
            <v>174.22</v>
          </cell>
          <cell r="G7595">
            <v>2.0799999999999999E-2</v>
          </cell>
          <cell r="H7595">
            <v>165.5</v>
          </cell>
          <cell r="I7595">
            <v>0</v>
          </cell>
          <cell r="K7595">
            <v>176.47</v>
          </cell>
          <cell r="L7595">
            <v>2.0500000000000001E-2</v>
          </cell>
          <cell r="M7595">
            <v>168.37</v>
          </cell>
          <cell r="N7595">
            <v>0</v>
          </cell>
        </row>
        <row r="7596">
          <cell r="B7596">
            <v>96360</v>
          </cell>
          <cell r="C7596" t="str">
            <v>PAREDE COM SISTEMA EM CHAPAS DE GESSO PARA DRYWALL, USO INTERNO, COM DUAS FACES SIMPLES E ESTRUTURA METÁLICA COM GUIAS DUPLAS, SEM VÃOS. AF_07/2023_PS</v>
          </cell>
          <cell r="D7596" t="str">
            <v>M2</v>
          </cell>
          <cell r="F7596">
            <v>114.95</v>
          </cell>
          <cell r="G7596">
            <v>2.24E-2</v>
          </cell>
          <cell r="H7596">
            <v>113.87</v>
          </cell>
          <cell r="I7596">
            <v>0</v>
          </cell>
          <cell r="K7596">
            <v>116.41</v>
          </cell>
          <cell r="L7596">
            <v>2.2200000000000001E-2</v>
          </cell>
          <cell r="M7596">
            <v>115.72</v>
          </cell>
          <cell r="N7596">
            <v>0</v>
          </cell>
        </row>
        <row r="7597">
          <cell r="B7597">
            <v>96359</v>
          </cell>
          <cell r="C7597" t="str">
            <v>PAREDE COM SISTEMA EM CHAPAS DE GESSO PARA DRYWALL, USO INTERNO, COM DUAS FACES SIMPLES E ESTRUTURA METÁLICA COM GUIAS SIMPLES PARA PAREDES COM ÁREA LÍQUIDA MAIOR OU IGUAL A 6 M2, COM VÃOS. AF_07/2023_PS</v>
          </cell>
          <cell r="D7597" t="str">
            <v>M2</v>
          </cell>
          <cell r="F7597">
            <v>97.88</v>
          </cell>
          <cell r="G7597">
            <v>1.5699999999999999E-2</v>
          </cell>
          <cell r="H7597">
            <v>99.43</v>
          </cell>
          <cell r="I7597">
            <v>0</v>
          </cell>
          <cell r="K7597">
            <v>99.28</v>
          </cell>
          <cell r="L7597">
            <v>1.55E-2</v>
          </cell>
          <cell r="M7597">
            <v>101.21</v>
          </cell>
          <cell r="N7597">
            <v>0</v>
          </cell>
        </row>
        <row r="7598">
          <cell r="B7598">
            <v>104718</v>
          </cell>
          <cell r="C7598" t="str">
            <v>PAREDE COM SISTEMA EM CHAPAS DE GESSO PARA DRYWALL, USO INTERNO, COM DUAS FACES SIMPLES E ESTRUTURA METÁLICA COM GUIAS SIMPLES PARA PAREDES COM ÁREA LÍQUIDA MENOR QUE 6 M2, COM VÃOS. AF_07/2023_PS</v>
          </cell>
          <cell r="D7598" t="str">
            <v>M2</v>
          </cell>
          <cell r="F7598">
            <v>118.03</v>
          </cell>
          <cell r="G7598">
            <v>1.5299999999999999E-2</v>
          </cell>
          <cell r="H7598">
            <v>117.58</v>
          </cell>
          <cell r="I7598">
            <v>0</v>
          </cell>
          <cell r="K7598">
            <v>119.8</v>
          </cell>
          <cell r="L7598">
            <v>1.5100000000000001E-2</v>
          </cell>
          <cell r="M7598">
            <v>119.84</v>
          </cell>
          <cell r="N7598">
            <v>0</v>
          </cell>
        </row>
        <row r="7599">
          <cell r="B7599">
            <v>96358</v>
          </cell>
          <cell r="C7599" t="str">
            <v>PAREDE COM SISTEMA EM CHAPAS DE GESSO PARA DRYWALL, USO INTERNO, COM DUAS FACES SIMPLES E ESTRUTURA METÁLICA COM GUIAS SIMPLES, SEM VÃOS. AF_07/2023_PS</v>
          </cell>
          <cell r="D7599" t="str">
            <v>M2</v>
          </cell>
          <cell r="F7599">
            <v>86.55</v>
          </cell>
          <cell r="G7599">
            <v>1.49E-2</v>
          </cell>
          <cell r="H7599">
            <v>89.48</v>
          </cell>
          <cell r="I7599">
            <v>0</v>
          </cell>
          <cell r="K7599">
            <v>87.78</v>
          </cell>
          <cell r="L7599">
            <v>1.47E-2</v>
          </cell>
          <cell r="M7599">
            <v>91.04</v>
          </cell>
          <cell r="N7599">
            <v>0</v>
          </cell>
        </row>
        <row r="7600">
          <cell r="B7600">
            <v>96371</v>
          </cell>
          <cell r="C7600" t="str">
            <v>PAREDE COM SISTEMA EM CHAPAS DE GESSO PARA DRYWALL, USO INTERNO, COM UMA FACE SIMPLES E ESTRUTURA METÁLICA COM GUIAS SIMPLES PARA PAREDES COM ÁREA LÍQUIDA MAIOR OU IGUAL A 6 M2, COM VÃOS. AF_07/2023_PS</v>
          </cell>
          <cell r="D7600" t="str">
            <v>M2</v>
          </cell>
          <cell r="F7600">
            <v>69.34</v>
          </cell>
          <cell r="G7600">
            <v>2.2200000000000001E-2</v>
          </cell>
          <cell r="H7600">
            <v>67.569999999999993</v>
          </cell>
          <cell r="I7600">
            <v>0</v>
          </cell>
          <cell r="K7600">
            <v>70.28</v>
          </cell>
          <cell r="L7600">
            <v>2.1899999999999999E-2</v>
          </cell>
          <cell r="M7600">
            <v>68.760000000000005</v>
          </cell>
          <cell r="N7600">
            <v>0</v>
          </cell>
        </row>
        <row r="7601">
          <cell r="B7601">
            <v>104724</v>
          </cell>
          <cell r="C7601" t="str">
            <v>PAREDE COM SISTEMA EM CHAPAS DE GESSO PARA DRYWALL, USO INTERNO, COM UMA FACE SIMPLES E ESTRUTURA METÁLICA COM GUIAS SIMPLES PARA PAREDES COM ÁREA LÍQUIDA MENOR QUE 6 M2, COM VÃOS. AF_07/2023_PS</v>
          </cell>
          <cell r="D7601" t="str">
            <v>M2</v>
          </cell>
          <cell r="F7601">
            <v>88.48</v>
          </cell>
          <cell r="G7601">
            <v>2.0500000000000001E-2</v>
          </cell>
          <cell r="H7601">
            <v>84.41</v>
          </cell>
          <cell r="I7601">
            <v>0</v>
          </cell>
          <cell r="K7601">
            <v>89.71</v>
          </cell>
          <cell r="L7601">
            <v>2.0199999999999999E-2</v>
          </cell>
          <cell r="M7601">
            <v>85.97</v>
          </cell>
          <cell r="N7601">
            <v>0</v>
          </cell>
        </row>
        <row r="7602">
          <cell r="B7602">
            <v>96370</v>
          </cell>
          <cell r="C7602" t="str">
            <v>PAREDE COM SISTEMA EM CHAPAS DE GESSO PARA DRYWALL, USO INTERNO, COM UMA FACE SIMPLES E ESTRUTURA METÁLICA COM GUIAS SIMPLES, SEM VÃOS. AF_07/2023_PS</v>
          </cell>
          <cell r="D7602" t="str">
            <v>M2</v>
          </cell>
          <cell r="F7602">
            <v>58.55</v>
          </cell>
          <cell r="G7602">
            <v>2.1999999999999999E-2</v>
          </cell>
          <cell r="H7602">
            <v>58.28</v>
          </cell>
          <cell r="I7602">
            <v>0</v>
          </cell>
          <cell r="K7602">
            <v>59.35</v>
          </cell>
          <cell r="L7602">
            <v>2.1700000000000001E-2</v>
          </cell>
          <cell r="M7602">
            <v>59.31</v>
          </cell>
          <cell r="N7602">
            <v>0</v>
          </cell>
        </row>
        <row r="7603">
          <cell r="B7603">
            <v>96365</v>
          </cell>
          <cell r="C7603" t="str">
            <v>PAREDE COM SISTEMA EM CHAPAS DE GESSO PARA DRYWALL, USO INTERNO, COM UMA FACE SIMPLES E OUTRA FACE DUPLA E ESTRUTURA METÁLICA COM GUIAS DUPLAS PARA PAREDES COM ÁREA LÍQUIDA MAIOR OU IGUAL A 6 M2, COM VÃOS. AF_07/2023_PS</v>
          </cell>
          <cell r="D7603" t="str">
            <v>M2</v>
          </cell>
          <cell r="F7603">
            <v>162.41</v>
          </cell>
          <cell r="G7603">
            <v>1.9E-2</v>
          </cell>
          <cell r="H7603">
            <v>160.38999999999999</v>
          </cell>
          <cell r="I7603">
            <v>0</v>
          </cell>
          <cell r="K7603">
            <v>164.38</v>
          </cell>
          <cell r="L7603">
            <v>1.8700000000000001E-2</v>
          </cell>
          <cell r="M7603">
            <v>162.9</v>
          </cell>
          <cell r="N7603">
            <v>0</v>
          </cell>
        </row>
        <row r="7604">
          <cell r="B7604">
            <v>104721</v>
          </cell>
          <cell r="C7604" t="str">
            <v>PAREDE COM SISTEMA EM CHAPAS DE GESSO PARA DRYWALL, USO INTERNO, COM UMA FACE SIMPLES E OUTRA FACE DUPLA E ESTRUTURA METÁLICA COM GUIAS DUPLAS PARA PAREDES COM ÁREA LÍQUIDA MENOR QUE 6 M2, COM VÃOS. AF_07/2023_PS</v>
          </cell>
          <cell r="D7604" t="str">
            <v>M2</v>
          </cell>
          <cell r="F7604">
            <v>201.06</v>
          </cell>
          <cell r="G7604">
            <v>1.7999999999999999E-2</v>
          </cell>
          <cell r="H7604">
            <v>194.65</v>
          </cell>
          <cell r="I7604">
            <v>0</v>
          </cell>
          <cell r="K7604">
            <v>203.67</v>
          </cell>
          <cell r="L7604">
            <v>1.78E-2</v>
          </cell>
          <cell r="M7604">
            <v>197.96</v>
          </cell>
          <cell r="N7604">
            <v>0</v>
          </cell>
        </row>
        <row r="7605">
          <cell r="B7605">
            <v>96363</v>
          </cell>
          <cell r="C7605" t="str">
            <v>PAREDE COM SISTEMA EM CHAPAS DE GESSO PARA DRYWALL, USO INTERNO, COM UMA FACE SIMPLES E OUTRA FACE DUPLA E ESTRUTURA METÁLICA COM GUIAS SIMPLES PARA PAREDES COM ÁREA LÍQUIDA MAIOR OU IGUAL A 6 M2, COM VÃOS. AF_07/2023_PS</v>
          </cell>
          <cell r="D7605" t="str">
            <v>M2</v>
          </cell>
          <cell r="F7605">
            <v>123.71</v>
          </cell>
          <cell r="G7605">
            <v>1.24E-2</v>
          </cell>
          <cell r="H7605">
            <v>127.28</v>
          </cell>
          <cell r="I7605">
            <v>0</v>
          </cell>
          <cell r="K7605">
            <v>125.38</v>
          </cell>
          <cell r="L7605">
            <v>1.23E-2</v>
          </cell>
          <cell r="M7605">
            <v>129.4</v>
          </cell>
          <cell r="N7605">
            <v>0</v>
          </cell>
        </row>
        <row r="7606">
          <cell r="B7606">
            <v>104720</v>
          </cell>
          <cell r="C7606" t="str">
            <v>PAREDE COM SISTEMA EM CHAPAS DE GESSO PARA DRYWALL, USO INTERNO, COM UMA FACE SIMPLES E OUTRA FACE DUPLA E ESTRUTURA METÁLICA COM GUIAS SIMPLES PARA PAREDES COM ÁREA LÍQUIDA MENOR QUE 6 M2, COM VÃOS. AF_07/2023_PS</v>
          </cell>
          <cell r="D7606" t="str">
            <v>M2</v>
          </cell>
          <cell r="F7606">
            <v>144.87</v>
          </cell>
          <cell r="G7606">
            <v>1.2500000000000001E-2</v>
          </cell>
          <cell r="H7606">
            <v>146.72999999999999</v>
          </cell>
          <cell r="I7606">
            <v>0</v>
          </cell>
          <cell r="K7606">
            <v>147</v>
          </cell>
          <cell r="L7606">
            <v>1.23E-2</v>
          </cell>
          <cell r="M7606">
            <v>149.43</v>
          </cell>
          <cell r="N7606">
            <v>0</v>
          </cell>
        </row>
        <row r="7607">
          <cell r="B7607">
            <v>96362</v>
          </cell>
          <cell r="C7607" t="str">
            <v>PAREDE COM SISTEMA EM CHAPAS DE GESSO PARA DRYWALL, USO INTERNO, COM UMA FACE SIMPLES E OUTRA FACE DUPLA E ESTRUTURA METÁLICA COM GUIAS SIMPLES, SEM VÃOS. AF_07/2023_PS</v>
          </cell>
          <cell r="D7607" t="str">
            <v>M2</v>
          </cell>
          <cell r="F7607">
            <v>111.88</v>
          </cell>
          <cell r="G7607">
            <v>1.15E-2</v>
          </cell>
          <cell r="H7607">
            <v>116.67</v>
          </cell>
          <cell r="I7607">
            <v>0</v>
          </cell>
          <cell r="K7607">
            <v>113.34</v>
          </cell>
          <cell r="L7607">
            <v>1.14E-2</v>
          </cell>
          <cell r="M7607">
            <v>118.52</v>
          </cell>
          <cell r="N7607">
            <v>0</v>
          </cell>
        </row>
        <row r="7608">
          <cell r="B7608">
            <v>103191</v>
          </cell>
          <cell r="C7608" t="str">
            <v>INSTALAÇÃO DE ALONGADOR COM TRÊS ALTURAS, EM TUBO DE AÇO CARBONO - EQUIPAMENTO DE GINASTICA PARA ACADEMIA AO AR LIVRE / ACADEMIA DA TERCEIRA IDADE - ATI, INSTALADO SOBRE SOLO. AF_10/2021</v>
          </cell>
          <cell r="D7608" t="str">
            <v>UN</v>
          </cell>
          <cell r="F7608">
            <v>2382.38</v>
          </cell>
          <cell r="G7608">
            <v>0.95320000000000005</v>
          </cell>
          <cell r="H7608">
            <v>2387.63</v>
          </cell>
          <cell r="I7608">
            <v>0</v>
          </cell>
          <cell r="K7608">
            <v>2388.7800000000002</v>
          </cell>
          <cell r="L7608">
            <v>0.95069999999999999</v>
          </cell>
          <cell r="M7608">
            <v>2394.91</v>
          </cell>
          <cell r="N7608">
            <v>0</v>
          </cell>
        </row>
        <row r="7609">
          <cell r="B7609">
            <v>103206</v>
          </cell>
          <cell r="C7609" t="str">
            <v>INSTALAÇÃO DE ALONGADOR COM TRÊS ALTURAS, EM TUBO DE AÇO CARBONO - EQUIPAMENTO DE GINÁSTICA PARA ACADEMIA AO AR LIVRE / ACADEMIA DA TERCEIRA IDADE - ATI, INSTALADO SOBRE PISO DE CONCRETO EXISTENTE. AF_10/2021</v>
          </cell>
          <cell r="D7609" t="str">
            <v>UN</v>
          </cell>
          <cell r="F7609">
            <v>2393.5</v>
          </cell>
          <cell r="G7609">
            <v>0.94940000000000002</v>
          </cell>
          <cell r="H7609">
            <v>2406.8000000000002</v>
          </cell>
          <cell r="I7609">
            <v>0</v>
          </cell>
          <cell r="K7609">
            <v>2401.7199999999998</v>
          </cell>
          <cell r="L7609">
            <v>0.94620000000000004</v>
          </cell>
          <cell r="M7609">
            <v>2416.3000000000002</v>
          </cell>
          <cell r="N7609">
            <v>0</v>
          </cell>
        </row>
        <row r="7610">
          <cell r="B7610">
            <v>103211</v>
          </cell>
          <cell r="C7610" t="str">
            <v>INSTALAÇÃO DE BALANÇO DE 2 LUGARES COM ESTRUTURA DE MADEIRA TRATADA, INSTALADO SOBRE PISO DE CONCRETO EXISTENTE. AF_10/2021</v>
          </cell>
          <cell r="D7610" t="str">
            <v>UN</v>
          </cell>
          <cell r="F7610">
            <v>0</v>
          </cell>
          <cell r="H7610">
            <v>0</v>
          </cell>
          <cell r="K7610">
            <v>0</v>
          </cell>
          <cell r="M7610">
            <v>0</v>
          </cell>
        </row>
        <row r="7611">
          <cell r="B7611">
            <v>103196</v>
          </cell>
          <cell r="C7611" t="str">
            <v>INSTALAÇÃO DE BALANÇO DE 2 LUGARES COM ESTRUTURA DE MADEIRA TRATADA, INSTALADO SOBRE SOLO. AF_10/2021</v>
          </cell>
          <cell r="D7611" t="str">
            <v>UN</v>
          </cell>
          <cell r="F7611">
            <v>0</v>
          </cell>
          <cell r="H7611">
            <v>0</v>
          </cell>
          <cell r="K7611">
            <v>0</v>
          </cell>
          <cell r="M7611">
            <v>0</v>
          </cell>
        </row>
        <row r="7612">
          <cell r="B7612">
            <v>103212</v>
          </cell>
          <cell r="C7612" t="str">
            <v>INSTALAÇÃO DE BALANÇO DE 2 LUGARES COM ESTRUTURA METÁLICA EM TUBOS DE AÇO CARBONO, INSTALADO SOBRE PISO DE CONCRETO EXISTENTE. AF_10/2021</v>
          </cell>
          <cell r="D7612" t="str">
            <v>UN</v>
          </cell>
          <cell r="F7612">
            <v>0</v>
          </cell>
          <cell r="H7612">
            <v>0</v>
          </cell>
          <cell r="K7612">
            <v>0</v>
          </cell>
          <cell r="M7612">
            <v>0</v>
          </cell>
        </row>
        <row r="7613">
          <cell r="B7613">
            <v>103197</v>
          </cell>
          <cell r="C7613" t="str">
            <v>INSTALAÇÃO DE BALANÇO DE 2 LUGARES COM ESTRUTURA METÁLICA EM TUBOS DE AÇO CARBONO, INSTALADO SOBRE SOLO. AF_10/2021</v>
          </cell>
          <cell r="D7613" t="str">
            <v>UN</v>
          </cell>
          <cell r="F7613">
            <v>0</v>
          </cell>
          <cell r="H7613">
            <v>0</v>
          </cell>
          <cell r="K7613">
            <v>0</v>
          </cell>
          <cell r="M7613">
            <v>0</v>
          </cell>
        </row>
        <row r="7614">
          <cell r="B7614">
            <v>103217</v>
          </cell>
          <cell r="C7614" t="str">
            <v>INSTALAÇÃO DE CASINHA DE MADEIRA TRATADA COM RAMPA ESCALADA, ESCORREGADOR E ESCADA MARINHEIRO, INSTALADO SOBRE PISO DE CONCRETO EXISTENTE. AF_10/2021</v>
          </cell>
          <cell r="D7614" t="str">
            <v>UN</v>
          </cell>
          <cell r="F7614">
            <v>0</v>
          </cell>
          <cell r="H7614">
            <v>0</v>
          </cell>
          <cell r="K7614">
            <v>0</v>
          </cell>
          <cell r="M7614">
            <v>0</v>
          </cell>
        </row>
        <row r="7615">
          <cell r="B7615">
            <v>103202</v>
          </cell>
          <cell r="C7615" t="str">
            <v>INSTALAÇÃO DE CASINHA DE MADEIRA TRATADA COM RAMPA ESCALADA, ESCORREGADOR E ESCADA MARINHEIRO, INSTALADO SOBRE SOLO. AF_10/2021</v>
          </cell>
          <cell r="D7615" t="str">
            <v>UN</v>
          </cell>
          <cell r="F7615">
            <v>0</v>
          </cell>
          <cell r="H7615">
            <v>0</v>
          </cell>
          <cell r="K7615">
            <v>0</v>
          </cell>
          <cell r="M7615">
            <v>0</v>
          </cell>
        </row>
        <row r="7616">
          <cell r="B7616">
            <v>103215</v>
          </cell>
          <cell r="C7616" t="str">
            <v>INSTALAÇÃO DE ESCORREGADOR DE MADEIRA TRATADA, INSTALADO SOBRE PISO DE CONCRETO EXISTENTE. AF_10/2021</v>
          </cell>
          <cell r="D7616" t="str">
            <v>UN</v>
          </cell>
          <cell r="F7616">
            <v>0</v>
          </cell>
          <cell r="H7616">
            <v>0</v>
          </cell>
          <cell r="K7616">
            <v>0</v>
          </cell>
          <cell r="M7616">
            <v>0</v>
          </cell>
        </row>
        <row r="7617">
          <cell r="B7617">
            <v>103200</v>
          </cell>
          <cell r="C7617" t="str">
            <v>INSTALAÇÃO DE ESCORREGADOR DE MADEIRA TRATADA, INSTALADO SOBRE SOLO. AF_10/2021</v>
          </cell>
          <cell r="D7617" t="str">
            <v>UN</v>
          </cell>
          <cell r="F7617">
            <v>0</v>
          </cell>
          <cell r="H7617">
            <v>0</v>
          </cell>
          <cell r="K7617">
            <v>0</v>
          </cell>
          <cell r="M7617">
            <v>0</v>
          </cell>
        </row>
        <row r="7618">
          <cell r="B7618">
            <v>103216</v>
          </cell>
          <cell r="C7618" t="str">
            <v>INSTALAÇÃO DE ESCORREGADOR METÁLICO EM TUBOS E CHAPAS DE AÇO CARBONO, INSTALADO SOBRE PISO DE CONCRETO EXISTENTE. AF_10/2021</v>
          </cell>
          <cell r="D7618" t="str">
            <v>UN</v>
          </cell>
          <cell r="F7618">
            <v>0</v>
          </cell>
          <cell r="H7618">
            <v>0</v>
          </cell>
          <cell r="K7618">
            <v>0</v>
          </cell>
          <cell r="M7618">
            <v>0</v>
          </cell>
        </row>
        <row r="7619">
          <cell r="B7619">
            <v>103201</v>
          </cell>
          <cell r="C7619" t="str">
            <v>INSTALAÇÃO DE ESCORREGADOR METÁLICO EM TUBOS E CHAPAS DE AÇO CARBONO, INSTALADO SOBRE SOLO. AF_10/2021</v>
          </cell>
          <cell r="D7619" t="str">
            <v>UN</v>
          </cell>
          <cell r="F7619">
            <v>0</v>
          </cell>
          <cell r="H7619">
            <v>0</v>
          </cell>
          <cell r="K7619">
            <v>0</v>
          </cell>
          <cell r="M7619">
            <v>0</v>
          </cell>
        </row>
        <row r="7620">
          <cell r="B7620">
            <v>103185</v>
          </cell>
          <cell r="C7620" t="str">
            <v>INSTALAÇÃO DE ESQUI TRIPLO, EM TUBO DE AÇO CARBONO - EQUIPAMENTO DE GINÁSTICA PARA ACADEMIA AO AR LIVRE / ACADEMIA DA TERCEIRA IDADE - ATI, INSTALADO SOBRE PISO DE CONCRETO EXISTENTE. AF_10/2021</v>
          </cell>
          <cell r="D7620" t="str">
            <v>UN</v>
          </cell>
          <cell r="F7620">
            <v>6154.34</v>
          </cell>
          <cell r="G7620">
            <v>0.97899999999999998</v>
          </cell>
          <cell r="H7620">
            <v>6176.62</v>
          </cell>
          <cell r="I7620">
            <v>0</v>
          </cell>
          <cell r="K7620">
            <v>6165.54</v>
          </cell>
          <cell r="L7620">
            <v>0.97719999999999996</v>
          </cell>
          <cell r="M7620">
            <v>6189.26</v>
          </cell>
          <cell r="N7620">
            <v>0</v>
          </cell>
        </row>
        <row r="7621">
          <cell r="B7621">
            <v>103218</v>
          </cell>
          <cell r="C7621" t="str">
            <v>INSTALAÇÃO DE GAIOLA LABIRINTO METÁLICA EM TUBOS DE AÇO CARBONO, INSTALADA SOBRE PISO DE CONCRETO EXISTENTE. AF_10/2021</v>
          </cell>
          <cell r="D7621" t="str">
            <v>UN</v>
          </cell>
          <cell r="F7621">
            <v>0</v>
          </cell>
          <cell r="H7621">
            <v>0</v>
          </cell>
          <cell r="K7621">
            <v>0</v>
          </cell>
          <cell r="M7621">
            <v>0</v>
          </cell>
        </row>
        <row r="7622">
          <cell r="B7622">
            <v>103203</v>
          </cell>
          <cell r="C7622" t="str">
            <v>INSTALAÇÃO DE GAIOLA LABIRINTO METÁLICA EM TUBOS DE AÇO CARBONO, INSTALADO SOBRE SOLO. AF_10/2021</v>
          </cell>
          <cell r="D7622" t="str">
            <v>UN</v>
          </cell>
          <cell r="F7622">
            <v>0</v>
          </cell>
          <cell r="H7622">
            <v>0</v>
          </cell>
          <cell r="K7622">
            <v>0</v>
          </cell>
          <cell r="M7622">
            <v>0</v>
          </cell>
        </row>
        <row r="7623">
          <cell r="B7623">
            <v>103213</v>
          </cell>
          <cell r="C7623" t="str">
            <v>INSTALAÇÃO DE GANGORRA SIMPLES DE MADEIRA TRATADA, INSTALADA SOBRE PISO DE CONCRETO EXISTENTE. AF_10/2021</v>
          </cell>
          <cell r="D7623" t="str">
            <v>UN</v>
          </cell>
          <cell r="F7623">
            <v>0</v>
          </cell>
          <cell r="H7623">
            <v>0</v>
          </cell>
          <cell r="K7623">
            <v>0</v>
          </cell>
          <cell r="M7623">
            <v>0</v>
          </cell>
        </row>
        <row r="7624">
          <cell r="B7624">
            <v>103198</v>
          </cell>
          <cell r="C7624" t="str">
            <v>INSTALAÇÃO DE GANGORRA SIMPLES DE MADEIRA TRATADA, INSTALADA SOBRE SOLO. AF_10/2021</v>
          </cell>
          <cell r="D7624" t="str">
            <v>UN</v>
          </cell>
          <cell r="F7624">
            <v>0</v>
          </cell>
          <cell r="H7624">
            <v>0</v>
          </cell>
          <cell r="K7624">
            <v>0</v>
          </cell>
          <cell r="M7624">
            <v>0</v>
          </cell>
        </row>
        <row r="7625">
          <cell r="B7625">
            <v>103214</v>
          </cell>
          <cell r="C7625" t="str">
            <v>INSTALAÇÃO DE GANGORRA SIMPLES METÁLICA EM TUBOS DE AÇO CARBONO, INSTALADA SOBRE PISO DE CONCRETO EXISTENTE. AF_10/2021</v>
          </cell>
          <cell r="D7625" t="str">
            <v>UN</v>
          </cell>
          <cell r="F7625">
            <v>0</v>
          </cell>
          <cell r="H7625">
            <v>0</v>
          </cell>
          <cell r="K7625">
            <v>0</v>
          </cell>
          <cell r="M7625">
            <v>0</v>
          </cell>
        </row>
        <row r="7626">
          <cell r="B7626">
            <v>103199</v>
          </cell>
          <cell r="C7626" t="str">
            <v>INSTALAÇÃO DE GANGORRA SIMPLES METÁLICA EM TUBOS DE AÇO CARBONO, INSTALADA SOBRE SOLO. AF_10/2021</v>
          </cell>
          <cell r="D7626" t="str">
            <v>UN</v>
          </cell>
          <cell r="F7626">
            <v>0</v>
          </cell>
          <cell r="H7626">
            <v>0</v>
          </cell>
          <cell r="K7626">
            <v>0</v>
          </cell>
          <cell r="M7626">
            <v>0</v>
          </cell>
        </row>
        <row r="7627">
          <cell r="B7627">
            <v>103219</v>
          </cell>
          <cell r="C7627" t="str">
            <v>INSTALAÇÃO DE GIRA-GIRA METÁLICO EM TUBOS DE AÇO CARBONO, INSTALADO SOBRE PISO DE CONCRETO EXISTENTE. AF_10/2021</v>
          </cell>
          <cell r="D7627" t="str">
            <v>UN</v>
          </cell>
          <cell r="F7627">
            <v>0</v>
          </cell>
          <cell r="H7627">
            <v>0</v>
          </cell>
          <cell r="K7627">
            <v>0</v>
          </cell>
          <cell r="M7627">
            <v>0</v>
          </cell>
        </row>
        <row r="7628">
          <cell r="B7628">
            <v>103204</v>
          </cell>
          <cell r="C7628" t="str">
            <v>INSTALAÇÃO DE GIRA-GIRA METÁLICO EM TUBOS DE AÇO CARBONO, INSTALADO SOBRE SOLO. AF_10/2021</v>
          </cell>
          <cell r="D7628" t="str">
            <v>UN</v>
          </cell>
          <cell r="F7628">
            <v>0</v>
          </cell>
          <cell r="H7628">
            <v>0</v>
          </cell>
          <cell r="K7628">
            <v>0</v>
          </cell>
          <cell r="M7628">
            <v>0</v>
          </cell>
        </row>
        <row r="7629">
          <cell r="B7629">
            <v>103186</v>
          </cell>
          <cell r="C7629" t="str">
            <v>INSTALAÇÃO DE MULTIEXERCITADOR COM SEIS FUNÇÕES, EM TUBO DE AÇO CARBONO - EQUIPAMENTO DE GINÁSTICA PARA ACADEMIA AO AR LIVRE / ACADEMIA DA TERCEIRA IDADE - ATI, INSTALADO SOBRE PISO DE CONCRETO EXISTENTE. AF_10/2021</v>
          </cell>
          <cell r="D7629" t="str">
            <v>UN</v>
          </cell>
          <cell r="F7629">
            <v>6487.16</v>
          </cell>
          <cell r="G7629">
            <v>0.99180000000000001</v>
          </cell>
          <cell r="H7629">
            <v>6496.29</v>
          </cell>
          <cell r="I7629">
            <v>0</v>
          </cell>
          <cell r="K7629">
            <v>6491.75</v>
          </cell>
          <cell r="L7629">
            <v>0.99109999999999998</v>
          </cell>
          <cell r="M7629">
            <v>6501.47</v>
          </cell>
          <cell r="N7629">
            <v>0</v>
          </cell>
        </row>
        <row r="7630">
          <cell r="B7630">
            <v>103210</v>
          </cell>
          <cell r="C7630" t="str">
            <v>INSTALAÇÃO DE PLACA ORIENTATIVA SOBRE EXERCÍCIOS, 2,00M X 1,00M, EM TUBO DE AÇO CARBONO - PARA ACADEMIA AO AR LIVRE / ACADEMIA DA TERCEIRA IDADE - ATI, INSTALADO SOBRE PISO DE CONCRETO EXISTENTE. AF_10/2021</v>
          </cell>
          <cell r="D7630" t="str">
            <v>UN</v>
          </cell>
          <cell r="F7630">
            <v>2296.38</v>
          </cell>
          <cell r="G7630">
            <v>0.91169999999999995</v>
          </cell>
          <cell r="H7630">
            <v>2323.6</v>
          </cell>
          <cell r="I7630">
            <v>0</v>
          </cell>
          <cell r="K7630">
            <v>2311.21</v>
          </cell>
          <cell r="L7630">
            <v>0.90590000000000004</v>
          </cell>
          <cell r="M7630">
            <v>2340.75</v>
          </cell>
          <cell r="N7630">
            <v>0</v>
          </cell>
        </row>
        <row r="7631">
          <cell r="B7631">
            <v>103195</v>
          </cell>
          <cell r="C7631" t="str">
            <v>INSTALAÇÃO DE PLACA ORIENTATIVA SOBRE EXERCÍCIOS, 2,00M X 1,00M, EM TUBO DE AÇO CARBONO - PARA ACADEMIA AO AR LIVRE / ACADEMIA DA TERCEIRA IDADE - ATI, INSTALADO SOBRE SOLO. AF_10/2021</v>
          </cell>
          <cell r="D7631" t="str">
            <v>UN</v>
          </cell>
          <cell r="F7631">
            <v>2195.92</v>
          </cell>
          <cell r="G7631">
            <v>0.95209999999999995</v>
          </cell>
          <cell r="H7631">
            <v>2203.48</v>
          </cell>
          <cell r="I7631">
            <v>0</v>
          </cell>
          <cell r="K7631">
            <v>2202.4899999999998</v>
          </cell>
          <cell r="L7631">
            <v>0.94930000000000003</v>
          </cell>
          <cell r="M7631">
            <v>2210.9499999999998</v>
          </cell>
          <cell r="N7631">
            <v>0</v>
          </cell>
        </row>
        <row r="7632">
          <cell r="B7632">
            <v>103205</v>
          </cell>
          <cell r="C7632" t="str">
            <v>INSTALAÇÃO DE PRESSÃO DE PERNAS TRIPLO, EM TUBO DE AÇO CARBONO - EQUIPAMENTO DE GINÁSTICA PARA ACADEMIA AO AR LIVRE / ACADEMIA DA TERCEIRA IDADE - ATI, INSTALADO SOBRE PISO DE CONCRETO EXISTENTE. AF_10/2021</v>
          </cell>
          <cell r="D7632" t="str">
            <v>UN</v>
          </cell>
          <cell r="F7632">
            <v>4096.4799999999996</v>
          </cell>
          <cell r="G7632">
            <v>0.96650000000000003</v>
          </cell>
          <cell r="H7632">
            <v>4112.5600000000004</v>
          </cell>
          <cell r="I7632">
            <v>0</v>
          </cell>
          <cell r="K7632">
            <v>4106.1099999999997</v>
          </cell>
          <cell r="L7632">
            <v>0.96419999999999995</v>
          </cell>
          <cell r="M7632">
            <v>4123.6400000000003</v>
          </cell>
          <cell r="N7632">
            <v>0</v>
          </cell>
        </row>
        <row r="7633">
          <cell r="B7633">
            <v>103190</v>
          </cell>
          <cell r="C7633" t="str">
            <v>INSTALAÇÃO DE PRESSÃO DE PERNAS TRIPLO, EM TUBO DE AÇO CARBONO - EQUIPAMENTO DE GINÁSTICA PARA ACADEMIA AO AR LIVRE / ACADEMIA DA TERCEIRA IDADE - ATI, INSTALADO SOBRE SOLO. AF_10/2021</v>
          </cell>
          <cell r="D7633" t="str">
            <v>UN</v>
          </cell>
          <cell r="F7633">
            <v>4085.36</v>
          </cell>
          <cell r="G7633">
            <v>0.96879999999999999</v>
          </cell>
          <cell r="H7633">
            <v>4093.4</v>
          </cell>
          <cell r="I7633">
            <v>0</v>
          </cell>
          <cell r="K7633">
            <v>4093.16</v>
          </cell>
          <cell r="L7633">
            <v>0.96689999999999998</v>
          </cell>
          <cell r="M7633">
            <v>4102.26</v>
          </cell>
          <cell r="N7633">
            <v>0</v>
          </cell>
        </row>
        <row r="7634">
          <cell r="B7634">
            <v>103207</v>
          </cell>
          <cell r="C7634" t="str">
            <v>INSTALAÇÃO DE ROTAÇÃO DIAGONAL DUPLA, APARELHO TRIPLO, EM TUBO DE AÇO CARBONO - EQUIPAMENTO DE GINÁSTICA PARA ACADEMIA AO AR LIVRE / ACADEMIA DA TERCEIRA IDADE - ATI, INSTALADO SOBRE PISO DE CONCRETO EXISTENTE. AF_10/2021</v>
          </cell>
          <cell r="D7634" t="str">
            <v>UN</v>
          </cell>
          <cell r="F7634">
            <v>2547.14</v>
          </cell>
          <cell r="G7634">
            <v>0.95250000000000001</v>
          </cell>
          <cell r="H7634">
            <v>2560.44</v>
          </cell>
          <cell r="I7634">
            <v>0</v>
          </cell>
          <cell r="K7634">
            <v>2555.36</v>
          </cell>
          <cell r="L7634">
            <v>0.94940000000000002</v>
          </cell>
          <cell r="M7634">
            <v>2569.94</v>
          </cell>
          <cell r="N7634">
            <v>0</v>
          </cell>
        </row>
        <row r="7635">
          <cell r="B7635">
            <v>103192</v>
          </cell>
          <cell r="C7635" t="str">
            <v>INSTALAÇÃO DE ROTAÇÃO DIAGONAL DUPLA, APARELHO TRIPLO, EM TUBO DE AÇO CARBONO - EQUIPAMENTO DE GINÁSTICA PARA ACADEMIA AO AR LIVRE / ACADEMIA DA TERCEIRA IDADE - ATI, INSTALADO SOBRE SOLO. AF_10/2021</v>
          </cell>
          <cell r="D7635" t="str">
            <v>UN</v>
          </cell>
          <cell r="F7635">
            <v>2536.02</v>
          </cell>
          <cell r="G7635">
            <v>0.95609999999999995</v>
          </cell>
          <cell r="H7635">
            <v>2541.27</v>
          </cell>
          <cell r="I7635">
            <v>0</v>
          </cell>
          <cell r="K7635">
            <v>2542.42</v>
          </cell>
          <cell r="L7635">
            <v>0.95369999999999999</v>
          </cell>
          <cell r="M7635">
            <v>2548.5500000000002</v>
          </cell>
          <cell r="N7635">
            <v>0</v>
          </cell>
        </row>
        <row r="7636">
          <cell r="B7636">
            <v>103208</v>
          </cell>
          <cell r="C7636" t="str">
            <v>INSTALAÇÃO DE ROTAÇÃO VERTICAL DUPLO, EM TUBO DE ACO CARBONO - EQUIPAMENTO DE GINASTICA PARA ACADEMIA AO AR LIVRE / ACADEMIA DA TERCEIRA IDADE - ATI, INSTALADO SOBRE PISO DE CONCRETO EXISTENTE. AF_10/2021</v>
          </cell>
          <cell r="D7636" t="str">
            <v>UN</v>
          </cell>
          <cell r="F7636">
            <v>1965.87</v>
          </cell>
          <cell r="G7636">
            <v>0.93840000000000001</v>
          </cell>
          <cell r="H7636">
            <v>1979.17</v>
          </cell>
          <cell r="I7636">
            <v>0</v>
          </cell>
          <cell r="K7636">
            <v>1974.09</v>
          </cell>
          <cell r="L7636">
            <v>0.9345</v>
          </cell>
          <cell r="M7636">
            <v>1988.67</v>
          </cell>
          <cell r="N7636">
            <v>0</v>
          </cell>
        </row>
        <row r="7637">
          <cell r="B7637">
            <v>103193</v>
          </cell>
          <cell r="C7637" t="str">
            <v>INSTALAÇÃO DE ROTAÇÃO VERTICAL DUPLO, EM TUBO DE AÇO CARBONO - EQUIPAMENTO DE GINÁSTICA PARA ACADEMIA AO AR LIVRE / ACADEMIA DA TERCEIRA IDADE - ATI, INSTALADO SOBRE SOLO. AF_10/2021</v>
          </cell>
          <cell r="D7637" t="str">
            <v>UN</v>
          </cell>
          <cell r="F7637">
            <v>1954.75</v>
          </cell>
          <cell r="G7637">
            <v>0.94299999999999995</v>
          </cell>
          <cell r="H7637">
            <v>1960</v>
          </cell>
          <cell r="I7637">
            <v>0</v>
          </cell>
          <cell r="K7637">
            <v>1961.15</v>
          </cell>
          <cell r="L7637">
            <v>0.93989999999999996</v>
          </cell>
          <cell r="M7637">
            <v>1967.28</v>
          </cell>
          <cell r="N7637">
            <v>0</v>
          </cell>
        </row>
        <row r="7638">
          <cell r="B7638">
            <v>103187</v>
          </cell>
          <cell r="C7638" t="str">
            <v>INSTALAÇÃO DE SIMULADOR DE CAMINHADA TRIPLO, EM TUBO DE AÇO CARBONO - EQUIPAMENTO DE GINÁSTICA PARA ACADEMIA AO AR LIVRE / ACADEMIA DA TERCEIRA IDADE - ATI, INSTALADO SOBRE PISO DE CONCRETO EXISTENTE. AF_10/2021</v>
          </cell>
          <cell r="D7638" t="str">
            <v>UN</v>
          </cell>
          <cell r="F7638">
            <v>4877.58</v>
          </cell>
          <cell r="G7638">
            <v>0.9819</v>
          </cell>
          <cell r="H7638">
            <v>4892.83</v>
          </cell>
          <cell r="I7638">
            <v>0</v>
          </cell>
          <cell r="K7638">
            <v>4885.25</v>
          </cell>
          <cell r="L7638">
            <v>0.98029999999999995</v>
          </cell>
          <cell r="M7638">
            <v>4901.47</v>
          </cell>
          <cell r="N7638">
            <v>0</v>
          </cell>
        </row>
        <row r="7639">
          <cell r="B7639">
            <v>103188</v>
          </cell>
          <cell r="C7639" t="str">
            <v>INSTALAÇÃO DE SIMULADOR DE CAVALGADA TRIPLO, EM TUBO DE AÇO CARBONO - EQUIPAMENTO DE GINÁSTICA PARA ACADEMIA AO AR LIVRE / ACADEMIA DA TERCEIRA IDADE - ATI, INSTALADO SOBRE PISO DE CONCRETO EXISTENTE. AF_10/2021</v>
          </cell>
          <cell r="D7639" t="str">
            <v>UN</v>
          </cell>
          <cell r="F7639">
            <v>5243.39</v>
          </cell>
          <cell r="G7639">
            <v>0.98699999999999999</v>
          </cell>
          <cell r="H7639">
            <v>5255.1</v>
          </cell>
          <cell r="I7639">
            <v>0</v>
          </cell>
          <cell r="K7639">
            <v>5249.27</v>
          </cell>
          <cell r="L7639">
            <v>0.9859</v>
          </cell>
          <cell r="M7639">
            <v>5261.76</v>
          </cell>
          <cell r="N7639">
            <v>0</v>
          </cell>
        </row>
        <row r="7640">
          <cell r="B7640">
            <v>103189</v>
          </cell>
          <cell r="C7640" t="str">
            <v>INSTALAÇÃO DE SIMULADOR DE REMO INDIVIDUAL, EM TUBO DE AÇO CARBONO - EQUIPAMENTO DE GINÁSTICA PARA ACADEMIA AO AR LIVRE / ACADEMIA DA TERCEIRA IDADE - ATI, INSTALADO SOBRE PISO DE CONCRETO EXISTENTE. AF_10/2021</v>
          </cell>
          <cell r="D7640" t="str">
            <v>UN</v>
          </cell>
          <cell r="F7640">
            <v>2628.34</v>
          </cell>
          <cell r="G7640">
            <v>0.9819</v>
          </cell>
          <cell r="H7640">
            <v>2636.54</v>
          </cell>
          <cell r="I7640">
            <v>0</v>
          </cell>
          <cell r="K7640">
            <v>2632.46</v>
          </cell>
          <cell r="L7640">
            <v>0.98040000000000005</v>
          </cell>
          <cell r="M7640">
            <v>2641.19</v>
          </cell>
          <cell r="N7640">
            <v>0</v>
          </cell>
        </row>
        <row r="7641">
          <cell r="B7641">
            <v>103209</v>
          </cell>
          <cell r="C7641" t="str">
            <v>INSTALAÇÃO DE SURF DUPLO, EM TUBO DE AÇO CARBONO - EQUIPAMENTO DE GINÁSTICA PARA ACADEMIA AO AR LIVRE / ACADEMIA DA TERCEIRA IDADE - ATI, INSTALADO SOBRE PISO DE CONCRETO EXISTENTE. AF_10/2021</v>
          </cell>
          <cell r="D7641" t="str">
            <v>UN</v>
          </cell>
          <cell r="F7641">
            <v>2823.84</v>
          </cell>
          <cell r="G7641">
            <v>0.95709999999999995</v>
          </cell>
          <cell r="H7641">
            <v>2837.14</v>
          </cell>
          <cell r="I7641">
            <v>0</v>
          </cell>
          <cell r="K7641">
            <v>2832.06</v>
          </cell>
          <cell r="L7641">
            <v>0.95440000000000003</v>
          </cell>
          <cell r="M7641">
            <v>2846.64</v>
          </cell>
          <cell r="N7641">
            <v>0</v>
          </cell>
        </row>
        <row r="7642">
          <cell r="B7642">
            <v>103194</v>
          </cell>
          <cell r="C7642" t="str">
            <v>INSTALAÇÃO DE SURF DUPLO, EM TUBO DE AÇO CARBONO - EQUIPAMENTO DE GINÁSTICA PARA ACADEMIA AO AR LIVRE / ACADEMIA DA TERCEIRA IDADE - ATI, INSTALADO SOBRE SOLO. AF_10/2021</v>
          </cell>
          <cell r="D7642" t="str">
            <v>UN</v>
          </cell>
          <cell r="F7642">
            <v>2812.72</v>
          </cell>
          <cell r="G7642">
            <v>0.96040000000000003</v>
          </cell>
          <cell r="H7642">
            <v>2817.97</v>
          </cell>
          <cell r="I7642">
            <v>0</v>
          </cell>
          <cell r="K7642">
            <v>2819.12</v>
          </cell>
          <cell r="L7642">
            <v>0.95820000000000005</v>
          </cell>
          <cell r="M7642">
            <v>2825.25</v>
          </cell>
          <cell r="N7642">
            <v>0</v>
          </cell>
        </row>
        <row r="7643">
          <cell r="B7643">
            <v>95001</v>
          </cell>
          <cell r="C7643" t="str">
            <v>EXECUÇÃO DE PASSEIO (CALÇADA) COM CONCRETO MOLDADO IN LOCO, FEITO EM OBRA, ACABAMENTO ESTAMPADO, ESPESSURA 6 CM, ARMADO. AF_08/2022</v>
          </cell>
          <cell r="D7643" t="str">
            <v>M2</v>
          </cell>
          <cell r="F7643">
            <v>0</v>
          </cell>
          <cell r="H7643">
            <v>0</v>
          </cell>
          <cell r="K7643">
            <v>0</v>
          </cell>
          <cell r="M7643">
            <v>0</v>
          </cell>
        </row>
        <row r="7644">
          <cell r="B7644">
            <v>95000</v>
          </cell>
          <cell r="C7644" t="str">
            <v>EXECUÇÃO DE PASSEIO (CALÇADA) COM CONCRETO MOLDADO IN LOCO, FEITO EM OBRA, ACABAMENTO ESTAMPADO, ESPESSURA 6 CM, NÃO ARMADO. AF_08/2022</v>
          </cell>
          <cell r="D7644" t="str">
            <v>M2</v>
          </cell>
          <cell r="F7644">
            <v>0</v>
          </cell>
          <cell r="H7644">
            <v>0</v>
          </cell>
          <cell r="K7644">
            <v>0</v>
          </cell>
          <cell r="M7644">
            <v>0</v>
          </cell>
        </row>
        <row r="7645">
          <cell r="B7645">
            <v>95005</v>
          </cell>
          <cell r="C7645" t="str">
            <v>EXECUÇÃO DE PASSEIO (CALÇADA) COM CONCRETO MOLDADO IN LOCO, FEITO EM OBRA, ACABAMENTO ESTAMPADO, ESPESSURA 8 CM, ARMADO. AF_08/2022</v>
          </cell>
          <cell r="D7645" t="str">
            <v>M2</v>
          </cell>
          <cell r="F7645">
            <v>0</v>
          </cell>
          <cell r="H7645">
            <v>0</v>
          </cell>
          <cell r="K7645">
            <v>0</v>
          </cell>
          <cell r="M7645">
            <v>0</v>
          </cell>
        </row>
        <row r="7646">
          <cell r="B7646">
            <v>95004</v>
          </cell>
          <cell r="C7646" t="str">
            <v>EXECUÇÃO DE PASSEIO (CALÇADA) COM CONCRETO MOLDADO IN LOCO, FEITO EM OBRA, ACABAMENTO ESTAMPADO, ESPESSURA 8 CM, NÃO ARMADO. AF_08/2022</v>
          </cell>
          <cell r="D7646" t="str">
            <v>M2</v>
          </cell>
          <cell r="F7646">
            <v>0</v>
          </cell>
          <cell r="H7646">
            <v>0</v>
          </cell>
          <cell r="K7646">
            <v>0</v>
          </cell>
          <cell r="M7646">
            <v>0</v>
          </cell>
        </row>
        <row r="7647">
          <cell r="B7647">
            <v>95003</v>
          </cell>
          <cell r="C7647" t="str">
            <v>EXECUÇÃO DE PASSEIO (CALÇADA) COM CONCRETO MOLDADO IN LOCO, USINADO, ACABAMENTO ESTAMPADO, ESPESSURA 6 CM, ARMADO. AF_08/2022</v>
          </cell>
          <cell r="D7647" t="str">
            <v>M2</v>
          </cell>
          <cell r="F7647">
            <v>0</v>
          </cell>
          <cell r="H7647">
            <v>0</v>
          </cell>
          <cell r="K7647">
            <v>0</v>
          </cell>
          <cell r="M7647">
            <v>0</v>
          </cell>
        </row>
        <row r="7648">
          <cell r="B7648">
            <v>95002</v>
          </cell>
          <cell r="C7648" t="str">
            <v>EXECUÇÃO DE PASSEIO (CALÇADA) COM CONCRETO MOLDADO IN LOCO, USINADO, ACABAMENTO ESTAMPADO, ESPESSURA 6 CM, NÃO ARMADO. AF_08/2022</v>
          </cell>
          <cell r="D7648" t="str">
            <v>M2</v>
          </cell>
          <cell r="F7648">
            <v>0</v>
          </cell>
          <cell r="H7648">
            <v>0</v>
          </cell>
          <cell r="K7648">
            <v>0</v>
          </cell>
          <cell r="M7648">
            <v>0</v>
          </cell>
        </row>
        <row r="7649">
          <cell r="B7649">
            <v>95007</v>
          </cell>
          <cell r="C7649" t="str">
            <v>EXECUÇÃO DE PASSEIO (CALÇADA) COM CONCRETO MOLDADO IN LOCO, USINADO, ACABAMENTO ESTAMPADO, ESPESSURA 8 CM, ARMADO. AF_08/2022</v>
          </cell>
          <cell r="D7649" t="str">
            <v>M2</v>
          </cell>
          <cell r="F7649">
            <v>0</v>
          </cell>
          <cell r="H7649">
            <v>0</v>
          </cell>
          <cell r="K7649">
            <v>0</v>
          </cell>
          <cell r="M7649">
            <v>0</v>
          </cell>
        </row>
        <row r="7650">
          <cell r="B7650">
            <v>95006</v>
          </cell>
          <cell r="C7650" t="str">
            <v>EXECUÇÃO DE PASSEIO (CALÇADA) COM CONCRETO MOLDADO IN LOCO, USINADO, ACABAMENTO ESTAMPADO, ESPESSURA 8 CM, NÃO ARMADO. AF_08/2022</v>
          </cell>
          <cell r="D7650" t="str">
            <v>M2</v>
          </cell>
          <cell r="F7650">
            <v>0</v>
          </cell>
          <cell r="H7650">
            <v>0</v>
          </cell>
          <cell r="K7650">
            <v>0</v>
          </cell>
          <cell r="M7650">
            <v>0</v>
          </cell>
        </row>
        <row r="7651">
          <cell r="B7651">
            <v>104313</v>
          </cell>
          <cell r="C7651" t="str">
            <v>EXECUÇÃO DE PASSEIO (CALÇADA) COM PLACAS DE CONCRETO PRÉ-FABRICADAS, ASSENTADAS COM ARGAMASSA, PLACAS DE 100 X 100 CM, NÃO ARMADO. AF_08/2022</v>
          </cell>
          <cell r="D7651" t="str">
            <v>M2</v>
          </cell>
          <cell r="F7651">
            <v>0</v>
          </cell>
          <cell r="H7651">
            <v>0</v>
          </cell>
          <cell r="K7651">
            <v>0</v>
          </cell>
          <cell r="M7651">
            <v>0</v>
          </cell>
        </row>
        <row r="7652">
          <cell r="B7652">
            <v>104312</v>
          </cell>
          <cell r="C7652" t="str">
            <v>EXECUÇÃO DE PASSEIO (CALÇADA) COM PLACAS DE CONCRETO PRÉ-FABRICADAS, ASSENTADAS COM ARGAMASSA, PLACAS DE 40 X 40 CM, NÃO ARMADO. AF_08/2022</v>
          </cell>
          <cell r="D7652" t="str">
            <v>M2</v>
          </cell>
          <cell r="F7652">
            <v>0</v>
          </cell>
          <cell r="H7652">
            <v>0</v>
          </cell>
          <cell r="K7652">
            <v>0</v>
          </cell>
          <cell r="M7652">
            <v>0</v>
          </cell>
        </row>
        <row r="7653">
          <cell r="B7653">
            <v>94992</v>
          </cell>
          <cell r="C7653" t="str">
            <v>EXECUÇÃO DE PASSEIO (CALÇADA) OU PISO DE CONCRETO COM CONCRETO MOLDADO IN LOCO, FEITO EM OBRA, ACABAMENTO CONVENCIONAL, ESPESSURA 6 CM, ARMADO. AF_08/2022</v>
          </cell>
          <cell r="D7653" t="str">
            <v>M2</v>
          </cell>
          <cell r="F7653">
            <v>77.510000000000005</v>
          </cell>
          <cell r="G7653">
            <v>0</v>
          </cell>
          <cell r="H7653">
            <v>72.81</v>
          </cell>
          <cell r="I7653">
            <v>0</v>
          </cell>
          <cell r="K7653">
            <v>79.11</v>
          </cell>
          <cell r="L7653">
            <v>0</v>
          </cell>
          <cell r="M7653">
            <v>74.7</v>
          </cell>
          <cell r="N7653">
            <v>0</v>
          </cell>
        </row>
        <row r="7654">
          <cell r="B7654">
            <v>94994</v>
          </cell>
          <cell r="C7654" t="str">
            <v>EXECUÇÃO DE PASSEIO (CALÇADA) OU PISO DE CONCRETO COM CONCRETO MOLDADO IN LOCO, FEITO EM OBRA, ACABAMENTO CONVENCIONAL, ESPESSURA 8 CM, ARMADO. AF_08/2022</v>
          </cell>
          <cell r="D7654" t="str">
            <v>M2</v>
          </cell>
          <cell r="F7654">
            <v>93.23</v>
          </cell>
          <cell r="G7654">
            <v>0</v>
          </cell>
          <cell r="H7654">
            <v>87.8</v>
          </cell>
          <cell r="I7654">
            <v>0</v>
          </cell>
          <cell r="K7654">
            <v>95.31</v>
          </cell>
          <cell r="L7654">
            <v>0</v>
          </cell>
          <cell r="M7654">
            <v>90.26</v>
          </cell>
          <cell r="N7654">
            <v>0</v>
          </cell>
        </row>
        <row r="7655">
          <cell r="B7655">
            <v>94990</v>
          </cell>
          <cell r="C7655" t="str">
            <v>EXECUÇÃO DE PASSEIO (CALÇADA) OU PISO DE CONCRETO COM CONCRETO MOLDADO IN LOCO, FEITO EM OBRA, ACABAMENTO CONVENCIONAL, NÃO ARMADO. AF_08/2022</v>
          </cell>
          <cell r="D7655" t="str">
            <v>M3</v>
          </cell>
          <cell r="F7655">
            <v>767.6</v>
          </cell>
          <cell r="G7655">
            <v>0</v>
          </cell>
          <cell r="H7655">
            <v>722.8</v>
          </cell>
          <cell r="I7655">
            <v>0</v>
          </cell>
          <cell r="K7655">
            <v>789.68</v>
          </cell>
          <cell r="L7655">
            <v>0</v>
          </cell>
          <cell r="M7655">
            <v>748.9</v>
          </cell>
          <cell r="N7655">
            <v>0</v>
          </cell>
        </row>
        <row r="7656">
          <cell r="B7656">
            <v>94991</v>
          </cell>
          <cell r="C7656" t="str">
            <v>EXECUÇÃO DE PASSEIO (CALÇADA) OU PISO DE CONCRETO COM CONCRETO MOLDADO IN LOCO, USINADO C20, ACABAMENTO CONVENCIONAL, NÃO ARMADO. AF_08/2022</v>
          </cell>
          <cell r="D7656" t="str">
            <v>M3</v>
          </cell>
          <cell r="F7656">
            <v>716.5</v>
          </cell>
          <cell r="G7656">
            <v>0</v>
          </cell>
          <cell r="H7656">
            <v>643.46</v>
          </cell>
          <cell r="I7656">
            <v>0</v>
          </cell>
          <cell r="K7656">
            <v>724.03</v>
          </cell>
          <cell r="L7656">
            <v>0</v>
          </cell>
          <cell r="M7656">
            <v>652.11</v>
          </cell>
          <cell r="N7656">
            <v>0</v>
          </cell>
        </row>
        <row r="7657">
          <cell r="B7657">
            <v>104626</v>
          </cell>
          <cell r="C7657" t="str">
            <v>EXECUÇÃO DE PASSEIO (CALÇADA) OU PISO DE CONCRETO COM CONCRETO MOLDADO IN LOCO, USINADO C25, ACABAMENTO CONVENCIONAL, NÃO ARMADO. AF_03/2023</v>
          </cell>
          <cell r="D7657" t="str">
            <v>M3</v>
          </cell>
          <cell r="F7657">
            <v>733.34</v>
          </cell>
          <cell r="G7657">
            <v>0</v>
          </cell>
          <cell r="H7657">
            <v>658.02</v>
          </cell>
          <cell r="I7657">
            <v>0</v>
          </cell>
          <cell r="K7657">
            <v>740.87</v>
          </cell>
          <cell r="L7657">
            <v>0</v>
          </cell>
          <cell r="M7657">
            <v>666.67</v>
          </cell>
          <cell r="N7657">
            <v>0</v>
          </cell>
        </row>
        <row r="7658">
          <cell r="B7658">
            <v>94993</v>
          </cell>
          <cell r="C7658" t="str">
            <v>EXECUÇÃO DE PASSEIO (CALÇADA) OU PISO DE CONCRETO COM CONCRETO MOLDADO IN LOCO, USINADO, ACABAMENTO CONVENCIONAL, ESPESSURA 6 CM, ARMADO. AF_08/2022</v>
          </cell>
          <cell r="D7658" t="str">
            <v>M2</v>
          </cell>
          <cell r="F7658">
            <v>74.45</v>
          </cell>
          <cell r="G7658">
            <v>0</v>
          </cell>
          <cell r="H7658">
            <v>68.05</v>
          </cell>
          <cell r="I7658">
            <v>0</v>
          </cell>
          <cell r="K7658">
            <v>75.180000000000007</v>
          </cell>
          <cell r="L7658">
            <v>0</v>
          </cell>
          <cell r="M7658">
            <v>68.88</v>
          </cell>
          <cell r="N7658">
            <v>0</v>
          </cell>
        </row>
        <row r="7659">
          <cell r="B7659">
            <v>94995</v>
          </cell>
          <cell r="C7659" t="str">
            <v>EXECUÇÃO DE PASSEIO (CALÇADA) OU PISO DE CONCRETO COM CONCRETO MOLDADO IN LOCO, USINADO, ACABAMENTO CONVENCIONAL, ESPESSURA 8 CM, ARMADO. AF_08/2022</v>
          </cell>
          <cell r="D7659" t="str">
            <v>M2</v>
          </cell>
          <cell r="F7659">
            <v>89.14</v>
          </cell>
          <cell r="G7659">
            <v>0</v>
          </cell>
          <cell r="H7659">
            <v>81.459999999999994</v>
          </cell>
          <cell r="I7659">
            <v>0</v>
          </cell>
          <cell r="K7659">
            <v>90.05</v>
          </cell>
          <cell r="L7659">
            <v>0</v>
          </cell>
          <cell r="M7659">
            <v>82.51</v>
          </cell>
          <cell r="N7659">
            <v>0</v>
          </cell>
        </row>
        <row r="7660">
          <cell r="B7660">
            <v>101169</v>
          </cell>
          <cell r="C7660" t="str">
            <v>EXECUÇÃO DE PAVIMENTO EM PARALELEPÍPEDOS, REJUNTAMENTO COM ARGAMASSA TRAÇO 1:3 (CIMENTO E AREIA). AF_05/2020</v>
          </cell>
          <cell r="D7660" t="str">
            <v>M2</v>
          </cell>
          <cell r="F7660">
            <v>85.12</v>
          </cell>
          <cell r="G7660">
            <v>0</v>
          </cell>
          <cell r="H7660">
            <v>148.65</v>
          </cell>
          <cell r="I7660">
            <v>0</v>
          </cell>
          <cell r="K7660">
            <v>87.22</v>
          </cell>
          <cell r="L7660">
            <v>0</v>
          </cell>
          <cell r="M7660">
            <v>151.1</v>
          </cell>
          <cell r="N7660">
            <v>0</v>
          </cell>
        </row>
        <row r="7661">
          <cell r="B7661">
            <v>104383</v>
          </cell>
          <cell r="C7661" t="str">
            <v>EXECUÇÃO DE PAVIMENTO EM PARALELEPÍPEDOS, REJUNTAMENTO COM PEDRISCO E EMULSÃO ASFÁLTICA. AF_05/2020</v>
          </cell>
          <cell r="D7661" t="str">
            <v>M2</v>
          </cell>
          <cell r="F7661">
            <v>0</v>
          </cell>
          <cell r="H7661">
            <v>0</v>
          </cell>
          <cell r="K7661">
            <v>0</v>
          </cell>
          <cell r="M7661">
            <v>0</v>
          </cell>
        </row>
        <row r="7662">
          <cell r="B7662">
            <v>101167</v>
          </cell>
          <cell r="C7662" t="str">
            <v>EXECUÇÃO DE PAVIMENTO EM PARALELEPÍPEDOS, REJUNTAMENTO COM PÓ DE PEDRA. AF_05/2020</v>
          </cell>
          <cell r="D7662" t="str">
            <v>M2</v>
          </cell>
          <cell r="F7662">
            <v>70.97</v>
          </cell>
          <cell r="G7662">
            <v>0</v>
          </cell>
          <cell r="H7662">
            <v>134.41</v>
          </cell>
          <cell r="I7662">
            <v>0</v>
          </cell>
          <cell r="K7662">
            <v>72.59</v>
          </cell>
          <cell r="L7662">
            <v>0</v>
          </cell>
          <cell r="M7662">
            <v>136.29</v>
          </cell>
          <cell r="N7662">
            <v>0</v>
          </cell>
        </row>
        <row r="7663">
          <cell r="B7663">
            <v>101172</v>
          </cell>
          <cell r="C7663" t="str">
            <v>EXECUÇÃO DE PAVIMENTO EM PEDRAS POLIÉDRICAS, REJUNTAMENTO COM ARGAMASSA TRAÇO 1:3 (CIMENTO E AREIA). AF_05/2020</v>
          </cell>
          <cell r="D7663" t="str">
            <v>M2</v>
          </cell>
          <cell r="F7663">
            <v>75.489999999999995</v>
          </cell>
          <cell r="G7663">
            <v>0</v>
          </cell>
          <cell r="H7663">
            <v>68.63</v>
          </cell>
          <cell r="I7663">
            <v>0</v>
          </cell>
          <cell r="K7663">
            <v>77.37</v>
          </cell>
          <cell r="L7663">
            <v>0</v>
          </cell>
          <cell r="M7663">
            <v>70.849999999999994</v>
          </cell>
          <cell r="N7663">
            <v>0</v>
          </cell>
        </row>
        <row r="7664">
          <cell r="B7664">
            <v>104384</v>
          </cell>
          <cell r="C7664" t="str">
            <v>EXECUÇÃO DE PAVIMENTO EM PEDRAS POLIÉDRICAS, REJUNTAMENTO COM PEDRISCO E EMULSÃO ASFÁLTICA. AF_05/2020</v>
          </cell>
          <cell r="D7664" t="str">
            <v>M2</v>
          </cell>
          <cell r="F7664">
            <v>0</v>
          </cell>
          <cell r="H7664">
            <v>0</v>
          </cell>
          <cell r="K7664">
            <v>0</v>
          </cell>
          <cell r="M7664">
            <v>0</v>
          </cell>
        </row>
        <row r="7665">
          <cell r="B7665">
            <v>101170</v>
          </cell>
          <cell r="C7665" t="str">
            <v>EXECUÇÃO DE PAVIMENTO EM PEDRAS POLIÉDRICAS, REJUNTAMENTO COM PÓ DE PEDRA. AF_05/2020</v>
          </cell>
          <cell r="D7665" t="str">
            <v>M2</v>
          </cell>
          <cell r="F7665">
            <v>50.55</v>
          </cell>
          <cell r="G7665">
            <v>0</v>
          </cell>
          <cell r="H7665">
            <v>44.71</v>
          </cell>
          <cell r="I7665">
            <v>0</v>
          </cell>
          <cell r="K7665">
            <v>51.84</v>
          </cell>
          <cell r="L7665">
            <v>0</v>
          </cell>
          <cell r="M7665">
            <v>46.2</v>
          </cell>
          <cell r="N7665">
            <v>0</v>
          </cell>
        </row>
        <row r="7666">
          <cell r="B7666">
            <v>104438</v>
          </cell>
          <cell r="C7666" t="str">
            <v>EXECUÇÃO DE PASSEIO COM PLACAS DE CONCRETO PERMEÁVEL (DRENANTE), PRÉ-FABRICADAS, DE 40 X 40 CM, ESPESSURA 6 CM. AF_10/2022</v>
          </cell>
          <cell r="D7666" t="str">
            <v>M2</v>
          </cell>
          <cell r="F7666">
            <v>0</v>
          </cell>
          <cell r="H7666">
            <v>0</v>
          </cell>
          <cell r="K7666">
            <v>0</v>
          </cell>
          <cell r="M7666">
            <v>0</v>
          </cell>
        </row>
        <row r="7667">
          <cell r="B7667">
            <v>92402</v>
          </cell>
          <cell r="C7667" t="str">
            <v>EXECUÇÃO DE PASSEIO EM PISO INTERTRAVADO, COM BLOCO 16 FACES DE 22 X 11 CM, ESPESSURA 6 CM. AF_10/2022</v>
          </cell>
          <cell r="D7667" t="str">
            <v>M2</v>
          </cell>
          <cell r="F7667">
            <v>79.849999999999994</v>
          </cell>
          <cell r="G7667">
            <v>1.4E-3</v>
          </cell>
          <cell r="H7667">
            <v>103.35</v>
          </cell>
          <cell r="I7667">
            <v>0</v>
          </cell>
          <cell r="K7667">
            <v>81.2</v>
          </cell>
          <cell r="L7667">
            <v>1.4E-3</v>
          </cell>
          <cell r="M7667">
            <v>104.92</v>
          </cell>
          <cell r="N7667">
            <v>0</v>
          </cell>
        </row>
        <row r="7668">
          <cell r="B7668">
            <v>104429</v>
          </cell>
          <cell r="C7668" t="str">
            <v>EXECUÇÃO DE PASSEIO EM PISO INTERTRAVADO, COM BLOCO DE CONCRETO PERMEÁVEL (DRENANTE) 16 FACES DE 22 X 11 CM, ESPESSURA 6 CM. AF_10/2022</v>
          </cell>
          <cell r="D7668" t="str">
            <v>M2</v>
          </cell>
          <cell r="F7668">
            <v>0</v>
          </cell>
          <cell r="H7668">
            <v>0</v>
          </cell>
          <cell r="K7668">
            <v>0</v>
          </cell>
          <cell r="M7668">
            <v>0</v>
          </cell>
        </row>
        <row r="7669">
          <cell r="B7669">
            <v>104426</v>
          </cell>
          <cell r="C7669" t="str">
            <v>EXECUÇÃO DE PASSEIO EM PISO INTERTRAVADO, COM BLOCO DE CONCRETO PERMEÁVEL RETANGULAR DE 20 X 10 CM, ESPESSURA 6 CM. AF_10/2022</v>
          </cell>
          <cell r="D7669" t="str">
            <v>M2</v>
          </cell>
          <cell r="F7669">
            <v>0</v>
          </cell>
          <cell r="H7669">
            <v>0</v>
          </cell>
          <cell r="K7669">
            <v>0</v>
          </cell>
          <cell r="M7669">
            <v>0</v>
          </cell>
        </row>
        <row r="7670">
          <cell r="B7670">
            <v>104436</v>
          </cell>
          <cell r="C7670" t="str">
            <v>EXECUÇÃO DE PASSEIO EM PISO INTERTRAVADO, COM BLOCO PODOTÁTIL (ALERTA OU DIRECIONAL) QUADRADO DE 20 X 20 CM, ESPESSURA 6 CM. AF_10/2022</v>
          </cell>
          <cell r="D7670" t="str">
            <v>M2</v>
          </cell>
          <cell r="F7670">
            <v>0</v>
          </cell>
          <cell r="H7670">
            <v>0</v>
          </cell>
          <cell r="K7670">
            <v>0</v>
          </cell>
          <cell r="M7670">
            <v>0</v>
          </cell>
        </row>
        <row r="7671">
          <cell r="B7671">
            <v>104434</v>
          </cell>
          <cell r="C7671" t="str">
            <v>EXECUÇÃO DE PASSEIO EM PISO INTERTRAVADO, COM BLOCO PODOTÁTIL (ALERTA OU DIRECIONAL) RETANGULAR DE 20 X 10 CM, ESPESSURA 6 CM. AF_10/2022</v>
          </cell>
          <cell r="D7671" t="str">
            <v>M2</v>
          </cell>
          <cell r="F7671">
            <v>0</v>
          </cell>
          <cell r="H7671">
            <v>0</v>
          </cell>
          <cell r="K7671">
            <v>0</v>
          </cell>
          <cell r="M7671">
            <v>0</v>
          </cell>
        </row>
        <row r="7672">
          <cell r="B7672">
            <v>104432</v>
          </cell>
          <cell r="C7672" t="str">
            <v>EXECUÇÃO DE PASSEIO EM PISO INTERTRAVADO, COM BLOCO RAQUETE 22 X 13,5 CM, ESPESSURA 6 CM. AF_10/2022</v>
          </cell>
          <cell r="D7672" t="str">
            <v>M2</v>
          </cell>
          <cell r="F7672">
            <v>99.92</v>
          </cell>
          <cell r="G7672">
            <v>1.5E-3</v>
          </cell>
          <cell r="H7672">
            <v>130.69</v>
          </cell>
          <cell r="I7672">
            <v>0</v>
          </cell>
          <cell r="K7672">
            <v>101.75</v>
          </cell>
          <cell r="L7672">
            <v>1.5E-3</v>
          </cell>
          <cell r="M7672">
            <v>132.80000000000001</v>
          </cell>
          <cell r="N7672">
            <v>0</v>
          </cell>
        </row>
        <row r="7673">
          <cell r="B7673">
            <v>93679</v>
          </cell>
          <cell r="C7673" t="str">
            <v>EXECUÇÃO DE PASSEIO EM PISO INTERTRAVADO, COM BLOCO RETANGULAR COLORIDO DE 20 X 10 CM, ESPESSURA 6 CM. AF_10/2022</v>
          </cell>
          <cell r="D7673" t="str">
            <v>M2</v>
          </cell>
          <cell r="F7673">
            <v>96.34</v>
          </cell>
          <cell r="G7673">
            <v>1.2999999999999999E-3</v>
          </cell>
          <cell r="H7673">
            <v>126.35</v>
          </cell>
          <cell r="I7673">
            <v>0</v>
          </cell>
          <cell r="K7673">
            <v>97.9</v>
          </cell>
          <cell r="L7673">
            <v>1.2999999999999999E-3</v>
          </cell>
          <cell r="M7673">
            <v>128.15</v>
          </cell>
          <cell r="N7673">
            <v>0</v>
          </cell>
        </row>
        <row r="7674">
          <cell r="B7674">
            <v>92396</v>
          </cell>
          <cell r="C7674" t="str">
            <v>EXECUÇÃO DE PASSEIO EM PISO INTERTRAVADO, COM BLOCO RETANGULAR COR NATURAL DE 20 X 10 CM, ESPESSURA 6 CM. AF_10/2022</v>
          </cell>
          <cell r="D7674" t="str">
            <v>M2</v>
          </cell>
          <cell r="F7674">
            <v>82.07</v>
          </cell>
          <cell r="G7674">
            <v>1.6000000000000001E-3</v>
          </cell>
          <cell r="H7674">
            <v>105.91</v>
          </cell>
          <cell r="I7674">
            <v>0</v>
          </cell>
          <cell r="K7674">
            <v>83.63</v>
          </cell>
          <cell r="L7674">
            <v>1.6000000000000001E-3</v>
          </cell>
          <cell r="M7674">
            <v>107.71</v>
          </cell>
          <cell r="N7674">
            <v>0</v>
          </cell>
        </row>
        <row r="7675">
          <cell r="B7675">
            <v>104439</v>
          </cell>
          <cell r="C7675" t="str">
            <v>EXECUÇÃO DE PAVIMENTO COM PLACAS DE CONCRETO PERMEÁVEL (DRENANTE), PRÉ-FABRICADAS, DE 40 X 40 CM, ESPESSURA 6 CM. AF_10/2022</v>
          </cell>
          <cell r="D7675" t="str">
            <v>M2</v>
          </cell>
          <cell r="F7675">
            <v>0</v>
          </cell>
          <cell r="H7675">
            <v>0</v>
          </cell>
          <cell r="K7675">
            <v>0</v>
          </cell>
          <cell r="M7675">
            <v>0</v>
          </cell>
        </row>
        <row r="7676">
          <cell r="B7676">
            <v>104440</v>
          </cell>
          <cell r="C7676" t="str">
            <v>EXECUÇÃO DE PAVIMENTO COM PLACAS DE CONCRETO PERMEÁVEL (DRENANTE), PRÉ-FABRICADAS, DE 40 X 40 CM, ESPESSURA 8 CM. AF_10/2022</v>
          </cell>
          <cell r="D7676" t="str">
            <v>M2</v>
          </cell>
          <cell r="F7676">
            <v>0</v>
          </cell>
          <cell r="H7676">
            <v>0</v>
          </cell>
          <cell r="K7676">
            <v>0</v>
          </cell>
          <cell r="M7676">
            <v>0</v>
          </cell>
        </row>
        <row r="7677">
          <cell r="B7677">
            <v>92406</v>
          </cell>
          <cell r="C7677" t="str">
            <v>EXECUÇÃO DE PAVIMENTO EM PISO INTERTRAVADO, COM BLOCO 16 FACES DE 22 X 11 CM, ESPESSURA 10 CM. AF_10/2022</v>
          </cell>
          <cell r="D7677" t="str">
            <v>M2</v>
          </cell>
          <cell r="F7677">
            <v>134.18</v>
          </cell>
          <cell r="G7677">
            <v>6.9999999999999999E-4</v>
          </cell>
          <cell r="H7677">
            <v>182.05</v>
          </cell>
          <cell r="I7677">
            <v>0</v>
          </cell>
          <cell r="K7677">
            <v>135.34</v>
          </cell>
          <cell r="L7677">
            <v>6.9999999999999999E-4</v>
          </cell>
          <cell r="M7677">
            <v>183.38</v>
          </cell>
          <cell r="N7677">
            <v>0</v>
          </cell>
        </row>
        <row r="7678">
          <cell r="B7678">
            <v>92403</v>
          </cell>
          <cell r="C7678" t="str">
            <v>EXECUÇÃO DE PAVIMENTO EM PISO INTERTRAVADO, COM BLOCO 16 FACES DE 22 X 11 CM, ESPESSURA 6 CM. AF_10/2022</v>
          </cell>
          <cell r="D7678" t="str">
            <v>M2</v>
          </cell>
          <cell r="F7678">
            <v>69.08</v>
          </cell>
          <cell r="G7678">
            <v>6.9999999999999999E-4</v>
          </cell>
          <cell r="H7678">
            <v>90.32</v>
          </cell>
          <cell r="I7678">
            <v>0</v>
          </cell>
          <cell r="K7678">
            <v>69.73</v>
          </cell>
          <cell r="L7678">
            <v>6.9999999999999999E-4</v>
          </cell>
          <cell r="M7678">
            <v>91.06</v>
          </cell>
          <cell r="N7678">
            <v>0</v>
          </cell>
        </row>
        <row r="7679">
          <cell r="B7679">
            <v>92404</v>
          </cell>
          <cell r="C7679" t="str">
            <v>EXECUÇÃO DE PAVIMENTO EM PISO INTERTRAVADO, COM BLOCO 16 FACES DE 22 X 11 CM, ESPESSURA 8 CM. AF_10/2022</v>
          </cell>
          <cell r="D7679" t="str">
            <v>M2</v>
          </cell>
          <cell r="F7679">
            <v>79.62</v>
          </cell>
          <cell r="G7679">
            <v>8.9999999999999998E-4</v>
          </cell>
          <cell r="H7679">
            <v>104.64</v>
          </cell>
          <cell r="I7679">
            <v>0</v>
          </cell>
          <cell r="K7679">
            <v>80.52</v>
          </cell>
          <cell r="L7679">
            <v>8.9999999999999998E-4</v>
          </cell>
          <cell r="M7679">
            <v>105.67</v>
          </cell>
          <cell r="N7679">
            <v>0</v>
          </cell>
        </row>
        <row r="7680">
          <cell r="B7680">
            <v>104430</v>
          </cell>
          <cell r="C7680" t="str">
            <v>EXECUÇÃO DE PAVIMENTO EM PISO INTERTRAVADO, COM BLOCO DE CONCRETO PERMEÁVEL (DRENANTE) 16 FACES DE 22 X 11 CM, ESPESSURA 6 CM. AF_10/2022</v>
          </cell>
          <cell r="D7680" t="str">
            <v>M2</v>
          </cell>
          <cell r="F7680">
            <v>0</v>
          </cell>
          <cell r="H7680">
            <v>0</v>
          </cell>
          <cell r="K7680">
            <v>0</v>
          </cell>
          <cell r="M7680">
            <v>0</v>
          </cell>
        </row>
        <row r="7681">
          <cell r="B7681">
            <v>104431</v>
          </cell>
          <cell r="C7681" t="str">
            <v>EXECUÇÃO DE PAVIMENTO EM PISO INTERTRAVADO, COM BLOCO DE CONCRETO PERMEÁVEL (DRENANTE) 16 FACES DE 22 X 11 CM, ESPESSURA 8 CM. AF_10/2022</v>
          </cell>
          <cell r="D7681" t="str">
            <v>M2</v>
          </cell>
          <cell r="F7681">
            <v>0</v>
          </cell>
          <cell r="H7681">
            <v>0</v>
          </cell>
          <cell r="K7681">
            <v>0</v>
          </cell>
          <cell r="M7681">
            <v>0</v>
          </cell>
        </row>
        <row r="7682">
          <cell r="B7682">
            <v>104427</v>
          </cell>
          <cell r="C7682" t="str">
            <v>EXECUÇÃO DE PAVIMENTO EM PISO INTERTRAVADO, COM BLOCO DE CONCRETO PERMEÁVEL (DRENANTE) RETANGULAR DE 20 X 10 CM, ESPESSURA 6 CM. AF_10/2022</v>
          </cell>
          <cell r="D7682" t="str">
            <v>M2</v>
          </cell>
          <cell r="F7682">
            <v>0</v>
          </cell>
          <cell r="H7682">
            <v>0</v>
          </cell>
          <cell r="K7682">
            <v>0</v>
          </cell>
          <cell r="M7682">
            <v>0</v>
          </cell>
        </row>
        <row r="7683">
          <cell r="B7683">
            <v>104428</v>
          </cell>
          <cell r="C7683" t="str">
            <v>EXECUÇÃO DE PAVIMENTO EM PISO INTERTRAVADO, COM BLOCO DE CONCRETO PERMEÁVEL (DRENANTE) RETANGULAR DE 20 X 10 CM, ESPESSURA 8 CM. AF_10/2022</v>
          </cell>
          <cell r="D7683" t="str">
            <v>M2</v>
          </cell>
          <cell r="F7683">
            <v>0</v>
          </cell>
          <cell r="H7683">
            <v>0</v>
          </cell>
          <cell r="K7683">
            <v>0</v>
          </cell>
          <cell r="M7683">
            <v>0</v>
          </cell>
        </row>
        <row r="7684">
          <cell r="B7684">
            <v>92391</v>
          </cell>
          <cell r="C7684" t="str">
            <v>EXECUÇÃO DE PAVIMENTO EM PISO INTERTRAVADO, COM BLOCO PISOGRAMA DE 35 X 15 CM, ESPESSURA 6 CM. AF_10/2022</v>
          </cell>
          <cell r="D7684" t="str">
            <v>M2</v>
          </cell>
          <cell r="F7684">
            <v>74.319999999999993</v>
          </cell>
          <cell r="G7684">
            <v>4.0000000000000002E-4</v>
          </cell>
          <cell r="H7684">
            <v>99.07</v>
          </cell>
          <cell r="I7684">
            <v>0</v>
          </cell>
          <cell r="K7684">
            <v>74.72</v>
          </cell>
          <cell r="L7684">
            <v>4.0000000000000002E-4</v>
          </cell>
          <cell r="M7684">
            <v>99.53</v>
          </cell>
          <cell r="N7684">
            <v>0</v>
          </cell>
        </row>
        <row r="7685">
          <cell r="B7685">
            <v>92392</v>
          </cell>
          <cell r="C7685" t="str">
            <v>EXECUÇÃO DE PAVIMENTO EM PISO INTERTRAVADO, COM BLOCO PISOGRAMA DE 35 X 15 CM, ESPESSURA 8 CM. AF_10/2022</v>
          </cell>
          <cell r="D7685" t="str">
            <v>M2</v>
          </cell>
          <cell r="F7685">
            <v>81.09</v>
          </cell>
          <cell r="G7685">
            <v>4.0000000000000002E-4</v>
          </cell>
          <cell r="H7685">
            <v>108.62</v>
          </cell>
          <cell r="I7685">
            <v>0</v>
          </cell>
          <cell r="K7685">
            <v>81.55</v>
          </cell>
          <cell r="L7685">
            <v>4.0000000000000002E-4</v>
          </cell>
          <cell r="M7685">
            <v>109.14</v>
          </cell>
          <cell r="N7685">
            <v>0</v>
          </cell>
        </row>
        <row r="7686">
          <cell r="B7686">
            <v>104437</v>
          </cell>
          <cell r="C7686" t="str">
            <v>EXECUÇÃO DE PAVIMENTO EM PISO INTERTRAVADO, COM BLOCO PODOTÁTIL (ALERTA OU DIRECIONAL) QUADRADO DE 20 X 20 CM, ESPESSURA 6 CM. AF_10/2022</v>
          </cell>
          <cell r="D7686" t="str">
            <v>M2</v>
          </cell>
          <cell r="F7686">
            <v>0</v>
          </cell>
          <cell r="H7686">
            <v>0</v>
          </cell>
          <cell r="K7686">
            <v>0</v>
          </cell>
          <cell r="M7686">
            <v>0</v>
          </cell>
        </row>
        <row r="7687">
          <cell r="B7687">
            <v>104435</v>
          </cell>
          <cell r="C7687" t="str">
            <v>EXECUÇÃO DE PAVIMENTO EM PISO INTERTRAVADO, COM BLOCO PODOTÁTIL (ALERTA OU DIRECIONAL) RETANGULAR DE 20 X 10 CM, ESPESSURA 6 CM. AF_10/2022</v>
          </cell>
          <cell r="D7687" t="str">
            <v>M2</v>
          </cell>
          <cell r="F7687">
            <v>0</v>
          </cell>
          <cell r="H7687">
            <v>0</v>
          </cell>
          <cell r="K7687">
            <v>0</v>
          </cell>
          <cell r="M7687">
            <v>0</v>
          </cell>
        </row>
        <row r="7688">
          <cell r="B7688">
            <v>104433</v>
          </cell>
          <cell r="C7688" t="str">
            <v>EXECUÇÃO DE PAVIMENTO EM PISO INTERTRAVADO, COM BLOCO RAQUETE 22 X 13,5 CM, ESPESSURA 6 CM. AF_10/2022</v>
          </cell>
          <cell r="D7688" t="str">
            <v>M2</v>
          </cell>
          <cell r="F7688">
            <v>87.85</v>
          </cell>
          <cell r="G7688">
            <v>8.9999999999999998E-4</v>
          </cell>
          <cell r="H7688">
            <v>116.06</v>
          </cell>
          <cell r="I7688">
            <v>0</v>
          </cell>
          <cell r="K7688">
            <v>88.87</v>
          </cell>
          <cell r="L7688">
            <v>8.9999999999999998E-4</v>
          </cell>
          <cell r="M7688">
            <v>117.24</v>
          </cell>
          <cell r="N7688">
            <v>0</v>
          </cell>
        </row>
        <row r="7689">
          <cell r="B7689">
            <v>93680</v>
          </cell>
          <cell r="C7689" t="str">
            <v>EXECUÇÃO DE PAVIMENTO EM PISO INTERTRAVADO, COM BLOCO RETANGULAR COLORIDO DE 20 X 10 CM, ESPESSURA 6 CM. AF_10/2022</v>
          </cell>
          <cell r="D7689" t="str">
            <v>M2</v>
          </cell>
          <cell r="F7689">
            <v>85.52</v>
          </cell>
          <cell r="G7689">
            <v>6.9999999999999999E-4</v>
          </cell>
          <cell r="H7689">
            <v>113.25</v>
          </cell>
          <cell r="I7689">
            <v>0</v>
          </cell>
          <cell r="K7689">
            <v>86.38</v>
          </cell>
          <cell r="L7689">
            <v>6.9999999999999999E-4</v>
          </cell>
          <cell r="M7689">
            <v>114.22</v>
          </cell>
          <cell r="N7689">
            <v>0</v>
          </cell>
        </row>
        <row r="7690">
          <cell r="B7690">
            <v>93681</v>
          </cell>
          <cell r="C7690" t="str">
            <v>EXECUÇÃO DE PAVIMENTO EM PISO INTERTRAVADO, COM BLOCO RETANGULAR COLORIDO DE 20 X 10 CM, ESPESSURA 8 CM. AF_10/2022</v>
          </cell>
          <cell r="D7690" t="str">
            <v>M2</v>
          </cell>
          <cell r="F7690">
            <v>101.61</v>
          </cell>
          <cell r="G7690">
            <v>8.9999999999999998E-4</v>
          </cell>
          <cell r="H7690">
            <v>135.54</v>
          </cell>
          <cell r="I7690">
            <v>0</v>
          </cell>
          <cell r="K7690">
            <v>102.72</v>
          </cell>
          <cell r="L7690">
            <v>8.9999999999999998E-4</v>
          </cell>
          <cell r="M7690">
            <v>136.82</v>
          </cell>
          <cell r="N7690">
            <v>0</v>
          </cell>
        </row>
        <row r="7691">
          <cell r="B7691">
            <v>92397</v>
          </cell>
          <cell r="C7691" t="str">
            <v>EXECUÇÃO DE PAVIMENTO EM PISO INTERTRAVADO, COM BLOCO RETANGULAR COR NATURAL DE 20 X 10 CM, ESPESSURA 6 CM. AF_10/2022</v>
          </cell>
          <cell r="D7691" t="str">
            <v>M2</v>
          </cell>
          <cell r="F7691">
            <v>71.61</v>
          </cell>
          <cell r="G7691">
            <v>8.0000000000000004E-4</v>
          </cell>
          <cell r="H7691">
            <v>93.31</v>
          </cell>
          <cell r="I7691">
            <v>0</v>
          </cell>
          <cell r="K7691">
            <v>72.47</v>
          </cell>
          <cell r="L7691">
            <v>8.0000000000000004E-4</v>
          </cell>
          <cell r="M7691">
            <v>94.28</v>
          </cell>
          <cell r="N7691">
            <v>0</v>
          </cell>
        </row>
        <row r="7692">
          <cell r="B7692">
            <v>92398</v>
          </cell>
          <cell r="C7692" t="str">
            <v>EXECUÇÃO DE PAVIMENTO EM PISO INTERTRAVADO, COM BLOCO RETANGULAR COR NATURAL DE 20 X 10 CM, ESPESSURA 8 CM. AF_10/2022</v>
          </cell>
          <cell r="D7692" t="str">
            <v>M2</v>
          </cell>
          <cell r="F7692">
            <v>82.15</v>
          </cell>
          <cell r="G7692">
            <v>1.1000000000000001E-3</v>
          </cell>
          <cell r="H7692">
            <v>107.65</v>
          </cell>
          <cell r="I7692">
            <v>0</v>
          </cell>
          <cell r="K7692">
            <v>83.26</v>
          </cell>
          <cell r="L7692">
            <v>1.1000000000000001E-3</v>
          </cell>
          <cell r="M7692">
            <v>108.93</v>
          </cell>
          <cell r="N7692">
            <v>0</v>
          </cell>
        </row>
        <row r="7693">
          <cell r="B7693">
            <v>92400</v>
          </cell>
          <cell r="C7693" t="str">
            <v>EXECUÇÃO DE PAVIMENTO EM PISO INTERTRAVADO, COM BLOCO RETANGULAR DE 20 X 10 CM, ESPESSURA 10 CM. AF_10/2022</v>
          </cell>
          <cell r="D7693" t="str">
            <v>M2</v>
          </cell>
          <cell r="F7693">
            <v>95.48</v>
          </cell>
          <cell r="G7693">
            <v>1.1999999999999999E-3</v>
          </cell>
          <cell r="H7693">
            <v>125.96</v>
          </cell>
          <cell r="I7693">
            <v>0</v>
          </cell>
          <cell r="K7693">
            <v>96.85</v>
          </cell>
          <cell r="L7693">
            <v>1.1000000000000001E-3</v>
          </cell>
          <cell r="M7693">
            <v>127.53</v>
          </cell>
          <cell r="N7693">
            <v>0</v>
          </cell>
        </row>
        <row r="7694">
          <cell r="B7694">
            <v>92395</v>
          </cell>
          <cell r="C7694" t="str">
            <v>EXECUÇÃO DE PAVIMENTO EM PISO INTERTRAVADO, COM BLOCO SEXTAVADO DE 25 X 25 CM, ESPESSURA 10 CM. AF_10/2022</v>
          </cell>
          <cell r="D7694" t="str">
            <v>M2</v>
          </cell>
          <cell r="F7694">
            <v>115.47</v>
          </cell>
          <cell r="G7694">
            <v>5.9999999999999995E-4</v>
          </cell>
          <cell r="H7694">
            <v>156</v>
          </cell>
          <cell r="I7694">
            <v>0</v>
          </cell>
          <cell r="K7694">
            <v>116.44</v>
          </cell>
          <cell r="L7694">
            <v>5.9999999999999995E-4</v>
          </cell>
          <cell r="M7694">
            <v>157.11000000000001</v>
          </cell>
          <cell r="N7694">
            <v>0</v>
          </cell>
        </row>
        <row r="7695">
          <cell r="B7695">
            <v>92393</v>
          </cell>
          <cell r="C7695" t="str">
            <v>EXECUÇÃO DE PAVIMENTO EM PISO INTERTRAVADO, COM BLOCO SEXTAVADO DE 25 X 25 CM, ESPESSURA 6 CM. AF_10/2022</v>
          </cell>
          <cell r="D7695" t="str">
            <v>M2</v>
          </cell>
          <cell r="F7695">
            <v>74.8</v>
          </cell>
          <cell r="G7695">
            <v>5.0000000000000001E-4</v>
          </cell>
          <cell r="H7695">
            <v>99.06</v>
          </cell>
          <cell r="I7695">
            <v>0</v>
          </cell>
          <cell r="K7695">
            <v>75.33</v>
          </cell>
          <cell r="L7695">
            <v>5.0000000000000001E-4</v>
          </cell>
          <cell r="M7695">
            <v>99.66</v>
          </cell>
          <cell r="N7695">
            <v>0</v>
          </cell>
        </row>
        <row r="7696">
          <cell r="B7696">
            <v>92394</v>
          </cell>
          <cell r="C7696" t="str">
            <v>EXECUÇÃO DE PAVIMENTO EM PISO INTERTRAVADO, COM BLOCO SEXTAVADO DE 25 X 25 CM, ESPESSURA 8 CM. AF_10/2022</v>
          </cell>
          <cell r="D7696" t="str">
            <v>M2</v>
          </cell>
          <cell r="F7696">
            <v>89.09</v>
          </cell>
          <cell r="G7696">
            <v>5.9999999999999995E-4</v>
          </cell>
          <cell r="H7696">
            <v>118.98</v>
          </cell>
          <cell r="I7696">
            <v>0</v>
          </cell>
          <cell r="K7696">
            <v>89.8</v>
          </cell>
          <cell r="L7696">
            <v>5.9999999999999995E-4</v>
          </cell>
          <cell r="M7696">
            <v>119.81</v>
          </cell>
          <cell r="N7696">
            <v>0</v>
          </cell>
        </row>
        <row r="7697">
          <cell r="B7697">
            <v>97115</v>
          </cell>
          <cell r="C7697" t="str">
            <v>APLICAÇÃO DE GRAXA EM BARRAS DE TRANSFERÊNCIA PARA EXECUÇÃO DE PAVIMENTO DE CONCRETO. AF_04/2022</v>
          </cell>
          <cell r="D7697" t="str">
            <v>KG</v>
          </cell>
          <cell r="F7697">
            <v>58.4</v>
          </cell>
          <cell r="G7697">
            <v>0</v>
          </cell>
          <cell r="H7697">
            <v>62.77</v>
          </cell>
          <cell r="I7697">
            <v>0</v>
          </cell>
          <cell r="K7697">
            <v>59.57</v>
          </cell>
          <cell r="L7697">
            <v>0</v>
          </cell>
          <cell r="M7697">
            <v>64.209999999999994</v>
          </cell>
          <cell r="N7697">
            <v>0</v>
          </cell>
        </row>
        <row r="7698">
          <cell r="B7698">
            <v>97113</v>
          </cell>
          <cell r="C7698" t="str">
            <v>APLICAÇÃO DE LONA PLÁSTICA PARA EXECUÇÃO DE PAVIMENTOS DE CONCRETO. AF_04/2022</v>
          </cell>
          <cell r="D7698" t="str">
            <v>M2</v>
          </cell>
          <cell r="F7698">
            <v>2.41</v>
          </cell>
          <cell r="G7698">
            <v>0</v>
          </cell>
          <cell r="H7698">
            <v>1.65</v>
          </cell>
          <cell r="I7698">
            <v>0</v>
          </cell>
          <cell r="K7698">
            <v>2.4300000000000002</v>
          </cell>
          <cell r="L7698">
            <v>0</v>
          </cell>
          <cell r="M7698">
            <v>1.67</v>
          </cell>
          <cell r="N7698">
            <v>0</v>
          </cell>
        </row>
        <row r="7699">
          <cell r="B7699">
            <v>97120</v>
          </cell>
          <cell r="C7699" t="str">
            <v>BARRAS DE LIGAÇÃO, AÇO CA-50 DE 10 MM, PARA EXECUÇÃO DE PAVIMENTO DE CONCRETO - FORNECIMENTO E INSTALAÇÃO. AF_04/2022</v>
          </cell>
          <cell r="D7699" t="str">
            <v>KG</v>
          </cell>
          <cell r="F7699">
            <v>9.61</v>
          </cell>
          <cell r="G7699">
            <v>0</v>
          </cell>
          <cell r="H7699">
            <v>9.32</v>
          </cell>
          <cell r="I7699">
            <v>0</v>
          </cell>
          <cell r="K7699">
            <v>9.75</v>
          </cell>
          <cell r="L7699">
            <v>0</v>
          </cell>
          <cell r="M7699">
            <v>9.4700000000000006</v>
          </cell>
          <cell r="N7699">
            <v>0</v>
          </cell>
        </row>
        <row r="7700">
          <cell r="B7700">
            <v>97116</v>
          </cell>
          <cell r="C7700" t="str">
            <v>BARRAS DE TRANSFERÊNCIA, AÇO CA-25 DE 16,0 MM, PARA EXECUÇÃO DE PAVIMENTO DE CONCRETO - FORNECIMENTO E INSTALAÇÃO. AF_04/2022</v>
          </cell>
          <cell r="D7700" t="str">
            <v>KG</v>
          </cell>
          <cell r="F7700">
            <v>22.32</v>
          </cell>
          <cell r="G7700">
            <v>0</v>
          </cell>
          <cell r="H7700">
            <v>22.81</v>
          </cell>
          <cell r="I7700">
            <v>0</v>
          </cell>
          <cell r="K7700">
            <v>23.16</v>
          </cell>
          <cell r="L7700">
            <v>0</v>
          </cell>
          <cell r="M7700">
            <v>23.73</v>
          </cell>
          <cell r="N7700">
            <v>0</v>
          </cell>
        </row>
        <row r="7701">
          <cell r="B7701">
            <v>97117</v>
          </cell>
          <cell r="C7701" t="str">
            <v>BARRAS DE TRANSFERÊNCIA, AÇO CA-25 DE 20,0 MM, PARA EXECUÇÃO DE PAVIMENTO DE CONCRETO - FORNECIMENTO E INSTALAÇÃO. AF_04/2022</v>
          </cell>
          <cell r="D7701" t="str">
            <v>KG</v>
          </cell>
          <cell r="F7701">
            <v>19.59</v>
          </cell>
          <cell r="G7701">
            <v>0</v>
          </cell>
          <cell r="H7701">
            <v>19.55</v>
          </cell>
          <cell r="I7701">
            <v>0</v>
          </cell>
          <cell r="K7701">
            <v>20.13</v>
          </cell>
          <cell r="L7701">
            <v>0</v>
          </cell>
          <cell r="M7701">
            <v>20.14</v>
          </cell>
          <cell r="N7701">
            <v>0</v>
          </cell>
        </row>
        <row r="7702">
          <cell r="B7702">
            <v>97118</v>
          </cell>
          <cell r="C7702" t="str">
            <v>BARRAS DE TRANSFERÊNCIA, AÇO CA-25 DE 25,0 MM, PARA EXECUÇÃO DE PAVIMENTO DE CONCRETO - FORNECIMENTO E INSTALAÇÃO. AF_04/2022</v>
          </cell>
          <cell r="D7702" t="str">
            <v>KG</v>
          </cell>
          <cell r="F7702">
            <v>16.29</v>
          </cell>
          <cell r="G7702">
            <v>0</v>
          </cell>
          <cell r="H7702">
            <v>16.03</v>
          </cell>
          <cell r="I7702">
            <v>0</v>
          </cell>
          <cell r="K7702">
            <v>16.64</v>
          </cell>
          <cell r="L7702">
            <v>0</v>
          </cell>
          <cell r="M7702">
            <v>16.41</v>
          </cell>
          <cell r="N7702">
            <v>0</v>
          </cell>
        </row>
        <row r="7703">
          <cell r="B7703">
            <v>97119</v>
          </cell>
          <cell r="C7703" t="str">
            <v>BARRAS DE TRANSFERÊNCIA, AÇO CA-25 DE 32,0 MM, PARA EXECUÇÃO DE PAVIMENTO DE CONCRETO - FORNECIMENTO E INSTALAÇÃO. AF_04/2022</v>
          </cell>
          <cell r="D7703" t="str">
            <v>KG</v>
          </cell>
          <cell r="F7703">
            <v>14.72</v>
          </cell>
          <cell r="G7703">
            <v>0</v>
          </cell>
          <cell r="H7703">
            <v>14.26</v>
          </cell>
          <cell r="I7703">
            <v>0</v>
          </cell>
          <cell r="K7703">
            <v>14.94</v>
          </cell>
          <cell r="L7703">
            <v>0</v>
          </cell>
          <cell r="M7703">
            <v>14.48</v>
          </cell>
          <cell r="N7703">
            <v>0</v>
          </cell>
        </row>
        <row r="7704">
          <cell r="B7704">
            <v>97114</v>
          </cell>
          <cell r="C7704" t="str">
            <v>EXECUÇÃO DE JUNTAS DE CONTRAÇÃO PARA PAVIMENTOS DE CONCRETO. AF_04/2022</v>
          </cell>
          <cell r="D7704" t="str">
            <v>M</v>
          </cell>
          <cell r="F7704">
            <v>0.38</v>
          </cell>
          <cell r="G7704">
            <v>0</v>
          </cell>
          <cell r="H7704">
            <v>0.45</v>
          </cell>
          <cell r="I7704">
            <v>0</v>
          </cell>
          <cell r="K7704">
            <v>0.41</v>
          </cell>
          <cell r="L7704">
            <v>0</v>
          </cell>
          <cell r="M7704">
            <v>0.49</v>
          </cell>
          <cell r="N7704">
            <v>0</v>
          </cell>
        </row>
        <row r="7705">
          <cell r="B7705">
            <v>97111</v>
          </cell>
          <cell r="C7705" t="str">
            <v>EXECUÇÃO DE PAVIMENTO DE CONCRETO ARMADO (PCA), FCK = 30 MPA, ESPESSURA DE 15,0 CM. AF_04/2022</v>
          </cell>
          <cell r="D7705" t="str">
            <v>M2</v>
          </cell>
          <cell r="F7705">
            <v>206.75</v>
          </cell>
          <cell r="G7705">
            <v>1E-4</v>
          </cell>
          <cell r="H7705">
            <v>189.99</v>
          </cell>
          <cell r="I7705">
            <v>0</v>
          </cell>
          <cell r="K7705">
            <v>208.38</v>
          </cell>
          <cell r="L7705">
            <v>1E-4</v>
          </cell>
          <cell r="M7705">
            <v>191.87</v>
          </cell>
          <cell r="N7705">
            <v>0</v>
          </cell>
        </row>
        <row r="7706">
          <cell r="B7706">
            <v>97112</v>
          </cell>
          <cell r="C7706" t="str">
            <v>EXECUÇÃO DE PAVIMENTO DE CONCRETO ARMADO (PCA), FCK = 30 MPA, ESPESSURA DE 17,5 CM. AF_04/2022</v>
          </cell>
          <cell r="D7706" t="str">
            <v>M2</v>
          </cell>
          <cell r="F7706">
            <v>214.17</v>
          </cell>
          <cell r="G7706">
            <v>1E-4</v>
          </cell>
          <cell r="H7706">
            <v>196.55</v>
          </cell>
          <cell r="I7706">
            <v>0</v>
          </cell>
          <cell r="K7706">
            <v>215.96</v>
          </cell>
          <cell r="L7706">
            <v>1E-4</v>
          </cell>
          <cell r="M7706">
            <v>198.59</v>
          </cell>
          <cell r="N7706">
            <v>0</v>
          </cell>
        </row>
        <row r="7707">
          <cell r="B7707">
            <v>103904</v>
          </cell>
          <cell r="C7707" t="str">
            <v>EXECUÇÃO DE PAVIMENTO DE CONCRETO SIMPLES (PCS), FCK = 35 MPA, ESPESSURA DE 15,0 CM. AF_04/2022</v>
          </cell>
          <cell r="D7707" t="str">
            <v>M2</v>
          </cell>
          <cell r="F7707">
            <v>127.32</v>
          </cell>
          <cell r="G7707">
            <v>1E-4</v>
          </cell>
          <cell r="H7707">
            <v>116.76</v>
          </cell>
          <cell r="I7707">
            <v>0</v>
          </cell>
          <cell r="K7707">
            <v>128.79</v>
          </cell>
          <cell r="L7707">
            <v>1E-4</v>
          </cell>
          <cell r="M7707">
            <v>118.39</v>
          </cell>
          <cell r="N7707">
            <v>0</v>
          </cell>
        </row>
        <row r="7708">
          <cell r="B7708">
            <v>103905</v>
          </cell>
          <cell r="C7708" t="str">
            <v>EXECUÇÃO DE PAVIMENTO DE CONCRETO SIMPLES (PCS), FCK = 35 MPA, ESPESSURA DE 16,0 CM. AF_04/2022</v>
          </cell>
          <cell r="D7708" t="str">
            <v>M2</v>
          </cell>
          <cell r="F7708">
            <v>134.41</v>
          </cell>
          <cell r="G7708">
            <v>1E-4</v>
          </cell>
          <cell r="H7708">
            <v>123.18</v>
          </cell>
          <cell r="I7708">
            <v>0</v>
          </cell>
          <cell r="K7708">
            <v>135.91</v>
          </cell>
          <cell r="L7708">
            <v>1E-4</v>
          </cell>
          <cell r="M7708">
            <v>124.86</v>
          </cell>
          <cell r="N7708">
            <v>0</v>
          </cell>
        </row>
        <row r="7709">
          <cell r="B7709">
            <v>103907</v>
          </cell>
          <cell r="C7709" t="str">
            <v>EXECUÇÃO DE PAVIMENTO DE CONCRETO SIMPLES (PCS), FCK = 35 MPA, ESPESSURA DE 17,5 CM. AF_04/2022</v>
          </cell>
          <cell r="D7709" t="str">
            <v>M2</v>
          </cell>
          <cell r="F7709">
            <v>141.55000000000001</v>
          </cell>
          <cell r="G7709">
            <v>2.0000000000000001E-4</v>
          </cell>
          <cell r="H7709">
            <v>130.02000000000001</v>
          </cell>
          <cell r="I7709">
            <v>0</v>
          </cell>
          <cell r="K7709">
            <v>143.08000000000001</v>
          </cell>
          <cell r="L7709">
            <v>2.0000000000000001E-4</v>
          </cell>
          <cell r="M7709">
            <v>131.74</v>
          </cell>
          <cell r="N7709">
            <v>0</v>
          </cell>
        </row>
        <row r="7710">
          <cell r="B7710">
            <v>103911</v>
          </cell>
          <cell r="C7710" t="str">
            <v>EXECUÇÃO DE PAVIMENTO DE CONCRETO SIMPLES (PCS), FCK = 35 MPA, ESPESSURA DE 25,0 CM. AF_04/2022</v>
          </cell>
          <cell r="D7710" t="str">
            <v>M2</v>
          </cell>
          <cell r="F7710">
            <v>207.35</v>
          </cell>
          <cell r="G7710">
            <v>2.9999999999999997E-4</v>
          </cell>
          <cell r="H7710">
            <v>189.21</v>
          </cell>
          <cell r="I7710">
            <v>0</v>
          </cell>
          <cell r="K7710">
            <v>209.21</v>
          </cell>
          <cell r="L7710">
            <v>2.9999999999999997E-4</v>
          </cell>
          <cell r="M7710">
            <v>191.25</v>
          </cell>
          <cell r="N7710">
            <v>0</v>
          </cell>
        </row>
        <row r="7711">
          <cell r="B7711">
            <v>97104</v>
          </cell>
          <cell r="C7711" t="str">
            <v>EXECUÇÃO DE PAVIMENTO DE CONCRETO SIMPLES (PCS), FCK = 40 MPA, ESPESSURA DE 15,0 CM. AF_04/2022</v>
          </cell>
          <cell r="D7711" t="str">
            <v>M2</v>
          </cell>
          <cell r="F7711">
            <v>130.97</v>
          </cell>
          <cell r="G7711">
            <v>1E-4</v>
          </cell>
          <cell r="H7711">
            <v>119.92</v>
          </cell>
          <cell r="I7711">
            <v>0</v>
          </cell>
          <cell r="K7711">
            <v>132.44</v>
          </cell>
          <cell r="L7711">
            <v>1E-4</v>
          </cell>
          <cell r="M7711">
            <v>121.55</v>
          </cell>
          <cell r="N7711">
            <v>0</v>
          </cell>
        </row>
        <row r="7712">
          <cell r="B7712">
            <v>103906</v>
          </cell>
          <cell r="C7712" t="str">
            <v>EXECUÇÃO DE PAVIMENTO DE CONCRETO SIMPLES (PCS), FCK = 40 MPA, ESPESSURA DE 16,0 CM. AF_04/2022</v>
          </cell>
          <cell r="D7712" t="str">
            <v>M2</v>
          </cell>
          <cell r="F7712">
            <v>163.32</v>
          </cell>
          <cell r="G7712">
            <v>1E-4</v>
          </cell>
          <cell r="H7712">
            <v>153.44</v>
          </cell>
          <cell r="I7712">
            <v>0</v>
          </cell>
          <cell r="K7712">
            <v>165.31</v>
          </cell>
          <cell r="L7712">
            <v>1E-4</v>
          </cell>
          <cell r="M7712">
            <v>155.72999999999999</v>
          </cell>
          <cell r="N7712">
            <v>0</v>
          </cell>
        </row>
        <row r="7713">
          <cell r="B7713">
            <v>97105</v>
          </cell>
          <cell r="C7713" t="str">
            <v>EXECUÇÃO DE PAVIMENTO DE CONCRETO SIMPLES (PCS), FCK = 40 MPA, ESPESSURA DE 17,5 CM. AF_04/2022</v>
          </cell>
          <cell r="D7713" t="str">
            <v>M2</v>
          </cell>
          <cell r="F7713">
            <v>148.11000000000001</v>
          </cell>
          <cell r="G7713">
            <v>2.0000000000000001E-4</v>
          </cell>
          <cell r="H7713">
            <v>135.29</v>
          </cell>
          <cell r="I7713">
            <v>0</v>
          </cell>
          <cell r="K7713">
            <v>149.66</v>
          </cell>
          <cell r="L7713">
            <v>2.0000000000000001E-4</v>
          </cell>
          <cell r="M7713">
            <v>137.03</v>
          </cell>
          <cell r="N7713">
            <v>0</v>
          </cell>
        </row>
        <row r="7714">
          <cell r="B7714">
            <v>97106</v>
          </cell>
          <cell r="C7714" t="str">
            <v>EXECUÇÃO DE PAVIMENTO DE CONCRETO SIMPLES (PCS), FCK = 40 MPA, ESPESSURA DE 20,0 CM. AF_04/2022</v>
          </cell>
          <cell r="D7714" t="str">
            <v>M2</v>
          </cell>
          <cell r="F7714">
            <v>164.34</v>
          </cell>
          <cell r="G7714">
            <v>2.0000000000000001E-4</v>
          </cell>
          <cell r="H7714">
            <v>149.72</v>
          </cell>
          <cell r="I7714">
            <v>0</v>
          </cell>
          <cell r="K7714">
            <v>166</v>
          </cell>
          <cell r="L7714">
            <v>2.0000000000000001E-4</v>
          </cell>
          <cell r="M7714">
            <v>151.58000000000001</v>
          </cell>
          <cell r="N7714">
            <v>0</v>
          </cell>
        </row>
        <row r="7715">
          <cell r="B7715">
            <v>97107</v>
          </cell>
          <cell r="C7715" t="str">
            <v>EXECUÇÃO DE PAVIMENTO DE CONCRETO SIMPLES (PCS), FCK = 40 MPA, ESPESSURA DE 22,5 CM. AF_04/2022</v>
          </cell>
          <cell r="D7715" t="str">
            <v>M2</v>
          </cell>
          <cell r="F7715">
            <v>187.32</v>
          </cell>
          <cell r="G7715">
            <v>2.9999999999999997E-4</v>
          </cell>
          <cell r="H7715">
            <v>170.69</v>
          </cell>
          <cell r="I7715">
            <v>0</v>
          </cell>
          <cell r="K7715">
            <v>189.06</v>
          </cell>
          <cell r="L7715">
            <v>2.9999999999999997E-4</v>
          </cell>
          <cell r="M7715">
            <v>172.65</v>
          </cell>
          <cell r="N7715">
            <v>0</v>
          </cell>
        </row>
        <row r="7716">
          <cell r="B7716">
            <v>97108</v>
          </cell>
          <cell r="C7716" t="str">
            <v>EXECUÇÃO DE PAVIMENTO DE CONCRETO SIMPLES (PCS), FCK = 40 MPA, ESPESSURA DE 25,0 CM. AF_04/2022</v>
          </cell>
          <cell r="D7716" t="str">
            <v>M2</v>
          </cell>
          <cell r="F7716">
            <v>213.44</v>
          </cell>
          <cell r="G7716">
            <v>2.9999999999999997E-4</v>
          </cell>
          <cell r="H7716">
            <v>194.48</v>
          </cell>
          <cell r="I7716">
            <v>0</v>
          </cell>
          <cell r="K7716">
            <v>215.3</v>
          </cell>
          <cell r="L7716">
            <v>2.9999999999999997E-4</v>
          </cell>
          <cell r="M7716">
            <v>196.52</v>
          </cell>
          <cell r="N7716">
            <v>0</v>
          </cell>
        </row>
        <row r="7717">
          <cell r="B7717">
            <v>97109</v>
          </cell>
          <cell r="C7717" t="str">
            <v>EXECUÇÃO DE PAVIMENTO DE CONCRETO SIMPLES (PCS), FCK = 40 MPA, ESPESSURA DE 27,5 CM. AF_04/2022</v>
          </cell>
          <cell r="D7717" t="str">
            <v>M2</v>
          </cell>
          <cell r="F7717">
            <v>235.75</v>
          </cell>
          <cell r="G7717">
            <v>2.9999999999999997E-4</v>
          </cell>
          <cell r="H7717">
            <v>214.83</v>
          </cell>
          <cell r="I7717">
            <v>0</v>
          </cell>
          <cell r="K7717">
            <v>237.78</v>
          </cell>
          <cell r="L7717">
            <v>2.9999999999999997E-4</v>
          </cell>
          <cell r="M7717">
            <v>217.08</v>
          </cell>
          <cell r="N7717">
            <v>0</v>
          </cell>
        </row>
        <row r="7718">
          <cell r="B7718">
            <v>103913</v>
          </cell>
          <cell r="C7718" t="str">
            <v>EXECUÇÃO DE PISO INDUSTRIAL DE CONCRETO ARMADO, FCK = 20 MPA, ESPESSURA DE 12,0 CM. AF_04/2022</v>
          </cell>
          <cell r="D7718" t="str">
            <v>M2</v>
          </cell>
          <cell r="F7718">
            <v>119.2</v>
          </cell>
          <cell r="G7718">
            <v>0</v>
          </cell>
          <cell r="H7718">
            <v>108.79</v>
          </cell>
          <cell r="I7718">
            <v>0</v>
          </cell>
          <cell r="K7718">
            <v>120.31</v>
          </cell>
          <cell r="L7718">
            <v>0</v>
          </cell>
          <cell r="M7718">
            <v>110.05</v>
          </cell>
          <cell r="N7718">
            <v>0</v>
          </cell>
        </row>
        <row r="7719">
          <cell r="B7719">
            <v>103914</v>
          </cell>
          <cell r="C7719" t="str">
            <v>EXECUÇÃO DE PISO INDUSTRIAL DE CONCRETO ARMADO, FCK = 20 MPA, ESPESSURA DE 14,0 CM. AF_04/2022</v>
          </cell>
          <cell r="D7719" t="str">
            <v>M2</v>
          </cell>
          <cell r="F7719">
            <v>138.94</v>
          </cell>
          <cell r="G7719">
            <v>0</v>
          </cell>
          <cell r="H7719">
            <v>126.89</v>
          </cell>
          <cell r="I7719">
            <v>0</v>
          </cell>
          <cell r="K7719">
            <v>140.16999999999999</v>
          </cell>
          <cell r="L7719">
            <v>0</v>
          </cell>
          <cell r="M7719">
            <v>128.28</v>
          </cell>
          <cell r="N7719">
            <v>0</v>
          </cell>
        </row>
        <row r="7720">
          <cell r="B7720">
            <v>103915</v>
          </cell>
          <cell r="C7720" t="str">
            <v>EXECUÇÃO DE PISO INDUSTRIAL DE CONCRETO ARMADO, FCK = 20 MPA, ESPESSURA DE 15,0 CM. AF_04/2022</v>
          </cell>
          <cell r="D7720" t="str">
            <v>M2</v>
          </cell>
          <cell r="F7720">
            <v>151.28</v>
          </cell>
          <cell r="G7720">
            <v>1E-4</v>
          </cell>
          <cell r="H7720">
            <v>138.08000000000001</v>
          </cell>
          <cell r="I7720">
            <v>0</v>
          </cell>
          <cell r="K7720">
            <v>152.61000000000001</v>
          </cell>
          <cell r="L7720">
            <v>1E-4</v>
          </cell>
          <cell r="M7720">
            <v>139.56</v>
          </cell>
          <cell r="N7720">
            <v>0</v>
          </cell>
        </row>
        <row r="7721">
          <cell r="B7721">
            <v>103916</v>
          </cell>
          <cell r="C7721" t="str">
            <v>EXECUÇÃO DE PISO INDUSTRIAL DE CONCRETO ARMADO, FCK = 20 MPA, ESPESSURA DE 18,0 CM. AF_04/2022</v>
          </cell>
          <cell r="D7721" t="str">
            <v>M2</v>
          </cell>
          <cell r="F7721">
            <v>173.86</v>
          </cell>
          <cell r="G7721">
            <v>2.0000000000000001E-4</v>
          </cell>
          <cell r="H7721">
            <v>158.59</v>
          </cell>
          <cell r="I7721">
            <v>0</v>
          </cell>
          <cell r="K7721">
            <v>175.34</v>
          </cell>
          <cell r="L7721">
            <v>2.0000000000000001E-4</v>
          </cell>
          <cell r="M7721">
            <v>160.26</v>
          </cell>
          <cell r="N7721">
            <v>0</v>
          </cell>
        </row>
        <row r="7722">
          <cell r="B7722">
            <v>103917</v>
          </cell>
          <cell r="C7722" t="str">
            <v>EXECUÇÃO DE PISO INDUSTRIAL DE CONCRETO ARMADO, FCK = 20 MPA, ESPESSURA DE 20,0 CM. AF_04/2022</v>
          </cell>
          <cell r="D7722" t="str">
            <v>M2</v>
          </cell>
          <cell r="F7722">
            <v>199.32</v>
          </cell>
          <cell r="G7722">
            <v>2.9999999999999997E-4</v>
          </cell>
          <cell r="H7722">
            <v>181.71</v>
          </cell>
          <cell r="I7722">
            <v>0</v>
          </cell>
          <cell r="K7722">
            <v>200.86</v>
          </cell>
          <cell r="L7722">
            <v>2.0000000000000001E-4</v>
          </cell>
          <cell r="M7722">
            <v>183.45</v>
          </cell>
          <cell r="N7722">
            <v>0</v>
          </cell>
        </row>
        <row r="7723">
          <cell r="B7723">
            <v>103918</v>
          </cell>
          <cell r="C7723" t="str">
            <v>EXECUÇÃO DE PISO INDUSTRIAL DE CONCRETO ARMADO, FCK = 20 MPA, ESPESSURA DE 22,0 CM. AF_04/2022</v>
          </cell>
          <cell r="D7723" t="str">
            <v>M2</v>
          </cell>
          <cell r="F7723">
            <v>211.1</v>
          </cell>
          <cell r="G7723">
            <v>2.9999999999999997E-4</v>
          </cell>
          <cell r="H7723">
            <v>192.27</v>
          </cell>
          <cell r="I7723">
            <v>0</v>
          </cell>
          <cell r="K7723">
            <v>212.7</v>
          </cell>
          <cell r="L7723">
            <v>2.9999999999999997E-4</v>
          </cell>
          <cell r="M7723">
            <v>194.1</v>
          </cell>
          <cell r="N7723">
            <v>0</v>
          </cell>
        </row>
        <row r="7724">
          <cell r="B7724">
            <v>103919</v>
          </cell>
          <cell r="C7724" t="str">
            <v>EXECUÇÃO DE PISO INDUSTRIAL REFORÇADO COM FIBRAS, FCK = 30 MPA, ESPESSURA DE 12,0 CM. AF_04/2022</v>
          </cell>
          <cell r="D7724" t="str">
            <v>M2</v>
          </cell>
          <cell r="F7724">
            <v>0</v>
          </cell>
          <cell r="H7724">
            <v>0</v>
          </cell>
          <cell r="K7724">
            <v>0</v>
          </cell>
          <cell r="M7724">
            <v>0</v>
          </cell>
        </row>
        <row r="7725">
          <cell r="B7725">
            <v>103920</v>
          </cell>
          <cell r="C7725" t="str">
            <v>EXECUÇÃO DE PISO INDUSTRIAL REFORÇADO COM FIBRAS, FCK = 30 MPA, ESPESSURA DE 14,0 CM. AF_04/2022</v>
          </cell>
          <cell r="D7725" t="str">
            <v>M2</v>
          </cell>
          <cell r="F7725">
            <v>0</v>
          </cell>
          <cell r="H7725">
            <v>0</v>
          </cell>
          <cell r="K7725">
            <v>0</v>
          </cell>
          <cell r="M7725">
            <v>0</v>
          </cell>
        </row>
        <row r="7726">
          <cell r="B7726">
            <v>103921</v>
          </cell>
          <cell r="C7726" t="str">
            <v>EXECUÇÃO DE PISO INDUSTRIAL REFORÇADO COM FIBRAS, FCK = 30 MPA, ESPESSURA DE 16,0 CM. AF_04/2022</v>
          </cell>
          <cell r="D7726" t="str">
            <v>M2</v>
          </cell>
          <cell r="F7726">
            <v>0</v>
          </cell>
          <cell r="H7726">
            <v>0</v>
          </cell>
          <cell r="K7726">
            <v>0</v>
          </cell>
          <cell r="M7726">
            <v>0</v>
          </cell>
        </row>
        <row r="7727">
          <cell r="B7727">
            <v>103922</v>
          </cell>
          <cell r="C7727" t="str">
            <v>EXECUÇÃO DE PISO INDUSTRIAL REFORÇADO COM FIBRAS, FCK = 30 MPA, ESPESSURA DE 18,0 CM. AF_04/2022</v>
          </cell>
          <cell r="D7727" t="str">
            <v>M2</v>
          </cell>
          <cell r="F7727">
            <v>0</v>
          </cell>
          <cell r="H7727">
            <v>0</v>
          </cell>
          <cell r="K7727">
            <v>0</v>
          </cell>
          <cell r="M7727">
            <v>0</v>
          </cell>
        </row>
        <row r="7728">
          <cell r="B7728">
            <v>103923</v>
          </cell>
          <cell r="C7728" t="str">
            <v>EXECUÇÃO DE PISO INDUSTRIAL REFORÇADO COM FIBRAS, FCK = 30 MPA, ESPESSURA DE 20,0 CM. AF_04/2022</v>
          </cell>
          <cell r="D7728" t="str">
            <v>M2</v>
          </cell>
          <cell r="F7728">
            <v>0</v>
          </cell>
          <cell r="H7728">
            <v>0</v>
          </cell>
          <cell r="K7728">
            <v>0</v>
          </cell>
          <cell r="M7728">
            <v>0</v>
          </cell>
        </row>
        <row r="7729">
          <cell r="B7729">
            <v>103908</v>
          </cell>
          <cell r="C7729" t="str">
            <v>EXECUÇÃO PAVIMENTO DE CONCRETO SIMPLES (PCS), FCK = 35 MPA, ESPESSURA DE 20,0 CM. AF_04/2022</v>
          </cell>
          <cell r="D7729" t="str">
            <v>M2</v>
          </cell>
          <cell r="F7729">
            <v>159.47</v>
          </cell>
          <cell r="G7729">
            <v>2.9999999999999997E-4</v>
          </cell>
          <cell r="H7729">
            <v>145.5</v>
          </cell>
          <cell r="I7729">
            <v>0</v>
          </cell>
          <cell r="K7729">
            <v>161.13</v>
          </cell>
          <cell r="L7729">
            <v>2.0000000000000001E-4</v>
          </cell>
          <cell r="M7729">
            <v>147.36000000000001</v>
          </cell>
          <cell r="N7729">
            <v>0</v>
          </cell>
        </row>
        <row r="7730">
          <cell r="B7730">
            <v>103909</v>
          </cell>
          <cell r="C7730" t="str">
            <v>EXECUÇÃO PAVIMENTO DE CONCRETO SIMPLES (PCS), FCK = 35 MPA, ESPESSURA DE 22,5 CM. AF_04/2022</v>
          </cell>
          <cell r="D7730" t="str">
            <v>M2</v>
          </cell>
          <cell r="F7730">
            <v>181.84</v>
          </cell>
          <cell r="G7730">
            <v>2.9999999999999997E-4</v>
          </cell>
          <cell r="H7730">
            <v>165.95</v>
          </cell>
          <cell r="I7730">
            <v>0</v>
          </cell>
          <cell r="K7730">
            <v>183.58</v>
          </cell>
          <cell r="L7730">
            <v>2.9999999999999997E-4</v>
          </cell>
          <cell r="M7730">
            <v>167.91</v>
          </cell>
          <cell r="N7730">
            <v>0</v>
          </cell>
        </row>
        <row r="7731">
          <cell r="B7731">
            <v>103912</v>
          </cell>
          <cell r="C7731" t="str">
            <v>EXECUÇÃO PAVIMENTO DE CONCRETO SIMPLES (PCS), FCK = 35 MPA, ESPESSURA DE 27,5 CM. AF_04/2022</v>
          </cell>
          <cell r="D7731" t="str">
            <v>M2</v>
          </cell>
          <cell r="F7731">
            <v>229.05</v>
          </cell>
          <cell r="G7731">
            <v>2.9999999999999997E-4</v>
          </cell>
          <cell r="H7731">
            <v>209.03</v>
          </cell>
          <cell r="I7731">
            <v>0</v>
          </cell>
          <cell r="K7731">
            <v>231.08</v>
          </cell>
          <cell r="L7731">
            <v>2.9999999999999997E-4</v>
          </cell>
          <cell r="M7731">
            <v>211.28</v>
          </cell>
          <cell r="N7731">
            <v>0</v>
          </cell>
        </row>
        <row r="7732">
          <cell r="B7732">
            <v>101979</v>
          </cell>
          <cell r="C7732" t="str">
            <v>CHAPIM (RUFO CAPA) EM AÇO GALVANIZADO, CORTE 33. AF_11/2020</v>
          </cell>
          <cell r="D7732" t="str">
            <v>M</v>
          </cell>
          <cell r="F7732">
            <v>38.880000000000003</v>
          </cell>
          <cell r="G7732">
            <v>0</v>
          </cell>
          <cell r="H7732">
            <v>40.35</v>
          </cell>
          <cell r="I7732">
            <v>0</v>
          </cell>
          <cell r="K7732">
            <v>39.479999999999997</v>
          </cell>
          <cell r="L7732">
            <v>0</v>
          </cell>
          <cell r="M7732">
            <v>41.03</v>
          </cell>
          <cell r="N7732">
            <v>0</v>
          </cell>
        </row>
        <row r="7733">
          <cell r="B7733">
            <v>101970</v>
          </cell>
          <cell r="C7733" t="str">
            <v>CHAPIM SOBRE MUROS LINEARES, EM CONCRETO PRÉ-MOLDADO, COMPRIMENTO DE ATÉ 6 M, ASSENTADO COM ARGAMASSA 1:6 COM ADITIVO. AF_11/2020</v>
          </cell>
          <cell r="D7733" t="str">
            <v>M</v>
          </cell>
          <cell r="F7733">
            <v>0</v>
          </cell>
          <cell r="H7733">
            <v>0</v>
          </cell>
          <cell r="K7733">
            <v>0</v>
          </cell>
          <cell r="M7733">
            <v>0</v>
          </cell>
        </row>
        <row r="7734">
          <cell r="B7734">
            <v>101972</v>
          </cell>
          <cell r="C7734" t="str">
            <v>CHAPIM SOBRE MUROS LINEARES, EM CONCRETO PRÉ-MOLDADO, COMPRIMENTO MAIOR QUE 6 M, ASSENTADO COM ARGAMASSA 1:6 COM ADITIVO. AF_11/2020</v>
          </cell>
          <cell r="D7734" t="str">
            <v>M</v>
          </cell>
          <cell r="F7734">
            <v>0</v>
          </cell>
          <cell r="H7734">
            <v>0</v>
          </cell>
          <cell r="K7734">
            <v>0</v>
          </cell>
          <cell r="M7734">
            <v>0</v>
          </cell>
        </row>
        <row r="7735">
          <cell r="B7735">
            <v>101966</v>
          </cell>
          <cell r="C7735" t="str">
            <v>CHAPIM SOBRE MUROS LINEARES, EM GRANITO OU MÁRMORE, L = 25 CM, ASSENTADO COM ARGAMASSA 1:6 COM ADITIVO. AF_11/2020</v>
          </cell>
          <cell r="D7735" t="str">
            <v>M</v>
          </cell>
          <cell r="F7735">
            <v>206.38</v>
          </cell>
          <cell r="G7735">
            <v>0</v>
          </cell>
          <cell r="H7735">
            <v>212.25</v>
          </cell>
          <cell r="I7735">
            <v>0</v>
          </cell>
          <cell r="K7735">
            <v>207.45</v>
          </cell>
          <cell r="L7735">
            <v>0</v>
          </cell>
          <cell r="M7735">
            <v>213.53</v>
          </cell>
          <cell r="N7735">
            <v>0</v>
          </cell>
        </row>
        <row r="7736">
          <cell r="B7736">
            <v>101976</v>
          </cell>
          <cell r="C7736" t="str">
            <v>CHAPIM SOBRE MUROS NÃO LINEARES, EM CONCRETO PRÉ-MOLDADO, COMPRIMENTO DE ATÉ 6 M, ASSENTADO COM ARGAMASSA 1:6 COM ADITIVO. AF_11/2020</v>
          </cell>
          <cell r="D7736" t="str">
            <v>M</v>
          </cell>
          <cell r="F7736">
            <v>0</v>
          </cell>
          <cell r="H7736">
            <v>0</v>
          </cell>
          <cell r="K7736">
            <v>0</v>
          </cell>
          <cell r="M7736">
            <v>0</v>
          </cell>
        </row>
        <row r="7737">
          <cell r="B7737">
            <v>101978</v>
          </cell>
          <cell r="C7737" t="str">
            <v>CHAPIM SOBRE MUROS NÃO LINEARES, EM CONCRETO PRÉ-MOLDADO, COMPRIMENTO MAIOR QUE 6 M, ASSENTADO COM ARGAMASSA 1:6 COM ADITIVO. AF_11/2020</v>
          </cell>
          <cell r="D7737" t="str">
            <v>M</v>
          </cell>
          <cell r="F7737">
            <v>0</v>
          </cell>
          <cell r="H7737">
            <v>0</v>
          </cell>
          <cell r="K7737">
            <v>0</v>
          </cell>
          <cell r="M7737">
            <v>0</v>
          </cell>
        </row>
        <row r="7738">
          <cell r="B7738">
            <v>101967</v>
          </cell>
          <cell r="C7738" t="str">
            <v>PEITORIL LINEAR EM CONCRETO PRÉ-MOLDADO, COMPRIMENTO DE ATÉ 2 M, ASSENTADO COM ARGAMASSA 1:6 COM ADITIVO. AF_11/2020</v>
          </cell>
          <cell r="D7738" t="str">
            <v>M</v>
          </cell>
          <cell r="F7738">
            <v>0</v>
          </cell>
          <cell r="H7738">
            <v>0</v>
          </cell>
          <cell r="K7738">
            <v>0</v>
          </cell>
          <cell r="M7738">
            <v>0</v>
          </cell>
        </row>
        <row r="7739">
          <cell r="B7739">
            <v>101968</v>
          </cell>
          <cell r="C7739" t="str">
            <v>PEITORIL LINEAR EM CONCRETO PRÉ-MOLDADO, COMPRIMENTO MAIOR QUE 2 M, ASSENTADO COM ARGAMASSA 1:6 COM ADITIVO. AF_11/2020</v>
          </cell>
          <cell r="D7739" t="str">
            <v>M</v>
          </cell>
          <cell r="F7739">
            <v>0</v>
          </cell>
          <cell r="H7739">
            <v>0</v>
          </cell>
          <cell r="K7739">
            <v>0</v>
          </cell>
          <cell r="M7739">
            <v>0</v>
          </cell>
        </row>
        <row r="7740">
          <cell r="B7740">
            <v>101965</v>
          </cell>
          <cell r="C7740" t="str">
            <v>PEITORIL LINEAR EM GRANITO OU MÁRMORE, L = 15CM, ASSENTADO COM ARGAMASSA 1:6 COM ADITIVO. AF_11/2020</v>
          </cell>
          <cell r="D7740" t="str">
            <v>M</v>
          </cell>
          <cell r="F7740">
            <v>157.72999999999999</v>
          </cell>
          <cell r="G7740">
            <v>0</v>
          </cell>
          <cell r="H7740">
            <v>165.6</v>
          </cell>
          <cell r="I7740">
            <v>0</v>
          </cell>
          <cell r="K7740">
            <v>160.04</v>
          </cell>
          <cell r="L7740">
            <v>0</v>
          </cell>
          <cell r="M7740">
            <v>168.38</v>
          </cell>
          <cell r="N7740">
            <v>0</v>
          </cell>
        </row>
        <row r="7741">
          <cell r="B7741">
            <v>104100</v>
          </cell>
          <cell r="C7741" t="str">
            <v>FACHADA CORTINA EM VIDRO NO SISTEMA STICK, CONSIDERANDO MODULAÇÃO DE 1,25 X 3,20 M, COM ABERTURA, ACABAMENTO ANODIZADO OU PINTADO - FORNECIMENTO E INSTALAÇÃO. AF_06/2022</v>
          </cell>
          <cell r="D7741" t="str">
            <v>M2</v>
          </cell>
          <cell r="F7741">
            <v>0</v>
          </cell>
          <cell r="H7741">
            <v>0</v>
          </cell>
          <cell r="K7741">
            <v>0</v>
          </cell>
          <cell r="M7741">
            <v>0</v>
          </cell>
        </row>
        <row r="7742">
          <cell r="B7742">
            <v>104099</v>
          </cell>
          <cell r="C7742" t="str">
            <v>FACHADA CORTINA EM VIDRO NO SISTEMA STICK, CONSIDERANDO MODULAÇÃO DE 1,25 X 3,20 M, SEM ABERTURA, ACABAMENTO ANODIZADO OU PINTADO - FORNECIMENTO E INSTALAÇÃO. AF_06/2022</v>
          </cell>
          <cell r="D7742" t="str">
            <v>M2</v>
          </cell>
          <cell r="F7742">
            <v>0</v>
          </cell>
          <cell r="H7742">
            <v>0</v>
          </cell>
          <cell r="K7742">
            <v>0</v>
          </cell>
          <cell r="M7742">
            <v>0</v>
          </cell>
        </row>
        <row r="7743">
          <cell r="B7743">
            <v>104102</v>
          </cell>
          <cell r="C7743" t="str">
            <v>FACHADA CORTINA EM VIDRO NO SISTEMA UNITIZADO, CONSIDERANDO MODULAÇÃO DE 1,25 X 3,20 M, COM ABERTURA, ACABAMENTO ANODIZADO OU PINTADO - FORNECIMENTO E INSTALAÇÃO. AF_06/2022</v>
          </cell>
          <cell r="D7743" t="str">
            <v>M2</v>
          </cell>
          <cell r="F7743">
            <v>0</v>
          </cell>
          <cell r="H7743">
            <v>0</v>
          </cell>
          <cell r="K7743">
            <v>0</v>
          </cell>
          <cell r="M7743">
            <v>0</v>
          </cell>
        </row>
        <row r="7744">
          <cell r="B7744">
            <v>104101</v>
          </cell>
          <cell r="C7744" t="str">
            <v>FACHADA CORTINA EM VIDRO NO SISTEMA UNITIZADO, CONSIDERANDO MODULAÇÃO DE 1,25 X 3,20 M, SEM ABERTURA, ACABAMENTO ANODIZADO OU PINTADO - FORNECIMENTO E INSTALAÇÃO. AF_06/2022</v>
          </cell>
          <cell r="D7744" t="str">
            <v>M2</v>
          </cell>
          <cell r="F7744">
            <v>0</v>
          </cell>
          <cell r="H7744">
            <v>0</v>
          </cell>
          <cell r="K7744">
            <v>0</v>
          </cell>
          <cell r="M7744">
            <v>0</v>
          </cell>
        </row>
        <row r="7745">
          <cell r="B7745">
            <v>104103</v>
          </cell>
          <cell r="C7745" t="str">
            <v>FACHADA EM VIDRO NO SISTEMA SPIDER GLASS, CONSIDERANDO MÓDULOS DE 2,00 X 2,50 M, FIXADO EM ESTRUTURA METÁLICA FORNECIMENTO E INSTALAÇÃO. AF_06/2022</v>
          </cell>
          <cell r="D7745" t="str">
            <v>M2</v>
          </cell>
          <cell r="F7745">
            <v>0</v>
          </cell>
          <cell r="H7745">
            <v>0</v>
          </cell>
          <cell r="K7745">
            <v>0</v>
          </cell>
          <cell r="M7745">
            <v>0</v>
          </cell>
        </row>
        <row r="7746">
          <cell r="B7746">
            <v>92123</v>
          </cell>
          <cell r="C7746" t="str">
            <v>ENSACAMENTO DE AREIA. AF_11/2015</v>
          </cell>
          <cell r="D7746" t="str">
            <v>M3</v>
          </cell>
          <cell r="F7746">
            <v>48.68</v>
          </cell>
          <cell r="G7746">
            <v>0</v>
          </cell>
          <cell r="H7746">
            <v>71.36</v>
          </cell>
          <cell r="I7746">
            <v>0</v>
          </cell>
          <cell r="K7746">
            <v>51.48</v>
          </cell>
          <cell r="L7746">
            <v>0</v>
          </cell>
          <cell r="M7746">
            <v>74.78</v>
          </cell>
          <cell r="N7746">
            <v>0</v>
          </cell>
        </row>
        <row r="7747">
          <cell r="B7747">
            <v>92121</v>
          </cell>
          <cell r="C7747" t="str">
            <v>PENEIRAMENTO DE AREIA COM PENEIRA ELÉTRICA. AF_11/2015</v>
          </cell>
          <cell r="D7747" t="str">
            <v>M3</v>
          </cell>
          <cell r="F7747">
            <v>32.08</v>
          </cell>
          <cell r="G7747">
            <v>0</v>
          </cell>
          <cell r="H7747">
            <v>38.81</v>
          </cell>
          <cell r="I7747">
            <v>0</v>
          </cell>
          <cell r="K7747">
            <v>34.479999999999997</v>
          </cell>
          <cell r="L7747">
            <v>0</v>
          </cell>
          <cell r="M7747">
            <v>41.74</v>
          </cell>
          <cell r="N7747">
            <v>0</v>
          </cell>
        </row>
        <row r="7748">
          <cell r="B7748">
            <v>92122</v>
          </cell>
          <cell r="C7748" t="str">
            <v>PENEIRAMENTO DE AREIA COM PENEIRA MANUAL. AF_11/2015</v>
          </cell>
          <cell r="D7748" t="str">
            <v>M3</v>
          </cell>
          <cell r="F7748">
            <v>53.37</v>
          </cell>
          <cell r="G7748">
            <v>0</v>
          </cell>
          <cell r="H7748">
            <v>66.06</v>
          </cell>
          <cell r="I7748">
            <v>0</v>
          </cell>
          <cell r="K7748">
            <v>57.74</v>
          </cell>
          <cell r="L7748">
            <v>0</v>
          </cell>
          <cell r="M7748">
            <v>71.38</v>
          </cell>
          <cell r="N7748">
            <v>0</v>
          </cell>
        </row>
        <row r="7749">
          <cell r="B7749">
            <v>103615</v>
          </cell>
          <cell r="C7749" t="str">
            <v>PERFURAÇÃO HORIZONTAL DIRECIONAL E INSTALAÇÃO DE TUBULAÇÃO PEAD 110 MM, EM SOLO DE 1ª CATEGORIA. AF_01/2022</v>
          </cell>
          <cell r="D7749" t="str">
            <v>M</v>
          </cell>
          <cell r="F7749">
            <v>0</v>
          </cell>
          <cell r="H7749">
            <v>0</v>
          </cell>
          <cell r="K7749">
            <v>0</v>
          </cell>
          <cell r="M7749">
            <v>0</v>
          </cell>
        </row>
        <row r="7750">
          <cell r="B7750">
            <v>103637</v>
          </cell>
          <cell r="C7750" t="str">
            <v>PERFURAÇÃO HORIZONTAL DIRECIONAL E INSTALAÇÃO DE TUBULAÇÃO PEAD 110 MM, EM SOLO DE 2ª CATEGORIA. AF_01/2022</v>
          </cell>
          <cell r="D7750" t="str">
            <v>M</v>
          </cell>
          <cell r="F7750">
            <v>0</v>
          </cell>
          <cell r="H7750">
            <v>0</v>
          </cell>
          <cell r="K7750">
            <v>0</v>
          </cell>
          <cell r="M7750">
            <v>0</v>
          </cell>
        </row>
        <row r="7751">
          <cell r="B7751">
            <v>103593</v>
          </cell>
          <cell r="C7751" t="str">
            <v>PERFURAÇÃO HORIZONTAL DIRECIONAL E INSTALAÇÃO DE TUBULAÇÃO PEAD 110 MM, EM SOLO MOLE. AF_01/2022</v>
          </cell>
          <cell r="D7751" t="str">
            <v>M</v>
          </cell>
          <cell r="F7751">
            <v>0</v>
          </cell>
          <cell r="H7751">
            <v>0</v>
          </cell>
          <cell r="K7751">
            <v>0</v>
          </cell>
          <cell r="M7751">
            <v>0</v>
          </cell>
        </row>
        <row r="7752">
          <cell r="B7752">
            <v>103616</v>
          </cell>
          <cell r="C7752" t="str">
            <v>PERFURAÇÃO HORIZONTAL DIRECIONAL E INSTALAÇÃO DE TUBULAÇÃO PEAD 160 MM, EM SOLO DE 1ª CATEGORIA. AF_01/2022</v>
          </cell>
          <cell r="D7752" t="str">
            <v>M</v>
          </cell>
          <cell r="F7752">
            <v>0</v>
          </cell>
          <cell r="H7752">
            <v>0</v>
          </cell>
          <cell r="K7752">
            <v>0</v>
          </cell>
          <cell r="M7752">
            <v>0</v>
          </cell>
        </row>
        <row r="7753">
          <cell r="B7753">
            <v>103638</v>
          </cell>
          <cell r="C7753" t="str">
            <v>PERFURAÇÃO HORIZONTAL DIRECIONAL E INSTALAÇÃO DE TUBULAÇÃO PEAD 160 MM, EM SOLO DE 2ª CATEGORIA. AF_01/2022</v>
          </cell>
          <cell r="D7753" t="str">
            <v>M</v>
          </cell>
          <cell r="F7753">
            <v>0</v>
          </cell>
          <cell r="H7753">
            <v>0</v>
          </cell>
          <cell r="K7753">
            <v>0</v>
          </cell>
          <cell r="M7753">
            <v>0</v>
          </cell>
        </row>
        <row r="7754">
          <cell r="B7754">
            <v>103594</v>
          </cell>
          <cell r="C7754" t="str">
            <v>PERFURAÇÃO HORIZONTAL DIRECIONAL E INSTALAÇÃO DE TUBULAÇÃO PEAD 160 MM, EM SOLO MOLE. AF_01/2022</v>
          </cell>
          <cell r="D7754" t="str">
            <v>M</v>
          </cell>
          <cell r="F7754">
            <v>0</v>
          </cell>
          <cell r="H7754">
            <v>0</v>
          </cell>
          <cell r="K7754">
            <v>0</v>
          </cell>
          <cell r="M7754">
            <v>0</v>
          </cell>
        </row>
        <row r="7755">
          <cell r="B7755">
            <v>103617</v>
          </cell>
          <cell r="C7755" t="str">
            <v>PERFURAÇÃO HORIZONTAL DIRECIONAL E INSTALAÇÃO DE TUBULAÇÃO PEAD 180 MM, EM SOLO DE 1ª CATEGORIA. AF_01/2022</v>
          </cell>
          <cell r="D7755" t="str">
            <v>M</v>
          </cell>
          <cell r="F7755">
            <v>0</v>
          </cell>
          <cell r="H7755">
            <v>0</v>
          </cell>
          <cell r="K7755">
            <v>0</v>
          </cell>
          <cell r="M7755">
            <v>0</v>
          </cell>
        </row>
        <row r="7756">
          <cell r="B7756">
            <v>103639</v>
          </cell>
          <cell r="C7756" t="str">
            <v>PERFURAÇÃO HORIZONTAL DIRECIONAL E INSTALAÇÃO DE TUBULAÇÃO PEAD 180 MM, EM SOLO DE 2ª CATEGORIA. AF_01/2022</v>
          </cell>
          <cell r="D7756" t="str">
            <v>M</v>
          </cell>
          <cell r="F7756">
            <v>0</v>
          </cell>
          <cell r="H7756">
            <v>0</v>
          </cell>
          <cell r="K7756">
            <v>0</v>
          </cell>
          <cell r="M7756">
            <v>0</v>
          </cell>
        </row>
        <row r="7757">
          <cell r="B7757">
            <v>103595</v>
          </cell>
          <cell r="C7757" t="str">
            <v>PERFURAÇÃO HORIZONTAL DIRECIONAL E INSTALAÇÃO DE TUBULAÇÃO PEAD 180 MM, EM SOLO MOLE. AF_01/2022</v>
          </cell>
          <cell r="D7757" t="str">
            <v>M</v>
          </cell>
          <cell r="F7757">
            <v>0</v>
          </cell>
          <cell r="H7757">
            <v>0</v>
          </cell>
          <cell r="K7757">
            <v>0</v>
          </cell>
          <cell r="M7757">
            <v>0</v>
          </cell>
        </row>
        <row r="7758">
          <cell r="B7758">
            <v>103609</v>
          </cell>
          <cell r="C7758" t="str">
            <v>PERFURAÇÃO HORIZONTAL DIRECIONAL E INSTALAÇÃO DE TUBULAÇÃO PEAD 20 MM, EM SOLO DE 1ª CATEGORIA. AF_01/2022</v>
          </cell>
          <cell r="D7758" t="str">
            <v>M</v>
          </cell>
          <cell r="F7758">
            <v>0</v>
          </cell>
          <cell r="H7758">
            <v>0</v>
          </cell>
          <cell r="K7758">
            <v>0</v>
          </cell>
          <cell r="M7758">
            <v>0</v>
          </cell>
        </row>
        <row r="7759">
          <cell r="B7759">
            <v>103631</v>
          </cell>
          <cell r="C7759" t="str">
            <v>PERFURAÇÃO HORIZONTAL DIRECIONAL E INSTALAÇÃO DE TUBULAÇÃO PEAD 20 MM, EM SOLO DE 2ª CATEGORIA. AF_01/2022</v>
          </cell>
          <cell r="D7759" t="str">
            <v>M</v>
          </cell>
          <cell r="F7759">
            <v>0</v>
          </cell>
          <cell r="H7759">
            <v>0</v>
          </cell>
          <cell r="K7759">
            <v>0</v>
          </cell>
          <cell r="M7759">
            <v>0</v>
          </cell>
        </row>
        <row r="7760">
          <cell r="B7760">
            <v>103587</v>
          </cell>
          <cell r="C7760" t="str">
            <v>PERFURAÇÃO HORIZONTAL DIRECIONAL E INSTALAÇÃO DE TUBULAÇÃO PEAD 20 MM, EM SOLO MOLE. AF_01/2022</v>
          </cell>
          <cell r="D7760" t="str">
            <v>M</v>
          </cell>
          <cell r="F7760">
            <v>0</v>
          </cell>
          <cell r="H7760">
            <v>0</v>
          </cell>
          <cell r="K7760">
            <v>0</v>
          </cell>
          <cell r="M7760">
            <v>0</v>
          </cell>
        </row>
        <row r="7761">
          <cell r="B7761">
            <v>103618</v>
          </cell>
          <cell r="C7761" t="str">
            <v>PERFURAÇÃO HORIZONTAL DIRECIONAL E INSTALAÇÃO DE TUBULAÇÃO PEAD 200 MM, EM SOLO DE 1ª CATEGORIA. AF_01/2022</v>
          </cell>
          <cell r="D7761" t="str">
            <v>M</v>
          </cell>
          <cell r="F7761">
            <v>0</v>
          </cell>
          <cell r="H7761">
            <v>0</v>
          </cell>
          <cell r="K7761">
            <v>0</v>
          </cell>
          <cell r="M7761">
            <v>0</v>
          </cell>
        </row>
        <row r="7762">
          <cell r="B7762">
            <v>103640</v>
          </cell>
          <cell r="C7762" t="str">
            <v>PERFURAÇÃO HORIZONTAL DIRECIONAL E INSTALAÇÃO DE TUBULAÇÃO PEAD 200 MM, EM SOLO DE 2ª CATEGORIA. AF_01/2022</v>
          </cell>
          <cell r="D7762" t="str">
            <v>M</v>
          </cell>
          <cell r="F7762">
            <v>0</v>
          </cell>
          <cell r="H7762">
            <v>0</v>
          </cell>
          <cell r="K7762">
            <v>0</v>
          </cell>
          <cell r="M7762">
            <v>0</v>
          </cell>
        </row>
        <row r="7763">
          <cell r="B7763">
            <v>103596</v>
          </cell>
          <cell r="C7763" t="str">
            <v>PERFURAÇÃO HORIZONTAL DIRECIONAL E INSTALAÇÃO DE TUBULAÇÃO PEAD 200 MM, EM SOLO MOLE. AF_01/2022</v>
          </cell>
          <cell r="D7763" t="str">
            <v>M</v>
          </cell>
          <cell r="F7763">
            <v>0</v>
          </cell>
          <cell r="H7763">
            <v>0</v>
          </cell>
          <cell r="K7763">
            <v>0</v>
          </cell>
          <cell r="M7763">
            <v>0</v>
          </cell>
        </row>
        <row r="7764">
          <cell r="B7764">
            <v>103619</v>
          </cell>
          <cell r="C7764" t="str">
            <v>PERFURAÇÃO HORIZONTAL DIRECIONAL E INSTALAÇÃO DE TUBULAÇÃO PEAD 225 MM, EM SOLO DE 1ª CATEGORIA. AF_01/2022</v>
          </cell>
          <cell r="D7764" t="str">
            <v>M</v>
          </cell>
          <cell r="F7764">
            <v>0</v>
          </cell>
          <cell r="H7764">
            <v>0</v>
          </cell>
          <cell r="K7764">
            <v>0</v>
          </cell>
          <cell r="M7764">
            <v>0</v>
          </cell>
        </row>
        <row r="7765">
          <cell r="B7765">
            <v>103641</v>
          </cell>
          <cell r="C7765" t="str">
            <v>PERFURAÇÃO HORIZONTAL DIRECIONAL E INSTALAÇÃO DE TUBULAÇÃO PEAD 225 MM, EM SOLO DE 2ª CATEGORIA. AF_01/2022</v>
          </cell>
          <cell r="D7765" t="str">
            <v>M</v>
          </cell>
          <cell r="F7765">
            <v>0</v>
          </cell>
          <cell r="H7765">
            <v>0</v>
          </cell>
          <cell r="K7765">
            <v>0</v>
          </cell>
          <cell r="M7765">
            <v>0</v>
          </cell>
        </row>
        <row r="7766">
          <cell r="B7766">
            <v>103597</v>
          </cell>
          <cell r="C7766" t="str">
            <v>PERFURAÇÃO HORIZONTAL DIRECIONAL E INSTALAÇÃO DE TUBULAÇÃO PEAD 225 MM, EM SOLO MOLE. AF_01/2022</v>
          </cell>
          <cell r="D7766" t="str">
            <v>M</v>
          </cell>
          <cell r="F7766">
            <v>0</v>
          </cell>
          <cell r="H7766">
            <v>0</v>
          </cell>
          <cell r="K7766">
            <v>0</v>
          </cell>
          <cell r="M7766">
            <v>0</v>
          </cell>
        </row>
        <row r="7767">
          <cell r="B7767">
            <v>103620</v>
          </cell>
          <cell r="C7767" t="str">
            <v>PERFURAÇÃO HORIZONTAL DIRECIONAL E INSTALAÇÃO DE TUBULAÇÃO PEAD 250 MM, EM SOLO DE 1ª CATEGORIA. AF_01/2022</v>
          </cell>
          <cell r="D7767" t="str">
            <v>M</v>
          </cell>
          <cell r="F7767">
            <v>0</v>
          </cell>
          <cell r="H7767">
            <v>0</v>
          </cell>
          <cell r="K7767">
            <v>0</v>
          </cell>
          <cell r="M7767">
            <v>0</v>
          </cell>
        </row>
        <row r="7768">
          <cell r="B7768">
            <v>103642</v>
          </cell>
          <cell r="C7768" t="str">
            <v>PERFURAÇÃO HORIZONTAL DIRECIONAL E INSTALAÇÃO DE TUBULAÇÃO PEAD 250 MM, EM SOLO DE 2ª CATEGORIA. AF_01/2022</v>
          </cell>
          <cell r="D7768" t="str">
            <v>M</v>
          </cell>
          <cell r="F7768">
            <v>0</v>
          </cell>
          <cell r="H7768">
            <v>0</v>
          </cell>
          <cell r="K7768">
            <v>0</v>
          </cell>
          <cell r="M7768">
            <v>0</v>
          </cell>
        </row>
        <row r="7769">
          <cell r="B7769">
            <v>103598</v>
          </cell>
          <cell r="C7769" t="str">
            <v>PERFURAÇÃO HORIZONTAL DIRECIONAL E INSTALAÇÃO DE TUBULAÇÃO PEAD 250 MM, EM SOLO MOLE. AF_01/2022</v>
          </cell>
          <cell r="D7769" t="str">
            <v>M</v>
          </cell>
          <cell r="F7769">
            <v>0</v>
          </cell>
          <cell r="H7769">
            <v>0</v>
          </cell>
          <cell r="K7769">
            <v>0</v>
          </cell>
          <cell r="M7769">
            <v>0</v>
          </cell>
        </row>
        <row r="7770">
          <cell r="B7770">
            <v>103621</v>
          </cell>
          <cell r="C7770" t="str">
            <v>PERFURAÇÃO HORIZONTAL DIRECIONAL E INSTALAÇÃO DE TUBULAÇÃO PEAD 280 MM, EM SOLO DE 1ª CATEGORIA. AF_01/2022</v>
          </cell>
          <cell r="D7770" t="str">
            <v>M</v>
          </cell>
          <cell r="F7770">
            <v>0</v>
          </cell>
          <cell r="H7770">
            <v>0</v>
          </cell>
          <cell r="K7770">
            <v>0</v>
          </cell>
          <cell r="M7770">
            <v>0</v>
          </cell>
        </row>
        <row r="7771">
          <cell r="B7771">
            <v>103643</v>
          </cell>
          <cell r="C7771" t="str">
            <v>PERFURAÇÃO HORIZONTAL DIRECIONAL E INSTALAÇÃO DE TUBULAÇÃO PEAD 280 MM, EM SOLO DE 2ª CATEGORIA. AF_01/2022</v>
          </cell>
          <cell r="D7771" t="str">
            <v>M</v>
          </cell>
          <cell r="F7771">
            <v>0</v>
          </cell>
          <cell r="H7771">
            <v>0</v>
          </cell>
          <cell r="K7771">
            <v>0</v>
          </cell>
          <cell r="M7771">
            <v>0</v>
          </cell>
        </row>
        <row r="7772">
          <cell r="B7772">
            <v>103599</v>
          </cell>
          <cell r="C7772" t="str">
            <v>PERFURAÇÃO HORIZONTAL DIRECIONAL E INSTALAÇÃO DE TUBULAÇÃO PEAD 280 MM, EM SOLO MOLE. AF_01/2022</v>
          </cell>
          <cell r="D7772" t="str">
            <v>M</v>
          </cell>
          <cell r="F7772">
            <v>0</v>
          </cell>
          <cell r="H7772">
            <v>0</v>
          </cell>
          <cell r="K7772">
            <v>0</v>
          </cell>
          <cell r="M7772">
            <v>0</v>
          </cell>
        </row>
        <row r="7773">
          <cell r="B7773">
            <v>103622</v>
          </cell>
          <cell r="C7773" t="str">
            <v>PERFURAÇÃO HORIZONTAL DIRECIONAL E INSTALAÇÃO DE TUBULAÇÃO PEAD 315 MM, EM SOLO DE 1ª CATEGORIA. AF_01/2022</v>
          </cell>
          <cell r="D7773" t="str">
            <v>M</v>
          </cell>
          <cell r="F7773">
            <v>0</v>
          </cell>
          <cell r="H7773">
            <v>0</v>
          </cell>
          <cell r="K7773">
            <v>0</v>
          </cell>
          <cell r="M7773">
            <v>0</v>
          </cell>
        </row>
        <row r="7774">
          <cell r="B7774">
            <v>103644</v>
          </cell>
          <cell r="C7774" t="str">
            <v>PERFURAÇÃO HORIZONTAL DIRECIONAL E INSTALAÇÃO DE TUBULAÇÃO PEAD 315 MM, EM SOLO DE 2ª CATEGORIA. AF_01/2022</v>
          </cell>
          <cell r="D7774" t="str">
            <v>M</v>
          </cell>
          <cell r="F7774">
            <v>0</v>
          </cell>
          <cell r="H7774">
            <v>0</v>
          </cell>
          <cell r="K7774">
            <v>0</v>
          </cell>
          <cell r="M7774">
            <v>0</v>
          </cell>
        </row>
        <row r="7775">
          <cell r="B7775">
            <v>103600</v>
          </cell>
          <cell r="C7775" t="str">
            <v>PERFURAÇÃO HORIZONTAL DIRECIONAL E INSTALAÇÃO DE TUBULAÇÃO PEAD 315 MM, EM SOLO MOLE. AF_01/2022</v>
          </cell>
          <cell r="D7775" t="str">
            <v>M</v>
          </cell>
          <cell r="F7775">
            <v>0</v>
          </cell>
          <cell r="H7775">
            <v>0</v>
          </cell>
          <cell r="K7775">
            <v>0</v>
          </cell>
          <cell r="M7775">
            <v>0</v>
          </cell>
        </row>
        <row r="7776">
          <cell r="B7776">
            <v>103610</v>
          </cell>
          <cell r="C7776" t="str">
            <v>PERFURAÇÃO HORIZONTAL DIRECIONAL E INSTALAÇÃO DE TUBULAÇÃO PEAD 32 MM, EM SOLO DE 1ª CATEGORIA. AF_01/2022</v>
          </cell>
          <cell r="D7776" t="str">
            <v>M</v>
          </cell>
          <cell r="F7776">
            <v>0</v>
          </cell>
          <cell r="H7776">
            <v>0</v>
          </cell>
          <cell r="K7776">
            <v>0</v>
          </cell>
          <cell r="M7776">
            <v>0</v>
          </cell>
        </row>
        <row r="7777">
          <cell r="B7777">
            <v>103632</v>
          </cell>
          <cell r="C7777" t="str">
            <v>PERFURAÇÃO HORIZONTAL DIRECIONAL E INSTALAÇÃO DE TUBULAÇÃO PEAD 32 MM, EM SOLO DE 2ª CATEGORIA. AF_01/2022</v>
          </cell>
          <cell r="D7777" t="str">
            <v>M</v>
          </cell>
          <cell r="F7777">
            <v>0</v>
          </cell>
          <cell r="H7777">
            <v>0</v>
          </cell>
          <cell r="K7777">
            <v>0</v>
          </cell>
          <cell r="M7777">
            <v>0</v>
          </cell>
        </row>
        <row r="7778">
          <cell r="B7778">
            <v>103588</v>
          </cell>
          <cell r="C7778" t="str">
            <v>PERFURAÇÃO HORIZONTAL DIRECIONAL E INSTALAÇÃO DE TUBULAÇÃO PEAD 32 MM, EM SOLO MOLE. AF_01/2022</v>
          </cell>
          <cell r="D7778" t="str">
            <v>M</v>
          </cell>
          <cell r="F7778">
            <v>0</v>
          </cell>
          <cell r="H7778">
            <v>0</v>
          </cell>
          <cell r="K7778">
            <v>0</v>
          </cell>
          <cell r="M7778">
            <v>0</v>
          </cell>
        </row>
        <row r="7779">
          <cell r="B7779">
            <v>103623</v>
          </cell>
          <cell r="C7779" t="str">
            <v>PERFURAÇÃO HORIZONTAL DIRECIONAL E INSTALAÇÃO DE TUBULAÇÃO PEAD 355 MM, EM SOLO DE 1ª CATEGORIA. AF_01/2022</v>
          </cell>
          <cell r="D7779" t="str">
            <v>M</v>
          </cell>
          <cell r="F7779">
            <v>0</v>
          </cell>
          <cell r="H7779">
            <v>0</v>
          </cell>
          <cell r="K7779">
            <v>0</v>
          </cell>
          <cell r="M7779">
            <v>0</v>
          </cell>
        </row>
        <row r="7780">
          <cell r="B7780">
            <v>103645</v>
          </cell>
          <cell r="C7780" t="str">
            <v>PERFURAÇÃO HORIZONTAL DIRECIONAL E INSTALAÇÃO DE TUBULAÇÃO PEAD 355 MM, EM SOLO DE 2ª CATEGORIA. AF_01/2022</v>
          </cell>
          <cell r="D7780" t="str">
            <v>M</v>
          </cell>
          <cell r="F7780">
            <v>0</v>
          </cell>
          <cell r="H7780">
            <v>0</v>
          </cell>
          <cell r="K7780">
            <v>0</v>
          </cell>
          <cell r="M7780">
            <v>0</v>
          </cell>
        </row>
        <row r="7781">
          <cell r="B7781">
            <v>103601</v>
          </cell>
          <cell r="C7781" t="str">
            <v>PERFURAÇÃO HORIZONTAL DIRECIONAL E INSTALAÇÃO DE TUBULAÇÃO PEAD 355 MM, EM SOLO MOLE. AF_01/2022</v>
          </cell>
          <cell r="D7781" t="str">
            <v>M</v>
          </cell>
          <cell r="F7781">
            <v>0</v>
          </cell>
          <cell r="H7781">
            <v>0</v>
          </cell>
          <cell r="K7781">
            <v>0</v>
          </cell>
          <cell r="M7781">
            <v>0</v>
          </cell>
        </row>
        <row r="7782">
          <cell r="B7782">
            <v>103624</v>
          </cell>
          <cell r="C7782" t="str">
            <v>PERFURAÇÃO HORIZONTAL DIRECIONAL E INSTALAÇÃO DE TUBULAÇÃO PEAD 400 MM, EM SOLO DE 1ª CATEGORIA. AF_01/2022</v>
          </cell>
          <cell r="D7782" t="str">
            <v>M</v>
          </cell>
          <cell r="F7782">
            <v>0</v>
          </cell>
          <cell r="H7782">
            <v>0</v>
          </cell>
          <cell r="K7782">
            <v>0</v>
          </cell>
          <cell r="M7782">
            <v>0</v>
          </cell>
        </row>
        <row r="7783">
          <cell r="B7783">
            <v>103646</v>
          </cell>
          <cell r="C7783" t="str">
            <v>PERFURAÇÃO HORIZONTAL DIRECIONAL E INSTALAÇÃO DE TUBULAÇÃO PEAD 400 MM, EM SOLO DE 2ª CATEGORIA. AF_01/2022</v>
          </cell>
          <cell r="D7783" t="str">
            <v>M</v>
          </cell>
          <cell r="F7783">
            <v>0</v>
          </cell>
          <cell r="H7783">
            <v>0</v>
          </cell>
          <cell r="K7783">
            <v>0</v>
          </cell>
          <cell r="M7783">
            <v>0</v>
          </cell>
        </row>
        <row r="7784">
          <cell r="B7784">
            <v>103602</v>
          </cell>
          <cell r="C7784" t="str">
            <v>PERFURAÇÃO HORIZONTAL DIRECIONAL E INSTALAÇÃO DE TUBULAÇÃO PEAD 400 MM, EM SOLO MOLE. AF_01/2022</v>
          </cell>
          <cell r="D7784" t="str">
            <v>M</v>
          </cell>
          <cell r="F7784">
            <v>0</v>
          </cell>
          <cell r="H7784">
            <v>0</v>
          </cell>
          <cell r="K7784">
            <v>0</v>
          </cell>
          <cell r="M7784">
            <v>0</v>
          </cell>
        </row>
        <row r="7785">
          <cell r="B7785">
            <v>103625</v>
          </cell>
          <cell r="C7785" t="str">
            <v>PERFURAÇÃO HORIZONTAL DIRECIONAL E INSTALAÇÃO DE TUBULAÇÃO PEAD 450 MM, EM SOLO DE 1ª CATEGORIA. AF_01/2022</v>
          </cell>
          <cell r="D7785" t="str">
            <v>M</v>
          </cell>
          <cell r="F7785">
            <v>0</v>
          </cell>
          <cell r="H7785">
            <v>0</v>
          </cell>
          <cell r="K7785">
            <v>0</v>
          </cell>
          <cell r="M7785">
            <v>0</v>
          </cell>
        </row>
        <row r="7786">
          <cell r="B7786">
            <v>103647</v>
          </cell>
          <cell r="C7786" t="str">
            <v>PERFURAÇÃO HORIZONTAL DIRECIONAL E INSTALAÇÃO DE TUBULAÇÃO PEAD 450 MM, EM SOLO DE 2ª CATEGORIA. AF_01/2022</v>
          </cell>
          <cell r="D7786" t="str">
            <v>M</v>
          </cell>
          <cell r="F7786">
            <v>0</v>
          </cell>
          <cell r="H7786">
            <v>0</v>
          </cell>
          <cell r="K7786">
            <v>0</v>
          </cell>
          <cell r="M7786">
            <v>0</v>
          </cell>
        </row>
        <row r="7787">
          <cell r="B7787">
            <v>103603</v>
          </cell>
          <cell r="C7787" t="str">
            <v>PERFURAÇÃO HORIZONTAL DIRECIONAL E INSTALAÇÃO DE TUBULAÇÃO PEAD 450 MM, EM SOLO MOLE. AF_01/2022</v>
          </cell>
          <cell r="D7787" t="str">
            <v>M</v>
          </cell>
          <cell r="F7787">
            <v>0</v>
          </cell>
          <cell r="H7787">
            <v>0</v>
          </cell>
          <cell r="K7787">
            <v>0</v>
          </cell>
          <cell r="M7787">
            <v>0</v>
          </cell>
        </row>
        <row r="7788">
          <cell r="B7788">
            <v>103611</v>
          </cell>
          <cell r="C7788" t="str">
            <v>PERFURAÇÃO HORIZONTAL DIRECIONAL E INSTALAÇÃO DE TUBULAÇÃO PEAD 50 MM, EM SOLO DE 1ª CATEGORIA. AF_01/2022</v>
          </cell>
          <cell r="D7788" t="str">
            <v>M</v>
          </cell>
          <cell r="F7788">
            <v>0</v>
          </cell>
          <cell r="H7788">
            <v>0</v>
          </cell>
          <cell r="K7788">
            <v>0</v>
          </cell>
          <cell r="M7788">
            <v>0</v>
          </cell>
        </row>
        <row r="7789">
          <cell r="B7789">
            <v>103633</v>
          </cell>
          <cell r="C7789" t="str">
            <v>PERFURAÇÃO HORIZONTAL DIRECIONAL E INSTALAÇÃO DE TUBULAÇÃO PEAD 50 MM, EM SOLO DE 2ª CATEGORIA. AF_01/2022</v>
          </cell>
          <cell r="D7789" t="str">
            <v>M</v>
          </cell>
          <cell r="F7789">
            <v>0</v>
          </cell>
          <cell r="H7789">
            <v>0</v>
          </cell>
          <cell r="K7789">
            <v>0</v>
          </cell>
          <cell r="M7789">
            <v>0</v>
          </cell>
        </row>
        <row r="7790">
          <cell r="B7790">
            <v>103589</v>
          </cell>
          <cell r="C7790" t="str">
            <v>PERFURAÇÃO HORIZONTAL DIRECIONAL E INSTALAÇÃO DE TUBULAÇÃO PEAD 50 MM, EM SOLO MOLE. AF_01/2022</v>
          </cell>
          <cell r="D7790" t="str">
            <v>M</v>
          </cell>
          <cell r="F7790">
            <v>0</v>
          </cell>
          <cell r="H7790">
            <v>0</v>
          </cell>
          <cell r="K7790">
            <v>0</v>
          </cell>
          <cell r="M7790">
            <v>0</v>
          </cell>
        </row>
        <row r="7791">
          <cell r="B7791">
            <v>103626</v>
          </cell>
          <cell r="C7791" t="str">
            <v>PERFURAÇÃO HORIZONTAL DIRECIONAL E INSTALAÇÃO DE TUBULAÇÃO PEAD 500 MM, EM SOLO DE 1ª CATEGORIA. AF_01/2022</v>
          </cell>
          <cell r="D7791" t="str">
            <v>M</v>
          </cell>
          <cell r="F7791">
            <v>0</v>
          </cell>
          <cell r="H7791">
            <v>0</v>
          </cell>
          <cell r="K7791">
            <v>0</v>
          </cell>
          <cell r="M7791">
            <v>0</v>
          </cell>
        </row>
        <row r="7792">
          <cell r="B7792">
            <v>103648</v>
          </cell>
          <cell r="C7792" t="str">
            <v>PERFURAÇÃO HORIZONTAL DIRECIONAL E INSTALAÇÃO DE TUBULAÇÃO PEAD 500 MM, EM SOLO DE 2ª CATEGORIA. AF_01/2022</v>
          </cell>
          <cell r="D7792" t="str">
            <v>M</v>
          </cell>
          <cell r="F7792">
            <v>0</v>
          </cell>
          <cell r="H7792">
            <v>0</v>
          </cell>
          <cell r="K7792">
            <v>0</v>
          </cell>
          <cell r="M7792">
            <v>0</v>
          </cell>
        </row>
        <row r="7793">
          <cell r="B7793">
            <v>103604</v>
          </cell>
          <cell r="C7793" t="str">
            <v>PERFURAÇÃO HORIZONTAL DIRECIONAL E INSTALAÇÃO DE TUBULAÇÃO PEAD 500 MM, EM SOLO MOLE. AF_01/2022</v>
          </cell>
          <cell r="D7793" t="str">
            <v>M</v>
          </cell>
          <cell r="F7793">
            <v>0</v>
          </cell>
          <cell r="H7793">
            <v>0</v>
          </cell>
          <cell r="K7793">
            <v>0</v>
          </cell>
          <cell r="M7793">
            <v>0</v>
          </cell>
        </row>
        <row r="7794">
          <cell r="B7794">
            <v>103627</v>
          </cell>
          <cell r="C7794" t="str">
            <v>PERFURAÇÃO HORIZONTAL DIRECIONAL E INSTALAÇÃO DE TUBULAÇÃO PEAD 560 MM, EM SOLO DE 1ª CATEGORIA. AF_01/2022</v>
          </cell>
          <cell r="D7794" t="str">
            <v>M</v>
          </cell>
          <cell r="F7794">
            <v>0</v>
          </cell>
          <cell r="H7794">
            <v>0</v>
          </cell>
          <cell r="K7794">
            <v>0</v>
          </cell>
          <cell r="M7794">
            <v>0</v>
          </cell>
        </row>
        <row r="7795">
          <cell r="B7795">
            <v>103649</v>
          </cell>
          <cell r="C7795" t="str">
            <v>PERFURAÇÃO HORIZONTAL DIRECIONAL E INSTALAÇÃO DE TUBULAÇÃO PEAD 560 MM, EM SOLO DE 2ª CATEGORIA. AF_01/2022</v>
          </cell>
          <cell r="D7795" t="str">
            <v>M</v>
          </cell>
          <cell r="F7795">
            <v>0</v>
          </cell>
          <cell r="H7795">
            <v>0</v>
          </cell>
          <cell r="K7795">
            <v>0</v>
          </cell>
          <cell r="M7795">
            <v>0</v>
          </cell>
        </row>
        <row r="7796">
          <cell r="B7796">
            <v>103605</v>
          </cell>
          <cell r="C7796" t="str">
            <v>PERFURAÇÃO HORIZONTAL DIRECIONAL E INSTALAÇÃO DE TUBULAÇÃO PEAD 560 MM, EM SOLO MOLE. AF_01/2022</v>
          </cell>
          <cell r="D7796" t="str">
            <v>M</v>
          </cell>
          <cell r="F7796">
            <v>0</v>
          </cell>
          <cell r="H7796">
            <v>0</v>
          </cell>
          <cell r="K7796">
            <v>0</v>
          </cell>
          <cell r="M7796">
            <v>0</v>
          </cell>
        </row>
        <row r="7797">
          <cell r="B7797">
            <v>103612</v>
          </cell>
          <cell r="C7797" t="str">
            <v>PERFURAÇÃO HORIZONTAL DIRECIONAL E INSTALAÇÃO DE TUBULAÇÃO PEAD 63 MM, EM SOLO DE 1ª CATEGORIA. AF_01/2022</v>
          </cell>
          <cell r="D7797" t="str">
            <v>M</v>
          </cell>
          <cell r="F7797">
            <v>0</v>
          </cell>
          <cell r="H7797">
            <v>0</v>
          </cell>
          <cell r="K7797">
            <v>0</v>
          </cell>
          <cell r="M7797">
            <v>0</v>
          </cell>
        </row>
        <row r="7798">
          <cell r="B7798">
            <v>103634</v>
          </cell>
          <cell r="C7798" t="str">
            <v>PERFURAÇÃO HORIZONTAL DIRECIONAL E INSTALAÇÃO DE TUBULAÇÃO PEAD 63 MM, EM SOLO DE 2ª CATEGORIA. AF_01/2022</v>
          </cell>
          <cell r="D7798" t="str">
            <v>M</v>
          </cell>
          <cell r="F7798">
            <v>0</v>
          </cell>
          <cell r="H7798">
            <v>0</v>
          </cell>
          <cell r="K7798">
            <v>0</v>
          </cell>
          <cell r="M7798">
            <v>0</v>
          </cell>
        </row>
        <row r="7799">
          <cell r="B7799">
            <v>103590</v>
          </cell>
          <cell r="C7799" t="str">
            <v>PERFURAÇÃO HORIZONTAL DIRECIONAL E INSTALAÇÃO DE TUBULAÇÃO PEAD 63 MM, EM SOLO MOLE. AF_01/2022</v>
          </cell>
          <cell r="D7799" t="str">
            <v>M</v>
          </cell>
          <cell r="F7799">
            <v>0</v>
          </cell>
          <cell r="H7799">
            <v>0</v>
          </cell>
          <cell r="K7799">
            <v>0</v>
          </cell>
          <cell r="M7799">
            <v>0</v>
          </cell>
        </row>
        <row r="7800">
          <cell r="B7800">
            <v>103628</v>
          </cell>
          <cell r="C7800" t="str">
            <v>PERFURAÇÃO HORIZONTAL DIRECIONAL E INSTALAÇÃO DE TUBULAÇÃO PEAD 630 MM, EM SOLO DE 1ª CATEGORIA. AF_01/2022</v>
          </cell>
          <cell r="D7800" t="str">
            <v>M</v>
          </cell>
          <cell r="F7800">
            <v>0</v>
          </cell>
          <cell r="H7800">
            <v>0</v>
          </cell>
          <cell r="K7800">
            <v>0</v>
          </cell>
          <cell r="M7800">
            <v>0</v>
          </cell>
        </row>
        <row r="7801">
          <cell r="B7801">
            <v>103650</v>
          </cell>
          <cell r="C7801" t="str">
            <v>PERFURAÇÃO HORIZONTAL DIRECIONAL E INSTALAÇÃO DE TUBULAÇÃO PEAD 630 MM, EM SOLO DE 2ª CATEGORIA. AF_01/2022</v>
          </cell>
          <cell r="D7801" t="str">
            <v>M</v>
          </cell>
          <cell r="F7801">
            <v>0</v>
          </cell>
          <cell r="H7801">
            <v>0</v>
          </cell>
          <cell r="K7801">
            <v>0</v>
          </cell>
          <cell r="M7801">
            <v>0</v>
          </cell>
        </row>
        <row r="7802">
          <cell r="B7802">
            <v>103606</v>
          </cell>
          <cell r="C7802" t="str">
            <v>PERFURAÇÃO HORIZONTAL DIRECIONAL E INSTALAÇÃO DE TUBULAÇÃO PEAD 630 MM, EM SOLO MOLE. AF_01/2022</v>
          </cell>
          <cell r="D7802" t="str">
            <v>M</v>
          </cell>
          <cell r="F7802">
            <v>0</v>
          </cell>
          <cell r="H7802">
            <v>0</v>
          </cell>
          <cell r="K7802">
            <v>0</v>
          </cell>
          <cell r="M7802">
            <v>0</v>
          </cell>
        </row>
        <row r="7803">
          <cell r="B7803">
            <v>103629</v>
          </cell>
          <cell r="C7803" t="str">
            <v>PERFURAÇÃO HORIZONTAL DIRECIONAL E INSTALAÇÃO DE TUBULAÇÃO PEAD 710 MM, EM SOLO DE 1ª CATEGORIA. AF_01/2022</v>
          </cell>
          <cell r="D7803" t="str">
            <v>M</v>
          </cell>
          <cell r="F7803">
            <v>0</v>
          </cell>
          <cell r="H7803">
            <v>0</v>
          </cell>
          <cell r="K7803">
            <v>0</v>
          </cell>
          <cell r="M7803">
            <v>0</v>
          </cell>
        </row>
        <row r="7804">
          <cell r="B7804">
            <v>103651</v>
          </cell>
          <cell r="C7804" t="str">
            <v>PERFURAÇÃO HORIZONTAL DIRECIONAL E INSTALAÇÃO DE TUBULAÇÃO PEAD 710 MM, EM SOLO DE 2ª CATEGORIA. AF_01/2022</v>
          </cell>
          <cell r="D7804" t="str">
            <v>M</v>
          </cell>
          <cell r="F7804">
            <v>0</v>
          </cell>
          <cell r="H7804">
            <v>0</v>
          </cell>
          <cell r="K7804">
            <v>0</v>
          </cell>
          <cell r="M7804">
            <v>0</v>
          </cell>
        </row>
        <row r="7805">
          <cell r="B7805">
            <v>103607</v>
          </cell>
          <cell r="C7805" t="str">
            <v>PERFURAÇÃO HORIZONTAL DIRECIONAL E INSTALAÇÃO DE TUBULAÇÃO PEAD 710 MM, EM SOLO MOLE. AF_01/2022</v>
          </cell>
          <cell r="D7805" t="str">
            <v>M</v>
          </cell>
          <cell r="F7805">
            <v>0</v>
          </cell>
          <cell r="H7805">
            <v>0</v>
          </cell>
          <cell r="K7805">
            <v>0</v>
          </cell>
          <cell r="M7805">
            <v>0</v>
          </cell>
        </row>
        <row r="7806">
          <cell r="B7806">
            <v>103613</v>
          </cell>
          <cell r="C7806" t="str">
            <v>PERFURAÇÃO HORIZONTAL DIRECIONAL E INSTALAÇÃO DE TUBULAÇÃO PEAD 75 MM, EM SOLO DE 1ª CATEGORIA. AF_01/2022</v>
          </cell>
          <cell r="D7806" t="str">
            <v>M</v>
          </cell>
          <cell r="F7806">
            <v>0</v>
          </cell>
          <cell r="H7806">
            <v>0</v>
          </cell>
          <cell r="K7806">
            <v>0</v>
          </cell>
          <cell r="M7806">
            <v>0</v>
          </cell>
        </row>
        <row r="7807">
          <cell r="B7807">
            <v>103635</v>
          </cell>
          <cell r="C7807" t="str">
            <v>PERFURAÇÃO HORIZONTAL DIRECIONAL E INSTALAÇÃO DE TUBULAÇÃO PEAD 75 MM, EM SOLO DE 2ª CATEGORIA. AF_01/2022</v>
          </cell>
          <cell r="D7807" t="str">
            <v>M</v>
          </cell>
          <cell r="F7807">
            <v>0</v>
          </cell>
          <cell r="H7807">
            <v>0</v>
          </cell>
          <cell r="K7807">
            <v>0</v>
          </cell>
          <cell r="M7807">
            <v>0</v>
          </cell>
        </row>
        <row r="7808">
          <cell r="B7808">
            <v>103591</v>
          </cell>
          <cell r="C7808" t="str">
            <v>PERFURAÇÃO HORIZONTAL DIRECIONAL E INSTALAÇÃO DE TUBULAÇÃO PEAD 75 MM, EM SOLO MOLE. AF_01/2022</v>
          </cell>
          <cell r="D7808" t="str">
            <v>M</v>
          </cell>
          <cell r="F7808">
            <v>0</v>
          </cell>
          <cell r="H7808">
            <v>0</v>
          </cell>
          <cell r="K7808">
            <v>0</v>
          </cell>
          <cell r="M7808">
            <v>0</v>
          </cell>
        </row>
        <row r="7809">
          <cell r="B7809">
            <v>103630</v>
          </cell>
          <cell r="C7809" t="str">
            <v>PERFURAÇÃO HORIZONTAL DIRECIONAL E INSTALAÇÃO DE TUBULAÇÃO PEAD 800 MM, EM SOLO DE 1ª CATEGORIA. AF_01/2022</v>
          </cell>
          <cell r="D7809" t="str">
            <v>M</v>
          </cell>
          <cell r="F7809">
            <v>0</v>
          </cell>
          <cell r="H7809">
            <v>0</v>
          </cell>
          <cell r="K7809">
            <v>0</v>
          </cell>
          <cell r="M7809">
            <v>0</v>
          </cell>
        </row>
        <row r="7810">
          <cell r="B7810">
            <v>103652</v>
          </cell>
          <cell r="C7810" t="str">
            <v>PERFURAÇÃO HORIZONTAL DIRECIONAL E INSTALAÇÃO DE TUBULAÇÃO PEAD 800 MM, EM SOLO DE 2ª CATEGORIA. AF_01/2022</v>
          </cell>
          <cell r="D7810" t="str">
            <v>M</v>
          </cell>
          <cell r="F7810">
            <v>0</v>
          </cell>
          <cell r="H7810">
            <v>0</v>
          </cell>
          <cell r="K7810">
            <v>0</v>
          </cell>
          <cell r="M7810">
            <v>0</v>
          </cell>
        </row>
        <row r="7811">
          <cell r="B7811">
            <v>103608</v>
          </cell>
          <cell r="C7811" t="str">
            <v>PERFURAÇÃO HORIZONTAL DIRECIONAL E INSTALAÇÃO DE TUBULAÇÃO PEAD 800 MM, EM SOLO MOLE. AF_01/2022</v>
          </cell>
          <cell r="D7811" t="str">
            <v>M</v>
          </cell>
          <cell r="F7811">
            <v>0</v>
          </cell>
          <cell r="H7811">
            <v>0</v>
          </cell>
          <cell r="K7811">
            <v>0</v>
          </cell>
          <cell r="M7811">
            <v>0</v>
          </cell>
        </row>
        <row r="7812">
          <cell r="B7812">
            <v>103614</v>
          </cell>
          <cell r="C7812" t="str">
            <v>PERFURAÇÃO HORIZONTAL DIRECIONAL E INSTALAÇÃO DE TUBULAÇÃO PEAD 90 MM, EM SOLO DE 1ª CATEGORIA. AF_01/2022</v>
          </cell>
          <cell r="D7812" t="str">
            <v>M</v>
          </cell>
          <cell r="F7812">
            <v>0</v>
          </cell>
          <cell r="H7812">
            <v>0</v>
          </cell>
          <cell r="K7812">
            <v>0</v>
          </cell>
          <cell r="M7812">
            <v>0</v>
          </cell>
        </row>
        <row r="7813">
          <cell r="B7813">
            <v>103636</v>
          </cell>
          <cell r="C7813" t="str">
            <v>PERFURAÇÃO HORIZONTAL DIRECIONAL E INSTALAÇÃO DE TUBULAÇÃO PEAD 90 MM, EM SOLO DE 2ª CATEGORIA. AF_01/2022</v>
          </cell>
          <cell r="D7813" t="str">
            <v>M</v>
          </cell>
          <cell r="F7813">
            <v>0</v>
          </cell>
          <cell r="H7813">
            <v>0</v>
          </cell>
          <cell r="K7813">
            <v>0</v>
          </cell>
          <cell r="M7813">
            <v>0</v>
          </cell>
        </row>
        <row r="7814">
          <cell r="B7814">
            <v>103592</v>
          </cell>
          <cell r="C7814" t="str">
            <v>PERFURAÇÃO HORIZONTAL DIRECIONAL E INSTALAÇÃO DE TUBULAÇÃO PEAD 90 MM, EM SOLO MOLE. AF_01/2022</v>
          </cell>
          <cell r="D7814" t="str">
            <v>M</v>
          </cell>
          <cell r="F7814">
            <v>0</v>
          </cell>
          <cell r="H7814">
            <v>0</v>
          </cell>
          <cell r="K7814">
            <v>0</v>
          </cell>
          <cell r="M7814">
            <v>0</v>
          </cell>
        </row>
        <row r="7815">
          <cell r="B7815">
            <v>88412</v>
          </cell>
          <cell r="C7815" t="str">
            <v>APLICAÇÃO MANUAL DE FUNDO SELADOR ACRÍLICO EM PANOS CEGOS DE FACHADA (SEM PRESENÇA DE VÃOS) DE EDIFÍCIOS DE MÚLTIPLOS PAVIMENTOS. AF_03/2024</v>
          </cell>
          <cell r="D7815" t="str">
            <v>M2</v>
          </cell>
          <cell r="F7815">
            <v>4.0199999999999996</v>
          </cell>
          <cell r="G7815">
            <v>0</v>
          </cell>
          <cell r="H7815">
            <v>4.68</v>
          </cell>
          <cell r="I7815">
            <v>0</v>
          </cell>
          <cell r="K7815">
            <v>4.1100000000000003</v>
          </cell>
          <cell r="L7815">
            <v>0</v>
          </cell>
          <cell r="M7815">
            <v>4.7699999999999996</v>
          </cell>
          <cell r="N7815">
            <v>0</v>
          </cell>
        </row>
        <row r="7816">
          <cell r="B7816">
            <v>88411</v>
          </cell>
          <cell r="C7816" t="str">
            <v>APLICAÇÃO MANUAL DE FUNDO SELADOR ACRÍLICO EM PANOS COM PRESENÇA DE VÃOS DE EDIFÍCIOS DE MÚLTIPLOS PAVIMENTOS. AF_03/2024</v>
          </cell>
          <cell r="D7816" t="str">
            <v>M2</v>
          </cell>
          <cell r="F7816">
            <v>4.8899999999999997</v>
          </cell>
          <cell r="G7816">
            <v>0</v>
          </cell>
          <cell r="H7816">
            <v>5.69</v>
          </cell>
          <cell r="I7816">
            <v>0</v>
          </cell>
          <cell r="K7816">
            <v>5.03</v>
          </cell>
          <cell r="L7816">
            <v>0</v>
          </cell>
          <cell r="M7816">
            <v>5.85</v>
          </cell>
          <cell r="N7816">
            <v>0</v>
          </cell>
        </row>
        <row r="7817">
          <cell r="B7817">
            <v>88415</v>
          </cell>
          <cell r="C7817" t="str">
            <v>APLICAÇÃO MANUAL DE FUNDO SELADOR ACRÍLICO EM PAREDES EXTERNAS DE CASAS. AF_03/2024</v>
          </cell>
          <cell r="D7817" t="str">
            <v>M2</v>
          </cell>
          <cell r="F7817">
            <v>4.95</v>
          </cell>
          <cell r="G7817">
            <v>0</v>
          </cell>
          <cell r="H7817">
            <v>5.76</v>
          </cell>
          <cell r="I7817">
            <v>0</v>
          </cell>
          <cell r="K7817">
            <v>5.1100000000000003</v>
          </cell>
          <cell r="L7817">
            <v>0</v>
          </cell>
          <cell r="M7817">
            <v>5.94</v>
          </cell>
          <cell r="N7817">
            <v>0</v>
          </cell>
        </row>
        <row r="7818">
          <cell r="B7818">
            <v>88413</v>
          </cell>
          <cell r="C7818" t="str">
            <v>APLICAÇÃO MANUAL DE FUNDO SELADOR ACRÍLICO EM SUPERFÍCIES EXTERNAS DE SACADA DE EDIFÍCIOS DE MÚLTIPLOS PAVIMENTOS. AF_03/2024</v>
          </cell>
          <cell r="D7818" t="str">
            <v>M2</v>
          </cell>
          <cell r="F7818">
            <v>5.95</v>
          </cell>
          <cell r="G7818">
            <v>0</v>
          </cell>
          <cell r="H7818">
            <v>6.95</v>
          </cell>
          <cell r="I7818">
            <v>0</v>
          </cell>
          <cell r="K7818">
            <v>6.2</v>
          </cell>
          <cell r="L7818">
            <v>0</v>
          </cell>
          <cell r="M7818">
            <v>7.24</v>
          </cell>
          <cell r="N7818">
            <v>0</v>
          </cell>
        </row>
        <row r="7819">
          <cell r="B7819">
            <v>88414</v>
          </cell>
          <cell r="C7819" t="str">
            <v>APLICAÇÃO MANUAL DE FUNDO SELADOR ACRÍLICO EM SUPERFÍCIES INTERNAS DA SACADA DE EDIFÍCIOS DE MÚLTIPLOS PAVIMENTOS. AF_03/2024</v>
          </cell>
          <cell r="D7819" t="str">
            <v>M2</v>
          </cell>
          <cell r="F7819">
            <v>7.09</v>
          </cell>
          <cell r="G7819">
            <v>0</v>
          </cell>
          <cell r="H7819">
            <v>8.27</v>
          </cell>
          <cell r="I7819">
            <v>0</v>
          </cell>
          <cell r="K7819">
            <v>7.37</v>
          </cell>
          <cell r="L7819">
            <v>0</v>
          </cell>
          <cell r="M7819">
            <v>8.6</v>
          </cell>
          <cell r="N7819">
            <v>0</v>
          </cell>
        </row>
        <row r="7820">
          <cell r="B7820">
            <v>96131</v>
          </cell>
          <cell r="C7820" t="str">
            <v>APLICAÇÃO MANUAL DE MASSA ACRÍLICA EM PANOS DE FACHADA COM PRESENÇA DE VÃOS, DE EDIFÍCIOS DE MÚLTIPLOS PAVIMENTOS, DUAS DEMÃOS. AF_03/2024</v>
          </cell>
          <cell r="D7820" t="str">
            <v>M2</v>
          </cell>
          <cell r="F7820">
            <v>25.6</v>
          </cell>
          <cell r="G7820">
            <v>0</v>
          </cell>
          <cell r="H7820">
            <v>31.75</v>
          </cell>
          <cell r="I7820">
            <v>0</v>
          </cell>
          <cell r="K7820">
            <v>27.14</v>
          </cell>
          <cell r="L7820">
            <v>0</v>
          </cell>
          <cell r="M7820">
            <v>33.5</v>
          </cell>
          <cell r="N7820">
            <v>0</v>
          </cell>
        </row>
        <row r="7821">
          <cell r="B7821">
            <v>96126</v>
          </cell>
          <cell r="C7821" t="str">
            <v>APLICAÇÃO MANUAL DE MASSA ACRÍLICA EM PANOS DE FACHADA COM PRESENÇA DE VÃOS, DE EDIFÍCIOS DE MÚLTIPLOS PAVIMENTOS, UMA DEMÃO. AF_03/2024</v>
          </cell>
          <cell r="D7821" t="str">
            <v>M2</v>
          </cell>
          <cell r="F7821">
            <v>16.45</v>
          </cell>
          <cell r="G7821">
            <v>0</v>
          </cell>
          <cell r="H7821">
            <v>20.23</v>
          </cell>
          <cell r="I7821">
            <v>0</v>
          </cell>
          <cell r="K7821">
            <v>17.489999999999998</v>
          </cell>
          <cell r="L7821">
            <v>0</v>
          </cell>
          <cell r="M7821">
            <v>21.43</v>
          </cell>
          <cell r="N7821">
            <v>0</v>
          </cell>
        </row>
        <row r="7822">
          <cell r="B7822">
            <v>96132</v>
          </cell>
          <cell r="C7822" t="str">
            <v>APLICAÇÃO MANUAL DE MASSA ACRÍLICA EM PANOS DE FACHADA SEM PRESENÇA DE VÃOS, DE EDIFÍCIOS DE MÚLTIPLOS PAVIMENTOS, DUAS DEMÃOS. AF_03/2024</v>
          </cell>
          <cell r="D7822" t="str">
            <v>M2</v>
          </cell>
          <cell r="F7822">
            <v>16.47</v>
          </cell>
          <cell r="G7822">
            <v>0</v>
          </cell>
          <cell r="H7822">
            <v>20.86</v>
          </cell>
          <cell r="I7822">
            <v>0</v>
          </cell>
          <cell r="K7822">
            <v>17.28</v>
          </cell>
          <cell r="L7822">
            <v>0</v>
          </cell>
          <cell r="M7822">
            <v>21.79</v>
          </cell>
          <cell r="N7822">
            <v>0</v>
          </cell>
        </row>
        <row r="7823">
          <cell r="B7823">
            <v>96127</v>
          </cell>
          <cell r="C7823" t="str">
            <v>APLICAÇÃO MANUAL DE MASSA ACRÍLICA EM PANOS DE FACHADA SEM PRESENÇA DE VÃOS, DE EDIFÍCIOS DE MÚLTIPLOS PAVIMENTOS, UMA DEMÃO. AF_03/2024</v>
          </cell>
          <cell r="D7823" t="str">
            <v>M2</v>
          </cell>
          <cell r="F7823">
            <v>10.28</v>
          </cell>
          <cell r="G7823">
            <v>0</v>
          </cell>
          <cell r="H7823">
            <v>12.92</v>
          </cell>
          <cell r="I7823">
            <v>0</v>
          </cell>
          <cell r="K7823">
            <v>10.83</v>
          </cell>
          <cell r="L7823">
            <v>0</v>
          </cell>
          <cell r="M7823">
            <v>13.55</v>
          </cell>
          <cell r="N7823">
            <v>0</v>
          </cell>
        </row>
        <row r="7824">
          <cell r="B7824">
            <v>96135</v>
          </cell>
          <cell r="C7824" t="str">
            <v>APLICAÇÃO MANUAL DE MASSA ACRÍLICA EM PAREDES EXTERNAS DE CASAS, DUAS DEMÃOS. AF_03/2024</v>
          </cell>
          <cell r="D7824" t="str">
            <v>M2</v>
          </cell>
          <cell r="F7824">
            <v>27.7</v>
          </cell>
          <cell r="G7824">
            <v>0</v>
          </cell>
          <cell r="H7824">
            <v>34.14</v>
          </cell>
          <cell r="I7824">
            <v>0</v>
          </cell>
          <cell r="K7824">
            <v>29.42</v>
          </cell>
          <cell r="L7824">
            <v>0</v>
          </cell>
          <cell r="M7824">
            <v>36.119999999999997</v>
          </cell>
          <cell r="N7824">
            <v>0</v>
          </cell>
        </row>
        <row r="7825">
          <cell r="B7825">
            <v>96130</v>
          </cell>
          <cell r="C7825" t="str">
            <v>APLICAÇÃO MANUAL DE MASSA ACRÍLICA EM PAREDES EXTERNAS DE CASAS, UMA DEMÃO. AF_03/2024</v>
          </cell>
          <cell r="D7825" t="str">
            <v>M2</v>
          </cell>
          <cell r="F7825">
            <v>17.91</v>
          </cell>
          <cell r="G7825">
            <v>0</v>
          </cell>
          <cell r="H7825">
            <v>21.93</v>
          </cell>
          <cell r="I7825">
            <v>0</v>
          </cell>
          <cell r="K7825">
            <v>19.09</v>
          </cell>
          <cell r="L7825">
            <v>0</v>
          </cell>
          <cell r="M7825">
            <v>23.28</v>
          </cell>
          <cell r="N7825">
            <v>0</v>
          </cell>
        </row>
        <row r="7826">
          <cell r="B7826">
            <v>96133</v>
          </cell>
          <cell r="C7826" t="str">
            <v>APLICAÇÃO MANUAL DE MASSA ACRÍLICA EM SUPERFÍCIES EXTERNAS DE SACADA DE EDIFÍCIOS DE MÚLTIPLOS PAVIMENTOS, DUAS DEMÃOS. AF_03/2024</v>
          </cell>
          <cell r="D7826" t="str">
            <v>M2</v>
          </cell>
          <cell r="F7826">
            <v>42.4</v>
          </cell>
          <cell r="G7826">
            <v>0</v>
          </cell>
          <cell r="H7826">
            <v>51.39</v>
          </cell>
          <cell r="I7826">
            <v>0</v>
          </cell>
          <cell r="K7826">
            <v>45.35</v>
          </cell>
          <cell r="L7826">
            <v>0</v>
          </cell>
          <cell r="M7826">
            <v>54.79</v>
          </cell>
          <cell r="N7826">
            <v>0</v>
          </cell>
        </row>
        <row r="7827">
          <cell r="B7827">
            <v>96128</v>
          </cell>
          <cell r="C7827" t="str">
            <v>APLICAÇÃO MANUAL DE MASSA ACRÍLICA EM SUPERFÍCIES EXTERNAS DE SACADA DE EDIFÍCIOS DE MÚLTIPLOS PAVIMENTOS, UMA DEMÃO. AF_03/2024</v>
          </cell>
          <cell r="D7827" t="str">
            <v>M2</v>
          </cell>
          <cell r="F7827">
            <v>27.95</v>
          </cell>
          <cell r="G7827">
            <v>0</v>
          </cell>
          <cell r="H7827">
            <v>33.72</v>
          </cell>
          <cell r="I7827">
            <v>0</v>
          </cell>
          <cell r="K7827">
            <v>29.97</v>
          </cell>
          <cell r="L7827">
            <v>0</v>
          </cell>
          <cell r="M7827">
            <v>36.04</v>
          </cell>
          <cell r="N7827">
            <v>0</v>
          </cell>
        </row>
        <row r="7828">
          <cell r="B7828">
            <v>96134</v>
          </cell>
          <cell r="C7828" t="str">
            <v>APLICAÇÃO MANUAL DE MASSA ACRÍLICA EM SUPERFÍCIES INTERNAS DE SACADA DE EDIFÍCIOS DE MÚLTIPLOS PAVIMENTOS, DUAS DEMÃOS. AF_03/2024</v>
          </cell>
          <cell r="D7828" t="str">
            <v>M2</v>
          </cell>
          <cell r="F7828">
            <v>49.82</v>
          </cell>
          <cell r="G7828">
            <v>0</v>
          </cell>
          <cell r="H7828">
            <v>60.48</v>
          </cell>
          <cell r="I7828">
            <v>0</v>
          </cell>
          <cell r="K7828">
            <v>53.28</v>
          </cell>
          <cell r="L7828">
            <v>0</v>
          </cell>
          <cell r="M7828">
            <v>64.45</v>
          </cell>
          <cell r="N7828">
            <v>0</v>
          </cell>
        </row>
        <row r="7829">
          <cell r="B7829">
            <v>96129</v>
          </cell>
          <cell r="C7829" t="str">
            <v>APLICAÇÃO MANUAL DE MASSA ACRÍLICA EM SUPERFÍCIES INTERNAS DE SACADA DE EDIFÍCIOS DE MÚLTIPLOS PAVIMENTOS, UMA DEMÃO. AF_03/2024</v>
          </cell>
          <cell r="D7829" t="str">
            <v>M2</v>
          </cell>
          <cell r="F7829">
            <v>32.799999999999997</v>
          </cell>
          <cell r="G7829">
            <v>0</v>
          </cell>
          <cell r="H7829">
            <v>39.619999999999997</v>
          </cell>
          <cell r="I7829">
            <v>0</v>
          </cell>
          <cell r="K7829">
            <v>35.159999999999997</v>
          </cell>
          <cell r="L7829">
            <v>0</v>
          </cell>
          <cell r="M7829">
            <v>42.32</v>
          </cell>
          <cell r="N7829">
            <v>0</v>
          </cell>
        </row>
        <row r="7830">
          <cell r="B7830">
            <v>88432</v>
          </cell>
          <cell r="C7830" t="str">
            <v>APLICAÇÃO MANUAL DE PINTURA COM TINTA TEXTURIZADA ACRÍLICA EM MOLDURAS DE EPS. AF_03/2024</v>
          </cell>
          <cell r="D7830" t="str">
            <v>M2</v>
          </cell>
          <cell r="F7830">
            <v>35.04</v>
          </cell>
          <cell r="G7830">
            <v>0</v>
          </cell>
          <cell r="H7830">
            <v>35.33</v>
          </cell>
          <cell r="I7830">
            <v>0</v>
          </cell>
          <cell r="K7830">
            <v>36.35</v>
          </cell>
          <cell r="L7830">
            <v>0</v>
          </cell>
          <cell r="M7830">
            <v>36.83</v>
          </cell>
          <cell r="N7830">
            <v>0</v>
          </cell>
        </row>
        <row r="7831">
          <cell r="B7831">
            <v>88426</v>
          </cell>
          <cell r="C7831" t="str">
            <v>APLICAÇÃO MANUAL DE PINTURA COM TINTA TEXTURIZADA ACRÍLICA EM PANOS CEGOS DE FACHADA (SEM PRESENÇA DE VÃOS) DE EDIFÍCIOS DE MÚLTIPLOS PAVIMENTOS, DUAS CORES. AF_03/2024</v>
          </cell>
          <cell r="D7831" t="str">
            <v>M2</v>
          </cell>
          <cell r="F7831">
            <v>23.56</v>
          </cell>
          <cell r="G7831">
            <v>0</v>
          </cell>
          <cell r="H7831">
            <v>21.81</v>
          </cell>
          <cell r="I7831">
            <v>0</v>
          </cell>
          <cell r="K7831">
            <v>23.92</v>
          </cell>
          <cell r="L7831">
            <v>0</v>
          </cell>
          <cell r="M7831">
            <v>22.22</v>
          </cell>
          <cell r="N7831">
            <v>0</v>
          </cell>
        </row>
        <row r="7832">
          <cell r="B7832">
            <v>88417</v>
          </cell>
          <cell r="C7832" t="str">
            <v>APLICAÇÃO MANUAL DE PINTURA COM TINTA TEXTURIZADA ACRÍLICA EM PANOS CEGOS DE FACHADA (SEM PRESENÇA DE VÃOS) DE EDIFÍCIOS DE MÚLTIPLOS PAVIMENTOS, UMA COR. AF_03/2024</v>
          </cell>
          <cell r="D7832" t="str">
            <v>M2</v>
          </cell>
          <cell r="F7832">
            <v>21.69</v>
          </cell>
          <cell r="G7832">
            <v>0</v>
          </cell>
          <cell r="H7832">
            <v>19.600000000000001</v>
          </cell>
          <cell r="I7832">
            <v>0</v>
          </cell>
          <cell r="K7832">
            <v>21.89</v>
          </cell>
          <cell r="L7832">
            <v>0</v>
          </cell>
          <cell r="M7832">
            <v>19.84</v>
          </cell>
          <cell r="N7832">
            <v>0</v>
          </cell>
        </row>
        <row r="7833">
          <cell r="B7833">
            <v>88424</v>
          </cell>
          <cell r="C7833" t="str">
            <v>APLICAÇÃO MANUAL DE PINTURA COM TINTA TEXTURIZADA ACRÍLICA EM PANOS COM PRESENÇA DE VÃOS DE EDIFÍCIOS DE MÚLTIPLOS PAVIMENTOS, DUAS CORES. AF_03/2024</v>
          </cell>
          <cell r="D7833" t="str">
            <v>M2</v>
          </cell>
          <cell r="F7833">
            <v>28.6</v>
          </cell>
          <cell r="G7833">
            <v>0</v>
          </cell>
          <cell r="H7833">
            <v>27.32</v>
          </cell>
          <cell r="I7833">
            <v>0</v>
          </cell>
          <cell r="K7833">
            <v>29.26</v>
          </cell>
          <cell r="L7833">
            <v>0</v>
          </cell>
          <cell r="M7833">
            <v>28.07</v>
          </cell>
          <cell r="N7833">
            <v>0</v>
          </cell>
        </row>
        <row r="7834">
          <cell r="B7834">
            <v>88416</v>
          </cell>
          <cell r="C7834" t="str">
            <v>APLICAÇÃO MANUAL DE PINTURA COM TINTA TEXTURIZADA ACRÍLICA EM PANOS COM PRESENÇA DE VÃOS DE EDIFÍCIOS DE MÚLTIPLOS PAVIMENTOS, UMA COR. AF_03/2024</v>
          </cell>
          <cell r="D7834" t="str">
            <v>M2</v>
          </cell>
          <cell r="F7834">
            <v>25.13</v>
          </cell>
          <cell r="G7834">
            <v>0</v>
          </cell>
          <cell r="H7834">
            <v>23.24</v>
          </cell>
          <cell r="I7834">
            <v>0</v>
          </cell>
          <cell r="K7834">
            <v>25.5</v>
          </cell>
          <cell r="L7834">
            <v>0</v>
          </cell>
          <cell r="M7834">
            <v>23.66</v>
          </cell>
          <cell r="N7834">
            <v>0</v>
          </cell>
        </row>
        <row r="7835">
          <cell r="B7835">
            <v>88431</v>
          </cell>
          <cell r="C7835" t="str">
            <v>APLICAÇÃO MANUAL DE PINTURA COM TINTA TEXTURIZADA ACRÍLICA EM PAREDES EXTERNAS DE CASAS, DUAS CORES. AF_03/2024</v>
          </cell>
          <cell r="D7835" t="str">
            <v>M2</v>
          </cell>
          <cell r="F7835">
            <v>28.88</v>
          </cell>
          <cell r="G7835">
            <v>0</v>
          </cell>
          <cell r="H7835">
            <v>27.87</v>
          </cell>
          <cell r="I7835">
            <v>0</v>
          </cell>
          <cell r="K7835">
            <v>29.62</v>
          </cell>
          <cell r="L7835">
            <v>0</v>
          </cell>
          <cell r="M7835">
            <v>28.72</v>
          </cell>
          <cell r="N7835">
            <v>0</v>
          </cell>
        </row>
        <row r="7836">
          <cell r="B7836">
            <v>88423</v>
          </cell>
          <cell r="C7836" t="str">
            <v>APLICAÇÃO MANUAL DE PINTURA COM TINTA TEXTURIZADA ACRÍLICA EM PAREDES EXTERNAS DE CASAS, UMA COR. AF_03/2024</v>
          </cell>
          <cell r="D7836" t="str">
            <v>M2</v>
          </cell>
          <cell r="F7836">
            <v>24.98</v>
          </cell>
          <cell r="G7836">
            <v>0</v>
          </cell>
          <cell r="H7836">
            <v>23.27</v>
          </cell>
          <cell r="I7836">
            <v>0</v>
          </cell>
          <cell r="K7836">
            <v>25.39</v>
          </cell>
          <cell r="L7836">
            <v>0</v>
          </cell>
          <cell r="M7836">
            <v>23.75</v>
          </cell>
          <cell r="N7836">
            <v>0</v>
          </cell>
        </row>
        <row r="7837">
          <cell r="B7837">
            <v>88428</v>
          </cell>
          <cell r="C7837" t="str">
            <v>APLICAÇÃO MANUAL DE PINTURA COM TINTA TEXTURIZADA ACRÍLICA EM SUPERFÍCIES EXTERNAS DE SACADA DE EDIFÍCIOS DE MÚLTIPLOS PAVIMENTOS, DUAS CORES. AF_03/2024</v>
          </cell>
          <cell r="D7837" t="str">
            <v>M2</v>
          </cell>
          <cell r="F7837">
            <v>34.479999999999997</v>
          </cell>
          <cell r="G7837">
            <v>0</v>
          </cell>
          <cell r="H7837">
            <v>34.67</v>
          </cell>
          <cell r="I7837">
            <v>0</v>
          </cell>
          <cell r="K7837">
            <v>35.74</v>
          </cell>
          <cell r="L7837">
            <v>0</v>
          </cell>
          <cell r="M7837">
            <v>36.119999999999997</v>
          </cell>
          <cell r="N7837">
            <v>0</v>
          </cell>
        </row>
        <row r="7838">
          <cell r="B7838">
            <v>88420</v>
          </cell>
          <cell r="C7838" t="str">
            <v>APLICAÇÃO MANUAL DE PINTURA COM TINTA TEXTURIZADA ACRÍLICA EM SUPERFÍCIES EXTERNAS DE SACADA DE EDIFÍCIOS DE MÚLTIPLOS PAVIMENTOS, UMA COR. AF_03/2024</v>
          </cell>
          <cell r="D7838" t="str">
            <v>M2</v>
          </cell>
          <cell r="F7838">
            <v>27.82</v>
          </cell>
          <cell r="G7838">
            <v>0</v>
          </cell>
          <cell r="H7838">
            <v>26.83</v>
          </cell>
          <cell r="I7838">
            <v>0</v>
          </cell>
          <cell r="K7838">
            <v>28.53</v>
          </cell>
          <cell r="L7838">
            <v>0</v>
          </cell>
          <cell r="M7838">
            <v>27.64</v>
          </cell>
          <cell r="N7838">
            <v>0</v>
          </cell>
        </row>
        <row r="7839">
          <cell r="B7839">
            <v>88429</v>
          </cell>
          <cell r="C7839" t="str">
            <v>APLICAÇÃO MANUAL DE PINTURA COM TINTA TEXTURIZADA ACRÍLICA EM SUPERFÍCIES INTERNAS DA SACADA DE EDIFÍCIOS DE MÚLTIPLOS PAVIMENTOS, DUAS CORES. AF_03/2024</v>
          </cell>
          <cell r="D7839" t="str">
            <v>M2</v>
          </cell>
          <cell r="F7839">
            <v>41.43</v>
          </cell>
          <cell r="G7839">
            <v>0</v>
          </cell>
          <cell r="H7839">
            <v>41.48</v>
          </cell>
          <cell r="I7839">
            <v>0</v>
          </cell>
          <cell r="K7839">
            <v>42.9</v>
          </cell>
          <cell r="L7839">
            <v>0</v>
          </cell>
          <cell r="M7839">
            <v>43.17</v>
          </cell>
          <cell r="N7839">
            <v>0</v>
          </cell>
        </row>
        <row r="7840">
          <cell r="B7840">
            <v>88421</v>
          </cell>
          <cell r="C7840" t="str">
            <v>APLICAÇÃO MANUAL DE PINTURA COM TINTA TEXTURIZADA ACRÍLICA EM SUPERFÍCIES INTERNAS DA SACADA DE EDIFÍCIOS DE MÚLTIPLOS PAVIMENTOS, UMA COR. AF_03/2024</v>
          </cell>
          <cell r="D7840" t="str">
            <v>M2</v>
          </cell>
          <cell r="F7840">
            <v>33.68</v>
          </cell>
          <cell r="G7840">
            <v>0</v>
          </cell>
          <cell r="H7840">
            <v>32.36</v>
          </cell>
          <cell r="I7840">
            <v>0</v>
          </cell>
          <cell r="K7840">
            <v>34.5</v>
          </cell>
          <cell r="L7840">
            <v>0</v>
          </cell>
          <cell r="M7840">
            <v>33.299999999999997</v>
          </cell>
          <cell r="N7840">
            <v>0</v>
          </cell>
        </row>
        <row r="7841">
          <cell r="B7841">
            <v>95622</v>
          </cell>
          <cell r="C7841" t="str">
            <v>APLICAÇÃO MANUAL DE TINTA LÁTEX ACRÍLICA EM PANOS COM PRESENÇA DE VÃOS DE EDIFÍCIOS DE MÚLTIPLOS PAVIMENTOS, DUAS DEMÃOS. AF_03/2024</v>
          </cell>
          <cell r="D7841" t="str">
            <v>M2</v>
          </cell>
          <cell r="F7841">
            <v>16.22</v>
          </cell>
          <cell r="G7841">
            <v>0</v>
          </cell>
          <cell r="H7841">
            <v>16.670000000000002</v>
          </cell>
          <cell r="I7841">
            <v>0</v>
          </cell>
          <cell r="K7841">
            <v>16.920000000000002</v>
          </cell>
          <cell r="L7841">
            <v>0</v>
          </cell>
          <cell r="M7841">
            <v>17.47</v>
          </cell>
          <cell r="N7841">
            <v>0</v>
          </cell>
        </row>
        <row r="7842">
          <cell r="B7842">
            <v>95623</v>
          </cell>
          <cell r="C7842" t="str">
            <v>APLICAÇÃO MANUAL DE TINTA LÁTEX ACRÍLICA EM PANOS SEM PRESENÇA DE VÃOS DE EDIFÍCIOS DE MÚLTIPLOS PAVIMENTOS, DUAS DEMÃOS. AF_03/2024</v>
          </cell>
          <cell r="D7842" t="str">
            <v>M2</v>
          </cell>
          <cell r="F7842">
            <v>11.77</v>
          </cell>
          <cell r="G7842">
            <v>0</v>
          </cell>
          <cell r="H7842">
            <v>11.61</v>
          </cell>
          <cell r="I7842">
            <v>0</v>
          </cell>
          <cell r="K7842">
            <v>12.14</v>
          </cell>
          <cell r="L7842">
            <v>0</v>
          </cell>
          <cell r="M7842">
            <v>12.03</v>
          </cell>
          <cell r="N7842">
            <v>0</v>
          </cell>
        </row>
        <row r="7843">
          <cell r="B7843">
            <v>95626</v>
          </cell>
          <cell r="C7843" t="str">
            <v>APLICAÇÃO MANUAL DE TINTA LÁTEX ACRÍLICA EM PAREDE EXTERNAS DE CASAS, DUAS DEMÃOS. AF_03/2024</v>
          </cell>
          <cell r="D7843" t="str">
            <v>M2</v>
          </cell>
          <cell r="F7843">
            <v>17.02</v>
          </cell>
          <cell r="G7843">
            <v>0</v>
          </cell>
          <cell r="H7843">
            <v>17.690000000000001</v>
          </cell>
          <cell r="I7843">
            <v>0</v>
          </cell>
          <cell r="K7843">
            <v>17.79</v>
          </cell>
          <cell r="L7843">
            <v>0</v>
          </cell>
          <cell r="M7843">
            <v>18.59</v>
          </cell>
          <cell r="N7843">
            <v>0</v>
          </cell>
        </row>
        <row r="7844">
          <cell r="B7844">
            <v>95624</v>
          </cell>
          <cell r="C7844" t="str">
            <v>APLICAÇÃO MANUAL DE TINTA LÁTEX ACRÍLICA EM SUPERFÍCIES EXTERNAS DE SACADA DE EDIFÍCIOS DE MÚLTIPLOS PAVIMENTOS, DUAS DEMÃOS. AF_03/2024</v>
          </cell>
          <cell r="D7844" t="str">
            <v>M2</v>
          </cell>
          <cell r="F7844">
            <v>23.48</v>
          </cell>
          <cell r="G7844">
            <v>0</v>
          </cell>
          <cell r="H7844">
            <v>25.41</v>
          </cell>
          <cell r="I7844">
            <v>0</v>
          </cell>
          <cell r="K7844">
            <v>24.82</v>
          </cell>
          <cell r="L7844">
            <v>0</v>
          </cell>
          <cell r="M7844">
            <v>26.95</v>
          </cell>
          <cell r="N7844">
            <v>0</v>
          </cell>
        </row>
        <row r="7845">
          <cell r="B7845">
            <v>95625</v>
          </cell>
          <cell r="C7845" t="str">
            <v>APLICAÇÃO MANUAL DE TINTA LÁTEX ACRÍLICA EM SUPERFÍCIES INTERNAS DE SACADA DE EDIFÍCIOS DE MÚLTIPLOS PAVIMENTOS, DUAS DEMÃOS. AF_03/2024</v>
          </cell>
          <cell r="D7845" t="str">
            <v>M2</v>
          </cell>
          <cell r="F7845">
            <v>27.86</v>
          </cell>
          <cell r="G7845">
            <v>0</v>
          </cell>
          <cell r="H7845">
            <v>30.02</v>
          </cell>
          <cell r="I7845">
            <v>0</v>
          </cell>
          <cell r="K7845">
            <v>29.41</v>
          </cell>
          <cell r="L7845">
            <v>0</v>
          </cell>
          <cell r="M7845">
            <v>31.81</v>
          </cell>
          <cell r="N7845">
            <v>0</v>
          </cell>
        </row>
        <row r="7846">
          <cell r="B7846">
            <v>88497</v>
          </cell>
          <cell r="C7846" t="str">
            <v>EMASSAMENTO COM MASSA LÁTEX, APLICAÇÃO EM PAREDE, DUAS DEMÃOS, LIXAMENTO MANUAL. AF_04/2023</v>
          </cell>
          <cell r="D7846" t="str">
            <v>M2</v>
          </cell>
          <cell r="F7846">
            <v>16.93</v>
          </cell>
          <cell r="G7846">
            <v>0</v>
          </cell>
          <cell r="H7846">
            <v>20.85</v>
          </cell>
          <cell r="I7846">
            <v>0</v>
          </cell>
          <cell r="K7846">
            <v>18.02</v>
          </cell>
          <cell r="L7846">
            <v>0</v>
          </cell>
          <cell r="M7846">
            <v>22.12</v>
          </cell>
          <cell r="N7846">
            <v>0</v>
          </cell>
        </row>
        <row r="7847">
          <cell r="B7847">
            <v>104648</v>
          </cell>
          <cell r="C7847" t="str">
            <v>EMASSAMENTO COM MASSA LÁTEX, APLICAÇÃO EM PAREDE, DUAS DEMÃOS, LIXAMENTO MECANIZADO. AF_04/2023</v>
          </cell>
          <cell r="D7847" t="str">
            <v>M2</v>
          </cell>
          <cell r="F7847">
            <v>0</v>
          </cell>
          <cell r="H7847">
            <v>0</v>
          </cell>
          <cell r="K7847">
            <v>0</v>
          </cell>
          <cell r="M7847">
            <v>0</v>
          </cell>
        </row>
        <row r="7848">
          <cell r="B7848">
            <v>88495</v>
          </cell>
          <cell r="C7848" t="str">
            <v>EMASSAMENTO COM MASSA LÁTEX, APLICAÇÃO EM PAREDE, UMA DEMÃO, LIXAMENTO MANUAL. AF_04/2023</v>
          </cell>
          <cell r="D7848" t="str">
            <v>M2</v>
          </cell>
          <cell r="F7848">
            <v>11.01</v>
          </cell>
          <cell r="G7848">
            <v>0</v>
          </cell>
          <cell r="H7848">
            <v>13.47</v>
          </cell>
          <cell r="I7848">
            <v>0</v>
          </cell>
          <cell r="K7848">
            <v>11.76</v>
          </cell>
          <cell r="L7848">
            <v>0</v>
          </cell>
          <cell r="M7848">
            <v>14.34</v>
          </cell>
          <cell r="N7848">
            <v>0</v>
          </cell>
        </row>
        <row r="7849">
          <cell r="B7849">
            <v>104646</v>
          </cell>
          <cell r="C7849" t="str">
            <v>EMASSAMENTO COM MASSA LÁTEX, APLICAÇÃO EM PAREDE, UMA DEMÃO, LIXAMENTO MECANIZADO. AF_04/2023</v>
          </cell>
          <cell r="D7849" t="str">
            <v>M2</v>
          </cell>
          <cell r="F7849">
            <v>0</v>
          </cell>
          <cell r="H7849">
            <v>0</v>
          </cell>
          <cell r="K7849">
            <v>0</v>
          </cell>
          <cell r="M7849">
            <v>0</v>
          </cell>
        </row>
        <row r="7850">
          <cell r="B7850">
            <v>88496</v>
          </cell>
          <cell r="C7850" t="str">
            <v>EMASSAMENTO COM MASSA LÁTEX, APLICAÇÃO EM TETO, DUAS DEMÃOS, LIXAMENTO MANUAL. AF_04/2023</v>
          </cell>
          <cell r="D7850" t="str">
            <v>M2</v>
          </cell>
          <cell r="F7850">
            <v>30.84</v>
          </cell>
          <cell r="G7850">
            <v>0</v>
          </cell>
          <cell r="H7850">
            <v>37.32</v>
          </cell>
          <cell r="I7850">
            <v>0</v>
          </cell>
          <cell r="K7850">
            <v>33.090000000000003</v>
          </cell>
          <cell r="L7850">
            <v>0</v>
          </cell>
          <cell r="M7850">
            <v>39.92</v>
          </cell>
          <cell r="N7850">
            <v>0</v>
          </cell>
        </row>
        <row r="7851">
          <cell r="B7851">
            <v>104647</v>
          </cell>
          <cell r="C7851" t="str">
            <v>EMASSAMENTO COM MASSA LÁTEX, APLICAÇÃO EM TETO, DUAS DEMÃOS, LIXAMENTO MECANIZADO. AF_04/2023</v>
          </cell>
          <cell r="D7851" t="str">
            <v>M2</v>
          </cell>
          <cell r="F7851">
            <v>0</v>
          </cell>
          <cell r="H7851">
            <v>0</v>
          </cell>
          <cell r="K7851">
            <v>0</v>
          </cell>
          <cell r="M7851">
            <v>0</v>
          </cell>
        </row>
        <row r="7852">
          <cell r="B7852">
            <v>88494</v>
          </cell>
          <cell r="C7852" t="str">
            <v>EMASSAMENTO COM MASSA LÁTEX, APLICAÇÃO EM TETO, UMA DEMÃO, LIXAMENTO MANUAL. AF_04/2023</v>
          </cell>
          <cell r="D7852" t="str">
            <v>M2</v>
          </cell>
          <cell r="F7852">
            <v>20.49</v>
          </cell>
          <cell r="G7852">
            <v>0</v>
          </cell>
          <cell r="H7852">
            <v>24.7</v>
          </cell>
          <cell r="I7852">
            <v>0</v>
          </cell>
          <cell r="K7852">
            <v>22.02</v>
          </cell>
          <cell r="L7852">
            <v>0</v>
          </cell>
          <cell r="M7852">
            <v>26.46</v>
          </cell>
          <cell r="N7852">
            <v>0</v>
          </cell>
        </row>
        <row r="7853">
          <cell r="B7853">
            <v>104645</v>
          </cell>
          <cell r="C7853" t="str">
            <v>EMASSAMENTO COM MASSA LÁTEX, APLICAÇÃO EM TETO, UMA DEMÃO, LIXAMENTO MECANIZADO. AF_04/2023</v>
          </cell>
          <cell r="D7853" t="str">
            <v>M2</v>
          </cell>
          <cell r="F7853">
            <v>0</v>
          </cell>
          <cell r="H7853">
            <v>0</v>
          </cell>
          <cell r="K7853">
            <v>0</v>
          </cell>
          <cell r="M7853">
            <v>0</v>
          </cell>
        </row>
        <row r="7854">
          <cell r="B7854">
            <v>88485</v>
          </cell>
          <cell r="C7854" t="str">
            <v>FUNDO SELADOR ACRÍLICO, APLICAÇÃO MANUAL EM PAREDE, UMA DEMÃO. AF_04/2023</v>
          </cell>
          <cell r="D7854" t="str">
            <v>M2</v>
          </cell>
          <cell r="F7854">
            <v>4.17</v>
          </cell>
          <cell r="G7854">
            <v>0</v>
          </cell>
          <cell r="H7854">
            <v>4.9000000000000004</v>
          </cell>
          <cell r="I7854">
            <v>0</v>
          </cell>
          <cell r="K7854">
            <v>4.37</v>
          </cell>
          <cell r="L7854">
            <v>0</v>
          </cell>
          <cell r="M7854">
            <v>5.14</v>
          </cell>
          <cell r="N7854">
            <v>0</v>
          </cell>
        </row>
        <row r="7855">
          <cell r="B7855">
            <v>88484</v>
          </cell>
          <cell r="C7855" t="str">
            <v>FUNDO SELADOR ACRÍLICO, APLICAÇÃO MANUAL EM TETO, UMA DEMÃO. AF_04/2023</v>
          </cell>
          <cell r="D7855" t="str">
            <v>M2</v>
          </cell>
          <cell r="F7855">
            <v>5.12</v>
          </cell>
          <cell r="G7855">
            <v>0</v>
          </cell>
          <cell r="H7855">
            <v>6.03</v>
          </cell>
          <cell r="I7855">
            <v>0</v>
          </cell>
          <cell r="K7855">
            <v>5.41</v>
          </cell>
          <cell r="L7855">
            <v>0</v>
          </cell>
          <cell r="M7855">
            <v>6.35</v>
          </cell>
          <cell r="N7855">
            <v>0</v>
          </cell>
        </row>
        <row r="7856">
          <cell r="B7856">
            <v>104638</v>
          </cell>
          <cell r="C7856" t="str">
            <v>FUNDO SELADOR ACRÍLICO, APLICAÇÃO MECÂNICA EM PAREDE, UMA DEMÃO. AF_04/2023</v>
          </cell>
          <cell r="D7856" t="str">
            <v>M2</v>
          </cell>
          <cell r="F7856">
            <v>0</v>
          </cell>
          <cell r="H7856">
            <v>0</v>
          </cell>
          <cell r="K7856">
            <v>0</v>
          </cell>
          <cell r="M7856">
            <v>0</v>
          </cell>
        </row>
        <row r="7857">
          <cell r="B7857">
            <v>104637</v>
          </cell>
          <cell r="C7857" t="str">
            <v>FUNDO SELADOR ACRÍLICO, APLICAÇÃO MECÂNICA EM TETO, UMA DEMÃO. AF_04/2023</v>
          </cell>
          <cell r="D7857" t="str">
            <v>M2</v>
          </cell>
          <cell r="F7857">
            <v>0</v>
          </cell>
          <cell r="H7857">
            <v>0</v>
          </cell>
          <cell r="K7857">
            <v>0</v>
          </cell>
          <cell r="M7857">
            <v>0</v>
          </cell>
        </row>
        <row r="7858">
          <cell r="B7858">
            <v>104641</v>
          </cell>
          <cell r="C7858" t="str">
            <v>PINTURA LÁTEX ACRÍLICA ECONÔMICA, APLICAÇÃO MANUAL EM PAREDES, DUAS DEMÃOS. AF_04/2023</v>
          </cell>
          <cell r="D7858" t="str">
            <v>M2</v>
          </cell>
          <cell r="F7858">
            <v>10.09</v>
          </cell>
          <cell r="G7858">
            <v>0</v>
          </cell>
          <cell r="H7858">
            <v>10.64</v>
          </cell>
          <cell r="I7858">
            <v>0</v>
          </cell>
          <cell r="K7858">
            <v>10.58</v>
          </cell>
          <cell r="L7858">
            <v>0</v>
          </cell>
          <cell r="M7858">
            <v>11.21</v>
          </cell>
          <cell r="N7858">
            <v>0</v>
          </cell>
        </row>
        <row r="7859">
          <cell r="B7859">
            <v>104639</v>
          </cell>
          <cell r="C7859" t="str">
            <v>PINTURA LÁTEX ACRÍLICA ECONÔMICA, APLICAÇÃO MANUAL EM TETO, DUAS DEMÃOS. AF_04/2023</v>
          </cell>
          <cell r="D7859" t="str">
            <v>M2</v>
          </cell>
          <cell r="F7859">
            <v>12.42</v>
          </cell>
          <cell r="G7859">
            <v>0</v>
          </cell>
          <cell r="H7859">
            <v>13.41</v>
          </cell>
          <cell r="I7859">
            <v>0</v>
          </cell>
          <cell r="K7859">
            <v>13.11</v>
          </cell>
          <cell r="L7859">
            <v>0</v>
          </cell>
          <cell r="M7859">
            <v>14.2</v>
          </cell>
          <cell r="N7859">
            <v>0</v>
          </cell>
        </row>
        <row r="7860">
          <cell r="B7860">
            <v>104644</v>
          </cell>
          <cell r="C7860" t="str">
            <v>PINTURA LÁTEX ACRÍLICA ECONÔMICA, APLICAÇÃO MECÂNICA EM PAREDES, DUAS DEMÃOS. AF_04/2023</v>
          </cell>
          <cell r="D7860" t="str">
            <v>M2</v>
          </cell>
          <cell r="F7860">
            <v>0</v>
          </cell>
          <cell r="H7860">
            <v>0</v>
          </cell>
          <cell r="K7860">
            <v>0</v>
          </cell>
          <cell r="M7860">
            <v>0</v>
          </cell>
        </row>
        <row r="7861">
          <cell r="B7861">
            <v>104643</v>
          </cell>
          <cell r="C7861" t="str">
            <v>PINTURA LÁTEX ACRÍLICA ECONÔMICA, APLICAÇÃO MECÂNICA EM TETO, DUAS DEMÃOS. AF_04/2023</v>
          </cell>
          <cell r="D7861" t="str">
            <v>M2</v>
          </cell>
          <cell r="F7861">
            <v>0</v>
          </cell>
          <cell r="H7861">
            <v>0</v>
          </cell>
          <cell r="K7861">
            <v>0</v>
          </cell>
          <cell r="M7861">
            <v>0</v>
          </cell>
        </row>
        <row r="7862">
          <cell r="B7862">
            <v>88489</v>
          </cell>
          <cell r="C7862" t="str">
            <v>PINTURA LÁTEX ACRÍLICA PREMIUM, APLICAÇÃO MANUAL EM PAREDES, DUAS DEMÃOS. AF_04/2023</v>
          </cell>
          <cell r="D7862" t="str">
            <v>M2</v>
          </cell>
          <cell r="F7862">
            <v>14.42</v>
          </cell>
          <cell r="G7862">
            <v>0</v>
          </cell>
          <cell r="H7862">
            <v>14.41</v>
          </cell>
          <cell r="I7862">
            <v>0</v>
          </cell>
          <cell r="K7862">
            <v>14.91</v>
          </cell>
          <cell r="L7862">
            <v>0</v>
          </cell>
          <cell r="M7862">
            <v>14.98</v>
          </cell>
          <cell r="N7862">
            <v>0</v>
          </cell>
        </row>
        <row r="7863">
          <cell r="B7863">
            <v>88488</v>
          </cell>
          <cell r="C7863" t="str">
            <v>PINTURA LÁTEX ACRÍLICA PREMIUM, APLICAÇÃO MANUAL EM TETO, DUAS DEMÃOS. AF_04/2023</v>
          </cell>
          <cell r="D7863" t="str">
            <v>M2</v>
          </cell>
          <cell r="F7863">
            <v>16.75</v>
          </cell>
          <cell r="G7863">
            <v>0</v>
          </cell>
          <cell r="H7863">
            <v>17.18</v>
          </cell>
          <cell r="I7863">
            <v>0</v>
          </cell>
          <cell r="K7863">
            <v>17.440000000000001</v>
          </cell>
          <cell r="L7863">
            <v>0</v>
          </cell>
          <cell r="M7863">
            <v>17.97</v>
          </cell>
          <cell r="N7863">
            <v>0</v>
          </cell>
        </row>
        <row r="7864">
          <cell r="B7864">
            <v>104642</v>
          </cell>
          <cell r="C7864" t="str">
            <v>PINTURA LÁTEX ACRÍLICA STANDARD, APLICAÇÃO MANUAL EM PAREDES, DUAS DEMÃOS. AF_04/2023</v>
          </cell>
          <cell r="D7864" t="str">
            <v>M2</v>
          </cell>
          <cell r="F7864">
            <v>11.69</v>
          </cell>
          <cell r="G7864">
            <v>0</v>
          </cell>
          <cell r="H7864">
            <v>12.03</v>
          </cell>
          <cell r="I7864">
            <v>0</v>
          </cell>
          <cell r="K7864">
            <v>12.18</v>
          </cell>
          <cell r="L7864">
            <v>0</v>
          </cell>
          <cell r="M7864">
            <v>12.6</v>
          </cell>
          <cell r="N7864">
            <v>0</v>
          </cell>
        </row>
        <row r="7865">
          <cell r="B7865">
            <v>104640</v>
          </cell>
          <cell r="C7865" t="str">
            <v>PINTURA LÁTEX ACRÍLICA STANDARD, APLICAÇÃO MANUAL EM TETO, DUAS DEMÃOS. AF_04/2023</v>
          </cell>
          <cell r="D7865" t="str">
            <v>M2</v>
          </cell>
          <cell r="F7865">
            <v>14.02</v>
          </cell>
          <cell r="G7865">
            <v>0</v>
          </cell>
          <cell r="H7865">
            <v>14.8</v>
          </cell>
          <cell r="I7865">
            <v>0</v>
          </cell>
          <cell r="K7865">
            <v>14.71</v>
          </cell>
          <cell r="L7865">
            <v>0</v>
          </cell>
          <cell r="M7865">
            <v>15.59</v>
          </cell>
          <cell r="N7865">
            <v>0</v>
          </cell>
        </row>
        <row r="7866">
          <cell r="B7866">
            <v>95305</v>
          </cell>
          <cell r="C7866" t="str">
            <v>TEXTURA ACRÍLICA, APLICAÇÃO MANUAL EM PAREDE, UMA DEMÃO. AF_04/2023</v>
          </cell>
          <cell r="D7866" t="str">
            <v>M2</v>
          </cell>
          <cell r="F7866">
            <v>15.42</v>
          </cell>
          <cell r="G7866">
            <v>0</v>
          </cell>
          <cell r="H7866">
            <v>15.17</v>
          </cell>
          <cell r="I7866">
            <v>0</v>
          </cell>
          <cell r="K7866">
            <v>15.88</v>
          </cell>
          <cell r="L7866">
            <v>0</v>
          </cell>
          <cell r="M7866">
            <v>15.72</v>
          </cell>
          <cell r="N7866">
            <v>0</v>
          </cell>
        </row>
        <row r="7867">
          <cell r="B7867">
            <v>95306</v>
          </cell>
          <cell r="C7867" t="str">
            <v>TEXTURA ACRÍLICA, APLICAÇÃO MANUAL EM TETO, UMA DEMÃO. AF_04/2023</v>
          </cell>
          <cell r="D7867" t="str">
            <v>M2</v>
          </cell>
          <cell r="F7867">
            <v>17.62</v>
          </cell>
          <cell r="G7867">
            <v>0</v>
          </cell>
          <cell r="H7867">
            <v>17.78</v>
          </cell>
          <cell r="I7867">
            <v>0</v>
          </cell>
          <cell r="K7867">
            <v>18.27</v>
          </cell>
          <cell r="L7867">
            <v>0</v>
          </cell>
          <cell r="M7867">
            <v>18.53</v>
          </cell>
          <cell r="N7867">
            <v>0</v>
          </cell>
        </row>
        <row r="7868">
          <cell r="B7868">
            <v>102201</v>
          </cell>
          <cell r="C7868" t="str">
            <v>APLICAÇÃO MASSA ACRÍLICA PARA MADEIRA, PARA PINTURA COM TINTA DE ACABAMENTO (PIGMENTADA). AF_01/2021</v>
          </cell>
          <cell r="D7868" t="str">
            <v>M2</v>
          </cell>
          <cell r="F7868">
            <v>17.78</v>
          </cell>
          <cell r="G7868">
            <v>0</v>
          </cell>
          <cell r="H7868">
            <v>21.86</v>
          </cell>
          <cell r="I7868">
            <v>0</v>
          </cell>
          <cell r="K7868">
            <v>18.87</v>
          </cell>
          <cell r="L7868">
            <v>0</v>
          </cell>
          <cell r="M7868">
            <v>23.1</v>
          </cell>
          <cell r="N7868">
            <v>0</v>
          </cell>
        </row>
        <row r="7869">
          <cell r="B7869">
            <v>102200</v>
          </cell>
          <cell r="C7869" t="str">
            <v>APLICAÇÃO MASSA ALQUÍDICA PARA MADEIRA, PARA PINTURA COM TINTA DE ACABAMENTO (PIGMENTADA). AF_01/2021</v>
          </cell>
          <cell r="D7869" t="str">
            <v>M2</v>
          </cell>
          <cell r="F7869">
            <v>18.53</v>
          </cell>
          <cell r="G7869">
            <v>0</v>
          </cell>
          <cell r="H7869">
            <v>23.45</v>
          </cell>
          <cell r="I7869">
            <v>0</v>
          </cell>
          <cell r="K7869">
            <v>19.420000000000002</v>
          </cell>
          <cell r="L7869">
            <v>0</v>
          </cell>
          <cell r="M7869">
            <v>24.46</v>
          </cell>
          <cell r="N7869">
            <v>0</v>
          </cell>
        </row>
        <row r="7870">
          <cell r="B7870">
            <v>102202</v>
          </cell>
          <cell r="C7870" t="str">
            <v>APLICAÇÃO MASSA EPÓXI PARA MADEIRA, PARA PINTURA COM TINTA PU DE ACABAMENTO (PIGMENTADA). AF_01/2021</v>
          </cell>
          <cell r="D7870" t="str">
            <v>M2</v>
          </cell>
          <cell r="F7870">
            <v>41.68</v>
          </cell>
          <cell r="G7870">
            <v>0</v>
          </cell>
          <cell r="H7870">
            <v>55.75</v>
          </cell>
          <cell r="I7870">
            <v>0</v>
          </cell>
          <cell r="K7870">
            <v>42.57</v>
          </cell>
          <cell r="L7870">
            <v>0</v>
          </cell>
          <cell r="M7870">
            <v>56.76</v>
          </cell>
          <cell r="N7870">
            <v>0</v>
          </cell>
        </row>
        <row r="7871">
          <cell r="B7871">
            <v>102193</v>
          </cell>
          <cell r="C7871" t="str">
            <v>LIXAMENTO DE MADEIRA PARA APLICAÇÃO DE FUNDO OU PINTURA. AF_01/2021</v>
          </cell>
          <cell r="D7871" t="str">
            <v>M2</v>
          </cell>
          <cell r="F7871">
            <v>1.94</v>
          </cell>
          <cell r="G7871">
            <v>0</v>
          </cell>
          <cell r="H7871">
            <v>2.36</v>
          </cell>
          <cell r="I7871">
            <v>0</v>
          </cell>
          <cell r="K7871">
            <v>2.0699999999999998</v>
          </cell>
          <cell r="L7871">
            <v>0</v>
          </cell>
          <cell r="M7871">
            <v>2.5099999999999998</v>
          </cell>
          <cell r="N7871">
            <v>0</v>
          </cell>
        </row>
        <row r="7872">
          <cell r="B7872">
            <v>102194</v>
          </cell>
          <cell r="C7872" t="str">
            <v>LIXAMENTO DE MASSA PARA MADEIRA. AF_01/2021</v>
          </cell>
          <cell r="D7872" t="str">
            <v>M2</v>
          </cell>
          <cell r="F7872">
            <v>8.0399999999999991</v>
          </cell>
          <cell r="G7872">
            <v>0</v>
          </cell>
          <cell r="H7872">
            <v>9.52</v>
          </cell>
          <cell r="I7872">
            <v>0</v>
          </cell>
          <cell r="K7872">
            <v>8.67</v>
          </cell>
          <cell r="L7872">
            <v>0</v>
          </cell>
          <cell r="M7872">
            <v>10.24</v>
          </cell>
          <cell r="N7872">
            <v>0</v>
          </cell>
        </row>
        <row r="7873">
          <cell r="B7873">
            <v>102198</v>
          </cell>
          <cell r="C7873" t="str">
            <v>PINTURA FUNDO NIVELADOR ACRÍLICO BRANCO EM MADEIRA. AF_01/2021</v>
          </cell>
          <cell r="D7873" t="str">
            <v>M2</v>
          </cell>
          <cell r="F7873">
            <v>0</v>
          </cell>
          <cell r="H7873">
            <v>0</v>
          </cell>
          <cell r="K7873">
            <v>0</v>
          </cell>
          <cell r="M7873">
            <v>0</v>
          </cell>
        </row>
        <row r="7874">
          <cell r="B7874">
            <v>102197</v>
          </cell>
          <cell r="C7874" t="str">
            <v>PINTURA FUNDO NIVELADOR ALQUÍDICO BRANCO EM MADEIRA. AF_01/2021</v>
          </cell>
          <cell r="D7874" t="str">
            <v>M2</v>
          </cell>
          <cell r="F7874">
            <v>22.85</v>
          </cell>
          <cell r="G7874">
            <v>0</v>
          </cell>
          <cell r="H7874">
            <v>29.47</v>
          </cell>
          <cell r="I7874">
            <v>0</v>
          </cell>
          <cell r="K7874">
            <v>23.53</v>
          </cell>
          <cell r="L7874">
            <v>0</v>
          </cell>
          <cell r="M7874">
            <v>30.25</v>
          </cell>
          <cell r="N7874">
            <v>0</v>
          </cell>
        </row>
        <row r="7875">
          <cell r="B7875">
            <v>102195</v>
          </cell>
          <cell r="C7875" t="str">
            <v>PINTURA FUNDO NIVELADOR ALQUÍDICO INCOLOR EM MADEIRA. AF_01/2021</v>
          </cell>
          <cell r="D7875" t="str">
            <v>M2</v>
          </cell>
          <cell r="F7875">
            <v>0</v>
          </cell>
          <cell r="H7875">
            <v>0</v>
          </cell>
          <cell r="K7875">
            <v>0</v>
          </cell>
          <cell r="M7875">
            <v>0</v>
          </cell>
        </row>
        <row r="7876">
          <cell r="B7876">
            <v>102199</v>
          </cell>
          <cell r="C7876" t="str">
            <v>PINTURA FUNDO NIVELADOR POLIURETÂNICO BRANCO EM MADEIRA. AF_01/2021</v>
          </cell>
          <cell r="D7876" t="str">
            <v>M2</v>
          </cell>
          <cell r="F7876">
            <v>0</v>
          </cell>
          <cell r="H7876">
            <v>0</v>
          </cell>
          <cell r="K7876">
            <v>0</v>
          </cell>
          <cell r="M7876">
            <v>0</v>
          </cell>
        </row>
        <row r="7877">
          <cell r="B7877">
            <v>102196</v>
          </cell>
          <cell r="C7877" t="str">
            <v>PINTURA FUNDO NIVELADOR POLIURETÂNICO INCOLOR EM MADEIRA. AF_01/2021</v>
          </cell>
          <cell r="D7877" t="str">
            <v>M2</v>
          </cell>
          <cell r="F7877">
            <v>0</v>
          </cell>
          <cell r="H7877">
            <v>0</v>
          </cell>
          <cell r="K7877">
            <v>0</v>
          </cell>
          <cell r="M7877">
            <v>0</v>
          </cell>
        </row>
        <row r="7878">
          <cell r="B7878">
            <v>102233</v>
          </cell>
          <cell r="C7878" t="str">
            <v>PINTURA IMUNIZANTE PARA MADEIRA, 1 DEMÃO. AF_01/2021</v>
          </cell>
          <cell r="D7878" t="str">
            <v>M2</v>
          </cell>
          <cell r="F7878">
            <v>11.71</v>
          </cell>
          <cell r="G7878">
            <v>0</v>
          </cell>
          <cell r="H7878">
            <v>12.08</v>
          </cell>
          <cell r="I7878">
            <v>0</v>
          </cell>
          <cell r="K7878">
            <v>12.25</v>
          </cell>
          <cell r="L7878">
            <v>0</v>
          </cell>
          <cell r="M7878">
            <v>12.7</v>
          </cell>
          <cell r="N7878">
            <v>0</v>
          </cell>
        </row>
        <row r="7879">
          <cell r="B7879">
            <v>102234</v>
          </cell>
          <cell r="C7879" t="str">
            <v>PINTURA IMUNIZANTE PARA MADEIRA, 2 DEMÃOS. AF_01/2021</v>
          </cell>
          <cell r="D7879" t="str">
            <v>M2</v>
          </cell>
          <cell r="F7879">
            <v>23.41</v>
          </cell>
          <cell r="G7879">
            <v>0</v>
          </cell>
          <cell r="H7879">
            <v>24.16</v>
          </cell>
          <cell r="I7879">
            <v>0</v>
          </cell>
          <cell r="K7879">
            <v>24.51</v>
          </cell>
          <cell r="L7879">
            <v>0</v>
          </cell>
          <cell r="M7879">
            <v>25.41</v>
          </cell>
          <cell r="N7879">
            <v>0</v>
          </cell>
        </row>
        <row r="7880">
          <cell r="B7880">
            <v>102207</v>
          </cell>
          <cell r="C7880" t="str">
            <v>PINTURA TINTA DE ACABAMENTO (PIGMENTADA) A ÓLEO EM MADEIRA, 1 DEMÃO. AF_01/2021</v>
          </cell>
          <cell r="D7880" t="str">
            <v>M2</v>
          </cell>
          <cell r="F7880">
            <v>9.5</v>
          </cell>
          <cell r="G7880">
            <v>0</v>
          </cell>
          <cell r="H7880">
            <v>10.11</v>
          </cell>
          <cell r="I7880">
            <v>0</v>
          </cell>
          <cell r="K7880">
            <v>9.9600000000000009</v>
          </cell>
          <cell r="L7880">
            <v>0</v>
          </cell>
          <cell r="M7880">
            <v>10.63</v>
          </cell>
          <cell r="N7880">
            <v>0</v>
          </cell>
        </row>
        <row r="7881">
          <cell r="B7881">
            <v>102217</v>
          </cell>
          <cell r="C7881" t="str">
            <v>PINTURA TINTA DE ACABAMENTO (PIGMENTADA) A ÓLEO EM MADEIRA, 2 DEMÃOS. AF_01/2021</v>
          </cell>
          <cell r="D7881" t="str">
            <v>M2</v>
          </cell>
          <cell r="F7881">
            <v>19.010000000000002</v>
          </cell>
          <cell r="G7881">
            <v>0</v>
          </cell>
          <cell r="H7881">
            <v>20.239999999999998</v>
          </cell>
          <cell r="I7881">
            <v>0</v>
          </cell>
          <cell r="K7881">
            <v>19.93</v>
          </cell>
          <cell r="L7881">
            <v>0</v>
          </cell>
          <cell r="M7881">
            <v>21.3</v>
          </cell>
          <cell r="N7881">
            <v>0</v>
          </cell>
        </row>
        <row r="7882">
          <cell r="B7882">
            <v>102227</v>
          </cell>
          <cell r="C7882" t="str">
            <v>PINTURA TINTA DE ACABAMENTO (PIGMENTADA) A ÓLEO EM MADEIRA, 3 DEMÃOS. AF_01/2021</v>
          </cell>
          <cell r="D7882" t="str">
            <v>M2</v>
          </cell>
          <cell r="F7882">
            <v>28.53</v>
          </cell>
          <cell r="G7882">
            <v>0</v>
          </cell>
          <cell r="H7882">
            <v>30.38</v>
          </cell>
          <cell r="I7882">
            <v>0</v>
          </cell>
          <cell r="K7882">
            <v>29.91</v>
          </cell>
          <cell r="L7882">
            <v>0</v>
          </cell>
          <cell r="M7882">
            <v>31.95</v>
          </cell>
          <cell r="N7882">
            <v>0</v>
          </cell>
        </row>
        <row r="7883">
          <cell r="B7883">
            <v>102211</v>
          </cell>
          <cell r="C7883" t="str">
            <v>PINTURA TINTA DE ACABAMENTO (PIGMENTADA) ESMALTE BASE ÁGUA EM MADEIRA, 1 DEMÃO. AF_01/2021</v>
          </cell>
          <cell r="D7883" t="str">
            <v>M2</v>
          </cell>
          <cell r="F7883">
            <v>0</v>
          </cell>
          <cell r="H7883">
            <v>0</v>
          </cell>
          <cell r="K7883">
            <v>0</v>
          </cell>
          <cell r="M7883">
            <v>0</v>
          </cell>
        </row>
        <row r="7884">
          <cell r="B7884">
            <v>102221</v>
          </cell>
          <cell r="C7884" t="str">
            <v>PINTURA TINTA DE ACABAMENTO (PIGMENTADA) ESMALTE BASE ÁGUA EM MADEIRA, 2 DEMÃOS. AF_01/2021</v>
          </cell>
          <cell r="D7884" t="str">
            <v>M2</v>
          </cell>
          <cell r="F7884">
            <v>0</v>
          </cell>
          <cell r="H7884">
            <v>0</v>
          </cell>
          <cell r="K7884">
            <v>0</v>
          </cell>
          <cell r="M7884">
            <v>0</v>
          </cell>
        </row>
        <row r="7885">
          <cell r="B7885">
            <v>102231</v>
          </cell>
          <cell r="C7885" t="str">
            <v>PINTURA TINTA DE ACABAMENTO (PIGMENTADA) ESMALTE BASE ÁGUA EM MADEIRA, 3 DEMÃOS. AF_01/2021</v>
          </cell>
          <cell r="D7885" t="str">
            <v>M2</v>
          </cell>
          <cell r="F7885">
            <v>0</v>
          </cell>
          <cell r="H7885">
            <v>0</v>
          </cell>
          <cell r="K7885">
            <v>0</v>
          </cell>
          <cell r="M7885">
            <v>0</v>
          </cell>
        </row>
        <row r="7886">
          <cell r="B7886">
            <v>102209</v>
          </cell>
          <cell r="C7886" t="str">
            <v>PINTURA TINTA DE ACABAMENTO (PIGMENTADA) ESMALTE SINTÉTICO ACETINADO EM MADEIRA, 1 DEMÃO. AF_01/2021</v>
          </cell>
          <cell r="D7886" t="str">
            <v>M2</v>
          </cell>
          <cell r="F7886">
            <v>9.3000000000000007</v>
          </cell>
          <cell r="G7886">
            <v>0</v>
          </cell>
          <cell r="H7886">
            <v>9.9600000000000009</v>
          </cell>
          <cell r="I7886">
            <v>0</v>
          </cell>
          <cell r="K7886">
            <v>9.76</v>
          </cell>
          <cell r="L7886">
            <v>0</v>
          </cell>
          <cell r="M7886">
            <v>10.48</v>
          </cell>
          <cell r="N7886">
            <v>0</v>
          </cell>
        </row>
        <row r="7887">
          <cell r="B7887">
            <v>102219</v>
          </cell>
          <cell r="C7887" t="str">
            <v>PINTURA TINTA DE ACABAMENTO (PIGMENTADA) ESMALTE SINTÉTICO ACETINADO EM MADEIRA, 2 DEMÃOS. AF_01/2021</v>
          </cell>
          <cell r="D7887" t="str">
            <v>M2</v>
          </cell>
          <cell r="F7887">
            <v>18.62</v>
          </cell>
          <cell r="G7887">
            <v>0</v>
          </cell>
          <cell r="H7887">
            <v>19.920000000000002</v>
          </cell>
          <cell r="I7887">
            <v>0</v>
          </cell>
          <cell r="K7887">
            <v>19.54</v>
          </cell>
          <cell r="L7887">
            <v>0</v>
          </cell>
          <cell r="M7887">
            <v>20.98</v>
          </cell>
          <cell r="N7887">
            <v>0</v>
          </cell>
        </row>
        <row r="7888">
          <cell r="B7888">
            <v>102229</v>
          </cell>
          <cell r="C7888" t="str">
            <v>PINTURA TINTA DE ACABAMENTO (PIGMENTADA) ESMALTE SINTÉTICO ACETINADO EM MADEIRA, 3 DEMÃOS. AF_01/2021</v>
          </cell>
          <cell r="D7888" t="str">
            <v>M2</v>
          </cell>
          <cell r="F7888">
            <v>27.94</v>
          </cell>
          <cell r="G7888">
            <v>0</v>
          </cell>
          <cell r="H7888">
            <v>29.9</v>
          </cell>
          <cell r="I7888">
            <v>0</v>
          </cell>
          <cell r="K7888">
            <v>29.32</v>
          </cell>
          <cell r="L7888">
            <v>0</v>
          </cell>
          <cell r="M7888">
            <v>31.47</v>
          </cell>
          <cell r="N7888">
            <v>0</v>
          </cell>
        </row>
        <row r="7889">
          <cell r="B7889">
            <v>102210</v>
          </cell>
          <cell r="C7889" t="str">
            <v>PINTURA TINTA DE ACABAMENTO (PIGMENTADA) ESMALTE SINTÉTICO BRILHANTE EM MADEIRA, 1 DEMÃO. AF_01/2021</v>
          </cell>
          <cell r="D7889" t="str">
            <v>M2</v>
          </cell>
          <cell r="F7889">
            <v>8.7899999999999991</v>
          </cell>
          <cell r="G7889">
            <v>0</v>
          </cell>
          <cell r="H7889">
            <v>9.49</v>
          </cell>
          <cell r="I7889">
            <v>0</v>
          </cell>
          <cell r="K7889">
            <v>9.25</v>
          </cell>
          <cell r="L7889">
            <v>0</v>
          </cell>
          <cell r="M7889">
            <v>10.01</v>
          </cell>
          <cell r="N7889">
            <v>0</v>
          </cell>
        </row>
        <row r="7890">
          <cell r="B7890">
            <v>102220</v>
          </cell>
          <cell r="C7890" t="str">
            <v>PINTURA TINTA DE ACABAMENTO (PIGMENTADA) ESMALTE SINTÉTICO BRILHANTE EM MADEIRA, 2 DEMÃOS. AF_01/2021</v>
          </cell>
          <cell r="D7890" t="str">
            <v>M2</v>
          </cell>
          <cell r="F7890">
            <v>17.600000000000001</v>
          </cell>
          <cell r="G7890">
            <v>0</v>
          </cell>
          <cell r="H7890">
            <v>18.989999999999998</v>
          </cell>
          <cell r="I7890">
            <v>0</v>
          </cell>
          <cell r="K7890">
            <v>18.52</v>
          </cell>
          <cell r="L7890">
            <v>0</v>
          </cell>
          <cell r="M7890">
            <v>20.05</v>
          </cell>
          <cell r="N7890">
            <v>0</v>
          </cell>
        </row>
        <row r="7891">
          <cell r="B7891">
            <v>102230</v>
          </cell>
          <cell r="C7891" t="str">
            <v>PINTURA TINTA DE ACABAMENTO (PIGMENTADA) ESMALTE SINTÉTICO BRILHANTE EM MADEIRA, 3 DEMÃOS. AF_01/2021</v>
          </cell>
          <cell r="D7891" t="str">
            <v>M2</v>
          </cell>
          <cell r="F7891">
            <v>26.42</v>
          </cell>
          <cell r="G7891">
            <v>0</v>
          </cell>
          <cell r="H7891">
            <v>28.49</v>
          </cell>
          <cell r="I7891">
            <v>0</v>
          </cell>
          <cell r="K7891">
            <v>27.8</v>
          </cell>
          <cell r="L7891">
            <v>0</v>
          </cell>
          <cell r="M7891">
            <v>30.06</v>
          </cell>
          <cell r="N7891">
            <v>0</v>
          </cell>
        </row>
        <row r="7892">
          <cell r="B7892">
            <v>102208</v>
          </cell>
          <cell r="C7892" t="str">
            <v>PINTURA TINTA DE ACABAMENTO (PIGMENTADA) ESMALTE SINTÉTICO FOSCO EM MADEIRA, 1 DEMÃO. AF_01/2021</v>
          </cell>
          <cell r="D7892" t="str">
            <v>M2</v>
          </cell>
          <cell r="F7892">
            <v>8.9700000000000006</v>
          </cell>
          <cell r="G7892">
            <v>0</v>
          </cell>
          <cell r="H7892">
            <v>9.65</v>
          </cell>
          <cell r="I7892">
            <v>0</v>
          </cell>
          <cell r="K7892">
            <v>9.43</v>
          </cell>
          <cell r="L7892">
            <v>0</v>
          </cell>
          <cell r="M7892">
            <v>10.17</v>
          </cell>
          <cell r="N7892">
            <v>0</v>
          </cell>
        </row>
        <row r="7893">
          <cell r="B7893">
            <v>102218</v>
          </cell>
          <cell r="C7893" t="str">
            <v>PINTURA TINTA DE ACABAMENTO (PIGMENTADA) ESMALTE SINTÉTICO FOSCO EM MADEIRA, 2 DEMÃOS. AF_01/2021</v>
          </cell>
          <cell r="D7893" t="str">
            <v>M2</v>
          </cell>
          <cell r="F7893">
            <v>17.940000000000001</v>
          </cell>
          <cell r="G7893">
            <v>0</v>
          </cell>
          <cell r="H7893">
            <v>19.29</v>
          </cell>
          <cell r="I7893">
            <v>0</v>
          </cell>
          <cell r="K7893">
            <v>18.86</v>
          </cell>
          <cell r="L7893">
            <v>0</v>
          </cell>
          <cell r="M7893">
            <v>20.350000000000001</v>
          </cell>
          <cell r="N7893">
            <v>0</v>
          </cell>
        </row>
        <row r="7894">
          <cell r="B7894">
            <v>102228</v>
          </cell>
          <cell r="C7894" t="str">
            <v>PINTURA TINTA DE ACABAMENTO (PIGMENTADA) ESMALTE SINTÉTICO FOSCO EM MADEIRA, 3 DEMÃOS. AF_01/2021</v>
          </cell>
          <cell r="D7894" t="str">
            <v>M2</v>
          </cell>
          <cell r="F7894">
            <v>26.94</v>
          </cell>
          <cell r="G7894">
            <v>0</v>
          </cell>
          <cell r="H7894">
            <v>28.98</v>
          </cell>
          <cell r="I7894">
            <v>0</v>
          </cell>
          <cell r="K7894">
            <v>28.32</v>
          </cell>
          <cell r="L7894">
            <v>0</v>
          </cell>
          <cell r="M7894">
            <v>30.55</v>
          </cell>
          <cell r="N7894">
            <v>0</v>
          </cell>
        </row>
        <row r="7895">
          <cell r="B7895">
            <v>102212</v>
          </cell>
          <cell r="C7895" t="str">
            <v>PINTURA TINTA DE ACABAMENTO (PIGMENTADA) POLIURETÂNICA EM MADEIRA, 1 DEMÃO. AF_01/2021</v>
          </cell>
          <cell r="D7895" t="str">
            <v>M2</v>
          </cell>
          <cell r="F7895">
            <v>0</v>
          </cell>
          <cell r="H7895">
            <v>0</v>
          </cell>
          <cell r="K7895">
            <v>0</v>
          </cell>
          <cell r="M7895">
            <v>0</v>
          </cell>
        </row>
        <row r="7896">
          <cell r="B7896">
            <v>102222</v>
          </cell>
          <cell r="C7896" t="str">
            <v>PINTURA TINTA DE ACABAMENTO (PIGMENTADA) POLIURETÂNICA EM MADEIRA, 2 DEMÃOS. AF_01/2021</v>
          </cell>
          <cell r="D7896" t="str">
            <v>M2</v>
          </cell>
          <cell r="F7896">
            <v>0</v>
          </cell>
          <cell r="H7896">
            <v>0</v>
          </cell>
          <cell r="K7896">
            <v>0</v>
          </cell>
          <cell r="M7896">
            <v>0</v>
          </cell>
        </row>
        <row r="7897">
          <cell r="B7897">
            <v>102232</v>
          </cell>
          <cell r="C7897" t="str">
            <v>PINTURA TINTA DE ACABAMENTO (PIGMENTADA) POLIURETÂNICA EM MADEIRA, 3 DEMÃOS. AF_01/2021</v>
          </cell>
          <cell r="D7897" t="str">
            <v>M2</v>
          </cell>
          <cell r="F7897">
            <v>0</v>
          </cell>
          <cell r="H7897">
            <v>0</v>
          </cell>
          <cell r="K7897">
            <v>0</v>
          </cell>
          <cell r="M7897">
            <v>0</v>
          </cell>
        </row>
        <row r="7898">
          <cell r="B7898">
            <v>102203</v>
          </cell>
          <cell r="C7898" t="str">
            <v>PINTURA VERNIZ (INCOLOR) ALQUÍDICO EM MADEIRA, USO INTERNO E EXTERNO, 1 DEMÃO. AF_01/2021</v>
          </cell>
          <cell r="D7898" t="str">
            <v>M2</v>
          </cell>
          <cell r="F7898">
            <v>10.91</v>
          </cell>
          <cell r="G7898">
            <v>0</v>
          </cell>
          <cell r="H7898">
            <v>11.8</v>
          </cell>
          <cell r="I7898">
            <v>0</v>
          </cell>
          <cell r="K7898">
            <v>11.48</v>
          </cell>
          <cell r="L7898">
            <v>0</v>
          </cell>
          <cell r="M7898">
            <v>12.45</v>
          </cell>
          <cell r="N7898">
            <v>0</v>
          </cell>
        </row>
        <row r="7899">
          <cell r="B7899">
            <v>102213</v>
          </cell>
          <cell r="C7899" t="str">
            <v>PINTURA VERNIZ (INCOLOR) ALQUÍDICO EM MADEIRA, USO INTERNO E EXTERNO, 2 DEMÃOS. AF_01/2021</v>
          </cell>
          <cell r="D7899" t="str">
            <v>M2</v>
          </cell>
          <cell r="F7899">
            <v>21.83</v>
          </cell>
          <cell r="G7899">
            <v>0</v>
          </cell>
          <cell r="H7899">
            <v>23.62</v>
          </cell>
          <cell r="I7899">
            <v>0</v>
          </cell>
          <cell r="K7899">
            <v>22.98</v>
          </cell>
          <cell r="L7899">
            <v>0</v>
          </cell>
          <cell r="M7899">
            <v>24.93</v>
          </cell>
          <cell r="N7899">
            <v>0</v>
          </cell>
        </row>
        <row r="7900">
          <cell r="B7900">
            <v>102223</v>
          </cell>
          <cell r="C7900" t="str">
            <v>PINTURA VERNIZ (INCOLOR) ALQUÍDICO EM MADEIRA, USO INTERNO E EXTERNO, 3 DEMÃOS. AF_01/2021</v>
          </cell>
          <cell r="D7900" t="str">
            <v>M2</v>
          </cell>
          <cell r="F7900">
            <v>32.76</v>
          </cell>
          <cell r="G7900">
            <v>0</v>
          </cell>
          <cell r="H7900">
            <v>35.43</v>
          </cell>
          <cell r="I7900">
            <v>0</v>
          </cell>
          <cell r="K7900">
            <v>34.47</v>
          </cell>
          <cell r="L7900">
            <v>0</v>
          </cell>
          <cell r="M7900">
            <v>37.380000000000003</v>
          </cell>
          <cell r="N7900">
            <v>0</v>
          </cell>
        </row>
        <row r="7901">
          <cell r="B7901">
            <v>102204</v>
          </cell>
          <cell r="C7901" t="str">
            <v>PINTURA VERNIZ (INCOLOR) ALQUÍDICO EM MADEIRA, USO INTERNO, 1 DEMÃO. AF_01/2021</v>
          </cell>
          <cell r="D7901" t="str">
            <v>M2</v>
          </cell>
          <cell r="F7901">
            <v>11.29</v>
          </cell>
          <cell r="G7901">
            <v>0</v>
          </cell>
          <cell r="H7901">
            <v>12.15</v>
          </cell>
          <cell r="I7901">
            <v>0</v>
          </cell>
          <cell r="K7901">
            <v>11.86</v>
          </cell>
          <cell r="L7901">
            <v>0</v>
          </cell>
          <cell r="M7901">
            <v>12.8</v>
          </cell>
          <cell r="N7901">
            <v>0</v>
          </cell>
        </row>
        <row r="7902">
          <cell r="B7902">
            <v>102214</v>
          </cell>
          <cell r="C7902" t="str">
            <v>PINTURA VERNIZ (INCOLOR) ALQUÍDICO EM MADEIRA, USO INTERNO, 2 DEMÃOS. AF_01/2021</v>
          </cell>
          <cell r="D7902" t="str">
            <v>M2</v>
          </cell>
          <cell r="F7902">
            <v>22.58</v>
          </cell>
          <cell r="G7902">
            <v>0</v>
          </cell>
          <cell r="H7902">
            <v>24.3</v>
          </cell>
          <cell r="I7902">
            <v>0</v>
          </cell>
          <cell r="K7902">
            <v>23.73</v>
          </cell>
          <cell r="L7902">
            <v>0</v>
          </cell>
          <cell r="M7902">
            <v>25.61</v>
          </cell>
          <cell r="N7902">
            <v>0</v>
          </cell>
        </row>
        <row r="7903">
          <cell r="B7903">
            <v>102224</v>
          </cell>
          <cell r="C7903" t="str">
            <v>PINTURA VERNIZ (INCOLOR) ALQUÍDICO EM MADEIRA, USO INTERNO, 3 DEMÃOS. AF_01/2021</v>
          </cell>
          <cell r="D7903" t="str">
            <v>M2</v>
          </cell>
          <cell r="F7903">
            <v>33.89</v>
          </cell>
          <cell r="G7903">
            <v>0</v>
          </cell>
          <cell r="H7903">
            <v>36.479999999999997</v>
          </cell>
          <cell r="I7903">
            <v>0</v>
          </cell>
          <cell r="K7903">
            <v>35.6</v>
          </cell>
          <cell r="L7903">
            <v>0</v>
          </cell>
          <cell r="M7903">
            <v>38.43</v>
          </cell>
          <cell r="N7903">
            <v>0</v>
          </cell>
        </row>
        <row r="7904">
          <cell r="B7904">
            <v>102205</v>
          </cell>
          <cell r="C7904" t="str">
            <v>PINTURA VERNIZ (INCOLOR) POLIURETÂNICO (RESINA ALQUÍDICA MODIFICADA) EM MADEIRA, 1 DEMÃO. AF_01/2021</v>
          </cell>
          <cell r="D7904" t="str">
            <v>M2</v>
          </cell>
          <cell r="F7904">
            <v>10.07</v>
          </cell>
          <cell r="G7904">
            <v>0</v>
          </cell>
          <cell r="H7904">
            <v>11.04</v>
          </cell>
          <cell r="I7904">
            <v>0</v>
          </cell>
          <cell r="K7904">
            <v>10.64</v>
          </cell>
          <cell r="L7904">
            <v>0</v>
          </cell>
          <cell r="M7904">
            <v>11.69</v>
          </cell>
          <cell r="N7904">
            <v>0</v>
          </cell>
        </row>
        <row r="7905">
          <cell r="B7905">
            <v>102215</v>
          </cell>
          <cell r="C7905" t="str">
            <v>PINTURA VERNIZ (INCOLOR) POLIURETÂNICO (RESINA ALQUÍDICA MODIFICADA) EM MADEIRA, 2 DEMÃOS. AF_01/2021</v>
          </cell>
          <cell r="D7905" t="str">
            <v>M2</v>
          </cell>
          <cell r="F7905">
            <v>20.149999999999999</v>
          </cell>
          <cell r="G7905">
            <v>0</v>
          </cell>
          <cell r="H7905">
            <v>22.11</v>
          </cell>
          <cell r="I7905">
            <v>0</v>
          </cell>
          <cell r="K7905">
            <v>21.3</v>
          </cell>
          <cell r="L7905">
            <v>0</v>
          </cell>
          <cell r="M7905">
            <v>23.42</v>
          </cell>
          <cell r="N7905">
            <v>0</v>
          </cell>
        </row>
        <row r="7906">
          <cell r="B7906">
            <v>102225</v>
          </cell>
          <cell r="C7906" t="str">
            <v>PINTURA VERNIZ (INCOLOR) POLIURETÂNICO (RESINA ALQUÍDICA MODIFICADA) EM MADEIRA, 3 DEMÃOS. AF_01/2021</v>
          </cell>
          <cell r="D7906" t="str">
            <v>M2</v>
          </cell>
          <cell r="F7906">
            <v>30.24</v>
          </cell>
          <cell r="G7906">
            <v>0</v>
          </cell>
          <cell r="H7906">
            <v>33.17</v>
          </cell>
          <cell r="I7906">
            <v>0</v>
          </cell>
          <cell r="K7906">
            <v>31.95</v>
          </cell>
          <cell r="L7906">
            <v>0</v>
          </cell>
          <cell r="M7906">
            <v>35.119999999999997</v>
          </cell>
          <cell r="N7906">
            <v>0</v>
          </cell>
        </row>
        <row r="7907">
          <cell r="B7907">
            <v>102206</v>
          </cell>
          <cell r="C7907" t="str">
            <v>PINTURA VERNIZ (INCOLOR) POLIURETÂNICO (RESINA POLIURETÂNICA) EM MADEIRA, 1 DEMÃO. AF_01/2021</v>
          </cell>
          <cell r="D7907" t="str">
            <v>M2</v>
          </cell>
          <cell r="F7907">
            <v>0</v>
          </cell>
          <cell r="H7907">
            <v>0</v>
          </cell>
          <cell r="K7907">
            <v>0</v>
          </cell>
          <cell r="M7907">
            <v>0</v>
          </cell>
        </row>
        <row r="7908">
          <cell r="B7908">
            <v>102216</v>
          </cell>
          <cell r="C7908" t="str">
            <v>PINTURA VERNIZ (INCOLOR) POLIURETÂNICO (RESINA POLIURETÂNICA) EM MADEIRA, 2 DEMÃOS. AF_01/2021</v>
          </cell>
          <cell r="D7908" t="str">
            <v>M2</v>
          </cell>
          <cell r="F7908">
            <v>0</v>
          </cell>
          <cell r="H7908">
            <v>0</v>
          </cell>
          <cell r="K7908">
            <v>0</v>
          </cell>
          <cell r="M7908">
            <v>0</v>
          </cell>
        </row>
        <row r="7909">
          <cell r="B7909">
            <v>102226</v>
          </cell>
          <cell r="C7909" t="str">
            <v>PINTURA VERNIZ (INCOLOR) POLIURETÂNICO (RESINA POLIURETÂNICA) EM MADEIRA, 3 DEMÃOS. AF_01/2021</v>
          </cell>
          <cell r="D7909" t="str">
            <v>M2</v>
          </cell>
          <cell r="F7909">
            <v>0</v>
          </cell>
          <cell r="H7909">
            <v>0</v>
          </cell>
          <cell r="K7909">
            <v>0</v>
          </cell>
          <cell r="M7909">
            <v>0</v>
          </cell>
        </row>
        <row r="7910">
          <cell r="B7910">
            <v>100718</v>
          </cell>
          <cell r="C7910" t="str">
            <v>COLOCAÇÃO DE FITA PROTETORA PARA PINTURA. AF_01/2020</v>
          </cell>
          <cell r="D7910" t="str">
            <v>M</v>
          </cell>
          <cell r="F7910">
            <v>1.37</v>
          </cell>
          <cell r="G7910">
            <v>0</v>
          </cell>
          <cell r="H7910">
            <v>1.63</v>
          </cell>
          <cell r="I7910">
            <v>0</v>
          </cell>
          <cell r="K7910">
            <v>1.47</v>
          </cell>
          <cell r="L7910">
            <v>0</v>
          </cell>
          <cell r="M7910">
            <v>1.74</v>
          </cell>
          <cell r="N7910">
            <v>0</v>
          </cell>
        </row>
        <row r="7911">
          <cell r="B7911">
            <v>100716</v>
          </cell>
          <cell r="C7911" t="str">
            <v>JATEAMENTO ABRASIVO COM GRANALHA DE AÇO EM PERFIL METÁLICO EM FÁBRICA. AF_01/2020</v>
          </cell>
          <cell r="D7911" t="str">
            <v>M2</v>
          </cell>
          <cell r="F7911">
            <v>24.09</v>
          </cell>
          <cell r="G7911">
            <v>0.82150000000000001</v>
          </cell>
          <cell r="H7911">
            <v>24.49</v>
          </cell>
          <cell r="I7911">
            <v>0</v>
          </cell>
          <cell r="K7911">
            <v>24.39</v>
          </cell>
          <cell r="L7911">
            <v>0.81140000000000001</v>
          </cell>
          <cell r="M7911">
            <v>24.81</v>
          </cell>
          <cell r="N7911">
            <v>0</v>
          </cell>
        </row>
        <row r="7912">
          <cell r="B7912">
            <v>100717</v>
          </cell>
          <cell r="C7912" t="str">
            <v>LIXAMENTO MANUAL EM SUPERFÍCIES METÁLICAS EM OBRA. AF_01/2020</v>
          </cell>
          <cell r="D7912" t="str">
            <v>M2</v>
          </cell>
          <cell r="F7912">
            <v>9.51</v>
          </cell>
          <cell r="G7912">
            <v>0</v>
          </cell>
          <cell r="H7912">
            <v>11.33</v>
          </cell>
          <cell r="I7912">
            <v>0</v>
          </cell>
          <cell r="K7912">
            <v>10.24</v>
          </cell>
          <cell r="L7912">
            <v>0</v>
          </cell>
          <cell r="M7912">
            <v>12.15</v>
          </cell>
          <cell r="N7912">
            <v>0</v>
          </cell>
        </row>
        <row r="7913">
          <cell r="B7913">
            <v>100754</v>
          </cell>
          <cell r="C7913" t="str">
            <v>PINTURA COM TINTA ACRÍLICA DE ACABAMENTO APLICADA A ROLO OU PINCEL SOBRE SUPERFÍCIES METÁLICAS (EXCETO PERFIL) EXECUTADO EM OBRA (02 DEMÃOS). AF_01/2020</v>
          </cell>
          <cell r="D7913" t="str">
            <v>M2</v>
          </cell>
          <cell r="F7913">
            <v>30.62</v>
          </cell>
          <cell r="G7913">
            <v>0</v>
          </cell>
          <cell r="H7913">
            <v>34.86</v>
          </cell>
          <cell r="I7913">
            <v>0</v>
          </cell>
          <cell r="K7913">
            <v>32.82</v>
          </cell>
          <cell r="L7913">
            <v>0</v>
          </cell>
          <cell r="M7913">
            <v>37.369999999999997</v>
          </cell>
          <cell r="N7913">
            <v>0</v>
          </cell>
        </row>
        <row r="7914">
          <cell r="B7914">
            <v>100736</v>
          </cell>
          <cell r="C7914" t="str">
            <v>PINTURA COM TINTA ACRÍLICA DE ACABAMENTO APLICADA A ROLO OU PINCEL SOBRE SUPERFÍCIES METÁLICAS (EXCETO PERFIL) EXECUTADO EM OBRA (POR DEMÃO). AF_01/2020</v>
          </cell>
          <cell r="D7914" t="str">
            <v>M2</v>
          </cell>
          <cell r="F7914">
            <v>15.3</v>
          </cell>
          <cell r="G7914">
            <v>0</v>
          </cell>
          <cell r="H7914">
            <v>17.43</v>
          </cell>
          <cell r="I7914">
            <v>0</v>
          </cell>
          <cell r="K7914">
            <v>16.399999999999999</v>
          </cell>
          <cell r="L7914">
            <v>0</v>
          </cell>
          <cell r="M7914">
            <v>18.68</v>
          </cell>
          <cell r="N7914">
            <v>0</v>
          </cell>
        </row>
        <row r="7915">
          <cell r="B7915">
            <v>100753</v>
          </cell>
          <cell r="C7915" t="str">
            <v>PINTURA COM TINTA ACRÍLICA DE ACABAMENTO PULVERIZADA SOBRE SUPERFÍCIES METÁLICAS (EXCETO PERFIL) EXECUTADO EM OBRA (02 DEMÃOS). AF_01/2020_PE</v>
          </cell>
          <cell r="D7915" t="str">
            <v>M2</v>
          </cell>
          <cell r="F7915">
            <v>23.68</v>
          </cell>
          <cell r="G7915">
            <v>0</v>
          </cell>
          <cell r="H7915">
            <v>26.31</v>
          </cell>
          <cell r="I7915">
            <v>0</v>
          </cell>
          <cell r="K7915">
            <v>25.14</v>
          </cell>
          <cell r="L7915">
            <v>0</v>
          </cell>
          <cell r="M7915">
            <v>27.98</v>
          </cell>
          <cell r="N7915">
            <v>0</v>
          </cell>
        </row>
        <row r="7916">
          <cell r="B7916">
            <v>100735</v>
          </cell>
          <cell r="C7916" t="str">
            <v>PINTURA COM TINTA ACRÍLICA DE ACABAMENTO PULVERIZADA SOBRE SUPERFÍCIES METÁLICAS (EXCETO PERFIL) EXECUTADO EM OBRA (POR DEMÃO). AF_01/2020_PE</v>
          </cell>
          <cell r="D7916" t="str">
            <v>M2</v>
          </cell>
          <cell r="F7916">
            <v>11.83</v>
          </cell>
          <cell r="G7916">
            <v>0</v>
          </cell>
          <cell r="H7916">
            <v>13.15</v>
          </cell>
          <cell r="I7916">
            <v>0</v>
          </cell>
          <cell r="K7916">
            <v>12.57</v>
          </cell>
          <cell r="L7916">
            <v>0</v>
          </cell>
          <cell r="M7916">
            <v>13.99</v>
          </cell>
          <cell r="N7916">
            <v>0</v>
          </cell>
        </row>
        <row r="7917">
          <cell r="B7917">
            <v>100734</v>
          </cell>
          <cell r="C7917" t="str">
            <v>PINTURA COM TINTA ACRÍLICA DE FUNDO APLICADA A ROLO OU PINCEL SOBRE SUPERFÍCIES METÁLICAS (EXCETO PERFIL) EXECUTADO EM OBRA (POR DEMÃO). AF_01/2020</v>
          </cell>
          <cell r="D7917" t="str">
            <v>M2</v>
          </cell>
          <cell r="F7917">
            <v>16.149999999999999</v>
          </cell>
          <cell r="G7917">
            <v>0</v>
          </cell>
          <cell r="H7917">
            <v>18.86</v>
          </cell>
          <cell r="I7917">
            <v>0</v>
          </cell>
          <cell r="K7917">
            <v>17.25</v>
          </cell>
          <cell r="L7917">
            <v>0</v>
          </cell>
          <cell r="M7917">
            <v>20.11</v>
          </cell>
          <cell r="N7917">
            <v>0</v>
          </cell>
        </row>
        <row r="7918">
          <cell r="B7918">
            <v>100733</v>
          </cell>
          <cell r="C7918" t="str">
            <v>PINTURA COM TINTA ACRÍLICA DE FUNDO PULVERIZADA SOBRE SUPERFÍCIES METÁLICAS (EXCETO PERFIL) EXECUTADO EM OBRA (POR DEMÃO). AF_01/2020_PE</v>
          </cell>
          <cell r="D7918" t="str">
            <v>M2</v>
          </cell>
          <cell r="F7918">
            <v>12.73</v>
          </cell>
          <cell r="G7918">
            <v>0</v>
          </cell>
          <cell r="H7918">
            <v>14.85</v>
          </cell>
          <cell r="I7918">
            <v>0</v>
          </cell>
          <cell r="K7918">
            <v>13.47</v>
          </cell>
          <cell r="L7918">
            <v>0</v>
          </cell>
          <cell r="M7918">
            <v>15.69</v>
          </cell>
          <cell r="N7918">
            <v>0</v>
          </cell>
        </row>
        <row r="7919">
          <cell r="B7919">
            <v>100740</v>
          </cell>
          <cell r="C7919" t="str">
            <v>PINTURA COM TINTA ALQUÍDICA DE ACABAMENTO (ESMALTE SINTÉTICO ACETINADO) APLICADA A ROLO OU PINCEL SOBRE PERFIL METÁLICO EXECUTADO EM FÁBRICA (POR DEMÃO). AF_01/2020</v>
          </cell>
          <cell r="D7919" t="str">
            <v>M2</v>
          </cell>
          <cell r="F7919">
            <v>12.93</v>
          </cell>
          <cell r="G7919">
            <v>0</v>
          </cell>
          <cell r="H7919">
            <v>13.48</v>
          </cell>
          <cell r="I7919">
            <v>0</v>
          </cell>
          <cell r="K7919">
            <v>13.45</v>
          </cell>
          <cell r="L7919">
            <v>0</v>
          </cell>
          <cell r="M7919">
            <v>14.08</v>
          </cell>
          <cell r="N7919">
            <v>0</v>
          </cell>
        </row>
        <row r="7920">
          <cell r="B7920">
            <v>100758</v>
          </cell>
          <cell r="C7920" t="str">
            <v>PINTURA COM TINTA ALQUÍDICA DE ACABAMENTO (ESMALTE SINTÉTICO ACETINADO) APLICADA A ROLO OU PINCEL SOBRE SUPERFÍCIES METÁLICAS (EXCETO PERFIL) EXECUTADO EM OBRA (02 DEMÃOS). AF_01/2020</v>
          </cell>
          <cell r="D7920" t="str">
            <v>M2</v>
          </cell>
          <cell r="F7920">
            <v>53.17</v>
          </cell>
          <cell r="G7920">
            <v>0</v>
          </cell>
          <cell r="H7920">
            <v>58.85</v>
          </cell>
          <cell r="I7920">
            <v>0</v>
          </cell>
          <cell r="K7920">
            <v>56.45</v>
          </cell>
          <cell r="L7920">
            <v>0</v>
          </cell>
          <cell r="M7920">
            <v>62.59</v>
          </cell>
          <cell r="N7920">
            <v>0</v>
          </cell>
        </row>
        <row r="7921">
          <cell r="B7921">
            <v>100742</v>
          </cell>
          <cell r="C7921" t="str">
            <v>PINTURA COM TINTA ALQUÍDICA DE ACABAMENTO (ESMALTE SINTÉTICO ACETINADO) APLICADA A ROLO OU PINCEL SOBRE SUPERFÍCIES METÁLICAS (EXCETO PERFIL) EXECUTADO EM OBRA (POR DEMÃO). AF_01/2020</v>
          </cell>
          <cell r="D7921" t="str">
            <v>M2</v>
          </cell>
          <cell r="F7921">
            <v>26.57</v>
          </cell>
          <cell r="G7921">
            <v>0</v>
          </cell>
          <cell r="H7921">
            <v>29.41</v>
          </cell>
          <cell r="I7921">
            <v>0</v>
          </cell>
          <cell r="K7921">
            <v>28.21</v>
          </cell>
          <cell r="L7921">
            <v>0</v>
          </cell>
          <cell r="M7921">
            <v>31.29</v>
          </cell>
          <cell r="N7921">
            <v>0</v>
          </cell>
        </row>
        <row r="7922">
          <cell r="B7922">
            <v>100739</v>
          </cell>
          <cell r="C7922" t="str">
            <v>PINTURA COM TINTA ALQUÍDICA DE ACABAMENTO (ESMALTE SINTÉTICO ACETINADO) PULVERIZADA SOBRE PERFIL METÁLICO EXECUTADO EM FÁBRICA (POR DEMÃO). AF_01/2020_PE</v>
          </cell>
          <cell r="D7922" t="str">
            <v>M2</v>
          </cell>
          <cell r="F7922">
            <v>13.53</v>
          </cell>
          <cell r="G7922">
            <v>0</v>
          </cell>
          <cell r="H7922">
            <v>12.7</v>
          </cell>
          <cell r="I7922">
            <v>0</v>
          </cell>
          <cell r="K7922">
            <v>13.69</v>
          </cell>
          <cell r="L7922">
            <v>0</v>
          </cell>
          <cell r="M7922">
            <v>12.87</v>
          </cell>
          <cell r="N7922">
            <v>0</v>
          </cell>
        </row>
        <row r="7923">
          <cell r="B7923">
            <v>100757</v>
          </cell>
          <cell r="C7923" t="str">
            <v>PINTURA COM TINTA ALQUÍDICA DE ACABAMENTO (ESMALTE SINTÉTICO ACETINADO) PULVERIZADA SOBRE SUPERFÍCIES METÁLICAS (EXCETO PERFIL) EXECUTADO EM OBRA (02 DEMÃOS). AF_01/2020_PE</v>
          </cell>
          <cell r="D7923" t="str">
            <v>M2</v>
          </cell>
          <cell r="F7923">
            <v>55.48</v>
          </cell>
          <cell r="G7923">
            <v>0</v>
          </cell>
          <cell r="H7923">
            <v>58.29</v>
          </cell>
          <cell r="I7923">
            <v>0</v>
          </cell>
          <cell r="K7923">
            <v>58.03</v>
          </cell>
          <cell r="L7923">
            <v>0</v>
          </cell>
          <cell r="M7923">
            <v>61.2</v>
          </cell>
          <cell r="N7923">
            <v>0</v>
          </cell>
        </row>
        <row r="7924">
          <cell r="B7924">
            <v>100741</v>
          </cell>
          <cell r="C7924" t="str">
            <v>PINTURA COM TINTA ALQUÍDICA DE ACABAMENTO (ESMALTE SINTÉTICO ACETINADO) PULVERIZADA SOBRE SUPERFÍCIES METÁLICAS (EXCETO PERFIL) EXECUTADO EM OBRA (POR DEMÃO). AF_01/2020_PE</v>
          </cell>
          <cell r="D7924" t="str">
            <v>M2</v>
          </cell>
          <cell r="F7924">
            <v>27.74</v>
          </cell>
          <cell r="G7924">
            <v>0</v>
          </cell>
          <cell r="H7924">
            <v>29.14</v>
          </cell>
          <cell r="I7924">
            <v>0</v>
          </cell>
          <cell r="K7924">
            <v>29.01</v>
          </cell>
          <cell r="L7924">
            <v>0</v>
          </cell>
          <cell r="M7924">
            <v>30.59</v>
          </cell>
          <cell r="N7924">
            <v>0</v>
          </cell>
        </row>
        <row r="7925">
          <cell r="B7925">
            <v>100744</v>
          </cell>
          <cell r="C7925" t="str">
            <v>PINTURA COM TINTA ALQUÍDICA DE ACABAMENTO (ESMALTE SINTÉTICO BRILHANTE) APLICADA A ROLO OU PINCEL SOBRE PERFIL METÁLICO EXECUTADO EM FÁBRICA (POR DEMÃO). AF_01/2020</v>
          </cell>
          <cell r="D7925" t="str">
            <v>M2</v>
          </cell>
          <cell r="F7925">
            <v>12.73</v>
          </cell>
          <cell r="G7925">
            <v>0</v>
          </cell>
          <cell r="H7925">
            <v>13.3</v>
          </cell>
          <cell r="I7925">
            <v>0</v>
          </cell>
          <cell r="K7925">
            <v>13.25</v>
          </cell>
          <cell r="L7925">
            <v>0</v>
          </cell>
          <cell r="M7925">
            <v>13.9</v>
          </cell>
          <cell r="N7925">
            <v>0</v>
          </cell>
        </row>
        <row r="7926">
          <cell r="B7926">
            <v>100760</v>
          </cell>
          <cell r="C7926" t="str">
            <v>PINTURA COM TINTA ALQUÍDICA DE ACABAMENTO (ESMALTE SINTÉTICO BRILHANTE) APLICADA A ROLO OU PINCEL SOBRE SUPERFÍCIES METÁLICAS (EXCETO PERFIL) EXECUTADO EM OBRA (02 DEMÃOS). AF_01/2020</v>
          </cell>
          <cell r="D7926" t="str">
            <v>M2</v>
          </cell>
          <cell r="F7926">
            <v>52.76</v>
          </cell>
          <cell r="G7926">
            <v>0</v>
          </cell>
          <cell r="H7926">
            <v>58.47</v>
          </cell>
          <cell r="I7926">
            <v>0</v>
          </cell>
          <cell r="K7926">
            <v>56.04</v>
          </cell>
          <cell r="L7926">
            <v>0</v>
          </cell>
          <cell r="M7926">
            <v>62.21</v>
          </cell>
          <cell r="N7926">
            <v>0</v>
          </cell>
        </row>
        <row r="7927">
          <cell r="B7927">
            <v>100746</v>
          </cell>
          <cell r="C7927" t="str">
            <v>PINTURA COM TINTA ALQUÍDICA DE ACABAMENTO (ESMALTE SINTÉTICO BRILHANTE) APLICADA A ROLO OU PINCEL SOBRE SUPERFÍCIES METÁLICAS (EXCETO PERFIL) EXECUTADO EM OBRA (POR DEMÃO). AF_01/2020</v>
          </cell>
          <cell r="D7927" t="str">
            <v>M2</v>
          </cell>
          <cell r="F7927">
            <v>26.37</v>
          </cell>
          <cell r="G7927">
            <v>0</v>
          </cell>
          <cell r="H7927">
            <v>29.21</v>
          </cell>
          <cell r="I7927">
            <v>0</v>
          </cell>
          <cell r="K7927">
            <v>28.01</v>
          </cell>
          <cell r="L7927">
            <v>0</v>
          </cell>
          <cell r="M7927">
            <v>31.09</v>
          </cell>
          <cell r="N7927">
            <v>0</v>
          </cell>
        </row>
        <row r="7928">
          <cell r="B7928">
            <v>100743</v>
          </cell>
          <cell r="C7928" t="str">
            <v>PINTURA COM TINTA ALQUÍDICA DE ACABAMENTO (ESMALTE SINTÉTICO BRILHANTE) PULVERIZADA SOBRE PERFIL METÁLICO EXECUTADO EM FÁBRICA (POR DEMÃO). AF_01/2020_PE</v>
          </cell>
          <cell r="D7928" t="str">
            <v>M2</v>
          </cell>
          <cell r="F7928">
            <v>13.21</v>
          </cell>
          <cell r="G7928">
            <v>0</v>
          </cell>
          <cell r="H7928">
            <v>12.41</v>
          </cell>
          <cell r="I7928">
            <v>0</v>
          </cell>
          <cell r="K7928">
            <v>13.37</v>
          </cell>
          <cell r="L7928">
            <v>0</v>
          </cell>
          <cell r="M7928">
            <v>12.58</v>
          </cell>
          <cell r="N7928">
            <v>0</v>
          </cell>
        </row>
        <row r="7929">
          <cell r="B7929">
            <v>100759</v>
          </cell>
          <cell r="C7929" t="str">
            <v>PINTURA COM TINTA ALQUÍDICA DE ACABAMENTO (ESMALTE SINTÉTICO BRILHANTE) PULVERIZADA SOBRE SUPERFÍCIES METÁLICAS (EXCETO PERFIL) EXECUTADO EM OBRA (02 DEMÃOS). AF_01/2020_PE</v>
          </cell>
          <cell r="D7929" t="str">
            <v>M2</v>
          </cell>
          <cell r="F7929">
            <v>54.81</v>
          </cell>
          <cell r="G7929">
            <v>0</v>
          </cell>
          <cell r="H7929">
            <v>57.66</v>
          </cell>
          <cell r="I7929">
            <v>0</v>
          </cell>
          <cell r="K7929">
            <v>57.36</v>
          </cell>
          <cell r="L7929">
            <v>0</v>
          </cell>
          <cell r="M7929">
            <v>60.57</v>
          </cell>
          <cell r="N7929">
            <v>0</v>
          </cell>
        </row>
        <row r="7930">
          <cell r="B7930">
            <v>100745</v>
          </cell>
          <cell r="C7930" t="str">
            <v>PINTURA COM TINTA ALQUÍDICA DE ACABAMENTO (ESMALTE SINTÉTICO BRILHANTE) PULVERIZADA SOBRE SUPERFÍCIES METÁLICAS (EXCETO PERFIL) EXECUTADO EM OBRA (POR DEMÃO). AF_01/2020_PE</v>
          </cell>
          <cell r="D7930" t="str">
            <v>M2</v>
          </cell>
          <cell r="F7930">
            <v>27.4</v>
          </cell>
          <cell r="G7930">
            <v>0</v>
          </cell>
          <cell r="H7930">
            <v>28.83</v>
          </cell>
          <cell r="I7930">
            <v>0</v>
          </cell>
          <cell r="K7930">
            <v>28.67</v>
          </cell>
          <cell r="L7930">
            <v>0</v>
          </cell>
          <cell r="M7930">
            <v>30.28</v>
          </cell>
          <cell r="N7930">
            <v>0</v>
          </cell>
        </row>
        <row r="7931">
          <cell r="B7931">
            <v>100748</v>
          </cell>
          <cell r="C7931" t="str">
            <v>PINTURA COM TINTA ALQUÍDICA DE ACABAMENTO (ESMALTE SINTÉTICO FOSCO) APLICADA A ROLO OU PINCEL SOBRE PERFIL METÁLICO EXECUTADO EM FÁBRICA (POR DEMÃO). AF_01/2020</v>
          </cell>
          <cell r="D7931" t="str">
            <v>M2</v>
          </cell>
          <cell r="F7931">
            <v>12.81</v>
          </cell>
          <cell r="G7931">
            <v>0</v>
          </cell>
          <cell r="H7931">
            <v>13.37</v>
          </cell>
          <cell r="I7931">
            <v>0</v>
          </cell>
          <cell r="K7931">
            <v>13.33</v>
          </cell>
          <cell r="L7931">
            <v>0</v>
          </cell>
          <cell r="M7931">
            <v>13.97</v>
          </cell>
          <cell r="N7931">
            <v>0</v>
          </cell>
        </row>
        <row r="7932">
          <cell r="B7932">
            <v>100762</v>
          </cell>
          <cell r="C7932" t="str">
            <v>PINTURA COM TINTA ALQUÍDICA DE ACABAMENTO (ESMALTE SINTÉTICO FOSCO) APLICADA A ROLO OU PINCEL SOBRE SUPERFÍCIES METÁLICAS (EXCETO PERFIL) EXECUTADO EM OBRA (02 DEMÃOS). AF_01/2020</v>
          </cell>
          <cell r="D7932" t="str">
            <v>M2</v>
          </cell>
          <cell r="F7932">
            <v>52.93</v>
          </cell>
          <cell r="G7932">
            <v>0</v>
          </cell>
          <cell r="H7932">
            <v>58.63</v>
          </cell>
          <cell r="I7932">
            <v>0</v>
          </cell>
          <cell r="K7932">
            <v>56.21</v>
          </cell>
          <cell r="L7932">
            <v>0</v>
          </cell>
          <cell r="M7932">
            <v>62.37</v>
          </cell>
          <cell r="N7932">
            <v>0</v>
          </cell>
        </row>
        <row r="7933">
          <cell r="B7933">
            <v>100750</v>
          </cell>
          <cell r="C7933" t="str">
            <v>PINTURA COM TINTA ALQUÍDICA DE ACABAMENTO (ESMALTE SINTÉTICO FOSCO) APLICADA A ROLO OU PINCEL SOBRE SUPERFÍCIES METÁLICAS (EXCETO PERFIL) EXECUTADO EM OBRA (POR DEMÃO). AF_01/2020</v>
          </cell>
          <cell r="D7933" t="str">
            <v>M2</v>
          </cell>
          <cell r="F7933">
            <v>26.45</v>
          </cell>
          <cell r="G7933">
            <v>0</v>
          </cell>
          <cell r="H7933">
            <v>29.29</v>
          </cell>
          <cell r="I7933">
            <v>0</v>
          </cell>
          <cell r="K7933">
            <v>28.09</v>
          </cell>
          <cell r="L7933">
            <v>0</v>
          </cell>
          <cell r="M7933">
            <v>31.17</v>
          </cell>
          <cell r="N7933">
            <v>0</v>
          </cell>
        </row>
        <row r="7934">
          <cell r="B7934">
            <v>100747</v>
          </cell>
          <cell r="C7934" t="str">
            <v>PINTURA COM TINTA ALQUÍDICA DE ACABAMENTO (ESMALTE SINTÉTICO FOSCO) PULVERIZADA SOBRE PERFIL METÁLICO EXECUTADO EM FÁBRICA (POR DEMÃO). AF_01/2020_PE</v>
          </cell>
          <cell r="D7934" t="str">
            <v>M2</v>
          </cell>
          <cell r="F7934">
            <v>13.34</v>
          </cell>
          <cell r="G7934">
            <v>0</v>
          </cell>
          <cell r="H7934">
            <v>12.53</v>
          </cell>
          <cell r="I7934">
            <v>0</v>
          </cell>
          <cell r="K7934">
            <v>13.5</v>
          </cell>
          <cell r="L7934">
            <v>0</v>
          </cell>
          <cell r="M7934">
            <v>12.7</v>
          </cell>
          <cell r="N7934">
            <v>0</v>
          </cell>
        </row>
        <row r="7935">
          <cell r="B7935">
            <v>100761</v>
          </cell>
          <cell r="C7935" t="str">
            <v>PINTURA COM TINTA ALQUÍDICA DE ACABAMENTO (ESMALTE SINTÉTICO FOSCO) PULVERIZADA SOBRE SUPERFÍCIES METÁLICAS (EXCETO PERFIL) EXECUTADO EM OBRA (02 DEMÃOS). AF_01/2020_PE</v>
          </cell>
          <cell r="D7935" t="str">
            <v>M2</v>
          </cell>
          <cell r="F7935">
            <v>55.09</v>
          </cell>
          <cell r="G7935">
            <v>0</v>
          </cell>
          <cell r="H7935">
            <v>57.92</v>
          </cell>
          <cell r="I7935">
            <v>0</v>
          </cell>
          <cell r="K7935">
            <v>57.64</v>
          </cell>
          <cell r="L7935">
            <v>0</v>
          </cell>
          <cell r="M7935">
            <v>60.83</v>
          </cell>
          <cell r="N7935">
            <v>0</v>
          </cell>
        </row>
        <row r="7936">
          <cell r="B7936">
            <v>100749</v>
          </cell>
          <cell r="C7936" t="str">
            <v>PINTURA COM TINTA ALQUÍDICA DE ACABAMENTO (ESMALTE SINTÉTICO FOSCO) PULVERIZADA SOBRE SUPERFÍCIES METÁLICAS (EXCETO PERFIL) EXECUTADO EM OBRA (POR DEMÃO). AF_01/2020_PE</v>
          </cell>
          <cell r="D7936" t="str">
            <v>M2</v>
          </cell>
          <cell r="F7936">
            <v>27.54</v>
          </cell>
          <cell r="G7936">
            <v>0</v>
          </cell>
          <cell r="H7936">
            <v>28.96</v>
          </cell>
          <cell r="I7936">
            <v>0</v>
          </cell>
          <cell r="K7936">
            <v>28.81</v>
          </cell>
          <cell r="L7936">
            <v>0</v>
          </cell>
          <cell r="M7936">
            <v>30.41</v>
          </cell>
          <cell r="N7936">
            <v>0</v>
          </cell>
        </row>
        <row r="7937">
          <cell r="B7937">
            <v>100720</v>
          </cell>
          <cell r="C7937" t="str">
            <v>PINTURA COM TINTA ALQUÍDICA DE FUNDO (TIPO ZARCÃO) APLICADA A ROLO OU PINCEL SOBRE PERFIL METÁLICO EXECUTADO EM FÁBRICA (POR DEMÃO). AF_01/2020</v>
          </cell>
          <cell r="D7937" t="str">
            <v>M2</v>
          </cell>
          <cell r="F7937">
            <v>12.2</v>
          </cell>
          <cell r="G7937">
            <v>0</v>
          </cell>
          <cell r="H7937">
            <v>12.8</v>
          </cell>
          <cell r="I7937">
            <v>0</v>
          </cell>
          <cell r="K7937">
            <v>12.72</v>
          </cell>
          <cell r="L7937">
            <v>0</v>
          </cell>
          <cell r="M7937">
            <v>13.4</v>
          </cell>
          <cell r="N7937">
            <v>0</v>
          </cell>
        </row>
        <row r="7938">
          <cell r="B7938">
            <v>100722</v>
          </cell>
          <cell r="C7938" t="str">
            <v>PINTURA COM TINTA ALQUÍDICA DE FUNDO (TIPO ZARCÃO) APLICADA A ROLO OU PINCEL SOBRE SUPERFÍCIES METÁLICAS (EXCETO PERFIL) EXECUTADO EM OBRA (POR DEMÃO). AF_01/2020</v>
          </cell>
          <cell r="D7938" t="str">
            <v>M2</v>
          </cell>
          <cell r="F7938">
            <v>25.87</v>
          </cell>
          <cell r="G7938">
            <v>0</v>
          </cell>
          <cell r="H7938">
            <v>28.76</v>
          </cell>
          <cell r="I7938">
            <v>0</v>
          </cell>
          <cell r="K7938">
            <v>27.51</v>
          </cell>
          <cell r="L7938">
            <v>0</v>
          </cell>
          <cell r="M7938">
            <v>30.64</v>
          </cell>
          <cell r="N7938">
            <v>0</v>
          </cell>
        </row>
        <row r="7939">
          <cell r="B7939">
            <v>100719</v>
          </cell>
          <cell r="C7939" t="str">
            <v>PINTURA COM TINTA ALQUÍDICA DE FUNDO (TIPO ZARCÃO) PULVERIZADA SOBRE PERFIL METÁLICO EXECUTADO EM FÁBRICA (POR DEMÃO). AF_01/2020_PE</v>
          </cell>
          <cell r="D7939" t="str">
            <v>M2</v>
          </cell>
          <cell r="F7939">
            <v>13.74</v>
          </cell>
          <cell r="G7939">
            <v>0</v>
          </cell>
          <cell r="H7939">
            <v>12.91</v>
          </cell>
          <cell r="I7939">
            <v>0</v>
          </cell>
          <cell r="K7939">
            <v>13.9</v>
          </cell>
          <cell r="L7939">
            <v>0</v>
          </cell>
          <cell r="M7939">
            <v>13.08</v>
          </cell>
          <cell r="N7939">
            <v>0</v>
          </cell>
        </row>
        <row r="7940">
          <cell r="B7940">
            <v>100721</v>
          </cell>
          <cell r="C7940" t="str">
            <v>PINTURA COM TINTA ALQUÍDICA DE FUNDO (TIPO ZARCÃO) PULVERIZADA SOBRE SUPERFÍCIES METÁLICAS (EXCETO PERFIL) EXECUTADO EM OBRA (POR DEMÃO). AF_01/2020_PE</v>
          </cell>
          <cell r="D7940" t="str">
            <v>M2</v>
          </cell>
          <cell r="F7940">
            <v>28.22</v>
          </cell>
          <cell r="G7940">
            <v>0</v>
          </cell>
          <cell r="H7940">
            <v>29.58</v>
          </cell>
          <cell r="I7940">
            <v>0</v>
          </cell>
          <cell r="K7940">
            <v>29.49</v>
          </cell>
          <cell r="L7940">
            <v>0</v>
          </cell>
          <cell r="M7940">
            <v>31.03</v>
          </cell>
          <cell r="N7940">
            <v>0</v>
          </cell>
        </row>
        <row r="7941">
          <cell r="B7941">
            <v>100724</v>
          </cell>
          <cell r="C7941" t="str">
            <v>PINTURA COM TINTA ALQUÍDICA DE FUNDO E ACABAMENTO (ESMALTE SINTÉTICO GRAFITE) APLICADA A ROLO OU PINCEL SOBRE PERFIL METÁLICO EXECUTADO EM FÁBRICA (POR DEMÃO). AF_01/2020</v>
          </cell>
          <cell r="D7941" t="str">
            <v>M2</v>
          </cell>
          <cell r="F7941">
            <v>16.37</v>
          </cell>
          <cell r="G7941">
            <v>0</v>
          </cell>
          <cell r="H7941">
            <v>16.66</v>
          </cell>
          <cell r="I7941">
            <v>0</v>
          </cell>
          <cell r="K7941">
            <v>16.89</v>
          </cell>
          <cell r="L7941">
            <v>0</v>
          </cell>
          <cell r="M7941">
            <v>17.260000000000002</v>
          </cell>
          <cell r="N7941">
            <v>0</v>
          </cell>
        </row>
        <row r="7942">
          <cell r="B7942">
            <v>100726</v>
          </cell>
          <cell r="C7942" t="str">
            <v>PINTURA COM TINTA ALQUÍDICA DE FUNDO E ACABAMENTO (ESMALTE SINTÉTICO GRAFITE) APLICADA A ROLO OU PINCEL SOBRE SUPERFÍCIES METÁLICAS (EXCETO PERFIL) EXECUTADO EM OBRA (POR DEMÃO). AF_01/2020</v>
          </cell>
          <cell r="D7942" t="str">
            <v>M2</v>
          </cell>
          <cell r="F7942">
            <v>29.92</v>
          </cell>
          <cell r="G7942">
            <v>0</v>
          </cell>
          <cell r="H7942">
            <v>32.51</v>
          </cell>
          <cell r="I7942">
            <v>0</v>
          </cell>
          <cell r="K7942">
            <v>31.56</v>
          </cell>
          <cell r="L7942">
            <v>0</v>
          </cell>
          <cell r="M7942">
            <v>34.39</v>
          </cell>
          <cell r="N7942">
            <v>0</v>
          </cell>
        </row>
        <row r="7943">
          <cell r="B7943">
            <v>100723</v>
          </cell>
          <cell r="C7943" t="str">
            <v>PINTURA COM TINTA ALQUÍDICA DE FUNDO E ACABAMENTO (ESMALTE SINTÉTICO GRAFITE) PULVERIZADA SOBRE PERFIL METÁLICO EXECUTADO EM FÁBRICA (POR DEMÃO). AF_01/2020_PE</v>
          </cell>
          <cell r="D7943" t="str">
            <v>M2</v>
          </cell>
          <cell r="F7943">
            <v>14.78</v>
          </cell>
          <cell r="G7943">
            <v>0</v>
          </cell>
          <cell r="H7943">
            <v>13.86</v>
          </cell>
          <cell r="I7943">
            <v>0</v>
          </cell>
          <cell r="K7943">
            <v>14.94</v>
          </cell>
          <cell r="L7943">
            <v>0</v>
          </cell>
          <cell r="M7943">
            <v>14.03</v>
          </cell>
          <cell r="N7943">
            <v>0</v>
          </cell>
        </row>
        <row r="7944">
          <cell r="B7944">
            <v>100725</v>
          </cell>
          <cell r="C7944" t="str">
            <v>PINTURA COM TINTA ALQUÍDICA DE FUNDO E ACABAMENTO (ESMALTE SINTÉTICO GRAFITE) PULVERIZADA SOBRE SUPERFÍCIES METÁLICAS (EXCETO PERFIL) EXECUTADO EM OBRA (POR DEMÃO). AF_01/2020_PE</v>
          </cell>
          <cell r="D7944" t="str">
            <v>M2</v>
          </cell>
          <cell r="F7944">
            <v>28.55</v>
          </cell>
          <cell r="G7944">
            <v>0</v>
          </cell>
          <cell r="H7944">
            <v>29.91</v>
          </cell>
          <cell r="I7944">
            <v>0</v>
          </cell>
          <cell r="K7944">
            <v>29.82</v>
          </cell>
          <cell r="L7944">
            <v>0</v>
          </cell>
          <cell r="M7944">
            <v>31.36</v>
          </cell>
          <cell r="N7944">
            <v>0</v>
          </cell>
        </row>
        <row r="7945">
          <cell r="B7945">
            <v>100752</v>
          </cell>
          <cell r="C7945" t="str">
            <v>PINTURA COM TINTA EPOXÍDICA DE ACABAMENTO APLICADA A ROLO OU PINCEL SOBRE PERFIL METÁLICO EXECUTADO EM FÁBRICA (02 DEMÃOS). AF_01/2020</v>
          </cell>
          <cell r="D7945" t="str">
            <v>M2</v>
          </cell>
          <cell r="F7945">
            <v>57.74</v>
          </cell>
          <cell r="G7945">
            <v>0</v>
          </cell>
          <cell r="H7945">
            <v>56.06</v>
          </cell>
          <cell r="I7945">
            <v>0</v>
          </cell>
          <cell r="K7945">
            <v>58.78</v>
          </cell>
          <cell r="L7945">
            <v>0</v>
          </cell>
          <cell r="M7945">
            <v>57.25</v>
          </cell>
          <cell r="N7945">
            <v>0</v>
          </cell>
        </row>
        <row r="7946">
          <cell r="B7946">
            <v>100730</v>
          </cell>
          <cell r="C7946" t="str">
            <v>PINTURA COM TINTA EPOXÍDICA DE ACABAMENTO APLICADA A ROLO OU PINCEL SOBRE PERFIL METÁLICO EXECUTADO EM FÁBRICA (POR DEMÃO). AF_01/2020</v>
          </cell>
          <cell r="D7946" t="str">
            <v>M2</v>
          </cell>
          <cell r="F7946">
            <v>28.87</v>
          </cell>
          <cell r="G7946">
            <v>0</v>
          </cell>
          <cell r="H7946">
            <v>28.03</v>
          </cell>
          <cell r="I7946">
            <v>0</v>
          </cell>
          <cell r="K7946">
            <v>29.39</v>
          </cell>
          <cell r="L7946">
            <v>0</v>
          </cell>
          <cell r="M7946">
            <v>28.63</v>
          </cell>
          <cell r="N7946">
            <v>0</v>
          </cell>
        </row>
        <row r="7947">
          <cell r="B7947">
            <v>100751</v>
          </cell>
          <cell r="C7947" t="str">
            <v>PINTURA COM TINTA EPOXÍDICA DE ACABAMENTO PULVERIZADA SOBRE PERFIL METÁLICO EXECUTADO EM FÁBRICA (02 DEMÃOS). AF_01/2020_PE</v>
          </cell>
          <cell r="D7947" t="str">
            <v>M2</v>
          </cell>
          <cell r="F7947">
            <v>51.64</v>
          </cell>
          <cell r="G7947">
            <v>0</v>
          </cell>
          <cell r="H7947">
            <v>47.94</v>
          </cell>
          <cell r="I7947">
            <v>0</v>
          </cell>
          <cell r="K7947">
            <v>51.95</v>
          </cell>
          <cell r="L7947">
            <v>0</v>
          </cell>
          <cell r="M7947">
            <v>48.29</v>
          </cell>
          <cell r="N7947">
            <v>0</v>
          </cell>
        </row>
        <row r="7948">
          <cell r="B7948">
            <v>100729</v>
          </cell>
          <cell r="C7948" t="str">
            <v>PINTURA COM TINTA EPOXÍDICA DE ACABAMENTO PULVERIZADA SOBRE PERFIL METÁLICO EXECUTADO EM FÁBRICA (POR DEMÃO). AF_01/2020_PE</v>
          </cell>
          <cell r="D7948" t="str">
            <v>M2</v>
          </cell>
          <cell r="F7948">
            <v>25.81</v>
          </cell>
          <cell r="G7948">
            <v>0</v>
          </cell>
          <cell r="H7948">
            <v>23.97</v>
          </cell>
          <cell r="I7948">
            <v>0</v>
          </cell>
          <cell r="K7948">
            <v>25.97</v>
          </cell>
          <cell r="L7948">
            <v>0</v>
          </cell>
          <cell r="M7948">
            <v>24.14</v>
          </cell>
          <cell r="N7948">
            <v>0</v>
          </cell>
        </row>
        <row r="7949">
          <cell r="B7949">
            <v>100728</v>
          </cell>
          <cell r="C7949" t="str">
            <v>PINTURA COM TINTA EPOXÍDICA DE FUNDO APLICADA A ROLO OU PINCEL SOBRE PERFIL METÁLICO EXECUTADO EM FÁBRICA (POR DEMÃO). AF_01/2020</v>
          </cell>
          <cell r="D7949" t="str">
            <v>M2</v>
          </cell>
          <cell r="F7949">
            <v>29.29</v>
          </cell>
          <cell r="G7949">
            <v>0</v>
          </cell>
          <cell r="H7949">
            <v>28.55</v>
          </cell>
          <cell r="I7949">
            <v>0</v>
          </cell>
          <cell r="K7949">
            <v>29.81</v>
          </cell>
          <cell r="L7949">
            <v>0</v>
          </cell>
          <cell r="M7949">
            <v>29.15</v>
          </cell>
          <cell r="N7949">
            <v>0</v>
          </cell>
        </row>
        <row r="7950">
          <cell r="B7950">
            <v>100732</v>
          </cell>
          <cell r="C7950" t="str">
            <v>PINTURA COM TINTA EPOXÍDICA DE FUNDO E ACABAMENTO APLICADA A ROLO OU PINCEL SOBRE PERFIL METÁLICO EXECUTADO EM FÁBRICA (POR DEMÃO). AF_01/2020</v>
          </cell>
          <cell r="D7950" t="str">
            <v>M2</v>
          </cell>
          <cell r="F7950">
            <v>0</v>
          </cell>
          <cell r="H7950">
            <v>0</v>
          </cell>
          <cell r="K7950">
            <v>0</v>
          </cell>
          <cell r="M7950">
            <v>0</v>
          </cell>
        </row>
        <row r="7951">
          <cell r="B7951">
            <v>100731</v>
          </cell>
          <cell r="C7951" t="str">
            <v>PINTURA COM TINTA EPOXÍDICA DE FUNDO E ACABAMENTO PULVERIZADA SOBRE PERFIL METÁLICO EXECUTADO EM FÁBRICA (POR DEMÃO). AF_01/2020</v>
          </cell>
          <cell r="D7951" t="str">
            <v>M2</v>
          </cell>
          <cell r="F7951">
            <v>0</v>
          </cell>
          <cell r="H7951">
            <v>0</v>
          </cell>
          <cell r="K7951">
            <v>0</v>
          </cell>
          <cell r="M7951">
            <v>0</v>
          </cell>
        </row>
        <row r="7952">
          <cell r="B7952">
            <v>100727</v>
          </cell>
          <cell r="C7952" t="str">
            <v>PINTURA COM TINTA EPOXÍDICA DE FUNDO PULVERIZADA SOBRE PERFIL METÁLICO EXECUTADO EM FÁBRICA (POR DEMÃO). AF_01/2020_PE</v>
          </cell>
          <cell r="D7952" t="str">
            <v>M2</v>
          </cell>
          <cell r="F7952">
            <v>34.049999999999997</v>
          </cell>
          <cell r="G7952">
            <v>0</v>
          </cell>
          <cell r="H7952">
            <v>31.85</v>
          </cell>
          <cell r="I7952">
            <v>0</v>
          </cell>
          <cell r="K7952">
            <v>34.21</v>
          </cell>
          <cell r="L7952">
            <v>0</v>
          </cell>
          <cell r="M7952">
            <v>32.020000000000003</v>
          </cell>
          <cell r="N7952">
            <v>0</v>
          </cell>
        </row>
        <row r="7953">
          <cell r="B7953">
            <v>100756</v>
          </cell>
          <cell r="C7953" t="str">
            <v>PINTURA COM TINTA POLIURETÂNICA DE ACABAMENTO APLICADA A ROLO OU PINCEL SOBRE PERFIL METÁLICO EXECUTADO EM FÁBRICA (02 DEMÃOS). AF_01/2020</v>
          </cell>
          <cell r="D7953" t="str">
            <v>M2</v>
          </cell>
          <cell r="F7953">
            <v>0</v>
          </cell>
          <cell r="H7953">
            <v>0</v>
          </cell>
          <cell r="K7953">
            <v>0</v>
          </cell>
          <cell r="M7953">
            <v>0</v>
          </cell>
        </row>
        <row r="7954">
          <cell r="B7954">
            <v>100738</v>
          </cell>
          <cell r="C7954" t="str">
            <v>PINTURA COM TINTA POLIURETÂNICA DE ACABAMENTO APLICADA A ROLO OU PINCEL SOBRE PERFIL METÁLICO EXECUTADO EM FÁBRICA (POR DEMÃO). AF_01/2020</v>
          </cell>
          <cell r="D7954" t="str">
            <v>M2</v>
          </cell>
          <cell r="F7954">
            <v>0</v>
          </cell>
          <cell r="H7954">
            <v>0</v>
          </cell>
          <cell r="K7954">
            <v>0</v>
          </cell>
          <cell r="M7954">
            <v>0</v>
          </cell>
        </row>
        <row r="7955">
          <cell r="B7955">
            <v>100755</v>
          </cell>
          <cell r="C7955" t="str">
            <v>PINTURA COM TINTA POLIURETÂNICA DE ACABAMENTO PULVERIZADA SOBRE PERFIL METÁLICO EXECUTADO EM FÁBRICA (02 DEMÃOS). AF_01/2020</v>
          </cell>
          <cell r="D7955" t="str">
            <v>M2</v>
          </cell>
          <cell r="F7955">
            <v>0</v>
          </cell>
          <cell r="H7955">
            <v>0</v>
          </cell>
          <cell r="K7955">
            <v>0</v>
          </cell>
          <cell r="M7955">
            <v>0</v>
          </cell>
        </row>
        <row r="7956">
          <cell r="B7956">
            <v>100737</v>
          </cell>
          <cell r="C7956" t="str">
            <v>PINTURA COM TINTA POLIURETÂNICA DE ACABAMENTO PULVERIZADA SOBRE PERFIL METÁLICO EXECUTADO EM FÁBRICA (POR DEMÃO). AF_01/2020</v>
          </cell>
          <cell r="D7956" t="str">
            <v>M2</v>
          </cell>
          <cell r="F7956">
            <v>0</v>
          </cell>
          <cell r="H7956">
            <v>0</v>
          </cell>
          <cell r="K7956">
            <v>0</v>
          </cell>
          <cell r="M7956">
            <v>0</v>
          </cell>
        </row>
        <row r="7957">
          <cell r="B7957">
            <v>102499</v>
          </cell>
          <cell r="C7957" t="str">
            <v>ENCERAMENTO DE PISO EM MADEIRA. AF_05/2021</v>
          </cell>
          <cell r="D7957" t="str">
            <v>M2</v>
          </cell>
          <cell r="F7957">
            <v>4.1500000000000004</v>
          </cell>
          <cell r="G7957">
            <v>0</v>
          </cell>
          <cell r="H7957">
            <v>3.8</v>
          </cell>
          <cell r="I7957">
            <v>0</v>
          </cell>
          <cell r="K7957">
            <v>4.28</v>
          </cell>
          <cell r="L7957">
            <v>0</v>
          </cell>
          <cell r="M7957">
            <v>3.96</v>
          </cell>
          <cell r="N7957">
            <v>0</v>
          </cell>
        </row>
        <row r="7958">
          <cell r="B7958">
            <v>102505</v>
          </cell>
          <cell r="C7958" t="str">
            <v>PINTURA DE DEMARCAÇÃO DE QUADRA POLIESPORTIVA COM BORRACHA CLORADA, E = 5 CM, APLICAÇÃO MANUAL. AF_05/2021</v>
          </cell>
          <cell r="D7958" t="str">
            <v>M</v>
          </cell>
          <cell r="F7958">
            <v>10.46</v>
          </cell>
          <cell r="G7958">
            <v>0</v>
          </cell>
          <cell r="H7958">
            <v>12.43</v>
          </cell>
          <cell r="I7958">
            <v>0</v>
          </cell>
          <cell r="K7958">
            <v>11.22</v>
          </cell>
          <cell r="L7958">
            <v>0</v>
          </cell>
          <cell r="M7958">
            <v>13.3</v>
          </cell>
          <cell r="N7958">
            <v>0</v>
          </cell>
        </row>
        <row r="7959">
          <cell r="B7959">
            <v>102504</v>
          </cell>
          <cell r="C7959" t="str">
            <v>PINTURA DE DEMARCAÇÃO DE QUADRA POLIESPORTIVA COM TINTA ACRÍLICA, E = 5 CM, APLICAÇÃO MANUAL. AF_05/2021</v>
          </cell>
          <cell r="D7959" t="str">
            <v>M</v>
          </cell>
          <cell r="F7959">
            <v>10.06</v>
          </cell>
          <cell r="G7959">
            <v>0</v>
          </cell>
          <cell r="H7959">
            <v>11.81</v>
          </cell>
          <cell r="I7959">
            <v>0</v>
          </cell>
          <cell r="K7959">
            <v>10.82</v>
          </cell>
          <cell r="L7959">
            <v>0</v>
          </cell>
          <cell r="M7959">
            <v>12.68</v>
          </cell>
          <cell r="N7959">
            <v>0</v>
          </cell>
        </row>
        <row r="7960">
          <cell r="B7960">
            <v>102506</v>
          </cell>
          <cell r="C7960" t="str">
            <v>PINTURA DE DEMARCAÇÃO DE QUADRA POLIESPORTIVA COM TINTA EPÓXI, E = 5 CM, APLICAÇÃO MANUAL. AF_05/2021</v>
          </cell>
          <cell r="D7960" t="str">
            <v>M</v>
          </cell>
          <cell r="F7960">
            <v>11.37</v>
          </cell>
          <cell r="G7960">
            <v>0</v>
          </cell>
          <cell r="H7960">
            <v>13.02</v>
          </cell>
          <cell r="I7960">
            <v>0</v>
          </cell>
          <cell r="K7960">
            <v>12.13</v>
          </cell>
          <cell r="L7960">
            <v>0</v>
          </cell>
          <cell r="M7960">
            <v>13.89</v>
          </cell>
          <cell r="N7960">
            <v>0</v>
          </cell>
        </row>
        <row r="7961">
          <cell r="B7961">
            <v>102500</v>
          </cell>
          <cell r="C7961" t="str">
            <v>PINTURA DE DEMARCAÇÃO DE VAGA COM TINTA ACRÍLICA, E = 10 CM, APLICAÇÃO MANUAL. AF_05/2021</v>
          </cell>
          <cell r="D7961" t="str">
            <v>M</v>
          </cell>
          <cell r="F7961">
            <v>4.6100000000000003</v>
          </cell>
          <cell r="G7961">
            <v>0</v>
          </cell>
          <cell r="H7961">
            <v>5.18</v>
          </cell>
          <cell r="I7961">
            <v>0</v>
          </cell>
          <cell r="K7961">
            <v>4.88</v>
          </cell>
          <cell r="L7961">
            <v>0</v>
          </cell>
          <cell r="M7961">
            <v>5.49</v>
          </cell>
          <cell r="N7961">
            <v>0</v>
          </cell>
        </row>
        <row r="7962">
          <cell r="B7962">
            <v>102502</v>
          </cell>
          <cell r="C7962" t="str">
            <v>PINTURA DE DEMARCAÇÃO DE VAGA COM TINTA ACRÍLICA, E = 10 CM, APLICAÇÃO MECÂNICA COM DEMARCADORA A TRAÇÃO MANUAL. AF_05/2021</v>
          </cell>
          <cell r="D7962" t="str">
            <v>M</v>
          </cell>
          <cell r="F7962">
            <v>0</v>
          </cell>
          <cell r="H7962">
            <v>0</v>
          </cell>
          <cell r="K7962">
            <v>0</v>
          </cell>
          <cell r="M7962">
            <v>0</v>
          </cell>
        </row>
        <row r="7963">
          <cell r="B7963">
            <v>102507</v>
          </cell>
          <cell r="C7963" t="str">
            <v>PINTURA DE DEMARCAÇÃO DE VAGA COM TINTA EPÓXI, E = 10 CM, APLICAÇÃO MANUAL. AF_05/2021</v>
          </cell>
          <cell r="D7963" t="str">
            <v>M</v>
          </cell>
          <cell r="F7963">
            <v>7.21</v>
          </cell>
          <cell r="G7963">
            <v>0</v>
          </cell>
          <cell r="H7963">
            <v>7.58</v>
          </cell>
          <cell r="I7963">
            <v>0</v>
          </cell>
          <cell r="K7963">
            <v>7.48</v>
          </cell>
          <cell r="L7963">
            <v>0</v>
          </cell>
          <cell r="M7963">
            <v>7.89</v>
          </cell>
          <cell r="N7963">
            <v>0</v>
          </cell>
        </row>
        <row r="7964">
          <cell r="B7964">
            <v>102510</v>
          </cell>
          <cell r="C7964" t="str">
            <v>PINTURA DE EIXO VIÁRIO COM TINTA RETRORREFLETIVA A BASE DE RESINA ACRÍLICA COM MICROESFERAS DE VIDRO, E = 10 CM, APLICAÇÃO MECÂNICA COM DEMARCADORA A TRAÇÃO MANUAL. AF_05/2021</v>
          </cell>
          <cell r="D7964" t="str">
            <v>M</v>
          </cell>
          <cell r="F7964">
            <v>0</v>
          </cell>
          <cell r="H7964">
            <v>0</v>
          </cell>
          <cell r="K7964">
            <v>0</v>
          </cell>
          <cell r="M7964">
            <v>0</v>
          </cell>
        </row>
        <row r="7965">
          <cell r="B7965">
            <v>102512</v>
          </cell>
          <cell r="C7965" t="str">
            <v>PINTURA DE EIXO VIÁRIO SOBRE ASFALTO COM TINTA RETRORREFLETIVA A BASE DE RESINA ACRÍLICA COM MICROESFERAS DE VIDRO, E = 10 CM, APLICAÇÃO MECÂNICA COM DEMARCADORA AUTOPROPELIDA. AF_05/2021</v>
          </cell>
          <cell r="D7965" t="str">
            <v>M</v>
          </cell>
          <cell r="F7965">
            <v>6.21</v>
          </cell>
          <cell r="G7965">
            <v>0.3543</v>
          </cell>
          <cell r="H7965">
            <v>6.88</v>
          </cell>
          <cell r="I7965">
            <v>0</v>
          </cell>
          <cell r="K7965">
            <v>6.39</v>
          </cell>
          <cell r="L7965">
            <v>0.34429999999999999</v>
          </cell>
          <cell r="M7965">
            <v>7.1</v>
          </cell>
          <cell r="N7965">
            <v>0</v>
          </cell>
        </row>
        <row r="7966">
          <cell r="B7966">
            <v>102501</v>
          </cell>
          <cell r="C7966" t="str">
            <v>PINTURA DE FAIXA DE PEDESTRE OU ZEBRADA COM TINTA ACRÍLICA, E = 30 CM, APLICAÇÃO MANUAL. AF_05/2021</v>
          </cell>
          <cell r="D7966" t="str">
            <v>M2</v>
          </cell>
          <cell r="F7966">
            <v>27.29</v>
          </cell>
          <cell r="G7966">
            <v>0</v>
          </cell>
          <cell r="H7966">
            <v>29.04</v>
          </cell>
          <cell r="I7966">
            <v>0</v>
          </cell>
          <cell r="K7966">
            <v>28.66</v>
          </cell>
          <cell r="L7966">
            <v>0</v>
          </cell>
          <cell r="M7966">
            <v>30.63</v>
          </cell>
          <cell r="N7966">
            <v>0</v>
          </cell>
        </row>
        <row r="7967">
          <cell r="B7967">
            <v>102503</v>
          </cell>
          <cell r="C7967" t="str">
            <v>PINTURA DE FAIXA DE PEDESTRE OU ZEBRADA COM TINTA ACRÍLICA, E = 30 CM, APLICAÇÃO MECÂNICA COM DEMARCADORA A TRAÇÃO MANUAL. AF_05/2021</v>
          </cell>
          <cell r="D7967" t="str">
            <v>M2</v>
          </cell>
          <cell r="F7967">
            <v>0</v>
          </cell>
          <cell r="H7967">
            <v>0</v>
          </cell>
          <cell r="K7967">
            <v>0</v>
          </cell>
          <cell r="M7967">
            <v>0</v>
          </cell>
        </row>
        <row r="7968">
          <cell r="B7968">
            <v>102508</v>
          </cell>
          <cell r="C7968" t="str">
            <v>PINTURA DE FAIXA DE PEDESTRE OU ZEBRADA COM TINTA EPÓXI, E = 30 CM, APLICAÇÃO MANUAL. AF_05/2021</v>
          </cell>
          <cell r="D7968" t="str">
            <v>M2</v>
          </cell>
          <cell r="F7968">
            <v>53.86</v>
          </cell>
          <cell r="G7968">
            <v>0</v>
          </cell>
          <cell r="H7968">
            <v>53.63</v>
          </cell>
          <cell r="I7968">
            <v>0</v>
          </cell>
          <cell r="K7968">
            <v>55.23</v>
          </cell>
          <cell r="L7968">
            <v>0</v>
          </cell>
          <cell r="M7968">
            <v>55.22</v>
          </cell>
          <cell r="N7968">
            <v>0</v>
          </cell>
        </row>
        <row r="7969">
          <cell r="B7969">
            <v>102511</v>
          </cell>
          <cell r="C7969" t="str">
            <v>PINTURA DE FAIXA DE PEDESTRE OU ZEBRADA COM TINTA RETRORREFLETIVA A BASE DE RESINA ACRÍLICA COM MICROESFERAS DE VIDRO, E = 30 CM, APLICAÇÃO MECÂNICA COM DEMARCADORA A TRAÇÃO MANUAL. AF_05/2021</v>
          </cell>
          <cell r="D7969" t="str">
            <v>M2</v>
          </cell>
          <cell r="F7969">
            <v>0</v>
          </cell>
          <cell r="H7969">
            <v>0</v>
          </cell>
          <cell r="K7969">
            <v>0</v>
          </cell>
          <cell r="M7969">
            <v>0</v>
          </cell>
        </row>
        <row r="7970">
          <cell r="B7970">
            <v>102509</v>
          </cell>
          <cell r="C7970" t="str">
            <v>PINTURA DE FAIXA DE PEDESTRE OU ZEBRADA TINTA RETRORREFLETIVA A BASE DE RESINA ACRÍLICA COM MICROESFERAS DE VIDRO, E = 30 CM, APLICAÇÃO MANUAL. AF_05/2021</v>
          </cell>
          <cell r="D7970" t="str">
            <v>M2</v>
          </cell>
          <cell r="F7970">
            <v>33</v>
          </cell>
          <cell r="G7970">
            <v>0</v>
          </cell>
          <cell r="H7970">
            <v>38.56</v>
          </cell>
          <cell r="I7970">
            <v>0</v>
          </cell>
          <cell r="K7970">
            <v>34.15</v>
          </cell>
          <cell r="L7970">
            <v>0</v>
          </cell>
          <cell r="M7970">
            <v>39.9</v>
          </cell>
          <cell r="N7970">
            <v>0</v>
          </cell>
        </row>
        <row r="7971">
          <cell r="B7971">
            <v>102498</v>
          </cell>
          <cell r="C7971" t="str">
            <v>PINTURA DE MEIO-FIO COM TINTA BRANCA A BASE DE CAL (CAIAÇÃO). AF_05/2021</v>
          </cell>
          <cell r="D7971" t="str">
            <v>M</v>
          </cell>
          <cell r="F7971">
            <v>1.72</v>
          </cell>
          <cell r="G7971">
            <v>0</v>
          </cell>
          <cell r="H7971">
            <v>1.85</v>
          </cell>
          <cell r="I7971">
            <v>0</v>
          </cell>
          <cell r="K7971">
            <v>1.84</v>
          </cell>
          <cell r="L7971">
            <v>0</v>
          </cell>
          <cell r="M7971">
            <v>1.98</v>
          </cell>
          <cell r="N7971">
            <v>0</v>
          </cell>
        </row>
        <row r="7972">
          <cell r="B7972">
            <v>102519</v>
          </cell>
          <cell r="C7972" t="str">
            <v>PINTURA DE NÚMEROS E LETRAS PARA SINALIZAÇÃO HORIZONTAL, ALTURA 100 MM, APLICADOR SPRAY E MOLDE PLÁSTICO. AF_05/2021</v>
          </cell>
          <cell r="D7972" t="str">
            <v>UN</v>
          </cell>
          <cell r="F7972">
            <v>0</v>
          </cell>
          <cell r="H7972">
            <v>0</v>
          </cell>
          <cell r="K7972">
            <v>0</v>
          </cell>
          <cell r="M7972">
            <v>0</v>
          </cell>
        </row>
        <row r="7973">
          <cell r="B7973">
            <v>102491</v>
          </cell>
          <cell r="C7973" t="str">
            <v>PINTURA DE PISO COM TINTA ACRÍLICA, APLICAÇÃO MANUAL, 2 DEMÃOS, INCLUSO FUNDO PREPARADOR. AF_05/2021</v>
          </cell>
          <cell r="D7973" t="str">
            <v>M2</v>
          </cell>
          <cell r="F7973">
            <v>22.93</v>
          </cell>
          <cell r="G7973">
            <v>0</v>
          </cell>
          <cell r="H7973">
            <v>23.82</v>
          </cell>
          <cell r="I7973">
            <v>0</v>
          </cell>
          <cell r="K7973">
            <v>23.8</v>
          </cell>
          <cell r="L7973">
            <v>0</v>
          </cell>
          <cell r="M7973">
            <v>24.84</v>
          </cell>
          <cell r="N7973">
            <v>0</v>
          </cell>
        </row>
        <row r="7974">
          <cell r="B7974">
            <v>102492</v>
          </cell>
          <cell r="C7974" t="str">
            <v>PINTURA DE PISO COM TINTA ACRÍLICA, APLICAÇÃO MANUAL, 3 DEMÃOS, INCLUSO FUNDO PREPARADOR. AF_05/2021</v>
          </cell>
          <cell r="D7974" t="str">
            <v>M2</v>
          </cell>
          <cell r="F7974">
            <v>29.04</v>
          </cell>
          <cell r="G7974">
            <v>0</v>
          </cell>
          <cell r="H7974">
            <v>30.22</v>
          </cell>
          <cell r="I7974">
            <v>0</v>
          </cell>
          <cell r="K7974">
            <v>30.2</v>
          </cell>
          <cell r="L7974">
            <v>0</v>
          </cell>
          <cell r="M7974">
            <v>31.56</v>
          </cell>
          <cell r="N7974">
            <v>0</v>
          </cell>
        </row>
        <row r="7975">
          <cell r="B7975">
            <v>102804</v>
          </cell>
          <cell r="C7975" t="str">
            <v>PINTURA DE PISO COM TINTA ACRÍLICA, APLICAÇÃO MECÂNICA, 2 DEMÃOS, INCLUSO FUNDO PREPARADOR. AF_05/2021</v>
          </cell>
          <cell r="D7975" t="str">
            <v>M2</v>
          </cell>
          <cell r="F7975">
            <v>0</v>
          </cell>
          <cell r="H7975">
            <v>0</v>
          </cell>
          <cell r="K7975">
            <v>0</v>
          </cell>
          <cell r="M7975">
            <v>0</v>
          </cell>
        </row>
        <row r="7976">
          <cell r="B7976">
            <v>102494</v>
          </cell>
          <cell r="C7976" t="str">
            <v>PINTURA DE PISO COM TINTA EPÓXI, APLICAÇÃO MANUAL, 2 DEMÃOS, INCLUSO PRIMER EPÓXI. AF_05/2021</v>
          </cell>
          <cell r="D7976" t="str">
            <v>M2</v>
          </cell>
          <cell r="F7976">
            <v>78.59</v>
          </cell>
          <cell r="G7976">
            <v>0</v>
          </cell>
          <cell r="H7976">
            <v>75.25</v>
          </cell>
          <cell r="I7976">
            <v>0</v>
          </cell>
          <cell r="K7976">
            <v>79.459999999999994</v>
          </cell>
          <cell r="L7976">
            <v>0</v>
          </cell>
          <cell r="M7976">
            <v>76.27</v>
          </cell>
          <cell r="N7976">
            <v>0</v>
          </cell>
        </row>
        <row r="7977">
          <cell r="B7977">
            <v>102805</v>
          </cell>
          <cell r="C7977" t="str">
            <v>PINTURA DE PISO COM TINTA EPÓXI, APLICAÇÃO MECÂNICA, 2 DEMÃOS. AF_05/2021</v>
          </cell>
          <cell r="D7977" t="str">
            <v>M2</v>
          </cell>
          <cell r="F7977">
            <v>0</v>
          </cell>
          <cell r="H7977">
            <v>0</v>
          </cell>
          <cell r="K7977">
            <v>0</v>
          </cell>
          <cell r="M7977">
            <v>0</v>
          </cell>
        </row>
        <row r="7978">
          <cell r="B7978">
            <v>102490</v>
          </cell>
          <cell r="C7978" t="str">
            <v>PINTURA DE PISO DE PEDRAS DECORATIVAS COM VERNIZ DE POLIURETANO FOSCO, APLICAÇÃO MANUAL, 3 DEMÃOS. AF_05/2021</v>
          </cell>
          <cell r="D7978" t="str">
            <v>M2</v>
          </cell>
          <cell r="F7978">
            <v>0</v>
          </cell>
          <cell r="H7978">
            <v>0</v>
          </cell>
          <cell r="K7978">
            <v>0</v>
          </cell>
          <cell r="M7978">
            <v>0</v>
          </cell>
        </row>
        <row r="7979">
          <cell r="B7979">
            <v>102496</v>
          </cell>
          <cell r="C7979" t="str">
            <v>PINTURA DE RODAPÉ COM TINTA EPÓXI, APLICAÇÃO MANUAL, 2 DEMÃOS, INCLUSÃO PRIMER EPÓXI. AF_05/2021</v>
          </cell>
          <cell r="D7979" t="str">
            <v>M</v>
          </cell>
          <cell r="F7979">
            <v>15.7</v>
          </cell>
          <cell r="G7979">
            <v>0</v>
          </cell>
          <cell r="H7979">
            <v>15.82</v>
          </cell>
          <cell r="I7979">
            <v>0</v>
          </cell>
          <cell r="K7979">
            <v>16.11</v>
          </cell>
          <cell r="L7979">
            <v>0</v>
          </cell>
          <cell r="M7979">
            <v>16.3</v>
          </cell>
          <cell r="N7979">
            <v>0</v>
          </cell>
        </row>
        <row r="7980">
          <cell r="B7980">
            <v>102497</v>
          </cell>
          <cell r="C7980" t="str">
            <v>PINTURA DE RODAPÉ EM PEDRA DECORATIVA COM VERNIZ DE POLIURETANO, APLICAÇÃO MANUAL, 3 DEMÃOS. AF_05/2021</v>
          </cell>
          <cell r="D7980" t="str">
            <v>M</v>
          </cell>
          <cell r="F7980">
            <v>5.2</v>
          </cell>
          <cell r="G7980">
            <v>0</v>
          </cell>
          <cell r="H7980">
            <v>5.78</v>
          </cell>
          <cell r="I7980">
            <v>0</v>
          </cell>
          <cell r="K7980">
            <v>5.47</v>
          </cell>
          <cell r="L7980">
            <v>0</v>
          </cell>
          <cell r="M7980">
            <v>6.1</v>
          </cell>
          <cell r="N7980">
            <v>0</v>
          </cell>
        </row>
        <row r="7981">
          <cell r="B7981">
            <v>102520</v>
          </cell>
          <cell r="C7981" t="str">
            <v>PINTURA DE SINALIZAÇÃO VERTICAL DE SEGURANÇA, FAIXAS AMARELA E PRETA, APLICAÇÃO MANUAL, 2 DEMÃOS. AF_05/2021</v>
          </cell>
          <cell r="D7981" t="str">
            <v>M2</v>
          </cell>
          <cell r="F7981">
            <v>85.47</v>
          </cell>
          <cell r="G7981">
            <v>0</v>
          </cell>
          <cell r="H7981">
            <v>96.53</v>
          </cell>
          <cell r="I7981">
            <v>0</v>
          </cell>
          <cell r="K7981">
            <v>90.95</v>
          </cell>
          <cell r="L7981">
            <v>0</v>
          </cell>
          <cell r="M7981">
            <v>102.88</v>
          </cell>
          <cell r="N7981">
            <v>0</v>
          </cell>
        </row>
        <row r="7982">
          <cell r="B7982">
            <v>102518</v>
          </cell>
          <cell r="C7982" t="str">
            <v>PINTURA DE SÍMBOLO "BICICLETA" COM TINTA ACRÍLICA, UTILIZAÇÃO DE MOLDE PLÁSTICO E APLICAÇÃO MECÂNICA, 150X60 CM. AF_05/2021</v>
          </cell>
          <cell r="D7982" t="str">
            <v>UN</v>
          </cell>
          <cell r="F7982">
            <v>0</v>
          </cell>
          <cell r="H7982">
            <v>0</v>
          </cell>
          <cell r="K7982">
            <v>0</v>
          </cell>
          <cell r="M7982">
            <v>0</v>
          </cell>
        </row>
        <row r="7983">
          <cell r="B7983">
            <v>102514</v>
          </cell>
          <cell r="C7983" t="str">
            <v>PINTURA DE SÍMBOLO "DEFICIENTE FÍSICO" COM TINTA ACRÍLICA, UTILIZAÇÃO DE MOLDE PLÁSTICO E APLICAÇÃO MECÂNICA, 120X120 CM. AF_05/2021</v>
          </cell>
          <cell r="D7983" t="str">
            <v>UN</v>
          </cell>
          <cell r="F7983">
            <v>0</v>
          </cell>
          <cell r="H7983">
            <v>0</v>
          </cell>
          <cell r="K7983">
            <v>0</v>
          </cell>
          <cell r="M7983">
            <v>0</v>
          </cell>
        </row>
        <row r="7984">
          <cell r="B7984">
            <v>102516</v>
          </cell>
          <cell r="C7984" t="str">
            <v>PINTURA DE SÍMBOLO "GESTANTE" COM TINTA ACRÍLICA, UTILIZAÇÃO DE MOLDE PLÁSTICO E APLICAÇÃO MECÂNICA, 120X120 CM. AF_05/2021</v>
          </cell>
          <cell r="D7984" t="str">
            <v>UN</v>
          </cell>
          <cell r="F7984">
            <v>0</v>
          </cell>
          <cell r="H7984">
            <v>0</v>
          </cell>
          <cell r="K7984">
            <v>0</v>
          </cell>
          <cell r="M7984">
            <v>0</v>
          </cell>
        </row>
        <row r="7985">
          <cell r="B7985">
            <v>102515</v>
          </cell>
          <cell r="C7985" t="str">
            <v>PINTURA DE SÍMBOLO "IDOSO" COM TINTA ACRÍLICA, UTILIZAÇÃO DE MOLDE PLÁSTICO E APLICAÇÃO MECÂNICA, 120X120 CM. AF_05/2021</v>
          </cell>
          <cell r="D7985" t="str">
            <v>UN</v>
          </cell>
          <cell r="F7985">
            <v>0</v>
          </cell>
          <cell r="H7985">
            <v>0</v>
          </cell>
          <cell r="K7985">
            <v>0</v>
          </cell>
          <cell r="M7985">
            <v>0</v>
          </cell>
        </row>
        <row r="7986">
          <cell r="B7986">
            <v>102517</v>
          </cell>
          <cell r="C7986" t="str">
            <v>PINTURA DE SÍMBOLO "PEDESTRE" COM TINTA ACRÍLICA, UTILIZAÇÃO DE MOLDE PLÁSTICO E APLICAÇÃO MECÂNICA, 130X90 CM. AF_05/2021</v>
          </cell>
          <cell r="D7986" t="str">
            <v>UN</v>
          </cell>
          <cell r="F7986">
            <v>0</v>
          </cell>
          <cell r="H7986">
            <v>0</v>
          </cell>
          <cell r="K7986">
            <v>0</v>
          </cell>
          <cell r="M7986">
            <v>0</v>
          </cell>
        </row>
        <row r="7987">
          <cell r="B7987">
            <v>102513</v>
          </cell>
          <cell r="C7987" t="str">
            <v>PINTURA DE SÍMBOLOS E TEXTOS COM TINTA ACRÍLICA, DEMARCAÇÃO COM FITA ADESIVA E APLICAÇÃO COM ROLO. AF_05/2021</v>
          </cell>
          <cell r="D7987" t="str">
            <v>M2</v>
          </cell>
          <cell r="F7987">
            <v>49.59</v>
          </cell>
          <cell r="G7987">
            <v>0</v>
          </cell>
          <cell r="H7987">
            <v>55.68</v>
          </cell>
          <cell r="I7987">
            <v>0</v>
          </cell>
          <cell r="K7987">
            <v>52.64</v>
          </cell>
          <cell r="L7987">
            <v>0</v>
          </cell>
          <cell r="M7987">
            <v>59.21</v>
          </cell>
          <cell r="N7987">
            <v>0</v>
          </cell>
        </row>
        <row r="7988">
          <cell r="B7988">
            <v>102489</v>
          </cell>
          <cell r="C7988" t="str">
            <v>PINTURA HIDROFUGANTE COM SILICONE, APLICAÇÃO MANUAL, 2 DEMÃOS. AF_05/2021</v>
          </cell>
          <cell r="D7988" t="str">
            <v>M2</v>
          </cell>
          <cell r="F7988">
            <v>28.98</v>
          </cell>
          <cell r="G7988">
            <v>0</v>
          </cell>
          <cell r="H7988">
            <v>29.95</v>
          </cell>
          <cell r="I7988">
            <v>0</v>
          </cell>
          <cell r="K7988">
            <v>30.13</v>
          </cell>
          <cell r="L7988">
            <v>0</v>
          </cell>
          <cell r="M7988">
            <v>31.27</v>
          </cell>
          <cell r="N7988">
            <v>0</v>
          </cell>
        </row>
        <row r="7989">
          <cell r="B7989">
            <v>102488</v>
          </cell>
          <cell r="C7989" t="str">
            <v>PREPARO DO PISO CIMENTADO PARA PINTURA - LIXAMENTO E LIMPEZA. AF_05/2021</v>
          </cell>
          <cell r="D7989" t="str">
            <v>M2</v>
          </cell>
          <cell r="F7989">
            <v>3.61</v>
          </cell>
          <cell r="G7989">
            <v>1.66E-2</v>
          </cell>
          <cell r="H7989">
            <v>4.1900000000000004</v>
          </cell>
          <cell r="I7989">
            <v>0</v>
          </cell>
          <cell r="K7989">
            <v>3.91</v>
          </cell>
          <cell r="L7989">
            <v>1.5299999999999999E-2</v>
          </cell>
          <cell r="M7989">
            <v>4.54</v>
          </cell>
          <cell r="N7989">
            <v>0</v>
          </cell>
        </row>
        <row r="7990">
          <cell r="B7990">
            <v>101730</v>
          </cell>
          <cell r="C7990" t="str">
            <v>ACABAMENTO PARA PISO EM TACO DE MADEIRA. AF_09/2020</v>
          </cell>
          <cell r="D7990" t="str">
            <v>M2</v>
          </cell>
          <cell r="F7990">
            <v>0</v>
          </cell>
          <cell r="H7990">
            <v>0</v>
          </cell>
          <cell r="K7990">
            <v>0</v>
          </cell>
          <cell r="M7990">
            <v>0</v>
          </cell>
        </row>
        <row r="7991">
          <cell r="B7991">
            <v>101746</v>
          </cell>
          <cell r="C7991" t="str">
            <v>ASSOALHO DE MADEIRA. AF_09/2020</v>
          </cell>
          <cell r="D7991" t="str">
            <v>M2</v>
          </cell>
          <cell r="F7991">
            <v>524.74</v>
          </cell>
          <cell r="G7991">
            <v>0.92249999999999999</v>
          </cell>
          <cell r="H7991">
            <v>531.20000000000005</v>
          </cell>
          <cell r="I7991">
            <v>0</v>
          </cell>
          <cell r="K7991">
            <v>526.20000000000005</v>
          </cell>
          <cell r="L7991">
            <v>0.92</v>
          </cell>
          <cell r="M7991">
            <v>532.85</v>
          </cell>
          <cell r="N7991">
            <v>0</v>
          </cell>
        </row>
        <row r="7992">
          <cell r="B7992">
            <v>98679</v>
          </cell>
          <cell r="C7992" t="str">
            <v>PISO CIMENTADO, TRAÇO 1:3 (CIMENTO E AREIA), ACABAMENTO LISO, ESPESSURA 2,0 CM, PREPARO MECÂNICO DA ARGAMASSA. AF_09/2020</v>
          </cell>
          <cell r="D7992" t="str">
            <v>M2</v>
          </cell>
          <cell r="F7992">
            <v>36.74</v>
          </cell>
          <cell r="G7992">
            <v>6.0400000000000002E-2</v>
          </cell>
          <cell r="H7992">
            <v>36.61</v>
          </cell>
          <cell r="I7992">
            <v>0</v>
          </cell>
          <cell r="K7992">
            <v>38.159999999999997</v>
          </cell>
          <cell r="L7992">
            <v>5.8200000000000002E-2</v>
          </cell>
          <cell r="M7992">
            <v>38.25</v>
          </cell>
          <cell r="N7992">
            <v>0</v>
          </cell>
        </row>
        <row r="7993">
          <cell r="B7993">
            <v>98680</v>
          </cell>
          <cell r="C7993" t="str">
            <v>PISO CIMENTADO, TRAÇO 1:3 (CIMENTO E AREIA), ACABAMENTO LISO, ESPESSURA 3,0 CM, PREPARO MECÂNICO DA ARGAMASSA. AF_09/2020</v>
          </cell>
          <cell r="D7993" t="str">
            <v>M2</v>
          </cell>
          <cell r="F7993">
            <v>46.12</v>
          </cell>
          <cell r="G7993">
            <v>4.8099999999999997E-2</v>
          </cell>
          <cell r="H7993">
            <v>45.27</v>
          </cell>
          <cell r="I7993">
            <v>0</v>
          </cell>
          <cell r="K7993">
            <v>47.76</v>
          </cell>
          <cell r="L7993">
            <v>4.65E-2</v>
          </cell>
          <cell r="M7993">
            <v>47.16</v>
          </cell>
          <cell r="N7993">
            <v>0</v>
          </cell>
        </row>
        <row r="7994">
          <cell r="B7994">
            <v>101749</v>
          </cell>
          <cell r="C7994" t="str">
            <v>PISO CIMENTADO, TRAÇO 1:3 (CIMENTO E AREIA), ACABAMENTO LISO, ESPESSURA 4,0 CM, PREPARO MECÂNICO DA ARGAMASSA. AF_09/2020</v>
          </cell>
          <cell r="D7994" t="str">
            <v>M2</v>
          </cell>
          <cell r="F7994">
            <v>53.79</v>
          </cell>
          <cell r="G7994">
            <v>4.1300000000000003E-2</v>
          </cell>
          <cell r="H7994">
            <v>52.34</v>
          </cell>
          <cell r="I7994">
            <v>0</v>
          </cell>
          <cell r="K7994">
            <v>55.59</v>
          </cell>
          <cell r="L7994">
            <v>3.9899999999999998E-2</v>
          </cell>
          <cell r="M7994">
            <v>54.44</v>
          </cell>
          <cell r="N7994">
            <v>0</v>
          </cell>
        </row>
        <row r="7995">
          <cell r="B7995">
            <v>98681</v>
          </cell>
          <cell r="C7995" t="str">
            <v>PISO CIMENTADO, TRAÇO 1:3 (CIMENTO E AREIA), ACABAMENTO RÚSTICO, ESPESSURA 2,0 CM, PREPARO MECÂNICO DA ARGAMASSA. AF_09/2020</v>
          </cell>
          <cell r="D7995" t="str">
            <v>M2</v>
          </cell>
          <cell r="F7995">
            <v>34.24</v>
          </cell>
          <cell r="G7995">
            <v>6.4799999999999996E-2</v>
          </cell>
          <cell r="H7995">
            <v>33.770000000000003</v>
          </cell>
          <cell r="I7995">
            <v>0</v>
          </cell>
          <cell r="K7995">
            <v>35.47</v>
          </cell>
          <cell r="L7995">
            <v>6.2600000000000003E-2</v>
          </cell>
          <cell r="M7995">
            <v>35.200000000000003</v>
          </cell>
          <cell r="N7995">
            <v>0</v>
          </cell>
        </row>
        <row r="7996">
          <cell r="B7996">
            <v>98682</v>
          </cell>
          <cell r="C7996" t="str">
            <v>PISO CIMENTADO, TRAÇO 1:3 (CIMENTO E AREIA), ACABAMENTO RÚSTICO, ESPESSURA 3,0 CM, PREPARO MECÂNICO DA ARGAMASSA. AF_09/2020</v>
          </cell>
          <cell r="D7996" t="str">
            <v>M2</v>
          </cell>
          <cell r="F7996">
            <v>43.62</v>
          </cell>
          <cell r="G7996">
            <v>5.0900000000000001E-2</v>
          </cell>
          <cell r="H7996">
            <v>42.43</v>
          </cell>
          <cell r="I7996">
            <v>0</v>
          </cell>
          <cell r="K7996">
            <v>45.08</v>
          </cell>
          <cell r="L7996">
            <v>4.9200000000000001E-2</v>
          </cell>
          <cell r="M7996">
            <v>44.11</v>
          </cell>
          <cell r="N7996">
            <v>0</v>
          </cell>
        </row>
        <row r="7997">
          <cell r="B7997">
            <v>101750</v>
          </cell>
          <cell r="C7997" t="str">
            <v>PISO CIMENTADO, TRAÇO 1:3 (CIMENTO E AREIA), ACABAMENTO RÚSTICO, ESPESSURA 4,0 CM, PREPARO MECÂNICO DA ARGAMASSA. AF_09/2020</v>
          </cell>
          <cell r="D7997" t="str">
            <v>M2</v>
          </cell>
          <cell r="F7997">
            <v>51.28</v>
          </cell>
          <cell r="G7997">
            <v>4.3299999999999998E-2</v>
          </cell>
          <cell r="H7997">
            <v>49.5</v>
          </cell>
          <cell r="I7997">
            <v>0</v>
          </cell>
          <cell r="K7997">
            <v>52.9</v>
          </cell>
          <cell r="L7997">
            <v>4.2000000000000003E-2</v>
          </cell>
          <cell r="M7997">
            <v>51.38</v>
          </cell>
          <cell r="N7997">
            <v>0</v>
          </cell>
        </row>
        <row r="7998">
          <cell r="B7998">
            <v>101737</v>
          </cell>
          <cell r="C7998" t="str">
            <v>PISO DE BORRACHA CANELADO, ESPESSURA 3,5MM, FIXADO COM ADESIVO ACRÍLICO. AF_09/2020</v>
          </cell>
          <cell r="D7998" t="str">
            <v>M2</v>
          </cell>
          <cell r="F7998">
            <v>158.82</v>
          </cell>
          <cell r="G7998">
            <v>0</v>
          </cell>
          <cell r="H7998">
            <v>132.96</v>
          </cell>
          <cell r="I7998">
            <v>0</v>
          </cell>
          <cell r="K7998">
            <v>160.36000000000001</v>
          </cell>
          <cell r="L7998">
            <v>0</v>
          </cell>
          <cell r="M7998">
            <v>134.69</v>
          </cell>
          <cell r="N7998">
            <v>0</v>
          </cell>
        </row>
        <row r="7999">
          <cell r="B7999">
            <v>101735</v>
          </cell>
          <cell r="C7999" t="str">
            <v>PISO DE BORRACHA ESPORTIVO, ESPESSURA 15MM, ASSENTADO COM ARGAMASSA. AF_09/2020</v>
          </cell>
          <cell r="D7999" t="str">
            <v>M2</v>
          </cell>
          <cell r="F7999">
            <v>564.91</v>
          </cell>
          <cell r="G7999">
            <v>0</v>
          </cell>
          <cell r="H7999">
            <v>420.66</v>
          </cell>
          <cell r="I7999">
            <v>0</v>
          </cell>
          <cell r="K7999">
            <v>567.32000000000005</v>
          </cell>
          <cell r="L7999">
            <v>0</v>
          </cell>
          <cell r="M7999">
            <v>423.35</v>
          </cell>
          <cell r="N7999">
            <v>0</v>
          </cell>
        </row>
        <row r="8000">
          <cell r="B8000">
            <v>101734</v>
          </cell>
          <cell r="C8000" t="str">
            <v>PISO DE BORRACHA PASTILHADO, ESPESSURA 15MM, ASSENTADO COM ARGAMASSA. AF_09/2020</v>
          </cell>
          <cell r="D8000" t="str">
            <v>M2</v>
          </cell>
          <cell r="F8000">
            <v>550.95000000000005</v>
          </cell>
          <cell r="G8000">
            <v>0</v>
          </cell>
          <cell r="H8000">
            <v>410.67</v>
          </cell>
          <cell r="I8000">
            <v>0</v>
          </cell>
          <cell r="K8000">
            <v>553.36</v>
          </cell>
          <cell r="L8000">
            <v>0</v>
          </cell>
          <cell r="M8000">
            <v>413.36</v>
          </cell>
          <cell r="N8000">
            <v>0</v>
          </cell>
        </row>
        <row r="8001">
          <cell r="B8001">
            <v>101736</v>
          </cell>
          <cell r="C8001" t="str">
            <v>PISO DE BORRACHA PASTILHADO, ESPESSURA 3,5MM, FIXADO COM ADESIVO ACRÍLICO. AF_09/2020</v>
          </cell>
          <cell r="D8001" t="str">
            <v>M2</v>
          </cell>
          <cell r="F8001">
            <v>131.19999999999999</v>
          </cell>
          <cell r="G8001">
            <v>0</v>
          </cell>
          <cell r="H8001">
            <v>113.2</v>
          </cell>
          <cell r="I8001">
            <v>0</v>
          </cell>
          <cell r="K8001">
            <v>132.74</v>
          </cell>
          <cell r="L8001">
            <v>0</v>
          </cell>
          <cell r="M8001">
            <v>114.93</v>
          </cell>
          <cell r="N8001">
            <v>0</v>
          </cell>
        </row>
        <row r="8002">
          <cell r="B8002">
            <v>101733</v>
          </cell>
          <cell r="C8002" t="str">
            <v>PISO DE BORRACHA PASTILHADO/FRISADO, ESPESSURA 7MM, ASSENTADO COM ARGAMASSA. AF_09/2020</v>
          </cell>
          <cell r="D8002" t="str">
            <v>M2</v>
          </cell>
          <cell r="F8002">
            <v>358.48</v>
          </cell>
          <cell r="G8002">
            <v>0</v>
          </cell>
          <cell r="H8002">
            <v>272.95</v>
          </cell>
          <cell r="I8002">
            <v>0</v>
          </cell>
          <cell r="K8002">
            <v>360.89</v>
          </cell>
          <cell r="L8002">
            <v>0</v>
          </cell>
          <cell r="M8002">
            <v>275.64</v>
          </cell>
          <cell r="N8002">
            <v>0</v>
          </cell>
        </row>
        <row r="8003">
          <cell r="B8003">
            <v>98678</v>
          </cell>
          <cell r="C8003" t="str">
            <v>PISO ELEVADO COM ESTRUTURA EM AÇO, COMPOSTO POR PEDESTAIS E LONGARINAS. AF_09/2020</v>
          </cell>
          <cell r="D8003" t="str">
            <v>M2</v>
          </cell>
          <cell r="F8003">
            <v>398.83</v>
          </cell>
          <cell r="G8003">
            <v>0</v>
          </cell>
          <cell r="H8003">
            <v>426.84</v>
          </cell>
          <cell r="I8003">
            <v>0</v>
          </cell>
          <cell r="K8003">
            <v>400.19</v>
          </cell>
          <cell r="L8003">
            <v>0</v>
          </cell>
          <cell r="M8003">
            <v>428.37</v>
          </cell>
          <cell r="N8003">
            <v>0</v>
          </cell>
        </row>
        <row r="8004">
          <cell r="B8004">
            <v>98677</v>
          </cell>
          <cell r="C8004" t="str">
            <v>PISO ELEVADO COM ESTRUTURA EM AÇO, COMPOSTO SOMENTE POR PEDESTAIS. AF_09/2020</v>
          </cell>
          <cell r="D8004" t="str">
            <v>M2</v>
          </cell>
          <cell r="F8004">
            <v>0</v>
          </cell>
          <cell r="H8004">
            <v>0</v>
          </cell>
          <cell r="K8004">
            <v>0</v>
          </cell>
          <cell r="M8004">
            <v>0</v>
          </cell>
        </row>
        <row r="8005">
          <cell r="B8005">
            <v>98676</v>
          </cell>
          <cell r="C8005" t="str">
            <v>PISO ELEVADO COM ESTRUTURA EM PLÁSTICO, COM REVESTIMENTO EM PORCELANATO. AF_09/2020</v>
          </cell>
          <cell r="D8005" t="str">
            <v>M2</v>
          </cell>
          <cell r="F8005">
            <v>0</v>
          </cell>
          <cell r="H8005">
            <v>0</v>
          </cell>
          <cell r="K8005">
            <v>0</v>
          </cell>
          <cell r="M8005">
            <v>0</v>
          </cell>
        </row>
        <row r="8006">
          <cell r="B8006">
            <v>98675</v>
          </cell>
          <cell r="C8006" t="str">
            <v>PISO ELEVADO COM ESTRUTURA EM PLÁSTICO, PARA RECEBER REVESTIMENTO TEXTIL. AF_09/2020</v>
          </cell>
          <cell r="D8006" t="str">
            <v>M2</v>
          </cell>
          <cell r="F8006">
            <v>0</v>
          </cell>
          <cell r="H8006">
            <v>0</v>
          </cell>
          <cell r="K8006">
            <v>0</v>
          </cell>
          <cell r="M8006">
            <v>0</v>
          </cell>
        </row>
        <row r="8007">
          <cell r="B8007">
            <v>101747</v>
          </cell>
          <cell r="C8007" t="str">
            <v>PISO EM CONCRETO 20 MPA PREPARO MECÂNICO, ESPESSURA 7CM. AF_09/2020</v>
          </cell>
          <cell r="D8007" t="str">
            <v>M2</v>
          </cell>
          <cell r="F8007">
            <v>81.83</v>
          </cell>
          <cell r="G8007">
            <v>1E-4</v>
          </cell>
          <cell r="H8007">
            <v>73.040000000000006</v>
          </cell>
          <cell r="I8007">
            <v>0</v>
          </cell>
          <cell r="K8007">
            <v>82.2</v>
          </cell>
          <cell r="L8007">
            <v>1E-4</v>
          </cell>
          <cell r="M8007">
            <v>73.44</v>
          </cell>
          <cell r="N8007">
            <v>0</v>
          </cell>
        </row>
        <row r="8008">
          <cell r="B8008">
            <v>104162</v>
          </cell>
          <cell r="C8008" t="str">
            <v>PISO EM GRANILITE, MARMORITE OU GRANITINA EM AMBIENTES INTERNOS, COM ESPESSURA DE 8 MM, INCLUSO MISTURA EM BETONEIRA, COLOCAÇÃO DAS JUNTAS, APLICAÇÃO DO PISO, 4 POLIMENTOS COM POLITRIZ, ESTUCAMENTO, SELADOR E CERA. AF_06/2022</v>
          </cell>
          <cell r="D8008" t="str">
            <v>M2</v>
          </cell>
          <cell r="F8008">
            <v>96.22</v>
          </cell>
          <cell r="G8008">
            <v>2.5499999999999998E-2</v>
          </cell>
          <cell r="H8008">
            <v>100.67</v>
          </cell>
          <cell r="I8008">
            <v>0</v>
          </cell>
          <cell r="K8008">
            <v>99.79</v>
          </cell>
          <cell r="L8008">
            <v>2.46E-2</v>
          </cell>
          <cell r="M8008">
            <v>104.78</v>
          </cell>
          <cell r="N8008">
            <v>0</v>
          </cell>
        </row>
        <row r="8009">
          <cell r="B8009">
            <v>98671</v>
          </cell>
          <cell r="C8009" t="str">
            <v>PISO EM GRANITO APLICADO EM AMBIENTES INTERNOS. AF_09/2020</v>
          </cell>
          <cell r="D8009" t="str">
            <v>M2</v>
          </cell>
          <cell r="F8009">
            <v>544.04</v>
          </cell>
          <cell r="G8009">
            <v>0</v>
          </cell>
          <cell r="H8009">
            <v>493.49</v>
          </cell>
          <cell r="I8009">
            <v>0</v>
          </cell>
          <cell r="K8009">
            <v>547.99</v>
          </cell>
          <cell r="L8009">
            <v>0</v>
          </cell>
          <cell r="M8009">
            <v>498.06</v>
          </cell>
          <cell r="N8009">
            <v>0</v>
          </cell>
        </row>
        <row r="8010">
          <cell r="B8010">
            <v>101092</v>
          </cell>
          <cell r="C8010" t="str">
            <v>PISO EM GRANITO APLICADO EM CALÇADAS OU PISOS EXTERNOS. AF_05/2020</v>
          </cell>
          <cell r="D8010" t="str">
            <v>M2</v>
          </cell>
          <cell r="F8010">
            <v>555.07000000000005</v>
          </cell>
          <cell r="G8010">
            <v>0</v>
          </cell>
          <cell r="H8010">
            <v>506.66</v>
          </cell>
          <cell r="I8010">
            <v>0</v>
          </cell>
          <cell r="K8010">
            <v>559.99</v>
          </cell>
          <cell r="L8010">
            <v>0</v>
          </cell>
          <cell r="M8010">
            <v>512.34</v>
          </cell>
          <cell r="N8010">
            <v>0</v>
          </cell>
        </row>
        <row r="8011">
          <cell r="B8011">
            <v>101091</v>
          </cell>
          <cell r="C8011" t="str">
            <v>PISO EM LADRILHO HIDRÁULICO APLICADO EM AMBIENTES EXTERNOS. AF_05/2020</v>
          </cell>
          <cell r="D8011" t="str">
            <v>M2</v>
          </cell>
          <cell r="F8011">
            <v>158.05000000000001</v>
          </cell>
          <cell r="G8011">
            <v>0</v>
          </cell>
          <cell r="H8011">
            <v>194.82</v>
          </cell>
          <cell r="I8011">
            <v>0</v>
          </cell>
          <cell r="K8011">
            <v>162.16999999999999</v>
          </cell>
          <cell r="L8011">
            <v>0</v>
          </cell>
          <cell r="M8011">
            <v>199.45</v>
          </cell>
          <cell r="N8011">
            <v>0</v>
          </cell>
        </row>
        <row r="8012">
          <cell r="B8012">
            <v>101726</v>
          </cell>
          <cell r="C8012" t="str">
            <v>PISO EM LADRILHO HIDRÁULICO APLICADO EM AMBIENTES INTERNOS DE ÁREA ENTRE 5 E 15 M², INCLUSO APLICAÇÃO DE RESINA. AF_09/2020</v>
          </cell>
          <cell r="D8012" t="str">
            <v>M2</v>
          </cell>
          <cell r="F8012">
            <v>201.36</v>
          </cell>
          <cell r="G8012">
            <v>0</v>
          </cell>
          <cell r="H8012">
            <v>243.56</v>
          </cell>
          <cell r="I8012">
            <v>0</v>
          </cell>
          <cell r="K8012">
            <v>208.68</v>
          </cell>
          <cell r="L8012">
            <v>0</v>
          </cell>
          <cell r="M8012">
            <v>251.81</v>
          </cell>
          <cell r="N8012">
            <v>0</v>
          </cell>
        </row>
        <row r="8013">
          <cell r="B8013">
            <v>101725</v>
          </cell>
          <cell r="C8013" t="str">
            <v>PISO EM LADRILHO HIDRÁULICO APLICADO EM AMBIENTES INTERNOS DE ÁREA MENOR QUE 5 M², INCLUSO APLICAÇÃO DE RESINA. AF_09/2020</v>
          </cell>
          <cell r="D8013" t="str">
            <v>M2</v>
          </cell>
          <cell r="F8013">
            <v>293.37</v>
          </cell>
          <cell r="G8013">
            <v>0</v>
          </cell>
          <cell r="H8013">
            <v>351.46</v>
          </cell>
          <cell r="I8013">
            <v>0</v>
          </cell>
          <cell r="K8013">
            <v>308.66000000000003</v>
          </cell>
          <cell r="L8013">
            <v>0</v>
          </cell>
          <cell r="M8013">
            <v>368.68</v>
          </cell>
          <cell r="N8013">
            <v>0</v>
          </cell>
        </row>
        <row r="8014">
          <cell r="B8014">
            <v>98672</v>
          </cell>
          <cell r="C8014" t="str">
            <v>PISO EM MÁRMORE APLICADO EM AMBIENTES INTERNOS. AF_09/2020</v>
          </cell>
          <cell r="D8014" t="str">
            <v>M2</v>
          </cell>
          <cell r="F8014">
            <v>684.67</v>
          </cell>
          <cell r="G8014">
            <v>0</v>
          </cell>
          <cell r="H8014">
            <v>698.11</v>
          </cell>
          <cell r="I8014">
            <v>0</v>
          </cell>
          <cell r="K8014">
            <v>688.62</v>
          </cell>
          <cell r="L8014">
            <v>0</v>
          </cell>
          <cell r="M8014">
            <v>702.68</v>
          </cell>
          <cell r="N8014">
            <v>0</v>
          </cell>
        </row>
        <row r="8015">
          <cell r="B8015">
            <v>101093</v>
          </cell>
          <cell r="C8015" t="str">
            <v>PISO EM MÁRMORE APLICADO EM CALÇADAS OU PISOS EXTERNOS. AF_05/2020</v>
          </cell>
          <cell r="D8015" t="str">
            <v>M2</v>
          </cell>
          <cell r="F8015">
            <v>695.7</v>
          </cell>
          <cell r="G8015">
            <v>0</v>
          </cell>
          <cell r="H8015">
            <v>711.28</v>
          </cell>
          <cell r="I8015">
            <v>0</v>
          </cell>
          <cell r="K8015">
            <v>700.62</v>
          </cell>
          <cell r="L8015">
            <v>0</v>
          </cell>
          <cell r="M8015">
            <v>716.96</v>
          </cell>
          <cell r="N8015">
            <v>0</v>
          </cell>
        </row>
        <row r="8016">
          <cell r="B8016">
            <v>101732</v>
          </cell>
          <cell r="C8016" t="str">
            <v>PISO EM PEDRA ARDÓSIA ASSENTADO SOBRE ARGAMASSA 1:3 (CIMENTO E AREIA). AF_09/2020</v>
          </cell>
          <cell r="D8016" t="str">
            <v>M2</v>
          </cell>
          <cell r="F8016">
            <v>102.17</v>
          </cell>
          <cell r="G8016">
            <v>0.48010000000000003</v>
          </cell>
          <cell r="H8016">
            <v>105.88</v>
          </cell>
          <cell r="I8016">
            <v>0</v>
          </cell>
          <cell r="K8016">
            <v>105.22</v>
          </cell>
          <cell r="L8016">
            <v>0.4662</v>
          </cell>
          <cell r="M8016">
            <v>109.4</v>
          </cell>
          <cell r="N8016">
            <v>0</v>
          </cell>
        </row>
        <row r="8017">
          <cell r="B8017">
            <v>101731</v>
          </cell>
          <cell r="C8017" t="str">
            <v>PISO EM PEDRA ASSENTADO SOBRE ARGAMASSA 1:3 (CIMENTO E AREIA). AF_09/2020</v>
          </cell>
          <cell r="D8017" t="str">
            <v>M2</v>
          </cell>
          <cell r="F8017">
            <v>345.02</v>
          </cell>
          <cell r="G8017">
            <v>0.79710000000000003</v>
          </cell>
          <cell r="H8017">
            <v>351.89</v>
          </cell>
          <cell r="I8017">
            <v>0</v>
          </cell>
          <cell r="K8017">
            <v>349.51</v>
          </cell>
          <cell r="L8017">
            <v>0.78680000000000005</v>
          </cell>
          <cell r="M8017">
            <v>357.07</v>
          </cell>
          <cell r="N8017">
            <v>0</v>
          </cell>
        </row>
        <row r="8018">
          <cell r="B8018">
            <v>101090</v>
          </cell>
          <cell r="C8018" t="str">
            <v>PISO EM PEDRA PORTUGUESA ASSENTADO SOBRE ARGAMASSA SECA DE CIMENTO E AREIA, TRAÇO 1:3, REJUNTADO COM CIMENTO COMUM. AF_05/2020</v>
          </cell>
          <cell r="D8018" t="str">
            <v>M2</v>
          </cell>
          <cell r="F8018">
            <v>233.33</v>
          </cell>
          <cell r="G8018">
            <v>0.69930000000000003</v>
          </cell>
          <cell r="H8018">
            <v>231.74</v>
          </cell>
          <cell r="I8018">
            <v>0</v>
          </cell>
          <cell r="K8018">
            <v>236.11</v>
          </cell>
          <cell r="L8018">
            <v>0.69110000000000005</v>
          </cell>
          <cell r="M8018">
            <v>234.89</v>
          </cell>
          <cell r="N8018">
            <v>0</v>
          </cell>
        </row>
        <row r="8019">
          <cell r="B8019">
            <v>101751</v>
          </cell>
          <cell r="C8019" t="str">
            <v>PISO EM TACO DE MADEIRA 7X21CM, FIXADO COM COLA BASE DE PVA. AF_09/2020</v>
          </cell>
          <cell r="D8019" t="str">
            <v>M2</v>
          </cell>
          <cell r="F8019">
            <v>340.71</v>
          </cell>
          <cell r="G8019">
            <v>0.86929999999999996</v>
          </cell>
          <cell r="H8019">
            <v>347.93</v>
          </cell>
          <cell r="I8019">
            <v>0</v>
          </cell>
          <cell r="K8019">
            <v>342.52</v>
          </cell>
          <cell r="L8019">
            <v>0.86470000000000002</v>
          </cell>
          <cell r="M8019">
            <v>349.99</v>
          </cell>
          <cell r="N8019">
            <v>0</v>
          </cell>
        </row>
        <row r="8020">
          <cell r="B8020">
            <v>101729</v>
          </cell>
          <cell r="C8020" t="str">
            <v>PISO EM TACO DE MADEIRA 7X42CM, FIXADO COM COLA BASE DE PVA. AF_09/2020</v>
          </cell>
          <cell r="D8020" t="str">
            <v>M2</v>
          </cell>
          <cell r="F8020">
            <v>334.2</v>
          </cell>
          <cell r="G8020">
            <v>0.88619999999999999</v>
          </cell>
          <cell r="H8020">
            <v>340.33</v>
          </cell>
          <cell r="I8020">
            <v>0</v>
          </cell>
          <cell r="K8020">
            <v>335.46</v>
          </cell>
          <cell r="L8020">
            <v>0.88290000000000002</v>
          </cell>
          <cell r="M8020">
            <v>341.75</v>
          </cell>
          <cell r="N8020">
            <v>0</v>
          </cell>
        </row>
        <row r="8021">
          <cell r="B8021">
            <v>98683</v>
          </cell>
          <cell r="C8021" t="str">
            <v>PISO LAMINADO EM AMBIENTES INTERNOS. AF_09/2020</v>
          </cell>
          <cell r="D8021" t="str">
            <v>M2</v>
          </cell>
          <cell r="F8021">
            <v>0</v>
          </cell>
          <cell r="H8021">
            <v>0</v>
          </cell>
          <cell r="K8021">
            <v>0</v>
          </cell>
          <cell r="M8021">
            <v>0</v>
          </cell>
        </row>
        <row r="8022">
          <cell r="B8022">
            <v>101094</v>
          </cell>
          <cell r="C8022" t="str">
            <v>PISO PODOTÁTIL DE ALERTA OU DIRECIONAL, DE BORRACHA, ASSENTADO SOBRE ARGAMASSA. AF_05/2020</v>
          </cell>
          <cell r="D8022" t="str">
            <v>M</v>
          </cell>
          <cell r="F8022">
            <v>226.06</v>
          </cell>
          <cell r="G8022">
            <v>0</v>
          </cell>
          <cell r="H8022">
            <v>169.71</v>
          </cell>
          <cell r="I8022">
            <v>0</v>
          </cell>
          <cell r="K8022">
            <v>227.51</v>
          </cell>
          <cell r="L8022">
            <v>0</v>
          </cell>
          <cell r="M8022">
            <v>171.35</v>
          </cell>
          <cell r="N8022">
            <v>0</v>
          </cell>
        </row>
        <row r="8023">
          <cell r="B8023">
            <v>101095</v>
          </cell>
          <cell r="C8023" t="str">
            <v>PISO PODOTÁTIL, DIRECIONAL OU ALERTA, SOLIDARIZADO AO PISO EXISTENTE (ELEMENTOS DISCRETOS). AF_05/2020</v>
          </cell>
          <cell r="D8023" t="str">
            <v>M</v>
          </cell>
          <cell r="F8023">
            <v>0</v>
          </cell>
          <cell r="H8023">
            <v>0</v>
          </cell>
          <cell r="K8023">
            <v>0</v>
          </cell>
          <cell r="M8023">
            <v>0</v>
          </cell>
        </row>
        <row r="8024">
          <cell r="B8024">
            <v>101728</v>
          </cell>
          <cell r="C8024" t="str">
            <v>PISO VINÍLICO FLEXÍVEL EM MANTA, PADRÃO LISO, ESPESSURA 2 MM, FIXADO COM COLA. AF_09/2020</v>
          </cell>
          <cell r="D8024" t="str">
            <v>M2</v>
          </cell>
          <cell r="F8024">
            <v>0</v>
          </cell>
          <cell r="H8024">
            <v>0</v>
          </cell>
          <cell r="K8024">
            <v>0</v>
          </cell>
          <cell r="M8024">
            <v>0</v>
          </cell>
        </row>
        <row r="8025">
          <cell r="B8025">
            <v>101727</v>
          </cell>
          <cell r="C8025" t="str">
            <v>PISO VINÍLICO SEMI-FLEXÍVEL EM PLACAS, PADRÃO LISO, ESPESSURA 3,2 MM, FIXADO COM COLA. AF_09/2020</v>
          </cell>
          <cell r="D8025" t="str">
            <v>M2</v>
          </cell>
          <cell r="F8025">
            <v>269.35000000000002</v>
          </cell>
          <cell r="G8025">
            <v>0</v>
          </cell>
          <cell r="H8025">
            <v>197.64</v>
          </cell>
          <cell r="I8025">
            <v>0</v>
          </cell>
          <cell r="K8025">
            <v>269.92</v>
          </cell>
          <cell r="L8025">
            <v>0</v>
          </cell>
          <cell r="M8025">
            <v>198.28</v>
          </cell>
          <cell r="N8025">
            <v>0</v>
          </cell>
        </row>
        <row r="8026">
          <cell r="B8026">
            <v>101748</v>
          </cell>
          <cell r="C8026" t="str">
            <v>PREPARO DE CONTRAPISO COM POLITRIZ. AF_09/2020</v>
          </cell>
          <cell r="D8026" t="str">
            <v>M2</v>
          </cell>
          <cell r="F8026">
            <v>3.62</v>
          </cell>
          <cell r="G8026">
            <v>1.38E-2</v>
          </cell>
          <cell r="H8026">
            <v>4.1900000000000004</v>
          </cell>
          <cell r="I8026">
            <v>0</v>
          </cell>
          <cell r="K8026">
            <v>3.92</v>
          </cell>
          <cell r="L8026">
            <v>1.2800000000000001E-2</v>
          </cell>
          <cell r="M8026">
            <v>4.53</v>
          </cell>
          <cell r="N8026">
            <v>0</v>
          </cell>
        </row>
        <row r="8027">
          <cell r="B8027">
            <v>101742</v>
          </cell>
          <cell r="C8027" t="str">
            <v>RODAPÉ BORRACHA LISO, ALTURA = 7CM, ESPESSURA = 2 MM, PARA ARGAMASSA. AF_09/2020</v>
          </cell>
          <cell r="D8027" t="str">
            <v>M</v>
          </cell>
          <cell r="F8027">
            <v>73.16</v>
          </cell>
          <cell r="G8027">
            <v>0</v>
          </cell>
          <cell r="H8027">
            <v>63.94</v>
          </cell>
          <cell r="I8027">
            <v>0</v>
          </cell>
          <cell r="K8027">
            <v>75.36</v>
          </cell>
          <cell r="L8027">
            <v>0</v>
          </cell>
          <cell r="M8027">
            <v>66.42</v>
          </cell>
          <cell r="N8027">
            <v>0</v>
          </cell>
        </row>
        <row r="8028">
          <cell r="B8028">
            <v>101740</v>
          </cell>
          <cell r="C8028" t="str">
            <v>RODAPÉ EM ARDÓSIA ALTURA 10CM. AF_09/2020</v>
          </cell>
          <cell r="D8028" t="str">
            <v>M</v>
          </cell>
          <cell r="F8028">
            <v>51.56</v>
          </cell>
          <cell r="G8028">
            <v>0.35360000000000003</v>
          </cell>
          <cell r="H8028">
            <v>56.4</v>
          </cell>
          <cell r="I8028">
            <v>0</v>
          </cell>
          <cell r="K8028">
            <v>54.28</v>
          </cell>
          <cell r="L8028">
            <v>0.33589999999999998</v>
          </cell>
          <cell r="M8028">
            <v>59.46</v>
          </cell>
          <cell r="N8028">
            <v>0</v>
          </cell>
        </row>
        <row r="8029">
          <cell r="B8029">
            <v>98685</v>
          </cell>
          <cell r="C8029" t="str">
            <v>RODAPÉ EM GRANITO, ALTURA 10 CM. AF_09/2020</v>
          </cell>
          <cell r="D8029" t="str">
            <v>M</v>
          </cell>
          <cell r="F8029">
            <v>97.97</v>
          </cell>
          <cell r="G8029">
            <v>0</v>
          </cell>
          <cell r="H8029">
            <v>90.07</v>
          </cell>
          <cell r="I8029">
            <v>0</v>
          </cell>
          <cell r="K8029">
            <v>98.98</v>
          </cell>
          <cell r="L8029">
            <v>0</v>
          </cell>
          <cell r="M8029">
            <v>91.22</v>
          </cell>
          <cell r="N8029">
            <v>0</v>
          </cell>
        </row>
        <row r="8030">
          <cell r="B8030">
            <v>98686</v>
          </cell>
          <cell r="C8030" t="str">
            <v>RODAPÉ EM LADRILHO HIDRÁULICO, ALTURA 7 CM. AF_09/2020</v>
          </cell>
          <cell r="D8030" t="str">
            <v>M</v>
          </cell>
          <cell r="F8030">
            <v>44.13</v>
          </cell>
          <cell r="G8030">
            <v>0</v>
          </cell>
          <cell r="H8030">
            <v>53.17</v>
          </cell>
          <cell r="I8030">
            <v>0</v>
          </cell>
          <cell r="K8030">
            <v>46.87</v>
          </cell>
          <cell r="L8030">
            <v>0</v>
          </cell>
          <cell r="M8030">
            <v>56.24</v>
          </cell>
          <cell r="N8030">
            <v>0</v>
          </cell>
        </row>
        <row r="8031">
          <cell r="B8031">
            <v>101739</v>
          </cell>
          <cell r="C8031" t="str">
            <v>RODAPÉ EM MADEIRA, ALTURA 7CM, FIXADO COM COLA E PARAFUSOS. AF_09/2020</v>
          </cell>
          <cell r="D8031" t="str">
            <v>M</v>
          </cell>
          <cell r="F8031">
            <v>46.21</v>
          </cell>
          <cell r="G8031">
            <v>0.60460000000000003</v>
          </cell>
          <cell r="H8031">
            <v>48.24</v>
          </cell>
          <cell r="I8031">
            <v>0</v>
          </cell>
          <cell r="K8031">
            <v>47.56</v>
          </cell>
          <cell r="L8031">
            <v>0.58750000000000002</v>
          </cell>
          <cell r="M8031">
            <v>49.74</v>
          </cell>
          <cell r="N8031">
            <v>0</v>
          </cell>
        </row>
        <row r="8032">
          <cell r="B8032">
            <v>101738</v>
          </cell>
          <cell r="C8032" t="str">
            <v>RODAPÉ EM MADEIRA, ALTURA 7CM, FIXADO COM COLA. AF_09/2020</v>
          </cell>
          <cell r="D8032" t="str">
            <v>M</v>
          </cell>
          <cell r="F8032">
            <v>42.77</v>
          </cell>
          <cell r="G8032">
            <v>0.65329999999999999</v>
          </cell>
          <cell r="H8032">
            <v>45.28</v>
          </cell>
          <cell r="I8032">
            <v>0</v>
          </cell>
          <cell r="K8032">
            <v>43.92</v>
          </cell>
          <cell r="L8032">
            <v>0.63619999999999999</v>
          </cell>
          <cell r="M8032">
            <v>46.57</v>
          </cell>
          <cell r="N8032">
            <v>0</v>
          </cell>
        </row>
        <row r="8033">
          <cell r="B8033">
            <v>101741</v>
          </cell>
          <cell r="C8033" t="str">
            <v>RODAPÉ EM MARMORITE, ALTURA 10CM. AF_09/2020</v>
          </cell>
          <cell r="D8033" t="str">
            <v>M</v>
          </cell>
          <cell r="F8033">
            <v>24.22</v>
          </cell>
          <cell r="G8033">
            <v>0</v>
          </cell>
          <cell r="H8033">
            <v>27.76</v>
          </cell>
          <cell r="I8033">
            <v>0</v>
          </cell>
          <cell r="K8033">
            <v>26.1</v>
          </cell>
          <cell r="L8033">
            <v>0</v>
          </cell>
          <cell r="M8033">
            <v>29.86</v>
          </cell>
          <cell r="N8033">
            <v>0</v>
          </cell>
        </row>
        <row r="8034">
          <cell r="B8034">
            <v>98697</v>
          </cell>
          <cell r="C8034" t="str">
            <v>RODAPÉ EM MÁRMORE, ALTURA 7 CM. AF_09/2020</v>
          </cell>
          <cell r="D8034" t="str">
            <v>M</v>
          </cell>
          <cell r="F8034">
            <v>79.05</v>
          </cell>
          <cell r="G8034">
            <v>0</v>
          </cell>
          <cell r="H8034">
            <v>81.92</v>
          </cell>
          <cell r="I8034">
            <v>0</v>
          </cell>
          <cell r="K8034">
            <v>80.06</v>
          </cell>
          <cell r="L8034">
            <v>0</v>
          </cell>
          <cell r="M8034">
            <v>83.07</v>
          </cell>
          <cell r="N8034">
            <v>0</v>
          </cell>
        </row>
        <row r="8035">
          <cell r="B8035">
            <v>98688</v>
          </cell>
          <cell r="C8035" t="str">
            <v>RODAPÉ EM POLIESTIRENO, ALTURA 5 CM. AF_09/2020</v>
          </cell>
          <cell r="D8035" t="str">
            <v>M</v>
          </cell>
          <cell r="F8035">
            <v>67.94</v>
          </cell>
          <cell r="G8035">
            <v>0.72060000000000002</v>
          </cell>
          <cell r="H8035">
            <v>70.959999999999994</v>
          </cell>
          <cell r="I8035">
            <v>0</v>
          </cell>
          <cell r="K8035">
            <v>68.290000000000006</v>
          </cell>
          <cell r="L8035">
            <v>0.71689999999999998</v>
          </cell>
          <cell r="M8035">
            <v>71.349999999999994</v>
          </cell>
          <cell r="N8035">
            <v>0</v>
          </cell>
        </row>
        <row r="8036">
          <cell r="B8036">
            <v>98687</v>
          </cell>
          <cell r="C8036" t="str">
            <v>RODAPÉ VINÍLICO FLEXÍVEL EM MANTA, ALTURA 10 CM. AF_09/2020</v>
          </cell>
          <cell r="D8036" t="str">
            <v>M</v>
          </cell>
          <cell r="F8036">
            <v>0</v>
          </cell>
          <cell r="H8036">
            <v>0</v>
          </cell>
          <cell r="K8036">
            <v>0</v>
          </cell>
          <cell r="M8036">
            <v>0</v>
          </cell>
        </row>
        <row r="8037">
          <cell r="B8037">
            <v>98689</v>
          </cell>
          <cell r="C8037" t="str">
            <v>SOLEIRA EM GRANITO, LARGURA 15 CM, ESPESSURA 2,0 CM. AF_09/2020</v>
          </cell>
          <cell r="D8037" t="str">
            <v>M</v>
          </cell>
          <cell r="F8037">
            <v>138.07</v>
          </cell>
          <cell r="G8037">
            <v>0</v>
          </cell>
          <cell r="H8037">
            <v>128.49</v>
          </cell>
          <cell r="I8037">
            <v>0</v>
          </cell>
          <cell r="K8037">
            <v>139.9</v>
          </cell>
          <cell r="L8037">
            <v>0</v>
          </cell>
          <cell r="M8037">
            <v>130.59</v>
          </cell>
          <cell r="N8037">
            <v>0</v>
          </cell>
        </row>
        <row r="8038">
          <cell r="B8038">
            <v>98695</v>
          </cell>
          <cell r="C8038" t="str">
            <v>SOLEIRA EM MÁRMORE, LARGURA 15 CM, ESPESSURA 2,0 CM. AF_09/2020</v>
          </cell>
          <cell r="D8038" t="str">
            <v>M</v>
          </cell>
          <cell r="F8038">
            <v>118.64</v>
          </cell>
          <cell r="G8038">
            <v>0</v>
          </cell>
          <cell r="H8038">
            <v>123.46</v>
          </cell>
          <cell r="I8038">
            <v>0</v>
          </cell>
          <cell r="K8038">
            <v>120.47</v>
          </cell>
          <cell r="L8038">
            <v>0</v>
          </cell>
          <cell r="M8038">
            <v>125.56</v>
          </cell>
          <cell r="N8038">
            <v>0</v>
          </cell>
        </row>
        <row r="8039">
          <cell r="B8039">
            <v>100606</v>
          </cell>
          <cell r="C8039" t="str">
            <v>ASSENTAMENTO DE POSTE DE CONCRETO COM COMPRIMENTO NOMINAL DE 10 M, CARGA NOMINAL DE 1000 DAN, ENGASTAMENTO BASE CONCRETADA COM 1 M DE CONCRETO E 0,6 M DE SOLO (NÃO INCLUI FORNECIMENTO). AF_04/2025</v>
          </cell>
          <cell r="D8039" t="str">
            <v>UN</v>
          </cell>
          <cell r="F8039">
            <v>1566.2</v>
          </cell>
          <cell r="G8039">
            <v>7.9000000000000008E-3</v>
          </cell>
          <cell r="H8039">
            <v>1688.64</v>
          </cell>
          <cell r="I8039">
            <v>0</v>
          </cell>
          <cell r="K8039">
            <v>1618.83</v>
          </cell>
          <cell r="L8039">
            <v>7.6E-3</v>
          </cell>
          <cell r="M8039">
            <v>1762.98</v>
          </cell>
          <cell r="N8039">
            <v>0</v>
          </cell>
        </row>
        <row r="8040">
          <cell r="B8040">
            <v>100604</v>
          </cell>
          <cell r="C8040" t="str">
            <v>ASSENTAMENTO DE POSTE DE CONCRETO COM COMPRIMENTO NOMINAL DE 10 M, CARGA NOMINAL DE 300 DAN, ENGASTAMENTO BASE CONCRETADA COM 1 M DE CONCRETO E 0,6 M DE SOLO (NÃO INCLUI FORNECIMENTO). AF_04/2025</v>
          </cell>
          <cell r="D8040" t="str">
            <v>UN</v>
          </cell>
          <cell r="F8040">
            <v>730.42</v>
          </cell>
          <cell r="G8040">
            <v>1.67E-2</v>
          </cell>
          <cell r="H8040">
            <v>795.48</v>
          </cell>
          <cell r="I8040">
            <v>0</v>
          </cell>
          <cell r="K8040">
            <v>748.08</v>
          </cell>
          <cell r="L8040">
            <v>1.6299999999999999E-2</v>
          </cell>
          <cell r="M8040">
            <v>820.64</v>
          </cell>
          <cell r="N8040">
            <v>0</v>
          </cell>
        </row>
        <row r="8041">
          <cell r="B8041">
            <v>100605</v>
          </cell>
          <cell r="C8041" t="str">
            <v>ASSENTAMENTO DE POSTE DE CONCRETO COM COMPRIMENTO NOMINAL DE 10 M, CARGA NOMINAL DE 600 DAN, ENGASTAMENTO BASE CONCRETADA COM 1 M DE CONCRETO E 0,6 M DE SOLO (NÃO INCLUI FORNECIMENTO). AF_04/2025</v>
          </cell>
          <cell r="D8041" t="str">
            <v>UN</v>
          </cell>
          <cell r="F8041">
            <v>1075.3699999999999</v>
          </cell>
          <cell r="G8041">
            <v>1.14E-2</v>
          </cell>
          <cell r="H8041">
            <v>1162.97</v>
          </cell>
          <cell r="I8041">
            <v>0</v>
          </cell>
          <cell r="K8041">
            <v>1107.33</v>
          </cell>
          <cell r="L8041">
            <v>1.0999999999999999E-2</v>
          </cell>
          <cell r="M8041">
            <v>1208.23</v>
          </cell>
          <cell r="N8041">
            <v>0</v>
          </cell>
        </row>
        <row r="8042">
          <cell r="B8042">
            <v>100580</v>
          </cell>
          <cell r="C8042" t="str">
            <v>ASSENTAMENTO DE POSTE DE CONCRETO COM COMPRIMENTO NOMINAL DE 10 M, CARGA NOMINAL MAIOR QUE 1000 DAN, ENGASTAMENTO SIMPLES COM 1,6 M DE SOLO (NÃO INCLUI FORNECIMENTO). AF_04/2025</v>
          </cell>
          <cell r="D8042" t="str">
            <v>UN</v>
          </cell>
          <cell r="F8042">
            <v>666.89</v>
          </cell>
          <cell r="G8042">
            <v>1.89E-2</v>
          </cell>
          <cell r="H8042">
            <v>758.82</v>
          </cell>
          <cell r="I8042">
            <v>0</v>
          </cell>
          <cell r="K8042">
            <v>685.79</v>
          </cell>
          <cell r="L8042">
            <v>1.83E-2</v>
          </cell>
          <cell r="M8042">
            <v>786.23</v>
          </cell>
          <cell r="N8042">
            <v>0</v>
          </cell>
        </row>
        <row r="8043">
          <cell r="B8043">
            <v>100579</v>
          </cell>
          <cell r="C8043" t="str">
            <v>ASSENTAMENTO DE POSTE DE CONCRETO COM COMPRIMENTO NOMINAL DE 10 M, CARGA NOMINAL MENOR OU IGUAL A 1000 DAN, ENGASTAMENTO SIMPLES COM 1,6 M DE SOLO (NÃO INCLUI FORNECIMENTO). AF_04/2025</v>
          </cell>
          <cell r="D8043" t="str">
            <v>UN</v>
          </cell>
          <cell r="F8043">
            <v>623.22</v>
          </cell>
          <cell r="G8043">
            <v>1.9599999999999999E-2</v>
          </cell>
          <cell r="H8043">
            <v>698.51</v>
          </cell>
          <cell r="I8043">
            <v>0</v>
          </cell>
          <cell r="K8043">
            <v>638.66</v>
          </cell>
          <cell r="L8043">
            <v>1.9099999999999999E-2</v>
          </cell>
          <cell r="M8043">
            <v>720.85</v>
          </cell>
          <cell r="N8043">
            <v>0</v>
          </cell>
        </row>
        <row r="8044">
          <cell r="B8044">
            <v>100609</v>
          </cell>
          <cell r="C8044" t="str">
            <v>ASSENTAMENTO DE POSTE DE CONCRETO COM COMPRIMENTO NOMINAL DE 10,5 M, CARGA NOMINAL DE 1000 DAN, ENGASTAMENTO BASE CONCRETADA COM 1 M DE CONCRETO E 0,65 M DE SOLO (NÃO INCLUI FORNECIMENTO). AF_04/2025</v>
          </cell>
          <cell r="D8044" t="str">
            <v>UN</v>
          </cell>
          <cell r="F8044">
            <v>1595.48</v>
          </cell>
          <cell r="G8044">
            <v>7.7000000000000002E-3</v>
          </cell>
          <cell r="H8044">
            <v>1724.16</v>
          </cell>
          <cell r="I8044">
            <v>0</v>
          </cell>
          <cell r="K8044">
            <v>1649.19</v>
          </cell>
          <cell r="L8044">
            <v>7.4999999999999997E-3</v>
          </cell>
          <cell r="M8044">
            <v>1800.1</v>
          </cell>
          <cell r="N8044">
            <v>0</v>
          </cell>
        </row>
        <row r="8045">
          <cell r="B8045">
            <v>100607</v>
          </cell>
          <cell r="C8045" t="str">
            <v>ASSENTAMENTO DE POSTE DE CONCRETO COM COMPRIMENTO NOMINAL DE 10,5 M, CARGA NOMINAL DE 300 DAN, ENGASTAMENTO BASE CONCRETADA COM 1 M DE CONCRETO E 0,65 M DE SOLO (NÃO INCLUI FORNECIMENTO). AF_04/2025</v>
          </cell>
          <cell r="D8045" t="str">
            <v>UN</v>
          </cell>
          <cell r="F8045">
            <v>749.7</v>
          </cell>
          <cell r="G8045">
            <v>1.6299999999999999E-2</v>
          </cell>
          <cell r="H8045">
            <v>816.68</v>
          </cell>
          <cell r="I8045">
            <v>0</v>
          </cell>
          <cell r="K8045">
            <v>767.56</v>
          </cell>
          <cell r="L8045">
            <v>1.5900000000000001E-2</v>
          </cell>
          <cell r="M8045">
            <v>842.15</v>
          </cell>
          <cell r="N8045">
            <v>0</v>
          </cell>
        </row>
        <row r="8046">
          <cell r="B8046">
            <v>100608</v>
          </cell>
          <cell r="C8046" t="str">
            <v>ASSENTAMENTO DE POSTE DE CONCRETO COM COMPRIMENTO NOMINAL DE 10,5 M, CARGA NOMINAL DE 600 DAN, ENGASTAMENTO BASE CONCRETADA COM 1 M DE CONCRETO E 0,65 M DE SOLO (NÃO INCLUI FORNECIMENTO). AF_04/2025</v>
          </cell>
          <cell r="D8046" t="str">
            <v>UN</v>
          </cell>
          <cell r="F8046">
            <v>1098.3499999999999</v>
          </cell>
          <cell r="G8046">
            <v>1.11E-2</v>
          </cell>
          <cell r="H8046">
            <v>1189.44</v>
          </cell>
          <cell r="I8046">
            <v>0</v>
          </cell>
          <cell r="K8046">
            <v>1130.82</v>
          </cell>
          <cell r="L8046">
            <v>1.0800000000000001E-2</v>
          </cell>
          <cell r="M8046">
            <v>1235.48</v>
          </cell>
          <cell r="N8046">
            <v>0</v>
          </cell>
        </row>
        <row r="8047">
          <cell r="B8047">
            <v>100582</v>
          </cell>
          <cell r="C8047" t="str">
            <v>ASSENTAMENTO DE POSTE DE CONCRETO COM COMPRIMENTO NOMINAL DE 10,5 M, CARGA NOMINAL MAIOR QUE 1000 DAN, ENGASTAMENTO SIMPLES COM 1,65 M DE SOLO (NÃO INCLUI FORNECIMENTO). AF_04/2025</v>
          </cell>
          <cell r="D8047" t="str">
            <v>UN</v>
          </cell>
          <cell r="F8047">
            <v>724.6</v>
          </cell>
          <cell r="G8047">
            <v>1.77E-2</v>
          </cell>
          <cell r="H8047">
            <v>831.86</v>
          </cell>
          <cell r="I8047">
            <v>0</v>
          </cell>
          <cell r="K8047">
            <v>746.64</v>
          </cell>
          <cell r="L8047">
            <v>1.72E-2</v>
          </cell>
          <cell r="M8047">
            <v>863.88</v>
          </cell>
          <cell r="N8047">
            <v>0</v>
          </cell>
        </row>
        <row r="8048">
          <cell r="B8048">
            <v>100581</v>
          </cell>
          <cell r="C8048" t="str">
            <v>ASSENTAMENTO DE POSTE DE CONCRETO COM COMPRIMENTO NOMINAL DE 10,5 M, CARGA NOMINAL MENOR OU IGUAL A 1000 DAN, ENGASTAMENTO SIMPLES COM 1,65 M DE SOLO (NÃO INCLUI FORNECIMENTO). AF_04/2025</v>
          </cell>
          <cell r="D8048" t="str">
            <v>UN</v>
          </cell>
          <cell r="F8048">
            <v>647.28</v>
          </cell>
          <cell r="G8048">
            <v>1.89E-2</v>
          </cell>
          <cell r="H8048">
            <v>724.7</v>
          </cell>
          <cell r="I8048">
            <v>0</v>
          </cell>
          <cell r="K8048">
            <v>663.12</v>
          </cell>
          <cell r="L8048">
            <v>1.84E-2</v>
          </cell>
          <cell r="M8048">
            <v>747.63</v>
          </cell>
          <cell r="N8048">
            <v>0</v>
          </cell>
        </row>
        <row r="8049">
          <cell r="B8049">
            <v>100613</v>
          </cell>
          <cell r="C8049" t="str">
            <v>ASSENTAMENTO DE POSTE DE CONCRETO COM COMPRIMENTO NOMINAL DE 11 M, CARGA NOMINAL DE 1000 DAN, ENGASTAMENTO BASE CONCRETADA COM 1 M DE CONCRETO E 0,7 M DE SOLO (NÃO INCLUI FORNECIMENTO). AF_04/2025</v>
          </cell>
          <cell r="D8049" t="str">
            <v>UN</v>
          </cell>
          <cell r="F8049">
            <v>1624.61</v>
          </cell>
          <cell r="G8049">
            <v>7.6E-3</v>
          </cell>
          <cell r="H8049">
            <v>1759.48</v>
          </cell>
          <cell r="I8049">
            <v>0</v>
          </cell>
          <cell r="K8049">
            <v>1679.38</v>
          </cell>
          <cell r="L8049">
            <v>7.4000000000000003E-3</v>
          </cell>
          <cell r="M8049">
            <v>1837</v>
          </cell>
          <cell r="N8049">
            <v>0</v>
          </cell>
        </row>
        <row r="8050">
          <cell r="B8050">
            <v>100610</v>
          </cell>
          <cell r="C8050" t="str">
            <v>ASSENTAMENTO DE POSTE DE CONCRETO COM COMPRIMENTO NOMINAL DE 11 M, CARGA NOMINAL DE 300 DAN, ENGASTAMENTO BASE CONCRETADA COM 1 M DE CONCRETO E 0,7 M DE SOLO (NÃO INCLUI FORNECIMENTO). AF_04/2025</v>
          </cell>
          <cell r="D8050" t="str">
            <v>UN</v>
          </cell>
          <cell r="F8050">
            <v>768.63</v>
          </cell>
          <cell r="G8050">
            <v>1.6E-2</v>
          </cell>
          <cell r="H8050">
            <v>837.44</v>
          </cell>
          <cell r="I8050">
            <v>0</v>
          </cell>
          <cell r="K8050">
            <v>786.65</v>
          </cell>
          <cell r="L8050">
            <v>1.5599999999999999E-2</v>
          </cell>
          <cell r="M8050">
            <v>863.21</v>
          </cell>
          <cell r="N8050">
            <v>0</v>
          </cell>
        </row>
        <row r="8051">
          <cell r="B8051">
            <v>100611</v>
          </cell>
          <cell r="C8051" t="str">
            <v>ASSENTAMENTO DE POSTE DE CONCRETO COM COMPRIMENTO NOMINAL DE 11 M, CARGA NOMINAL DE 400 DAN, ENGASTAMENTO BASE CONCRETADA COM 1 M DE CONCRETO E 0,7 M DE SOLO (NÃO INCLUI FORNECIMENTO). AF_04/2025</v>
          </cell>
          <cell r="D8051" t="str">
            <v>UN</v>
          </cell>
          <cell r="F8051">
            <v>925.23</v>
          </cell>
          <cell r="G8051">
            <v>1.3299999999999999E-2</v>
          </cell>
          <cell r="H8051">
            <v>1005.46</v>
          </cell>
          <cell r="I8051">
            <v>0</v>
          </cell>
          <cell r="K8051">
            <v>949.89</v>
          </cell>
          <cell r="L8051">
            <v>1.29E-2</v>
          </cell>
          <cell r="M8051">
            <v>1040.58</v>
          </cell>
          <cell r="N8051">
            <v>0</v>
          </cell>
        </row>
        <row r="8052">
          <cell r="B8052">
            <v>100612</v>
          </cell>
          <cell r="C8052" t="str">
            <v>ASSENTAMENTO DE POSTE DE CONCRETO COM COMPRIMENTO NOMINAL DE 11 M, CARGA NOMINAL DE 600 DAN, ENGASTAMENTO BASE CONCRETADA COM 1 M DE CONCRETO E 0,7 M DE SOLO (NÃO INCLUI FORNECIMENTO). AF_04/2025</v>
          </cell>
          <cell r="D8052" t="str">
            <v>UN</v>
          </cell>
          <cell r="F8052">
            <v>1120.96</v>
          </cell>
          <cell r="G8052">
            <v>1.09E-2</v>
          </cell>
          <cell r="H8052">
            <v>1215.47</v>
          </cell>
          <cell r="I8052">
            <v>0</v>
          </cell>
          <cell r="K8052">
            <v>1153.94</v>
          </cell>
          <cell r="L8052">
            <v>1.06E-2</v>
          </cell>
          <cell r="M8052">
            <v>1262.28</v>
          </cell>
          <cell r="N8052">
            <v>0</v>
          </cell>
        </row>
        <row r="8053">
          <cell r="B8053">
            <v>100584</v>
          </cell>
          <cell r="C8053" t="str">
            <v>ASSENTAMENTO DE POSTE DE CONCRETO COM COMPRIMENTO NOMINAL DE 11 M, CARGA NOMINAL MAIOR QUE 1000 DAN, ENGASTAMENTO SIMPLES COM 1,7 M DE SOLO (NÃO INCLUI FORNECIMENTO). AF_04/2025</v>
          </cell>
          <cell r="D8053" t="str">
            <v>UN</v>
          </cell>
          <cell r="F8053">
            <v>720.02</v>
          </cell>
          <cell r="G8053">
            <v>1.7600000000000001E-2</v>
          </cell>
          <cell r="H8053">
            <v>818.11</v>
          </cell>
          <cell r="I8053">
            <v>0</v>
          </cell>
          <cell r="K8053">
            <v>740.11</v>
          </cell>
          <cell r="L8053">
            <v>1.7100000000000001E-2</v>
          </cell>
          <cell r="M8053">
            <v>847.26</v>
          </cell>
          <cell r="N8053">
            <v>0</v>
          </cell>
        </row>
        <row r="8054">
          <cell r="B8054">
            <v>100583</v>
          </cell>
          <cell r="C8054" t="str">
            <v>ASSENTAMENTO DE POSTE DE CONCRETO COM COMPRIMENTO NOMINAL DE 11 M, CARGA NOMINAL MENOR OU IGUAL A 1000 DAN, ENGASTAMENTO SIMPLES COM 1,7 M DE SOLO (NÃO INCLUI FORNECIMENTO). AF_04/2025</v>
          </cell>
          <cell r="D8054" t="str">
            <v>UN</v>
          </cell>
          <cell r="F8054">
            <v>672.68</v>
          </cell>
          <cell r="G8054">
            <v>1.8200000000000001E-2</v>
          </cell>
          <cell r="H8054">
            <v>752.71</v>
          </cell>
          <cell r="I8054">
            <v>0</v>
          </cell>
          <cell r="K8054">
            <v>689</v>
          </cell>
          <cell r="L8054">
            <v>1.78E-2</v>
          </cell>
          <cell r="M8054">
            <v>776.35</v>
          </cell>
          <cell r="N8054">
            <v>0</v>
          </cell>
        </row>
        <row r="8055">
          <cell r="B8055">
            <v>100616</v>
          </cell>
          <cell r="C8055" t="str">
            <v>ASSENTAMENTO DE POSTE DE CONCRETO COM COMPRIMENTO NOMINAL DE 12 M, CARGA NOMINAL DE 1000 DAN, ENGASTAMENTO BASE CONCRETADA COM 1 M DE CONCRETO E 0,8 M DE SOLO (NÃO INCLUI FORNECIMENTO). AF_04/2025</v>
          </cell>
          <cell r="D8055" t="str">
            <v>UN</v>
          </cell>
          <cell r="F8055">
            <v>1685.36</v>
          </cell>
          <cell r="G8055">
            <v>7.4999999999999997E-3</v>
          </cell>
          <cell r="H8055">
            <v>1833.62</v>
          </cell>
          <cell r="I8055">
            <v>0</v>
          </cell>
          <cell r="K8055">
            <v>1742.46</v>
          </cell>
          <cell r="L8055">
            <v>7.1999999999999998E-3</v>
          </cell>
          <cell r="M8055">
            <v>1914.59</v>
          </cell>
          <cell r="N8055">
            <v>0</v>
          </cell>
        </row>
        <row r="8056">
          <cell r="B8056">
            <v>100614</v>
          </cell>
          <cell r="C8056" t="str">
            <v>ASSENTAMENTO DE POSTE DE CONCRETO COM COMPRIMENTO NOMINAL DE 12 M, CARGA NOMINAL DE 400 DAN, ENGASTAMENTO BASE CONCRETADA COM 1 M DE CONCRETO E 0,8 M DE SOLO (NÃO INCLUI FORNECIMENTO). AF_04/2025</v>
          </cell>
          <cell r="D8056" t="str">
            <v>UN</v>
          </cell>
          <cell r="F8056">
            <v>966.24</v>
          </cell>
          <cell r="G8056">
            <v>1.2800000000000001E-2</v>
          </cell>
          <cell r="H8056">
            <v>1051.67</v>
          </cell>
          <cell r="I8056">
            <v>0</v>
          </cell>
          <cell r="K8056">
            <v>991.57</v>
          </cell>
          <cell r="L8056">
            <v>1.24E-2</v>
          </cell>
          <cell r="M8056">
            <v>1087.78</v>
          </cell>
          <cell r="N8056">
            <v>0</v>
          </cell>
        </row>
        <row r="8057">
          <cell r="B8057">
            <v>100615</v>
          </cell>
          <cell r="C8057" t="str">
            <v>ASSENTAMENTO DE POSTE DE CONCRETO COM COMPRIMENTO NOMINAL DE 12 M, CARGA NOMINAL DE 600 DAN, ENGASTAMENTO BASE CONCRETADA COM 1 M DE CONCRETO E 0,8 M DE SOLO (NÃO INCLUI FORNECIMENTO). AF_04/2025</v>
          </cell>
          <cell r="D8057" t="str">
            <v>UN</v>
          </cell>
          <cell r="F8057">
            <v>1166.0899999999999</v>
          </cell>
          <cell r="G8057">
            <v>1.06E-2</v>
          </cell>
          <cell r="H8057">
            <v>1267.54</v>
          </cell>
          <cell r="I8057">
            <v>0</v>
          </cell>
          <cell r="K8057">
            <v>1200.08</v>
          </cell>
          <cell r="L8057">
            <v>1.03E-2</v>
          </cell>
          <cell r="M8057">
            <v>1315.86</v>
          </cell>
          <cell r="N8057">
            <v>0</v>
          </cell>
        </row>
        <row r="8058">
          <cell r="B8058">
            <v>100586</v>
          </cell>
          <cell r="C8058" t="str">
            <v>ASSENTAMENTO DE POSTE DE CONCRETO COM COMPRIMENTO NOMINAL DE 12 M, CARGA NOMINAL MAIOR QUE 1000 DAN, ENGASTAMENTO SIMPLES COM 1,8 M DE SOLO (NÃO INCLUI FORNECIMENTO). AF_04/2025</v>
          </cell>
          <cell r="D8058" t="str">
            <v>UN</v>
          </cell>
          <cell r="F8058">
            <v>798.05</v>
          </cell>
          <cell r="G8058">
            <v>1.6299999999999999E-2</v>
          </cell>
          <cell r="H8058">
            <v>911.52</v>
          </cell>
          <cell r="I8058">
            <v>0</v>
          </cell>
          <cell r="K8058">
            <v>821.23</v>
          </cell>
          <cell r="L8058">
            <v>1.5800000000000002E-2</v>
          </cell>
          <cell r="M8058">
            <v>945.2</v>
          </cell>
          <cell r="N8058">
            <v>0</v>
          </cell>
        </row>
        <row r="8059">
          <cell r="B8059">
            <v>100585</v>
          </cell>
          <cell r="C8059" t="str">
            <v>ASSENTAMENTO DE POSTE DE CONCRETO COM COMPRIMENTO NOMINAL DE 12 M, CARGA NOMINAL MENOR OU IGUAL A 1000 DAN, ENGASTAMENTO SIMPLES COM 1,8 M DE SOLO (NÃO INCLUI FORNECIMENTO). AF_04/2025</v>
          </cell>
          <cell r="D8059" t="str">
            <v>UN</v>
          </cell>
          <cell r="F8059">
            <v>722.3</v>
          </cell>
          <cell r="G8059">
            <v>1.7000000000000001E-2</v>
          </cell>
          <cell r="H8059">
            <v>807.19</v>
          </cell>
          <cell r="I8059">
            <v>0</v>
          </cell>
          <cell r="K8059">
            <v>739.52</v>
          </cell>
          <cell r="L8059">
            <v>1.66E-2</v>
          </cell>
          <cell r="M8059">
            <v>832.16</v>
          </cell>
          <cell r="N8059">
            <v>0</v>
          </cell>
        </row>
        <row r="8060">
          <cell r="B8060">
            <v>100618</v>
          </cell>
          <cell r="C8060" t="str">
            <v>ASSENTAMENTO DE POSTE DE CONCRETO COM COMPRIMENTO NOMINAL DE 13 M, CARGA NOMINAL DE 1000 DAN, ENGASTAMENTO BASE CONCRETADA COM 1 M DE CONCRETO E 0,9 M DE SOLO - SOMENTE INSTALAÇÃO, SEM FORNECIMENTO. AF_04/2025</v>
          </cell>
          <cell r="D8060" t="str">
            <v>UN</v>
          </cell>
          <cell r="F8060">
            <v>1750.91</v>
          </cell>
          <cell r="G8060">
            <v>7.1999999999999998E-3</v>
          </cell>
          <cell r="H8060">
            <v>1909.14</v>
          </cell>
          <cell r="I8060">
            <v>0</v>
          </cell>
          <cell r="K8060">
            <v>1810.11</v>
          </cell>
          <cell r="L8060">
            <v>7.0000000000000001E-3</v>
          </cell>
          <cell r="M8060">
            <v>1993.18</v>
          </cell>
          <cell r="N8060">
            <v>0</v>
          </cell>
        </row>
        <row r="8061">
          <cell r="B8061">
            <v>100617</v>
          </cell>
          <cell r="C8061" t="str">
            <v>ASSENTAMENTO DE POSTE DE CONCRETO COM COMPRIMENTO NOMINAL DE 13 M, CARGA NOMINAL DE 600 DAN, ENGASTAMENTO BASE CONCRETADA COM 1 M DE CONCRETO E 0,9 M DE SOLO (NÃO INCLUI FORNECIMENTO). AF_04/2025</v>
          </cell>
          <cell r="D8061" t="str">
            <v>UN</v>
          </cell>
          <cell r="F8061">
            <v>1211.1300000000001</v>
          </cell>
          <cell r="G8061">
            <v>1.0200000000000001E-2</v>
          </cell>
          <cell r="H8061">
            <v>1319.69</v>
          </cell>
          <cell r="I8061">
            <v>0</v>
          </cell>
          <cell r="K8061">
            <v>1246.1600000000001</v>
          </cell>
          <cell r="L8061">
            <v>0.01</v>
          </cell>
          <cell r="M8061">
            <v>1369.57</v>
          </cell>
          <cell r="N8061">
            <v>0</v>
          </cell>
        </row>
        <row r="8062">
          <cell r="B8062">
            <v>100588</v>
          </cell>
          <cell r="C8062" t="str">
            <v>ASSENTAMENTO DE POSTE DE CONCRETO COM COMPRIMENTO NOMINAL DE 13 M, CARGA NOMINAL MAIOR QUE 1000 DAN, ENGASTAMENTO SIMPLES COM 1,9 M DE SOLO (NÃO INCLUI FORNECIMENTO). AF_04/2025</v>
          </cell>
          <cell r="D8062" t="str">
            <v>UN</v>
          </cell>
          <cell r="F8062">
            <v>832.26</v>
          </cell>
          <cell r="G8062">
            <v>1.55E-2</v>
          </cell>
          <cell r="H8062">
            <v>944.83</v>
          </cell>
          <cell r="I8062">
            <v>0</v>
          </cell>
          <cell r="K8062">
            <v>855.14</v>
          </cell>
          <cell r="L8062">
            <v>1.5100000000000001E-2</v>
          </cell>
          <cell r="M8062">
            <v>978.08</v>
          </cell>
          <cell r="N8062">
            <v>0</v>
          </cell>
        </row>
        <row r="8063">
          <cell r="B8063">
            <v>100587</v>
          </cell>
          <cell r="C8063" t="str">
            <v>ASSENTAMENTO DE POSTE DE CONCRETO COM COMPRIMENTO NOMINAL DE 13 M, CARGA NOMINAL MENOR OU IGUAL A 1000 DAN, ENGASTAMENTO SIMPLES COM 1,9 M DE SOLO (NÃO INCLUI FORNECIMENTO). AF_04/2025</v>
          </cell>
          <cell r="D8063" t="str">
            <v>UN</v>
          </cell>
          <cell r="F8063">
            <v>773.51</v>
          </cell>
          <cell r="G8063">
            <v>1.6E-2</v>
          </cell>
          <cell r="H8063">
            <v>863.85</v>
          </cell>
          <cell r="I8063">
            <v>0</v>
          </cell>
          <cell r="K8063">
            <v>791.77</v>
          </cell>
          <cell r="L8063">
            <v>1.5599999999999999E-2</v>
          </cell>
          <cell r="M8063">
            <v>890.33</v>
          </cell>
          <cell r="N8063">
            <v>0</v>
          </cell>
        </row>
        <row r="8064">
          <cell r="B8064">
            <v>100590</v>
          </cell>
          <cell r="C8064" t="str">
            <v>ASSENTAMENTO DE POSTE DE CONCRETO COM COMPRIMENTO NOMINAL DE 13,5 M, CARGA NOMINAL MAIOR QUE 1000 DAN, ENGASTAMENTO SIMPLES COM 1,95 M DE SOLO (NÃO INCLUI FORNECIMENTO). AF_04/2025</v>
          </cell>
          <cell r="D8064" t="str">
            <v>UN</v>
          </cell>
          <cell r="F8064">
            <v>896.25</v>
          </cell>
          <cell r="G8064">
            <v>1.4500000000000001E-2</v>
          </cell>
          <cell r="H8064">
            <v>1027.44</v>
          </cell>
          <cell r="I8064">
            <v>0</v>
          </cell>
          <cell r="K8064">
            <v>922.95</v>
          </cell>
          <cell r="L8064">
            <v>1.41E-2</v>
          </cell>
          <cell r="M8064">
            <v>1066.28</v>
          </cell>
          <cell r="N8064">
            <v>0</v>
          </cell>
        </row>
        <row r="8065">
          <cell r="B8065">
            <v>100589</v>
          </cell>
          <cell r="C8065" t="str">
            <v>ASSENTAMENTO DE POSTE DE CONCRETO COM COMPRIMENTO NOMINAL DE 13,5 M, CARGA NOMINAL MENOR OU IGUAL A 1000 DAN, ENGASTAMENTO SIMPLES COM 1,95 M DE SOLO (NÃO INCLUI FORNECIMENTO). AF_04/2025</v>
          </cell>
          <cell r="D8065" t="str">
            <v>UN</v>
          </cell>
          <cell r="F8065">
            <v>838.06</v>
          </cell>
          <cell r="G8065">
            <v>1.4999999999999999E-2</v>
          </cell>
          <cell r="H8065">
            <v>946.69</v>
          </cell>
          <cell r="I8065">
            <v>0</v>
          </cell>
          <cell r="K8065">
            <v>860.06</v>
          </cell>
          <cell r="L8065">
            <v>1.46E-2</v>
          </cell>
          <cell r="M8065">
            <v>978.67</v>
          </cell>
          <cell r="N8065">
            <v>0</v>
          </cell>
        </row>
        <row r="8066">
          <cell r="B8066">
            <v>100592</v>
          </cell>
          <cell r="C8066" t="str">
            <v>ASSENTAMENTO DE POSTE DE CONCRETO COM COMPRIMENTO NOMINAL DE 14 M, CARGA NOMINAL MAIOR QUE 1000 DAN, ENGASTAMENTO SIMPLES COM 2 M DE SOLO (NÃO INCLUI FORNECIMENTO). AF_04/2025</v>
          </cell>
          <cell r="D8066" t="str">
            <v>UN</v>
          </cell>
          <cell r="F8066">
            <v>888.38</v>
          </cell>
          <cell r="G8066">
            <v>1.46E-2</v>
          </cell>
          <cell r="H8066">
            <v>1008.25</v>
          </cell>
          <cell r="I8066">
            <v>0</v>
          </cell>
          <cell r="K8066">
            <v>912.67</v>
          </cell>
          <cell r="L8066">
            <v>1.4200000000000001E-2</v>
          </cell>
          <cell r="M8066">
            <v>1043.58</v>
          </cell>
          <cell r="N8066">
            <v>0</v>
          </cell>
        </row>
        <row r="8067">
          <cell r="B8067">
            <v>100591</v>
          </cell>
          <cell r="C8067" t="str">
            <v>ASSENTAMENTO DE POSTE DE CONCRETO COM COMPRIMENTO NOMINAL DE 14 M, CARGA NOMINAL MENOR OU IGUAL A 1000 DAN, ENGASTAMENTO SIMPLES COM 2 M DE SOLO (NÃO INCLUI FORNECIMENTO). AF_04/2025</v>
          </cell>
          <cell r="D8067" t="str">
            <v>UN</v>
          </cell>
          <cell r="F8067">
            <v>825.74</v>
          </cell>
          <cell r="G8067">
            <v>1.4999999999999999E-2</v>
          </cell>
          <cell r="H8067">
            <v>921.91</v>
          </cell>
          <cell r="I8067">
            <v>0</v>
          </cell>
          <cell r="K8067">
            <v>845.1</v>
          </cell>
          <cell r="L8067">
            <v>1.47E-2</v>
          </cell>
          <cell r="M8067">
            <v>950</v>
          </cell>
          <cell r="N8067">
            <v>0</v>
          </cell>
        </row>
        <row r="8068">
          <cell r="B8068">
            <v>100594</v>
          </cell>
          <cell r="C8068" t="str">
            <v>ASSENTAMENTO DE POSTE DE CONCRETO COM COMPRIMENTO NOMINAL DE 15 M, CARGA NOMINAL MAIOR QUE 1000 DAN, ENGASTAMENTO SIMPLES COM 2,1 M DE SOLO (NÃO INCLUI FORNECIMENTO). AF_04/2025</v>
          </cell>
          <cell r="D8068" t="str">
            <v>UN</v>
          </cell>
          <cell r="F8068">
            <v>975.88</v>
          </cell>
          <cell r="G8068">
            <v>1.37E-2</v>
          </cell>
          <cell r="H8068">
            <v>1114.69</v>
          </cell>
          <cell r="I8068">
            <v>0</v>
          </cell>
          <cell r="K8068">
            <v>1004</v>
          </cell>
          <cell r="L8068">
            <v>1.3299999999999999E-2</v>
          </cell>
          <cell r="M8068">
            <v>1155.6400000000001</v>
          </cell>
          <cell r="N8068">
            <v>0</v>
          </cell>
        </row>
        <row r="8069">
          <cell r="B8069">
            <v>100593</v>
          </cell>
          <cell r="C8069" t="str">
            <v>ASSENTAMENTO DE POSTE DE CONCRETO COM COMPRIMENTO NOMINAL DE 15 M, CARGA NOMINAL MENOR OU IGUAL A 1000 DAN, ENGASTAMENTO SIMPLES COM 2,1 M DE SOLO (NÃO INCLUI FORNECIMENTO). AF_04/2025</v>
          </cell>
          <cell r="D8069" t="str">
            <v>UN</v>
          </cell>
          <cell r="F8069">
            <v>893.74</v>
          </cell>
          <cell r="G8069">
            <v>1.4200000000000001E-2</v>
          </cell>
          <cell r="H8069">
            <v>1001.53</v>
          </cell>
          <cell r="I8069">
            <v>0</v>
          </cell>
          <cell r="K8069">
            <v>915.42</v>
          </cell>
          <cell r="L8069">
            <v>1.38E-2</v>
          </cell>
          <cell r="M8069">
            <v>1033.02</v>
          </cell>
          <cell r="N8069">
            <v>0</v>
          </cell>
        </row>
        <row r="8070">
          <cell r="B8070">
            <v>100596</v>
          </cell>
          <cell r="C8070" t="str">
            <v>ASSENTAMENTO DE POSTE DE CONCRETO COM COMPRIMENTO NOMINAL DE 18 M, CARGA NOMINAL MAIOR QUE 1000 DAN, ENGASTAMENTO SIMPLES COM 2,4 M DE SOLO (NÃO INCLUI FORNECIMENTO). AF_04/2025</v>
          </cell>
          <cell r="D8070" t="str">
            <v>UN</v>
          </cell>
          <cell r="F8070">
            <v>1166.33</v>
          </cell>
          <cell r="G8070">
            <v>1.1900000000000001E-2</v>
          </cell>
          <cell r="H8070">
            <v>1335.25</v>
          </cell>
          <cell r="I8070">
            <v>0</v>
          </cell>
          <cell r="K8070">
            <v>1200.4000000000001</v>
          </cell>
          <cell r="L8070">
            <v>1.1599999999999999E-2</v>
          </cell>
          <cell r="M8070">
            <v>1384.91</v>
          </cell>
          <cell r="N8070">
            <v>0</v>
          </cell>
        </row>
        <row r="8071">
          <cell r="B8071">
            <v>100595</v>
          </cell>
          <cell r="C8071" t="str">
            <v>ASSENTAMENTO DE POSTE DE CONCRETO COM COMPRIMENTO NOMINAL DE 18 M, CARGA NOMINAL MENOR OU IGUAL A 1000 DAN, ENGASTAMENTO SIMPLES COM 2,4 M DE SOLO (NÃO INCLUI FORNECIMENTO). AF_04/2025</v>
          </cell>
          <cell r="D8071" t="str">
            <v>UN</v>
          </cell>
          <cell r="F8071">
            <v>1055.1500000000001</v>
          </cell>
          <cell r="G8071">
            <v>1.21E-2</v>
          </cell>
          <cell r="H8071">
            <v>1182.6300000000001</v>
          </cell>
          <cell r="I8071">
            <v>0</v>
          </cell>
          <cell r="K8071">
            <v>1080.6099999999999</v>
          </cell>
          <cell r="L8071">
            <v>1.1900000000000001E-2</v>
          </cell>
          <cell r="M8071">
            <v>1219.67</v>
          </cell>
          <cell r="N8071">
            <v>0</v>
          </cell>
        </row>
        <row r="8072">
          <cell r="B8072">
            <v>100598</v>
          </cell>
          <cell r="C8072" t="str">
            <v>ASSENTAMENTO DE POSTE DE CONCRETO COM COMPRIMENTO NOMINAL DE 20 M, CARGA NOMINAL MAIOR QUE 1000, ENGASTAMENTO SIMPLES COM 2,6 M DE SOLO (NÃO INCLUI FORNECIMENTO). AF_04/2025</v>
          </cell>
          <cell r="D8072" t="str">
            <v>UN</v>
          </cell>
          <cell r="F8072">
            <v>1292.45</v>
          </cell>
          <cell r="G8072">
            <v>1.0999999999999999E-2</v>
          </cell>
          <cell r="H8072">
            <v>1481.54</v>
          </cell>
          <cell r="I8072">
            <v>0</v>
          </cell>
          <cell r="K8072">
            <v>1330.51</v>
          </cell>
          <cell r="L8072">
            <v>1.0699999999999999E-2</v>
          </cell>
          <cell r="M8072">
            <v>1537.06</v>
          </cell>
          <cell r="N8072">
            <v>0</v>
          </cell>
        </row>
        <row r="8073">
          <cell r="B8073">
            <v>100597</v>
          </cell>
          <cell r="C8073" t="str">
            <v>ASSENTAMENTO DE POSTE DE CONCRETO COM COMPRIMENTO NOMINAL DE 20 M, CARGA NOMINAL MENOR OU IGUAL A 1000 DAN, ENGASTAMENTO SIMPLES COM 2,6 M DE SOLO (NÃO INCLUI FORNECIMENTO). AF_04/2025</v>
          </cell>
          <cell r="D8073" t="str">
            <v>UN</v>
          </cell>
          <cell r="F8073">
            <v>1200.58</v>
          </cell>
          <cell r="G8073">
            <v>1.0999999999999999E-2</v>
          </cell>
          <cell r="H8073">
            <v>1355.47</v>
          </cell>
          <cell r="I8073">
            <v>0</v>
          </cell>
          <cell r="K8073">
            <v>1231.51</v>
          </cell>
          <cell r="L8073">
            <v>1.0800000000000001E-2</v>
          </cell>
          <cell r="M8073">
            <v>1400.53</v>
          </cell>
          <cell r="N8073">
            <v>0</v>
          </cell>
        </row>
        <row r="8074">
          <cell r="B8074">
            <v>100603</v>
          </cell>
          <cell r="C8074" t="str">
            <v>ASSENTAMENTO DE POSTE DE CONCRETO COM COMPRIMENTO NOMINAL DE 9 M, CARGA NOMINAL DE 1000 DAN, ENGASTAMENTO BASE CONCRETADA COM 1 M DE CONCRETO E 0,5 M DE SOLO (NÃO INCLUI FORNECIMENTO). AF_04/2025</v>
          </cell>
          <cell r="D8074" t="str">
            <v>UN</v>
          </cell>
          <cell r="F8074">
            <v>1510.7</v>
          </cell>
          <cell r="G8074">
            <v>8.0999999999999996E-3</v>
          </cell>
          <cell r="H8074">
            <v>1621.83</v>
          </cell>
          <cell r="I8074">
            <v>0</v>
          </cell>
          <cell r="K8074">
            <v>1561.39</v>
          </cell>
          <cell r="L8074">
            <v>7.9000000000000008E-3</v>
          </cell>
          <cell r="M8074">
            <v>1693.31</v>
          </cell>
          <cell r="N8074">
            <v>0</v>
          </cell>
        </row>
        <row r="8075">
          <cell r="B8075">
            <v>100599</v>
          </cell>
          <cell r="C8075" t="str">
            <v>ASSENTAMENTO DE POSTE DE CONCRETO COM COMPRIMENTO NOMINAL DE 9 M, CARGA NOMINAL DE 150 DAN, ENGASTAMENTO BASE CONCRETADA COM 1 M DE CONCRETO E 0,5 M DE SOLO (NÃO INCLUI FORNECIMENTO). AF_04/2025</v>
          </cell>
          <cell r="D8075" t="str">
            <v>UN</v>
          </cell>
          <cell r="F8075">
            <v>602.61</v>
          </cell>
          <cell r="G8075">
            <v>0.02</v>
          </cell>
          <cell r="H8075">
            <v>653.98</v>
          </cell>
          <cell r="I8075">
            <v>0</v>
          </cell>
          <cell r="K8075">
            <v>615.69000000000005</v>
          </cell>
          <cell r="L8075">
            <v>1.9599999999999999E-2</v>
          </cell>
          <cell r="M8075">
            <v>672.63</v>
          </cell>
          <cell r="N8075">
            <v>0</v>
          </cell>
        </row>
        <row r="8076">
          <cell r="B8076">
            <v>100600</v>
          </cell>
          <cell r="C8076" t="str">
            <v>ASSENTAMENTO DE POSTE DE CONCRETO COM COMPRIMENTO NOMINAL DE 9 M, CARGA NOMINAL DE 300 DAN, ENGASTAMENTO BASE CONCRETADA COM 1 M DE CONCRETO E 0,5 M DE SOLO (NÃO INCLUI FORNECIMENTO). AF_04/2025</v>
          </cell>
          <cell r="D8076" t="str">
            <v>UN</v>
          </cell>
          <cell r="F8076">
            <v>691.22</v>
          </cell>
          <cell r="G8076">
            <v>1.7600000000000001E-2</v>
          </cell>
          <cell r="H8076">
            <v>752.46</v>
          </cell>
          <cell r="I8076">
            <v>0</v>
          </cell>
          <cell r="K8076">
            <v>708.44</v>
          </cell>
          <cell r="L8076">
            <v>1.72E-2</v>
          </cell>
          <cell r="M8076">
            <v>777</v>
          </cell>
          <cell r="N8076">
            <v>0</v>
          </cell>
        </row>
        <row r="8077">
          <cell r="B8077">
            <v>100601</v>
          </cell>
          <cell r="C8077" t="str">
            <v>ASSENTAMENTO DE POSTE DE CONCRETO COM COMPRIMENTO NOMINAL DE 9 M, CARGA NOMINAL DE 400 DAN, ENGASTAMENTO BASE CONCRETADA COM 1 M DE CONCRETO E 0,5 M DE SOLO (NÃO INCLUI FORNECIMENTO). AF_04/2025</v>
          </cell>
          <cell r="D8077" t="str">
            <v>UN</v>
          </cell>
          <cell r="F8077">
            <v>841.25</v>
          </cell>
          <cell r="G8077">
            <v>1.44E-2</v>
          </cell>
          <cell r="H8077">
            <v>911.13</v>
          </cell>
          <cell r="I8077">
            <v>0</v>
          </cell>
          <cell r="K8077">
            <v>864.54</v>
          </cell>
          <cell r="L8077">
            <v>1.41E-2</v>
          </cell>
          <cell r="M8077">
            <v>944.16</v>
          </cell>
          <cell r="N8077">
            <v>0</v>
          </cell>
        </row>
        <row r="8078">
          <cell r="B8078">
            <v>100602</v>
          </cell>
          <cell r="C8078" t="str">
            <v>ASSENTAMENTO DE POSTE DE CONCRETO COM COMPRIMENTO NOMINAL DE 9 M, CARGA NOMINAL DE 600 DAN, ENGASTAMENTO BASE CONCRETADA COM 1 M DE CONCRETO E 0,5 M DE SOLO (NÃO INCLUI FORNECIMENTO). AF_04/2025</v>
          </cell>
          <cell r="D8078" t="str">
            <v>UN</v>
          </cell>
          <cell r="F8078">
            <v>1028.77</v>
          </cell>
          <cell r="G8078">
            <v>1.18E-2</v>
          </cell>
          <cell r="H8078">
            <v>1109.44</v>
          </cell>
          <cell r="I8078">
            <v>0</v>
          </cell>
          <cell r="K8078">
            <v>1059.6500000000001</v>
          </cell>
          <cell r="L8078">
            <v>1.15E-2</v>
          </cell>
          <cell r="M8078">
            <v>1153.1099999999999</v>
          </cell>
          <cell r="N8078">
            <v>0</v>
          </cell>
        </row>
        <row r="8079">
          <cell r="B8079">
            <v>100578</v>
          </cell>
          <cell r="C8079" t="str">
            <v>ASSENTAMENTO DE POSTE DE CONCRETO COM COMPRIMENTO NOMINAL DE 9 M, CARGA NOMINAL MENOR OU IGUAL A 1000 DAN, ENGASTAMENTO SIMPLES COM 1,5 M DE SOLO (NÃO INCLUI FORNECIMENTO). AF_04/2025</v>
          </cell>
          <cell r="D8079" t="str">
            <v>UN</v>
          </cell>
          <cell r="F8079">
            <v>574.91999999999996</v>
          </cell>
          <cell r="G8079">
            <v>2.12E-2</v>
          </cell>
          <cell r="H8079">
            <v>645.89</v>
          </cell>
          <cell r="I8079">
            <v>0</v>
          </cell>
          <cell r="K8079">
            <v>589.57000000000005</v>
          </cell>
          <cell r="L8079">
            <v>2.07E-2</v>
          </cell>
          <cell r="M8079">
            <v>667.07</v>
          </cell>
          <cell r="N8079">
            <v>0</v>
          </cell>
        </row>
        <row r="8080">
          <cell r="B8080">
            <v>105975</v>
          </cell>
          <cell r="C8080" t="str">
            <v>CORDOALHA DE ACO 7,9 (5/16) 7*2,64MM ZINCAGEM TIPO A E 13% DE IACS - FORNECIMENTO E INSTALAÇÃO. AF_04/2025</v>
          </cell>
          <cell r="D8080" t="str">
            <v>M</v>
          </cell>
          <cell r="F8080">
            <v>0</v>
          </cell>
          <cell r="H8080">
            <v>0</v>
          </cell>
          <cell r="K8080">
            <v>0</v>
          </cell>
          <cell r="M8080">
            <v>0</v>
          </cell>
        </row>
        <row r="8081">
          <cell r="B8081">
            <v>105976</v>
          </cell>
          <cell r="C8081" t="str">
            <v>CORDOALHA DE ACO 7,9 (5/16) 7*2,64MM ZINCAGEM TIPO B E 13% DE IACS - FORNECIMENTO E INSTALAÇÃO. AF_04/2025</v>
          </cell>
          <cell r="D8081" t="str">
            <v>M</v>
          </cell>
          <cell r="F8081">
            <v>0</v>
          </cell>
          <cell r="H8081">
            <v>0</v>
          </cell>
          <cell r="K8081">
            <v>0</v>
          </cell>
          <cell r="M8081">
            <v>0</v>
          </cell>
        </row>
        <row r="8082">
          <cell r="B8082">
            <v>105977</v>
          </cell>
          <cell r="C8082" t="str">
            <v>CORDOALHA DE ACO 9,5 (3/8) 7*3,05MM ZINCAGEM TIPO A E 13% DE IACS - FORNECIMENTO E INSTALAÇÃO. AF_04/2025</v>
          </cell>
          <cell r="D8082" t="str">
            <v>M</v>
          </cell>
          <cell r="F8082">
            <v>0</v>
          </cell>
          <cell r="H8082">
            <v>0</v>
          </cell>
          <cell r="K8082">
            <v>0</v>
          </cell>
          <cell r="M8082">
            <v>0</v>
          </cell>
        </row>
        <row r="8083">
          <cell r="B8083">
            <v>105978</v>
          </cell>
          <cell r="C8083" t="str">
            <v>CORDOALHA DE ACO 9,5(3/8) 7*3,05MM ZINCAGEM TIPO B E 13% DE IACS - FORNECIMENTO E INSTALAÇÃO. AF_04/2025</v>
          </cell>
          <cell r="D8083" t="str">
            <v>M</v>
          </cell>
          <cell r="F8083">
            <v>0</v>
          </cell>
          <cell r="H8083">
            <v>0</v>
          </cell>
          <cell r="K8083">
            <v>0</v>
          </cell>
          <cell r="M8083">
            <v>0</v>
          </cell>
        </row>
        <row r="8084">
          <cell r="B8084">
            <v>105970</v>
          </cell>
          <cell r="C8084" t="str">
            <v>ESTRUTURA DE ESTAIAMENTO PARA POSTES DE CONCRETO ANCORA CONCRETO - FORNECIMENTO E INSTALAÇÃO. AF_04/2025</v>
          </cell>
          <cell r="D8084" t="str">
            <v>UN</v>
          </cell>
          <cell r="F8084">
            <v>0</v>
          </cell>
          <cell r="H8084">
            <v>0</v>
          </cell>
          <cell r="K8084">
            <v>0</v>
          </cell>
          <cell r="M8084">
            <v>0</v>
          </cell>
        </row>
        <row r="8085">
          <cell r="B8085">
            <v>105972</v>
          </cell>
          <cell r="C8085" t="str">
            <v>ESTRUTURA DE ESTAIAMENTO PARA POSTES DE CONCRETO CRUZETA A POSTE M3 E B3 - FORNECIMENTO E INSTALAÇÃO. AF_04/2025</v>
          </cell>
          <cell r="D8085" t="str">
            <v>UN</v>
          </cell>
          <cell r="F8085">
            <v>0</v>
          </cell>
          <cell r="H8085">
            <v>0</v>
          </cell>
          <cell r="K8085">
            <v>0</v>
          </cell>
          <cell r="M8085">
            <v>0</v>
          </cell>
        </row>
        <row r="8086">
          <cell r="B8086">
            <v>105973</v>
          </cell>
          <cell r="C8086" t="str">
            <v>ESTRUTURA DE ESTAIAMENTO PARA POSTES DE CONCRETO CRUZETA A POSTE N3 - FORNECIMENTO E INSTALAÇÃO. AF_04/2025</v>
          </cell>
          <cell r="D8086" t="str">
            <v>UN</v>
          </cell>
          <cell r="F8086">
            <v>0</v>
          </cell>
          <cell r="H8086">
            <v>0</v>
          </cell>
          <cell r="K8086">
            <v>0</v>
          </cell>
          <cell r="M8086">
            <v>0</v>
          </cell>
        </row>
        <row r="8087">
          <cell r="B8087">
            <v>105974</v>
          </cell>
          <cell r="C8087" t="str">
            <v>ESTRUTURA DE ESTAIAMENTO PARA POSTES DE CONCRETO HTE - FORNECIMENTO E INSTALAÇÃO. AF_04/2025</v>
          </cell>
          <cell r="D8087" t="str">
            <v>UN</v>
          </cell>
          <cell r="F8087">
            <v>0</v>
          </cell>
          <cell r="H8087">
            <v>0</v>
          </cell>
          <cell r="K8087">
            <v>0</v>
          </cell>
          <cell r="M8087">
            <v>0</v>
          </cell>
        </row>
        <row r="8088">
          <cell r="B8088">
            <v>105971</v>
          </cell>
          <cell r="C8088" t="str">
            <v>ESTRUTURA DE ESTAIAMENTO PARA POSTES DE CONCRETO POSTE A POSTE - FORNECIMENTO E INSTALAÇÃO. AF_04/2025</v>
          </cell>
          <cell r="D8088" t="str">
            <v>UN</v>
          </cell>
          <cell r="F8088">
            <v>0</v>
          </cell>
          <cell r="H8088">
            <v>0</v>
          </cell>
          <cell r="K8088">
            <v>0</v>
          </cell>
          <cell r="M8088">
            <v>0</v>
          </cell>
        </row>
        <row r="8089">
          <cell r="B8089">
            <v>105967</v>
          </cell>
          <cell r="C8089" t="str">
            <v>POSTE DE AÇO CÔNICO CONTÍNUO CURVO DUPLO, ENGASTAMENTO SIMPLES COM 1 M DE SOLO, H=6M - FORNECIMENTO E INSTALAÇÃO. AF_04/2025</v>
          </cell>
          <cell r="D8089" t="str">
            <v>UN</v>
          </cell>
          <cell r="F8089">
            <v>0</v>
          </cell>
          <cell r="H8089">
            <v>0</v>
          </cell>
          <cell r="K8089">
            <v>0</v>
          </cell>
          <cell r="M8089">
            <v>0</v>
          </cell>
        </row>
        <row r="8090">
          <cell r="B8090">
            <v>105968</v>
          </cell>
          <cell r="C8090" t="str">
            <v>POSTE DE AÇO CÔNICO CONTÍNUO CURVO DUPLO, ENGASTAMENTO SIMPLES COM 1 M DE SOLO, H=7M - FORNECIMENTO E INSTALAÇÃO. AF_04/2025</v>
          </cell>
          <cell r="D8090" t="str">
            <v>UN</v>
          </cell>
          <cell r="F8090">
            <v>0</v>
          </cell>
          <cell r="H8090">
            <v>0</v>
          </cell>
          <cell r="K8090">
            <v>0</v>
          </cell>
          <cell r="M8090">
            <v>0</v>
          </cell>
        </row>
        <row r="8091">
          <cell r="B8091">
            <v>105969</v>
          </cell>
          <cell r="C8091" t="str">
            <v>POSTE DE AÇO CÔNICO CONTÍNUO CURVO DUPLO, ENGASTAMENTO SIMPLES COM 1 M DE SOLO, H=8M - FORNECIMENTO E INSTALAÇÃO. AF_04/2025</v>
          </cell>
          <cell r="D8091" t="str">
            <v>UN</v>
          </cell>
          <cell r="F8091">
            <v>0</v>
          </cell>
          <cell r="H8091">
            <v>0</v>
          </cell>
          <cell r="K8091">
            <v>0</v>
          </cell>
          <cell r="M8091">
            <v>0</v>
          </cell>
        </row>
        <row r="8092">
          <cell r="B8092">
            <v>100623</v>
          </cell>
          <cell r="C8092" t="str">
            <v>POSTE DE AÇO CÔNICO CONTÍNUO CURVO DUPLO, ENGASTAMENTO SIMPLES COM 1 M DE SOLO, H=9M - FORNECIMENTO E INSTALAÇÃO. AF_04/2025</v>
          </cell>
          <cell r="D8092" t="str">
            <v>UN</v>
          </cell>
          <cell r="F8092">
            <v>2275.23</v>
          </cell>
          <cell r="G8092">
            <v>0.76080000000000003</v>
          </cell>
          <cell r="H8092">
            <v>2327.94</v>
          </cell>
          <cell r="I8092">
            <v>0</v>
          </cell>
          <cell r="K8092">
            <v>2286.14</v>
          </cell>
          <cell r="L8092">
            <v>0.75719999999999998</v>
          </cell>
          <cell r="M8092">
            <v>2343.6</v>
          </cell>
          <cell r="N8092">
            <v>0</v>
          </cell>
        </row>
        <row r="8093">
          <cell r="B8093">
            <v>105964</v>
          </cell>
          <cell r="C8093" t="str">
            <v>POSTE DE AÇO CÔNICO CONTÍNUO CURVO DUPLO, FLANGEADO, H=6M - FORNECIMENTO E INSTALAÇÃO. AF_04/2025</v>
          </cell>
          <cell r="D8093" t="str">
            <v>UN</v>
          </cell>
          <cell r="F8093">
            <v>0</v>
          </cell>
          <cell r="H8093">
            <v>0</v>
          </cell>
          <cell r="K8093">
            <v>0</v>
          </cell>
          <cell r="M8093">
            <v>0</v>
          </cell>
        </row>
        <row r="8094">
          <cell r="B8094">
            <v>105965</v>
          </cell>
          <cell r="C8094" t="str">
            <v>POSTE DE AÇO CÔNICO CONTÍNUO CURVO DUPLO, FLANGEADO, H=7M - FORNECIMENTO E INSTALAÇÃO. AF_04/2025</v>
          </cell>
          <cell r="D8094" t="str">
            <v>UN</v>
          </cell>
          <cell r="F8094">
            <v>0</v>
          </cell>
          <cell r="H8094">
            <v>0</v>
          </cell>
          <cell r="K8094">
            <v>0</v>
          </cell>
          <cell r="M8094">
            <v>0</v>
          </cell>
        </row>
        <row r="8095">
          <cell r="B8095">
            <v>105966</v>
          </cell>
          <cell r="C8095" t="str">
            <v>POSTE DE AÇO CÔNICO CONTÍNUO CURVO DUPLO, FLANGEADO, H=8M - FORNECIMENTO E INSTALAÇÃO. AF_04/2025</v>
          </cell>
          <cell r="D8095" t="str">
            <v>UN</v>
          </cell>
          <cell r="F8095">
            <v>0</v>
          </cell>
          <cell r="H8095">
            <v>0</v>
          </cell>
          <cell r="K8095">
            <v>0</v>
          </cell>
          <cell r="M8095">
            <v>0</v>
          </cell>
        </row>
        <row r="8096">
          <cell r="B8096">
            <v>100621</v>
          </cell>
          <cell r="C8096" t="str">
            <v>POSTE DE AÇO CÔNICO CONTÍNUO CURVO DUPLO, FLANGEADO, H=9M - FORNECIMENTO E INSTALAÇÃO. AF_04/2025</v>
          </cell>
          <cell r="D8096" t="str">
            <v>UN</v>
          </cell>
          <cell r="F8096">
            <v>2943.8</v>
          </cell>
          <cell r="G8096">
            <v>0.66759999999999997</v>
          </cell>
          <cell r="H8096">
            <v>2858.96</v>
          </cell>
          <cell r="I8096">
            <v>0</v>
          </cell>
          <cell r="K8096">
            <v>2950.63</v>
          </cell>
          <cell r="L8096">
            <v>0.66610000000000003</v>
          </cell>
          <cell r="M8096">
            <v>2868.62</v>
          </cell>
          <cell r="N8096">
            <v>0</v>
          </cell>
        </row>
        <row r="8097">
          <cell r="B8097">
            <v>105960</v>
          </cell>
          <cell r="C8097" t="str">
            <v>POSTE DE AÇO CÔNICO CONTÍNUO CURVO SIMPLES, ENGASTAMENTO SIMPLES COM 0,5 M DE SOLO, H=5M - FORNECIMENTO E INSTALAÇÃO. AF_04/2025</v>
          </cell>
          <cell r="D8097" t="str">
            <v>UN</v>
          </cell>
          <cell r="F8097">
            <v>0</v>
          </cell>
          <cell r="H8097">
            <v>0</v>
          </cell>
          <cell r="K8097">
            <v>0</v>
          </cell>
          <cell r="M8097">
            <v>0</v>
          </cell>
        </row>
        <row r="8098">
          <cell r="B8098">
            <v>105961</v>
          </cell>
          <cell r="C8098" t="str">
            <v>POSTE DE AÇO CÔNICO CONTÍNUO CURVO SIMPLES, ENGASTAMENTO SIMPLES COM 1 M DE SOLO, H=6M - FORNECIMENTO E INSTALAÇÃO. AF_04/2025</v>
          </cell>
          <cell r="D8098" t="str">
            <v>UN</v>
          </cell>
          <cell r="F8098">
            <v>0</v>
          </cell>
          <cell r="H8098">
            <v>0</v>
          </cell>
          <cell r="K8098">
            <v>0</v>
          </cell>
          <cell r="M8098">
            <v>0</v>
          </cell>
        </row>
        <row r="8099">
          <cell r="B8099">
            <v>105962</v>
          </cell>
          <cell r="C8099" t="str">
            <v>POSTE DE AÇO CÔNICO CONTÍNUO CURVO SIMPLES, ENGASTAMENTO SIMPLES COM 1 M DE SOLO, H=7M - FORNECIMENTO E INSTALAÇÃO. AF_04/2025</v>
          </cell>
          <cell r="D8099" t="str">
            <v>UN</v>
          </cell>
          <cell r="F8099">
            <v>0</v>
          </cell>
          <cell r="H8099">
            <v>0</v>
          </cell>
          <cell r="K8099">
            <v>0</v>
          </cell>
          <cell r="M8099">
            <v>0</v>
          </cell>
        </row>
        <row r="8100">
          <cell r="B8100">
            <v>105963</v>
          </cell>
          <cell r="C8100" t="str">
            <v>POSTE DE AÇO CÔNICO CONTÍNUO CURVO SIMPLES, ENGASTAMENTO SIMPLES COM 1 M DE SOLO, H=8M - FORNECIMENTO E INSTALAÇÃO. AF_04/2025</v>
          </cell>
          <cell r="D8100" t="str">
            <v>UN</v>
          </cell>
          <cell r="F8100">
            <v>0</v>
          </cell>
          <cell r="H8100">
            <v>0</v>
          </cell>
          <cell r="K8100">
            <v>0</v>
          </cell>
          <cell r="M8100">
            <v>0</v>
          </cell>
        </row>
        <row r="8101">
          <cell r="B8101">
            <v>100622</v>
          </cell>
          <cell r="C8101" t="str">
            <v>POSTE DE AÇO CÔNICO CONTÍNUO CURVO SIMPLES, ENGASTAMENTO SIMPLES COM 1 M DE SOLO, H=9M - FORNECIMENTO E INSTALAÇÃO. AF_04/2025</v>
          </cell>
          <cell r="D8101" t="str">
            <v>UN</v>
          </cell>
          <cell r="F8101">
            <v>2213.7600000000002</v>
          </cell>
          <cell r="G8101">
            <v>0.75600000000000001</v>
          </cell>
          <cell r="H8101">
            <v>2264.69</v>
          </cell>
          <cell r="I8101">
            <v>0</v>
          </cell>
          <cell r="K8101">
            <v>2224.3000000000002</v>
          </cell>
          <cell r="L8101">
            <v>0.75249999999999995</v>
          </cell>
          <cell r="M8101">
            <v>2279.8000000000002</v>
          </cell>
          <cell r="N8101">
            <v>0</v>
          </cell>
        </row>
        <row r="8102">
          <cell r="B8102">
            <v>105956</v>
          </cell>
          <cell r="C8102" t="str">
            <v>POSTE DE AÇO CÔNICO CONTÍNUO CURVO SIMPLES, FLANGEADO, H=5M - FORNECIMENTO E INSTALAÇÃO. AF_04/2025</v>
          </cell>
          <cell r="D8102" t="str">
            <v>UN</v>
          </cell>
          <cell r="F8102">
            <v>0</v>
          </cell>
          <cell r="H8102">
            <v>0</v>
          </cell>
          <cell r="K8102">
            <v>0</v>
          </cell>
          <cell r="M8102">
            <v>0</v>
          </cell>
        </row>
        <row r="8103">
          <cell r="B8103">
            <v>105957</v>
          </cell>
          <cell r="C8103" t="str">
            <v>POSTE DE AÇO CÔNICO CONTÍNUO CURVO SIMPLES, FLANGEADO, H=6M - FORNECIMENTO E INSTALAÇÃO. AF_04/2025</v>
          </cell>
          <cell r="D8103" t="str">
            <v>UN</v>
          </cell>
          <cell r="F8103">
            <v>0</v>
          </cell>
          <cell r="H8103">
            <v>0</v>
          </cell>
          <cell r="K8103">
            <v>0</v>
          </cell>
          <cell r="M8103">
            <v>0</v>
          </cell>
        </row>
        <row r="8104">
          <cell r="B8104">
            <v>105958</v>
          </cell>
          <cell r="C8104" t="str">
            <v>POSTE DE AÇO CÔNICO CONTÍNUO CURVO SIMPLES, FLANGEADO, H=7M - FORNECIMENTO E INSTALAÇÃO. AF_04/2025</v>
          </cell>
          <cell r="D8104" t="str">
            <v>UN</v>
          </cell>
          <cell r="F8104">
            <v>2082.0500000000002</v>
          </cell>
          <cell r="G8104">
            <v>0.59379999999999999</v>
          </cell>
          <cell r="H8104">
            <v>2007.12</v>
          </cell>
          <cell r="I8104">
            <v>0</v>
          </cell>
          <cell r="K8104">
            <v>2090.23</v>
          </cell>
          <cell r="L8104">
            <v>0.59150000000000003</v>
          </cell>
          <cell r="M8104">
            <v>2019.14</v>
          </cell>
          <cell r="N8104">
            <v>0</v>
          </cell>
        </row>
        <row r="8105">
          <cell r="B8105">
            <v>105959</v>
          </cell>
          <cell r="C8105" t="str">
            <v>POSTE DE AÇO CÔNICO CONTÍNUO CURVO SIMPLES, FLANGEADO, H=8M - FORNECIMENTO E INSTALAÇÃO. AF_04/2025</v>
          </cell>
          <cell r="D8105" t="str">
            <v>UN</v>
          </cell>
          <cell r="F8105">
            <v>0</v>
          </cell>
          <cell r="H8105">
            <v>0</v>
          </cell>
          <cell r="K8105">
            <v>0</v>
          </cell>
          <cell r="M8105">
            <v>0</v>
          </cell>
        </row>
        <row r="8106">
          <cell r="B8106">
            <v>100620</v>
          </cell>
          <cell r="C8106" t="str">
            <v>POSTE DE AÇO CÔNICO CONTÍNUO CURVO SIMPLES, FLANGEADO, H=9M - FORNECIMENTO E INSTALAÇÃO. AF_04/2025</v>
          </cell>
          <cell r="D8106" t="str">
            <v>UN</v>
          </cell>
          <cell r="F8106">
            <v>2645.5</v>
          </cell>
          <cell r="G8106">
            <v>0.63170000000000004</v>
          </cell>
          <cell r="H8106">
            <v>2558.87</v>
          </cell>
          <cell r="I8106">
            <v>0</v>
          </cell>
          <cell r="K8106">
            <v>2651.95</v>
          </cell>
          <cell r="L8106">
            <v>0.63019999999999998</v>
          </cell>
          <cell r="M8106">
            <v>2568</v>
          </cell>
          <cell r="N8106">
            <v>0</v>
          </cell>
        </row>
        <row r="8107">
          <cell r="B8107">
            <v>105951</v>
          </cell>
          <cell r="C8107" t="str">
            <v>POSTE DE AÇO CÔNICO CONTÍNUO RETO, ENGASTAMENTO SIMPLES COM 0,5 M DE SOLO, H=5M - FORNECIMENTO E INSTALAÇÃO. AF_04/2025</v>
          </cell>
          <cell r="D8107" t="str">
            <v>UN</v>
          </cell>
          <cell r="F8107">
            <v>0</v>
          </cell>
          <cell r="H8107">
            <v>0</v>
          </cell>
          <cell r="K8107">
            <v>0</v>
          </cell>
          <cell r="M8107">
            <v>0</v>
          </cell>
        </row>
        <row r="8108">
          <cell r="B8108">
            <v>105952</v>
          </cell>
          <cell r="C8108" t="str">
            <v>POSTE DE AÇO CÔNICO CONTÍNUO RETO, ENGASTAMENTO SIMPLES COM 1 M DE SOLO, H=6M - FORNECIMENTO E INSTALAÇÃO. AF_04/2025</v>
          </cell>
          <cell r="D8108" t="str">
            <v>UN</v>
          </cell>
          <cell r="F8108">
            <v>0</v>
          </cell>
          <cell r="H8108">
            <v>0</v>
          </cell>
          <cell r="K8108">
            <v>0</v>
          </cell>
          <cell r="M8108">
            <v>0</v>
          </cell>
        </row>
        <row r="8109">
          <cell r="B8109">
            <v>105953</v>
          </cell>
          <cell r="C8109" t="str">
            <v>POSTE DE AÇO CÔNICO CONTÍNUO RETO, ENGASTAMENTO SIMPLES COM 1 M DE SOLO, H=7M - FORNECIMENTO E INSTALAÇÃO. AF_04/2025</v>
          </cell>
          <cell r="D8109" t="str">
            <v>UN</v>
          </cell>
          <cell r="F8109">
            <v>1723.61</v>
          </cell>
          <cell r="G8109">
            <v>0.73470000000000002</v>
          </cell>
          <cell r="H8109">
            <v>1771.41</v>
          </cell>
          <cell r="I8109">
            <v>0</v>
          </cell>
          <cell r="K8109">
            <v>1733.71</v>
          </cell>
          <cell r="L8109">
            <v>0.73040000000000005</v>
          </cell>
          <cell r="M8109">
            <v>1785.88</v>
          </cell>
          <cell r="N8109">
            <v>0</v>
          </cell>
        </row>
        <row r="8110">
          <cell r="B8110">
            <v>105954</v>
          </cell>
          <cell r="C8110" t="str">
            <v>POSTE DE AÇO CÔNICO CONTÍNUO RETO, ENGASTAMENTO SIMPLES COM 1 M DE SOLO, H=8M - FORNECIMENTO E INSTALAÇÃO. AF_04/2025</v>
          </cell>
          <cell r="D8110" t="str">
            <v>UN</v>
          </cell>
          <cell r="F8110">
            <v>0</v>
          </cell>
          <cell r="H8110">
            <v>0</v>
          </cell>
          <cell r="K8110">
            <v>0</v>
          </cell>
          <cell r="M8110">
            <v>0</v>
          </cell>
        </row>
        <row r="8111">
          <cell r="B8111">
            <v>105955</v>
          </cell>
          <cell r="C8111" t="str">
            <v>POSTE DE AÇO CÔNICO CONTÍNUO RETO, ENGASTAMENTO SIMPLES COM 1 M DE SOLO, H=9M - FORNECIMENTO E INSTALAÇÃO. AF_04/2025</v>
          </cell>
          <cell r="D8111" t="str">
            <v>UN</v>
          </cell>
          <cell r="F8111">
            <v>2294.58</v>
          </cell>
          <cell r="G8111">
            <v>0.76219999999999999</v>
          </cell>
          <cell r="H8111">
            <v>2347.92</v>
          </cell>
          <cell r="I8111">
            <v>0</v>
          </cell>
          <cell r="K8111">
            <v>2305.62</v>
          </cell>
          <cell r="L8111">
            <v>0.75849999999999995</v>
          </cell>
          <cell r="M8111">
            <v>2363.77</v>
          </cell>
          <cell r="N8111">
            <v>0</v>
          </cell>
        </row>
        <row r="8112">
          <cell r="B8112">
            <v>105946</v>
          </cell>
          <cell r="C8112" t="str">
            <v>POSTE DE AÇO CÔNICO CONTÍNUO RETO, FLANGEADO, H=5M - FORNECIMENTO E INSTALAÇÃO. AF_04/2025</v>
          </cell>
          <cell r="D8112" t="str">
            <v>UN</v>
          </cell>
          <cell r="F8112">
            <v>0</v>
          </cell>
          <cell r="H8112">
            <v>0</v>
          </cell>
          <cell r="K8112">
            <v>0</v>
          </cell>
          <cell r="M8112">
            <v>0</v>
          </cell>
        </row>
        <row r="8113">
          <cell r="B8113">
            <v>105947</v>
          </cell>
          <cell r="C8113" t="str">
            <v>POSTE DE AÇO CÔNICO CONTÍNUO RETO, FLANGEADO, H=6M - FORNECIMENTO E INSTALAÇÃO. AF_04/2025</v>
          </cell>
          <cell r="D8113" t="str">
            <v>UN</v>
          </cell>
          <cell r="F8113">
            <v>0</v>
          </cell>
          <cell r="H8113">
            <v>0</v>
          </cell>
          <cell r="K8113">
            <v>0</v>
          </cell>
          <cell r="M8113">
            <v>0</v>
          </cell>
        </row>
        <row r="8114">
          <cell r="B8114">
            <v>105948</v>
          </cell>
          <cell r="C8114" t="str">
            <v>POSTE DE AÇO CÔNICO CONTÍNUO RETO, FLANGEADO, H=7M - FORNECIMENTO E INSTALAÇÃO. AF_04/2025</v>
          </cell>
          <cell r="D8114" t="str">
            <v>UN</v>
          </cell>
          <cell r="F8114">
            <v>0</v>
          </cell>
          <cell r="H8114">
            <v>0</v>
          </cell>
          <cell r="K8114">
            <v>0</v>
          </cell>
          <cell r="M8114">
            <v>0</v>
          </cell>
        </row>
        <row r="8115">
          <cell r="B8115">
            <v>105949</v>
          </cell>
          <cell r="C8115" t="str">
            <v>POSTE DE AÇO CÔNICO CONTÍNUO RETO, FLANGEADO, H=8M - FORNECIMENTO E INSTALAÇÃO. AF_04/2025</v>
          </cell>
          <cell r="D8115" t="str">
            <v>UN</v>
          </cell>
          <cell r="F8115">
            <v>0</v>
          </cell>
          <cell r="H8115">
            <v>0</v>
          </cell>
          <cell r="K8115">
            <v>0</v>
          </cell>
          <cell r="M8115">
            <v>0</v>
          </cell>
        </row>
        <row r="8116">
          <cell r="B8116">
            <v>105950</v>
          </cell>
          <cell r="C8116" t="str">
            <v>POSTE DE AÇO CÔNICO CONTÍNUO RETO, FLANGEADO, H=9M - FORNECIMENTO E INSTALAÇÃO. AF_04/2025</v>
          </cell>
          <cell r="D8116" t="str">
            <v>UN</v>
          </cell>
          <cell r="F8116">
            <v>0</v>
          </cell>
          <cell r="H8116">
            <v>0</v>
          </cell>
          <cell r="K8116">
            <v>0</v>
          </cell>
          <cell r="M8116">
            <v>0</v>
          </cell>
        </row>
        <row r="8117">
          <cell r="B8117">
            <v>100619</v>
          </cell>
          <cell r="C8117" t="str">
            <v>POSTE DECORATIVO PARA JARDIM EM AÇO TUBULAR, H = *2,5* M, SEM LUMINÁRIA - FORNECIMENTO E INSTALAÇÃO. AF_04/2025</v>
          </cell>
          <cell r="D8117" t="str">
            <v>UN</v>
          </cell>
          <cell r="F8117">
            <v>598.94000000000005</v>
          </cell>
          <cell r="G8117">
            <v>0.4219</v>
          </cell>
          <cell r="H8117">
            <v>621.38</v>
          </cell>
          <cell r="I8117">
            <v>0</v>
          </cell>
          <cell r="K8117">
            <v>610.41</v>
          </cell>
          <cell r="L8117">
            <v>0.41399999999999998</v>
          </cell>
          <cell r="M8117">
            <v>638.22</v>
          </cell>
          <cell r="N8117">
            <v>0</v>
          </cell>
        </row>
        <row r="8118">
          <cell r="B8118">
            <v>99283</v>
          </cell>
          <cell r="C8118" t="str">
            <v>ACRÉSCIMO PARA POÇO DE VISITA CIRCULAR PARA DRENAGEM, EM ALVENARIA COM TIJOLOS CERÂMICOS MACIÇOS, DIÂMETRO INTERNO = 0,8 M. AF_12/2020</v>
          </cell>
          <cell r="D8118" t="str">
            <v>M</v>
          </cell>
          <cell r="F8118">
            <v>1049.1400000000001</v>
          </cell>
          <cell r="G8118">
            <v>0</v>
          </cell>
          <cell r="H8118">
            <v>1151.47</v>
          </cell>
          <cell r="I8118">
            <v>0</v>
          </cell>
          <cell r="K8118">
            <v>1101.58</v>
          </cell>
          <cell r="L8118">
            <v>0</v>
          </cell>
          <cell r="M8118">
            <v>1211.6600000000001</v>
          </cell>
          <cell r="N8118">
            <v>0</v>
          </cell>
        </row>
        <row r="8119">
          <cell r="B8119">
            <v>99293</v>
          </cell>
          <cell r="C8119" t="str">
            <v>ACRÉSCIMO PARA POÇO DE VISITA CIRCULAR PARA DRENAGEM, EM ALVENARIA COM TIJOLOS CERÂMICOS MACIÇOS, DIÂMETRO INTERNO = 1 M. AF_12/2020</v>
          </cell>
          <cell r="D8119" t="str">
            <v>M</v>
          </cell>
          <cell r="F8119">
            <v>1266.6400000000001</v>
          </cell>
          <cell r="G8119">
            <v>0</v>
          </cell>
          <cell r="H8119">
            <v>1396.35</v>
          </cell>
          <cell r="I8119">
            <v>0</v>
          </cell>
          <cell r="K8119">
            <v>1330.77</v>
          </cell>
          <cell r="L8119">
            <v>0</v>
          </cell>
          <cell r="M8119">
            <v>1469.95</v>
          </cell>
          <cell r="N8119">
            <v>0</v>
          </cell>
        </row>
        <row r="8120">
          <cell r="B8120">
            <v>99243</v>
          </cell>
          <cell r="C8120" t="str">
            <v>ACRÉSCIMO PARA POÇO DE VISITA CIRCULAR PARA DRENAGEM, EM ALVENARIA COM TIJOLOS CERÂMICOS MACIÇOS, DIÂMETRO INTERNO = 1,2 M. AF_12/2020</v>
          </cell>
          <cell r="D8120" t="str">
            <v>M</v>
          </cell>
          <cell r="F8120">
            <v>1484.09</v>
          </cell>
          <cell r="G8120">
            <v>0</v>
          </cell>
          <cell r="H8120">
            <v>1641.2</v>
          </cell>
          <cell r="I8120">
            <v>0</v>
          </cell>
          <cell r="K8120">
            <v>1559.91</v>
          </cell>
          <cell r="L8120">
            <v>0</v>
          </cell>
          <cell r="M8120">
            <v>1728.18</v>
          </cell>
          <cell r="N8120">
            <v>0</v>
          </cell>
        </row>
        <row r="8121">
          <cell r="B8121">
            <v>99249</v>
          </cell>
          <cell r="C8121" t="str">
            <v>ACRÉSCIMO PARA POÇO DE VISITA CIRCULAR PARA DRENAGEM, EM ALVENARIA COM TIJOLOS CERÂMICOS MACIÇOS, DIÂMETRO INTERNO = 1,5 M. AF_12/2020</v>
          </cell>
          <cell r="D8121" t="str">
            <v>M</v>
          </cell>
          <cell r="F8121">
            <v>1810.38</v>
          </cell>
          <cell r="G8121">
            <v>0</v>
          </cell>
          <cell r="H8121">
            <v>2008.56</v>
          </cell>
          <cell r="I8121">
            <v>0</v>
          </cell>
          <cell r="K8121">
            <v>1903.74</v>
          </cell>
          <cell r="L8121">
            <v>0</v>
          </cell>
          <cell r="M8121">
            <v>2115.64</v>
          </cell>
          <cell r="N8121">
            <v>0</v>
          </cell>
        </row>
        <row r="8122">
          <cell r="B8122">
            <v>99278</v>
          </cell>
          <cell r="C8122" t="str">
            <v>ACRÉSCIMO PARA POÇO DE VISITA CIRCULAR PARA DRENAGEM, EM CONCRETO PRÉ-MOLDADO, DIÂMETRO INTERNO = 0,8 M. AF_12/2020</v>
          </cell>
          <cell r="D8122" t="str">
            <v>M</v>
          </cell>
          <cell r="F8122">
            <v>331.29</v>
          </cell>
          <cell r="G8122">
            <v>5.2499999999999998E-2</v>
          </cell>
          <cell r="H8122">
            <v>449.42</v>
          </cell>
          <cell r="I8122">
            <v>0</v>
          </cell>
          <cell r="K8122">
            <v>334.12</v>
          </cell>
          <cell r="L8122">
            <v>5.1999999999999998E-2</v>
          </cell>
          <cell r="M8122">
            <v>452.88</v>
          </cell>
          <cell r="N8122">
            <v>0</v>
          </cell>
        </row>
        <row r="8123">
          <cell r="B8123">
            <v>99288</v>
          </cell>
          <cell r="C8123" t="str">
            <v>ACRÉSCIMO PARA POÇO DE VISITA CIRCULAR PARA DRENAGEM, EM CONCRETO PRÉ-MOLDADO, DIÂMETRO INTERNO = 1 M. AF_12/2020</v>
          </cell>
          <cell r="D8123" t="str">
            <v>M</v>
          </cell>
          <cell r="F8123">
            <v>436.12</v>
          </cell>
          <cell r="G8123">
            <v>4.6399999999999997E-2</v>
          </cell>
          <cell r="H8123">
            <v>593.78</v>
          </cell>
          <cell r="I8123">
            <v>0</v>
          </cell>
          <cell r="K8123">
            <v>439.5</v>
          </cell>
          <cell r="L8123">
            <v>4.6100000000000002E-2</v>
          </cell>
          <cell r="M8123">
            <v>597.89</v>
          </cell>
          <cell r="N8123">
            <v>0</v>
          </cell>
        </row>
        <row r="8124">
          <cell r="B8124">
            <v>99240</v>
          </cell>
          <cell r="C8124" t="str">
            <v>ACRÉSCIMO PARA POÇO DE VISITA CIRCULAR PARA DRENAGEM, EM CONCRETO PRÉ-MOLDADO, DIÂMETRO INTERNO = 1,2 M. AF_12/2020</v>
          </cell>
          <cell r="D8124" t="str">
            <v>M</v>
          </cell>
          <cell r="F8124">
            <v>578.71</v>
          </cell>
          <cell r="G8124">
            <v>4.0599999999999997E-2</v>
          </cell>
          <cell r="H8124">
            <v>791.17</v>
          </cell>
          <cell r="I8124">
            <v>0</v>
          </cell>
          <cell r="K8124">
            <v>582.64</v>
          </cell>
          <cell r="L8124">
            <v>4.0399999999999998E-2</v>
          </cell>
          <cell r="M8124">
            <v>796</v>
          </cell>
          <cell r="N8124">
            <v>0</v>
          </cell>
        </row>
        <row r="8125">
          <cell r="B8125">
            <v>99246</v>
          </cell>
          <cell r="C8125" t="str">
            <v>ACRÉSCIMO PARA POÇO DE VISITA CIRCULAR PARA DRENAGEM, EM CONCRETO PRÉ-MOLDADO, DIÂMETRO INTERNO = 1,5 M. AF_12/2020</v>
          </cell>
          <cell r="D8125" t="str">
            <v>M</v>
          </cell>
          <cell r="F8125">
            <v>792.03</v>
          </cell>
          <cell r="G8125">
            <v>3.7999999999999999E-2</v>
          </cell>
          <cell r="H8125">
            <v>1084.76</v>
          </cell>
          <cell r="I8125">
            <v>0</v>
          </cell>
          <cell r="K8125">
            <v>797.08</v>
          </cell>
          <cell r="L8125">
            <v>3.78E-2</v>
          </cell>
          <cell r="M8125">
            <v>1090.9100000000001</v>
          </cell>
          <cell r="N8125">
            <v>0</v>
          </cell>
        </row>
        <row r="8126">
          <cell r="B8126">
            <v>97981</v>
          </cell>
          <cell r="C8126" t="str">
            <v>ACRÉSCIMO PARA POÇO DE VISITA CIRCULAR PARA ESGOTO, EM ALVENARIA COM TIJOLOS CERÂMICOS MACIÇOS, DIÂMETRO INTERNO = 0,8 M. AF_12/2020</v>
          </cell>
          <cell r="D8126" t="str">
            <v>M</v>
          </cell>
          <cell r="F8126">
            <v>1127.3900000000001</v>
          </cell>
          <cell r="G8126">
            <v>0</v>
          </cell>
          <cell r="H8126">
            <v>1222.26</v>
          </cell>
          <cell r="I8126">
            <v>0</v>
          </cell>
          <cell r="K8126">
            <v>1180.1199999999999</v>
          </cell>
          <cell r="L8126">
            <v>0</v>
          </cell>
          <cell r="M8126">
            <v>1282.81</v>
          </cell>
          <cell r="N8126">
            <v>0</v>
          </cell>
        </row>
        <row r="8127">
          <cell r="B8127">
            <v>97985</v>
          </cell>
          <cell r="C8127" t="str">
            <v>ACRÉSCIMO PARA POÇO DE VISITA CIRCULAR PARA ESGOTO, EM ALVENARIA COM TIJOLOS CERÂMICOS MACIÇOS, DIÂMETRO INTERNO = 1 M. AF_12/2020</v>
          </cell>
          <cell r="D8127" t="str">
            <v>M</v>
          </cell>
          <cell r="F8127">
            <v>1355.12</v>
          </cell>
          <cell r="G8127">
            <v>0</v>
          </cell>
          <cell r="H8127">
            <v>1476.4</v>
          </cell>
          <cell r="I8127">
            <v>0</v>
          </cell>
          <cell r="K8127">
            <v>1419.58</v>
          </cell>
          <cell r="L8127">
            <v>0</v>
          </cell>
          <cell r="M8127">
            <v>1550.4</v>
          </cell>
          <cell r="N8127">
            <v>0</v>
          </cell>
        </row>
        <row r="8128">
          <cell r="B8128">
            <v>97989</v>
          </cell>
          <cell r="C8128" t="str">
            <v>ACRÉSCIMO PARA POÇO DE VISITA CIRCULAR PARA ESGOTO, EM ALVENARIA COM TIJOLOS CERÂMICOS MACIÇOS, DIÂMETRO INTERNO = 1,2 M. AF_12/2020</v>
          </cell>
          <cell r="D8128" t="str">
            <v>M</v>
          </cell>
          <cell r="F8128">
            <v>1582.81</v>
          </cell>
          <cell r="G8128">
            <v>0</v>
          </cell>
          <cell r="H8128">
            <v>1730.51</v>
          </cell>
          <cell r="I8128">
            <v>0</v>
          </cell>
          <cell r="K8128">
            <v>1658.99</v>
          </cell>
          <cell r="L8128">
            <v>0</v>
          </cell>
          <cell r="M8128">
            <v>1817.94</v>
          </cell>
          <cell r="N8128">
            <v>0</v>
          </cell>
        </row>
        <row r="8129">
          <cell r="B8129">
            <v>97993</v>
          </cell>
          <cell r="C8129" t="str">
            <v>ACRÉSCIMO PARA POÇO DE VISITA CIRCULAR PARA ESGOTO, EM ALVENARIA COM TIJOLOS CERÂMICOS MACIÇOS, DIÂMETRO INTERNO = 1,5 M. AF_12/2020</v>
          </cell>
          <cell r="D8129" t="str">
            <v>M</v>
          </cell>
          <cell r="F8129">
            <v>1924.45</v>
          </cell>
          <cell r="G8129">
            <v>0</v>
          </cell>
          <cell r="H8129">
            <v>2111.77</v>
          </cell>
          <cell r="I8129">
            <v>0</v>
          </cell>
          <cell r="K8129">
            <v>2018.24</v>
          </cell>
          <cell r="L8129">
            <v>0</v>
          </cell>
          <cell r="M8129">
            <v>2219.37</v>
          </cell>
          <cell r="N8129">
            <v>0</v>
          </cell>
        </row>
        <row r="8130">
          <cell r="B8130">
            <v>98409</v>
          </cell>
          <cell r="C8130" t="str">
            <v>ACRÉSCIMO PARA POÇO DE VISITA CIRCULAR PARA ESGOTO, EM CONCRETO PRÉ-MOLDADO, DIÂMETRO INTERNO = 0,8 M. AF_12/2020</v>
          </cell>
          <cell r="D8130" t="str">
            <v>M</v>
          </cell>
          <cell r="F8130">
            <v>333.51</v>
          </cell>
          <cell r="G8130">
            <v>5.21E-2</v>
          </cell>
          <cell r="H8130">
            <v>451.43</v>
          </cell>
          <cell r="I8130">
            <v>0</v>
          </cell>
          <cell r="K8130">
            <v>336.35</v>
          </cell>
          <cell r="L8130">
            <v>5.1700000000000003E-2</v>
          </cell>
          <cell r="M8130">
            <v>454.9</v>
          </cell>
          <cell r="N8130">
            <v>0</v>
          </cell>
        </row>
        <row r="8131">
          <cell r="B8131">
            <v>97983</v>
          </cell>
          <cell r="C8131" t="str">
            <v>ACRÉSCIMO PARA POÇO DE VISITA CIRCULAR PARA ESGOTO, EM CONCRETO PRÉ-MOLDADO, DIÂMETRO INTERNO = 1 M. AF_12/2020</v>
          </cell>
          <cell r="D8131" t="str">
            <v>M</v>
          </cell>
          <cell r="F8131">
            <v>439.03</v>
          </cell>
          <cell r="G8131">
            <v>4.6100000000000002E-2</v>
          </cell>
          <cell r="H8131">
            <v>596.41999999999996</v>
          </cell>
          <cell r="I8131">
            <v>0</v>
          </cell>
          <cell r="K8131">
            <v>442.42</v>
          </cell>
          <cell r="L8131">
            <v>4.5699999999999998E-2</v>
          </cell>
          <cell r="M8131">
            <v>600.54</v>
          </cell>
          <cell r="N8131">
            <v>0</v>
          </cell>
        </row>
        <row r="8132">
          <cell r="B8132">
            <v>97987</v>
          </cell>
          <cell r="C8132" t="str">
            <v>ACRÉSCIMO PARA POÇO DE VISITA CIRCULAR PARA ESGOTO, EM CONCRETO PRÉ-MOLDADO, DIÂMETRO INTERNO = 1,2 M. AF_12/2020</v>
          </cell>
          <cell r="D8132" t="str">
            <v>M</v>
          </cell>
          <cell r="F8132">
            <v>582.36</v>
          </cell>
          <cell r="G8132">
            <v>4.0399999999999998E-2</v>
          </cell>
          <cell r="H8132">
            <v>794.47</v>
          </cell>
          <cell r="I8132">
            <v>0</v>
          </cell>
          <cell r="K8132">
            <v>586.30999999999995</v>
          </cell>
          <cell r="L8132">
            <v>4.0099999999999997E-2</v>
          </cell>
          <cell r="M8132">
            <v>799.32</v>
          </cell>
          <cell r="N8132">
            <v>0</v>
          </cell>
        </row>
        <row r="8133">
          <cell r="B8133">
            <v>97991</v>
          </cell>
          <cell r="C8133" t="str">
            <v>ACRÉSCIMO PARA POÇO DE VISITA CIRCULAR PARA ESGOTO, EM CONCRETO PRÉ-MOLDADO, DIÂMETRO INTERNO = 1,5 M. AF_12/2020</v>
          </cell>
          <cell r="D8133" t="str">
            <v>M</v>
          </cell>
          <cell r="F8133">
            <v>797.02</v>
          </cell>
          <cell r="G8133">
            <v>3.78E-2</v>
          </cell>
          <cell r="H8133">
            <v>1089.28</v>
          </cell>
          <cell r="I8133">
            <v>0</v>
          </cell>
          <cell r="K8133">
            <v>802.08</v>
          </cell>
          <cell r="L8133">
            <v>3.7499999999999999E-2</v>
          </cell>
          <cell r="M8133">
            <v>1095.44</v>
          </cell>
          <cell r="N8133">
            <v>0</v>
          </cell>
        </row>
        <row r="8134">
          <cell r="B8134">
            <v>99241</v>
          </cell>
          <cell r="C8134" t="str">
            <v>ACRÉSCIMO PARA POÇO DE VISITA RETANGULAR PARA DRENAGEM, EM ALVENARIA COM BLOCOS DE CONCRETO, DIMENSÕES INTERNAS = 1,5X1,5 M. AF_12/2020</v>
          </cell>
          <cell r="D8134" t="str">
            <v>M</v>
          </cell>
          <cell r="F8134">
            <v>1769.14</v>
          </cell>
          <cell r="G8134">
            <v>0</v>
          </cell>
          <cell r="H8134">
            <v>1888.06</v>
          </cell>
          <cell r="I8134">
            <v>0</v>
          </cell>
          <cell r="K8134">
            <v>1849.71</v>
          </cell>
          <cell r="L8134">
            <v>0</v>
          </cell>
          <cell r="M8134">
            <v>1980.43</v>
          </cell>
          <cell r="N8134">
            <v>0</v>
          </cell>
        </row>
        <row r="8135">
          <cell r="B8135">
            <v>99247</v>
          </cell>
          <cell r="C8135" t="str">
            <v>ACRÉSCIMO PARA POÇO DE VISITA RETANGULAR PARA DRENAGEM, EM ALVENARIA COM BLOCOS DE CONCRETO, DIMENSÕES INTERNAS = 1,5X2 M. AF_12/2020</v>
          </cell>
          <cell r="D8135" t="str">
            <v>M</v>
          </cell>
          <cell r="F8135">
            <v>2017.17</v>
          </cell>
          <cell r="G8135">
            <v>0</v>
          </cell>
          <cell r="H8135">
            <v>2153.7399999999998</v>
          </cell>
          <cell r="I8135">
            <v>0</v>
          </cell>
          <cell r="K8135">
            <v>2109.15</v>
          </cell>
          <cell r="L8135">
            <v>0</v>
          </cell>
          <cell r="M8135">
            <v>2259.21</v>
          </cell>
          <cell r="N8135">
            <v>0</v>
          </cell>
        </row>
        <row r="8136">
          <cell r="B8136">
            <v>99263</v>
          </cell>
          <cell r="C8136" t="str">
            <v>ACRÉSCIMO PARA POÇO DE VISITA RETANGULAR PARA DRENAGEM, EM ALVENARIA COM BLOCOS DE CONCRETO, DIMENSÕES INTERNAS = 1,5X2,5 M. AF_12/2020</v>
          </cell>
          <cell r="D8136" t="str">
            <v>M</v>
          </cell>
          <cell r="F8136">
            <v>2265.2399999999998</v>
          </cell>
          <cell r="G8136">
            <v>0</v>
          </cell>
          <cell r="H8136">
            <v>2419.4699999999998</v>
          </cell>
          <cell r="I8136">
            <v>0</v>
          </cell>
          <cell r="K8136">
            <v>2368.65</v>
          </cell>
          <cell r="L8136">
            <v>0</v>
          </cell>
          <cell r="M8136">
            <v>2538.0500000000002</v>
          </cell>
          <cell r="N8136">
            <v>0</v>
          </cell>
        </row>
        <row r="8137">
          <cell r="B8137">
            <v>99276</v>
          </cell>
          <cell r="C8137" t="str">
            <v>ACRÉSCIMO PARA POÇO DE VISITA RETANGULAR PARA DRENAGEM, EM ALVENARIA COM BLOCOS DE CONCRETO, DIMENSÕES INTERNAS = 1,5X3 M. AF_12/2020</v>
          </cell>
          <cell r="D8137" t="str">
            <v>M</v>
          </cell>
          <cell r="F8137">
            <v>2513.33</v>
          </cell>
          <cell r="G8137">
            <v>0</v>
          </cell>
          <cell r="H8137">
            <v>2685.18</v>
          </cell>
          <cell r="I8137">
            <v>0</v>
          </cell>
          <cell r="K8137">
            <v>2628.17</v>
          </cell>
          <cell r="L8137">
            <v>0</v>
          </cell>
          <cell r="M8137">
            <v>2816.85</v>
          </cell>
          <cell r="N8137">
            <v>0</v>
          </cell>
        </row>
        <row r="8138">
          <cell r="B8138">
            <v>99291</v>
          </cell>
          <cell r="C8138" t="str">
            <v>ACRÉSCIMO PARA POÇO DE VISITA RETANGULAR PARA DRENAGEM, EM ALVENARIA COM BLOCOS DE CONCRETO, DIMENSÕES INTERNAS = 1,5X3,5 M. AF_12/2020</v>
          </cell>
          <cell r="D8138" t="str">
            <v>M</v>
          </cell>
          <cell r="F8138">
            <v>2761.33</v>
          </cell>
          <cell r="G8138">
            <v>0</v>
          </cell>
          <cell r="H8138">
            <v>2950.87</v>
          </cell>
          <cell r="I8138">
            <v>0</v>
          </cell>
          <cell r="K8138">
            <v>2887.61</v>
          </cell>
          <cell r="L8138">
            <v>0</v>
          </cell>
          <cell r="M8138">
            <v>3095.64</v>
          </cell>
          <cell r="N8138">
            <v>0</v>
          </cell>
        </row>
        <row r="8139">
          <cell r="B8139">
            <v>99297</v>
          </cell>
          <cell r="C8139" t="str">
            <v>ACRÉSCIMO PARA POÇO DE VISITA RETANGULAR PARA DRENAGEM, EM ALVENARIA COM BLOCOS DE CONCRETO, DIMENSÕES INTERNAS = 1,5X4 M. AF_12/2020</v>
          </cell>
          <cell r="D8139" t="str">
            <v>M</v>
          </cell>
          <cell r="F8139">
            <v>3029.81</v>
          </cell>
          <cell r="G8139">
            <v>0</v>
          </cell>
          <cell r="H8139">
            <v>3237.12</v>
          </cell>
          <cell r="I8139">
            <v>0</v>
          </cell>
          <cell r="K8139">
            <v>3168.38</v>
          </cell>
          <cell r="L8139">
            <v>0</v>
          </cell>
          <cell r="M8139">
            <v>3396.03</v>
          </cell>
          <cell r="N8139">
            <v>0</v>
          </cell>
        </row>
        <row r="8140">
          <cell r="B8140">
            <v>99254</v>
          </cell>
          <cell r="C8140" t="str">
            <v>ACRÉSCIMO PARA POÇO DE VISITA RETANGULAR PARA DRENAGEM, EM ALVENARIA COM BLOCOS DE CONCRETO, DIMENSÕES INTERNAS = 1X1 M. AF_12/2020</v>
          </cell>
          <cell r="D8140" t="str">
            <v>M</v>
          </cell>
          <cell r="F8140">
            <v>1273.08</v>
          </cell>
          <cell r="G8140">
            <v>0</v>
          </cell>
          <cell r="H8140">
            <v>1356.68</v>
          </cell>
          <cell r="I8140">
            <v>0</v>
          </cell>
          <cell r="K8140">
            <v>1330.75</v>
          </cell>
          <cell r="L8140">
            <v>0</v>
          </cell>
          <cell r="M8140">
            <v>1422.84</v>
          </cell>
          <cell r="N8140">
            <v>0</v>
          </cell>
        </row>
        <row r="8141">
          <cell r="B8141">
            <v>99261</v>
          </cell>
          <cell r="C8141" t="str">
            <v>ACRÉSCIMO PARA POÇO DE VISITA RETANGULAR PARA DRENAGEM, EM ALVENARIA COM BLOCOS DE CONCRETO, DIMENSÕES INTERNAS = 1X1,5 M. AF_12/2020</v>
          </cell>
          <cell r="D8141" t="str">
            <v>M</v>
          </cell>
          <cell r="F8141">
            <v>1521.07</v>
          </cell>
          <cell r="G8141">
            <v>0</v>
          </cell>
          <cell r="H8141">
            <v>1622.35</v>
          </cell>
          <cell r="I8141">
            <v>0</v>
          </cell>
          <cell r="K8141">
            <v>1590.2</v>
          </cell>
          <cell r="L8141">
            <v>0</v>
          </cell>
          <cell r="M8141">
            <v>1701.6</v>
          </cell>
          <cell r="N8141">
            <v>0</v>
          </cell>
        </row>
        <row r="8142">
          <cell r="B8142">
            <v>99266</v>
          </cell>
          <cell r="C8142" t="str">
            <v>ACRÉSCIMO PARA POÇO DE VISITA RETANGULAR PARA DRENAGEM, EM ALVENARIA COM BLOCOS DE CONCRETO, DIMENSÕES INTERNAS = 1X2 M. AF_12/2020</v>
          </cell>
          <cell r="D8142" t="str">
            <v>M</v>
          </cell>
          <cell r="F8142">
            <v>1769.14</v>
          </cell>
          <cell r="G8142">
            <v>0</v>
          </cell>
          <cell r="H8142">
            <v>1888.06</v>
          </cell>
          <cell r="I8142">
            <v>0</v>
          </cell>
          <cell r="K8142">
            <v>1849.71</v>
          </cell>
          <cell r="L8142">
            <v>0</v>
          </cell>
          <cell r="M8142">
            <v>1980.43</v>
          </cell>
          <cell r="N8142">
            <v>0</v>
          </cell>
        </row>
        <row r="8143">
          <cell r="B8143">
            <v>99269</v>
          </cell>
          <cell r="C8143" t="str">
            <v>ACRÉSCIMO PARA POÇO DE VISITA RETANGULAR PARA DRENAGEM, EM ALVENARIA COM BLOCOS DE CONCRETO, DIMENSÕES INTERNAS = 1X2,5 M. AF_12/2020</v>
          </cell>
          <cell r="D8143" t="str">
            <v>M</v>
          </cell>
          <cell r="F8143">
            <v>2017.17</v>
          </cell>
          <cell r="G8143">
            <v>0</v>
          </cell>
          <cell r="H8143">
            <v>2153.7399999999998</v>
          </cell>
          <cell r="I8143">
            <v>0</v>
          </cell>
          <cell r="K8143">
            <v>2109.15</v>
          </cell>
          <cell r="L8143">
            <v>0</v>
          </cell>
          <cell r="M8143">
            <v>2259.21</v>
          </cell>
          <cell r="N8143">
            <v>0</v>
          </cell>
        </row>
        <row r="8144">
          <cell r="B8144">
            <v>99277</v>
          </cell>
          <cell r="C8144" t="str">
            <v>ACRÉSCIMO PARA POÇO DE VISITA RETANGULAR PARA DRENAGEM, EM ALVENARIA COM BLOCOS DE CONCRETO, DIMENSÕES INTERNAS = 1X3 M. AF_12/2020</v>
          </cell>
          <cell r="D8144" t="str">
            <v>M</v>
          </cell>
          <cell r="F8144">
            <v>2265.2399999999998</v>
          </cell>
          <cell r="G8144">
            <v>0</v>
          </cell>
          <cell r="H8144">
            <v>2419.4699999999998</v>
          </cell>
          <cell r="I8144">
            <v>0</v>
          </cell>
          <cell r="K8144">
            <v>2368.65</v>
          </cell>
          <cell r="L8144">
            <v>0</v>
          </cell>
          <cell r="M8144">
            <v>2538.0500000000002</v>
          </cell>
          <cell r="N8144">
            <v>0</v>
          </cell>
        </row>
        <row r="8145">
          <cell r="B8145">
            <v>99281</v>
          </cell>
          <cell r="C8145" t="str">
            <v>ACRÉSCIMO PARA POÇO DE VISITA RETANGULAR PARA DRENAGEM, EM ALVENARIA COM BLOCOS DE CONCRETO, DIMENSÕES INTERNAS = 1X3,5 M. AF_12/2020</v>
          </cell>
          <cell r="D8145" t="str">
            <v>M</v>
          </cell>
          <cell r="F8145">
            <v>2513.33</v>
          </cell>
          <cell r="G8145">
            <v>0</v>
          </cell>
          <cell r="H8145">
            <v>2685.18</v>
          </cell>
          <cell r="I8145">
            <v>0</v>
          </cell>
          <cell r="K8145">
            <v>2628.17</v>
          </cell>
          <cell r="L8145">
            <v>0</v>
          </cell>
          <cell r="M8145">
            <v>2816.85</v>
          </cell>
          <cell r="N8145">
            <v>0</v>
          </cell>
        </row>
        <row r="8146">
          <cell r="B8146">
            <v>99289</v>
          </cell>
          <cell r="C8146" t="str">
            <v>ACRÉSCIMO PARA POÇO DE VISITA RETANGULAR PARA DRENAGEM, EM ALVENARIA COM BLOCOS DE CONCRETO, DIMENSÕES INTERNAS = 1X4 M. AF_12/2020</v>
          </cell>
          <cell r="D8146" t="str">
            <v>M</v>
          </cell>
          <cell r="F8146">
            <v>2761.33</v>
          </cell>
          <cell r="G8146">
            <v>0</v>
          </cell>
          <cell r="H8146">
            <v>2950.87</v>
          </cell>
          <cell r="I8146">
            <v>0</v>
          </cell>
          <cell r="K8146">
            <v>2887.61</v>
          </cell>
          <cell r="L8146">
            <v>0</v>
          </cell>
          <cell r="M8146">
            <v>3095.64</v>
          </cell>
          <cell r="N8146">
            <v>0</v>
          </cell>
        </row>
        <row r="8147">
          <cell r="B8147">
            <v>99282</v>
          </cell>
          <cell r="C8147" t="str">
            <v>ACRÉSCIMO PARA POÇO DE VISITA RETANGULAR PARA DRENAGEM, EM ALVENARIA COM BLOCOS DE CONCRETO, DIMENSÕES INTERNAS = 2,5X2,5 M. AF_12/2020</v>
          </cell>
          <cell r="D8147" t="str">
            <v>M</v>
          </cell>
          <cell r="F8147">
            <v>2786.03</v>
          </cell>
          <cell r="G8147">
            <v>0</v>
          </cell>
          <cell r="H8147">
            <v>2975.74</v>
          </cell>
          <cell r="I8147">
            <v>0</v>
          </cell>
          <cell r="K8147">
            <v>2913.39</v>
          </cell>
          <cell r="L8147">
            <v>0</v>
          </cell>
          <cell r="M8147">
            <v>3121.76</v>
          </cell>
          <cell r="N8147">
            <v>0</v>
          </cell>
        </row>
        <row r="8148">
          <cell r="B8148">
            <v>99296</v>
          </cell>
          <cell r="C8148" t="str">
            <v>ACRÉSCIMO PARA POÇO DE VISITA RETANGULAR PARA DRENAGEM, EM ALVENARIA COM BLOCOS DE CONCRETO, DIMENSÕES INTERNAS = 2,5X3 M. AF_12/2020</v>
          </cell>
          <cell r="D8148" t="str">
            <v>M</v>
          </cell>
          <cell r="F8148">
            <v>3034.07</v>
          </cell>
          <cell r="G8148">
            <v>0</v>
          </cell>
          <cell r="H8148">
            <v>3241.41</v>
          </cell>
          <cell r="I8148">
            <v>0</v>
          </cell>
          <cell r="K8148">
            <v>3172.82</v>
          </cell>
          <cell r="L8148">
            <v>0</v>
          </cell>
          <cell r="M8148">
            <v>3400.55</v>
          </cell>
          <cell r="N8148">
            <v>0</v>
          </cell>
        </row>
        <row r="8149">
          <cell r="B8149">
            <v>99299</v>
          </cell>
          <cell r="C8149" t="str">
            <v>ACRÉSCIMO PARA POÇO DE VISITA RETANGULAR PARA DRENAGEM, EM ALVENARIA COM BLOCOS DE CONCRETO, DIMENSÕES INTERNAS = 2,5X3,5 M. AF_12/2020</v>
          </cell>
          <cell r="D8149" t="str">
            <v>M</v>
          </cell>
          <cell r="F8149">
            <v>3282.03</v>
          </cell>
          <cell r="G8149">
            <v>0</v>
          </cell>
          <cell r="H8149">
            <v>3507.05</v>
          </cell>
          <cell r="I8149">
            <v>0</v>
          </cell>
          <cell r="K8149">
            <v>3432.25</v>
          </cell>
          <cell r="L8149">
            <v>0</v>
          </cell>
          <cell r="M8149">
            <v>3679.27</v>
          </cell>
          <cell r="N8149">
            <v>0</v>
          </cell>
        </row>
        <row r="8150">
          <cell r="B8150">
            <v>99302</v>
          </cell>
          <cell r="C8150" t="str">
            <v>ACRÉSCIMO PARA POÇO DE VISITA RETANGULAR PARA DRENAGEM, EM ALVENARIA COM BLOCOS DE CONCRETO, DIMENSÕES INTERNAS = 2,5X4 M. AF_12/2020</v>
          </cell>
          <cell r="D8150" t="str">
            <v>M</v>
          </cell>
          <cell r="F8150">
            <v>3534.31</v>
          </cell>
          <cell r="G8150">
            <v>0</v>
          </cell>
          <cell r="H8150">
            <v>3777.01</v>
          </cell>
          <cell r="I8150">
            <v>0</v>
          </cell>
          <cell r="K8150">
            <v>3696.14</v>
          </cell>
          <cell r="L8150">
            <v>0</v>
          </cell>
          <cell r="M8150">
            <v>3962.54</v>
          </cell>
          <cell r="N8150">
            <v>0</v>
          </cell>
        </row>
        <row r="8151">
          <cell r="B8151">
            <v>99307</v>
          </cell>
          <cell r="C8151" t="str">
            <v>ACRÉSCIMO PARA POÇO DE VISITA RETANGULAR PARA DRENAGEM, EM ALVENARIA COM BLOCOS DE CONCRETO, DIMENSÕES INTERNAS = 2X2 M. AF_12/2020</v>
          </cell>
          <cell r="D8151" t="str">
            <v>M</v>
          </cell>
          <cell r="F8151">
            <v>2285.6799999999998</v>
          </cell>
          <cell r="G8151">
            <v>0</v>
          </cell>
          <cell r="H8151">
            <v>2440.0700000000002</v>
          </cell>
          <cell r="I8151">
            <v>0</v>
          </cell>
          <cell r="K8151">
            <v>2389.98</v>
          </cell>
          <cell r="L8151">
            <v>0</v>
          </cell>
          <cell r="M8151">
            <v>2559.67</v>
          </cell>
          <cell r="N8151">
            <v>0</v>
          </cell>
        </row>
        <row r="8152">
          <cell r="B8152">
            <v>99317</v>
          </cell>
          <cell r="C8152" t="str">
            <v>ACRÉSCIMO PARA POÇO DE VISITA RETANGULAR PARA DRENAGEM, EM ALVENARIA COM BLOCOS DE CONCRETO, DIMENSÕES INTERNAS = 2X2,5 M. AF_12/2020</v>
          </cell>
          <cell r="D8152" t="str">
            <v>M</v>
          </cell>
          <cell r="F8152">
            <v>2533.6999999999998</v>
          </cell>
          <cell r="G8152">
            <v>0</v>
          </cell>
          <cell r="H8152">
            <v>2705.73</v>
          </cell>
          <cell r="I8152">
            <v>0</v>
          </cell>
          <cell r="K8152">
            <v>2649.43</v>
          </cell>
          <cell r="L8152">
            <v>0</v>
          </cell>
          <cell r="M8152">
            <v>2838.42</v>
          </cell>
          <cell r="N8152">
            <v>0</v>
          </cell>
        </row>
        <row r="8153">
          <cell r="B8153">
            <v>99321</v>
          </cell>
          <cell r="C8153" t="str">
            <v>ACRÉSCIMO PARA POÇO DE VISITA RETANGULAR PARA DRENAGEM, EM ALVENARIA COM BLOCOS DE CONCRETO, DIMENSÕES INTERNAS = 2X3 M. AF_12/2020</v>
          </cell>
          <cell r="D8153" t="str">
            <v>M</v>
          </cell>
          <cell r="F8153">
            <v>2781.77</v>
          </cell>
          <cell r="G8153">
            <v>0</v>
          </cell>
          <cell r="H8153">
            <v>2971.45</v>
          </cell>
          <cell r="I8153">
            <v>0</v>
          </cell>
          <cell r="K8153">
            <v>2908.94</v>
          </cell>
          <cell r="L8153">
            <v>0</v>
          </cell>
          <cell r="M8153">
            <v>3117.26</v>
          </cell>
          <cell r="N8153">
            <v>0</v>
          </cell>
        </row>
        <row r="8154">
          <cell r="B8154">
            <v>99323</v>
          </cell>
          <cell r="C8154" t="str">
            <v>ACRÉSCIMO PARA POÇO DE VISITA RETANGULAR PARA DRENAGEM, EM ALVENARIA COM BLOCOS DE CONCRETO, DIMENSÕES INTERNAS = 2X3,5 M. AF_12/2020</v>
          </cell>
          <cell r="D8154" t="str">
            <v>M</v>
          </cell>
          <cell r="F8154">
            <v>3029.81</v>
          </cell>
          <cell r="G8154">
            <v>0</v>
          </cell>
          <cell r="H8154">
            <v>3237.12</v>
          </cell>
          <cell r="I8154">
            <v>0</v>
          </cell>
          <cell r="K8154">
            <v>3168.38</v>
          </cell>
          <cell r="L8154">
            <v>0</v>
          </cell>
          <cell r="M8154">
            <v>3396.03</v>
          </cell>
          <cell r="N8154">
            <v>0</v>
          </cell>
        </row>
        <row r="8155">
          <cell r="B8155">
            <v>99325</v>
          </cell>
          <cell r="C8155" t="str">
            <v>ACRÉSCIMO PARA POÇO DE VISITA RETANGULAR PARA DRENAGEM, EM ALVENARIA COM BLOCOS DE CONCRETO, DIMENSÕES INTERNAS = 2X4 M. AF_12/2020</v>
          </cell>
          <cell r="D8155" t="str">
            <v>M</v>
          </cell>
          <cell r="F8155">
            <v>3282.03</v>
          </cell>
          <cell r="G8155">
            <v>0</v>
          </cell>
          <cell r="H8155">
            <v>3507.05</v>
          </cell>
          <cell r="I8155">
            <v>0</v>
          </cell>
          <cell r="K8155">
            <v>3432.25</v>
          </cell>
          <cell r="L8155">
            <v>0</v>
          </cell>
          <cell r="M8155">
            <v>3679.27</v>
          </cell>
          <cell r="N8155">
            <v>0</v>
          </cell>
        </row>
        <row r="8156">
          <cell r="B8156">
            <v>99311</v>
          </cell>
          <cell r="C8156" t="str">
            <v>ACRÉSCIMO PARA POÇO DE VISITA RETANGULAR PARA DRENAGEM, EM ALVENARIA COM BLOCOS DE CONCRETO, DIMENSÕES INTERNAS = 3,5X3,5 M. AF_12/2020</v>
          </cell>
          <cell r="D8156" t="str">
            <v>M</v>
          </cell>
          <cell r="F8156">
            <v>3786.65</v>
          </cell>
          <cell r="G8156">
            <v>0</v>
          </cell>
          <cell r="H8156">
            <v>4047.03</v>
          </cell>
          <cell r="I8156">
            <v>0</v>
          </cell>
          <cell r="K8156">
            <v>3960.09</v>
          </cell>
          <cell r="L8156">
            <v>0</v>
          </cell>
          <cell r="M8156">
            <v>4245.88</v>
          </cell>
          <cell r="N8156">
            <v>0</v>
          </cell>
        </row>
        <row r="8157">
          <cell r="B8157">
            <v>99314</v>
          </cell>
          <cell r="C8157" t="str">
            <v>ACRÉSCIMO PARA POÇO DE VISITA RETANGULAR PARA DRENAGEM, EM ALVENARIA COM BLOCOS DE CONCRETO, DIMENSÕES INTERNAS = 3,5X4 M. AF_12/2020</v>
          </cell>
          <cell r="D8157" t="str">
            <v>M</v>
          </cell>
          <cell r="F8157">
            <v>4038.91</v>
          </cell>
          <cell r="G8157">
            <v>0</v>
          </cell>
          <cell r="H8157">
            <v>4316.99</v>
          </cell>
          <cell r="I8157">
            <v>0</v>
          </cell>
          <cell r="K8157">
            <v>4223.96</v>
          </cell>
          <cell r="L8157">
            <v>0</v>
          </cell>
          <cell r="M8157">
            <v>4529.16</v>
          </cell>
          <cell r="N8157">
            <v>0</v>
          </cell>
        </row>
        <row r="8158">
          <cell r="B8158">
            <v>99304</v>
          </cell>
          <cell r="C8158" t="str">
            <v>ACRÉSCIMO PARA POÇO DE VISITA RETANGULAR PARA DRENAGEM, EM ALVENARIA COM BLOCOS DE CONCRETO, DIMENSÕES INTERNAS = 3X3 M. AF_12/2020</v>
          </cell>
          <cell r="D8158" t="str">
            <v>M</v>
          </cell>
          <cell r="F8158">
            <v>3286.29</v>
          </cell>
          <cell r="G8158">
            <v>0</v>
          </cell>
          <cell r="H8158">
            <v>3511.34</v>
          </cell>
          <cell r="I8158">
            <v>0</v>
          </cell>
          <cell r="K8158">
            <v>3436.69</v>
          </cell>
          <cell r="L8158">
            <v>0</v>
          </cell>
          <cell r="M8158">
            <v>3683.78</v>
          </cell>
          <cell r="N8158">
            <v>0</v>
          </cell>
        </row>
        <row r="8159">
          <cell r="B8159">
            <v>99306</v>
          </cell>
          <cell r="C8159" t="str">
            <v>ACRÉSCIMO PARA POÇO DE VISITA RETANGULAR PARA DRENAGEM, EM ALVENARIA COM BLOCOS DE CONCRETO, DIMENSÕES INTERNAS = 3X3,5 M. AF_12/2020</v>
          </cell>
          <cell r="D8159" t="str">
            <v>M</v>
          </cell>
          <cell r="F8159">
            <v>3534.31</v>
          </cell>
          <cell r="G8159">
            <v>0</v>
          </cell>
          <cell r="H8159">
            <v>3777.01</v>
          </cell>
          <cell r="I8159">
            <v>0</v>
          </cell>
          <cell r="K8159">
            <v>3696.14</v>
          </cell>
          <cell r="L8159">
            <v>0</v>
          </cell>
          <cell r="M8159">
            <v>3962.54</v>
          </cell>
          <cell r="N8159">
            <v>0</v>
          </cell>
        </row>
        <row r="8160">
          <cell r="B8160">
            <v>99309</v>
          </cell>
          <cell r="C8160" t="str">
            <v>ACRÉSCIMO PARA POÇO DE VISITA RETANGULAR PARA DRENAGEM, EM ALVENARIA COM BLOCOS DE CONCRETO, DIMENSÕES INTERNAS = 3X4 M. AF_12/2020</v>
          </cell>
          <cell r="D8160" t="str">
            <v>M</v>
          </cell>
          <cell r="F8160">
            <v>3786.65</v>
          </cell>
          <cell r="G8160">
            <v>0</v>
          </cell>
          <cell r="H8160">
            <v>4047.03</v>
          </cell>
          <cell r="I8160">
            <v>0</v>
          </cell>
          <cell r="K8160">
            <v>3960.09</v>
          </cell>
          <cell r="L8160">
            <v>0</v>
          </cell>
          <cell r="M8160">
            <v>4245.88</v>
          </cell>
          <cell r="N8160">
            <v>0</v>
          </cell>
        </row>
        <row r="8161">
          <cell r="B8161">
            <v>99327</v>
          </cell>
          <cell r="C8161" t="str">
            <v>ACRÉSCIMO PARA POÇO DE VISITA RETANGULAR PARA DRENAGEM, EM ALVENARIA COM BLOCOS DE CONCRETO, DIMENSÕES INTERNAS = 4X4 M. AF_12/2020</v>
          </cell>
          <cell r="D8161" t="str">
            <v>M</v>
          </cell>
          <cell r="F8161">
            <v>4249.5600000000004</v>
          </cell>
          <cell r="G8161">
            <v>0</v>
          </cell>
          <cell r="H8161">
            <v>4545</v>
          </cell>
          <cell r="I8161">
            <v>0</v>
          </cell>
          <cell r="K8161">
            <v>4444.43</v>
          </cell>
          <cell r="L8161">
            <v>0</v>
          </cell>
          <cell r="M8161">
            <v>4768.3999999999996</v>
          </cell>
          <cell r="N8161">
            <v>0</v>
          </cell>
        </row>
        <row r="8162">
          <cell r="B8162">
            <v>98009</v>
          </cell>
          <cell r="C8162" t="str">
            <v>ACRÉSCIMO PARA POÇO DE VISITA RETANGULAR PARA ESGOTO, EM ALVENARIA COM BLOCOS DE CONCRETO, DIMENSÕES INTERNAS = 1,5X1,5 M. AF_12/2020</v>
          </cell>
          <cell r="D8162" t="str">
            <v>M</v>
          </cell>
          <cell r="F8162">
            <v>1845.79</v>
          </cell>
          <cell r="G8162">
            <v>0</v>
          </cell>
          <cell r="H8162">
            <v>1957.41</v>
          </cell>
          <cell r="I8162">
            <v>0</v>
          </cell>
          <cell r="K8162">
            <v>1926.65</v>
          </cell>
          <cell r="L8162">
            <v>0</v>
          </cell>
          <cell r="M8162">
            <v>2050.13</v>
          </cell>
          <cell r="N8162">
            <v>0</v>
          </cell>
        </row>
        <row r="8163">
          <cell r="B8163">
            <v>98011</v>
          </cell>
          <cell r="C8163" t="str">
            <v>ACRÉSCIMO PARA POÇO DE VISITA RETANGULAR PARA ESGOTO, EM ALVENARIA COM BLOCOS DE CONCRETO, DIMENSÕES INTERNAS = 1,5X2 M. AF_12/2020</v>
          </cell>
          <cell r="D8163" t="str">
            <v>M</v>
          </cell>
          <cell r="F8163">
            <v>2105.09</v>
          </cell>
          <cell r="G8163">
            <v>0</v>
          </cell>
          <cell r="H8163">
            <v>2233.2800000000002</v>
          </cell>
          <cell r="I8163">
            <v>0</v>
          </cell>
          <cell r="K8163">
            <v>2197.4</v>
          </cell>
          <cell r="L8163">
            <v>0</v>
          </cell>
          <cell r="M8163">
            <v>2339.15</v>
          </cell>
          <cell r="N8163">
            <v>0</v>
          </cell>
        </row>
        <row r="8164">
          <cell r="B8164">
            <v>98013</v>
          </cell>
          <cell r="C8164" t="str">
            <v>ACRÉSCIMO PARA POÇO DE VISITA RETANGULAR PARA ESGOTO, EM ALVENARIA COM BLOCOS DE CONCRETO, DIMENSÕES INTERNAS = 1,5X2,5 M. AF_12/2020</v>
          </cell>
          <cell r="D8164" t="str">
            <v>M</v>
          </cell>
          <cell r="F8164">
            <v>2364.4299999999998</v>
          </cell>
          <cell r="G8164">
            <v>0</v>
          </cell>
          <cell r="H8164">
            <v>2509.2199999999998</v>
          </cell>
          <cell r="I8164">
            <v>0</v>
          </cell>
          <cell r="K8164">
            <v>2468.21</v>
          </cell>
          <cell r="L8164">
            <v>0</v>
          </cell>
          <cell r="M8164">
            <v>2628.25</v>
          </cell>
          <cell r="N8164">
            <v>0</v>
          </cell>
        </row>
        <row r="8165">
          <cell r="B8165">
            <v>98015</v>
          </cell>
          <cell r="C8165" t="str">
            <v>ACRÉSCIMO PARA POÇO DE VISITA RETANGULAR PARA ESGOTO, EM ALVENARIA COM BLOCOS DE CONCRETO, DIMENSÕES INTERNAS = 1,5X3 M. AF_12/2020</v>
          </cell>
          <cell r="D8165" t="str">
            <v>M</v>
          </cell>
          <cell r="F8165">
            <v>2623.8</v>
          </cell>
          <cell r="G8165">
            <v>0</v>
          </cell>
          <cell r="H8165">
            <v>2785.13</v>
          </cell>
          <cell r="I8165">
            <v>0</v>
          </cell>
          <cell r="K8165">
            <v>2739.06</v>
          </cell>
          <cell r="L8165">
            <v>0</v>
          </cell>
          <cell r="M8165">
            <v>2917.31</v>
          </cell>
          <cell r="N8165">
            <v>0</v>
          </cell>
        </row>
        <row r="8166">
          <cell r="B8166">
            <v>98017</v>
          </cell>
          <cell r="C8166" t="str">
            <v>ACRÉSCIMO PARA POÇO DE VISITA RETANGULAR PARA ESGOTO, EM ALVENARIA COM BLOCOS DE CONCRETO, DIMENSÕES INTERNAS = 1,5X3,5 M. AF_12/2020</v>
          </cell>
          <cell r="D8166" t="str">
            <v>M</v>
          </cell>
          <cell r="F8166">
            <v>2883.07</v>
          </cell>
          <cell r="G8166">
            <v>0</v>
          </cell>
          <cell r="H8166">
            <v>3061</v>
          </cell>
          <cell r="I8166">
            <v>0</v>
          </cell>
          <cell r="K8166">
            <v>3009.8</v>
          </cell>
          <cell r="L8166">
            <v>0</v>
          </cell>
          <cell r="M8166">
            <v>3206.34</v>
          </cell>
          <cell r="N8166">
            <v>0</v>
          </cell>
        </row>
        <row r="8167">
          <cell r="B8167">
            <v>98019</v>
          </cell>
          <cell r="C8167" t="str">
            <v>ACRÉSCIMO PARA POÇO DE VISITA RETANGULAR PARA ESGOTO, EM ALVENARIA COM BLOCOS DE CONCRETO, DIMENSÕES INTERNAS = 1,5X4 M. AF_12/2020</v>
          </cell>
          <cell r="D8167" t="str">
            <v>M</v>
          </cell>
          <cell r="F8167">
            <v>3166.2</v>
          </cell>
          <cell r="G8167">
            <v>0</v>
          </cell>
          <cell r="H8167">
            <v>3360.52</v>
          </cell>
          <cell r="I8167">
            <v>0</v>
          </cell>
          <cell r="K8167">
            <v>3305.28</v>
          </cell>
          <cell r="L8167">
            <v>0</v>
          </cell>
          <cell r="M8167">
            <v>3520.06</v>
          </cell>
          <cell r="N8167">
            <v>0</v>
          </cell>
        </row>
        <row r="8168">
          <cell r="B8168">
            <v>97995</v>
          </cell>
          <cell r="C8168" t="str">
            <v>ACRÉSCIMO PARA POÇO DE VISITA RETANGULAR PARA ESGOTO, EM ALVENARIA COM BLOCOS DE CONCRETO, DIMENSÕES INTERNAS = 1X1 M. AF_12/2020</v>
          </cell>
          <cell r="D8168" t="str">
            <v>M</v>
          </cell>
          <cell r="F8168">
            <v>1327.19</v>
          </cell>
          <cell r="G8168">
            <v>0</v>
          </cell>
          <cell r="H8168">
            <v>1405.64</v>
          </cell>
          <cell r="I8168">
            <v>0</v>
          </cell>
          <cell r="K8168">
            <v>1385.06</v>
          </cell>
          <cell r="L8168">
            <v>0</v>
          </cell>
          <cell r="M8168">
            <v>1472.05</v>
          </cell>
          <cell r="N8168">
            <v>0</v>
          </cell>
        </row>
        <row r="8169">
          <cell r="B8169">
            <v>97997</v>
          </cell>
          <cell r="C8169" t="str">
            <v>ACRÉSCIMO PARA POÇO DE VISITA RETANGULAR PARA ESGOTO, EM ALVENARIA COM BLOCOS DE CONCRETO, DIMENSÕES INTERNAS = 1X1,5 M. AF_12/2020</v>
          </cell>
          <cell r="D8169" t="str">
            <v>M</v>
          </cell>
          <cell r="F8169">
            <v>1586.44</v>
          </cell>
          <cell r="G8169">
            <v>0</v>
          </cell>
          <cell r="H8169">
            <v>1681.49</v>
          </cell>
          <cell r="I8169">
            <v>0</v>
          </cell>
          <cell r="K8169">
            <v>1655.81</v>
          </cell>
          <cell r="L8169">
            <v>0</v>
          </cell>
          <cell r="M8169">
            <v>1761.05</v>
          </cell>
          <cell r="N8169">
            <v>0</v>
          </cell>
        </row>
        <row r="8170">
          <cell r="B8170">
            <v>97999</v>
          </cell>
          <cell r="C8170" t="str">
            <v>ACRÉSCIMO PARA POÇO DE VISITA RETANGULAR PARA ESGOTO, EM ALVENARIA COM BLOCOS DE CONCRETO, DIMENSÕES INTERNAS = 1X2 M. AF_12/2020</v>
          </cell>
          <cell r="D8170" t="str">
            <v>M</v>
          </cell>
          <cell r="F8170">
            <v>1845.79</v>
          </cell>
          <cell r="G8170">
            <v>0</v>
          </cell>
          <cell r="H8170">
            <v>1957.41</v>
          </cell>
          <cell r="I8170">
            <v>0</v>
          </cell>
          <cell r="K8170">
            <v>1926.65</v>
          </cell>
          <cell r="L8170">
            <v>0</v>
          </cell>
          <cell r="M8170">
            <v>2050.13</v>
          </cell>
          <cell r="N8170">
            <v>0</v>
          </cell>
        </row>
        <row r="8171">
          <cell r="B8171">
            <v>98001</v>
          </cell>
          <cell r="C8171" t="str">
            <v>ACRÉSCIMO PARA POÇO DE VISITA RETANGULAR PARA ESGOTO, EM ALVENARIA COM BLOCOS DE CONCRETO, DIMENSÕES INTERNAS = 1X2,5 M. AF_12/2020</v>
          </cell>
          <cell r="D8171" t="str">
            <v>M</v>
          </cell>
          <cell r="F8171">
            <v>2105.09</v>
          </cell>
          <cell r="G8171">
            <v>0</v>
          </cell>
          <cell r="H8171">
            <v>2233.2800000000002</v>
          </cell>
          <cell r="I8171">
            <v>0</v>
          </cell>
          <cell r="K8171">
            <v>2197.4</v>
          </cell>
          <cell r="L8171">
            <v>0</v>
          </cell>
          <cell r="M8171">
            <v>2339.15</v>
          </cell>
          <cell r="N8171">
            <v>0</v>
          </cell>
        </row>
        <row r="8172">
          <cell r="B8172">
            <v>98003</v>
          </cell>
          <cell r="C8172" t="str">
            <v>ACRÉSCIMO PARA POÇO DE VISITA RETANGULAR PARA ESGOTO, EM ALVENARIA COM BLOCOS DE CONCRETO, DIMENSÕES INTERNAS = 1X3 M. AF_12/2020</v>
          </cell>
          <cell r="D8172" t="str">
            <v>M</v>
          </cell>
          <cell r="F8172">
            <v>2364.4299999999998</v>
          </cell>
          <cell r="G8172">
            <v>0</v>
          </cell>
          <cell r="H8172">
            <v>2509.2199999999998</v>
          </cell>
          <cell r="I8172">
            <v>0</v>
          </cell>
          <cell r="K8172">
            <v>2468.21</v>
          </cell>
          <cell r="L8172">
            <v>0</v>
          </cell>
          <cell r="M8172">
            <v>2628.25</v>
          </cell>
          <cell r="N8172">
            <v>0</v>
          </cell>
        </row>
        <row r="8173">
          <cell r="B8173">
            <v>98005</v>
          </cell>
          <cell r="C8173" t="str">
            <v>ACRÉSCIMO PARA POÇO DE VISITA RETANGULAR PARA ESGOTO, EM ALVENARIA COM BLOCOS DE CONCRETO, DIMENSÕES INTERNAS = 1X3,5 M. AF_12/2020</v>
          </cell>
          <cell r="D8173" t="str">
            <v>M</v>
          </cell>
          <cell r="F8173">
            <v>2623.8</v>
          </cell>
          <cell r="G8173">
            <v>0</v>
          </cell>
          <cell r="H8173">
            <v>2785.13</v>
          </cell>
          <cell r="I8173">
            <v>0</v>
          </cell>
          <cell r="K8173">
            <v>2739.06</v>
          </cell>
          <cell r="L8173">
            <v>0</v>
          </cell>
          <cell r="M8173">
            <v>2917.31</v>
          </cell>
          <cell r="N8173">
            <v>0</v>
          </cell>
        </row>
        <row r="8174">
          <cell r="B8174">
            <v>98007</v>
          </cell>
          <cell r="C8174" t="str">
            <v>ACRÉSCIMO PARA POÇO DE VISITA RETANGULAR PARA ESGOTO, EM ALVENARIA COM BLOCOS DE CONCRETO, DIMENSÕES INTERNAS = 1X4 M. AF_12/2020</v>
          </cell>
          <cell r="D8174" t="str">
            <v>M</v>
          </cell>
          <cell r="F8174">
            <v>2883.07</v>
          </cell>
          <cell r="G8174">
            <v>0</v>
          </cell>
          <cell r="H8174">
            <v>3061</v>
          </cell>
          <cell r="I8174">
            <v>0</v>
          </cell>
          <cell r="K8174">
            <v>3009.8</v>
          </cell>
          <cell r="L8174">
            <v>0</v>
          </cell>
          <cell r="M8174">
            <v>3206.34</v>
          </cell>
          <cell r="N8174">
            <v>0</v>
          </cell>
        </row>
        <row r="8175">
          <cell r="B8175">
            <v>98031</v>
          </cell>
          <cell r="C8175" t="str">
            <v>ACRÉSCIMO PARA POÇO DE VISITA RETANGULAR PARA ESGOTO, EM ALVENARIA COM BLOCOS DE CONCRETO, DIMENSÕES INTERNAS = 2,5X2,5 M. AF_12/2020</v>
          </cell>
          <cell r="D8175" t="str">
            <v>M</v>
          </cell>
          <cell r="F8175">
            <v>2911.87</v>
          </cell>
          <cell r="G8175">
            <v>0</v>
          </cell>
          <cell r="H8175">
            <v>3089.59</v>
          </cell>
          <cell r="I8175">
            <v>0</v>
          </cell>
          <cell r="K8175">
            <v>3039.7</v>
          </cell>
          <cell r="L8175">
            <v>0</v>
          </cell>
          <cell r="M8175">
            <v>3236.19</v>
          </cell>
          <cell r="N8175">
            <v>0</v>
          </cell>
        </row>
        <row r="8176">
          <cell r="B8176">
            <v>98033</v>
          </cell>
          <cell r="C8176" t="str">
            <v>ACRÉSCIMO PARA POÇO DE VISITA RETANGULAR PARA ESGOTO, EM ALVENARIA COM BLOCOS DE CONCRETO, DIMENSÕES INTERNAS = 2,5X3 M. AF_12/2020</v>
          </cell>
          <cell r="D8176" t="str">
            <v>M</v>
          </cell>
          <cell r="F8176">
            <v>3171.17</v>
          </cell>
          <cell r="G8176">
            <v>0</v>
          </cell>
          <cell r="H8176">
            <v>3365.45</v>
          </cell>
          <cell r="I8176">
            <v>0</v>
          </cell>
          <cell r="K8176">
            <v>3310.43</v>
          </cell>
          <cell r="L8176">
            <v>0</v>
          </cell>
          <cell r="M8176">
            <v>3525.22</v>
          </cell>
          <cell r="N8176">
            <v>0</v>
          </cell>
        </row>
        <row r="8177">
          <cell r="B8177">
            <v>98035</v>
          </cell>
          <cell r="C8177" t="str">
            <v>ACRÉSCIMO PARA POÇO DE VISITA RETANGULAR PARA ESGOTO, EM ALVENARIA COM BLOCOS DE CONCRETO, DIMENSÕES INTERNAS = 2,5X3,5 M. AF_12/2020</v>
          </cell>
          <cell r="D8177" t="str">
            <v>M</v>
          </cell>
          <cell r="F8177">
            <v>3430.42</v>
          </cell>
          <cell r="G8177">
            <v>0</v>
          </cell>
          <cell r="H8177">
            <v>3641.3</v>
          </cell>
          <cell r="I8177">
            <v>0</v>
          </cell>
          <cell r="K8177">
            <v>3581.19</v>
          </cell>
          <cell r="L8177">
            <v>0</v>
          </cell>
          <cell r="M8177">
            <v>3814.2</v>
          </cell>
          <cell r="N8177">
            <v>0</v>
          </cell>
        </row>
        <row r="8178">
          <cell r="B8178">
            <v>98037</v>
          </cell>
          <cell r="C8178" t="str">
            <v>ACRÉSCIMO PARA POÇO DE VISITA RETANGULAR PARA ESGOTO, EM ALVENARIA COM BLOCOS DE CONCRETO, DIMENSÕES INTERNAS = 2,5X4 M. AF_12/2020</v>
          </cell>
          <cell r="D8178" t="str">
            <v>M</v>
          </cell>
          <cell r="F8178">
            <v>3694.66</v>
          </cell>
          <cell r="G8178">
            <v>0</v>
          </cell>
          <cell r="H8178">
            <v>3922.09</v>
          </cell>
          <cell r="I8178">
            <v>0</v>
          </cell>
          <cell r="K8178">
            <v>3857.09</v>
          </cell>
          <cell r="L8178">
            <v>0</v>
          </cell>
          <cell r="M8178">
            <v>4108.3599999999997</v>
          </cell>
          <cell r="N8178">
            <v>0</v>
          </cell>
        </row>
        <row r="8179">
          <cell r="B8179">
            <v>98021</v>
          </cell>
          <cell r="C8179" t="str">
            <v>ACRÉSCIMO PARA POÇO DE VISITA RETANGULAR PARA ESGOTO, EM ALVENARIA COM BLOCOS DE CONCRETO, DIMENSÕES INTERNAS = 2X2 M. AF_12/2020</v>
          </cell>
          <cell r="D8179" t="str">
            <v>M</v>
          </cell>
          <cell r="F8179">
            <v>2388.27</v>
          </cell>
          <cell r="G8179">
            <v>0</v>
          </cell>
          <cell r="H8179">
            <v>2532.89</v>
          </cell>
          <cell r="I8179">
            <v>0</v>
          </cell>
          <cell r="K8179">
            <v>2492.9499999999998</v>
          </cell>
          <cell r="L8179">
            <v>0</v>
          </cell>
          <cell r="M8179">
            <v>2652.96</v>
          </cell>
          <cell r="N8179">
            <v>0</v>
          </cell>
        </row>
        <row r="8180">
          <cell r="B8180">
            <v>98023</v>
          </cell>
          <cell r="C8180" t="str">
            <v>ACRÉSCIMO PARA POÇO DE VISITA RETANGULAR PARA ESGOTO, EM ALVENARIA COM BLOCOS DE CONCRETO, DIMENSÕES INTERNAS = 2X2,5 M. AF_12/2020</v>
          </cell>
          <cell r="D8180" t="str">
            <v>M</v>
          </cell>
          <cell r="F8180">
            <v>2647.56</v>
          </cell>
          <cell r="G8180">
            <v>0</v>
          </cell>
          <cell r="H8180">
            <v>2808.73</v>
          </cell>
          <cell r="I8180">
            <v>0</v>
          </cell>
          <cell r="K8180">
            <v>2763.71</v>
          </cell>
          <cell r="L8180">
            <v>0</v>
          </cell>
          <cell r="M8180">
            <v>2941.95</v>
          </cell>
          <cell r="N8180">
            <v>0</v>
          </cell>
        </row>
        <row r="8181">
          <cell r="B8181">
            <v>98025</v>
          </cell>
          <cell r="C8181" t="str">
            <v>ACRÉSCIMO PARA POÇO DE VISITA RETANGULAR PARA ESGOTO, EM ALVENARIA COM BLOCOS DE CONCRETO, DIMENSÕES INTERNAS = 2X3 M. AF_12/2020</v>
          </cell>
          <cell r="D8181" t="str">
            <v>M</v>
          </cell>
          <cell r="F8181">
            <v>2906.9</v>
          </cell>
          <cell r="G8181">
            <v>0</v>
          </cell>
          <cell r="H8181">
            <v>3084.66</v>
          </cell>
          <cell r="I8181">
            <v>0</v>
          </cell>
          <cell r="K8181">
            <v>3034.54</v>
          </cell>
          <cell r="L8181">
            <v>0</v>
          </cell>
          <cell r="M8181">
            <v>3231.04</v>
          </cell>
          <cell r="N8181">
            <v>0</v>
          </cell>
        </row>
        <row r="8182">
          <cell r="B8182">
            <v>98027</v>
          </cell>
          <cell r="C8182" t="str">
            <v>ACRÉSCIMO PARA POÇO DE VISITA RETANGULAR PARA ESGOTO, EM ALVENARIA COM BLOCOS DE CONCRETO, DIMENSÕES INTERNAS = 2X3,5 M. AF_12/2020</v>
          </cell>
          <cell r="D8182" t="str">
            <v>M</v>
          </cell>
          <cell r="F8182">
            <v>3166.2</v>
          </cell>
          <cell r="G8182">
            <v>0</v>
          </cell>
          <cell r="H8182">
            <v>3360.52</v>
          </cell>
          <cell r="I8182">
            <v>0</v>
          </cell>
          <cell r="K8182">
            <v>3305.28</v>
          </cell>
          <cell r="L8182">
            <v>0</v>
          </cell>
          <cell r="M8182">
            <v>3520.06</v>
          </cell>
          <cell r="N8182">
            <v>0</v>
          </cell>
        </row>
        <row r="8183">
          <cell r="B8183">
            <v>98029</v>
          </cell>
          <cell r="C8183" t="str">
            <v>ACRÉSCIMO PARA POÇO DE VISITA RETANGULAR PARA ESGOTO, EM ALVENARIA COM BLOCOS DE CONCRETO, DIMENSÕES INTERNAS = 2X4 M. AF_12/2020</v>
          </cell>
          <cell r="D8183" t="str">
            <v>M</v>
          </cell>
          <cell r="F8183">
            <v>3430.42</v>
          </cell>
          <cell r="G8183">
            <v>0</v>
          </cell>
          <cell r="H8183">
            <v>3641.3</v>
          </cell>
          <cell r="I8183">
            <v>0</v>
          </cell>
          <cell r="K8183">
            <v>3581.19</v>
          </cell>
          <cell r="L8183">
            <v>0</v>
          </cell>
          <cell r="M8183">
            <v>3814.2</v>
          </cell>
          <cell r="N8183">
            <v>0</v>
          </cell>
        </row>
        <row r="8184">
          <cell r="B8184">
            <v>98045</v>
          </cell>
          <cell r="C8184" t="str">
            <v>ACRÉSCIMO PARA POÇO DE VISITA RETANGULAR PARA ESGOTO, EM ALVENARIA COM BLOCOS DE CONCRETO, DIMENSÕES INTERNAS = 3,5X3,5 M. AF_12/2020</v>
          </cell>
          <cell r="D8184" t="str">
            <v>M</v>
          </cell>
          <cell r="F8184">
            <v>3958.99</v>
          </cell>
          <cell r="G8184">
            <v>0</v>
          </cell>
          <cell r="H8184">
            <v>4202.95</v>
          </cell>
          <cell r="I8184">
            <v>0</v>
          </cell>
          <cell r="K8184">
            <v>4133.07</v>
          </cell>
          <cell r="L8184">
            <v>0</v>
          </cell>
          <cell r="M8184">
            <v>4402.6000000000004</v>
          </cell>
          <cell r="N8184">
            <v>0</v>
          </cell>
        </row>
        <row r="8185">
          <cell r="B8185">
            <v>98047</v>
          </cell>
          <cell r="C8185" t="str">
            <v>ACRÉSCIMO PARA POÇO DE VISITA RETANGULAR PARA ESGOTO, EM ALVENARIA COM BLOCOS DE CONCRETO, DIMENSÕES INTERNAS = 3,5X4 M. AF_12/2020</v>
          </cell>
          <cell r="D8185" t="str">
            <v>M</v>
          </cell>
          <cell r="F8185">
            <v>4223.22</v>
          </cell>
          <cell r="G8185">
            <v>0</v>
          </cell>
          <cell r="H8185">
            <v>4483.74</v>
          </cell>
          <cell r="I8185">
            <v>0</v>
          </cell>
          <cell r="K8185">
            <v>4408.96</v>
          </cell>
          <cell r="L8185">
            <v>0</v>
          </cell>
          <cell r="M8185">
            <v>4696.76</v>
          </cell>
          <cell r="N8185">
            <v>0</v>
          </cell>
        </row>
        <row r="8186">
          <cell r="B8186">
            <v>98039</v>
          </cell>
          <cell r="C8186" t="str">
            <v>ACRÉSCIMO PARA POÇO DE VISITA RETANGULAR PARA ESGOTO, EM ALVENARIA COM BLOCOS DE CONCRETO, DIMENSÕES INTERNAS = 3X3 M. AF_12/2020</v>
          </cell>
          <cell r="D8186" t="str">
            <v>M</v>
          </cell>
          <cell r="F8186">
            <v>3435.38</v>
          </cell>
          <cell r="G8186">
            <v>0</v>
          </cell>
          <cell r="H8186">
            <v>3646.23</v>
          </cell>
          <cell r="I8186">
            <v>0</v>
          </cell>
          <cell r="K8186">
            <v>3586.33</v>
          </cell>
          <cell r="L8186">
            <v>0</v>
          </cell>
          <cell r="M8186">
            <v>3819.35</v>
          </cell>
          <cell r="N8186">
            <v>0</v>
          </cell>
        </row>
        <row r="8187">
          <cell r="B8187">
            <v>98041</v>
          </cell>
          <cell r="C8187" t="str">
            <v>ACRÉSCIMO PARA POÇO DE VISITA RETANGULAR PARA ESGOTO, EM ALVENARIA COM BLOCOS DE CONCRETO, DIMENSÕES INTERNAS = 3X3,5 M. AF_12/2020</v>
          </cell>
          <cell r="D8187" t="str">
            <v>M</v>
          </cell>
          <cell r="F8187">
            <v>3694.66</v>
          </cell>
          <cell r="G8187">
            <v>0</v>
          </cell>
          <cell r="H8187">
            <v>3922.09</v>
          </cell>
          <cell r="I8187">
            <v>0</v>
          </cell>
          <cell r="K8187">
            <v>3857.09</v>
          </cell>
          <cell r="L8187">
            <v>0</v>
          </cell>
          <cell r="M8187">
            <v>4108.3599999999997</v>
          </cell>
          <cell r="N8187">
            <v>0</v>
          </cell>
        </row>
        <row r="8188">
          <cell r="B8188">
            <v>98043</v>
          </cell>
          <cell r="C8188" t="str">
            <v>ACRÉSCIMO PARA POÇO DE VISITA RETANGULAR PARA ESGOTO, EM ALVENARIA COM BLOCOS DE CONCRETO, DIMENSÕES INTERNAS = 3X4 M. AF_12/2020</v>
          </cell>
          <cell r="D8188" t="str">
            <v>M</v>
          </cell>
          <cell r="F8188">
            <v>3958.99</v>
          </cell>
          <cell r="G8188">
            <v>0</v>
          </cell>
          <cell r="H8188">
            <v>4202.95</v>
          </cell>
          <cell r="I8188">
            <v>0</v>
          </cell>
          <cell r="K8188">
            <v>4133.07</v>
          </cell>
          <cell r="L8188">
            <v>0</v>
          </cell>
          <cell r="M8188">
            <v>4402.6000000000004</v>
          </cell>
          <cell r="N8188">
            <v>0</v>
          </cell>
        </row>
        <row r="8189">
          <cell r="B8189">
            <v>98049</v>
          </cell>
          <cell r="C8189" t="str">
            <v>ACRÉSCIMO PARA POÇO DE VISITA RETANGULAR PARA ESGOTO, EM ALVENARIA COM BLOCOS DE CONCRETO, DIMENSÕES INTERNAS = 4X4 M. AF_12/2020</v>
          </cell>
          <cell r="D8189" t="str">
            <v>M</v>
          </cell>
          <cell r="F8189">
            <v>4438.9399999999996</v>
          </cell>
          <cell r="G8189">
            <v>0</v>
          </cell>
          <cell r="H8189">
            <v>4716.34</v>
          </cell>
          <cell r="I8189">
            <v>0</v>
          </cell>
          <cell r="K8189">
            <v>4634.51</v>
          </cell>
          <cell r="L8189">
            <v>0</v>
          </cell>
          <cell r="M8189">
            <v>4940.6099999999997</v>
          </cell>
          <cell r="N8189">
            <v>0</v>
          </cell>
        </row>
        <row r="8190">
          <cell r="B8190">
            <v>101809</v>
          </cell>
          <cell r="C8190" t="str">
            <v>BASE PARA POCO DE VISITA RETANGULAR PARA ESGOTO E DRENAGEM, EM CONCRETO ESTRUTURAL, DIMENSÕES INTERNAS DE 90X150 M, PROFUNDIDADE DE 1,25 M, EXCLUINDO TAMPÃO. AF_12/2020</v>
          </cell>
          <cell r="D8190" t="str">
            <v>UN</v>
          </cell>
          <cell r="F8190">
            <v>2843.74</v>
          </cell>
          <cell r="G8190">
            <v>2.4799999999999999E-2</v>
          </cell>
          <cell r="H8190">
            <v>2781.08</v>
          </cell>
          <cell r="I8190">
            <v>0</v>
          </cell>
          <cell r="K8190">
            <v>2942.78</v>
          </cell>
          <cell r="L8190">
            <v>2.3900000000000001E-2</v>
          </cell>
          <cell r="M8190">
            <v>2895.85</v>
          </cell>
          <cell r="N8190">
            <v>0</v>
          </cell>
        </row>
        <row r="8191">
          <cell r="B8191">
            <v>99280</v>
          </cell>
          <cell r="C8191" t="str">
            <v>BASE PARA POÇO DE VISITA CIRCULAR PARA DRENAGEM, EM ALVENARIA COM TIJOLOS CERÂMICOS MACIÇOS, DIÂMETRO INTERNO = 0,80 M, PROFUNDIDADE = 1,40 M, EXCLUINDO TAMPÃO. AF_12/2020</v>
          </cell>
          <cell r="D8191" t="str">
            <v>UN</v>
          </cell>
          <cell r="F8191">
            <v>1891.46</v>
          </cell>
          <cell r="G8191">
            <v>2.2499999999999999E-2</v>
          </cell>
          <cell r="H8191">
            <v>1987.3</v>
          </cell>
          <cell r="I8191">
            <v>0</v>
          </cell>
          <cell r="K8191">
            <v>1971.94</v>
          </cell>
          <cell r="L8191">
            <v>2.1600000000000001E-2</v>
          </cell>
          <cell r="M8191">
            <v>2080.14</v>
          </cell>
          <cell r="N8191">
            <v>0</v>
          </cell>
        </row>
        <row r="8192">
          <cell r="B8192">
            <v>99292</v>
          </cell>
          <cell r="C8192" t="str">
            <v>BASE PARA POÇO DE VISITA CIRCULAR PARA DRENAGEM, EM ALVENARIA COM TIJOLOS CERÂMICOS MACIÇOS, DIÂMETRO INTERNO = 1,0 M, PROFUNDIDADE = 1,40 M, EXCLUINDO TAMPÃO. AF_12/2020</v>
          </cell>
          <cell r="D8192" t="str">
            <v>UN</v>
          </cell>
          <cell r="F8192">
            <v>2334.56</v>
          </cell>
          <cell r="G8192">
            <v>2.4E-2</v>
          </cell>
          <cell r="H8192">
            <v>2450.21</v>
          </cell>
          <cell r="I8192">
            <v>0</v>
          </cell>
          <cell r="K8192">
            <v>2431.98</v>
          </cell>
          <cell r="L8192">
            <v>2.3099999999999999E-2</v>
          </cell>
          <cell r="M8192">
            <v>2562.59</v>
          </cell>
          <cell r="N8192">
            <v>0</v>
          </cell>
        </row>
        <row r="8193">
          <cell r="B8193">
            <v>99242</v>
          </cell>
          <cell r="C8193" t="str">
            <v>BASE PARA POÇO DE VISITA CIRCULAR PARA DRENAGEM, EM ALVENARIA COM TIJOLOS CERÂMICOS MACIÇOS, DIÂMETRO INTERNO = 1,2 M, PROFUNDIDADE = 1,40 M, EXCLUINDO TAMPÃO. AF_12/2020</v>
          </cell>
          <cell r="D8193" t="str">
            <v>UN</v>
          </cell>
          <cell r="F8193">
            <v>2778.95</v>
          </cell>
          <cell r="G8193">
            <v>2.5700000000000001E-2</v>
          </cell>
          <cell r="H8193">
            <v>2909.61</v>
          </cell>
          <cell r="I8193">
            <v>0</v>
          </cell>
          <cell r="K8193">
            <v>2892.26</v>
          </cell>
          <cell r="L8193">
            <v>2.47E-2</v>
          </cell>
          <cell r="M8193">
            <v>3040.3</v>
          </cell>
          <cell r="N8193">
            <v>0</v>
          </cell>
        </row>
        <row r="8194">
          <cell r="B8194">
            <v>99248</v>
          </cell>
          <cell r="C8194" t="str">
            <v>BASE PARA POÇO DE VISITA CIRCULAR PARA DRENAGEM, EM ALVENARIA COM TIJOLOS CERÂMICOS MACIÇOS, DIÂMETRO INTERNO = 1,50 M, PROFUNDIDADE = 1,40 M, EXCLUINDO TAMPÃO. AF_12/2020</v>
          </cell>
          <cell r="D8194" t="str">
            <v>UN</v>
          </cell>
          <cell r="F8194">
            <v>3558.57</v>
          </cell>
          <cell r="G8194">
            <v>2.76E-2</v>
          </cell>
          <cell r="H8194">
            <v>3715.81</v>
          </cell>
          <cell r="I8194">
            <v>0</v>
          </cell>
          <cell r="K8194">
            <v>3698.73</v>
          </cell>
          <cell r="L8194">
            <v>2.6599999999999999E-2</v>
          </cell>
          <cell r="M8194">
            <v>3877.54</v>
          </cell>
          <cell r="N8194">
            <v>0</v>
          </cell>
        </row>
        <row r="8195">
          <cell r="B8195">
            <v>99275</v>
          </cell>
          <cell r="C8195" t="str">
            <v>BASE PARA POÇO DE VISITA CIRCULAR PARA DRENAGEM, EM CONCRETO PRÉ-MOLDADO, DIÂMETRO INTERNO = 0,80 M, PROFUNDIDADE = 1,35 M, EXCLUINDO TAMPÃO. AF_12/2020</v>
          </cell>
          <cell r="D8195" t="str">
            <v>UN</v>
          </cell>
          <cell r="F8195">
            <v>852.1</v>
          </cell>
          <cell r="G8195">
            <v>5.3800000000000001E-2</v>
          </cell>
          <cell r="H8195">
            <v>1011.39</v>
          </cell>
          <cell r="I8195">
            <v>0</v>
          </cell>
          <cell r="K8195">
            <v>875.12</v>
          </cell>
          <cell r="L8195">
            <v>5.2400000000000002E-2</v>
          </cell>
          <cell r="M8195">
            <v>1038.58</v>
          </cell>
          <cell r="N8195">
            <v>0</v>
          </cell>
        </row>
        <row r="8196">
          <cell r="B8196">
            <v>99285</v>
          </cell>
          <cell r="C8196" t="str">
            <v>BASE PARA POÇO DE VISITA CIRCULAR PARA DRENAGEM, EM CONCRETO PRÉ-MOLDADO, DIÂMETRO INTERNO = 1,0 M, PROFUNDIDADE = 1,35 M, EXCLUINDO TAMPÃO. AF_05/2018</v>
          </cell>
          <cell r="D8196" t="str">
            <v>UN</v>
          </cell>
          <cell r="F8196">
            <v>1179.9000000000001</v>
          </cell>
          <cell r="G8196">
            <v>6.0400000000000002E-2</v>
          </cell>
          <cell r="H8196">
            <v>1368.46</v>
          </cell>
          <cell r="I8196">
            <v>0</v>
          </cell>
          <cell r="K8196">
            <v>1207.3599999999999</v>
          </cell>
          <cell r="L8196">
            <v>5.91E-2</v>
          </cell>
          <cell r="M8196">
            <v>1400.9</v>
          </cell>
          <cell r="N8196">
            <v>0</v>
          </cell>
        </row>
        <row r="8197">
          <cell r="B8197">
            <v>102457</v>
          </cell>
          <cell r="C8197" t="str">
            <v>BASE PARA POÇO DE VISITA CIRCULAR PARA DRENAGEM, EM CONCRETO PRÉ-MOLDADO, DIÂMETRO INTERNO = 1,20 M, PROFUNDIDADE = 1,60 M, EXCLUINDO TAMPÃO. AF_05/2021</v>
          </cell>
          <cell r="D8197" t="str">
            <v>UN</v>
          </cell>
          <cell r="F8197">
            <v>1470.01</v>
          </cell>
          <cell r="G8197">
            <v>5.1499999999999997E-2</v>
          </cell>
          <cell r="H8197">
            <v>1723.25</v>
          </cell>
          <cell r="I8197">
            <v>0</v>
          </cell>
          <cell r="K8197">
            <v>1499.16</v>
          </cell>
          <cell r="L8197">
            <v>5.0500000000000003E-2</v>
          </cell>
          <cell r="M8197">
            <v>1757.47</v>
          </cell>
          <cell r="N8197">
            <v>0</v>
          </cell>
        </row>
        <row r="8198">
          <cell r="B8198">
            <v>102142</v>
          </cell>
          <cell r="C8198" t="str">
            <v>BASE PARA POÇO DE VISITA CIRCULAR PARA DRENAGEM, EM CONCRETO PRÉ-MOLDADO, DIÂMETRO INTERNO = 1,50 M, PROFUNDIDADE = 1,35 M, EXCLUINDO TAMPÃO. AF_12/2020</v>
          </cell>
          <cell r="D8198" t="str">
            <v>UN</v>
          </cell>
          <cell r="F8198">
            <v>2289.85</v>
          </cell>
          <cell r="G8198">
            <v>5.1200000000000002E-2</v>
          </cell>
          <cell r="H8198">
            <v>2710.85</v>
          </cell>
          <cell r="I8198">
            <v>0</v>
          </cell>
          <cell r="K8198">
            <v>2334.3000000000002</v>
          </cell>
          <cell r="L8198">
            <v>5.0299999999999997E-2</v>
          </cell>
          <cell r="M8198">
            <v>2763.05</v>
          </cell>
          <cell r="N8198">
            <v>0</v>
          </cell>
        </row>
        <row r="8199">
          <cell r="B8199">
            <v>97980</v>
          </cell>
          <cell r="C8199" t="str">
            <v>BASE PARA POÇO DE VISITA CIRCULAR PARA ESGOTO, EM ALVENARIA COM TIJOLOS CERÂMICOS MACIÇOS, DIÂMETRO INTERNO = 0,80 M, PROFUNDIDADE = 1,40 M, EXCLUINDO TAMPÃO. AF_12/2020</v>
          </cell>
          <cell r="D8199" t="str">
            <v>UN</v>
          </cell>
          <cell r="F8199">
            <v>1973.67</v>
          </cell>
          <cell r="G8199">
            <v>2.1600000000000001E-2</v>
          </cell>
          <cell r="H8199">
            <v>2061.6799999999998</v>
          </cell>
          <cell r="I8199">
            <v>0</v>
          </cell>
          <cell r="K8199">
            <v>2054.4499999999998</v>
          </cell>
          <cell r="L8199">
            <v>2.07E-2</v>
          </cell>
          <cell r="M8199">
            <v>2154.89</v>
          </cell>
          <cell r="N8199">
            <v>0</v>
          </cell>
        </row>
        <row r="8200">
          <cell r="B8200">
            <v>98405</v>
          </cell>
          <cell r="C8200" t="str">
            <v>BASE PARA POÇO DE VISITA CIRCULAR PARA ESGOTO, EM ALVENARIA COM TIJOLOS CERÂMICOS MACIÇOS, DIÂMETRO INTERNO = 1,0 M, PROFUNDIDADE = 1,40 M, EXCLUINDO TAMPÃO. AF_12/2020</v>
          </cell>
          <cell r="D8200" t="str">
            <v>UN</v>
          </cell>
          <cell r="F8200">
            <v>2428.2800000000002</v>
          </cell>
          <cell r="G8200">
            <v>2.3099999999999999E-2</v>
          </cell>
          <cell r="H8200">
            <v>2535.0100000000002</v>
          </cell>
          <cell r="I8200">
            <v>0</v>
          </cell>
          <cell r="K8200">
            <v>2526.06</v>
          </cell>
          <cell r="L8200">
            <v>2.2200000000000001E-2</v>
          </cell>
          <cell r="M8200">
            <v>2647.81</v>
          </cell>
          <cell r="N8200">
            <v>0</v>
          </cell>
        </row>
        <row r="8201">
          <cell r="B8201">
            <v>97988</v>
          </cell>
          <cell r="C8201" t="str">
            <v>BASE PARA POÇO DE VISITA CIRCULAR PARA ESGOTO, EM ALVENARIA COM TIJOLOS CERÂMICOS MACIÇOS, DIÂMETRO INTERNO = 1,20 M, PROFUNDIDADE = 1,40 M, EXCLUINDO TAMPÃO. AF_12/2020</v>
          </cell>
          <cell r="D8201" t="str">
            <v>UN</v>
          </cell>
          <cell r="F8201">
            <v>2883.18</v>
          </cell>
          <cell r="G8201">
            <v>2.4799999999999999E-2</v>
          </cell>
          <cell r="H8201">
            <v>3003.91</v>
          </cell>
          <cell r="I8201">
            <v>0</v>
          </cell>
          <cell r="K8201">
            <v>2996.88</v>
          </cell>
          <cell r="L8201">
            <v>2.3900000000000001E-2</v>
          </cell>
          <cell r="M8201">
            <v>3135.08</v>
          </cell>
          <cell r="N8201">
            <v>0</v>
          </cell>
        </row>
        <row r="8202">
          <cell r="B8202">
            <v>97992</v>
          </cell>
          <cell r="C8202" t="str">
            <v>BASE PARA POÇO DE VISITA CIRCULAR PARA ESGOTO, EM ALVENARIA COM TIJOLOS CERÂMICOS MACIÇOS, DIÂMETRO INTERNO = 1,50 M, PROFUNDIDADE = 1,40 M, EXCLUINDO TAMPÃO. AF_12/2020</v>
          </cell>
          <cell r="D8202" t="str">
            <v>UN</v>
          </cell>
          <cell r="F8202">
            <v>3684.36</v>
          </cell>
          <cell r="G8202">
            <v>2.6700000000000002E-2</v>
          </cell>
          <cell r="H8202">
            <v>3829.61</v>
          </cell>
          <cell r="I8202">
            <v>0</v>
          </cell>
          <cell r="K8202">
            <v>3824.99</v>
          </cell>
          <cell r="L8202">
            <v>2.5700000000000001E-2</v>
          </cell>
          <cell r="M8202">
            <v>3991.93</v>
          </cell>
          <cell r="N8202">
            <v>0</v>
          </cell>
        </row>
        <row r="8203">
          <cell r="B8203">
            <v>97978</v>
          </cell>
          <cell r="C8203" t="str">
            <v>BASE PARA POÇO DE VISITA CIRCULAR PARA ESGOTO, EM CONCRETO PRÉ-MOLDADO, DIÂMETRO INTERNO = 0,80 M, PROFUNDIDADE = 1,35 M, EXCLUINDO TAMPÃO. AF_12/2020</v>
          </cell>
          <cell r="D8203" t="str">
            <v>UN</v>
          </cell>
          <cell r="F8203">
            <v>861.25</v>
          </cell>
          <cell r="G8203">
            <v>5.3199999999999997E-2</v>
          </cell>
          <cell r="H8203">
            <v>1019.68</v>
          </cell>
          <cell r="I8203">
            <v>0</v>
          </cell>
          <cell r="K8203">
            <v>884.31</v>
          </cell>
          <cell r="L8203">
            <v>5.1799999999999999E-2</v>
          </cell>
          <cell r="M8203">
            <v>1046.9000000000001</v>
          </cell>
          <cell r="N8203">
            <v>0</v>
          </cell>
        </row>
        <row r="8204">
          <cell r="B8204">
            <v>98410</v>
          </cell>
          <cell r="C8204" t="str">
            <v>BASE PARA POÇO DE VISITA CIRCULAR PARA ESGOTO, EM CONCRETO PRÉ-MOLDADO, DIÂMETRO INTERNO = 1,0 M, PROFUNDIDADE = 1,35 M, EXCLUINDO TAMPÃO. AF_12/2020</v>
          </cell>
          <cell r="D8204" t="str">
            <v>UN</v>
          </cell>
          <cell r="F8204">
            <v>1101.72</v>
          </cell>
          <cell r="G8204">
            <v>5.9200000000000003E-2</v>
          </cell>
          <cell r="H8204">
            <v>1299.56</v>
          </cell>
          <cell r="I8204">
            <v>0</v>
          </cell>
          <cell r="K8204">
            <v>1125.47</v>
          </cell>
          <cell r="L8204">
            <v>5.8000000000000003E-2</v>
          </cell>
          <cell r="M8204">
            <v>1327.57</v>
          </cell>
          <cell r="N8204">
            <v>0</v>
          </cell>
        </row>
        <row r="8205">
          <cell r="B8205">
            <v>102139</v>
          </cell>
          <cell r="C8205" t="str">
            <v>BASE PARA POÇO DE VISITA CIRCULAR PARA ESGOTO, EM CONCRETO PRÉ-MOLDADO, DIÂMETRO INTERNO = 1,20 M, PROFUNDIDADE = 1,60 M, EXCLUINDO TAMPÃO. AF_12/2020</v>
          </cell>
          <cell r="D8205" t="str">
            <v>UN</v>
          </cell>
          <cell r="F8205">
            <v>1514.21</v>
          </cell>
          <cell r="G8205">
            <v>5.5E-2</v>
          </cell>
          <cell r="H8205">
            <v>1783.04</v>
          </cell>
          <cell r="I8205">
            <v>0</v>
          </cell>
          <cell r="K8205">
            <v>1545.23</v>
          </cell>
          <cell r="L8205">
            <v>5.3900000000000003E-2</v>
          </cell>
          <cell r="M8205">
            <v>1819.56</v>
          </cell>
          <cell r="N8205">
            <v>0</v>
          </cell>
        </row>
        <row r="8206">
          <cell r="B8206">
            <v>102141</v>
          </cell>
          <cell r="C8206" t="str">
            <v>BASE PARA POÇO DE VISITA CIRCULAR PARA ESGOTO, EM CONCRETO PRÉ-MOLDADO, DIÂMETRO INTERNO = 1,50 M, PROFUNDIDADE = 1,35 M, EXCLUINDO TAMPÃO. AF_12/2020</v>
          </cell>
          <cell r="D8206" t="str">
            <v>UN</v>
          </cell>
          <cell r="F8206">
            <v>2331.21</v>
          </cell>
          <cell r="G8206">
            <v>5.0299999999999997E-2</v>
          </cell>
          <cell r="H8206">
            <v>2748.27</v>
          </cell>
          <cell r="I8206">
            <v>0</v>
          </cell>
          <cell r="K8206">
            <v>2375.8000000000002</v>
          </cell>
          <cell r="L8206">
            <v>4.9399999999999999E-2</v>
          </cell>
          <cell r="M8206">
            <v>2800.66</v>
          </cell>
          <cell r="N8206">
            <v>0</v>
          </cell>
        </row>
        <row r="8207">
          <cell r="B8207">
            <v>99290</v>
          </cell>
          <cell r="C8207" t="str">
            <v>BASE PARA POÇO DE VISITA RETANGULAR PARA DRENAGEM, EM ALVENARIA COM BLOCOS DE CONCRETO, DIMENSÕES INTERNAS = 1,5X1,5 M, PROFUNDIDADE = 1,40 M, EXCLUINDO TAMPÃO. AF_12/2020</v>
          </cell>
          <cell r="D8207" t="str">
            <v>UN</v>
          </cell>
          <cell r="F8207">
            <v>3943.28</v>
          </cell>
          <cell r="G8207">
            <v>2.5499999999999998E-2</v>
          </cell>
          <cell r="H8207">
            <v>4031.53</v>
          </cell>
          <cell r="I8207">
            <v>0</v>
          </cell>
          <cell r="K8207">
            <v>4087.57</v>
          </cell>
          <cell r="L8207">
            <v>2.46E-2</v>
          </cell>
          <cell r="M8207">
            <v>4197.78</v>
          </cell>
          <cell r="N8207">
            <v>0</v>
          </cell>
        </row>
        <row r="8208">
          <cell r="B8208">
            <v>99244</v>
          </cell>
          <cell r="C8208" t="str">
            <v>BASE PARA POÇO DE VISITA RETANGULAR PARA DRENAGEM, EM ALVENARIA COM BLOCOS DE CONCRETO, DIMENSÕES INTERNAS = 1,5X2 M, PROFUNDIDADE = 1,40 M, EXCLUINDO TAMPÃO. AF_12/2020</v>
          </cell>
          <cell r="D8208" t="str">
            <v>UN</v>
          </cell>
          <cell r="F8208">
            <v>4816.75</v>
          </cell>
          <cell r="G8208">
            <v>2.06E-2</v>
          </cell>
          <cell r="H8208">
            <v>4920.4799999999996</v>
          </cell>
          <cell r="I8208">
            <v>0</v>
          </cell>
          <cell r="K8208">
            <v>4989.82</v>
          </cell>
          <cell r="L8208">
            <v>1.9900000000000001E-2</v>
          </cell>
          <cell r="M8208">
            <v>5119.8500000000004</v>
          </cell>
          <cell r="N8208">
            <v>0</v>
          </cell>
        </row>
        <row r="8209">
          <cell r="B8209">
            <v>99256</v>
          </cell>
          <cell r="C8209" t="str">
            <v>BASE PARA POÇO DE VISITA RETANGULAR PARA DRENAGEM, EM ALVENARIA COM BLOCOS DE CONCRETO, DIMENSÕES INTERNAS = 1,5X2,5 M, PROFUNDIDADE = 1,40 M, EXCLUINDO TAMPÃO. AF_12/2020</v>
          </cell>
          <cell r="D8209" t="str">
            <v>UN</v>
          </cell>
          <cell r="F8209">
            <v>5662.48</v>
          </cell>
          <cell r="G8209">
            <v>2.1100000000000001E-2</v>
          </cell>
          <cell r="H8209">
            <v>5780.52</v>
          </cell>
          <cell r="I8209">
            <v>0</v>
          </cell>
          <cell r="K8209">
            <v>5864.29</v>
          </cell>
          <cell r="L8209">
            <v>2.0299999999999999E-2</v>
          </cell>
          <cell r="M8209">
            <v>6013.02</v>
          </cell>
          <cell r="N8209">
            <v>0</v>
          </cell>
        </row>
        <row r="8210">
          <cell r="B8210">
            <v>99271</v>
          </cell>
          <cell r="C8210" t="str">
            <v>BASE PARA POÇO DE VISITA RETANGULAR PARA DRENAGEM, EM ALVENARIA COM BLOCOS DE CONCRETO, DIMENSÕES INTERNAS = 1,5X3 M, PROFUNDIDADE = 1,40 M, EXCLUINDO TAMPÃO. AF_12/2020</v>
          </cell>
          <cell r="D8210" t="str">
            <v>UN</v>
          </cell>
          <cell r="F8210">
            <v>6508.17</v>
          </cell>
          <cell r="G8210">
            <v>2.1399999999999999E-2</v>
          </cell>
          <cell r="H8210">
            <v>6640.49</v>
          </cell>
          <cell r="I8210">
            <v>0</v>
          </cell>
          <cell r="K8210">
            <v>6738.72</v>
          </cell>
          <cell r="L8210">
            <v>2.07E-2</v>
          </cell>
          <cell r="M8210">
            <v>6906.09</v>
          </cell>
          <cell r="N8210">
            <v>0</v>
          </cell>
        </row>
        <row r="8211">
          <cell r="B8211">
            <v>99284</v>
          </cell>
          <cell r="C8211" t="str">
            <v>BASE PARA POÇO DE VISITA RETANGULAR PARA DRENAGEM, EM ALVENARIA COM BLOCOS DE CONCRETO, DIMENSÕES INTERNAS = 1,5X3,5 M, PROFUNDIDADE = 1,40 M, EXCLUINDO TAMPÃO. AF_12/2020</v>
          </cell>
          <cell r="D8211" t="str">
            <v>UN</v>
          </cell>
          <cell r="F8211">
            <v>7353.94</v>
          </cell>
          <cell r="G8211">
            <v>2.1700000000000001E-2</v>
          </cell>
          <cell r="H8211">
            <v>7500.58</v>
          </cell>
          <cell r="I8211">
            <v>0</v>
          </cell>
          <cell r="K8211">
            <v>7613.27</v>
          </cell>
          <cell r="L8211">
            <v>2.0899999999999998E-2</v>
          </cell>
          <cell r="M8211">
            <v>7799.29</v>
          </cell>
          <cell r="N8211">
            <v>0</v>
          </cell>
        </row>
        <row r="8212">
          <cell r="B8212">
            <v>99294</v>
          </cell>
          <cell r="C8212" t="str">
            <v>BASE PARA POÇO DE VISITA RETANGULAR PARA DRENAGEM, EM ALVENARIA COM BLOCOS DE CONCRETO, DIMENSÕES INTERNAS = 1,5X4 M, PROFUNDIDADE = 1,40 M, EXCLUINDO TAMPÃO. AF_12/2020</v>
          </cell>
          <cell r="D8212" t="str">
            <v>UN</v>
          </cell>
          <cell r="F8212">
            <v>8199.6200000000008</v>
          </cell>
          <cell r="G8212">
            <v>2.1899999999999999E-2</v>
          </cell>
          <cell r="H8212">
            <v>8360.57</v>
          </cell>
          <cell r="I8212">
            <v>0</v>
          </cell>
          <cell r="K8212">
            <v>8487.69</v>
          </cell>
          <cell r="L8212">
            <v>2.1100000000000001E-2</v>
          </cell>
          <cell r="M8212">
            <v>8692.4</v>
          </cell>
          <cell r="N8212">
            <v>0</v>
          </cell>
        </row>
        <row r="8213">
          <cell r="B8213">
            <v>99252</v>
          </cell>
          <cell r="C8213" t="str">
            <v>BASE PARA POÇO DE VISITA RETANGULAR PARA DRENAGEM, EM ALVENARIA COM BLOCOS DE CONCRETO, DIMENSÕES INTERNAS = 1X1 M, PROFUNDIDADE = 1,40 M, EXCLUINDO TAMPÃO. AF_12/2020</v>
          </cell>
          <cell r="D8213" t="str">
            <v>UN</v>
          </cell>
          <cell r="F8213">
            <v>2513.52</v>
          </cell>
          <cell r="G8213">
            <v>2.29E-2</v>
          </cell>
          <cell r="H8213">
            <v>2582.02</v>
          </cell>
          <cell r="I8213">
            <v>0</v>
          </cell>
          <cell r="K8213">
            <v>2609.81</v>
          </cell>
          <cell r="L8213">
            <v>2.1999999999999999E-2</v>
          </cell>
          <cell r="M8213">
            <v>2692.98</v>
          </cell>
          <cell r="N8213">
            <v>0</v>
          </cell>
        </row>
        <row r="8214">
          <cell r="B8214">
            <v>99259</v>
          </cell>
          <cell r="C8214" t="str">
            <v>BASE PARA POÇO DE VISITA RETANGULAR PARA DRENAGEM, EM ALVENARIA COM BLOCOS DE CONCRETO, DIMENSÕES INTERNAS = 1X1,5 M, PROFUNDIDADE = 1,40 M, EXCLUINDO TAMPÃO. AF_12/2020</v>
          </cell>
          <cell r="D8214" t="str">
            <v>UN</v>
          </cell>
          <cell r="F8214">
            <v>3182.69</v>
          </cell>
          <cell r="G8214">
            <v>2.3900000000000001E-2</v>
          </cell>
          <cell r="H8214">
            <v>3265.96</v>
          </cell>
          <cell r="I8214">
            <v>0</v>
          </cell>
          <cell r="K8214">
            <v>3303.37</v>
          </cell>
          <cell r="L8214">
            <v>2.3E-2</v>
          </cell>
          <cell r="M8214">
            <v>3404.99</v>
          </cell>
          <cell r="N8214">
            <v>0</v>
          </cell>
        </row>
        <row r="8215">
          <cell r="B8215">
            <v>99265</v>
          </cell>
          <cell r="C8215" t="str">
            <v>BASE PARA POÇO DE VISITA RETANGULAR PARA DRENAGEM, EM ALVENARIA COM BLOCOS DE CONCRETO, DIMENSÕES INTERNAS = 1X2 M, PROFUNDIDADE = 1,40 M, EXCLUINDO TAMPÃO. AF_12/2020</v>
          </cell>
          <cell r="D8215" t="str">
            <v>UN</v>
          </cell>
          <cell r="F8215">
            <v>3851.85</v>
          </cell>
          <cell r="G8215">
            <v>2.4500000000000001E-2</v>
          </cell>
          <cell r="H8215">
            <v>3949.84</v>
          </cell>
          <cell r="I8215">
            <v>0</v>
          </cell>
          <cell r="K8215">
            <v>3996.89</v>
          </cell>
          <cell r="L8215">
            <v>2.3699999999999999E-2</v>
          </cell>
          <cell r="M8215">
            <v>4116.96</v>
          </cell>
          <cell r="N8215">
            <v>0</v>
          </cell>
        </row>
        <row r="8216">
          <cell r="B8216">
            <v>99267</v>
          </cell>
          <cell r="C8216" t="str">
            <v>BASE PARA POÇO DE VISITA RETANGULAR PARA DRENAGEM, EM ALVENARIA COM BLOCOS DE CONCRETO, DIMENSÕES INTERNAS = 1X2,5 M, PROFUNDIDADE = 1,40 M, EXCLUINDO TAMPÃO. AF_12/2020</v>
          </cell>
          <cell r="D8216" t="str">
            <v>UN</v>
          </cell>
          <cell r="F8216">
            <v>4521.01</v>
          </cell>
          <cell r="G8216">
            <v>2.5000000000000001E-2</v>
          </cell>
          <cell r="H8216">
            <v>4633.8100000000004</v>
          </cell>
          <cell r="I8216">
            <v>0</v>
          </cell>
          <cell r="K8216">
            <v>4690.46</v>
          </cell>
          <cell r="L8216">
            <v>2.41E-2</v>
          </cell>
          <cell r="M8216">
            <v>4828.97</v>
          </cell>
          <cell r="N8216">
            <v>0</v>
          </cell>
        </row>
        <row r="8217">
          <cell r="B8217">
            <v>99274</v>
          </cell>
          <cell r="C8217" t="str">
            <v>BASE PARA POÇO DE VISITA RETANGULAR PARA DRENAGEM, EM ALVENARIA COM BLOCOS DE CONCRETO, DIMENSÕES INTERNAS = 1X3 M, PROFUNDIDADE = 1,40 M, EXCLUINDO TAMPÃO. AF_12/2020</v>
          </cell>
          <cell r="D8217" t="str">
            <v>UN</v>
          </cell>
          <cell r="F8217">
            <v>5225.1899999999996</v>
          </cell>
          <cell r="G8217">
            <v>0.02</v>
          </cell>
          <cell r="H8217">
            <v>5354.23</v>
          </cell>
          <cell r="I8217">
            <v>0</v>
          </cell>
          <cell r="K8217">
            <v>5419.02</v>
          </cell>
          <cell r="L8217">
            <v>1.9300000000000001E-2</v>
          </cell>
          <cell r="M8217">
            <v>5577.44</v>
          </cell>
          <cell r="N8217">
            <v>0</v>
          </cell>
        </row>
        <row r="8218">
          <cell r="B8218">
            <v>99279</v>
          </cell>
          <cell r="C8218" t="str">
            <v>BASE PARA POÇO DE VISITA RETANGULAR PARA DRENAGEM, EM ALVENARIA COM BLOCOS DE CONCRETO, DIMENSÕES INTERNAS = 1X3,5 M, PROFUNDIDADE = 1,40 M, EXCLUINDO TAMPÃO. AF_12/2020</v>
          </cell>
          <cell r="D8218" t="str">
            <v>UN</v>
          </cell>
          <cell r="F8218">
            <v>5898.77</v>
          </cell>
          <cell r="G8218">
            <v>2.0299999999999999E-2</v>
          </cell>
          <cell r="H8218">
            <v>6042.76</v>
          </cell>
          <cell r="I8218">
            <v>0</v>
          </cell>
          <cell r="K8218">
            <v>6116.96</v>
          </cell>
          <cell r="L8218">
            <v>1.9599999999999999E-2</v>
          </cell>
          <cell r="M8218">
            <v>6294.01</v>
          </cell>
          <cell r="N8218">
            <v>0</v>
          </cell>
        </row>
        <row r="8219">
          <cell r="B8219">
            <v>99286</v>
          </cell>
          <cell r="C8219" t="str">
            <v>BASE PARA POÇO DE VISITA RETANGULAR PARA DRENAGEM, EM ALVENARIA COM BLOCOS DE CONCRETO, DIMENSÕES INTERNAS = 1X4 M, PROFUNDIDADE = 1,40 M, EXCLUINDO TAMPÃO. AF_12/2020</v>
          </cell>
          <cell r="D8219" t="str">
            <v>UN</v>
          </cell>
          <cell r="F8219">
            <v>6572.36</v>
          </cell>
          <cell r="G8219">
            <v>2.0500000000000001E-2</v>
          </cell>
          <cell r="H8219">
            <v>6731.33</v>
          </cell>
          <cell r="I8219">
            <v>0</v>
          </cell>
          <cell r="K8219">
            <v>6814.99</v>
          </cell>
          <cell r="L8219">
            <v>1.9800000000000002E-2</v>
          </cell>
          <cell r="M8219">
            <v>7010.66</v>
          </cell>
          <cell r="N8219">
            <v>0</v>
          </cell>
        </row>
        <row r="8220">
          <cell r="B8220">
            <v>99326</v>
          </cell>
          <cell r="C8220" t="str">
            <v>BASE PARA POÇO DE VISITA RETANGULAR PARA DRENAGEM, EM ALVENARIA COM BLOCOS DE CONCRETO, DIMENSÕES INTERNAS = 2,5X2,5 M, PROFUNDIDADE = 1,40 M, EXCLUINDO TAMPÃO. AF_12/2020</v>
          </cell>
          <cell r="D8220" t="str">
            <v>UN</v>
          </cell>
          <cell r="F8220">
            <v>8081.05</v>
          </cell>
          <cell r="G8220">
            <v>2.2100000000000002E-2</v>
          </cell>
          <cell r="H8220">
            <v>8212.34</v>
          </cell>
          <cell r="I8220">
            <v>0</v>
          </cell>
          <cell r="K8220">
            <v>8351.27</v>
          </cell>
          <cell r="L8220">
            <v>2.1399999999999999E-2</v>
          </cell>
          <cell r="M8220">
            <v>8523.7900000000009</v>
          </cell>
          <cell r="N8220">
            <v>0</v>
          </cell>
        </row>
        <row r="8221">
          <cell r="B8221">
            <v>99287</v>
          </cell>
          <cell r="C8221" t="str">
            <v>BASE PARA POÇO DE VISITA RETANGULAR PARA DRENAGEM, EM ALVENARIA COM BLOCOS DE CONCRETO, DIMENSÕES INTERNAS = 2,5X3 M, PROFUNDIDADE = 1,40 M, EXCLUINDO TAMPÃO. AF_12/2020</v>
          </cell>
          <cell r="D8221" t="str">
            <v>UN</v>
          </cell>
          <cell r="F8221">
            <v>9302.59</v>
          </cell>
          <cell r="G8221">
            <v>2.24E-2</v>
          </cell>
          <cell r="H8221">
            <v>9446.64</v>
          </cell>
          <cell r="I8221">
            <v>0</v>
          </cell>
          <cell r="K8221">
            <v>9610.39</v>
          </cell>
          <cell r="L8221">
            <v>2.1700000000000001E-2</v>
          </cell>
          <cell r="M8221">
            <v>9801.39</v>
          </cell>
          <cell r="N8221">
            <v>0</v>
          </cell>
        </row>
        <row r="8222">
          <cell r="B8222">
            <v>99298</v>
          </cell>
          <cell r="C8222" t="str">
            <v>BASE PARA POÇO DE VISITA RETANGULAR PARA DRENAGEM, EM ALVENARIA COM BLOCOS DE CONCRETO, DIMENSÕES INTERNAS = 2,5X3,5 M, PROFUNDIDADE = 1,40 M, EXCLUINDO TAMPÃO. AF_12/2020</v>
          </cell>
          <cell r="D8222" t="str">
            <v>UN</v>
          </cell>
          <cell r="F8222">
            <v>10524.16</v>
          </cell>
          <cell r="G8222">
            <v>2.2599999999999999E-2</v>
          </cell>
          <cell r="H8222">
            <v>10680.96</v>
          </cell>
          <cell r="I8222">
            <v>0</v>
          </cell>
          <cell r="K8222">
            <v>10869.53</v>
          </cell>
          <cell r="L8222">
            <v>2.1899999999999999E-2</v>
          </cell>
          <cell r="M8222">
            <v>11078.99</v>
          </cell>
          <cell r="N8222">
            <v>0</v>
          </cell>
        </row>
        <row r="8223">
          <cell r="B8223">
            <v>99300</v>
          </cell>
          <cell r="C8223" t="str">
            <v>BASE PARA POÇO DE VISITA RETANGULAR PARA DRENAGEM, EM ALVENARIA COM BLOCOS DE CONCRETO, DIMENSÕES INTERNAS = 2,5X4 M, PROFUNDIDADE = 1,40 M, EXCLUINDO TAMPÃO. AF_12/2020</v>
          </cell>
          <cell r="D8223" t="str">
            <v>UN</v>
          </cell>
          <cell r="F8223">
            <v>11745.75</v>
          </cell>
          <cell r="G8223">
            <v>2.2800000000000001E-2</v>
          </cell>
          <cell r="H8223">
            <v>11915.26</v>
          </cell>
          <cell r="I8223">
            <v>0</v>
          </cell>
          <cell r="K8223">
            <v>12128.66</v>
          </cell>
          <cell r="L8223">
            <v>2.2100000000000002E-2</v>
          </cell>
          <cell r="M8223">
            <v>12356.57</v>
          </cell>
          <cell r="N8223">
            <v>0</v>
          </cell>
        </row>
        <row r="8224">
          <cell r="B8224">
            <v>99301</v>
          </cell>
          <cell r="C8224" t="str">
            <v>BASE PARA POÇO DE VISITA RETANGULAR PARA DRENAGEM, EM ALVENARIA COM BLOCOS DE CONCRETO, DIMENSÕES INTERNAS = 2X2 M, PROFUNDIDADE = 1,40 M, EXCLUINDO TAMPÃO. AF_12/2020</v>
          </cell>
          <cell r="D8224" t="str">
            <v>UN</v>
          </cell>
          <cell r="F8224">
            <v>5821.05</v>
          </cell>
          <cell r="G8224">
            <v>2.7400000000000001E-2</v>
          </cell>
          <cell r="H8224">
            <v>5937.96</v>
          </cell>
          <cell r="I8224">
            <v>0</v>
          </cell>
          <cell r="K8224">
            <v>6027.64</v>
          </cell>
          <cell r="L8224">
            <v>2.64E-2</v>
          </cell>
          <cell r="M8224">
            <v>6175.99</v>
          </cell>
          <cell r="N8224">
            <v>0</v>
          </cell>
        </row>
        <row r="8225">
          <cell r="B8225">
            <v>99312</v>
          </cell>
          <cell r="C8225" t="str">
            <v>BASE PARA POÇO DE VISITA RETANGULAR PARA DRENAGEM, EM ALVENARIA COM BLOCOS DE CONCRETO, DIMENSÕES INTERNAS = 2X2,5 M, PROFUNDIDADE = 1,40 M, EXCLUINDO TAMPÃO. AF_12/2020</v>
          </cell>
          <cell r="D8225" t="str">
            <v>UN</v>
          </cell>
          <cell r="F8225">
            <v>6826.28</v>
          </cell>
          <cell r="G8225">
            <v>2.7900000000000001E-2</v>
          </cell>
          <cell r="H8225">
            <v>6956.74</v>
          </cell>
          <cell r="I8225">
            <v>0</v>
          </cell>
          <cell r="K8225">
            <v>7065.97</v>
          </cell>
          <cell r="L8225">
            <v>2.69E-2</v>
          </cell>
          <cell r="M8225">
            <v>7232.9</v>
          </cell>
          <cell r="N8225">
            <v>0</v>
          </cell>
        </row>
        <row r="8226">
          <cell r="B8226">
            <v>99320</v>
          </cell>
          <cell r="C8226" t="str">
            <v>BASE PARA POÇO DE VISITA RETANGULAR PARA DRENAGEM, EM ALVENARIA COM BLOCOS DE CONCRETO, DIMENSÕES INTERNAS = 2X3 M, PROFUNDIDADE = 1,40 M, EXCLUINDO TAMPÃO. AF_12/2020</v>
          </cell>
          <cell r="D8226" t="str">
            <v>UN</v>
          </cell>
          <cell r="F8226">
            <v>7892.87</v>
          </cell>
          <cell r="G8226">
            <v>2.1999999999999999E-2</v>
          </cell>
          <cell r="H8226">
            <v>8039.43</v>
          </cell>
          <cell r="I8226">
            <v>0</v>
          </cell>
          <cell r="K8226">
            <v>8165.67</v>
          </cell>
          <cell r="L8226">
            <v>2.1299999999999999E-2</v>
          </cell>
          <cell r="M8226">
            <v>8353.76</v>
          </cell>
          <cell r="N8226">
            <v>0</v>
          </cell>
        </row>
        <row r="8227">
          <cell r="B8227">
            <v>99322</v>
          </cell>
          <cell r="C8227" t="str">
            <v>BASE PARA POÇO DE VISITA RETANGULAR PARA DRENAGEM, EM ALVENARIA COM BLOCOS DE CONCRETO, DIMENSÕES INTERNAS = 2X3,5 M, PROFUNDIDADE = 1,40 M, EXCLUINDO TAMPÃO. AF_12/2020</v>
          </cell>
          <cell r="D8227" t="str">
            <v>UN</v>
          </cell>
          <cell r="F8227">
            <v>8905.7999999999993</v>
          </cell>
          <cell r="G8227">
            <v>2.23E-2</v>
          </cell>
          <cell r="H8227">
            <v>9066.27</v>
          </cell>
          <cell r="I8227">
            <v>0</v>
          </cell>
          <cell r="K8227">
            <v>9211.7199999999993</v>
          </cell>
          <cell r="L8227">
            <v>2.1600000000000001E-2</v>
          </cell>
          <cell r="M8227">
            <v>9418.74</v>
          </cell>
          <cell r="N8227">
            <v>0</v>
          </cell>
        </row>
        <row r="8228">
          <cell r="B8228">
            <v>99324</v>
          </cell>
          <cell r="C8228" t="str">
            <v>BASE PARA POÇO DE VISITA RETANGULAR PARA DRENAGEM, EM ALVENARIA COM BLOCOS DE CONCRETO, DIMENSÕES INTERNAS = 2X4 M, PROFUNDIDADE = 1,40 M, EXCLUINDO TAMPÃO. AF_12/2020</v>
          </cell>
          <cell r="D8228" t="str">
            <v>UN</v>
          </cell>
          <cell r="F8228">
            <v>9918.83</v>
          </cell>
          <cell r="G8228">
            <v>2.2499999999999999E-2</v>
          </cell>
          <cell r="H8228">
            <v>10093.14</v>
          </cell>
          <cell r="I8228">
            <v>0</v>
          </cell>
          <cell r="K8228">
            <v>10257.84</v>
          </cell>
          <cell r="L8228">
            <v>2.18E-2</v>
          </cell>
          <cell r="M8228">
            <v>10483.74</v>
          </cell>
          <cell r="N8228">
            <v>0</v>
          </cell>
        </row>
        <row r="8229">
          <cell r="B8229">
            <v>99310</v>
          </cell>
          <cell r="C8229" t="str">
            <v>BASE PARA POÇO DE VISITA RETANGULAR PARA DRENAGEM, EM ALVENARIA COM BLOCOS DE CONCRETO, DIMENSÕES INTERNAS = 3,5X3,5 M, PROFUNDIDADE = 1,40 M, EXCLUINDO TAMPÃO. AF_12/2020</v>
          </cell>
          <cell r="D8229" t="str">
            <v>UN</v>
          </cell>
          <cell r="F8229">
            <v>13784.21</v>
          </cell>
          <cell r="G8229">
            <v>2.3E-2</v>
          </cell>
          <cell r="H8229">
            <v>13963.19</v>
          </cell>
          <cell r="I8229">
            <v>0</v>
          </cell>
          <cell r="K8229">
            <v>14222.35</v>
          </cell>
          <cell r="L8229">
            <v>2.23E-2</v>
          </cell>
          <cell r="M8229">
            <v>14468.25</v>
          </cell>
          <cell r="N8229">
            <v>0</v>
          </cell>
        </row>
        <row r="8230">
          <cell r="B8230">
            <v>99313</v>
          </cell>
          <cell r="C8230" t="str">
            <v>BASE PARA POÇO DE VISITA RETANGULAR PARA DRENAGEM, EM ALVENARIA COM BLOCOS DE CONCRETO, DIMENSÕES INTERNAS = 3,5X4 M, PROFUNDIDADE = 1,40 M, EXCLUINDO TAMPÃO. AF_12/2020</v>
          </cell>
          <cell r="D8230" t="str">
            <v>UN</v>
          </cell>
          <cell r="F8230">
            <v>15371.6</v>
          </cell>
          <cell r="G8230">
            <v>2.3199999999999998E-2</v>
          </cell>
          <cell r="H8230">
            <v>15562.06</v>
          </cell>
          <cell r="I8230">
            <v>0</v>
          </cell>
          <cell r="K8230">
            <v>15856.09</v>
          </cell>
          <cell r="L8230">
            <v>2.2499999999999999E-2</v>
          </cell>
          <cell r="M8230">
            <v>16120.52</v>
          </cell>
          <cell r="N8230">
            <v>0</v>
          </cell>
        </row>
        <row r="8231">
          <cell r="B8231">
            <v>99303</v>
          </cell>
          <cell r="C8231" t="str">
            <v>BASE PARA POÇO DE VISITA RETANGULAR PARA DRENAGEM, EM ALVENARIA COM BLOCOS DE CONCRETO, DIMENSÕES INTERNAS = 3X3 M, PROFUNDIDADE = 1,40 M, EXCLUINDO TAMPÃO. AF_12/2020</v>
          </cell>
          <cell r="D8231" t="str">
            <v>UN</v>
          </cell>
          <cell r="F8231">
            <v>10749.57</v>
          </cell>
          <cell r="G8231">
            <v>2.2599999999999999E-2</v>
          </cell>
          <cell r="H8231">
            <v>10905.43</v>
          </cell>
          <cell r="I8231">
            <v>0</v>
          </cell>
          <cell r="K8231">
            <v>11099.37</v>
          </cell>
          <cell r="L8231">
            <v>2.1899999999999999E-2</v>
          </cell>
          <cell r="M8231">
            <v>11308.62</v>
          </cell>
          <cell r="N8231">
            <v>0</v>
          </cell>
        </row>
        <row r="8232">
          <cell r="B8232">
            <v>99305</v>
          </cell>
          <cell r="C8232" t="str">
            <v>BASE PARA POÇO DE VISITA RETANGULAR PARA DRENAGEM, EM ALVENARIA COM BLOCOS DE CONCRETO, DIMENSÕES INTERNAS = 3X3,5 M, PROFUNDIDADE = 1,40 M, EXCLUINDO TAMPÃO. AF_12/2020</v>
          </cell>
          <cell r="D8232" t="str">
            <v>UN</v>
          </cell>
          <cell r="F8232">
            <v>12154.16</v>
          </cell>
          <cell r="G8232">
            <v>2.29E-2</v>
          </cell>
          <cell r="H8232">
            <v>12322.06</v>
          </cell>
          <cell r="I8232">
            <v>0</v>
          </cell>
          <cell r="K8232">
            <v>12545.87</v>
          </cell>
          <cell r="L8232">
            <v>2.2100000000000002E-2</v>
          </cell>
          <cell r="M8232">
            <v>12773.58</v>
          </cell>
          <cell r="N8232">
            <v>0</v>
          </cell>
        </row>
        <row r="8233">
          <cell r="B8233">
            <v>99308</v>
          </cell>
          <cell r="C8233" t="str">
            <v>BASE PARA POÇO DE VISITA RETANGULAR PARA DRENAGEM, EM ALVENARIA COM BLOCOS DE CONCRETO, DIMENSÕES INTERNAS = 3X4 M, PROFUNDIDADE = 1,40 M, EXCLUINDO TAMPÃO. AF_12/2020</v>
          </cell>
          <cell r="D8233" t="str">
            <v>UN</v>
          </cell>
          <cell r="F8233">
            <v>13558.72</v>
          </cell>
          <cell r="G8233">
            <v>2.3E-2</v>
          </cell>
          <cell r="H8233">
            <v>13738.69</v>
          </cell>
          <cell r="I8233">
            <v>0</v>
          </cell>
          <cell r="K8233">
            <v>13992.44</v>
          </cell>
          <cell r="L8233">
            <v>2.23E-2</v>
          </cell>
          <cell r="M8233">
            <v>14238.58</v>
          </cell>
          <cell r="N8233">
            <v>0</v>
          </cell>
        </row>
        <row r="8234">
          <cell r="B8234">
            <v>99315</v>
          </cell>
          <cell r="C8234" t="str">
            <v>BASE PARA POÇO DE VISITA RETANGULAR PARA DRENAGEM, EM ALVENARIA COM BLOCOS DE CONCRETO, DIMENSÕES INTERNAS = 4X4 M, PROFUNDIDADE = 1,40 M, EXCLUINDO TAMPÃO. AF_12/2020</v>
          </cell>
          <cell r="D8234" t="str">
            <v>UN</v>
          </cell>
          <cell r="F8234">
            <v>17184.580000000002</v>
          </cell>
          <cell r="G8234">
            <v>2.3400000000000001E-2</v>
          </cell>
          <cell r="H8234">
            <v>17385.5</v>
          </cell>
          <cell r="I8234">
            <v>0</v>
          </cell>
          <cell r="K8234">
            <v>17719.84</v>
          </cell>
          <cell r="L8234">
            <v>2.2599999999999999E-2</v>
          </cell>
          <cell r="M8234">
            <v>18002.509999999998</v>
          </cell>
          <cell r="N8234">
            <v>0</v>
          </cell>
        </row>
        <row r="8235">
          <cell r="B8235">
            <v>98008</v>
          </cell>
          <cell r="C8235" t="str">
            <v>BASE PARA POÇO DE VISITA RETANGULAR PARA ESGOTO, EM ALVENARIA COM BLOCOS DE CONCRETO, DIMENSÕES INTERNAS = 1,5X1,5 M, PROFUNDIDADE = 1,45 M, EXCLUINDO TAMPÃO . AF_12/2020</v>
          </cell>
          <cell r="D8235" t="str">
            <v>UN</v>
          </cell>
          <cell r="F8235">
            <v>4045.92</v>
          </cell>
          <cell r="G8235">
            <v>2.4899999999999999E-2</v>
          </cell>
          <cell r="H8235">
            <v>4124.3900000000003</v>
          </cell>
          <cell r="I8235">
            <v>0</v>
          </cell>
          <cell r="K8235">
            <v>4190.59</v>
          </cell>
          <cell r="L8235">
            <v>2.4E-2</v>
          </cell>
          <cell r="M8235">
            <v>4291.1099999999997</v>
          </cell>
          <cell r="N8235">
            <v>0</v>
          </cell>
        </row>
        <row r="8236">
          <cell r="B8236">
            <v>98010</v>
          </cell>
          <cell r="C8236" t="str">
            <v>BASE PARA POÇO DE VISITA RETANGULAR PARA ESGOTO, EM ALVENARIA COM BLOCOS DE CONCRETO, DIMENSÕES INTERNAS = 1,5X2 M, PROFUNDIDADE = 1,40 M, EXCLUINDO TAMPÃO. AF_12/2020</v>
          </cell>
          <cell r="D8236" t="str">
            <v>UN</v>
          </cell>
          <cell r="F8236">
            <v>4941.9799999999996</v>
          </cell>
          <cell r="G8236">
            <v>2.01E-2</v>
          </cell>
          <cell r="H8236">
            <v>5033.78</v>
          </cell>
          <cell r="I8236">
            <v>0</v>
          </cell>
          <cell r="K8236">
            <v>5115.51</v>
          </cell>
          <cell r="L8236">
            <v>1.9400000000000001E-2</v>
          </cell>
          <cell r="M8236">
            <v>5233.72</v>
          </cell>
          <cell r="N8236">
            <v>0</v>
          </cell>
        </row>
        <row r="8237">
          <cell r="B8237">
            <v>98012</v>
          </cell>
          <cell r="C8237" t="str">
            <v>BASE PARA POÇO DE VISITA RETANGULAR PARA ESGOTO, EM ALVENARIA COM BLOCOS DE CONCRETO, DIMENSÕES INTERNAS = 1,5X2,5 M, PROFUNDIDADE = 1,40 M, EXCLUINDO TAMPÃO. AF_12/2020</v>
          </cell>
          <cell r="D8237" t="str">
            <v>UN</v>
          </cell>
          <cell r="F8237">
            <v>5810.28</v>
          </cell>
          <cell r="G8237">
            <v>2.0500000000000001E-2</v>
          </cell>
          <cell r="H8237">
            <v>5914.24</v>
          </cell>
          <cell r="I8237">
            <v>0</v>
          </cell>
          <cell r="K8237">
            <v>6012.65</v>
          </cell>
          <cell r="L8237">
            <v>1.9800000000000002E-2</v>
          </cell>
          <cell r="M8237">
            <v>6147.42</v>
          </cell>
          <cell r="N8237">
            <v>0</v>
          </cell>
        </row>
        <row r="8238">
          <cell r="B8238">
            <v>98014</v>
          </cell>
          <cell r="C8238" t="str">
            <v>BASE PARA POÇO DE VISITA RETANGULAR PARA ESGOTO, EM ALVENARIA COM BLOCOS DE CONCRETO, DIMENSÕES INTERNAS = 1,5X3 M, PROFUNDIDADE = 1,40 M, EXCLUINDO TAMPÃO. AF_12/2020</v>
          </cell>
          <cell r="D8238" t="str">
            <v>UN</v>
          </cell>
          <cell r="F8238">
            <v>6678.56</v>
          </cell>
          <cell r="G8238">
            <v>2.0899999999999998E-2</v>
          </cell>
          <cell r="H8238">
            <v>6794.65</v>
          </cell>
          <cell r="I8238">
            <v>0</v>
          </cell>
          <cell r="K8238">
            <v>6909.74</v>
          </cell>
          <cell r="L8238">
            <v>2.0199999999999999E-2</v>
          </cell>
          <cell r="M8238">
            <v>7061.03</v>
          </cell>
          <cell r="N8238">
            <v>0</v>
          </cell>
        </row>
        <row r="8239">
          <cell r="B8239">
            <v>98016</v>
          </cell>
          <cell r="C8239" t="str">
            <v>BASE PARA POÇO DE VISITA RETANGULAR PARA ESGOTO, EM ALVENARIA COM BLOCOS DE CONCRETO, DIMENSÕES INTERNAS = 1,5X3,5 M, PROFUNDIDADE = 1,40 M, EXCLUINDO TAMPÃO. AF_12/2020</v>
          </cell>
          <cell r="D8239" t="str">
            <v>UN</v>
          </cell>
          <cell r="F8239">
            <v>7546.92</v>
          </cell>
          <cell r="G8239">
            <v>2.1100000000000001E-2</v>
          </cell>
          <cell r="H8239">
            <v>7675.17</v>
          </cell>
          <cell r="I8239">
            <v>0</v>
          </cell>
          <cell r="K8239">
            <v>7806.97</v>
          </cell>
          <cell r="L8239">
            <v>2.0400000000000001E-2</v>
          </cell>
          <cell r="M8239">
            <v>7974.77</v>
          </cell>
          <cell r="N8239">
            <v>0</v>
          </cell>
        </row>
        <row r="8240">
          <cell r="B8240">
            <v>98018</v>
          </cell>
          <cell r="C8240" t="str">
            <v>BASE PARA POÇO DE VISITA RETANGULAR PARA ESGOTO, EM ALVENARIA COM BLOCOS DE CONCRETO, DIMENSÕES INTERNAS = 1,5X4 M, PROFUNDIDADE = 1,40 M, EXCLUINDO TAMPÃO. AF_12/2020</v>
          </cell>
          <cell r="D8240" t="str">
            <v>UN</v>
          </cell>
          <cell r="F8240">
            <v>8415.18</v>
          </cell>
          <cell r="G8240">
            <v>2.1299999999999999E-2</v>
          </cell>
          <cell r="H8240">
            <v>8555.59</v>
          </cell>
          <cell r="I8240">
            <v>0</v>
          </cell>
          <cell r="K8240">
            <v>8704.0499999999993</v>
          </cell>
          <cell r="L8240">
            <v>2.06E-2</v>
          </cell>
          <cell r="M8240">
            <v>8888.42</v>
          </cell>
          <cell r="N8240">
            <v>0</v>
          </cell>
        </row>
        <row r="8241">
          <cell r="B8241">
            <v>97994</v>
          </cell>
          <cell r="C8241" t="str">
            <v>BASE PARA POÇO DE VISITA RETANGULAR PARA ESGOTO, EM ALVENARIA COM BLOCOS DE CONCRETO, DIMENSÕES INTERNAS = 1X1 M, PROFUNDIDADE = 1,40 M, EXCLUINDO TAMPÃO. AF_12/2020</v>
          </cell>
          <cell r="D8241" t="str">
            <v>UN</v>
          </cell>
          <cell r="F8241">
            <v>2578.79</v>
          </cell>
          <cell r="G8241">
            <v>2.23E-2</v>
          </cell>
          <cell r="H8241">
            <v>2641.07</v>
          </cell>
          <cell r="I8241">
            <v>0</v>
          </cell>
          <cell r="K8241">
            <v>2675.33</v>
          </cell>
          <cell r="L8241">
            <v>2.1499999999999998E-2</v>
          </cell>
          <cell r="M8241">
            <v>2752.33</v>
          </cell>
          <cell r="N8241">
            <v>0</v>
          </cell>
        </row>
        <row r="8242">
          <cell r="B8242">
            <v>97996</v>
          </cell>
          <cell r="C8242" t="str">
            <v>BASE PARA POÇO DE VISITA RETANGULAR PARA ESGOTO, EM ALVENARIA COM BLOCOS DE CONCRETO, DIMENSÕES INTERNAS = 1X1,5 M, PROFUNDIDADE = 1,40 M, EXCLUINDO TAMPÃO. AF_12/2020</v>
          </cell>
          <cell r="D8242" t="str">
            <v>UN</v>
          </cell>
          <cell r="F8242">
            <v>3265.98</v>
          </cell>
          <cell r="G8242">
            <v>2.3300000000000001E-2</v>
          </cell>
          <cell r="H8242">
            <v>3341.33</v>
          </cell>
          <cell r="I8242">
            <v>0</v>
          </cell>
          <cell r="K8242">
            <v>3386.98</v>
          </cell>
          <cell r="L8242">
            <v>2.24E-2</v>
          </cell>
          <cell r="M8242">
            <v>3480.74</v>
          </cell>
          <cell r="N8242">
            <v>0</v>
          </cell>
        </row>
        <row r="8243">
          <cell r="B8243">
            <v>98407</v>
          </cell>
          <cell r="C8243" t="str">
            <v>BASE PARA POÇO DE VISITA RETANGULAR PARA ESGOTO, EM ALVENARIA COM BLOCOS DE CONCRETO, DIMENSÕES INTERNAS = 1X2 M, PROFUNDIDADE = 1,40 M, EXCLUINDO TAMPÃO. AF_12/2020</v>
          </cell>
          <cell r="D8243" t="str">
            <v>UN</v>
          </cell>
          <cell r="F8243">
            <v>3953.15</v>
          </cell>
          <cell r="G8243">
            <v>2.3900000000000001E-2</v>
          </cell>
          <cell r="H8243">
            <v>4041.49</v>
          </cell>
          <cell r="I8243">
            <v>0</v>
          </cell>
          <cell r="K8243">
            <v>4098.57</v>
          </cell>
          <cell r="L8243">
            <v>2.3099999999999999E-2</v>
          </cell>
          <cell r="M8243">
            <v>4209.08</v>
          </cell>
          <cell r="N8243">
            <v>0</v>
          </cell>
        </row>
        <row r="8244">
          <cell r="B8244">
            <v>98408</v>
          </cell>
          <cell r="C8244" t="str">
            <v>BASE PARA POÇO DE VISITA RETANGULAR PARA ESGOTO, EM ALVENARIA COM BLOCOS DE CONCRETO, DIMENSÕES INTERNAS = 1X2,5 M, PROFUNDIDADE = 1,40 M, EXCLUINDO TAMPÃO. AF_12/2020</v>
          </cell>
          <cell r="D8244" t="str">
            <v>UN</v>
          </cell>
          <cell r="F8244">
            <v>4640.34</v>
          </cell>
          <cell r="G8244">
            <v>2.4400000000000002E-2</v>
          </cell>
          <cell r="H8244">
            <v>4741.76</v>
          </cell>
          <cell r="I8244">
            <v>0</v>
          </cell>
          <cell r="K8244">
            <v>4810.2299999999996</v>
          </cell>
          <cell r="L8244">
            <v>2.35E-2</v>
          </cell>
          <cell r="M8244">
            <v>4937.47</v>
          </cell>
          <cell r="N8244">
            <v>0</v>
          </cell>
        </row>
        <row r="8245">
          <cell r="B8245">
            <v>98002</v>
          </cell>
          <cell r="C8245" t="str">
            <v>BASE PARA POÇO DE VISITA RETANGULAR PARA ESGOTO, EM ALVENARIA COM BLOCOS DE CONCRETO, DIMENSÕES INTERNAS = 1X3 M, PROFUNDIDADE = 1,40 M, EXCLUINDO TAMPÃO. AF_12/2020</v>
          </cell>
          <cell r="D8245" t="str">
            <v>UN</v>
          </cell>
          <cell r="F8245">
            <v>5362.52</v>
          </cell>
          <cell r="G8245">
            <v>1.95E-2</v>
          </cell>
          <cell r="H8245">
            <v>5478.47</v>
          </cell>
          <cell r="I8245">
            <v>0</v>
          </cell>
          <cell r="K8245">
            <v>5556.86</v>
          </cell>
          <cell r="L8245">
            <v>1.8800000000000001E-2</v>
          </cell>
          <cell r="M8245">
            <v>5702.32</v>
          </cell>
          <cell r="N8245">
            <v>0</v>
          </cell>
        </row>
        <row r="8246">
          <cell r="B8246">
            <v>98406</v>
          </cell>
          <cell r="C8246" t="str">
            <v>BASE PARA POÇO DE VISITA RETANGULAR PARA ESGOTO, EM ALVENARIA COM BLOCOS DE CONCRETO, DIMENSÕES INTERNAS = 1X3,5 M, PROFUNDIDADE = 1,40 M, EXCLUINDO TAMPÃO. AF_12/2020</v>
          </cell>
          <cell r="D8246" t="str">
            <v>UN</v>
          </cell>
          <cell r="F8246">
            <v>6054.12</v>
          </cell>
          <cell r="G8246">
            <v>1.9800000000000002E-2</v>
          </cell>
          <cell r="H8246">
            <v>6183.31</v>
          </cell>
          <cell r="I8246">
            <v>0</v>
          </cell>
          <cell r="K8246">
            <v>6272.89</v>
          </cell>
          <cell r="L8246">
            <v>1.9099999999999999E-2</v>
          </cell>
          <cell r="M8246">
            <v>6435.27</v>
          </cell>
          <cell r="N8246">
            <v>0</v>
          </cell>
        </row>
        <row r="8247">
          <cell r="B8247">
            <v>98006</v>
          </cell>
          <cell r="C8247" t="str">
            <v>BASE PARA POÇO DE VISITA RETANGULAR PARA ESGOTO, EM ALVENARIA COM BLOCOS DE CONCRETO, DIMENSÕES INTERNAS = 1X4 M, PROFUNDIDADE = 1,40 M, EXCLUINDO TAMPÃO. AF_12/2020</v>
          </cell>
          <cell r="D8247" t="str">
            <v>UN</v>
          </cell>
          <cell r="F8247">
            <v>6745.72</v>
          </cell>
          <cell r="G8247">
            <v>0.02</v>
          </cell>
          <cell r="H8247">
            <v>6888.17</v>
          </cell>
          <cell r="I8247">
            <v>0</v>
          </cell>
          <cell r="K8247">
            <v>6988.99</v>
          </cell>
          <cell r="L8247">
            <v>1.9300000000000001E-2</v>
          </cell>
          <cell r="M8247">
            <v>7168.29</v>
          </cell>
          <cell r="N8247">
            <v>0</v>
          </cell>
        </row>
        <row r="8248">
          <cell r="B8248">
            <v>98030</v>
          </cell>
          <cell r="C8248" t="str">
            <v>BASE PARA POÇO DE VISITA RETANGULAR PARA ESGOTO, EM ALVENARIA COM BLOCOS DE CONCRETO, DIMENSÕES INTERNAS = 2,5X2,5 M, PROFUNDIDADE = 1,40 M, EXCLUINDO TAMPÃO. AF_12/2020</v>
          </cell>
          <cell r="D8248" t="str">
            <v>UN</v>
          </cell>
          <cell r="F8248">
            <v>8293.66</v>
          </cell>
          <cell r="G8248">
            <v>2.1600000000000001E-2</v>
          </cell>
          <cell r="H8248">
            <v>8404.7000000000007</v>
          </cell>
          <cell r="I8248">
            <v>0</v>
          </cell>
          <cell r="K8248">
            <v>8564.68</v>
          </cell>
          <cell r="L8248">
            <v>2.0899999999999998E-2</v>
          </cell>
          <cell r="M8248">
            <v>8717.1200000000008</v>
          </cell>
          <cell r="N8248">
            <v>0</v>
          </cell>
        </row>
        <row r="8249">
          <cell r="B8249">
            <v>98032</v>
          </cell>
          <cell r="C8249" t="str">
            <v>BASE PARA POÇO DE VISITA RETANGULAR PARA ESGOTO, EM ALVENARIA COM BLOCOS DE CONCRETO, DIMENSÕES INTERNAS = 2,5X3 M, PROFUNDIDADE = 1,40 M, EXCLUINDO TAMPÃO. AF_12/2020</v>
          </cell>
          <cell r="D8249" t="str">
            <v>UN</v>
          </cell>
          <cell r="F8249">
            <v>9548.2099999999991</v>
          </cell>
          <cell r="G8249">
            <v>2.18E-2</v>
          </cell>
          <cell r="H8249">
            <v>9668.85</v>
          </cell>
          <cell r="I8249">
            <v>0</v>
          </cell>
          <cell r="K8249">
            <v>9856.92</v>
          </cell>
          <cell r="L8249">
            <v>2.12E-2</v>
          </cell>
          <cell r="M8249">
            <v>10024.73</v>
          </cell>
          <cell r="N8249">
            <v>0</v>
          </cell>
        </row>
        <row r="8250">
          <cell r="B8250">
            <v>98034</v>
          </cell>
          <cell r="C8250" t="str">
            <v>BASE PARA POÇO DE VISITA RETANGULAR PARA ESGOTO, EM ALVENARIA COM BLOCOS DE CONCRETO, DIMENSÕES INTERNAS = 2,5X3,5 M, PROFUNDIDADE = 1,40 M, EXCLUINDO TAMPÃO. AF_12/2020</v>
          </cell>
          <cell r="D8250" t="str">
            <v>UN</v>
          </cell>
          <cell r="F8250">
            <v>10802.78</v>
          </cell>
          <cell r="G8250">
            <v>2.2100000000000002E-2</v>
          </cell>
          <cell r="H8250">
            <v>10933.03</v>
          </cell>
          <cell r="I8250">
            <v>0</v>
          </cell>
          <cell r="K8250">
            <v>11149.18</v>
          </cell>
          <cell r="L8250">
            <v>2.1399999999999999E-2</v>
          </cell>
          <cell r="M8250">
            <v>11332.34</v>
          </cell>
          <cell r="N8250">
            <v>0</v>
          </cell>
        </row>
        <row r="8251">
          <cell r="B8251">
            <v>98036</v>
          </cell>
          <cell r="C8251" t="str">
            <v>BASE PARA POÇO DE VISITA RETANGULAR PARA ESGOTO, EM ALVENARIA COM BLOCOS DE CONCRETO, DIMENSÕES INTERNAS = 2,5X4 M, PROFUNDIDADE = 1,40 M, EXCLUINDO TAMPÃO. AF_12/2020</v>
          </cell>
          <cell r="D8251" t="str">
            <v>UN</v>
          </cell>
          <cell r="F8251">
            <v>12057.36</v>
          </cell>
          <cell r="G8251">
            <v>2.2200000000000001E-2</v>
          </cell>
          <cell r="H8251">
            <v>12197.19</v>
          </cell>
          <cell r="I8251">
            <v>0</v>
          </cell>
          <cell r="K8251">
            <v>12441.44</v>
          </cell>
          <cell r="L8251">
            <v>2.1499999999999998E-2</v>
          </cell>
          <cell r="M8251">
            <v>12639.93</v>
          </cell>
          <cell r="N8251">
            <v>0</v>
          </cell>
        </row>
        <row r="8252">
          <cell r="B8252">
            <v>98020</v>
          </cell>
          <cell r="C8252" t="str">
            <v>BASE PARA POÇO DE VISITA RETANGULAR PARA ESGOTO, EM ALVENARIA COM BLOCOS DE CONCRETO, DIMENSÕES INTERNAS = 2X2 M, PROFUNDIDADE = 1,40 M, EXCLUINDO TAMPÃO. AF_12/2020</v>
          </cell>
          <cell r="D8252" t="str">
            <v>UN</v>
          </cell>
          <cell r="F8252">
            <v>5973.6</v>
          </cell>
          <cell r="G8252">
            <v>2.6700000000000002E-2</v>
          </cell>
          <cell r="H8252">
            <v>6075.97</v>
          </cell>
          <cell r="I8252">
            <v>0</v>
          </cell>
          <cell r="K8252">
            <v>6180.76</v>
          </cell>
          <cell r="L8252">
            <v>2.58E-2</v>
          </cell>
          <cell r="M8252">
            <v>6314.71</v>
          </cell>
          <cell r="N8252">
            <v>0</v>
          </cell>
        </row>
        <row r="8253">
          <cell r="B8253">
            <v>98022</v>
          </cell>
          <cell r="C8253" t="str">
            <v>BASE PARA POÇO DE VISITA RETANGULAR PARA ESGOTO, EM ALVENARIA COM BLOCOS DE CONCRETO, DIMENSÕES INTERNAS = 2X2,5 M, PROFUNDIDADE = 1,40 M, EXCLUINDO TAMPÃO. AF_12/2020</v>
          </cell>
          <cell r="D8253" t="str">
            <v>UN</v>
          </cell>
          <cell r="F8253">
            <v>7005.42</v>
          </cell>
          <cell r="G8253">
            <v>2.7099999999999999E-2</v>
          </cell>
          <cell r="H8253">
            <v>7118.82</v>
          </cell>
          <cell r="I8253">
            <v>0</v>
          </cell>
          <cell r="K8253">
            <v>7245.78</v>
          </cell>
          <cell r="L8253">
            <v>2.6200000000000001E-2</v>
          </cell>
          <cell r="M8253">
            <v>7395.8</v>
          </cell>
          <cell r="N8253">
            <v>0</v>
          </cell>
        </row>
        <row r="8254">
          <cell r="B8254">
            <v>98024</v>
          </cell>
          <cell r="C8254" t="str">
            <v>BASE PARA POÇO DE VISITA RETANGULAR PARA ESGOTO, EM ALVENARIA COM BLOCOS DE CONCRETO, DIMENSÕES INTERNAS = 2X3 M, PROFUNDIDADE = 1,40 M, EXCLUINDO TAMPÃO. AF_12/2020</v>
          </cell>
          <cell r="D8254" t="str">
            <v>UN</v>
          </cell>
          <cell r="F8254">
            <v>8098.63</v>
          </cell>
          <cell r="G8254">
            <v>2.1499999999999998E-2</v>
          </cell>
          <cell r="H8254">
            <v>8225.59</v>
          </cell>
          <cell r="I8254">
            <v>0</v>
          </cell>
          <cell r="K8254">
            <v>8372.2000000000007</v>
          </cell>
          <cell r="L8254">
            <v>2.0799999999999999E-2</v>
          </cell>
          <cell r="M8254">
            <v>8540.86</v>
          </cell>
          <cell r="N8254">
            <v>0</v>
          </cell>
        </row>
        <row r="8255">
          <cell r="B8255">
            <v>98026</v>
          </cell>
          <cell r="C8255" t="str">
            <v>BASE PARA POÇO DE VISITA RETANGULAR PARA ESGOTO, EM ALVENARIA COM BLOCOS DE CONCRETO, DIMENSÕES INTERNAS = 2X3,5 M, PROFUNDIDADE = 1,40 M, EXCLUINDO TAMPÃO. AF_12/2020</v>
          </cell>
          <cell r="D8255" t="str">
            <v>UN</v>
          </cell>
          <cell r="F8255">
            <v>9138.16</v>
          </cell>
          <cell r="G8255">
            <v>2.18E-2</v>
          </cell>
          <cell r="H8255">
            <v>9276.48</v>
          </cell>
          <cell r="I8255">
            <v>0</v>
          </cell>
          <cell r="K8255">
            <v>9444.9500000000007</v>
          </cell>
          <cell r="L8255">
            <v>2.1000000000000001E-2</v>
          </cell>
          <cell r="M8255">
            <v>9630.02</v>
          </cell>
          <cell r="N8255">
            <v>0</v>
          </cell>
        </row>
        <row r="8256">
          <cell r="B8256">
            <v>98028</v>
          </cell>
          <cell r="C8256" t="str">
            <v>BASE PARA POÇO DE VISITA RETANGULAR PARA ESGOTO, EM ALVENARIA COM BLOCOS DE CONCRETO, DIMENSÕES INTERNAS = 2X4 M, PROFUNDIDADE = 1,40 M, EXCLUINDO TAMPÃO. AF_12/2020</v>
          </cell>
          <cell r="D8256" t="str">
            <v>UN</v>
          </cell>
          <cell r="F8256">
            <v>10177.790000000001</v>
          </cell>
          <cell r="G8256">
            <v>2.1999999999999999E-2</v>
          </cell>
          <cell r="H8256">
            <v>10327.43</v>
          </cell>
          <cell r="I8256">
            <v>0</v>
          </cell>
          <cell r="K8256">
            <v>10517.78</v>
          </cell>
          <cell r="L8256">
            <v>2.1299999999999999E-2</v>
          </cell>
          <cell r="M8256">
            <v>10719.23</v>
          </cell>
          <cell r="N8256">
            <v>0</v>
          </cell>
        </row>
        <row r="8257">
          <cell r="B8257">
            <v>98044</v>
          </cell>
          <cell r="C8257" t="str">
            <v>BASE PARA POÇO DE VISITA RETANGULAR PARA ESGOTO, EM ALVENARIA COM BLOCOS DE CONCRETO, DIMENSÕES INTERNAS = 3,5X3,5 M, PROFUNDIDADE = 1,40 M, EXCLUINDO TAMPÃO. AF_12/2020</v>
          </cell>
          <cell r="D8257" t="str">
            <v>UN</v>
          </cell>
          <cell r="F8257">
            <v>14151.08</v>
          </cell>
          <cell r="G8257">
            <v>2.24E-2</v>
          </cell>
          <cell r="H8257">
            <v>14295.1</v>
          </cell>
          <cell r="I8257">
            <v>0</v>
          </cell>
          <cell r="K8257">
            <v>14590.59</v>
          </cell>
          <cell r="L8257">
            <v>2.1700000000000001E-2</v>
          </cell>
          <cell r="M8257">
            <v>14801.85</v>
          </cell>
          <cell r="N8257">
            <v>0</v>
          </cell>
        </row>
        <row r="8258">
          <cell r="B8258">
            <v>98046</v>
          </cell>
          <cell r="C8258" t="str">
            <v>BASE PARA POÇO DE VISITA RETANGULAR PARA ESGOTO, EM ALVENARIA COM BLOCOS DE CONCRETO, DIMENSÕES INTERNAS = 3,5X4 M, PROFUNDIDADE = 1,40 M, EXCLUINDO TAMPÃO. AF_12/2020</v>
          </cell>
          <cell r="D8258" t="str">
            <v>UN</v>
          </cell>
          <cell r="F8258">
            <v>15781.08</v>
          </cell>
          <cell r="G8258">
            <v>2.2599999999999999E-2</v>
          </cell>
          <cell r="H8258">
            <v>15932.52</v>
          </cell>
          <cell r="I8258">
            <v>0</v>
          </cell>
          <cell r="K8258">
            <v>16267.09</v>
          </cell>
          <cell r="L8258">
            <v>2.1899999999999999E-2</v>
          </cell>
          <cell r="M8258">
            <v>16492.86</v>
          </cell>
          <cell r="N8258">
            <v>0</v>
          </cell>
        </row>
        <row r="8259">
          <cell r="B8259">
            <v>98038</v>
          </cell>
          <cell r="C8259" t="str">
            <v>BASE PARA POÇO DE VISITA RETANGULAR PARA ESGOTO, EM ALVENARIA COM BLOCOS DE CONCRETO, DIMENSÕES INTERNAS = 3X3 M, PROFUNDIDADE = 1,40 M, EXCLUINDO TAMPÃO. AF_12/2020</v>
          </cell>
          <cell r="D8259" t="str">
            <v>UN</v>
          </cell>
          <cell r="F8259">
            <v>11034.49</v>
          </cell>
          <cell r="G8259">
            <v>2.1999999999999999E-2</v>
          </cell>
          <cell r="H8259">
            <v>11163.2</v>
          </cell>
          <cell r="I8259">
            <v>0</v>
          </cell>
          <cell r="K8259">
            <v>11385.35</v>
          </cell>
          <cell r="L8259">
            <v>2.1399999999999999E-2</v>
          </cell>
          <cell r="M8259">
            <v>11567.7</v>
          </cell>
          <cell r="N8259">
            <v>0</v>
          </cell>
        </row>
        <row r="8260">
          <cell r="B8260">
            <v>98040</v>
          </cell>
          <cell r="C8260" t="str">
            <v>BASE PARA POÇO DE VISITA RETANGULAR PARA ESGOTO, EM ALVENARIA COM BLOCOS DE CONCRETO, DIMENSÕES INTERNAS = 3X3,5 M, PROFUNDIDADE = 1,40 M, EXCLUINDO TAMPÃO. AF_12/2020</v>
          </cell>
          <cell r="D8260" t="str">
            <v>UN</v>
          </cell>
          <cell r="F8260">
            <v>12476.89</v>
          </cell>
          <cell r="G8260">
            <v>2.23E-2</v>
          </cell>
          <cell r="H8260">
            <v>12614.05</v>
          </cell>
          <cell r="I8260">
            <v>0</v>
          </cell>
          <cell r="K8260">
            <v>12869.81</v>
          </cell>
          <cell r="L8260">
            <v>2.1600000000000001E-2</v>
          </cell>
          <cell r="M8260">
            <v>13067.04</v>
          </cell>
          <cell r="N8260">
            <v>0</v>
          </cell>
        </row>
        <row r="8261">
          <cell r="B8261">
            <v>98042</v>
          </cell>
          <cell r="C8261" t="str">
            <v>BASE PARA POÇO DE VISITA RETANGULAR PARA ESGOTO, EM ALVENARIA COM BLOCOS DE CONCRETO, DIMENSÕES INTERNAS = 3X4 M, PROFUNDIDADE = 1,40 M, EXCLUINDO TAMPÃO. AF_12/2020</v>
          </cell>
          <cell r="D8261" t="str">
            <v>UN</v>
          </cell>
          <cell r="F8261">
            <v>13919.27</v>
          </cell>
          <cell r="G8261">
            <v>2.24E-2</v>
          </cell>
          <cell r="H8261">
            <v>14064.88</v>
          </cell>
          <cell r="I8261">
            <v>0</v>
          </cell>
          <cell r="K8261">
            <v>14354.32</v>
          </cell>
          <cell r="L8261">
            <v>2.18E-2</v>
          </cell>
          <cell r="M8261">
            <v>14566.44</v>
          </cell>
          <cell r="N8261">
            <v>0</v>
          </cell>
        </row>
        <row r="8262">
          <cell r="B8262">
            <v>98048</v>
          </cell>
          <cell r="C8262" t="str">
            <v>BASE PARA POÇO DE VISITA RETANGULAR PARA ESGOTO, EM ALVENARIA COM BLOCOS DE CONCRETO, DIMENSÕES INTERNAS = 4X4 M, PROFUNDIDADE = 1,45 M, EXCLUINDO TAMPÃO. AF_12/2020</v>
          </cell>
          <cell r="D8262" t="str">
            <v>UN</v>
          </cell>
          <cell r="F8262">
            <v>17642.990000000002</v>
          </cell>
          <cell r="G8262">
            <v>2.2700000000000001E-2</v>
          </cell>
          <cell r="H8262">
            <v>17800.23</v>
          </cell>
          <cell r="I8262">
            <v>0</v>
          </cell>
          <cell r="K8262">
            <v>18179.95</v>
          </cell>
          <cell r="L8262">
            <v>2.2100000000000002E-2</v>
          </cell>
          <cell r="M8262">
            <v>18419.349999999999</v>
          </cell>
          <cell r="N8262">
            <v>0</v>
          </cell>
        </row>
        <row r="8263">
          <cell r="B8263">
            <v>97955</v>
          </cell>
          <cell r="C8263" t="str">
            <v>CAIXA COM GRELHA DUPLA RETANGULAR, EM ALVENARIA COM BLOCOS DE CONCRETO, DIMENSÕES INTERNAS: 0,5X2,2X1 M. AF_12/2020</v>
          </cell>
          <cell r="D8263" t="str">
            <v>UN</v>
          </cell>
          <cell r="F8263">
            <v>2802.94</v>
          </cell>
          <cell r="G8263">
            <v>3.2000000000000002E-3</v>
          </cell>
          <cell r="H8263">
            <v>3164.37</v>
          </cell>
          <cell r="I8263">
            <v>0</v>
          </cell>
          <cell r="K8263">
            <v>2876.25</v>
          </cell>
          <cell r="L8263">
            <v>3.0999999999999999E-3</v>
          </cell>
          <cell r="M8263">
            <v>3249.06</v>
          </cell>
          <cell r="N8263">
            <v>0</v>
          </cell>
        </row>
        <row r="8264">
          <cell r="B8264">
            <v>97948</v>
          </cell>
          <cell r="C8264" t="str">
            <v>CAIXA COM GRELHA DUPLA RETANGULAR, EM ALVENARIA COM TIJOLOS CERÂMICOS MACIÇOS, DIMENSÕES INTERNAS: 0,5X2,2X1 M. AF_12/2020</v>
          </cell>
          <cell r="D8264" t="str">
            <v>UN</v>
          </cell>
          <cell r="F8264">
            <v>2958.04</v>
          </cell>
          <cell r="G8264">
            <v>3.0000000000000001E-3</v>
          </cell>
          <cell r="H8264">
            <v>3446.13</v>
          </cell>
          <cell r="I8264">
            <v>0</v>
          </cell>
          <cell r="K8264">
            <v>3053.06</v>
          </cell>
          <cell r="L8264">
            <v>2.8999999999999998E-3</v>
          </cell>
          <cell r="M8264">
            <v>3555.49</v>
          </cell>
          <cell r="N8264">
            <v>0</v>
          </cell>
        </row>
        <row r="8265">
          <cell r="B8265">
            <v>97934</v>
          </cell>
          <cell r="C8265" t="str">
            <v>CAIXA COM GRELHA DUPLA RETANGULAR, EM CONCRETO PRÉ-MOLDADO, DIMENSÕES INTERNAS: 0,5X2,2X1,0 M. AF_12/2020</v>
          </cell>
          <cell r="D8265" t="str">
            <v>UN</v>
          </cell>
          <cell r="F8265">
            <v>2161.63</v>
          </cell>
          <cell r="G8265">
            <v>3.6499999999999998E-2</v>
          </cell>
          <cell r="H8265">
            <v>2494.98</v>
          </cell>
          <cell r="I8265">
            <v>0</v>
          </cell>
          <cell r="K8265">
            <v>2209.75</v>
          </cell>
          <cell r="L8265">
            <v>3.5700000000000003E-2</v>
          </cell>
          <cell r="M8265">
            <v>2550.5</v>
          </cell>
          <cell r="N8265">
            <v>0</v>
          </cell>
        </row>
        <row r="8266">
          <cell r="B8266">
            <v>97953</v>
          </cell>
          <cell r="C8266" t="str">
            <v>CAIXA COM GRELHA SIMPLES RETANGULAR, EM ALVENARIA COM BLOCOS DE CONCRETO, DIMENSÕES INTERNAS: 0,5X1X1 M. AF_12/2020</v>
          </cell>
          <cell r="D8266" t="str">
            <v>UN</v>
          </cell>
          <cell r="F8266">
            <v>1293.2</v>
          </cell>
          <cell r="G8266">
            <v>2.2000000000000001E-3</v>
          </cell>
          <cell r="H8266">
            <v>1495.19</v>
          </cell>
          <cell r="I8266">
            <v>0</v>
          </cell>
          <cell r="K8266">
            <v>1328.84</v>
          </cell>
          <cell r="L8266">
            <v>2.0999999999999999E-3</v>
          </cell>
          <cell r="M8266">
            <v>1536.17</v>
          </cell>
          <cell r="N8266">
            <v>0</v>
          </cell>
        </row>
        <row r="8267">
          <cell r="B8267">
            <v>97947</v>
          </cell>
          <cell r="C8267" t="str">
            <v>CAIXA COM GRELHA SIMPLES RETANGULAR, EM ALVENARIA COM TIJOLOS CERÂMICOS MACIÇOS, DIMENSÕES INTERNAS: 0,5X1X1 M. AF_12/2020</v>
          </cell>
          <cell r="D8267" t="str">
            <v>UN</v>
          </cell>
          <cell r="F8267">
            <v>1603.2</v>
          </cell>
          <cell r="G8267">
            <v>1.8E-3</v>
          </cell>
          <cell r="H8267">
            <v>1861.11</v>
          </cell>
          <cell r="I8267">
            <v>0</v>
          </cell>
          <cell r="K8267">
            <v>1655.51</v>
          </cell>
          <cell r="L8267">
            <v>1.6999999999999999E-3</v>
          </cell>
          <cell r="M8267">
            <v>1921.32</v>
          </cell>
          <cell r="N8267">
            <v>0</v>
          </cell>
        </row>
        <row r="8268">
          <cell r="B8268">
            <v>97933</v>
          </cell>
          <cell r="C8268" t="str">
            <v>CAIXA COM GRELHA SIMPLES RETANGULAR, EM CONCRETO PRÉ-MOLDADO, DIMENSÕES INTERNAS: 0,6X1,0X1,0 M. AF_12/2020</v>
          </cell>
          <cell r="D8268" t="str">
            <v>UN</v>
          </cell>
          <cell r="F8268">
            <v>900.13</v>
          </cell>
          <cell r="G8268">
            <v>2.3699999999999999E-2</v>
          </cell>
          <cell r="H8268">
            <v>1247.05</v>
          </cell>
          <cell r="I8268">
            <v>0</v>
          </cell>
          <cell r="K8268">
            <v>903.22</v>
          </cell>
          <cell r="L8268">
            <v>2.3699999999999999E-2</v>
          </cell>
          <cell r="M8268">
            <v>1250.8499999999999</v>
          </cell>
          <cell r="N8268">
            <v>0</v>
          </cell>
        </row>
        <row r="8269">
          <cell r="B8269">
            <v>97961</v>
          </cell>
          <cell r="C8269" t="str">
            <v>CAIXA PARA BOCA DE LOBO COMBINADA COM GRELHA RETANGULAR, EM ALVENARIA COM BLOCOS DE CONCRETO, DIMENSÕES INTERNAS: 1,3X1X1,2 M. AF_12/2020</v>
          </cell>
          <cell r="D8269" t="str">
            <v>UN</v>
          </cell>
          <cell r="F8269">
            <v>2313.77</v>
          </cell>
          <cell r="G8269">
            <v>3.8E-3</v>
          </cell>
          <cell r="H8269">
            <v>2527.31</v>
          </cell>
          <cell r="I8269">
            <v>0</v>
          </cell>
          <cell r="K8269">
            <v>2386.9499999999998</v>
          </cell>
          <cell r="L8269">
            <v>3.7000000000000002E-3</v>
          </cell>
          <cell r="M8269">
            <v>2611.66</v>
          </cell>
          <cell r="N8269">
            <v>0</v>
          </cell>
        </row>
        <row r="8270">
          <cell r="B8270">
            <v>97951</v>
          </cell>
          <cell r="C8270" t="str">
            <v>CAIXA PARA BOCA DE LOBO COMBINADA COM GRELHA RETANGULAR, EM ALVENARIA COM TIJOLOS CERÂMICOS MACIÇOS, DIMENSÕES INTERNAS: 1,3X1X1,2 M. AF_12/2020</v>
          </cell>
          <cell r="D8270" t="str">
            <v>UN</v>
          </cell>
          <cell r="F8270">
            <v>2631.01</v>
          </cell>
          <cell r="G8270">
            <v>3.3E-3</v>
          </cell>
          <cell r="H8270">
            <v>2951.66</v>
          </cell>
          <cell r="I8270">
            <v>0</v>
          </cell>
          <cell r="K8270">
            <v>2727.58</v>
          </cell>
          <cell r="L8270">
            <v>3.2000000000000002E-3</v>
          </cell>
          <cell r="M8270">
            <v>3062.85</v>
          </cell>
          <cell r="N8270">
            <v>0</v>
          </cell>
        </row>
        <row r="8271">
          <cell r="B8271">
            <v>97973</v>
          </cell>
          <cell r="C8271" t="str">
            <v>CAIXA PARA BOCA DE LOBO DUPLA COMBINADA COM GRELHA RETANGULAR, EM ALVENARIA COM BLOCOS DE CONCRETO, DIMENSÕES INTERNAS: 1,3X2,2X1,2 M. AF_12/2020</v>
          </cell>
          <cell r="D8271" t="str">
            <v>UN</v>
          </cell>
          <cell r="F8271">
            <v>4307.7700000000004</v>
          </cell>
          <cell r="G8271">
            <v>5.3E-3</v>
          </cell>
          <cell r="H8271">
            <v>4697.43</v>
          </cell>
          <cell r="I8271">
            <v>0</v>
          </cell>
          <cell r="K8271">
            <v>4440.97</v>
          </cell>
          <cell r="L8271">
            <v>5.1000000000000004E-3</v>
          </cell>
          <cell r="M8271">
            <v>4851.28</v>
          </cell>
          <cell r="N8271">
            <v>0</v>
          </cell>
        </row>
        <row r="8272">
          <cell r="B8272">
            <v>97952</v>
          </cell>
          <cell r="C8272" t="str">
            <v>CAIXA PARA BOCA DE LOBO DUPLA COMBINADA COM GRELHA RETANGULAR, EM ALVENARIA COM TIJOLOS CERÂMICOS MACIÇOS, DIMENSÕES INTERNAS: 1,3X2,2X1,2 M. AF_12/2020</v>
          </cell>
          <cell r="D8272" t="str">
            <v>UN</v>
          </cell>
          <cell r="F8272">
            <v>4566.12</v>
          </cell>
          <cell r="G8272">
            <v>5.0000000000000001E-3</v>
          </cell>
          <cell r="H8272">
            <v>5134.8599999999997</v>
          </cell>
          <cell r="I8272">
            <v>0</v>
          </cell>
          <cell r="K8272">
            <v>4730.76</v>
          </cell>
          <cell r="L8272">
            <v>4.7999999999999996E-3</v>
          </cell>
          <cell r="M8272">
            <v>5324.5</v>
          </cell>
          <cell r="N8272">
            <v>0</v>
          </cell>
        </row>
        <row r="8273">
          <cell r="B8273">
            <v>97957</v>
          </cell>
          <cell r="C8273" t="str">
            <v>CAIXA PARA BOCA DE LOBO DUPLA RETANGULAR, EM ALVENARIA COM BLOCOS DE CONCRETO, DIMENSÕES INTERNAS: 0,6X2,2X1,2 M. AF_12/2020</v>
          </cell>
          <cell r="D8273" t="str">
            <v>UN</v>
          </cell>
          <cell r="F8273">
            <v>2623.27</v>
          </cell>
          <cell r="G8273">
            <v>5.5999999999999999E-3</v>
          </cell>
          <cell r="H8273">
            <v>2690.7</v>
          </cell>
          <cell r="I8273">
            <v>0</v>
          </cell>
          <cell r="K8273">
            <v>2722.89</v>
          </cell>
          <cell r="L8273">
            <v>5.4000000000000003E-3</v>
          </cell>
          <cell r="M8273">
            <v>2805.6</v>
          </cell>
          <cell r="N8273">
            <v>0</v>
          </cell>
        </row>
        <row r="8274">
          <cell r="B8274">
            <v>97950</v>
          </cell>
          <cell r="C8274" t="str">
            <v>CAIXA PARA BOCA DE LOBO DUPLA RETANGULAR, EM ALVENARIA COM TIJOLOS CERÂMICOS MACIÇOS, DIMENSÕES INTERNAS: 0,6X2,2X1,2 M. AF_12/2020</v>
          </cell>
          <cell r="D8274" t="str">
            <v>UN</v>
          </cell>
          <cell r="F8274">
            <v>2950.55</v>
          </cell>
          <cell r="G8274">
            <v>5.0000000000000001E-3</v>
          </cell>
          <cell r="H8274">
            <v>3151.02</v>
          </cell>
          <cell r="I8274">
            <v>0</v>
          </cell>
          <cell r="K8274">
            <v>3077.02</v>
          </cell>
          <cell r="L8274">
            <v>4.7999999999999996E-3</v>
          </cell>
          <cell r="M8274">
            <v>3296.66</v>
          </cell>
          <cell r="N8274">
            <v>0</v>
          </cell>
        </row>
        <row r="8275">
          <cell r="B8275">
            <v>97936</v>
          </cell>
          <cell r="C8275" t="str">
            <v>CAIXA PARA BOCA DE LOBO DUPLA RETANGULAR, EM CONCRETO PRÉ-MOLDADO, DIMENSÕES INTERNAS: 0,6X2,2X1,2 M. AF_12/2020</v>
          </cell>
          <cell r="D8275" t="str">
            <v>UN</v>
          </cell>
          <cell r="F8275">
            <v>1952.14</v>
          </cell>
          <cell r="G8275">
            <v>4.2200000000000001E-2</v>
          </cell>
          <cell r="H8275">
            <v>1988.18</v>
          </cell>
          <cell r="I8275">
            <v>0</v>
          </cell>
          <cell r="K8275">
            <v>2024.39</v>
          </cell>
          <cell r="L8275">
            <v>4.07E-2</v>
          </cell>
          <cell r="M8275">
            <v>2071.5</v>
          </cell>
          <cell r="N8275">
            <v>0</v>
          </cell>
        </row>
        <row r="8276">
          <cell r="B8276">
            <v>97956</v>
          </cell>
          <cell r="C8276" t="str">
            <v>CAIXA PARA BOCA DE LOBO SIMPLES RETANGULAR, EM ALVENARIA COM BLOCOS DE CONCRETO, DIMENSÕES INTERNAS: 0,6X1X1,2 M. AF_12/2020</v>
          </cell>
          <cell r="D8276" t="str">
            <v>UN</v>
          </cell>
          <cell r="F8276">
            <v>1469.1</v>
          </cell>
          <cell r="G8276">
            <v>4.0000000000000001E-3</v>
          </cell>
          <cell r="H8276">
            <v>1504.42</v>
          </cell>
          <cell r="I8276">
            <v>0</v>
          </cell>
          <cell r="K8276">
            <v>1523.13</v>
          </cell>
          <cell r="L8276">
            <v>3.8999999999999998E-3</v>
          </cell>
          <cell r="M8276">
            <v>1566.73</v>
          </cell>
          <cell r="N8276">
            <v>0</v>
          </cell>
        </row>
        <row r="8277">
          <cell r="B8277">
            <v>97949</v>
          </cell>
          <cell r="C8277" t="str">
            <v>CAIXA PARA BOCA DE LOBO SIMPLES RETANGULAR, EM ALVENARIA COM TIJOLOS CERÂMICOS MACIÇOS, DIMENSÕES INTERNAS: 0,6X1X1,2 M. AF_12/2020</v>
          </cell>
          <cell r="D8277" t="str">
            <v>UN</v>
          </cell>
          <cell r="F8277">
            <v>1668</v>
          </cell>
          <cell r="G8277">
            <v>3.5000000000000001E-3</v>
          </cell>
          <cell r="H8277">
            <v>1788.98</v>
          </cell>
          <cell r="I8277">
            <v>0</v>
          </cell>
          <cell r="K8277">
            <v>1739.07</v>
          </cell>
          <cell r="L8277">
            <v>3.3999999999999998E-3</v>
          </cell>
          <cell r="M8277">
            <v>1870.78</v>
          </cell>
          <cell r="N8277">
            <v>0</v>
          </cell>
        </row>
        <row r="8278">
          <cell r="B8278">
            <v>97935</v>
          </cell>
          <cell r="C8278" t="str">
            <v>CAIXA PARA BOCA DE LOBO SIMPLES RETANGULAR, EM CONCRETO PRÉ-MOLDADO, DIMENSÕES INTERNAS: 0,6X1,0X1,2 M. AF_12/2020</v>
          </cell>
          <cell r="D8278" t="str">
            <v>UN</v>
          </cell>
          <cell r="F8278">
            <v>779.63</v>
          </cell>
          <cell r="G8278">
            <v>3.0300000000000001E-2</v>
          </cell>
          <cell r="H8278">
            <v>978.49</v>
          </cell>
          <cell r="I8278">
            <v>0</v>
          </cell>
          <cell r="K8278">
            <v>794.11</v>
          </cell>
          <cell r="L8278">
            <v>2.9700000000000001E-2</v>
          </cell>
          <cell r="M8278">
            <v>995.39</v>
          </cell>
          <cell r="N8278">
            <v>0</v>
          </cell>
        </row>
        <row r="8279">
          <cell r="B8279">
            <v>99319</v>
          </cell>
          <cell r="C8279" t="str">
            <v>CHAMINÉ CIRCULAR PARA POÇO DE VISITA PARA DRENAGEM, EM ALVENARIA COM TIJOLOS CERÂMICOS MACIÇOS, DIÂMETRO INTERNO = 0,6 M. AF_12/2020</v>
          </cell>
          <cell r="D8279" t="str">
            <v>M</v>
          </cell>
          <cell r="F8279">
            <v>842.38</v>
          </cell>
          <cell r="G8279">
            <v>0</v>
          </cell>
          <cell r="H8279">
            <v>913.91</v>
          </cell>
          <cell r="I8279">
            <v>0</v>
          </cell>
          <cell r="K8279">
            <v>883.46</v>
          </cell>
          <cell r="L8279">
            <v>0</v>
          </cell>
          <cell r="M8279">
            <v>961.08</v>
          </cell>
          <cell r="N8279">
            <v>0</v>
          </cell>
        </row>
        <row r="8280">
          <cell r="B8280">
            <v>99318</v>
          </cell>
          <cell r="C8280" t="str">
            <v>CHAMINÉ CIRCULAR PARA POÇO DE VISITA PARA DRENAGEM, EM CONCRETO PRÉ-MOLDADO, DIÂMETRO INTERNO = 0,6 M. AF_12/2020</v>
          </cell>
          <cell r="D8280" t="str">
            <v>M</v>
          </cell>
          <cell r="F8280">
            <v>241</v>
          </cell>
          <cell r="G8280">
            <v>4.0899999999999999E-2</v>
          </cell>
          <cell r="H8280">
            <v>330.14</v>
          </cell>
          <cell r="I8280">
            <v>0</v>
          </cell>
          <cell r="K8280">
            <v>242.75</v>
          </cell>
          <cell r="L8280">
            <v>4.0599999999999997E-2</v>
          </cell>
          <cell r="M8280">
            <v>332.25</v>
          </cell>
          <cell r="N8280">
            <v>0</v>
          </cell>
        </row>
        <row r="8281">
          <cell r="B8281">
            <v>98051</v>
          </cell>
          <cell r="C8281" t="str">
            <v>CHAMINÉ CIRCULAR PARA POÇO DE VISITA PARA ESGOTO, EM ALVENARIA COM TIJOLOS CERÂMICOS MACIÇOS, DIÂMETRO INTERNO = 0,6 M. AF_12/2020</v>
          </cell>
          <cell r="D8281" t="str">
            <v>M</v>
          </cell>
          <cell r="F8281">
            <v>907.84</v>
          </cell>
          <cell r="G8281">
            <v>0</v>
          </cell>
          <cell r="H8281">
            <v>973.13</v>
          </cell>
          <cell r="I8281">
            <v>0</v>
          </cell>
          <cell r="K8281">
            <v>949.15</v>
          </cell>
          <cell r="L8281">
            <v>0</v>
          </cell>
          <cell r="M8281">
            <v>1020.6</v>
          </cell>
          <cell r="N8281">
            <v>0</v>
          </cell>
        </row>
        <row r="8282">
          <cell r="B8282">
            <v>98050</v>
          </cell>
          <cell r="C8282" t="str">
            <v>CHAMINÉ CIRCULAR PARA POÇO DE VISITA PARA ESGOTO, EM CONCRETO PRÉ-MOLDADO, DIÂMETRO INTERNO = 0,6 M. AF_12/2020</v>
          </cell>
          <cell r="D8282" t="str">
            <v>M</v>
          </cell>
          <cell r="F8282">
            <v>242</v>
          </cell>
          <cell r="G8282">
            <v>4.07E-2</v>
          </cell>
          <cell r="H8282">
            <v>331.05</v>
          </cell>
          <cell r="I8282">
            <v>0</v>
          </cell>
          <cell r="K8282">
            <v>243.75</v>
          </cell>
          <cell r="L8282">
            <v>4.0500000000000001E-2</v>
          </cell>
          <cell r="M8282">
            <v>333.16</v>
          </cell>
          <cell r="N8282">
            <v>0</v>
          </cell>
        </row>
        <row r="8283">
          <cell r="B8283">
            <v>99272</v>
          </cell>
          <cell r="C8283" t="str">
            <v>POÇO DE INSPEÇÃO CIRCULAR PARA DRENAGEM, EM ALVENARIA COM TIJOLOS CERÂMICOS MACIÇOS, DIÂMETRO INTERNO = 0,60 M, PROFUNDIDADE = 0,95 M, EXCLUINDO TAMPÃO. AF_12/2020</v>
          </cell>
          <cell r="D8283" t="str">
            <v>UN</v>
          </cell>
          <cell r="F8283">
            <v>1027.99</v>
          </cell>
          <cell r="G8283">
            <v>1.5100000000000001E-2</v>
          </cell>
          <cell r="H8283">
            <v>1075.08</v>
          </cell>
          <cell r="I8283">
            <v>0</v>
          </cell>
          <cell r="K8283">
            <v>1071.8900000000001</v>
          </cell>
          <cell r="L8283">
            <v>1.4500000000000001E-2</v>
          </cell>
          <cell r="M8283">
            <v>1125.79</v>
          </cell>
          <cell r="N8283">
            <v>0</v>
          </cell>
        </row>
        <row r="8284">
          <cell r="B8284">
            <v>99273</v>
          </cell>
          <cell r="C8284" t="str">
            <v>POÇO DE INSPEÇÃO CIRCULAR PARA DRENAGEM, EM ALVENARIA COM TIJOLOS CERÂMICOS MACIÇOS, DIÂMETRO INTERNO = 0,60 M, PROFUNDIDADE = 1,45 M, EXCLUINDO TAMPÃO. AF_12/2020</v>
          </cell>
          <cell r="D8284" t="str">
            <v>UN</v>
          </cell>
          <cell r="F8284">
            <v>1448.8</v>
          </cell>
          <cell r="G8284">
            <v>1.0699999999999999E-2</v>
          </cell>
          <cell r="H8284">
            <v>1536.06</v>
          </cell>
          <cell r="I8284">
            <v>0</v>
          </cell>
          <cell r="K8284">
            <v>1513.35</v>
          </cell>
          <cell r="L8284">
            <v>1.03E-2</v>
          </cell>
          <cell r="M8284">
            <v>1610.46</v>
          </cell>
          <cell r="N8284">
            <v>0</v>
          </cell>
        </row>
        <row r="8285">
          <cell r="B8285">
            <v>99268</v>
          </cell>
          <cell r="C8285" t="str">
            <v>POÇO DE INSPEÇÃO CIRCULAR PARA DRENAGEM, EM CONCRETO PRÉ-MOLDADO, DIÂMETRO INTERNO = 0,60 M, PROFUNDIDADE = 0,90 M, EXCLUINDO TAMPÃO. AF_12/2020</v>
          </cell>
          <cell r="D8285" t="str">
            <v>UN</v>
          </cell>
          <cell r="F8285">
            <v>418.13</v>
          </cell>
          <cell r="G8285">
            <v>4.2299999999999997E-2</v>
          </cell>
          <cell r="H8285">
            <v>513.20000000000005</v>
          </cell>
          <cell r="I8285">
            <v>0</v>
          </cell>
          <cell r="K8285">
            <v>427.22</v>
          </cell>
          <cell r="L8285">
            <v>4.1399999999999999E-2</v>
          </cell>
          <cell r="M8285">
            <v>523.95000000000005</v>
          </cell>
          <cell r="N8285">
            <v>0</v>
          </cell>
        </row>
        <row r="8286">
          <cell r="B8286">
            <v>99270</v>
          </cell>
          <cell r="C8286" t="str">
            <v>POÇO DE INSPEÇÃO CIRCULAR PARA DRENAGEM, EM CONCRETO PRÉ-MOLDADO, DIÂMETRO INTERNO = 0,60 M, PROFUNDIDADE = 1,40 M, EXCLUINDO TAMPÃO. AF_12/2020</v>
          </cell>
          <cell r="D8286" t="str">
            <v>UN</v>
          </cell>
          <cell r="F8286">
            <v>541.99</v>
          </cell>
          <cell r="G8286">
            <v>4.3299999999999998E-2</v>
          </cell>
          <cell r="H8286">
            <v>681.82</v>
          </cell>
          <cell r="I8286">
            <v>0</v>
          </cell>
          <cell r="K8286">
            <v>552.07000000000005</v>
          </cell>
          <cell r="L8286">
            <v>4.2500000000000003E-2</v>
          </cell>
          <cell r="M8286">
            <v>693.75</v>
          </cell>
          <cell r="N8286">
            <v>0</v>
          </cell>
        </row>
        <row r="8287">
          <cell r="B8287">
            <v>97976</v>
          </cell>
          <cell r="C8287" t="str">
            <v>POÇO DE INSPEÇÃO CIRCULAR PARA ESGOTO, EM ALVENARIA COM TIJOLOS CERÂMICOS MACIÇOS, DIÂMETRO INTERNO = 0,60 M, PROFUNDIDADE = 0,95 M, EXCLUINDO TAMPÃO. AF_12/2020</v>
          </cell>
          <cell r="D8287" t="str">
            <v>UN</v>
          </cell>
          <cell r="F8287">
            <v>1074.9000000000001</v>
          </cell>
          <cell r="G8287">
            <v>1.44E-2</v>
          </cell>
          <cell r="H8287">
            <v>1117.53</v>
          </cell>
          <cell r="I8287">
            <v>0</v>
          </cell>
          <cell r="K8287">
            <v>1118.98</v>
          </cell>
          <cell r="L8287">
            <v>1.3899999999999999E-2</v>
          </cell>
          <cell r="M8287">
            <v>1168.45</v>
          </cell>
          <cell r="N8287">
            <v>0</v>
          </cell>
        </row>
        <row r="8288">
          <cell r="B8288">
            <v>97977</v>
          </cell>
          <cell r="C8288" t="str">
            <v>POÇO DE INSPEÇÃO CIRCULAR PARA ESGOTO, EM ALVENARIA COM TIJOLOS CERÂMICOS MACIÇOS, DIÂMETRO INTERNO = 0,60 M, PROFUNDIDADE = 1,45 M, EXCLUINDO TAMPÃO. AF_12/2020</v>
          </cell>
          <cell r="D8288" t="str">
            <v>UN</v>
          </cell>
          <cell r="F8288">
            <v>1531.97</v>
          </cell>
          <cell r="G8288">
            <v>1.01E-2</v>
          </cell>
          <cell r="H8288">
            <v>1611.3</v>
          </cell>
          <cell r="I8288">
            <v>0</v>
          </cell>
          <cell r="K8288">
            <v>1596.83</v>
          </cell>
          <cell r="L8288">
            <v>9.7000000000000003E-3</v>
          </cell>
          <cell r="M8288">
            <v>1686.09</v>
          </cell>
          <cell r="N8288">
            <v>0</v>
          </cell>
        </row>
        <row r="8289">
          <cell r="B8289">
            <v>97974</v>
          </cell>
          <cell r="C8289" t="str">
            <v>POÇO DE INSPEÇÃO CIRCULAR PARA ESGOTO, EM CONCRETO PRÉ-MOLDADO, DIÂMETRO INTERNO = 0,60 M, PROFUNDIDADE = 0,90 M, EXCLUINDO TAMPÃO. AF_12/2020</v>
          </cell>
          <cell r="D8289" t="str">
            <v>UN</v>
          </cell>
          <cell r="F8289">
            <v>422.8</v>
          </cell>
          <cell r="G8289">
            <v>4.1799999999999997E-2</v>
          </cell>
          <cell r="H8289">
            <v>517.41999999999996</v>
          </cell>
          <cell r="I8289">
            <v>0</v>
          </cell>
          <cell r="K8289">
            <v>431.9</v>
          </cell>
          <cell r="L8289">
            <v>4.0899999999999999E-2</v>
          </cell>
          <cell r="M8289">
            <v>528.19000000000005</v>
          </cell>
          <cell r="N8289">
            <v>0</v>
          </cell>
        </row>
        <row r="8290">
          <cell r="B8290">
            <v>97975</v>
          </cell>
          <cell r="C8290" t="str">
            <v>POÇO DE INSPEÇÃO CIRCULAR PARA ESGOTO, EM CONCRETO PRÉ-MOLDADO, DIÂMETRO INTERNO = 0,60 M, PROFUNDIDADE = 1,40 M, EXCLUINDO TAMPÃO. AF_12/2020</v>
          </cell>
          <cell r="D8290" t="str">
            <v>UN</v>
          </cell>
          <cell r="F8290">
            <v>547.44000000000005</v>
          </cell>
          <cell r="G8290">
            <v>4.2900000000000001E-2</v>
          </cell>
          <cell r="H8290">
            <v>686.75</v>
          </cell>
          <cell r="I8290">
            <v>0</v>
          </cell>
          <cell r="K8290">
            <v>557.54</v>
          </cell>
          <cell r="L8290">
            <v>4.2099999999999999E-2</v>
          </cell>
          <cell r="M8290">
            <v>698.71</v>
          </cell>
          <cell r="N8290">
            <v>0</v>
          </cell>
        </row>
        <row r="8291">
          <cell r="B8291">
            <v>101798</v>
          </cell>
          <cell r="C8291" t="str">
            <v>TAMPA PARA CAIXA TIPO R1, EM FERRO FUNDIDO, DIMENSÕES INTERNAS: 0,40 X 0,60 M - FORNECIMENTO E INSTALAÇÃO. AF_12/2020</v>
          </cell>
          <cell r="D8291" t="str">
            <v>UN</v>
          </cell>
          <cell r="F8291">
            <v>333.05</v>
          </cell>
          <cell r="G8291">
            <v>0.85670000000000002</v>
          </cell>
          <cell r="H8291">
            <v>340.97</v>
          </cell>
          <cell r="I8291">
            <v>0</v>
          </cell>
          <cell r="K8291">
            <v>336.97</v>
          </cell>
          <cell r="L8291">
            <v>0.8468</v>
          </cell>
          <cell r="M8291">
            <v>345.46</v>
          </cell>
          <cell r="N8291">
            <v>0</v>
          </cell>
        </row>
        <row r="8292">
          <cell r="B8292">
            <v>101799</v>
          </cell>
          <cell r="C8292" t="str">
            <v>TAMPA PARA CAIXA TIPO R2 E R3, EM FERRO FUNDIDO, DIMENSÕES INTERNAS: 0,55 X 1,10 M - FORNECIMENTO E INSTALAÇÃO. AF_12/2020</v>
          </cell>
          <cell r="D8292" t="str">
            <v>UN</v>
          </cell>
          <cell r="F8292">
            <v>802.66</v>
          </cell>
          <cell r="G8292">
            <v>0.90190000000000003</v>
          </cell>
          <cell r="H8292">
            <v>815.75</v>
          </cell>
          <cell r="I8292">
            <v>0</v>
          </cell>
          <cell r="K8292">
            <v>809.13</v>
          </cell>
          <cell r="L8292">
            <v>0.89470000000000005</v>
          </cell>
          <cell r="M8292">
            <v>823.13</v>
          </cell>
          <cell r="N8292">
            <v>0</v>
          </cell>
        </row>
        <row r="8293">
          <cell r="B8293">
            <v>102487</v>
          </cell>
          <cell r="C8293" t="str">
            <v>CONCRETO CICLÓPICO FCK = 15MPA, 30% PEDRA DE MÃO EM VOLUME REAL, INCLUSIVE LANÇAMENTO. AF_05/2021</v>
          </cell>
          <cell r="D8293" t="str">
            <v>M3</v>
          </cell>
          <cell r="F8293">
            <v>587.15</v>
          </cell>
          <cell r="G8293">
            <v>8.9999999999999998E-4</v>
          </cell>
          <cell r="H8293">
            <v>576.28</v>
          </cell>
          <cell r="I8293">
            <v>0</v>
          </cell>
          <cell r="K8293">
            <v>608.49</v>
          </cell>
          <cell r="L8293">
            <v>8.0000000000000004E-4</v>
          </cell>
          <cell r="M8293">
            <v>601.86</v>
          </cell>
          <cell r="N8293">
            <v>0</v>
          </cell>
        </row>
        <row r="8294">
          <cell r="B8294">
            <v>102486</v>
          </cell>
          <cell r="C8294" t="str">
            <v>CONCRETO FCK = 15MPA, TRAÇO 1:3,4:3,4 (EM MASSA SECA DE CIMENTO/ AREIA MÉDIA/ SEIXO ROLADO) - PREPARO MANUAL. AF_05/2021</v>
          </cell>
          <cell r="D8294" t="str">
            <v>M3</v>
          </cell>
          <cell r="F8294">
            <v>643.67999999999995</v>
          </cell>
          <cell r="G8294">
            <v>0</v>
          </cell>
          <cell r="H8294">
            <v>570.48</v>
          </cell>
          <cell r="I8294">
            <v>0</v>
          </cell>
          <cell r="K8294">
            <v>655.03</v>
          </cell>
          <cell r="L8294">
            <v>0</v>
          </cell>
          <cell r="M8294">
            <v>584.33000000000004</v>
          </cell>
          <cell r="N8294">
            <v>0</v>
          </cell>
        </row>
        <row r="8295">
          <cell r="B8295">
            <v>102474</v>
          </cell>
          <cell r="C8295" t="str">
            <v>CONCRETO FCK = 15MPA, TRAÇO 1:3,4:3,4 (EM MASSA SECA DE CIMENTO/ AREIA MÉDIA/ SEIXO ROLADO) - PREPARO MECÂNICO COM BETONEIRA 400 L. AF_05/2021</v>
          </cell>
          <cell r="D8295" t="str">
            <v>M3</v>
          </cell>
          <cell r="F8295">
            <v>582.34</v>
          </cell>
          <cell r="G8295">
            <v>0</v>
          </cell>
          <cell r="H8295">
            <v>498.73</v>
          </cell>
          <cell r="I8295">
            <v>0</v>
          </cell>
          <cell r="K8295">
            <v>589.33000000000004</v>
          </cell>
          <cell r="L8295">
            <v>0</v>
          </cell>
          <cell r="M8295">
            <v>507.33</v>
          </cell>
          <cell r="N8295">
            <v>0</v>
          </cell>
        </row>
        <row r="8296">
          <cell r="B8296">
            <v>102480</v>
          </cell>
          <cell r="C8296" t="str">
            <v>CONCRETO FCK = 15MPA, TRAÇO 1:3,4:3,4 (EM MASSA SECA DE CIMENTO/ AREIA MÉDIA/ SEIXO ROLADO) - PREPARO MECÂNICO COM BETONEIRA 600 L. AF_05/2021</v>
          </cell>
          <cell r="D8296" t="str">
            <v>M3</v>
          </cell>
          <cell r="F8296">
            <v>576.63</v>
          </cell>
          <cell r="G8296">
            <v>0</v>
          </cell>
          <cell r="H8296">
            <v>489.63</v>
          </cell>
          <cell r="I8296">
            <v>0</v>
          </cell>
          <cell r="K8296">
            <v>582.73</v>
          </cell>
          <cell r="L8296">
            <v>0</v>
          </cell>
          <cell r="M8296">
            <v>497.13</v>
          </cell>
          <cell r="N8296">
            <v>0</v>
          </cell>
        </row>
        <row r="8297">
          <cell r="B8297">
            <v>94975</v>
          </cell>
          <cell r="C8297" t="str">
            <v>CONCRETO FCK = 15MPA, TRAÇO 1:3,4:3,5 (EM MASSA SECA DE CIMENTO/ AREIA MÉDIA/ BRITA 1) - PREPARO MANUAL. AF_05/2021</v>
          </cell>
          <cell r="D8297" t="str">
            <v>M3</v>
          </cell>
          <cell r="F8297">
            <v>499.68</v>
          </cell>
          <cell r="G8297">
            <v>0</v>
          </cell>
          <cell r="H8297">
            <v>458.67</v>
          </cell>
          <cell r="I8297">
            <v>0</v>
          </cell>
          <cell r="K8297">
            <v>510.97</v>
          </cell>
          <cell r="L8297">
            <v>0</v>
          </cell>
          <cell r="M8297">
            <v>472.45</v>
          </cell>
          <cell r="N8297">
            <v>0</v>
          </cell>
        </row>
        <row r="8298">
          <cell r="B8298">
            <v>94963</v>
          </cell>
          <cell r="C8298" t="str">
            <v>CONCRETO FCK = 15MPA, TRAÇO 1:3,4:3,5 (EM MASSA SECA DE CIMENTO/ AREIA MÉDIA/ BRITA 1) - PREPARO MECÂNICO COM BETONEIRA 400 L. AF_05/2021</v>
          </cell>
          <cell r="D8298" t="str">
            <v>M3</v>
          </cell>
          <cell r="F8298">
            <v>439.51</v>
          </cell>
          <cell r="G8298">
            <v>0</v>
          </cell>
          <cell r="H8298">
            <v>387.33</v>
          </cell>
          <cell r="I8298">
            <v>0</v>
          </cell>
          <cell r="K8298">
            <v>446.35</v>
          </cell>
          <cell r="L8298">
            <v>0</v>
          </cell>
          <cell r="M8298">
            <v>395.75</v>
          </cell>
          <cell r="N8298">
            <v>0</v>
          </cell>
        </row>
        <row r="8299">
          <cell r="B8299">
            <v>94969</v>
          </cell>
          <cell r="C8299" t="str">
            <v>CONCRETO FCK = 15MPA, TRAÇO 1:3,4:3,5 (EM MASSA SECA DE CIMENTO/ AREIA MÉDIA/ BRITA 1) - PREPARO MECÂNICO COM BETONEIRA 600 L. AF_05/2021</v>
          </cell>
          <cell r="D8299" t="str">
            <v>M3</v>
          </cell>
          <cell r="F8299">
            <v>433.25</v>
          </cell>
          <cell r="G8299">
            <v>0</v>
          </cell>
          <cell r="H8299">
            <v>377.86</v>
          </cell>
          <cell r="I8299">
            <v>0</v>
          </cell>
          <cell r="K8299">
            <v>439.22</v>
          </cell>
          <cell r="L8299">
            <v>0</v>
          </cell>
          <cell r="M8299">
            <v>385.21</v>
          </cell>
          <cell r="N8299">
            <v>0</v>
          </cell>
        </row>
        <row r="8300">
          <cell r="B8300">
            <v>102475</v>
          </cell>
          <cell r="C8300" t="str">
            <v>CONCRETO FCK = 20MPA, TRAÇO 1:2,6:2,9 (EM MASSA SECA DE CIMENTO/ AREIA MÉDIA/ SEIXO ROLADO) - PREPARO MECÂNICO COM BETONEIRA 400 L. AF_05/2021</v>
          </cell>
          <cell r="D8300" t="str">
            <v>M3</v>
          </cell>
          <cell r="F8300">
            <v>622.75</v>
          </cell>
          <cell r="G8300">
            <v>0</v>
          </cell>
          <cell r="H8300">
            <v>540.12</v>
          </cell>
          <cell r="I8300">
            <v>0</v>
          </cell>
          <cell r="K8300">
            <v>630.44000000000005</v>
          </cell>
          <cell r="L8300">
            <v>0</v>
          </cell>
          <cell r="M8300">
            <v>549.6</v>
          </cell>
          <cell r="N8300">
            <v>0</v>
          </cell>
        </row>
        <row r="8301">
          <cell r="B8301">
            <v>102481</v>
          </cell>
          <cell r="C8301" t="str">
            <v>CONCRETO FCK = 20MPA, TRAÇO 1:2,6:2,9 (EM MASSA SECA DE CIMENTO/ AREIA MÉDIA/ SEIXO ROLADO) - PREPARO MECÂNICO COM BETONEIRA 600 L. AF_05/2021</v>
          </cell>
          <cell r="D8301" t="str">
            <v>M3</v>
          </cell>
          <cell r="F8301">
            <v>610.61</v>
          </cell>
          <cell r="G8301">
            <v>0</v>
          </cell>
          <cell r="H8301">
            <v>522.32000000000005</v>
          </cell>
          <cell r="I8301">
            <v>0</v>
          </cell>
          <cell r="K8301">
            <v>616.75</v>
          </cell>
          <cell r="L8301">
            <v>0</v>
          </cell>
          <cell r="M8301">
            <v>529.89</v>
          </cell>
          <cell r="N8301">
            <v>0</v>
          </cell>
        </row>
        <row r="8302">
          <cell r="B8302">
            <v>94964</v>
          </cell>
          <cell r="C8302" t="str">
            <v>CONCRETO FCK = 20MPA, TRAÇO 1:2,7:3 (EM MASSA SECA DE CIMENTO/ AREIA MÉDIA/ BRITA 1) - PREPARO MECÂNICO COM BETONEIRA 400 L. AF_05/2021</v>
          </cell>
          <cell r="D8302" t="str">
            <v>M3</v>
          </cell>
          <cell r="F8302">
            <v>475.71</v>
          </cell>
          <cell r="G8302">
            <v>0</v>
          </cell>
          <cell r="H8302">
            <v>424.15</v>
          </cell>
          <cell r="I8302">
            <v>0</v>
          </cell>
          <cell r="K8302">
            <v>483.17</v>
          </cell>
          <cell r="L8302">
            <v>0</v>
          </cell>
          <cell r="M8302">
            <v>433.33</v>
          </cell>
          <cell r="N8302">
            <v>0</v>
          </cell>
        </row>
        <row r="8303">
          <cell r="B8303">
            <v>94970</v>
          </cell>
          <cell r="C8303" t="str">
            <v>CONCRETO FCK = 20MPA, TRAÇO 1:2,7:3 (EM MASSA SECA DE CIMENTO/ AREIA MÉDIA/ BRITA 1) - PREPARO MECÂNICO COM BETONEIRA 600 L. AF_05/2021</v>
          </cell>
          <cell r="D8303" t="str">
            <v>M3</v>
          </cell>
          <cell r="F8303">
            <v>463.06</v>
          </cell>
          <cell r="G8303">
            <v>0</v>
          </cell>
          <cell r="H8303">
            <v>406.18</v>
          </cell>
          <cell r="I8303">
            <v>0</v>
          </cell>
          <cell r="K8303">
            <v>469.02</v>
          </cell>
          <cell r="L8303">
            <v>0</v>
          </cell>
          <cell r="M8303">
            <v>413.51</v>
          </cell>
          <cell r="N8303">
            <v>0</v>
          </cell>
        </row>
        <row r="8304">
          <cell r="B8304">
            <v>102476</v>
          </cell>
          <cell r="C8304" t="str">
            <v>CONCRETO FCK = 25MPA, TRAÇO 1:2,2:2,5 (EM MASSA SECA DE CIMENTO/ AREIA MÉDIA/ SEIXO ROLADO) - PREPARO MECÂNICO COM BETONEIRA 400 L. AF_05/2021</v>
          </cell>
          <cell r="D8304" t="str">
            <v>M3</v>
          </cell>
          <cell r="F8304">
            <v>637.77</v>
          </cell>
          <cell r="G8304">
            <v>0</v>
          </cell>
          <cell r="H8304">
            <v>550.20000000000005</v>
          </cell>
          <cell r="I8304">
            <v>0</v>
          </cell>
          <cell r="K8304">
            <v>644.39</v>
          </cell>
          <cell r="L8304">
            <v>0</v>
          </cell>
          <cell r="M8304">
            <v>558.35</v>
          </cell>
          <cell r="N8304">
            <v>0</v>
          </cell>
        </row>
        <row r="8305">
          <cell r="B8305">
            <v>102482</v>
          </cell>
          <cell r="C8305" t="str">
            <v>CONCRETO FCK = 25MPA, TRAÇO 1:2,2:2,5 (EM MASSA SECA DE CIMENTO/ AREIA MÉDIA/ SEIXO ROLADO) - PREPARO MECÂNICO COM BETONEIRA 600 L. AF_05/2021</v>
          </cell>
          <cell r="D8305" t="str">
            <v>M3</v>
          </cell>
          <cell r="F8305">
            <v>635.49</v>
          </cell>
          <cell r="G8305">
            <v>0</v>
          </cell>
          <cell r="H8305">
            <v>544.6</v>
          </cell>
          <cell r="I8305">
            <v>0</v>
          </cell>
          <cell r="K8305">
            <v>641.36</v>
          </cell>
          <cell r="L8305">
            <v>0</v>
          </cell>
          <cell r="M8305">
            <v>551.82000000000005</v>
          </cell>
          <cell r="N8305">
            <v>0</v>
          </cell>
        </row>
        <row r="8306">
          <cell r="B8306">
            <v>94965</v>
          </cell>
          <cell r="C8306" t="str">
            <v>CONCRETO FCK = 25MPA, TRAÇO 1:2,3:2,7 (EM MASSA SECA DE CIMENTO/ AREIA MÉDIA/ BRITA 1) - PREPARO MECÂNICO COM BETONEIRA 400 L. AF_05/2021</v>
          </cell>
          <cell r="D8306" t="str">
            <v>M3</v>
          </cell>
          <cell r="F8306">
            <v>491.23</v>
          </cell>
          <cell r="G8306">
            <v>0</v>
          </cell>
          <cell r="H8306">
            <v>436.43</v>
          </cell>
          <cell r="I8306">
            <v>0</v>
          </cell>
          <cell r="K8306">
            <v>498.05</v>
          </cell>
          <cell r="L8306">
            <v>0</v>
          </cell>
          <cell r="M8306">
            <v>444.81</v>
          </cell>
          <cell r="N8306">
            <v>0</v>
          </cell>
        </row>
        <row r="8307">
          <cell r="B8307">
            <v>94971</v>
          </cell>
          <cell r="C8307" t="str">
            <v>CONCRETO FCK = 25MPA, TRAÇO 1:2,3:2,7 (EM MASSA SECA DE CIMENTO/ AREIA MÉDIA/ BRITA 1) - PREPARO MECÂNICO COM BETONEIRA 600 L. AF_05/2021</v>
          </cell>
          <cell r="D8307" t="str">
            <v>M3</v>
          </cell>
          <cell r="F8307">
            <v>484.89</v>
          </cell>
          <cell r="G8307">
            <v>0</v>
          </cell>
          <cell r="H8307">
            <v>426.37</v>
          </cell>
          <cell r="I8307">
            <v>0</v>
          </cell>
          <cell r="K8307">
            <v>490.71</v>
          </cell>
          <cell r="L8307">
            <v>0</v>
          </cell>
          <cell r="M8307">
            <v>433.55</v>
          </cell>
          <cell r="N8307">
            <v>0</v>
          </cell>
        </row>
        <row r="8308">
          <cell r="B8308">
            <v>102477</v>
          </cell>
          <cell r="C8308" t="str">
            <v>CONCRETO FCK = 30MPA, TRAÇO 1:1,9:2,3 (EM MASSA SECA DE CIMENTO/ AREIA MÉDIA/ SEIXO ROLADO) - PREPARO MECÂNICO COM BETONEIRA 400 L. AF_05/2021</v>
          </cell>
          <cell r="D8308" t="str">
            <v>M3</v>
          </cell>
          <cell r="F8308">
            <v>670.29</v>
          </cell>
          <cell r="G8308">
            <v>0</v>
          </cell>
          <cell r="H8308">
            <v>583.29999999999995</v>
          </cell>
          <cell r="I8308">
            <v>0</v>
          </cell>
          <cell r="K8308">
            <v>677.59</v>
          </cell>
          <cell r="L8308">
            <v>0</v>
          </cell>
          <cell r="M8308">
            <v>592.29</v>
          </cell>
          <cell r="N8308">
            <v>0</v>
          </cell>
        </row>
        <row r="8309">
          <cell r="B8309">
            <v>102483</v>
          </cell>
          <cell r="C8309" t="str">
            <v>CONCRETO FCK = 30MPA, TRAÇO 1:1,9:2,3 (EM MASSA SECA DE CIMENTO/ AREIA MÉDIA/ SEIXO ROLADO) - PREPARO MECÂNICO COM BETONEIRA 600 L. AF_05/2021</v>
          </cell>
          <cell r="D8309" t="str">
            <v>M3</v>
          </cell>
          <cell r="F8309">
            <v>663.69</v>
          </cell>
          <cell r="G8309">
            <v>0</v>
          </cell>
          <cell r="H8309">
            <v>571.64</v>
          </cell>
          <cell r="I8309">
            <v>0</v>
          </cell>
          <cell r="K8309">
            <v>669.75</v>
          </cell>
          <cell r="L8309">
            <v>0</v>
          </cell>
          <cell r="M8309">
            <v>579.1</v>
          </cell>
          <cell r="N8309">
            <v>0</v>
          </cell>
        </row>
        <row r="8310">
          <cell r="B8310">
            <v>94966</v>
          </cell>
          <cell r="C8310" t="str">
            <v>CONCRETO FCK = 30MPA, TRAÇO 1:2,1:2,5 (EM MASSA SECA DE CIMENTO/ AREIA MÉDIA/ BRITA 1) - PREPARO MECÂNICO COM BETONEIRA 400 L. AF_05/2021</v>
          </cell>
          <cell r="D8310" t="str">
            <v>M3</v>
          </cell>
          <cell r="F8310">
            <v>506.18</v>
          </cell>
          <cell r="G8310">
            <v>0</v>
          </cell>
          <cell r="H8310">
            <v>450.24</v>
          </cell>
          <cell r="I8310">
            <v>0</v>
          </cell>
          <cell r="K8310">
            <v>512.94000000000005</v>
          </cell>
          <cell r="L8310">
            <v>0</v>
          </cell>
          <cell r="M8310">
            <v>458.56</v>
          </cell>
          <cell r="N8310">
            <v>0</v>
          </cell>
        </row>
        <row r="8311">
          <cell r="B8311">
            <v>94972</v>
          </cell>
          <cell r="C8311" t="str">
            <v>CONCRETO FCK = 30MPA, TRAÇO 1:2,1:2,5 (EM MASSA SECA DE CIMENTO/ AREIA MÉDIA/ BRITA 1) - PREPARO MECÂNICO COM BETONEIRA 600 L. AF_05/2021</v>
          </cell>
          <cell r="D8311" t="str">
            <v>M3</v>
          </cell>
          <cell r="F8311">
            <v>499.82</v>
          </cell>
          <cell r="G8311">
            <v>0</v>
          </cell>
          <cell r="H8311">
            <v>440.22</v>
          </cell>
          <cell r="I8311">
            <v>0</v>
          </cell>
          <cell r="K8311">
            <v>505.6</v>
          </cell>
          <cell r="L8311">
            <v>0</v>
          </cell>
          <cell r="M8311">
            <v>447.34</v>
          </cell>
          <cell r="N8311">
            <v>0</v>
          </cell>
        </row>
        <row r="8312">
          <cell r="B8312">
            <v>102478</v>
          </cell>
          <cell r="C8312" t="str">
            <v>CONCRETO FCK = 40MPA, TRAÇO 1:1,4:1,8 (EM MASSA SECA DE CIMENTO/ AREIA MÉDIA/ SEIXO ROLADO) - PREPARO MECÂNICO COM BETONEIRA 400 L. AF_05/2021</v>
          </cell>
          <cell r="D8312" t="str">
            <v>M3</v>
          </cell>
          <cell r="F8312">
            <v>715.12</v>
          </cell>
          <cell r="G8312">
            <v>0</v>
          </cell>
          <cell r="H8312">
            <v>623.78</v>
          </cell>
          <cell r="I8312">
            <v>0</v>
          </cell>
          <cell r="K8312">
            <v>721.74</v>
          </cell>
          <cell r="L8312">
            <v>0</v>
          </cell>
          <cell r="M8312">
            <v>631.92999999999995</v>
          </cell>
          <cell r="N8312">
            <v>0</v>
          </cell>
        </row>
        <row r="8313">
          <cell r="B8313">
            <v>102484</v>
          </cell>
          <cell r="C8313" t="str">
            <v>CONCRETO FCK = 40MPA, TRAÇO 1:1,4:1,8 (EM MASSA SECA DE CIMENTO/ AREIA MÉDIA/ SEIXO ROLADO) - PREPARO MECÂNICO COM BETONEIRA 600 L. AF_05/2021</v>
          </cell>
          <cell r="D8313" t="str">
            <v>M3</v>
          </cell>
          <cell r="F8313">
            <v>714.62</v>
          </cell>
          <cell r="G8313">
            <v>0</v>
          </cell>
          <cell r="H8313">
            <v>620.72</v>
          </cell>
          <cell r="I8313">
            <v>0</v>
          </cell>
          <cell r="K8313">
            <v>720.69</v>
          </cell>
          <cell r="L8313">
            <v>0</v>
          </cell>
          <cell r="M8313">
            <v>628.16999999999996</v>
          </cell>
          <cell r="N8313">
            <v>0</v>
          </cell>
        </row>
        <row r="8314">
          <cell r="B8314">
            <v>94967</v>
          </cell>
          <cell r="C8314" t="str">
            <v>CONCRETO FCK = 40MPA, TRAÇO 1:1,6:1,9 (EM MASSA SECA DE CIMENTO/ AREIA MÉDIA/ BRITA 1) - PREPARO MECÂNICO COM BETONEIRA 400 L. AF_05/2021</v>
          </cell>
          <cell r="D8314" t="str">
            <v>M3</v>
          </cell>
          <cell r="F8314">
            <v>571.71</v>
          </cell>
          <cell r="G8314">
            <v>0</v>
          </cell>
          <cell r="H8314">
            <v>512.47</v>
          </cell>
          <cell r="I8314">
            <v>0</v>
          </cell>
          <cell r="K8314">
            <v>578.89</v>
          </cell>
          <cell r="L8314">
            <v>0</v>
          </cell>
          <cell r="M8314">
            <v>521.29999999999995</v>
          </cell>
          <cell r="N8314">
            <v>0</v>
          </cell>
        </row>
        <row r="8315">
          <cell r="B8315">
            <v>94973</v>
          </cell>
          <cell r="C8315" t="str">
            <v>CONCRETO FCK = 40MPA, TRAÇO 1:1,6:1,9 (EM MASSA SECA DE CIMENTO/ AREIA MÉDIA/ BRITA 1) - PREPARO MECÂNICO COM BETONEIRA 600 L. AF_05/2021</v>
          </cell>
          <cell r="D8315" t="str">
            <v>M3</v>
          </cell>
          <cell r="F8315">
            <v>563.46</v>
          </cell>
          <cell r="G8315">
            <v>0</v>
          </cell>
          <cell r="H8315">
            <v>499.7</v>
          </cell>
          <cell r="I8315">
            <v>0</v>
          </cell>
          <cell r="K8315">
            <v>569.41999999999996</v>
          </cell>
          <cell r="L8315">
            <v>0</v>
          </cell>
          <cell r="M8315">
            <v>507.04</v>
          </cell>
          <cell r="N8315">
            <v>0</v>
          </cell>
        </row>
        <row r="8316">
          <cell r="B8316">
            <v>94974</v>
          </cell>
          <cell r="C8316" t="str">
            <v>CONCRETO MAGRO PARA LASTRO, TRAÇO 1:4,5:4,5 (EM MASSA SECA DE CIMENTO/ AREIA MÉDIA/ BRITA 1) - PREPARO MANUAL. AF_05/2021</v>
          </cell>
          <cell r="D8316" t="str">
            <v>M3</v>
          </cell>
          <cell r="F8316">
            <v>466.31</v>
          </cell>
          <cell r="G8316">
            <v>0</v>
          </cell>
          <cell r="H8316">
            <v>427.91</v>
          </cell>
          <cell r="I8316">
            <v>0</v>
          </cell>
          <cell r="K8316">
            <v>477.75</v>
          </cell>
          <cell r="L8316">
            <v>0</v>
          </cell>
          <cell r="M8316">
            <v>441.86</v>
          </cell>
          <cell r="N8316">
            <v>0</v>
          </cell>
        </row>
        <row r="8317">
          <cell r="B8317">
            <v>94962</v>
          </cell>
          <cell r="C8317" t="str">
            <v>CONCRETO MAGRO PARA LASTRO, TRAÇO 1:4,5:4,5 (EM MASSA SECA DE CIMENTO/ AREIA MÉDIA/ BRITA 1) - PREPARO MECÂNICO COM BETONEIRA 400 L. AF_05/2021</v>
          </cell>
          <cell r="D8317" t="str">
            <v>M3</v>
          </cell>
          <cell r="F8317">
            <v>400.9</v>
          </cell>
          <cell r="G8317">
            <v>0</v>
          </cell>
          <cell r="H8317">
            <v>352.06</v>
          </cell>
          <cell r="I8317">
            <v>0</v>
          </cell>
          <cell r="K8317">
            <v>407.79</v>
          </cell>
          <cell r="L8317">
            <v>0</v>
          </cell>
          <cell r="M8317">
            <v>360.56</v>
          </cell>
          <cell r="N8317">
            <v>0</v>
          </cell>
        </row>
        <row r="8318">
          <cell r="B8318">
            <v>94968</v>
          </cell>
          <cell r="C8318" t="str">
            <v>CONCRETO MAGRO PARA LASTRO, TRAÇO 1:4,5:4,5 (EM MASSA SECA DE CIMENTO/ AREIA MÉDIA/ BRITA 1) - PREPARO MECÂNICO COM BETONEIRA 600 L. AF_05/2021</v>
          </cell>
          <cell r="D8318" t="str">
            <v>M3</v>
          </cell>
          <cell r="F8318">
            <v>397.84</v>
          </cell>
          <cell r="G8318">
            <v>0</v>
          </cell>
          <cell r="H8318">
            <v>346.13</v>
          </cell>
          <cell r="I8318">
            <v>0</v>
          </cell>
          <cell r="K8318">
            <v>404.04</v>
          </cell>
          <cell r="L8318">
            <v>0</v>
          </cell>
          <cell r="M8318">
            <v>353.75</v>
          </cell>
          <cell r="N8318">
            <v>0</v>
          </cell>
        </row>
        <row r="8319">
          <cell r="B8319">
            <v>102485</v>
          </cell>
          <cell r="C8319" t="str">
            <v>CONCRETO MAGRO PARA LASTRO, TRAÇO 1:4,5:4,5 (EM MASSA SECA DE CIMENTO/ AREIA MÉDIA/ SEIXO ROLADO) - PREPARO MANUAL. AF_05/2021</v>
          </cell>
          <cell r="D8319" t="str">
            <v>M3</v>
          </cell>
          <cell r="F8319">
            <v>615.53</v>
          </cell>
          <cell r="G8319">
            <v>0</v>
          </cell>
          <cell r="H8319">
            <v>543.47</v>
          </cell>
          <cell r="I8319">
            <v>0</v>
          </cell>
          <cell r="K8319">
            <v>627</v>
          </cell>
          <cell r="L8319">
            <v>0</v>
          </cell>
          <cell r="M8319">
            <v>557.46</v>
          </cell>
          <cell r="N8319">
            <v>0</v>
          </cell>
        </row>
        <row r="8320">
          <cell r="B8320">
            <v>102473</v>
          </cell>
          <cell r="C8320" t="str">
            <v>CONCRETO MAGRO PARA LASTRO, TRAÇO 1:4,5:4,5 (EM MASSA SECA DE CIMENTO/ AREIA MÉDIA/ SEIXO ROLADO) - PREPARO MECÂNICO COM BETONEIRA 400 L. AF_05/2021</v>
          </cell>
          <cell r="D8320" t="str">
            <v>M3</v>
          </cell>
          <cell r="F8320">
            <v>546.99</v>
          </cell>
          <cell r="G8320">
            <v>0</v>
          </cell>
          <cell r="H8320">
            <v>465.81</v>
          </cell>
          <cell r="I8320">
            <v>0</v>
          </cell>
          <cell r="K8320">
            <v>554.04</v>
          </cell>
          <cell r="L8320">
            <v>0</v>
          </cell>
          <cell r="M8320">
            <v>474.47</v>
          </cell>
          <cell r="N8320">
            <v>0</v>
          </cell>
        </row>
        <row r="8321">
          <cell r="B8321">
            <v>102479</v>
          </cell>
          <cell r="C8321" t="str">
            <v>CONCRETO MAGRO PARA LASTRO, TRAÇO 1:4,5:4,5 (EM MASSA SECA DE CIMENTO/ AREIA MÉDIA/ SEIXO ROLADO) - PREPARO MECÂNICO COM BETONEIRA 600 L. AF_05/2021</v>
          </cell>
          <cell r="D8321" t="str">
            <v>M3</v>
          </cell>
          <cell r="F8321">
            <v>544.55999999999995</v>
          </cell>
          <cell r="G8321">
            <v>0</v>
          </cell>
          <cell r="H8321">
            <v>460.15</v>
          </cell>
          <cell r="I8321">
            <v>0</v>
          </cell>
          <cell r="K8321">
            <v>550.86</v>
          </cell>
          <cell r="L8321">
            <v>0</v>
          </cell>
          <cell r="M8321">
            <v>467.91</v>
          </cell>
          <cell r="N8321">
            <v>0</v>
          </cell>
        </row>
        <row r="8322">
          <cell r="B8322">
            <v>104835</v>
          </cell>
          <cell r="C8322" t="str">
            <v>ARGAMASSA DE ASSENTAMENTO DE ALVENARIA DE VEDAÇÃO E REVESTIMENTO INTERNO, TRAÇO EM VOLUME SECO 1:1:3:3,8 (CIMENTO:CAL:AREIA NATURAL MÉDIA:AREIA RECICLADA), COM USO DE AGREGADO RECICLADO MISTO (ARM) - PREPARO MANUAL. AF_11/2023</v>
          </cell>
          <cell r="D8322" t="str">
            <v>M3</v>
          </cell>
          <cell r="F8322">
            <v>0</v>
          </cell>
          <cell r="H8322">
            <v>0</v>
          </cell>
          <cell r="K8322">
            <v>0</v>
          </cell>
          <cell r="M8322">
            <v>0</v>
          </cell>
        </row>
        <row r="8323">
          <cell r="B8323">
            <v>104833</v>
          </cell>
          <cell r="C8323" t="str">
            <v>ARGAMASSA DE ASSENTAMENTO DE ALVENARIA DE VEDAÇÃO E REVESTIMENTO INTERNO, TRAÇO EM VOLUME SECO 1:1:3:3,8 (CIMENTO:CAL:AREIAS NATURAL MÉDIA: RECICLADA), COM USO DE AGREGADO RECICLADO CIMENTÍCIO OU DE CONCRETO (ARCI/ARCO) - PREPARO MANUAL. AF_11/2023</v>
          </cell>
          <cell r="D8323" t="str">
            <v>M3</v>
          </cell>
          <cell r="F8323">
            <v>0</v>
          </cell>
          <cell r="H8323">
            <v>0</v>
          </cell>
          <cell r="K8323">
            <v>0</v>
          </cell>
          <cell r="M8323">
            <v>0</v>
          </cell>
        </row>
        <row r="8324">
          <cell r="B8324">
            <v>104834</v>
          </cell>
          <cell r="C8324" t="str">
            <v>ARGAMASSA PARA ALVENARIA DE VEDAÇÃO E REVESTIMENTO INTERNO, TRAÇO EM VOLUME SECO 1:1:3:3,8 (CIMENTO:CAL:AREIA MÉDIA:AREIA RECICLADA), COM AGREGADO RECICLADO CIMENTÍCIO OU DE CONCRETO - PREPARO MECÂNICO COM MISTURADOR HORIZONTAL DE 600 KG. AF_11/2023</v>
          </cell>
          <cell r="D8324" t="str">
            <v>M3</v>
          </cell>
          <cell r="F8324">
            <v>0</v>
          </cell>
          <cell r="H8324">
            <v>0</v>
          </cell>
          <cell r="K8324">
            <v>0</v>
          </cell>
          <cell r="M8324">
            <v>0</v>
          </cell>
        </row>
        <row r="8325">
          <cell r="B8325">
            <v>104836</v>
          </cell>
          <cell r="C8325" t="str">
            <v>ARGAMASSA PARA ALVENARIA DE VEDAÇÃO E REVESTIMENTO INTERNO, TRAÇO EM VOLUME SECO 1:1:3:3,8 (CIMENTO:CAL:AREIA MÉDIA:AREIA RECICLADA), COM USO DE AGREGADO RECICLADO MISTO - PREPARO MECÂNICO COM MISTURADOR HORIZONTAL DE 600 KG. AF_11/2023</v>
          </cell>
          <cell r="D8325" t="str">
            <v>M3</v>
          </cell>
          <cell r="F8325">
            <v>0</v>
          </cell>
          <cell r="H8325">
            <v>0</v>
          </cell>
          <cell r="K8325">
            <v>0</v>
          </cell>
          <cell r="M8325">
            <v>0</v>
          </cell>
        </row>
        <row r="8326">
          <cell r="B8326">
            <v>104837</v>
          </cell>
          <cell r="C8326" t="str">
            <v>ARGAMASSA PARA CONTRAPISO, TRAÇO EM VOLUME SECO 1:2:2,5 (CIMENTO:AREIA NATURAL MÉDIA:AREIA RECICLADA), COM USO DE AGREGADO RECICLADO CIMENTÍCIO OU DE CONCRETO (ARCI/ARCO) - PREPARO MANUAL. AF_11/2023</v>
          </cell>
          <cell r="D8326" t="str">
            <v>M3</v>
          </cell>
          <cell r="F8326">
            <v>0</v>
          </cell>
          <cell r="H8326">
            <v>0</v>
          </cell>
          <cell r="K8326">
            <v>0</v>
          </cell>
          <cell r="M8326">
            <v>0</v>
          </cell>
        </row>
        <row r="8327">
          <cell r="B8327">
            <v>104838</v>
          </cell>
          <cell r="C8327" t="str">
            <v>ARGAMASSA PARA CONTRAPISO, TRAÇO EM VOLUME SECO 1:2:2,5 (CIMENTO:AREIA NATURAL MÉDIA:AREIA RECICLADA), COM USO DE AGREGADO RECICLADO CIMENTÍCIO OU DE CONCRETO (ARCI/ARCO) - PREPARO MECÂNICO COM MISTURADOR DE EIXO HORIZONTAL DE 600 KG. AF_11/2023</v>
          </cell>
          <cell r="D8327" t="str">
            <v>M3</v>
          </cell>
          <cell r="F8327">
            <v>0</v>
          </cell>
          <cell r="H8327">
            <v>0</v>
          </cell>
          <cell r="K8327">
            <v>0</v>
          </cell>
          <cell r="M8327">
            <v>0</v>
          </cell>
        </row>
        <row r="8328">
          <cell r="B8328">
            <v>104839</v>
          </cell>
          <cell r="C8328" t="str">
            <v>ARGAMASSA PARA CONTRAPISO, TRAÇO EM VOLUME SECO 1:2:2,5 (CIMENTO:AREIA NATURAL MÉDIA:AREIA RECICLADA), COM USO DE AGREGADO RECICLADO MISTO (ARM) - PREPARO MANUAL. AF_11/2023</v>
          </cell>
          <cell r="D8328" t="str">
            <v>M3</v>
          </cell>
          <cell r="F8328">
            <v>0</v>
          </cell>
          <cell r="H8328">
            <v>0</v>
          </cell>
          <cell r="K8328">
            <v>0</v>
          </cell>
          <cell r="M8328">
            <v>0</v>
          </cell>
        </row>
        <row r="8329">
          <cell r="B8329">
            <v>104840</v>
          </cell>
          <cell r="C8329" t="str">
            <v>ARGAMASSA PARA CONTRAPISO, TRAÇO EM VOLUME SECO 1:2:2,5 (CIMENTO:AREIA NATURAL MÉDIA:AREIA RECICLADA), COM USO DE AGREGADO RECICLADO MISTO (ARM) - PREPARO MECÂNICO COM MISTURADOR DE EIXO HORIZONTAL DE 600 KG. AF_11/2023</v>
          </cell>
          <cell r="D8329" t="str">
            <v>M3</v>
          </cell>
          <cell r="F8329">
            <v>0</v>
          </cell>
          <cell r="H8329">
            <v>0</v>
          </cell>
          <cell r="K8329">
            <v>0</v>
          </cell>
          <cell r="M8329">
            <v>0</v>
          </cell>
        </row>
        <row r="8330">
          <cell r="B8330">
            <v>104830</v>
          </cell>
          <cell r="C8330" t="str">
            <v>CONCRETO MAGRO PARA LASTRO, TRAÇO EM MASSA SECA 1:3,4:3,5 (CIMENTO:AREIA RECICLADA:BRITA 1 RECICLADA), COM USO DE AGREGADO RECICLADO CIMENTÍCIO OU DE CONCRETO (ARCI/ARCO) - PREPARO MANUAL. AF_11/2023</v>
          </cell>
          <cell r="D8330" t="str">
            <v>M3</v>
          </cell>
          <cell r="F8330">
            <v>0</v>
          </cell>
          <cell r="H8330">
            <v>0</v>
          </cell>
          <cell r="K8330">
            <v>0</v>
          </cell>
          <cell r="M8330">
            <v>0</v>
          </cell>
        </row>
        <row r="8331">
          <cell r="B8331">
            <v>104829</v>
          </cell>
          <cell r="C8331" t="str">
            <v>CONCRETO MAGRO PARA LASTRO, TRAÇO EM MASSA SECA 1:3,4:3,5 (CIMENTO:AREIA RECICLADA:BRITA 1 RECICLADA), COM USO DE AGREGADO RECICLADO CIMENTÍCIO OU DE CONCRETO (ARCI/ARCO) - PREPARO MECÂNICO COM BETONEIRA 600 L. AF_11/2023</v>
          </cell>
          <cell r="D8331" t="str">
            <v>M3</v>
          </cell>
          <cell r="F8331">
            <v>0</v>
          </cell>
          <cell r="H8331">
            <v>0</v>
          </cell>
          <cell r="K8331">
            <v>0</v>
          </cell>
          <cell r="M8331">
            <v>0</v>
          </cell>
        </row>
        <row r="8332">
          <cell r="B8332">
            <v>104832</v>
          </cell>
          <cell r="C8332" t="str">
            <v>CONCRETO MAGRO PARA LASTRO, TRAÇO EM MASSA SECA 1:3,4:3,5 (CIMENTO:AREIA RECICLADA:BRITA 1 RECICLADA), COM USO DE AGREGADO RECICLADO MISTO (ARM) - PREPARO MANUAL. AF_11/2023</v>
          </cell>
          <cell r="D8332" t="str">
            <v>M3</v>
          </cell>
          <cell r="F8332">
            <v>0</v>
          </cell>
          <cell r="H8332">
            <v>0</v>
          </cell>
          <cell r="K8332">
            <v>0</v>
          </cell>
          <cell r="M8332">
            <v>0</v>
          </cell>
        </row>
        <row r="8333">
          <cell r="B8333">
            <v>104831</v>
          </cell>
          <cell r="C8333" t="str">
            <v>CONCRETO MAGRO PARA LASTRO, TRAÇO EM MASSA SECA 1:3,4:3,5 (CIMENTO:AREIA RECICLADA:BRITA 1 RECICLADA), COM USO DE AGREGADO RECICLADO MISTO (ARM) - PREPARO MECÂNICO COM BETONEIRA 600 L. AF_11/2023</v>
          </cell>
          <cell r="D8333" t="str">
            <v>M3</v>
          </cell>
          <cell r="F8333">
            <v>0</v>
          </cell>
          <cell r="H8333">
            <v>0</v>
          </cell>
          <cell r="K8333">
            <v>0</v>
          </cell>
          <cell r="M8333">
            <v>0</v>
          </cell>
        </row>
        <row r="8334">
          <cell r="B8334">
            <v>103773</v>
          </cell>
          <cell r="C8334" t="str">
            <v>ASSENTO COM ENCOSTO PARA ARQUIBANCADA - FORNECIMENTO E INSTALAÇÃO. AF_03/2022</v>
          </cell>
          <cell r="D8334" t="str">
            <v>UN</v>
          </cell>
          <cell r="F8334">
            <v>0</v>
          </cell>
          <cell r="H8334">
            <v>0</v>
          </cell>
          <cell r="K8334">
            <v>0</v>
          </cell>
          <cell r="M8334">
            <v>0</v>
          </cell>
        </row>
        <row r="8335">
          <cell r="B8335">
            <v>103772</v>
          </cell>
          <cell r="C8335" t="str">
            <v>ASSENTO SEM ENCOSTO PARA ARQUIBANCADA - FORNECIMENTO E INSTALAÇÃO. AF_03/2022</v>
          </cell>
          <cell r="D8335" t="str">
            <v>UN</v>
          </cell>
          <cell r="F8335">
            <v>0</v>
          </cell>
          <cell r="H8335">
            <v>0</v>
          </cell>
          <cell r="K8335">
            <v>0</v>
          </cell>
          <cell r="M8335">
            <v>0</v>
          </cell>
        </row>
        <row r="8336">
          <cell r="B8336">
            <v>103768</v>
          </cell>
          <cell r="C8336" t="str">
            <v>PAR DE ESTRUTURAS PARA TABELA DE BASQUETE EM TRELIÇA METÁLICA AÉREA, EXCETO TABELA, ARO E REDE - FORNECIMENTO E INSTALAÇÃO. AF_03/2022</v>
          </cell>
          <cell r="D8336" t="str">
            <v>UN</v>
          </cell>
          <cell r="F8336">
            <v>0</v>
          </cell>
          <cell r="H8336">
            <v>0</v>
          </cell>
          <cell r="K8336">
            <v>0</v>
          </cell>
          <cell r="M8336">
            <v>0</v>
          </cell>
        </row>
        <row r="8337">
          <cell r="B8337">
            <v>103767</v>
          </cell>
          <cell r="C8337" t="str">
            <v>PAR DE ESTRUTURAS PARA TABELA DE BASQUETE EM TRELIÇA METÁLICA FIXADA NO PISO, EXCETO TABELA, ARO E REDE - FORNECIMENTO E INSTALAÇÃO. AF_03/2022</v>
          </cell>
          <cell r="D8337" t="str">
            <v>UN</v>
          </cell>
          <cell r="F8337">
            <v>0</v>
          </cell>
          <cell r="H8337">
            <v>0</v>
          </cell>
          <cell r="K8337">
            <v>0</v>
          </cell>
          <cell r="M8337">
            <v>0</v>
          </cell>
        </row>
        <row r="8338">
          <cell r="B8338">
            <v>103766</v>
          </cell>
          <cell r="C8338" t="str">
            <v>PAR DE ESTRUTURAS PARA TABELA DE BASQUETE METÁLICA TUBULAR CHUMBADA COM CONCRETO NO PISO, EXCETO TABELA, ARO E REDE - FORNECIMENTO E INSTALAÇÃO. AF_03/2022</v>
          </cell>
          <cell r="D8338" t="str">
            <v>UN</v>
          </cell>
          <cell r="F8338">
            <v>0</v>
          </cell>
          <cell r="H8338">
            <v>0</v>
          </cell>
          <cell r="K8338">
            <v>0</v>
          </cell>
          <cell r="M8338">
            <v>0</v>
          </cell>
        </row>
        <row r="8339">
          <cell r="B8339">
            <v>103765</v>
          </cell>
          <cell r="C8339" t="str">
            <v>PAR DE POSTES E REDE DE VÔLEI - FORNECIMENTO E INSTALAÇÃO. AF_03/2022</v>
          </cell>
          <cell r="D8339" t="str">
            <v>UN</v>
          </cell>
          <cell r="F8339">
            <v>0</v>
          </cell>
          <cell r="H8339">
            <v>0</v>
          </cell>
          <cell r="K8339">
            <v>0</v>
          </cell>
          <cell r="M8339">
            <v>0</v>
          </cell>
        </row>
        <row r="8340">
          <cell r="B8340">
            <v>103771</v>
          </cell>
          <cell r="C8340" t="str">
            <v>PAR DE TABELAS DE BASQUETE DE ACRÍLICO, COM AROS E REDES - FORNECIMENTO E INSTALAÇÃO. AF_03/2022</v>
          </cell>
          <cell r="D8340" t="str">
            <v>UN</v>
          </cell>
          <cell r="F8340">
            <v>0</v>
          </cell>
          <cell r="H8340">
            <v>0</v>
          </cell>
          <cell r="K8340">
            <v>0</v>
          </cell>
          <cell r="M8340">
            <v>0</v>
          </cell>
        </row>
        <row r="8341">
          <cell r="B8341">
            <v>103769</v>
          </cell>
          <cell r="C8341" t="str">
            <v>PAR DE TABELAS DE BASQUETE DE COMPENSADO NAVAL, COM AROS E REDES - FORNECIMENTO E INSTALAÇÃO. AF_03/2022</v>
          </cell>
          <cell r="D8341" t="str">
            <v>UN</v>
          </cell>
          <cell r="F8341">
            <v>3184.85</v>
          </cell>
          <cell r="G8341">
            <v>0</v>
          </cell>
          <cell r="H8341">
            <v>2844.05</v>
          </cell>
          <cell r="I8341">
            <v>0</v>
          </cell>
          <cell r="K8341">
            <v>3222.94</v>
          </cell>
          <cell r="L8341">
            <v>0</v>
          </cell>
          <cell r="M8341">
            <v>2888.39</v>
          </cell>
          <cell r="N8341">
            <v>0</v>
          </cell>
        </row>
        <row r="8342">
          <cell r="B8342">
            <v>103770</v>
          </cell>
          <cell r="C8342" t="str">
            <v>PAR DE TABELAS DE BASQUETE DE VIDRO TEMPERADO, COM AROS E REDES - FORNECIMENTO E INSTALAÇÃO. AF_03/2022</v>
          </cell>
          <cell r="D8342" t="str">
            <v>UN</v>
          </cell>
          <cell r="F8342">
            <v>0</v>
          </cell>
          <cell r="H8342">
            <v>0</v>
          </cell>
          <cell r="K8342">
            <v>0</v>
          </cell>
          <cell r="M8342">
            <v>0</v>
          </cell>
        </row>
        <row r="8343">
          <cell r="B8343">
            <v>103764</v>
          </cell>
          <cell r="C8343" t="str">
            <v>PAR DE TRAVES E REDES DE FUTSAL - FORNECIMENTO E INSTALAÇÃO. AF_03/2022</v>
          </cell>
          <cell r="D8343" t="str">
            <v>UN</v>
          </cell>
          <cell r="F8343">
            <v>0</v>
          </cell>
          <cell r="H8343">
            <v>0</v>
          </cell>
          <cell r="K8343">
            <v>0</v>
          </cell>
          <cell r="M8343">
            <v>0</v>
          </cell>
        </row>
        <row r="8344">
          <cell r="B8344">
            <v>103780</v>
          </cell>
          <cell r="C8344" t="str">
            <v>PISO ASFÁLTICO PARA QUADRA POLIESPORTIVA - FORNECIMENTO E INSTALAÇÃO. AF_03/2022</v>
          </cell>
          <cell r="D8344" t="str">
            <v>M2</v>
          </cell>
          <cell r="F8344">
            <v>0</v>
          </cell>
          <cell r="H8344">
            <v>0</v>
          </cell>
          <cell r="K8344">
            <v>0</v>
          </cell>
          <cell r="M8344">
            <v>0</v>
          </cell>
        </row>
        <row r="8345">
          <cell r="B8345">
            <v>103781</v>
          </cell>
          <cell r="C8345" t="str">
            <v>PISO DE GRAMA SINTÉTICA PARA QUADRA POLIESPORTIVA - FORNECIMENTO E INSTALAÇÃO. AF_03/2022</v>
          </cell>
          <cell r="D8345" t="str">
            <v>M2</v>
          </cell>
          <cell r="F8345">
            <v>0</v>
          </cell>
          <cell r="H8345">
            <v>0</v>
          </cell>
          <cell r="K8345">
            <v>0</v>
          </cell>
          <cell r="M8345">
            <v>0</v>
          </cell>
        </row>
        <row r="8346">
          <cell r="B8346">
            <v>103779</v>
          </cell>
          <cell r="C8346" t="str">
            <v>PISO DE MADEIRA COM AMORTECEDORES DE BORRACHA PARA QUADRA POLIESPORTIVA - FORNECIMENTO E INSTALAÇÃO. AF_03/2022</v>
          </cell>
          <cell r="D8346" t="str">
            <v>M2</v>
          </cell>
          <cell r="F8346">
            <v>0</v>
          </cell>
          <cell r="H8346">
            <v>0</v>
          </cell>
          <cell r="K8346">
            <v>0</v>
          </cell>
          <cell r="M8346">
            <v>0</v>
          </cell>
        </row>
        <row r="8347">
          <cell r="B8347">
            <v>103778</v>
          </cell>
          <cell r="C8347" t="str">
            <v>PISO DE POLIURETANO PARA QUADRA POLIESPORTIVA - FORNECIMENTO E INSTALAÇÃO. AF_03/2022</v>
          </cell>
          <cell r="D8347" t="str">
            <v>M2</v>
          </cell>
          <cell r="F8347">
            <v>0</v>
          </cell>
          <cell r="H8347">
            <v>0</v>
          </cell>
          <cell r="K8347">
            <v>0</v>
          </cell>
          <cell r="M8347">
            <v>0</v>
          </cell>
        </row>
        <row r="8348">
          <cell r="B8348">
            <v>103924</v>
          </cell>
          <cell r="C8348" t="str">
            <v>PISO MODULAR DE POLIPROPILENO PARA QUADRA POLIESPORTIVA - FORNECIMENTO E INSTALAÇÃO. AF_03/2022</v>
          </cell>
          <cell r="D8348" t="str">
            <v>M2</v>
          </cell>
          <cell r="F8348">
            <v>0</v>
          </cell>
          <cell r="H8348">
            <v>0</v>
          </cell>
          <cell r="K8348">
            <v>0</v>
          </cell>
          <cell r="M8348">
            <v>0</v>
          </cell>
        </row>
        <row r="8349">
          <cell r="B8349">
            <v>103776</v>
          </cell>
          <cell r="C8349" t="str">
            <v>PISO MODULAR INTERNO DE POLIPROPILENO PARA QUADRA POLIESPORTIVA - FORNECIMENTO E INSTALAÇÃO. AF_03/2022</v>
          </cell>
          <cell r="D8349" t="str">
            <v>M2</v>
          </cell>
          <cell r="F8349">
            <v>0</v>
          </cell>
          <cell r="H8349">
            <v>0</v>
          </cell>
          <cell r="K8349">
            <v>0</v>
          </cell>
          <cell r="M8349">
            <v>0</v>
          </cell>
        </row>
        <row r="8350">
          <cell r="B8350">
            <v>103774</v>
          </cell>
          <cell r="C8350" t="str">
            <v>REDE DE PROTEÇÃO HORIZONTAL PARA QUADRA POLIESPORTIVA - FORNECIMENTO E INSTALAÇÃO. AF_03/2022</v>
          </cell>
          <cell r="D8350" t="str">
            <v>M2</v>
          </cell>
          <cell r="F8350">
            <v>0</v>
          </cell>
          <cell r="H8350">
            <v>0</v>
          </cell>
          <cell r="K8350">
            <v>0</v>
          </cell>
          <cell r="M8350">
            <v>0</v>
          </cell>
        </row>
        <row r="8351">
          <cell r="B8351">
            <v>103775</v>
          </cell>
          <cell r="C8351" t="str">
            <v>REDE DE PROTEÇÃO VERTICAL PARA QUADRA POLIESPORTIVA - FORNECIMENTO E INSTALAÇÃO. AF_03/2022</v>
          </cell>
          <cell r="D8351" t="str">
            <v>M2</v>
          </cell>
          <cell r="F8351">
            <v>0</v>
          </cell>
          <cell r="H8351">
            <v>0</v>
          </cell>
          <cell r="K8351">
            <v>0</v>
          </cell>
          <cell r="M8351">
            <v>0</v>
          </cell>
        </row>
        <row r="8352">
          <cell r="B8352">
            <v>97097</v>
          </cell>
          <cell r="C8352" t="str">
            <v>ACABAMENTO POLIDO PARA PISO DE CONCRETO ARMADO OU LAJE SOBRE SOLO DE ALTA RESISTÊNCIA. AF_09/2021</v>
          </cell>
          <cell r="D8352" t="str">
            <v>M2</v>
          </cell>
          <cell r="F8352">
            <v>40.68</v>
          </cell>
          <cell r="G8352">
            <v>2.0000000000000001E-4</v>
          </cell>
          <cell r="H8352">
            <v>36.83</v>
          </cell>
          <cell r="I8352">
            <v>0</v>
          </cell>
          <cell r="K8352">
            <v>40.89</v>
          </cell>
          <cell r="L8352">
            <v>2.0000000000000001E-4</v>
          </cell>
          <cell r="M8352">
            <v>37.06</v>
          </cell>
          <cell r="N8352">
            <v>0</v>
          </cell>
        </row>
        <row r="8353">
          <cell r="B8353">
            <v>97089</v>
          </cell>
          <cell r="C8353" t="str">
            <v>ARMAÇÃO PARA EXECUÇÃO DE RADIER, PISO DE CONCRETO OU LAJE SOBRE SOLO, COM USO DE TELA Q-113. AF_09/2021</v>
          </cell>
          <cell r="D8353" t="str">
            <v>KG</v>
          </cell>
          <cell r="F8353">
            <v>14.35</v>
          </cell>
          <cell r="G8353">
            <v>0</v>
          </cell>
          <cell r="H8353">
            <v>13.43</v>
          </cell>
          <cell r="I8353">
            <v>0</v>
          </cell>
          <cell r="K8353">
            <v>14.45</v>
          </cell>
          <cell r="L8353">
            <v>0</v>
          </cell>
          <cell r="M8353">
            <v>13.55</v>
          </cell>
          <cell r="N8353">
            <v>0</v>
          </cell>
        </row>
        <row r="8354">
          <cell r="B8354">
            <v>97090</v>
          </cell>
          <cell r="C8354" t="str">
            <v>ARMAÇÃO PARA EXECUÇÃO DE RADIER, PISO DE CONCRETO OU LAJE SOBRE SOLO, COM USO DE TELA Q-138. AF_09/2021</v>
          </cell>
          <cell r="D8354" t="str">
            <v>KG</v>
          </cell>
          <cell r="F8354">
            <v>14.04</v>
          </cell>
          <cell r="G8354">
            <v>0</v>
          </cell>
          <cell r="H8354">
            <v>13.11</v>
          </cell>
          <cell r="I8354">
            <v>0</v>
          </cell>
          <cell r="K8354">
            <v>14.13</v>
          </cell>
          <cell r="L8354">
            <v>0</v>
          </cell>
          <cell r="M8354">
            <v>13.22</v>
          </cell>
          <cell r="N8354">
            <v>0</v>
          </cell>
        </row>
        <row r="8355">
          <cell r="B8355">
            <v>97091</v>
          </cell>
          <cell r="C8355" t="str">
            <v>ARMAÇÃO PARA EXECUÇÃO DE RADIER, PISO DE CONCRETO OU LAJE SOBRE SOLO, COM USO DE TELA Q-159. AF_09/2021</v>
          </cell>
          <cell r="D8355" t="str">
            <v>KG</v>
          </cell>
          <cell r="F8355">
            <v>13.59</v>
          </cell>
          <cell r="G8355">
            <v>0</v>
          </cell>
          <cell r="H8355">
            <v>12.68</v>
          </cell>
          <cell r="I8355">
            <v>0</v>
          </cell>
          <cell r="K8355">
            <v>13.67</v>
          </cell>
          <cell r="L8355">
            <v>0</v>
          </cell>
          <cell r="M8355">
            <v>12.78</v>
          </cell>
          <cell r="N8355">
            <v>0</v>
          </cell>
        </row>
        <row r="8356">
          <cell r="B8356">
            <v>97092</v>
          </cell>
          <cell r="C8356" t="str">
            <v>ARMAÇÃO PARA EXECUÇÃO DE RADIER, PISO DE CONCRETO OU LAJE SOBRE SOLO, COM USO DE TELA Q-196. AF_09/2021</v>
          </cell>
          <cell r="D8356" t="str">
            <v>KG</v>
          </cell>
          <cell r="F8356">
            <v>13.12</v>
          </cell>
          <cell r="G8356">
            <v>0</v>
          </cell>
          <cell r="H8356">
            <v>12.2</v>
          </cell>
          <cell r="I8356">
            <v>0</v>
          </cell>
          <cell r="K8356">
            <v>13.2</v>
          </cell>
          <cell r="L8356">
            <v>0</v>
          </cell>
          <cell r="M8356">
            <v>12.29</v>
          </cell>
          <cell r="N8356">
            <v>0</v>
          </cell>
        </row>
        <row r="8357">
          <cell r="B8357">
            <v>103053</v>
          </cell>
          <cell r="C8357" t="str">
            <v>ARMAÇÃO PARA EXECUÇÃO DE RADIER, PISO DE CONCRETO OU LAJE SOBRE SOLO, COM USO DE TELA Q-246. AF_09/2021</v>
          </cell>
          <cell r="D8357" t="str">
            <v>KG</v>
          </cell>
          <cell r="F8357">
            <v>0</v>
          </cell>
          <cell r="H8357">
            <v>0</v>
          </cell>
          <cell r="K8357">
            <v>0</v>
          </cell>
          <cell r="M8357">
            <v>0</v>
          </cell>
        </row>
        <row r="8358">
          <cell r="B8358">
            <v>97093</v>
          </cell>
          <cell r="C8358" t="str">
            <v>ARMAÇÃO PARA EXECUÇÃO DE RADIER, PISO DE CONCRETO OU LAJE SOBRE SOLO, COM USO DE TELA Q-283. AF_09/2021</v>
          </cell>
          <cell r="D8358" t="str">
            <v>KG</v>
          </cell>
          <cell r="F8358">
            <v>12.28</v>
          </cell>
          <cell r="G8358">
            <v>0</v>
          </cell>
          <cell r="H8358">
            <v>11.39</v>
          </cell>
          <cell r="I8358">
            <v>0</v>
          </cell>
          <cell r="K8358">
            <v>12.33</v>
          </cell>
          <cell r="L8358">
            <v>0</v>
          </cell>
          <cell r="M8358">
            <v>11.45</v>
          </cell>
          <cell r="N8358">
            <v>0</v>
          </cell>
        </row>
        <row r="8359">
          <cell r="B8359">
            <v>103054</v>
          </cell>
          <cell r="C8359" t="str">
            <v>ARMAÇÃO PARA EXECUÇÃO DE RADIER, PISO DE CONCRETO OU LAJE SOBRE SOLO, COM USO DE TELA Q-396. AF_09/2021</v>
          </cell>
          <cell r="D8359" t="str">
            <v>KG</v>
          </cell>
          <cell r="F8359">
            <v>0</v>
          </cell>
          <cell r="H8359">
            <v>0</v>
          </cell>
          <cell r="K8359">
            <v>0</v>
          </cell>
          <cell r="M8359">
            <v>0</v>
          </cell>
        </row>
        <row r="8360">
          <cell r="B8360">
            <v>97088</v>
          </cell>
          <cell r="C8360" t="str">
            <v>ARMAÇÃO PARA EXECUÇÃO DE RADIER, PISO DE CONCRETO OU LAJE SOBRE SOLO, COM USO DE TELA Q-92. AF_09/2021</v>
          </cell>
          <cell r="D8360" t="str">
            <v>KG</v>
          </cell>
          <cell r="F8360">
            <v>15.7</v>
          </cell>
          <cell r="G8360">
            <v>0</v>
          </cell>
          <cell r="H8360">
            <v>14.74</v>
          </cell>
          <cell r="I8360">
            <v>0</v>
          </cell>
          <cell r="K8360">
            <v>15.83</v>
          </cell>
          <cell r="L8360">
            <v>0</v>
          </cell>
          <cell r="M8360">
            <v>14.89</v>
          </cell>
          <cell r="N8360">
            <v>0</v>
          </cell>
        </row>
        <row r="8361">
          <cell r="B8361">
            <v>97087</v>
          </cell>
          <cell r="C8361" t="str">
            <v>CAMADA SEPARADORA PARA EXECUÇÃO DE RADIER, PISO DE CONCRETO OU LAJE SOBRE SOLO, EM LONA PLÁSTICA. AF_09/2021</v>
          </cell>
          <cell r="D8361" t="str">
            <v>M2</v>
          </cell>
          <cell r="F8361">
            <v>2.4700000000000002</v>
          </cell>
          <cell r="G8361">
            <v>0</v>
          </cell>
          <cell r="H8361">
            <v>1.79</v>
          </cell>
          <cell r="I8361">
            <v>0</v>
          </cell>
          <cell r="K8361">
            <v>2.5099999999999998</v>
          </cell>
          <cell r="L8361">
            <v>0</v>
          </cell>
          <cell r="M8361">
            <v>1.84</v>
          </cell>
          <cell r="N8361">
            <v>0</v>
          </cell>
        </row>
        <row r="8362">
          <cell r="B8362">
            <v>97083</v>
          </cell>
          <cell r="C8362" t="str">
            <v>COMPACTAÇÃO MECÂNICA DE SOLO PARA EXECUÇÃO DE RADIER, PISO DE CONCRETO OU LAJE SOBRE SOLO, COM COMPACTADOR DE SOLOS A PERCUSSÃO. AF_09/2021</v>
          </cell>
          <cell r="D8362" t="str">
            <v>M2</v>
          </cell>
          <cell r="F8362">
            <v>3.4</v>
          </cell>
          <cell r="G8362">
            <v>2.06E-2</v>
          </cell>
          <cell r="H8362">
            <v>4.05</v>
          </cell>
          <cell r="I8362">
            <v>0</v>
          </cell>
          <cell r="K8362">
            <v>3.67</v>
          </cell>
          <cell r="L8362">
            <v>1.9099999999999999E-2</v>
          </cell>
          <cell r="M8362">
            <v>4.3600000000000003</v>
          </cell>
          <cell r="N8362">
            <v>0</v>
          </cell>
        </row>
        <row r="8363">
          <cell r="B8363">
            <v>97084</v>
          </cell>
          <cell r="C8363" t="str">
            <v>COMPACTAÇÃO MECÂNICA DE SOLO PARA EXECUÇÃO DE RADIER, PISO DE CONCRETO OU LAJE SOBRE SOLO, COM COMPACTADOR DE SOLOS TIPO PLACA VIBRATÓRIA. AF_09/2021</v>
          </cell>
          <cell r="D8363" t="str">
            <v>M2</v>
          </cell>
          <cell r="F8363">
            <v>0.71</v>
          </cell>
          <cell r="G8363">
            <v>0</v>
          </cell>
          <cell r="H8363">
            <v>0.85</v>
          </cell>
          <cell r="I8363">
            <v>0</v>
          </cell>
          <cell r="K8363">
            <v>0.76</v>
          </cell>
          <cell r="L8363">
            <v>0</v>
          </cell>
          <cell r="M8363">
            <v>0.91</v>
          </cell>
          <cell r="N8363">
            <v>0</v>
          </cell>
        </row>
        <row r="8364">
          <cell r="B8364">
            <v>97096</v>
          </cell>
          <cell r="C8364" t="str">
            <v>CONCRETAGEM DE RADIER, PISO DE CONCRETO OU LAJE SOBRE SOLO, FCK 30 MPA - LANÇAMENTO, ADENSAMENTO E ACABAMENTO. AF_09/2021</v>
          </cell>
          <cell r="D8364" t="str">
            <v>M3</v>
          </cell>
          <cell r="F8364">
            <v>610.74</v>
          </cell>
          <cell r="G8364">
            <v>1E-4</v>
          </cell>
          <cell r="H8364">
            <v>535.45000000000005</v>
          </cell>
          <cell r="I8364">
            <v>0</v>
          </cell>
          <cell r="K8364">
            <v>612.49</v>
          </cell>
          <cell r="L8364">
            <v>1E-4</v>
          </cell>
          <cell r="M8364">
            <v>537.45000000000005</v>
          </cell>
          <cell r="N8364">
            <v>0</v>
          </cell>
        </row>
        <row r="8365">
          <cell r="B8365">
            <v>97082</v>
          </cell>
          <cell r="C8365" t="str">
            <v>ESCAVAÇÃO MANUAL DE VIGA DE BORDA PARA RADIER. AF_09/2021</v>
          </cell>
          <cell r="D8365" t="str">
            <v>M3</v>
          </cell>
          <cell r="F8365">
            <v>64.64</v>
          </cell>
          <cell r="G8365">
            <v>0</v>
          </cell>
          <cell r="H8365">
            <v>80</v>
          </cell>
          <cell r="I8365">
            <v>0</v>
          </cell>
          <cell r="K8365">
            <v>69.92</v>
          </cell>
          <cell r="L8365">
            <v>0</v>
          </cell>
          <cell r="M8365">
            <v>86.45</v>
          </cell>
          <cell r="N8365">
            <v>0</v>
          </cell>
        </row>
        <row r="8366">
          <cell r="B8366">
            <v>103076</v>
          </cell>
          <cell r="C8366" t="str">
            <v>EXECUÇÃO DE LAJE SOBRE SOLO, ESPESSURA DE 10 CM, FCK = 30 MPA, COM USO DE FORMAS EM MADEIRA SERRADA. AF_09/2021</v>
          </cell>
          <cell r="D8366" t="str">
            <v>M2</v>
          </cell>
          <cell r="F8366">
            <v>147</v>
          </cell>
          <cell r="G8366">
            <v>5.0000000000000001E-4</v>
          </cell>
          <cell r="H8366">
            <v>135.74</v>
          </cell>
          <cell r="I8366">
            <v>0</v>
          </cell>
          <cell r="K8366">
            <v>149.02000000000001</v>
          </cell>
          <cell r="L8366">
            <v>5.0000000000000001E-4</v>
          </cell>
          <cell r="M8366">
            <v>138.08000000000001</v>
          </cell>
          <cell r="N8366">
            <v>0</v>
          </cell>
        </row>
        <row r="8367">
          <cell r="B8367">
            <v>103067</v>
          </cell>
          <cell r="C8367" t="str">
            <v>EXECUÇÃO DE LAJE SOBRE SOLO, ESPESSURA DE 10 CM, FCK = 30 MPA, COM USO DE FORMAS METÁLICAS. AF_09/2021</v>
          </cell>
          <cell r="D8367" t="str">
            <v>M2</v>
          </cell>
          <cell r="F8367">
            <v>0</v>
          </cell>
          <cell r="H8367">
            <v>0</v>
          </cell>
          <cell r="K8367">
            <v>0</v>
          </cell>
          <cell r="M8367">
            <v>0</v>
          </cell>
        </row>
        <row r="8368">
          <cell r="B8368">
            <v>103077</v>
          </cell>
          <cell r="C8368" t="str">
            <v>EXECUÇÃO DE LAJE SOBRE SOLO, ESPESSURA DE 15 CM, FCK = 30 MPA, COM USO DE FORMAS EM MADEIRA SERRADA. AF_09/2021</v>
          </cell>
          <cell r="D8368" t="str">
            <v>M2</v>
          </cell>
          <cell r="F8368">
            <v>190.3</v>
          </cell>
          <cell r="G8368">
            <v>4.0000000000000002E-4</v>
          </cell>
          <cell r="H8368">
            <v>174.85</v>
          </cell>
          <cell r="I8368">
            <v>0</v>
          </cell>
          <cell r="K8368">
            <v>192.61</v>
          </cell>
          <cell r="L8368">
            <v>4.0000000000000002E-4</v>
          </cell>
          <cell r="M8368">
            <v>177.52</v>
          </cell>
          <cell r="N8368">
            <v>0</v>
          </cell>
        </row>
        <row r="8369">
          <cell r="B8369">
            <v>103068</v>
          </cell>
          <cell r="C8369" t="str">
            <v>EXECUÇÃO DE LAJE SOBRE SOLO, ESPESSURA DE 15 CM, FCK = 30 MPA, COM USO DE FORMAS METÁLICAS. AF_09/2021</v>
          </cell>
          <cell r="D8369" t="str">
            <v>M2</v>
          </cell>
          <cell r="F8369">
            <v>0</v>
          </cell>
          <cell r="H8369">
            <v>0</v>
          </cell>
          <cell r="K8369">
            <v>0</v>
          </cell>
          <cell r="M8369">
            <v>0</v>
          </cell>
        </row>
        <row r="8370">
          <cell r="B8370">
            <v>103078</v>
          </cell>
          <cell r="C8370" t="str">
            <v>EXECUÇÃO DE LAJE SOBRE SOLO, ESPESSURA DE 20 CM, FCK = 30 MPA, COM USO DE FORMAS EM MADEIRA SERRADA. AF_09/2021</v>
          </cell>
          <cell r="D8370" t="str">
            <v>M2</v>
          </cell>
          <cell r="F8370">
            <v>230.2</v>
          </cell>
          <cell r="G8370">
            <v>2.9999999999999997E-4</v>
          </cell>
          <cell r="H8370">
            <v>210.85</v>
          </cell>
          <cell r="I8370">
            <v>0</v>
          </cell>
          <cell r="K8370">
            <v>232.77</v>
          </cell>
          <cell r="L8370">
            <v>2.9999999999999997E-4</v>
          </cell>
          <cell r="M8370">
            <v>213.84</v>
          </cell>
          <cell r="N8370">
            <v>0</v>
          </cell>
        </row>
        <row r="8371">
          <cell r="B8371">
            <v>103069</v>
          </cell>
          <cell r="C8371" t="str">
            <v>EXECUÇÃO DE LAJE SOBRE SOLO, ESPESSURA DE 20 CM, FCK = 30 MPA, COM USO DE FORMAS METÁLICAS. AF_09/2021</v>
          </cell>
          <cell r="D8371" t="str">
            <v>M2</v>
          </cell>
          <cell r="F8371">
            <v>0</v>
          </cell>
          <cell r="H8371">
            <v>0</v>
          </cell>
          <cell r="K8371">
            <v>0</v>
          </cell>
          <cell r="M8371">
            <v>0</v>
          </cell>
        </row>
        <row r="8372">
          <cell r="B8372">
            <v>103079</v>
          </cell>
          <cell r="C8372" t="str">
            <v>EXECUÇÃO DE LAJE SOBRE SOLO, ESPESSURA DE 25 CM, FCK = 30 MPA, COM USO DE FORMAS EM MADEIRA SERRADA. AF_09/2021</v>
          </cell>
          <cell r="D8372" t="str">
            <v>M2</v>
          </cell>
          <cell r="F8372">
            <v>276.5</v>
          </cell>
          <cell r="G8372">
            <v>2.9999999999999997E-4</v>
          </cell>
          <cell r="H8372">
            <v>252.59</v>
          </cell>
          <cell r="I8372">
            <v>0</v>
          </cell>
          <cell r="K8372">
            <v>279.43</v>
          </cell>
          <cell r="L8372">
            <v>2.9999999999999997E-4</v>
          </cell>
          <cell r="M8372">
            <v>255.93</v>
          </cell>
          <cell r="N8372">
            <v>0</v>
          </cell>
        </row>
        <row r="8373">
          <cell r="B8373">
            <v>103070</v>
          </cell>
          <cell r="C8373" t="str">
            <v>EXECUÇÃO DE LAJE SOBRE SOLO, ESPESSURA DE 25 CM, FCK = 30 MPA, COM USO DE FORMAS METÁLICAS. AF_09/2021</v>
          </cell>
          <cell r="D8373" t="str">
            <v>M2</v>
          </cell>
          <cell r="F8373">
            <v>0</v>
          </cell>
          <cell r="H8373">
            <v>0</v>
          </cell>
          <cell r="K8373">
            <v>0</v>
          </cell>
          <cell r="M8373">
            <v>0</v>
          </cell>
        </row>
        <row r="8374">
          <cell r="B8374">
            <v>103080</v>
          </cell>
          <cell r="C8374" t="str">
            <v>EXECUÇÃO DE LAJE SOBRE SOLO, ESPESSURA DE 30 CM, FCK = 30 MPA, COM USO DE FORMAS EM MADEIRA SERRADA. AF_09/2021</v>
          </cell>
          <cell r="D8374" t="str">
            <v>M2</v>
          </cell>
          <cell r="F8374">
            <v>338.11</v>
          </cell>
          <cell r="G8374">
            <v>2.0000000000000001E-4</v>
          </cell>
          <cell r="H8374">
            <v>308.52999999999997</v>
          </cell>
          <cell r="I8374">
            <v>0</v>
          </cell>
          <cell r="K8374">
            <v>341.24</v>
          </cell>
          <cell r="L8374">
            <v>2.0000000000000001E-4</v>
          </cell>
          <cell r="M8374">
            <v>312.14999999999998</v>
          </cell>
          <cell r="N8374">
            <v>0</v>
          </cell>
        </row>
        <row r="8375">
          <cell r="B8375">
            <v>103071</v>
          </cell>
          <cell r="C8375" t="str">
            <v>EXECUÇÃO DE LAJE SOBRE SOLO, ESPESSURA DE 30 CM, FCK = 30 MPA, COM USO DE FORMAS METÁLICAS. AF_09/2021</v>
          </cell>
          <cell r="D8375" t="str">
            <v>M2</v>
          </cell>
          <cell r="F8375">
            <v>0</v>
          </cell>
          <cell r="H8375">
            <v>0</v>
          </cell>
          <cell r="K8375">
            <v>0</v>
          </cell>
          <cell r="M8375">
            <v>0</v>
          </cell>
        </row>
        <row r="8376">
          <cell r="B8376">
            <v>103075</v>
          </cell>
          <cell r="C8376" t="str">
            <v>EXECUÇÃO DE PISO DE CONCRETO, COM ACABAMENTO SUPERFICIAL, ESPESSURA DE 15 CM, FCK = 30 MPA, COM USO DE FORMAS EM MADEIRA SERRADA. AF_09/2021</v>
          </cell>
          <cell r="D8376" t="str">
            <v>M2</v>
          </cell>
          <cell r="F8376">
            <v>210.01</v>
          </cell>
          <cell r="G8376">
            <v>4.0000000000000002E-4</v>
          </cell>
          <cell r="H8376">
            <v>191.94</v>
          </cell>
          <cell r="I8376">
            <v>0</v>
          </cell>
          <cell r="K8376">
            <v>212.38</v>
          </cell>
          <cell r="L8376">
            <v>4.0000000000000002E-4</v>
          </cell>
          <cell r="M8376">
            <v>194.64</v>
          </cell>
          <cell r="N8376">
            <v>0</v>
          </cell>
        </row>
        <row r="8377">
          <cell r="B8377">
            <v>103062</v>
          </cell>
          <cell r="C8377" t="str">
            <v>EXECUÇÃO DE PISO DE CONCRETO, COM ACABAMENTO SUPERFICIAL, ESPESSURA DE 15 CM, FCK = 30 MPA, COM USO DE FORMAS METÁLICAS. AF_09/2021</v>
          </cell>
          <cell r="D8377" t="str">
            <v>M2</v>
          </cell>
          <cell r="F8377">
            <v>0</v>
          </cell>
          <cell r="H8377">
            <v>0</v>
          </cell>
          <cell r="K8377">
            <v>0</v>
          </cell>
          <cell r="M8377">
            <v>0</v>
          </cell>
        </row>
        <row r="8378">
          <cell r="B8378">
            <v>103065</v>
          </cell>
          <cell r="C8378" t="str">
            <v>EXECUÇÃO DE PISO DE CONCRETO, COM ACABAMENTO SUPERFICIAL, ESPESSURA DE 20 CM, FCK = 30 MPA, COM USO DE FORMAS EM MADEIRA SERRADA. AF_09/2021</v>
          </cell>
          <cell r="D8378" t="str">
            <v>M2</v>
          </cell>
          <cell r="F8378">
            <v>0</v>
          </cell>
          <cell r="H8378">
            <v>0</v>
          </cell>
          <cell r="K8378">
            <v>0</v>
          </cell>
          <cell r="M8378">
            <v>0</v>
          </cell>
        </row>
        <row r="8379">
          <cell r="B8379">
            <v>103063</v>
          </cell>
          <cell r="C8379" t="str">
            <v>EXECUÇÃO DE PISO DE CONCRETO, COM ACABAMENTO SUPERFICIAL, ESPESSURA DE 20 CM, FCK = 30 MPA, COM USO DE FORMAS METÁLICAS. AF_09/2021</v>
          </cell>
          <cell r="D8379" t="str">
            <v>M2</v>
          </cell>
          <cell r="F8379">
            <v>0</v>
          </cell>
          <cell r="H8379">
            <v>0</v>
          </cell>
          <cell r="K8379">
            <v>0</v>
          </cell>
          <cell r="M8379">
            <v>0</v>
          </cell>
        </row>
        <row r="8380">
          <cell r="B8380">
            <v>103066</v>
          </cell>
          <cell r="C8380" t="str">
            <v>EXECUÇÃO DE PISO DE CONCRETO, COM ACABAMENTO SUPERFICIAL, ESPESSURA DE 25 CM, FCK = 30 MPA, COM USO DE FORMAS EM MADEIRA SERRADA. AF_09/2021</v>
          </cell>
          <cell r="D8380" t="str">
            <v>M2</v>
          </cell>
          <cell r="F8380">
            <v>0</v>
          </cell>
          <cell r="H8380">
            <v>0</v>
          </cell>
          <cell r="K8380">
            <v>0</v>
          </cell>
          <cell r="M8380">
            <v>0</v>
          </cell>
        </row>
        <row r="8381">
          <cell r="B8381">
            <v>103064</v>
          </cell>
          <cell r="C8381" t="str">
            <v>EXECUÇÃO DE PISO DE CONCRETO, COM ACABAMENTO SUPERFICIAL, ESPESSURA DE 25 CM, FCK = 30 MPA, COM USO DE FORMAS METÁLICAS. AF_09/2021</v>
          </cell>
          <cell r="D8381" t="str">
            <v>M2</v>
          </cell>
          <cell r="F8381">
            <v>0</v>
          </cell>
          <cell r="H8381">
            <v>0</v>
          </cell>
          <cell r="K8381">
            <v>0</v>
          </cell>
          <cell r="M8381">
            <v>0</v>
          </cell>
        </row>
        <row r="8382">
          <cell r="B8382">
            <v>103074</v>
          </cell>
          <cell r="C8382" t="str">
            <v>EXECUÇÃO DE PISO DE CONCRETO, SEM ACABAMENTO SUPERFICIAL, ESPESSURA DE 15 CM, FCK = 30 MPA, COM USO DE FORMAS EM MADEIRA SERRADA. AF_09/2021</v>
          </cell>
          <cell r="D8382" t="str">
            <v>M2</v>
          </cell>
          <cell r="F8382">
            <v>169.33</v>
          </cell>
          <cell r="G8382">
            <v>4.0000000000000002E-4</v>
          </cell>
          <cell r="H8382">
            <v>155.11000000000001</v>
          </cell>
          <cell r="I8382">
            <v>0</v>
          </cell>
          <cell r="K8382">
            <v>171.49</v>
          </cell>
          <cell r="L8382">
            <v>4.0000000000000002E-4</v>
          </cell>
          <cell r="M8382">
            <v>157.58000000000001</v>
          </cell>
          <cell r="N8382">
            <v>0</v>
          </cell>
        </row>
        <row r="8383">
          <cell r="B8383">
            <v>103057</v>
          </cell>
          <cell r="C8383" t="str">
            <v>EXECUÇÃO DE PISO DE CONCRETO, SEM ACABAMENTO SUPERFICIAL, ESPESSURA DE 15 CM, FCK = 30 MPA, COM USO DE FORMAS METÁLICAS. AF_09/2021</v>
          </cell>
          <cell r="D8383" t="str">
            <v>M2</v>
          </cell>
          <cell r="F8383">
            <v>0</v>
          </cell>
          <cell r="H8383">
            <v>0</v>
          </cell>
          <cell r="K8383">
            <v>0</v>
          </cell>
          <cell r="M8383">
            <v>0</v>
          </cell>
        </row>
        <row r="8384">
          <cell r="B8384">
            <v>103060</v>
          </cell>
          <cell r="C8384" t="str">
            <v>EXECUÇÃO DE PISO DE CONCRETO, SEM ACABAMENTO SUPERFICIAL, ESPESSURA DE 20 CM, FCK = 30 MPA, COM USO DE FORMAS EM MADEIRA SERRADA. AF_09/2021</v>
          </cell>
          <cell r="D8384" t="str">
            <v>M2</v>
          </cell>
          <cell r="F8384">
            <v>0</v>
          </cell>
          <cell r="H8384">
            <v>0</v>
          </cell>
          <cell r="K8384">
            <v>0</v>
          </cell>
          <cell r="M8384">
            <v>0</v>
          </cell>
        </row>
        <row r="8385">
          <cell r="B8385">
            <v>103058</v>
          </cell>
          <cell r="C8385" t="str">
            <v>EXECUÇÃO DE PISO DE CONCRETO, SEM ACABAMENTO SUPERFICIAL, ESPESSURA DE 20 CM, FCK = 30 MPA, COM USO DE FORMAS METÁLICAS. AF_09/2021</v>
          </cell>
          <cell r="D8385" t="str">
            <v>M2</v>
          </cell>
          <cell r="F8385">
            <v>0</v>
          </cell>
          <cell r="H8385">
            <v>0</v>
          </cell>
          <cell r="K8385">
            <v>0</v>
          </cell>
          <cell r="M8385">
            <v>0</v>
          </cell>
        </row>
        <row r="8386">
          <cell r="B8386">
            <v>103061</v>
          </cell>
          <cell r="C8386" t="str">
            <v>EXECUÇÃO DE PISO DE CONCRETO, SEM ACABAMENTO SUPERFICIAL, ESPESSURA DE 25 CM, FCK = 30 MPA, COM USO DE FORMAS EM MADEIRA SERRADA. AF_09/2021</v>
          </cell>
          <cell r="D8386" t="str">
            <v>M2</v>
          </cell>
          <cell r="F8386">
            <v>0</v>
          </cell>
          <cell r="H8386">
            <v>0</v>
          </cell>
          <cell r="K8386">
            <v>0</v>
          </cell>
          <cell r="M8386">
            <v>0</v>
          </cell>
        </row>
        <row r="8387">
          <cell r="B8387">
            <v>103059</v>
          </cell>
          <cell r="C8387" t="str">
            <v>EXECUÇÃO DE PISO DE CONCRETO, SEM ACABAMENTO SUPERFICIAL, ESPESSURA DE 25 CM, FCK = 30 MPA, COM USO DE FORMAS METÁLICAS. AF_09/2021</v>
          </cell>
          <cell r="D8387" t="str">
            <v>M2</v>
          </cell>
          <cell r="F8387">
            <v>0</v>
          </cell>
          <cell r="H8387">
            <v>0</v>
          </cell>
          <cell r="K8387">
            <v>0</v>
          </cell>
          <cell r="M8387">
            <v>0</v>
          </cell>
        </row>
        <row r="8388">
          <cell r="B8388">
            <v>97101</v>
          </cell>
          <cell r="C8388" t="str">
            <v>EXECUÇÃO DE RADIER, ESPESSURA DE 10 CM, FCK = 30 MPA, COM USO DE FORMAS EM MADEIRA SERRADA. AF_09/2021</v>
          </cell>
          <cell r="D8388" t="str">
            <v>M2</v>
          </cell>
          <cell r="F8388">
            <v>171.22</v>
          </cell>
          <cell r="G8388">
            <v>4.0000000000000002E-4</v>
          </cell>
          <cell r="H8388">
            <v>157.69999999999999</v>
          </cell>
          <cell r="I8388">
            <v>0</v>
          </cell>
          <cell r="K8388">
            <v>173.5</v>
          </cell>
          <cell r="L8388">
            <v>4.0000000000000002E-4</v>
          </cell>
          <cell r="M8388">
            <v>160.35</v>
          </cell>
          <cell r="N8388">
            <v>0</v>
          </cell>
        </row>
        <row r="8389">
          <cell r="B8389">
            <v>97098</v>
          </cell>
          <cell r="C8389" t="str">
            <v>EXECUÇÃO DE RADIER, ESPESSURA DE 10 CM, FCK = 30 MPA, COM USO DE FORMAS METÁLICAS. AF_09/2021</v>
          </cell>
          <cell r="D8389" t="str">
            <v>M2</v>
          </cell>
          <cell r="F8389">
            <v>0</v>
          </cell>
          <cell r="H8389">
            <v>0</v>
          </cell>
          <cell r="K8389">
            <v>0</v>
          </cell>
          <cell r="M8389">
            <v>0</v>
          </cell>
        </row>
        <row r="8390">
          <cell r="B8390">
            <v>97102</v>
          </cell>
          <cell r="C8390" t="str">
            <v>EXECUÇÃO DE RADIER, ESPESSURA DE 15 CM, FCK = 30 MPA, COM USO DE FORMAS EM MADEIRA SERRADA. AF_09/2021</v>
          </cell>
          <cell r="D8390" t="str">
            <v>M2</v>
          </cell>
          <cell r="F8390">
            <v>214.52</v>
          </cell>
          <cell r="G8390">
            <v>4.0000000000000002E-4</v>
          </cell>
          <cell r="H8390">
            <v>196.81</v>
          </cell>
          <cell r="I8390">
            <v>0</v>
          </cell>
          <cell r="K8390">
            <v>217.09</v>
          </cell>
          <cell r="L8390">
            <v>4.0000000000000002E-4</v>
          </cell>
          <cell r="M8390">
            <v>199.79</v>
          </cell>
          <cell r="N8390">
            <v>0</v>
          </cell>
        </row>
        <row r="8391">
          <cell r="B8391">
            <v>97099</v>
          </cell>
          <cell r="C8391" t="str">
            <v>EXECUÇÃO DE RADIER, ESPESSURA DE 15 CM, FCK = 30 MPA, COM USO DE FORMAS METÁLICAS. AF_09/2021</v>
          </cell>
          <cell r="D8391" t="str">
            <v>M2</v>
          </cell>
          <cell r="F8391">
            <v>0</v>
          </cell>
          <cell r="H8391">
            <v>0</v>
          </cell>
          <cell r="K8391">
            <v>0</v>
          </cell>
          <cell r="M8391">
            <v>0</v>
          </cell>
        </row>
        <row r="8392">
          <cell r="B8392">
            <v>97103</v>
          </cell>
          <cell r="C8392" t="str">
            <v>EXECUÇÃO DE RADIER, ESPESSURA DE 20 CM, FCK = 30 MPA, COM USO DE FORMAS EM MADEIRA SERRADA. AF_09/2021</v>
          </cell>
          <cell r="D8392" t="str">
            <v>M2</v>
          </cell>
          <cell r="F8392">
            <v>254.43</v>
          </cell>
          <cell r="G8392">
            <v>2.9999999999999997E-4</v>
          </cell>
          <cell r="H8392">
            <v>232.81</v>
          </cell>
          <cell r="I8392">
            <v>0</v>
          </cell>
          <cell r="K8392">
            <v>257.25</v>
          </cell>
          <cell r="L8392">
            <v>2.9999999999999997E-4</v>
          </cell>
          <cell r="M8392">
            <v>236.11</v>
          </cell>
          <cell r="N8392">
            <v>0</v>
          </cell>
        </row>
        <row r="8393">
          <cell r="B8393">
            <v>97100</v>
          </cell>
          <cell r="C8393" t="str">
            <v>EXECUÇÃO DE RADIER, ESPESSURA DE 20 CM, FCK = 30 MPA, COM USO DE FORMAS METÁLICAS. AF_09/2021</v>
          </cell>
          <cell r="D8393" t="str">
            <v>M2</v>
          </cell>
          <cell r="F8393">
            <v>0</v>
          </cell>
          <cell r="H8393">
            <v>0</v>
          </cell>
          <cell r="K8393">
            <v>0</v>
          </cell>
          <cell r="M8393">
            <v>0</v>
          </cell>
        </row>
        <row r="8394">
          <cell r="B8394">
            <v>103072</v>
          </cell>
          <cell r="C8394" t="str">
            <v>EXECUÇÃO DE RADIER, ESPESSURA DE 25 CM, FCK = 30 MPA, COM USO DE FORMAS EM MADEIRA SERRADA. AF_09/2021</v>
          </cell>
          <cell r="D8394" t="str">
            <v>M2</v>
          </cell>
          <cell r="F8394">
            <v>300.73</v>
          </cell>
          <cell r="G8394">
            <v>2.9999999999999997E-4</v>
          </cell>
          <cell r="H8394">
            <v>274.55</v>
          </cell>
          <cell r="I8394">
            <v>0</v>
          </cell>
          <cell r="K8394">
            <v>303.89999999999998</v>
          </cell>
          <cell r="L8394">
            <v>2.9999999999999997E-4</v>
          </cell>
          <cell r="M8394">
            <v>278.2</v>
          </cell>
          <cell r="N8394">
            <v>0</v>
          </cell>
        </row>
        <row r="8395">
          <cell r="B8395">
            <v>103055</v>
          </cell>
          <cell r="C8395" t="str">
            <v>EXECUÇÃO DE RADIER, ESPESSURA DE 25 CM, FCK = 30 MPA, COM USO DE FORMAS METÁLICAS. AF_09/2021</v>
          </cell>
          <cell r="D8395" t="str">
            <v>M2</v>
          </cell>
          <cell r="F8395">
            <v>0</v>
          </cell>
          <cell r="H8395">
            <v>0</v>
          </cell>
          <cell r="K8395">
            <v>0</v>
          </cell>
          <cell r="M8395">
            <v>0</v>
          </cell>
        </row>
        <row r="8396">
          <cell r="B8396">
            <v>103073</v>
          </cell>
          <cell r="C8396" t="str">
            <v>EXECUÇÃO DE RADIER, ESPESSURA DE 30 CM, FCK = 30 MPA, COM USO DE FORMAS EM MADEIRA SERRADA. AF_09/2021</v>
          </cell>
          <cell r="D8396" t="str">
            <v>M2</v>
          </cell>
          <cell r="F8396">
            <v>362.33</v>
          </cell>
          <cell r="G8396">
            <v>2.0000000000000001E-4</v>
          </cell>
          <cell r="H8396">
            <v>330.49</v>
          </cell>
          <cell r="I8396">
            <v>0</v>
          </cell>
          <cell r="K8396">
            <v>365.72</v>
          </cell>
          <cell r="L8396">
            <v>2.0000000000000001E-4</v>
          </cell>
          <cell r="M8396">
            <v>334.42</v>
          </cell>
          <cell r="N8396">
            <v>0</v>
          </cell>
        </row>
        <row r="8397">
          <cell r="B8397">
            <v>103056</v>
          </cell>
          <cell r="C8397" t="str">
            <v>EXECUÇÃO DE RADIER, ESPESSURA DE 30 CM, FCK = 30 MPA, COM USO DE FORMAS METÁLICAS. AF_09/2021</v>
          </cell>
          <cell r="D8397" t="str">
            <v>M2</v>
          </cell>
          <cell r="F8397">
            <v>0</v>
          </cell>
          <cell r="H8397">
            <v>0</v>
          </cell>
          <cell r="K8397">
            <v>0</v>
          </cell>
          <cell r="M8397">
            <v>0</v>
          </cell>
        </row>
        <row r="8398">
          <cell r="B8398">
            <v>97086</v>
          </cell>
          <cell r="C8398" t="str">
            <v>FABRICAÇÃO, MONTAGEM E DESMONTAGEM DE FORMA PARA RADIER, PISO DE CONCRETO OU LAJE SOBRE SOLO, EM MADEIRA SERRADA, 4 UTILIZAÇÕES. AF_09/2021</v>
          </cell>
          <cell r="D8398" t="str">
            <v>M2</v>
          </cell>
          <cell r="F8398">
            <v>132.46</v>
          </cell>
          <cell r="G8398">
            <v>0</v>
          </cell>
          <cell r="H8398">
            <v>149.85</v>
          </cell>
          <cell r="I8398">
            <v>0</v>
          </cell>
          <cell r="K8398">
            <v>140.88</v>
          </cell>
          <cell r="L8398">
            <v>0</v>
          </cell>
          <cell r="M8398">
            <v>159.57</v>
          </cell>
          <cell r="N8398">
            <v>0</v>
          </cell>
        </row>
        <row r="8399">
          <cell r="B8399">
            <v>97085</v>
          </cell>
          <cell r="C8399" t="str">
            <v>MONTAGEM E DESMONTAGEM DE FORMA PARA RADIER, PISO DE CONCRETO OU LAJE SOBRE SOLO, COM SISTEMA DE FORMAS MANUSEÁVEIS METÁLICAS. AF_09/2021</v>
          </cell>
          <cell r="D8399" t="str">
            <v>M2</v>
          </cell>
          <cell r="F8399">
            <v>0</v>
          </cell>
          <cell r="H8399">
            <v>0</v>
          </cell>
          <cell r="K8399">
            <v>0</v>
          </cell>
          <cell r="M8399">
            <v>0</v>
          </cell>
        </row>
        <row r="8400">
          <cell r="B8400">
            <v>104766</v>
          </cell>
          <cell r="C8400" t="str">
            <v>CHUMBAMENTO LINEAR EM ALVENARIA PARA ELETRODUTOS COM DIÂMETROS MENORES OU IGUAIS A 40 MM. AF_09/2023</v>
          </cell>
          <cell r="D8400" t="str">
            <v>M</v>
          </cell>
          <cell r="F8400">
            <v>15.48</v>
          </cell>
          <cell r="G8400">
            <v>0</v>
          </cell>
          <cell r="H8400">
            <v>20.399999999999999</v>
          </cell>
          <cell r="I8400">
            <v>0</v>
          </cell>
          <cell r="K8400">
            <v>16.62</v>
          </cell>
          <cell r="L8400">
            <v>0</v>
          </cell>
          <cell r="M8400">
            <v>22.06</v>
          </cell>
          <cell r="N8400">
            <v>0</v>
          </cell>
        </row>
        <row r="8401">
          <cell r="B8401">
            <v>90467</v>
          </cell>
          <cell r="C8401" t="str">
            <v>CHUMBAMENTO LINEAR EM ALVENARIA PARA RAMAIS/DISTRIBUIÇÃO DE INSTALAÇÕES HIDRÁULICAS COM DIÂMETROS MAIORES QUE 40 MM E MENORES OU IGUAIS A 75 MM. AF_09/2023</v>
          </cell>
          <cell r="D8401" t="str">
            <v>M</v>
          </cell>
          <cell r="F8401">
            <v>22.59</v>
          </cell>
          <cell r="G8401">
            <v>0</v>
          </cell>
          <cell r="H8401">
            <v>27.65</v>
          </cell>
          <cell r="I8401">
            <v>0</v>
          </cell>
          <cell r="K8401">
            <v>24.26</v>
          </cell>
          <cell r="L8401">
            <v>0</v>
          </cell>
          <cell r="M8401">
            <v>29.84</v>
          </cell>
          <cell r="N8401">
            <v>0</v>
          </cell>
        </row>
        <row r="8402">
          <cell r="B8402">
            <v>90466</v>
          </cell>
          <cell r="C8402" t="str">
            <v>CHUMBAMENTO LINEAR EM ALVENARIA PARA RAMAIS/DISTRIBUIÇÃO DE INSTALAÇÕES HIDRÁULICAS COM DIÂMETROS MENORES OU IGUAIS A 40 MM. AF_09/2023</v>
          </cell>
          <cell r="D8402" t="str">
            <v>M</v>
          </cell>
          <cell r="F8402">
            <v>15.01</v>
          </cell>
          <cell r="G8402">
            <v>0</v>
          </cell>
          <cell r="H8402">
            <v>18.43</v>
          </cell>
          <cell r="I8402">
            <v>0</v>
          </cell>
          <cell r="K8402">
            <v>16.14</v>
          </cell>
          <cell r="L8402">
            <v>0</v>
          </cell>
          <cell r="M8402">
            <v>19.899999999999999</v>
          </cell>
          <cell r="N8402">
            <v>0</v>
          </cell>
        </row>
        <row r="8403">
          <cell r="B8403">
            <v>90469</v>
          </cell>
          <cell r="C8403" t="str">
            <v>CHUMBAMENTO LINEAR EM CONTRAPISO PARA RAMAIS/DISTRIBUIÇÃO DE INSTALAÇÕES HIDRÁULICAS COM DIÂMETROS MAIORES QUE 40 MM E MENORES OU IGUAIS A 75 MM. AF_09/2023</v>
          </cell>
          <cell r="D8403" t="str">
            <v>M</v>
          </cell>
          <cell r="F8403">
            <v>11.33</v>
          </cell>
          <cell r="G8403">
            <v>0</v>
          </cell>
          <cell r="H8403">
            <v>12.88</v>
          </cell>
          <cell r="I8403">
            <v>0</v>
          </cell>
          <cell r="K8403">
            <v>12</v>
          </cell>
          <cell r="L8403">
            <v>0</v>
          </cell>
          <cell r="M8403">
            <v>13.75</v>
          </cell>
          <cell r="N8403">
            <v>0</v>
          </cell>
        </row>
        <row r="8404">
          <cell r="B8404">
            <v>90470</v>
          </cell>
          <cell r="C8404" t="str">
            <v>CHUMBAMENTO LINEAR EM CONTRAPISO PARA RAMAIS/DISTRIBUIÇÃO DE INSTALAÇÕES HIDRÁULICAS COM DIÂMETROS MAIORES QUE 75 MM E MENORES OU IGUAIS A 100 MM. AF_09/2023</v>
          </cell>
          <cell r="D8404" t="str">
            <v>M</v>
          </cell>
          <cell r="F8404">
            <v>15.07</v>
          </cell>
          <cell r="G8404">
            <v>0</v>
          </cell>
          <cell r="H8404">
            <v>16.940000000000001</v>
          </cell>
          <cell r="I8404">
            <v>0</v>
          </cell>
          <cell r="K8404">
            <v>15.91</v>
          </cell>
          <cell r="L8404">
            <v>0</v>
          </cell>
          <cell r="M8404">
            <v>18.05</v>
          </cell>
          <cell r="N8404">
            <v>0</v>
          </cell>
        </row>
        <row r="8405">
          <cell r="B8405">
            <v>90468</v>
          </cell>
          <cell r="C8405" t="str">
            <v>CHUMBAMENTO LINEAR EM CONTRAPISO PARA RAMAIS/DISTRIBUIÇÃO DE INSTALAÇÕES HIDRÁULICAS COM DIÂMETROS MENORES OU IGUAIS A 40 MM. AF_09/2023</v>
          </cell>
          <cell r="D8405" t="str">
            <v>M</v>
          </cell>
          <cell r="F8405">
            <v>7.46</v>
          </cell>
          <cell r="G8405">
            <v>0</v>
          </cell>
          <cell r="H8405">
            <v>8.52</v>
          </cell>
          <cell r="I8405">
            <v>0</v>
          </cell>
          <cell r="K8405">
            <v>7.9</v>
          </cell>
          <cell r="L8405">
            <v>0</v>
          </cell>
          <cell r="M8405">
            <v>9.09</v>
          </cell>
          <cell r="N8405">
            <v>0</v>
          </cell>
        </row>
        <row r="8406">
          <cell r="B8406">
            <v>91188</v>
          </cell>
          <cell r="C8406" t="str">
            <v>CHUMBAMENTO PONTUAL DE ABERTURA EM LAJE COM PASSAGEM DE 1 TUBO COM DIÂMETRO DE 50 MM. AF_09/2023</v>
          </cell>
          <cell r="D8406" t="str">
            <v>UN</v>
          </cell>
          <cell r="F8406">
            <v>12.84</v>
          </cell>
          <cell r="G8406">
            <v>1.4E-2</v>
          </cell>
          <cell r="H8406">
            <v>15.24</v>
          </cell>
          <cell r="I8406">
            <v>0</v>
          </cell>
          <cell r="K8406">
            <v>13.69</v>
          </cell>
          <cell r="L8406">
            <v>1.3100000000000001E-2</v>
          </cell>
          <cell r="M8406">
            <v>16.350000000000001</v>
          </cell>
          <cell r="N8406">
            <v>0</v>
          </cell>
        </row>
        <row r="8407">
          <cell r="B8407">
            <v>91189</v>
          </cell>
          <cell r="C8407" t="str">
            <v>CHUMBAMENTO PONTUAL DE ABERTURA EM LAJE COM PASSAGEM DE 5 TUBOS COM DIÂMETROS DE 50 MM. AF_09/2023</v>
          </cell>
          <cell r="D8407" t="str">
            <v>UN</v>
          </cell>
          <cell r="F8407">
            <v>71.33</v>
          </cell>
          <cell r="G8407">
            <v>1.8100000000000002E-2</v>
          </cell>
          <cell r="H8407">
            <v>78.33</v>
          </cell>
          <cell r="I8407">
            <v>0</v>
          </cell>
          <cell r="K8407">
            <v>74.94</v>
          </cell>
          <cell r="L8407">
            <v>1.72E-2</v>
          </cell>
          <cell r="M8407">
            <v>82.93</v>
          </cell>
          <cell r="N8407">
            <v>0</v>
          </cell>
        </row>
        <row r="8408">
          <cell r="B8408">
            <v>91192</v>
          </cell>
          <cell r="C8408" t="str">
            <v>CHUMBAMENTO PONTUAL EM PASSAGEM DE TUBO COM DIÂMETRO MAIOR QUE 75 MM E MENORES OU IGUAIS A 150 MM. AF_09/2023</v>
          </cell>
          <cell r="D8408" t="str">
            <v>UN</v>
          </cell>
          <cell r="F8408">
            <v>21.68</v>
          </cell>
          <cell r="G8408">
            <v>0</v>
          </cell>
          <cell r="H8408">
            <v>23.1</v>
          </cell>
          <cell r="I8408">
            <v>0</v>
          </cell>
          <cell r="K8408">
            <v>22.68</v>
          </cell>
          <cell r="L8408">
            <v>0</v>
          </cell>
          <cell r="M8408">
            <v>24.38</v>
          </cell>
          <cell r="N8408">
            <v>0</v>
          </cell>
        </row>
        <row r="8409">
          <cell r="B8409">
            <v>91190</v>
          </cell>
          <cell r="C8409" t="str">
            <v>CHUMBAMENTO PONTUAL EM PASSAGEM DE TUBO COM DIÂMETRO MENOR OU IGUAL A 40 MM. AF_09/2023</v>
          </cell>
          <cell r="D8409" t="str">
            <v>UN</v>
          </cell>
          <cell r="F8409">
            <v>10.38</v>
          </cell>
          <cell r="G8409">
            <v>0</v>
          </cell>
          <cell r="H8409">
            <v>12.11</v>
          </cell>
          <cell r="I8409">
            <v>0</v>
          </cell>
          <cell r="K8409">
            <v>11.04</v>
          </cell>
          <cell r="L8409">
            <v>0</v>
          </cell>
          <cell r="M8409">
            <v>12.98</v>
          </cell>
          <cell r="N8409">
            <v>0</v>
          </cell>
        </row>
        <row r="8410">
          <cell r="B8410">
            <v>91191</v>
          </cell>
          <cell r="C8410" t="str">
            <v>CHUMBAMENTO PONTUAL EM PASSAGEM DE TUBO COM DIÂMETROS ENTRE 40 MM E 75 MM. AF_09/2023</v>
          </cell>
          <cell r="D8410" t="str">
            <v>UN</v>
          </cell>
          <cell r="F8410">
            <v>14.42</v>
          </cell>
          <cell r="G8410">
            <v>0</v>
          </cell>
          <cell r="H8410">
            <v>16.05</v>
          </cell>
          <cell r="I8410">
            <v>0</v>
          </cell>
          <cell r="K8410">
            <v>15.21</v>
          </cell>
          <cell r="L8410">
            <v>0</v>
          </cell>
          <cell r="M8410">
            <v>17.059999999999999</v>
          </cell>
          <cell r="N8410">
            <v>0</v>
          </cell>
        </row>
        <row r="8411">
          <cell r="B8411">
            <v>95541</v>
          </cell>
          <cell r="C8411" t="str">
            <v>FIXAÇÃO DE DUTOS FLEXÍVEIS CIRCULARES, DIÂMETRO 109 MM OU 4", COM ABRAÇADEIRA METÁLICA FLEXÍVEL FIXADA DIRETAMENTE NA LAJE, SOMENTE MÃO DE OBRA. AF_09/2023</v>
          </cell>
          <cell r="D8411" t="str">
            <v>UN</v>
          </cell>
          <cell r="F8411">
            <v>22.93</v>
          </cell>
          <cell r="G8411">
            <v>0</v>
          </cell>
          <cell r="H8411">
            <v>32.119999999999997</v>
          </cell>
          <cell r="I8411">
            <v>0</v>
          </cell>
          <cell r="K8411">
            <v>24.95</v>
          </cell>
          <cell r="L8411">
            <v>0</v>
          </cell>
          <cell r="M8411">
            <v>35.03</v>
          </cell>
          <cell r="N8411">
            <v>0</v>
          </cell>
        </row>
        <row r="8412">
          <cell r="B8412">
            <v>96564</v>
          </cell>
          <cell r="C8412" t="str">
            <v>FIXAÇÃO DE DUTOS FLEXÍVEIS CIRCULARES, DIÂMETRO 109 MM OU 4", COM ABRAÇADEIRA METÁLICA FLEXÍVEL FIXADA DIRETAMENTE NA LAJE. AF_09/2023</v>
          </cell>
          <cell r="D8412" t="str">
            <v>M</v>
          </cell>
          <cell r="F8412">
            <v>0</v>
          </cell>
          <cell r="H8412">
            <v>0</v>
          </cell>
          <cell r="K8412">
            <v>0</v>
          </cell>
          <cell r="M8412">
            <v>0</v>
          </cell>
        </row>
        <row r="8413">
          <cell r="B8413">
            <v>104785</v>
          </cell>
          <cell r="C8413" t="str">
            <v>FIXAÇÃO DE ELETRODUTOS, DIÂMETROS MENORES OU IGUAIS A 40 MM, COM ABRAÇADEIRA METÁLICA RÍGIDA TIPO D COM PARAFUSO DE FIXAÇÃO 1 1/4", FIXADA DIRETAMENTE NA LAJE OU PAREDE. AF_09/2023</v>
          </cell>
          <cell r="D8413" t="str">
            <v>M</v>
          </cell>
          <cell r="F8413">
            <v>13.68</v>
          </cell>
          <cell r="G8413">
            <v>0</v>
          </cell>
          <cell r="H8413">
            <v>14.4</v>
          </cell>
          <cell r="I8413">
            <v>0</v>
          </cell>
          <cell r="K8413">
            <v>14.24</v>
          </cell>
          <cell r="L8413">
            <v>0</v>
          </cell>
          <cell r="M8413">
            <v>15.23</v>
          </cell>
          <cell r="N8413">
            <v>0</v>
          </cell>
        </row>
        <row r="8414">
          <cell r="B8414">
            <v>91166</v>
          </cell>
          <cell r="C8414" t="str">
            <v>FIXAÇÃO DE TUBOS HORIZONTAIS DE PEX OU MULTICAMADAS, DIÂMETROS IGUAIS OU INFERIORES A 40 MM, COM ABRAÇADEIRA PLÁSTICA FIXADA EM LAJE. AF_09/2023_PE</v>
          </cell>
          <cell r="D8414" t="str">
            <v>M</v>
          </cell>
          <cell r="F8414">
            <v>4.76</v>
          </cell>
          <cell r="G8414">
            <v>0</v>
          </cell>
          <cell r="H8414">
            <v>4.8</v>
          </cell>
          <cell r="I8414">
            <v>0</v>
          </cell>
          <cell r="K8414">
            <v>4.92</v>
          </cell>
          <cell r="L8414">
            <v>0</v>
          </cell>
          <cell r="M8414">
            <v>5.01</v>
          </cell>
          <cell r="N8414">
            <v>0</v>
          </cell>
        </row>
        <row r="8415">
          <cell r="B8415">
            <v>91167</v>
          </cell>
          <cell r="C8415" t="str">
            <v>FIXAÇÃO DE TUBOS HORIZONTAIS DE PPR DIÂMETROS MENORES OU IGUAIS A 40 MM COM ABRAÇADEIRA METÁLICA RÍGIDA TIPO U PERFIL 1 1/4", FIXADA EM PERFILADO EM LAJE. AF_09/2023_PS</v>
          </cell>
          <cell r="D8415" t="str">
            <v>M</v>
          </cell>
          <cell r="F8415">
            <v>11.05</v>
          </cell>
          <cell r="G8415">
            <v>0</v>
          </cell>
          <cell r="H8415">
            <v>11.94</v>
          </cell>
          <cell r="I8415">
            <v>0</v>
          </cell>
          <cell r="K8415">
            <v>11.65</v>
          </cell>
          <cell r="L8415">
            <v>0</v>
          </cell>
          <cell r="M8415">
            <v>12.73</v>
          </cell>
          <cell r="N8415">
            <v>0</v>
          </cell>
        </row>
        <row r="8416">
          <cell r="B8416">
            <v>91176</v>
          </cell>
          <cell r="C8416" t="str">
            <v>FIXAÇÃO DE TUBOS HORIZONTAIS DE PPR DIÂMETROS MENORES OU IGUAIS A 40 MM, COM ABRAÇADEIRA METÁLICA RÍGIDA TIPO D COM PARAFUSO DE FIXAÇÃO 1 1/4", FIXADA DIRETAMENTE NA LAJE OU PAREDE. AF_09/2023</v>
          </cell>
          <cell r="D8416" t="str">
            <v>M</v>
          </cell>
          <cell r="F8416">
            <v>19.18</v>
          </cell>
          <cell r="G8416">
            <v>0</v>
          </cell>
          <cell r="H8416">
            <v>19.079999999999998</v>
          </cell>
          <cell r="I8416">
            <v>0</v>
          </cell>
          <cell r="K8416">
            <v>19.97</v>
          </cell>
          <cell r="L8416">
            <v>0</v>
          </cell>
          <cell r="M8416">
            <v>20.13</v>
          </cell>
          <cell r="N8416">
            <v>0</v>
          </cell>
        </row>
        <row r="8417">
          <cell r="B8417">
            <v>91182</v>
          </cell>
          <cell r="C8417" t="str">
            <v>FIXAÇÃO DE TUBOS HORIZONTAIS DE PPR, DIÂMETROS MENORES OU IGUAIS A 40 MM, COM ABRAÇADEIRA METÁLICA FLEXÍVEL 18 MM, FIXADA DIRETAMENTE NA LAJE. AF_09/2023</v>
          </cell>
          <cell r="D8417" t="str">
            <v>M</v>
          </cell>
          <cell r="F8417">
            <v>25.24</v>
          </cell>
          <cell r="G8417">
            <v>3.61E-2</v>
          </cell>
          <cell r="H8417">
            <v>30.83</v>
          </cell>
          <cell r="I8417">
            <v>0</v>
          </cell>
          <cell r="K8417">
            <v>27.11</v>
          </cell>
          <cell r="L8417">
            <v>3.3599999999999998E-2</v>
          </cell>
          <cell r="M8417">
            <v>33.28</v>
          </cell>
          <cell r="N8417">
            <v>0</v>
          </cell>
        </row>
        <row r="8418">
          <cell r="B8418">
            <v>91186</v>
          </cell>
          <cell r="C8418" t="str">
            <v>FIXAÇÃO DE TUBOS HORIZONTAIS DE PVC ÁGUA, PVC ESGOTO, PVC ÁGUA PLUVIAL, CPVC, PPR, COBRE OU AÇO, DIÂMETROS MAIORES QUE 40 MM E MENORES OU IGUAIS A 75 MM, COM ABRAÇADEIRA METÁLICA FLEXÍVEL 18 MM, FIXADA DIRETAMENTE NA LAJE. AF_09/2023</v>
          </cell>
          <cell r="D8418" t="str">
            <v>M</v>
          </cell>
          <cell r="F8418">
            <v>27.62</v>
          </cell>
          <cell r="G8418">
            <v>4.3099999999999999E-2</v>
          </cell>
          <cell r="H8418">
            <v>33.99</v>
          </cell>
          <cell r="I8418">
            <v>0</v>
          </cell>
          <cell r="K8418">
            <v>29.69</v>
          </cell>
          <cell r="L8418">
            <v>4.0099999999999997E-2</v>
          </cell>
          <cell r="M8418">
            <v>36.72</v>
          </cell>
          <cell r="N8418">
            <v>0</v>
          </cell>
        </row>
        <row r="8419">
          <cell r="B8419">
            <v>91171</v>
          </cell>
          <cell r="C8419" t="str">
            <v>FIXAÇÃO DE TUBOS HORIZONTAIS DE PVC ÁGUA, PVC ESGOTO, PVC ÁGUA PLUVIAL, CPVC, PPR, COBRE OU AÇO, DIÂMETROS MAIORES QUE 40 MM E MENORES OU IGUAIS A 75 MM, COM ABRAÇADEIRA METÁLICA RÍGIDA TIPO U PERFIL 2 1/2", FIXADA EM PERFILADO EM LAJE. AF_09/2023_PS</v>
          </cell>
          <cell r="D8419" t="str">
            <v>M</v>
          </cell>
          <cell r="F8419">
            <v>18.3</v>
          </cell>
          <cell r="G8419">
            <v>0</v>
          </cell>
          <cell r="H8419">
            <v>19.11</v>
          </cell>
          <cell r="I8419">
            <v>0</v>
          </cell>
          <cell r="K8419">
            <v>19.2</v>
          </cell>
          <cell r="L8419">
            <v>0</v>
          </cell>
          <cell r="M8419">
            <v>20.28</v>
          </cell>
          <cell r="N8419">
            <v>0</v>
          </cell>
        </row>
        <row r="8420">
          <cell r="B8420">
            <v>91187</v>
          </cell>
          <cell r="C8420" t="str">
            <v>FIXAÇÃO DE TUBOS HORIZONTAIS DE PVC ÁGUA, PVC ESGOTO, PVC ÁGUA PLUVIAL, CPVC, PPR, COBRE OU AÇO, DIÂMETROS MAIORES QUE 75 MM E MENORES OU IGUAIS A 100 MM, COM ABRAÇADEIRA METÁLICA FLEXÍVEL 18 MM, FIXADA DIRETAMENTE NA LAJE. AF_09/2023</v>
          </cell>
          <cell r="D8420" t="str">
            <v>M</v>
          </cell>
          <cell r="F8420">
            <v>24.64</v>
          </cell>
          <cell r="G8420">
            <v>4.6300000000000001E-2</v>
          </cell>
          <cell r="H8420">
            <v>30.6</v>
          </cell>
          <cell r="I8420">
            <v>0</v>
          </cell>
          <cell r="K8420">
            <v>26.53</v>
          </cell>
          <cell r="L8420">
            <v>4.2999999999999997E-2</v>
          </cell>
          <cell r="M8420">
            <v>33.090000000000003</v>
          </cell>
          <cell r="N8420">
            <v>0</v>
          </cell>
        </row>
        <row r="8421">
          <cell r="B8421">
            <v>91172</v>
          </cell>
          <cell r="C8421" t="str">
            <v>FIXAÇÃO DE TUBOS HORIZONTAIS DE PVC ÁGUA, PVC ESGOTO, PVC ÁGUA PLUVIAL, CPVC, PPR, COBRE OU AÇO, DIÂMETROS MAIORES QUE 75 MM E MENORES OU IGUAIS A 100 MM, COM ABRAÇADEIRA METÁLICA RÍGIDA TIPO U PERFIL 4", FIXADA EM PERFILADO EM LAJE. AF_09/2023_PS</v>
          </cell>
          <cell r="D8421" t="str">
            <v>M</v>
          </cell>
          <cell r="F8421">
            <v>21.14</v>
          </cell>
          <cell r="G8421">
            <v>0</v>
          </cell>
          <cell r="H8421">
            <v>21.95</v>
          </cell>
          <cell r="I8421">
            <v>0</v>
          </cell>
          <cell r="K8421">
            <v>22.16</v>
          </cell>
          <cell r="L8421">
            <v>0</v>
          </cell>
          <cell r="M8421">
            <v>23.28</v>
          </cell>
          <cell r="N8421">
            <v>0</v>
          </cell>
        </row>
        <row r="8422">
          <cell r="B8422">
            <v>91185</v>
          </cell>
          <cell r="C8422" t="str">
            <v>FIXAÇÃO DE TUBOS HORIZONTAIS DE PVC ÁGUA, PVC ESGOTO, PVC ÁGUA PLUVIAL, CPVC, PPR, COBRE OU AÇO, DIÂMETROS MENORES OU IGUAIS A 40 MM, COM ABRAÇADEIRA METÁLICA FLEXÍVEL 18 MM, FIXADA DIRETAMENTE NA LAJE. AF_09/2023</v>
          </cell>
          <cell r="D8422" t="str">
            <v>M</v>
          </cell>
          <cell r="F8422">
            <v>25.24</v>
          </cell>
          <cell r="G8422">
            <v>3.61E-2</v>
          </cell>
          <cell r="H8422">
            <v>30.83</v>
          </cell>
          <cell r="I8422">
            <v>0</v>
          </cell>
          <cell r="K8422">
            <v>27.11</v>
          </cell>
          <cell r="L8422">
            <v>3.3599999999999998E-2</v>
          </cell>
          <cell r="M8422">
            <v>33.28</v>
          </cell>
          <cell r="N8422">
            <v>0</v>
          </cell>
        </row>
        <row r="8423">
          <cell r="B8423">
            <v>91170</v>
          </cell>
          <cell r="C8423" t="str">
            <v>FIXAÇÃO DE TUBOS HORIZONTAIS DE PVC ÁGUA, PVC ESGOTO, PVC ÁGUA PLUVIAL, CPVC, PPR, COBRE OU AÇO, DIÂMETROS MENORES OU IGUAIS A 40 MM, COM ABRAÇADEIRA METÁLICA RÍGIDA TIPO U PERFIL 1 1/4", FIXADA EM PERFILADO EM LAJE. AF_09/2023_PS</v>
          </cell>
          <cell r="D8423" t="str">
            <v>M</v>
          </cell>
          <cell r="F8423">
            <v>11.05</v>
          </cell>
          <cell r="G8423">
            <v>0</v>
          </cell>
          <cell r="H8423">
            <v>11.94</v>
          </cell>
          <cell r="I8423">
            <v>0</v>
          </cell>
          <cell r="K8423">
            <v>11.65</v>
          </cell>
          <cell r="L8423">
            <v>0</v>
          </cell>
          <cell r="M8423">
            <v>12.73</v>
          </cell>
          <cell r="N8423">
            <v>0</v>
          </cell>
        </row>
        <row r="8424">
          <cell r="B8424">
            <v>91180</v>
          </cell>
          <cell r="C8424" t="str">
            <v>FIXAÇÃO DE TUBOS HORIZONTAIS DE PVC ÁGUA/PVC ESGOTO/PVC PLUVIAL/CPVC/PPR/COBRE OU AÇO, DIÂMETROS MAIORES QUE 40 MM E MENORES OU IGUAIS A 75 MM, COM ABRAÇADEIRA TIPO D COM PARAFUSO DE FIXAÇÃO 2 1/2", FIXADA DIRETAMENTE NA LAJE OU PAREDE. AF_09/2023</v>
          </cell>
          <cell r="D8424" t="str">
            <v>M</v>
          </cell>
          <cell r="F8424">
            <v>25.53</v>
          </cell>
          <cell r="G8424">
            <v>0</v>
          </cell>
          <cell r="H8424">
            <v>25.51</v>
          </cell>
          <cell r="I8424">
            <v>0</v>
          </cell>
          <cell r="K8424">
            <v>26.6</v>
          </cell>
          <cell r="L8424">
            <v>0</v>
          </cell>
          <cell r="M8424">
            <v>26.92</v>
          </cell>
          <cell r="N8424">
            <v>0</v>
          </cell>
        </row>
        <row r="8425">
          <cell r="B8425">
            <v>91181</v>
          </cell>
          <cell r="C8425" t="str">
            <v>FIXAÇÃO DE TUBOS HORIZONTAIS DE PVC ÁGUA/PVC ESGOTO/PVC PLUVIAL/CPVC/PPR/COBRE OU AÇO, DIÂMETROS MAIORES QUE 75 MM E MENORES OU IGUAIS A 100 MM, COM ABRAÇADEIRA TIPO D COM PARAFUSO DE FIXAÇÃO 4", FIXADA DIRETAMENTE NA LAJE OU PAREDE. AF_09/2023</v>
          </cell>
          <cell r="D8425" t="str">
            <v>M</v>
          </cell>
          <cell r="F8425">
            <v>26.68</v>
          </cell>
          <cell r="G8425">
            <v>0</v>
          </cell>
          <cell r="H8425">
            <v>26.83</v>
          </cell>
          <cell r="I8425">
            <v>0</v>
          </cell>
          <cell r="K8425">
            <v>27.84</v>
          </cell>
          <cell r="L8425">
            <v>0</v>
          </cell>
          <cell r="M8425">
            <v>28.34</v>
          </cell>
          <cell r="N8425">
            <v>0</v>
          </cell>
        </row>
        <row r="8426">
          <cell r="B8426">
            <v>91179</v>
          </cell>
          <cell r="C8426" t="str">
            <v>FIXAÇÃO DE TUBOS HORIZONTAIS DE PVC ÁGUA/PVC ESGOTO/PVC PLUVIAL/CPVC/PPR/COBRE OU AÇO, DIÂMETROS MENORES OU IGUAIS A 40 MM, COM ABRAÇADEIRA METÁLICA RÍGIDA TIPO D COM PARAFUSO DE FIXAÇÃO 1 1/4", FIXADA DIRETAMENTE NA LAJE OU PAREDE. AF_09/2023</v>
          </cell>
          <cell r="D8426" t="str">
            <v>M</v>
          </cell>
          <cell r="F8426">
            <v>19.18</v>
          </cell>
          <cell r="G8426">
            <v>0</v>
          </cell>
          <cell r="H8426">
            <v>19.079999999999998</v>
          </cell>
          <cell r="I8426">
            <v>0</v>
          </cell>
          <cell r="K8426">
            <v>19.97</v>
          </cell>
          <cell r="L8426">
            <v>0</v>
          </cell>
          <cell r="M8426">
            <v>20.13</v>
          </cell>
          <cell r="N8426">
            <v>0</v>
          </cell>
        </row>
        <row r="8427">
          <cell r="B8427">
            <v>91174</v>
          </cell>
          <cell r="C8427" t="str">
            <v>FIXAÇÃO DE TUBOS VERTICAIS DE PVC ÁGUA, PVC ESGOTO, PVC ÁGUA PLUVIAL, CPVC, PPR, COBRE OU AÇO, DIÂMETROS MAIORES QUE 40 MM E MENORES OU IGUAIS A 75 MM, COM ABRAÇADEIRA METÁLICA RÍGIDA TIPO U PERFIL 2 1/2", FIXADA EM PERFILADO EM PAREDE. AF_09/2023_PS</v>
          </cell>
          <cell r="D8427" t="str">
            <v>M</v>
          </cell>
          <cell r="F8427">
            <v>7.31</v>
          </cell>
          <cell r="G8427">
            <v>0</v>
          </cell>
          <cell r="H8427">
            <v>7.63</v>
          </cell>
          <cell r="I8427">
            <v>0</v>
          </cell>
          <cell r="K8427">
            <v>7.66</v>
          </cell>
          <cell r="L8427">
            <v>0</v>
          </cell>
          <cell r="M8427">
            <v>8.1</v>
          </cell>
          <cell r="N8427">
            <v>0</v>
          </cell>
        </row>
        <row r="8428">
          <cell r="B8428">
            <v>91175</v>
          </cell>
          <cell r="C8428" t="str">
            <v>FIXAÇÃO DE TUBOS VERTICAIS DE PVC ÁGUA, PVC ESGOTO, PVC ÁGUA PLUVIAL, CPVC, PPR, COBRE OU AÇO, DIÂMETROS MAIORES QUE 75 MM E MENORES OU IGUAIS A 100 MM, COM ABRAÇADEIRA METÁLICA RÍGIDA TIPO U PERFIL 4", FIXADA EM PERFILADO EM PAREDE. AF_09/2023_PS</v>
          </cell>
          <cell r="D8428" t="str">
            <v>M</v>
          </cell>
          <cell r="F8428">
            <v>11.41</v>
          </cell>
          <cell r="G8428">
            <v>0</v>
          </cell>
          <cell r="H8428">
            <v>11.84</v>
          </cell>
          <cell r="I8428">
            <v>0</v>
          </cell>
          <cell r="K8428">
            <v>11.97</v>
          </cell>
          <cell r="L8428">
            <v>0</v>
          </cell>
          <cell r="M8428">
            <v>12.57</v>
          </cell>
          <cell r="N8428">
            <v>0</v>
          </cell>
        </row>
        <row r="8429">
          <cell r="B8429">
            <v>91173</v>
          </cell>
          <cell r="C8429" t="str">
            <v>FIXAÇÃO DE TUBOS VERTICAIS DE PVC ÁGUA, PVC ESGOTO, PVC ÁGUA PLUVIAL, CPVC, PPR, COBRE OU AÇO, DIÂMETROS MENORES OU IGUAIS A 40 MM, COM ABRAÇADEIRA METÁLICA RÍGIDA TIPO U PERFIL 1 1/4", FIXADA EM PERFILADO EM PAREDE. AF_09/2023_PS</v>
          </cell>
          <cell r="D8429" t="str">
            <v>M</v>
          </cell>
          <cell r="F8429">
            <v>4.12</v>
          </cell>
          <cell r="G8429">
            <v>0</v>
          </cell>
          <cell r="H8429">
            <v>4.4400000000000004</v>
          </cell>
          <cell r="I8429">
            <v>0</v>
          </cell>
          <cell r="K8429">
            <v>4.34</v>
          </cell>
          <cell r="L8429">
            <v>0</v>
          </cell>
          <cell r="M8429">
            <v>4.74</v>
          </cell>
          <cell r="N8429">
            <v>0</v>
          </cell>
        </row>
        <row r="8430">
          <cell r="B8430">
            <v>104759</v>
          </cell>
          <cell r="C8430" t="str">
            <v>FURO MANUAL EM ALVENARIA, PARA INSTALAÇÕES ELÉTRICAS, DIÂMETROS MAIORES QUE 40 MM E MENORES OU IGUAIS A 75 MM. AF_09/2023</v>
          </cell>
          <cell r="D8430" t="str">
            <v>UN</v>
          </cell>
          <cell r="F8430">
            <v>40.04</v>
          </cell>
          <cell r="G8430">
            <v>0</v>
          </cell>
          <cell r="H8430">
            <v>56.81</v>
          </cell>
          <cell r="I8430">
            <v>0</v>
          </cell>
          <cell r="K8430">
            <v>43.57</v>
          </cell>
          <cell r="L8430">
            <v>0</v>
          </cell>
          <cell r="M8430">
            <v>61.95</v>
          </cell>
          <cell r="N8430">
            <v>0</v>
          </cell>
        </row>
        <row r="8431">
          <cell r="B8431">
            <v>104760</v>
          </cell>
          <cell r="C8431" t="str">
            <v>FURO MANUAL EM ALVENARIA, PARA INSTALAÇÕES ELÉTRICAS, DIÂMETROS MAIORES QUE 75 MM E MENORES OU IGUAIS A 100 MM. AF_09/2023</v>
          </cell>
          <cell r="D8431" t="str">
            <v>UN</v>
          </cell>
          <cell r="F8431">
            <v>58.49</v>
          </cell>
          <cell r="G8431">
            <v>0</v>
          </cell>
          <cell r="H8431">
            <v>82.97</v>
          </cell>
          <cell r="I8431">
            <v>0</v>
          </cell>
          <cell r="K8431">
            <v>63.63</v>
          </cell>
          <cell r="L8431">
            <v>0</v>
          </cell>
          <cell r="M8431">
            <v>90.47</v>
          </cell>
          <cell r="N8431">
            <v>0</v>
          </cell>
        </row>
        <row r="8432">
          <cell r="B8432">
            <v>104758</v>
          </cell>
          <cell r="C8432" t="str">
            <v>FURO MANUAL EM ALVENARIA, PARA INSTALAÇÕES ELÉTRICAS, DIÂMETROS MENORES OU IGUAIS A 40 MM. AF_09/2023</v>
          </cell>
          <cell r="D8432" t="str">
            <v>UN</v>
          </cell>
          <cell r="F8432">
            <v>15.02</v>
          </cell>
          <cell r="G8432">
            <v>0</v>
          </cell>
          <cell r="H8432">
            <v>21.31</v>
          </cell>
          <cell r="I8432">
            <v>0</v>
          </cell>
          <cell r="K8432">
            <v>16.34</v>
          </cell>
          <cell r="L8432">
            <v>0</v>
          </cell>
          <cell r="M8432">
            <v>23.25</v>
          </cell>
          <cell r="N8432">
            <v>0</v>
          </cell>
        </row>
        <row r="8433">
          <cell r="B8433">
            <v>90437</v>
          </cell>
          <cell r="C8433" t="str">
            <v>FURO MANUAL EM ALVENARIA, PARA INSTALAÇÕES HIDRÁULICAS, DIÂMETROS MAIORES QUE 40 MM E MENORES OU IGUAIS A 75 MM. AF_09/2023</v>
          </cell>
          <cell r="D8433" t="str">
            <v>UN</v>
          </cell>
          <cell r="F8433">
            <v>38.49</v>
          </cell>
          <cell r="G8433">
            <v>0</v>
          </cell>
          <cell r="H8433">
            <v>50.46</v>
          </cell>
          <cell r="I8433">
            <v>0</v>
          </cell>
          <cell r="K8433">
            <v>41.94</v>
          </cell>
          <cell r="L8433">
            <v>0</v>
          </cell>
          <cell r="M8433">
            <v>54.98</v>
          </cell>
          <cell r="N8433">
            <v>0</v>
          </cell>
        </row>
        <row r="8434">
          <cell r="B8434">
            <v>90438</v>
          </cell>
          <cell r="C8434" t="str">
            <v>FURO MANUAL EM ALVENARIA, PARA INSTALAÇÕES HIDRÁULICAS, DIÂMETROS MAIORES QUE 75 MM E MENORES OU IGUAIS A 100 MM. AF_09/2023</v>
          </cell>
          <cell r="D8434" t="str">
            <v>UN</v>
          </cell>
          <cell r="F8434">
            <v>56.22</v>
          </cell>
          <cell r="G8434">
            <v>0</v>
          </cell>
          <cell r="H8434">
            <v>73.7</v>
          </cell>
          <cell r="I8434">
            <v>0</v>
          </cell>
          <cell r="K8434">
            <v>61.25</v>
          </cell>
          <cell r="L8434">
            <v>0</v>
          </cell>
          <cell r="M8434">
            <v>80.3</v>
          </cell>
          <cell r="N8434">
            <v>0</v>
          </cell>
        </row>
        <row r="8435">
          <cell r="B8435">
            <v>90436</v>
          </cell>
          <cell r="C8435" t="str">
            <v>FURO MANUAL EM ALVENARIA, PARA INSTALAÇÕES HIDRÁULICAS, DIÂMETROS MENORES OU IGUAIS A 40 MM. AF_09/2023</v>
          </cell>
          <cell r="D8435" t="str">
            <v>UN</v>
          </cell>
          <cell r="F8435">
            <v>14.44</v>
          </cell>
          <cell r="G8435">
            <v>0</v>
          </cell>
          <cell r="H8435">
            <v>18.93</v>
          </cell>
          <cell r="I8435">
            <v>0</v>
          </cell>
          <cell r="K8435">
            <v>15.73</v>
          </cell>
          <cell r="L8435">
            <v>0</v>
          </cell>
          <cell r="M8435">
            <v>20.63</v>
          </cell>
          <cell r="N8435">
            <v>0</v>
          </cell>
        </row>
        <row r="8436">
          <cell r="B8436">
            <v>104770</v>
          </cell>
          <cell r="C8436" t="str">
            <v>FURO MECANIZADO EM ALVENARIA, PARA INSTALAÇÕES ELÉTRICAS, DIÂMETROS MAIORES QUE 40 MM E MENORES OU IGUAIS A 75 MM. AF_09/2023</v>
          </cell>
          <cell r="D8436" t="str">
            <v>UN</v>
          </cell>
          <cell r="F8436">
            <v>1.69</v>
          </cell>
          <cell r="G8436">
            <v>0</v>
          </cell>
          <cell r="H8436">
            <v>2.4</v>
          </cell>
          <cell r="I8436">
            <v>0</v>
          </cell>
          <cell r="K8436">
            <v>1.84</v>
          </cell>
          <cell r="L8436">
            <v>0</v>
          </cell>
          <cell r="M8436">
            <v>2.62</v>
          </cell>
          <cell r="N8436">
            <v>0</v>
          </cell>
        </row>
        <row r="8437">
          <cell r="B8437">
            <v>104772</v>
          </cell>
          <cell r="C8437" t="str">
            <v>FURO MECANIZADO EM ALVENARIA, PARA INSTALAÇÕES ELÉTRICAS, DIÂMETROS MAIORES QUE 75 MM E MENORES OU IGUAIS A 100 MM. AF_09/2023</v>
          </cell>
          <cell r="D8437" t="str">
            <v>UN</v>
          </cell>
          <cell r="F8437">
            <v>2.4700000000000002</v>
          </cell>
          <cell r="G8437">
            <v>0</v>
          </cell>
          <cell r="H8437">
            <v>3.52</v>
          </cell>
          <cell r="I8437">
            <v>0</v>
          </cell>
          <cell r="K8437">
            <v>2.69</v>
          </cell>
          <cell r="L8437">
            <v>0</v>
          </cell>
          <cell r="M8437">
            <v>3.84</v>
          </cell>
          <cell r="N8437">
            <v>0</v>
          </cell>
        </row>
        <row r="8438">
          <cell r="B8438">
            <v>104768</v>
          </cell>
          <cell r="C8438" t="str">
            <v>FURO MECANIZADO EM ALVENARIA, PARA INSTALAÇÕES ELÉTRICAS, DIÂMETROS MENORES OU IGUAIS A 40 MM. AF_09/2023</v>
          </cell>
          <cell r="D8438" t="str">
            <v>UN</v>
          </cell>
          <cell r="F8438">
            <v>0.63</v>
          </cell>
          <cell r="G8438">
            <v>0</v>
          </cell>
          <cell r="H8438">
            <v>0.89</v>
          </cell>
          <cell r="I8438">
            <v>0</v>
          </cell>
          <cell r="K8438">
            <v>0.69</v>
          </cell>
          <cell r="L8438">
            <v>0</v>
          </cell>
          <cell r="M8438">
            <v>0.97</v>
          </cell>
          <cell r="N8438">
            <v>0</v>
          </cell>
        </row>
        <row r="8439">
          <cell r="B8439">
            <v>104769</v>
          </cell>
          <cell r="C8439" t="str">
            <v>FURO MECANIZADO EM ALVENARIA, PARA INSTALAÇÕES HIDRÁULICAS, DIÂMETROS MAIORES QUE 40 MM E MENORES OU IGUAIS A 75 MM. AF_09/2023</v>
          </cell>
          <cell r="D8439" t="str">
            <v>UN</v>
          </cell>
          <cell r="F8439">
            <v>1.63</v>
          </cell>
          <cell r="G8439">
            <v>0</v>
          </cell>
          <cell r="H8439">
            <v>2.14</v>
          </cell>
          <cell r="I8439">
            <v>0</v>
          </cell>
          <cell r="K8439">
            <v>1.78</v>
          </cell>
          <cell r="L8439">
            <v>0</v>
          </cell>
          <cell r="M8439">
            <v>2.3199999999999998</v>
          </cell>
          <cell r="N8439">
            <v>0</v>
          </cell>
        </row>
        <row r="8440">
          <cell r="B8440">
            <v>104771</v>
          </cell>
          <cell r="C8440" t="str">
            <v>FURO MECANIZADO EM ALVENARIA, PARA INSTALAÇÕES HIDRÁULICAS, DIÂMETROS MAIORES QUE 75 MM E MENORES OU IGUAIS A 100 MM. AF_09/2023</v>
          </cell>
          <cell r="D8440" t="str">
            <v>UN</v>
          </cell>
          <cell r="F8440">
            <v>2.38</v>
          </cell>
          <cell r="G8440">
            <v>0</v>
          </cell>
          <cell r="H8440">
            <v>3.12</v>
          </cell>
          <cell r="I8440">
            <v>0</v>
          </cell>
          <cell r="K8440">
            <v>2.59</v>
          </cell>
          <cell r="L8440">
            <v>0</v>
          </cell>
          <cell r="M8440">
            <v>3.4</v>
          </cell>
          <cell r="N8440">
            <v>0</v>
          </cell>
        </row>
        <row r="8441">
          <cell r="B8441">
            <v>104767</v>
          </cell>
          <cell r="C8441" t="str">
            <v>FURO MECANIZADO EM ALVENARIA, PARA INSTALAÇÕES HIDRÁULICAS, DIÂMETROS MENORES OU IGUAIS A 40 MM. AF_09/2023</v>
          </cell>
          <cell r="D8441" t="str">
            <v>UN</v>
          </cell>
          <cell r="F8441">
            <v>0.6</v>
          </cell>
          <cell r="G8441">
            <v>0</v>
          </cell>
          <cell r="H8441">
            <v>0.8</v>
          </cell>
          <cell r="I8441">
            <v>0</v>
          </cell>
          <cell r="K8441">
            <v>0.66</v>
          </cell>
          <cell r="L8441">
            <v>0</v>
          </cell>
          <cell r="M8441">
            <v>0.87</v>
          </cell>
          <cell r="N8441">
            <v>0</v>
          </cell>
        </row>
        <row r="8442">
          <cell r="B8442">
            <v>104762</v>
          </cell>
          <cell r="C8442" t="str">
            <v>FURO MECANIZADO EM CONCRETO, COM MARTELO DEMOLIDOR, PARA INSTALAÇÕES ELÉTRICAS, DIÂMETROS MAIORES QUE 40 MM E MENORES OU IGUAIS A 75 MM. AF_09/2023</v>
          </cell>
          <cell r="D8442" t="str">
            <v>UN</v>
          </cell>
          <cell r="F8442">
            <v>22.68</v>
          </cell>
          <cell r="G8442">
            <v>3.6999999999999998E-2</v>
          </cell>
          <cell r="H8442">
            <v>28.8</v>
          </cell>
          <cell r="I8442">
            <v>0</v>
          </cell>
          <cell r="K8442">
            <v>24.51</v>
          </cell>
          <cell r="L8442">
            <v>3.4299999999999997E-2</v>
          </cell>
          <cell r="M8442">
            <v>31.12</v>
          </cell>
          <cell r="N8442">
            <v>0</v>
          </cell>
        </row>
        <row r="8443">
          <cell r="B8443">
            <v>104763</v>
          </cell>
          <cell r="C8443" t="str">
            <v>FURO MECANIZADO EM CONCRETO, COM MARTELO DEMOLIDOR, PARA INSTALAÇÕES ELÉTRICAS, DIÂMETROS MAIORES QUE 75 MM E MENORES OU IGUAIS A 150 MM. AF_09/2023</v>
          </cell>
          <cell r="D8443" t="str">
            <v>UN</v>
          </cell>
          <cell r="F8443">
            <v>33.14</v>
          </cell>
          <cell r="G8443">
            <v>3.6799999999999999E-2</v>
          </cell>
          <cell r="H8443">
            <v>42.07</v>
          </cell>
          <cell r="I8443">
            <v>0</v>
          </cell>
          <cell r="K8443">
            <v>35.81</v>
          </cell>
          <cell r="L8443">
            <v>3.4099999999999998E-2</v>
          </cell>
          <cell r="M8443">
            <v>45.45</v>
          </cell>
          <cell r="N8443">
            <v>0</v>
          </cell>
        </row>
        <row r="8444">
          <cell r="B8444">
            <v>104761</v>
          </cell>
          <cell r="C8444" t="str">
            <v>FURO MECANIZADO EM CONCRETO, COM MARTELO DEMOLIDOR, PARA INSTALAÇÕES ELÉTRICAS, DIÂMETROS MENORES OU IGUAIS A 40 MM. AF_09/2023</v>
          </cell>
          <cell r="D8444" t="str">
            <v>UN</v>
          </cell>
          <cell r="F8444">
            <v>8.5</v>
          </cell>
          <cell r="G8444">
            <v>3.6499999999999998E-2</v>
          </cell>
          <cell r="H8444">
            <v>10.79</v>
          </cell>
          <cell r="I8444">
            <v>0</v>
          </cell>
          <cell r="K8444">
            <v>9.19</v>
          </cell>
          <cell r="L8444">
            <v>3.3700000000000001E-2</v>
          </cell>
          <cell r="M8444">
            <v>11.67</v>
          </cell>
          <cell r="N8444">
            <v>0</v>
          </cell>
        </row>
        <row r="8445">
          <cell r="B8445">
            <v>90440</v>
          </cell>
          <cell r="C8445" t="str">
            <v>FURO MECANIZADO EM CONCRETO, COM MARTELO DEMOLIDOR, PARA INSTALAÇÕES HIDRÁULICAS, DIÂMETROS MAIORES QUE 40 MM E MENORES OU IGUAIS A 75 MM. AF_09/2023</v>
          </cell>
          <cell r="D8445" t="str">
            <v>UN</v>
          </cell>
          <cell r="F8445">
            <v>22.46</v>
          </cell>
          <cell r="G8445">
            <v>3.7400000000000003E-2</v>
          </cell>
          <cell r="H8445">
            <v>28.56</v>
          </cell>
          <cell r="I8445">
            <v>0</v>
          </cell>
          <cell r="K8445">
            <v>24.29</v>
          </cell>
          <cell r="L8445">
            <v>3.4599999999999999E-2</v>
          </cell>
          <cell r="M8445">
            <v>30.87</v>
          </cell>
          <cell r="N8445">
            <v>0</v>
          </cell>
        </row>
        <row r="8446">
          <cell r="B8446">
            <v>90441</v>
          </cell>
          <cell r="C8446" t="str">
            <v>FURO MECANIZADO EM CONCRETO, COM MARTELO DEMOLIDOR, PARA INSTALAÇÕES HIDRÁULICAS, DIÂMETROS MAIORES QUE 75 MM E MENORES OU IGUAIS A 150 MM. AF_09/2023</v>
          </cell>
          <cell r="D8446" t="str">
            <v>UN</v>
          </cell>
          <cell r="F8446">
            <v>32.82</v>
          </cell>
          <cell r="G8446">
            <v>3.7199999999999997E-2</v>
          </cell>
          <cell r="H8446">
            <v>41.72</v>
          </cell>
          <cell r="I8446">
            <v>0</v>
          </cell>
          <cell r="K8446">
            <v>35.479999999999997</v>
          </cell>
          <cell r="L8446">
            <v>3.44E-2</v>
          </cell>
          <cell r="M8446">
            <v>45.09</v>
          </cell>
          <cell r="N8446">
            <v>0</v>
          </cell>
        </row>
        <row r="8447">
          <cell r="B8447">
            <v>90439</v>
          </cell>
          <cell r="C8447" t="str">
            <v>FURO MECANIZADO EM CONCRETO, COM MARTELO DEMOLIDOR, PARA INSTALAÇÕES HIDRÁULICAS, DIÂMETROS MENORES OU IGUAIS A 40 MM. AF_09/2023</v>
          </cell>
          <cell r="D8447" t="str">
            <v>UN</v>
          </cell>
          <cell r="F8447">
            <v>8.42</v>
          </cell>
          <cell r="G8447">
            <v>3.6799999999999999E-2</v>
          </cell>
          <cell r="H8447">
            <v>10.7</v>
          </cell>
          <cell r="I8447">
            <v>0</v>
          </cell>
          <cell r="K8447">
            <v>9.11</v>
          </cell>
          <cell r="L8447">
            <v>3.4000000000000002E-2</v>
          </cell>
          <cell r="M8447">
            <v>11.58</v>
          </cell>
          <cell r="N8447">
            <v>0</v>
          </cell>
        </row>
        <row r="8448">
          <cell r="B8448">
            <v>104776</v>
          </cell>
          <cell r="C8448" t="str">
            <v>FURO MECANIZADO EM CONCRETO, COM PERFURATRIZ, PARA INSTALAÇÕES ELÉTRICAS, DIÂMETROS MAIORES QUE 40 MM E MENORES OU IGUAIS A 75 MM. AF_09/2023</v>
          </cell>
          <cell r="D8448" t="str">
            <v>UN</v>
          </cell>
          <cell r="F8448">
            <v>5.89</v>
          </cell>
          <cell r="G8448">
            <v>8.3199999999999996E-2</v>
          </cell>
          <cell r="H8448">
            <v>8.06</v>
          </cell>
          <cell r="I8448">
            <v>0</v>
          </cell>
          <cell r="K8448">
            <v>6.36</v>
          </cell>
          <cell r="L8448">
            <v>7.6999999999999999E-2</v>
          </cell>
          <cell r="M8448">
            <v>8.74</v>
          </cell>
          <cell r="N8448">
            <v>0</v>
          </cell>
        </row>
        <row r="8449">
          <cell r="B8449">
            <v>104778</v>
          </cell>
          <cell r="C8449" t="str">
            <v>FURO MECANIZADO EM CONCRETO, COM PERFURATRIZ, PARA INSTALAÇÕES ELÉTRICAS, DIÂMETROS MAIORES QUE 75 MM E MENORES OU IGUAIS A 150 MM. AF_09/2023</v>
          </cell>
          <cell r="D8449" t="str">
            <v>UN</v>
          </cell>
          <cell r="F8449">
            <v>8.6199999999999992</v>
          </cell>
          <cell r="G8449">
            <v>8.4699999999999998E-2</v>
          </cell>
          <cell r="H8449">
            <v>11.8</v>
          </cell>
          <cell r="I8449">
            <v>0</v>
          </cell>
          <cell r="K8449">
            <v>9.2899999999999991</v>
          </cell>
          <cell r="L8449">
            <v>7.8600000000000003E-2</v>
          </cell>
          <cell r="M8449">
            <v>12.79</v>
          </cell>
          <cell r="N8449">
            <v>0</v>
          </cell>
        </row>
        <row r="8450">
          <cell r="B8450">
            <v>104774</v>
          </cell>
          <cell r="C8450" t="str">
            <v>FURO MECANIZADO EM CONCRETO, COM PERFURATRIZ, PARA INSTALAÇÕES ELÉTRICAS, DIÂMETROS MENORES OU IGUAIS A 40 MM. AF_09/2023</v>
          </cell>
          <cell r="D8450" t="str">
            <v>UN</v>
          </cell>
          <cell r="F8450">
            <v>2.2000000000000002</v>
          </cell>
          <cell r="G8450">
            <v>8.1799999999999998E-2</v>
          </cell>
          <cell r="H8450">
            <v>3.01</v>
          </cell>
          <cell r="I8450">
            <v>0</v>
          </cell>
          <cell r="K8450">
            <v>2.37</v>
          </cell>
          <cell r="L8450">
            <v>7.5899999999999995E-2</v>
          </cell>
          <cell r="M8450">
            <v>3.27</v>
          </cell>
          <cell r="N8450">
            <v>0</v>
          </cell>
        </row>
        <row r="8451">
          <cell r="B8451">
            <v>104775</v>
          </cell>
          <cell r="C8451" t="str">
            <v>FURO MECANIZADO EM CONCRETO, COM PERFURATRIZ, PARA INSTALAÇÕES HIDRÁULICAS, DIÂMETROS MAIORES QUE 40 MM E MENORES OU IGUAIS A 75 MM. AF_09/2023</v>
          </cell>
          <cell r="D8451" t="str">
            <v>UN</v>
          </cell>
          <cell r="F8451">
            <v>5.69</v>
          </cell>
          <cell r="G8451">
            <v>8.6099999999999996E-2</v>
          </cell>
          <cell r="H8451">
            <v>7.23</v>
          </cell>
          <cell r="I8451">
            <v>0</v>
          </cell>
          <cell r="K8451">
            <v>6.14</v>
          </cell>
          <cell r="L8451">
            <v>7.9799999999999996E-2</v>
          </cell>
          <cell r="M8451">
            <v>7.82</v>
          </cell>
          <cell r="N8451">
            <v>0</v>
          </cell>
        </row>
        <row r="8452">
          <cell r="B8452">
            <v>104777</v>
          </cell>
          <cell r="C8452" t="str">
            <v>FURO MECANIZADO EM CONCRETO, COM PERFURATRIZ, PARA INSTALAÇÕES HIDRÁULICAS, DIÂMETROS MAIORES QUE 75 MM E MENORES OU IGUAIS A 150 MM. AF_09/2023</v>
          </cell>
          <cell r="D8452" t="str">
            <v>UN</v>
          </cell>
          <cell r="F8452">
            <v>8.32</v>
          </cell>
          <cell r="G8452">
            <v>8.77E-2</v>
          </cell>
          <cell r="H8452">
            <v>10.58</v>
          </cell>
          <cell r="I8452">
            <v>0</v>
          </cell>
          <cell r="K8452">
            <v>8.98</v>
          </cell>
          <cell r="L8452">
            <v>8.1299999999999997E-2</v>
          </cell>
          <cell r="M8452">
            <v>11.45</v>
          </cell>
          <cell r="N8452">
            <v>0</v>
          </cell>
        </row>
        <row r="8453">
          <cell r="B8453">
            <v>104773</v>
          </cell>
          <cell r="C8453" t="str">
            <v>FURO MECANIZADO EM CONCRETO, COM PERFURATRIZ, PARA INSTALAÇÕES HIDRÁULICAS, DIÂMETROS MENORES OU IGUAIS A 40 MM. AF_09/2023</v>
          </cell>
          <cell r="D8453" t="str">
            <v>UN</v>
          </cell>
          <cell r="F8453">
            <v>2.12</v>
          </cell>
          <cell r="G8453">
            <v>8.4900000000000003E-2</v>
          </cell>
          <cell r="H8453">
            <v>2.71</v>
          </cell>
          <cell r="I8453">
            <v>0</v>
          </cell>
          <cell r="K8453">
            <v>2.29</v>
          </cell>
          <cell r="L8453">
            <v>7.8600000000000003E-2</v>
          </cell>
          <cell r="M8453">
            <v>2.93</v>
          </cell>
          <cell r="N8453">
            <v>0</v>
          </cell>
        </row>
        <row r="8454">
          <cell r="B8454">
            <v>104782</v>
          </cell>
          <cell r="C8454" t="str">
            <v>PASSANTE TIPO PEÇA EM FÔRMA DE MADEIRA, FIXADO EM LAJE, PARA PASSAGEM DE NO MÁXIMO 5 TUBOS DE 50 MM DE DIÂMETRO. AF_09/2023</v>
          </cell>
          <cell r="D8454" t="str">
            <v>UN</v>
          </cell>
          <cell r="F8454">
            <v>57.27</v>
          </cell>
          <cell r="G8454">
            <v>0</v>
          </cell>
          <cell r="H8454">
            <v>51.48</v>
          </cell>
          <cell r="I8454">
            <v>0</v>
          </cell>
          <cell r="K8454">
            <v>57.87</v>
          </cell>
          <cell r="L8454">
            <v>0</v>
          </cell>
          <cell r="M8454">
            <v>52.27</v>
          </cell>
          <cell r="N8454">
            <v>0</v>
          </cell>
        </row>
        <row r="8455">
          <cell r="B8455">
            <v>90451</v>
          </cell>
          <cell r="C8455" t="str">
            <v>PASSANTE TIPO PEÇA EM POLIESTIRENO (ISOPOR), FIXADO EM LAJE, PARA ABERTURA PARA PASSAGEM DE 1 TUBO DE ATÉ 50 MM DE DIÂMETRO. AF_09/2023</v>
          </cell>
          <cell r="D8455" t="str">
            <v>UN</v>
          </cell>
          <cell r="F8455">
            <v>6.13</v>
          </cell>
          <cell r="G8455">
            <v>0.24310000000000001</v>
          </cell>
          <cell r="H8455">
            <v>7.31</v>
          </cell>
          <cell r="I8455">
            <v>0</v>
          </cell>
          <cell r="K8455">
            <v>6.49</v>
          </cell>
          <cell r="L8455">
            <v>0.2296</v>
          </cell>
          <cell r="M8455">
            <v>7.78</v>
          </cell>
          <cell r="N8455">
            <v>0</v>
          </cell>
        </row>
        <row r="8456">
          <cell r="B8456">
            <v>90452</v>
          </cell>
          <cell r="C8456" t="str">
            <v>PASSANTE TIPO PEÇA EM POLIESTIRENO (ISOPOR), FIXADO EM LAJE, PARA PASSAGEM DE NO MÁXIMO 5 TUBOS DE 50 MM DE DIÂMETRO. AF_09/2023</v>
          </cell>
          <cell r="D8456" t="str">
            <v>UN</v>
          </cell>
          <cell r="F8456">
            <v>22.93</v>
          </cell>
          <cell r="G8456">
            <v>0.64810000000000001</v>
          </cell>
          <cell r="H8456">
            <v>25.02</v>
          </cell>
          <cell r="I8456">
            <v>0</v>
          </cell>
          <cell r="K8456">
            <v>23.55</v>
          </cell>
          <cell r="L8456">
            <v>0.63100000000000001</v>
          </cell>
          <cell r="M8456">
            <v>25.84</v>
          </cell>
          <cell r="N8456">
            <v>0</v>
          </cell>
        </row>
        <row r="8457">
          <cell r="B8457">
            <v>90455</v>
          </cell>
          <cell r="C8457" t="str">
            <v>PASSANTE TIPO TUBO COM DIÂMETRO DE 100 MM, FIXADO EM LAJE, PARA PASSAGEM DE TUBULAÇÕES COM NO MÁXIMO 75 MM DE DIÂMETRO. AF_09/2023</v>
          </cell>
          <cell r="D8457" t="str">
            <v>UN</v>
          </cell>
          <cell r="F8457">
            <v>7.63</v>
          </cell>
          <cell r="G8457">
            <v>0</v>
          </cell>
          <cell r="H8457">
            <v>9.5399999999999991</v>
          </cell>
          <cell r="I8457">
            <v>0</v>
          </cell>
          <cell r="K8457">
            <v>8.09</v>
          </cell>
          <cell r="L8457">
            <v>0</v>
          </cell>
          <cell r="M8457">
            <v>10.119999999999999</v>
          </cell>
          <cell r="N8457">
            <v>0</v>
          </cell>
        </row>
        <row r="8458">
          <cell r="B8458">
            <v>104784</v>
          </cell>
          <cell r="C8458" t="str">
            <v>PASSANTE TIPO TUBO COM DIÂMETRO DE 150 MM, FIXADO EM LAJE, PARA PASSAGEM DE TUBULAÇÕES COM NO MÁXIMO 100 MM DE DIÂMETRO. AF_09/2023</v>
          </cell>
          <cell r="D8458" t="str">
            <v>UN</v>
          </cell>
          <cell r="F8458">
            <v>12.86</v>
          </cell>
          <cell r="G8458">
            <v>0</v>
          </cell>
          <cell r="H8458">
            <v>16.03</v>
          </cell>
          <cell r="I8458">
            <v>0</v>
          </cell>
          <cell r="K8458">
            <v>13.48</v>
          </cell>
          <cell r="L8458">
            <v>0</v>
          </cell>
          <cell r="M8458">
            <v>16.850000000000001</v>
          </cell>
          <cell r="N8458">
            <v>0</v>
          </cell>
        </row>
        <row r="8459">
          <cell r="B8459">
            <v>90453</v>
          </cell>
          <cell r="C8459" t="str">
            <v>PASSANTE TIPO TUBO COM DIÂMETRO DE 40 MM, FIXADO EM LAJE, PARA PASSAGEM DE TUBULAÇÕES COM NO MÁXIMO 32 MM DE DIÂMETRO. AF_09/2023</v>
          </cell>
          <cell r="D8459" t="str">
            <v>UN</v>
          </cell>
          <cell r="F8459">
            <v>3.71</v>
          </cell>
          <cell r="G8459">
            <v>0</v>
          </cell>
          <cell r="H8459">
            <v>4.5199999999999996</v>
          </cell>
          <cell r="I8459">
            <v>0</v>
          </cell>
          <cell r="K8459">
            <v>3.92</v>
          </cell>
          <cell r="L8459">
            <v>0</v>
          </cell>
          <cell r="M8459">
            <v>4.79</v>
          </cell>
          <cell r="N8459">
            <v>0</v>
          </cell>
        </row>
        <row r="8460">
          <cell r="B8460">
            <v>104783</v>
          </cell>
          <cell r="C8460" t="str">
            <v>PASSANTE TIPO TUBO COM DIÂMETRO DE 50 MM, FIXADO EM LAJE, PARA PASSAGEM DE TUBULAÇÕES COM NO MÁXIMO 40 MM DE DIÂMETRO. AF_09/2023</v>
          </cell>
          <cell r="D8460" t="str">
            <v>UN</v>
          </cell>
          <cell r="F8460">
            <v>4.6900000000000004</v>
          </cell>
          <cell r="G8460">
            <v>0</v>
          </cell>
          <cell r="H8460">
            <v>5.73</v>
          </cell>
          <cell r="I8460">
            <v>0</v>
          </cell>
          <cell r="K8460">
            <v>4.93</v>
          </cell>
          <cell r="L8460">
            <v>0</v>
          </cell>
          <cell r="M8460">
            <v>6.05</v>
          </cell>
          <cell r="N8460">
            <v>0</v>
          </cell>
        </row>
        <row r="8461">
          <cell r="B8461">
            <v>90454</v>
          </cell>
          <cell r="C8461" t="str">
            <v>PASSANTE TIPO TUBO COM DIÂMETRO DE 75 MM, FIXADO EM LAJE, PARA PASSAGEM DE TUBULAÇÕES COM NO MÁXIMO 50 MM DE DIÂMETRO. AF_09/2023</v>
          </cell>
          <cell r="D8461" t="str">
            <v>UN</v>
          </cell>
          <cell r="F8461">
            <v>5.94</v>
          </cell>
          <cell r="G8461">
            <v>0</v>
          </cell>
          <cell r="H8461">
            <v>7.32</v>
          </cell>
          <cell r="I8461">
            <v>0</v>
          </cell>
          <cell r="K8461">
            <v>6.25</v>
          </cell>
          <cell r="L8461">
            <v>0</v>
          </cell>
          <cell r="M8461">
            <v>7.73</v>
          </cell>
          <cell r="N8461">
            <v>0</v>
          </cell>
        </row>
        <row r="8462">
          <cell r="B8462">
            <v>90459</v>
          </cell>
          <cell r="C8462" t="str">
            <v>QUEBRA EM ALVENARIA PARA INSTALAÇÃO DE ABRIGO PARA MANGUEIRAS (90X60 CM). AF_09/2023</v>
          </cell>
          <cell r="D8462" t="str">
            <v>UN</v>
          </cell>
          <cell r="F8462">
            <v>47.35</v>
          </cell>
          <cell r="G8462">
            <v>0</v>
          </cell>
          <cell r="H8462">
            <v>62.08</v>
          </cell>
          <cell r="I8462">
            <v>0</v>
          </cell>
          <cell r="K8462">
            <v>51.59</v>
          </cell>
          <cell r="L8462">
            <v>0</v>
          </cell>
          <cell r="M8462">
            <v>67.64</v>
          </cell>
          <cell r="N8462">
            <v>0</v>
          </cell>
        </row>
        <row r="8463">
          <cell r="B8463">
            <v>90456</v>
          </cell>
          <cell r="C8463" t="str">
            <v>QUEBRA EM ALVENARIA PARA INSTALAÇÃO DE CAIXA DE TOMADA (4X4 OU 4X2). AF_09/2023</v>
          </cell>
          <cell r="D8463" t="str">
            <v>UN</v>
          </cell>
          <cell r="F8463">
            <v>5.35</v>
          </cell>
          <cell r="G8463">
            <v>0</v>
          </cell>
          <cell r="H8463">
            <v>7.58</v>
          </cell>
          <cell r="I8463">
            <v>0</v>
          </cell>
          <cell r="K8463">
            <v>5.81</v>
          </cell>
          <cell r="L8463">
            <v>0</v>
          </cell>
          <cell r="M8463">
            <v>8.27</v>
          </cell>
          <cell r="N8463">
            <v>0</v>
          </cell>
        </row>
        <row r="8464">
          <cell r="B8464">
            <v>90458</v>
          </cell>
          <cell r="C8464" t="str">
            <v>QUEBRA EM ALVENARIA PARA INSTALAÇÃO DE QUADRO DISTRIBUIÇÃO GRANDE (76X40 CM). AF_09/2023</v>
          </cell>
          <cell r="D8464" t="str">
            <v>UN</v>
          </cell>
          <cell r="F8464">
            <v>34.81</v>
          </cell>
          <cell r="G8464">
            <v>0</v>
          </cell>
          <cell r="H8464">
            <v>49.37</v>
          </cell>
          <cell r="I8464">
            <v>0</v>
          </cell>
          <cell r="K8464">
            <v>37.86</v>
          </cell>
          <cell r="L8464">
            <v>0</v>
          </cell>
          <cell r="M8464">
            <v>53.84</v>
          </cell>
          <cell r="N8464">
            <v>0</v>
          </cell>
        </row>
        <row r="8465">
          <cell r="B8465">
            <v>90457</v>
          </cell>
          <cell r="C8465" t="str">
            <v>QUEBRA EM ALVENARIA PARA INSTALAÇÃO DE QUADRO DISTRIBUIÇÃO PEQUENO (19X25 CM). AF_09/2023</v>
          </cell>
          <cell r="D8465" t="str">
            <v>UN</v>
          </cell>
          <cell r="F8465">
            <v>12.2</v>
          </cell>
          <cell r="G8465">
            <v>0</v>
          </cell>
          <cell r="H8465">
            <v>17.309999999999999</v>
          </cell>
          <cell r="I8465">
            <v>0</v>
          </cell>
          <cell r="K8465">
            <v>13.27</v>
          </cell>
          <cell r="L8465">
            <v>0</v>
          </cell>
          <cell r="M8465">
            <v>18.88</v>
          </cell>
          <cell r="N8465">
            <v>0</v>
          </cell>
        </row>
        <row r="8466">
          <cell r="B8466">
            <v>90447</v>
          </cell>
          <cell r="C8466" t="str">
            <v>RASGO LINEAR MANUAL EM ALVENARIA, PARA ELETRODUTOS, DIÂMETROS MENORES OU IGUAIS A 40 MM. AF_09/2023</v>
          </cell>
          <cell r="D8466" t="str">
            <v>M</v>
          </cell>
          <cell r="F8466">
            <v>8.07</v>
          </cell>
          <cell r="G8466">
            <v>0</v>
          </cell>
          <cell r="H8466">
            <v>11.44</v>
          </cell>
          <cell r="I8466">
            <v>0</v>
          </cell>
          <cell r="K8466">
            <v>8.7799999999999994</v>
          </cell>
          <cell r="L8466">
            <v>0</v>
          </cell>
          <cell r="M8466">
            <v>12.48</v>
          </cell>
          <cell r="N8466">
            <v>0</v>
          </cell>
        </row>
        <row r="8467">
          <cell r="B8467">
            <v>91222</v>
          </cell>
          <cell r="C8467" t="str">
            <v>RASGO LINEAR MANUAL EM ALVENARIA, PARA RAMAIS/ DISTRIBUIÇÃO DE INSTALAÇÕES HIDRÁULICAS, DIÂMETROS MAIORES QUE 40 MM E MENORES OU IGUAIS A 75 MM. AF_09/2023</v>
          </cell>
          <cell r="D8467" t="str">
            <v>M</v>
          </cell>
          <cell r="F8467">
            <v>8.61</v>
          </cell>
          <cell r="G8467">
            <v>0</v>
          </cell>
          <cell r="H8467">
            <v>11.3</v>
          </cell>
          <cell r="I8467">
            <v>0</v>
          </cell>
          <cell r="K8467">
            <v>9.39</v>
          </cell>
          <cell r="L8467">
            <v>0</v>
          </cell>
          <cell r="M8467">
            <v>12.31</v>
          </cell>
          <cell r="N8467">
            <v>0</v>
          </cell>
        </row>
        <row r="8468">
          <cell r="B8468">
            <v>90443</v>
          </cell>
          <cell r="C8468" t="str">
            <v>RASGO LINEAR MANUAL EM ALVENARIA, PARA RAMAIS/ DISTRIBUIÇÃO DE INSTALAÇÕES HIDRÁULICAS, DIÂMETROS MENORES OU IGUAIS A 40 MM. AF_09/2023</v>
          </cell>
          <cell r="D8468" t="str">
            <v>M</v>
          </cell>
          <cell r="F8468">
            <v>7.76</v>
          </cell>
          <cell r="G8468">
            <v>0</v>
          </cell>
          <cell r="H8468">
            <v>10.16</v>
          </cell>
          <cell r="I8468">
            <v>0</v>
          </cell>
          <cell r="K8468">
            <v>8.44</v>
          </cell>
          <cell r="L8468">
            <v>0</v>
          </cell>
          <cell r="M8468">
            <v>11.07</v>
          </cell>
          <cell r="N8468">
            <v>0</v>
          </cell>
        </row>
        <row r="8469">
          <cell r="B8469">
            <v>104780</v>
          </cell>
          <cell r="C8469" t="str">
            <v>RASGO LINEAR MECANIZADO EM ALVENARIA, PARA ELETRODUTOS, DIÂMETROS MENORES OU IGUAIS A 40 MM. AF_09/2023</v>
          </cell>
          <cell r="D8469" t="str">
            <v>M</v>
          </cell>
          <cell r="F8469">
            <v>5.17</v>
          </cell>
          <cell r="G8469">
            <v>0</v>
          </cell>
          <cell r="H8469">
            <v>6.57</v>
          </cell>
          <cell r="I8469">
            <v>0</v>
          </cell>
          <cell r="K8469">
            <v>5.62</v>
          </cell>
          <cell r="L8469">
            <v>0</v>
          </cell>
          <cell r="M8469">
            <v>7.12</v>
          </cell>
          <cell r="N8469">
            <v>0</v>
          </cell>
        </row>
        <row r="8470">
          <cell r="B8470">
            <v>104781</v>
          </cell>
          <cell r="C8470" t="str">
            <v>RASGO LINEAR MECANIZADO EM ALVENARIA, PARA RAMAIS/ DISTRIBUIÇÃO DE INSTALAÇÕES HIDRÁULICAS, DIÂMETROS MAIORES QUE 40 MM E MENORES OU IGUAIS A 75 MM. AF_09/2023</v>
          </cell>
          <cell r="D8470" t="str">
            <v>M</v>
          </cell>
          <cell r="F8470">
            <v>5.92</v>
          </cell>
          <cell r="G8470">
            <v>0</v>
          </cell>
          <cell r="H8470">
            <v>7.53</v>
          </cell>
          <cell r="I8470">
            <v>0</v>
          </cell>
          <cell r="K8470">
            <v>6.44</v>
          </cell>
          <cell r="L8470">
            <v>0</v>
          </cell>
          <cell r="M8470">
            <v>8.17</v>
          </cell>
          <cell r="N8470">
            <v>0</v>
          </cell>
        </row>
        <row r="8471">
          <cell r="B8471">
            <v>104779</v>
          </cell>
          <cell r="C8471" t="str">
            <v>RASGO LINEAR MECANIZADO EM ALVENARIA, PARA RAMAIS/ DISTRIBUIÇÃO DE INSTALAÇÕES HIDRÁULICAS, DIÂMETROS MENORES OU IGUAIS A 40 MM. AF_09/2023</v>
          </cell>
          <cell r="D8471" t="str">
            <v>M</v>
          </cell>
          <cell r="F8471">
            <v>5.13</v>
          </cell>
          <cell r="G8471">
            <v>0</v>
          </cell>
          <cell r="H8471">
            <v>6.51</v>
          </cell>
          <cell r="I8471">
            <v>0</v>
          </cell>
          <cell r="K8471">
            <v>5.57</v>
          </cell>
          <cell r="L8471">
            <v>0</v>
          </cell>
          <cell r="M8471">
            <v>7.07</v>
          </cell>
          <cell r="N8471">
            <v>0</v>
          </cell>
        </row>
        <row r="8472">
          <cell r="B8472">
            <v>104787</v>
          </cell>
          <cell r="C8472" t="str">
            <v>RASGO LINEAR MECANIZADO EM CONCRETO, PARA RAMAIS/ DISTRIBUIÇÃO DE INSTALAÇÕES HIDRÁULICAS, DIÂMETROS MAIORES QUE 40 MM E MENORES OU IGUAIS A 75 MM. AF_09/2023</v>
          </cell>
          <cell r="D8472" t="str">
            <v>M</v>
          </cell>
          <cell r="F8472">
            <v>7.43</v>
          </cell>
          <cell r="G8472">
            <v>3.6299999999999999E-2</v>
          </cell>
          <cell r="H8472">
            <v>9.44</v>
          </cell>
          <cell r="I8472">
            <v>0</v>
          </cell>
          <cell r="K8472">
            <v>8.0299999999999994</v>
          </cell>
          <cell r="L8472">
            <v>3.3599999999999998E-2</v>
          </cell>
          <cell r="M8472">
            <v>10.220000000000001</v>
          </cell>
          <cell r="N8472">
            <v>0</v>
          </cell>
        </row>
        <row r="8473">
          <cell r="B8473">
            <v>104788</v>
          </cell>
          <cell r="C8473" t="str">
            <v>RASGO LINEAR MECANIZADO EM CONCRETO, PARA RAMAIS/ DISTRIBUIÇÃO DE INSTALAÇÕES HIDRÁULICAS, DIÂMETROS MAIORES QUE 75 MM E MENORES OU IGUAIS A 100 MM. AF_09/2023</v>
          </cell>
          <cell r="D8473" t="str">
            <v>M</v>
          </cell>
          <cell r="F8473">
            <v>9.8699999999999992</v>
          </cell>
          <cell r="G8473">
            <v>3.6499999999999998E-2</v>
          </cell>
          <cell r="H8473">
            <v>12.55</v>
          </cell>
          <cell r="I8473">
            <v>0</v>
          </cell>
          <cell r="K8473">
            <v>10.67</v>
          </cell>
          <cell r="L8473">
            <v>3.3700000000000001E-2</v>
          </cell>
          <cell r="M8473">
            <v>13.57</v>
          </cell>
          <cell r="N8473">
            <v>0</v>
          </cell>
        </row>
        <row r="8474">
          <cell r="B8474">
            <v>104786</v>
          </cell>
          <cell r="C8474" t="str">
            <v>RASGO LINEAR MECANIZADO EM CONCRETO, PARA RAMAIS/ DISTRIBUIÇÃO DE INSTALAÇÕES HIDRÁULICAS, DIÂMETROS MENORES OU IGUAIS A 40 MM. AF_09/2023</v>
          </cell>
          <cell r="D8474" t="str">
            <v>M</v>
          </cell>
          <cell r="F8474">
            <v>5.61</v>
          </cell>
          <cell r="G8474">
            <v>3.5700000000000003E-2</v>
          </cell>
          <cell r="H8474">
            <v>7.12</v>
          </cell>
          <cell r="I8474">
            <v>0</v>
          </cell>
          <cell r="K8474">
            <v>6.05</v>
          </cell>
          <cell r="L8474">
            <v>3.3099999999999997E-2</v>
          </cell>
          <cell r="M8474">
            <v>7.7</v>
          </cell>
          <cell r="N8474">
            <v>0</v>
          </cell>
        </row>
        <row r="8475">
          <cell r="B8475">
            <v>90445</v>
          </cell>
          <cell r="C8475" t="str">
            <v>RASGO LINEAR MECANIZADO EM CONTRAPISO, PARA RAMAIS/ DISTRIBUIÇÃO DE INSTALAÇÕES HIDRÁULICAS, DIÂMETROS MAIORES QUE 40 MM E MENORES OU IGUAIS A 75 MM. AF_09/2023_PS</v>
          </cell>
          <cell r="D8475" t="str">
            <v>M</v>
          </cell>
          <cell r="F8475">
            <v>15.08</v>
          </cell>
          <cell r="G8475">
            <v>2.06E-2</v>
          </cell>
          <cell r="H8475">
            <v>19.3</v>
          </cell>
          <cell r="I8475">
            <v>0</v>
          </cell>
          <cell r="K8475">
            <v>16.329999999999998</v>
          </cell>
          <cell r="L8475">
            <v>1.9E-2</v>
          </cell>
          <cell r="M8475">
            <v>20.89</v>
          </cell>
          <cell r="N8475">
            <v>0</v>
          </cell>
        </row>
        <row r="8476">
          <cell r="B8476">
            <v>90446</v>
          </cell>
          <cell r="C8476" t="str">
            <v>RASGO LINEAR MECANIZADO EM CONTRAPISO, PARA RAMAIS/ DISTRIBUIÇÃO DE INSTALAÇÕES HIDRÁULICAS, DIÂMETROS MAIORES QUE 75 MM E MENORES OU IGUAIS A 100 MM. AF_09/2023_PS</v>
          </cell>
          <cell r="D8476" t="str">
            <v>M</v>
          </cell>
          <cell r="F8476">
            <v>20.03</v>
          </cell>
          <cell r="G8476">
            <v>2.1000000000000001E-2</v>
          </cell>
          <cell r="H8476">
            <v>25.63</v>
          </cell>
          <cell r="I8476">
            <v>0</v>
          </cell>
          <cell r="K8476">
            <v>21.69</v>
          </cell>
          <cell r="L8476">
            <v>1.9400000000000001E-2</v>
          </cell>
          <cell r="M8476">
            <v>27.74</v>
          </cell>
          <cell r="N8476">
            <v>0</v>
          </cell>
        </row>
        <row r="8477">
          <cell r="B8477">
            <v>90444</v>
          </cell>
          <cell r="C8477" t="str">
            <v>RASGO LINEAR MECANIZADO EM CONTRAPISO, PARA RAMAIS/ DISTRIBUIÇÃO DE INSTALAÇÕES HIDRÁULICAS, DIÂMETROS MENORES OU IGUAIS A 40 MM. AF_09/2023_PS</v>
          </cell>
          <cell r="D8477" t="str">
            <v>M</v>
          </cell>
          <cell r="F8477">
            <v>11.37</v>
          </cell>
          <cell r="G8477">
            <v>2.1100000000000001E-2</v>
          </cell>
          <cell r="H8477">
            <v>14.55</v>
          </cell>
          <cell r="I8477">
            <v>0</v>
          </cell>
          <cell r="K8477">
            <v>12.32</v>
          </cell>
          <cell r="L8477">
            <v>1.95E-2</v>
          </cell>
          <cell r="M8477">
            <v>15.75</v>
          </cell>
          <cell r="N8477">
            <v>0</v>
          </cell>
        </row>
        <row r="8478">
          <cell r="B8478">
            <v>104764</v>
          </cell>
          <cell r="C8478" t="str">
            <v>SUPORTE PARA 2 ELETRODUTOS, ESPAÇADO A CADA 80 CM, EM PERFILADO COM COMPRIMENTO DE 25 CM FIXADO EM LAJE, POR METRO DE ELETRODUTO FIXADO. AF_09/2023</v>
          </cell>
          <cell r="D8478" t="str">
            <v>M</v>
          </cell>
          <cell r="F8478">
            <v>22.32</v>
          </cell>
          <cell r="G8478">
            <v>0.25219999999999998</v>
          </cell>
          <cell r="H8478">
            <v>24.11</v>
          </cell>
          <cell r="I8478">
            <v>0</v>
          </cell>
          <cell r="K8478">
            <v>23.08</v>
          </cell>
          <cell r="L8478">
            <v>0.24390000000000001</v>
          </cell>
          <cell r="M8478">
            <v>25.23</v>
          </cell>
          <cell r="N8478">
            <v>0</v>
          </cell>
        </row>
        <row r="8479">
          <cell r="B8479">
            <v>90460</v>
          </cell>
          <cell r="C8479" t="str">
            <v>SUPORTE PARA 2 TUBOS HORIZONTAIS, ESPAÇADO A CADA 56 CM, EM PERFILADO COM COMPRIMENTO DE 25 CM FIXADO EM LAJE, POR METRO DE TUBULAÇÃO FIXADA. AF_09/2023</v>
          </cell>
          <cell r="D8479" t="str">
            <v>M</v>
          </cell>
          <cell r="F8479">
            <v>27.83</v>
          </cell>
          <cell r="G8479">
            <v>0.28889999999999999</v>
          </cell>
          <cell r="H8479">
            <v>27.75</v>
          </cell>
          <cell r="I8479">
            <v>0</v>
          </cell>
          <cell r="K8479">
            <v>28.58</v>
          </cell>
          <cell r="L8479">
            <v>0.28129999999999999</v>
          </cell>
          <cell r="M8479">
            <v>28.74</v>
          </cell>
          <cell r="N8479">
            <v>0</v>
          </cell>
        </row>
        <row r="8480">
          <cell r="B8480">
            <v>90462</v>
          </cell>
          <cell r="C8480" t="str">
            <v>SUPORTE PARA 2 TUBOS VERTICAIS, ESPAÇADO A CADA 150 CM, EM PERFILADO COM COMPRIMENTO DE 25 CM FIXADO EM PAREDE, POR METRO DE TUBULAÇÃO FIXADA. AF_09/2023</v>
          </cell>
          <cell r="D8480" t="str">
            <v>M</v>
          </cell>
          <cell r="F8480">
            <v>4.8600000000000003</v>
          </cell>
          <cell r="G8480">
            <v>0.30859999999999999</v>
          </cell>
          <cell r="H8480">
            <v>4.87</v>
          </cell>
          <cell r="I8480">
            <v>0</v>
          </cell>
          <cell r="K8480">
            <v>4.99</v>
          </cell>
          <cell r="L8480">
            <v>0.30059999999999998</v>
          </cell>
          <cell r="M8480">
            <v>5.04</v>
          </cell>
          <cell r="N8480">
            <v>0</v>
          </cell>
        </row>
        <row r="8481">
          <cell r="B8481">
            <v>104765</v>
          </cell>
          <cell r="C8481" t="str">
            <v>SUPORTE PARA 4 ELETRODUTOS, ESPAÇADO A CADA 80 CM, EM PERFILADO COM COMPRIMENTO DE 42 CM FIXADO EM LAJE, POR METRO DE ELETRODUTO FIXADO. AF_09/2023</v>
          </cell>
          <cell r="D8481" t="str">
            <v>M</v>
          </cell>
          <cell r="F8481">
            <v>17.329999999999998</v>
          </cell>
          <cell r="G8481">
            <v>0.16209999999999999</v>
          </cell>
          <cell r="H8481">
            <v>20.52</v>
          </cell>
          <cell r="I8481">
            <v>0</v>
          </cell>
          <cell r="K8481">
            <v>18.2</v>
          </cell>
          <cell r="L8481">
            <v>0.15440000000000001</v>
          </cell>
          <cell r="M8481">
            <v>21.81</v>
          </cell>
          <cell r="N8481">
            <v>0</v>
          </cell>
        </row>
        <row r="8482">
          <cell r="B8482">
            <v>90461</v>
          </cell>
          <cell r="C8482" t="str">
            <v>SUPORTE PARA 4 TUBOS HORIZONTAIS, ESPAÇADO A CADA 56 CM, EM PERFILADO COM COMPRIMENTO DE 42 CM FIXADO EM LAJE, POR METRO DE TUBULAÇÃO FIXADA. AF_09/2023</v>
          </cell>
          <cell r="D8482" t="str">
            <v>M</v>
          </cell>
          <cell r="F8482">
            <v>20.059999999999999</v>
          </cell>
          <cell r="G8482">
            <v>0.20039999999999999</v>
          </cell>
          <cell r="H8482">
            <v>21.57</v>
          </cell>
          <cell r="I8482">
            <v>0</v>
          </cell>
          <cell r="K8482">
            <v>20.93</v>
          </cell>
          <cell r="L8482">
            <v>0.19209999999999999</v>
          </cell>
          <cell r="M8482">
            <v>22.71</v>
          </cell>
          <cell r="N8482">
            <v>0</v>
          </cell>
        </row>
        <row r="8483">
          <cell r="B8483">
            <v>90463</v>
          </cell>
          <cell r="C8483" t="str">
            <v>SUPORTE PARA 4 TUBOS VERTICAIS, ESPAÇADO A CADA 150 CM, EM PERFILADO COM COMPRIMENTO DE 42 CM FIXADO EM PAREDE, POR METRO DE TUBULAÇÃO FIXADA. AF_09/2023</v>
          </cell>
          <cell r="D8483" t="str">
            <v>M</v>
          </cell>
          <cell r="F8483">
            <v>4</v>
          </cell>
          <cell r="G8483">
            <v>0.25</v>
          </cell>
          <cell r="H8483">
            <v>4.2300000000000004</v>
          </cell>
          <cell r="I8483">
            <v>0</v>
          </cell>
          <cell r="K8483">
            <v>4.16</v>
          </cell>
          <cell r="L8483">
            <v>0.2404</v>
          </cell>
          <cell r="M8483">
            <v>4.4400000000000004</v>
          </cell>
          <cell r="N8483">
            <v>0</v>
          </cell>
        </row>
        <row r="8484">
          <cell r="B8484">
            <v>96560</v>
          </cell>
          <cell r="C8484" t="str">
            <v>SUPORTE PARA DUTO EM CHAPA GALVANIZADA BITOLA 24, EM PERFILADO COM COMPRIMENTO DE 55 CM FIXADO EM LAJE, POR METRO DE DUTO FIXADO. AF_09/2023</v>
          </cell>
          <cell r="D8484" t="str">
            <v>M2</v>
          </cell>
          <cell r="F8484">
            <v>35.19</v>
          </cell>
          <cell r="G8484">
            <v>0.17760000000000001</v>
          </cell>
          <cell r="H8484">
            <v>38.43</v>
          </cell>
          <cell r="I8484">
            <v>0</v>
          </cell>
          <cell r="K8484">
            <v>36.57</v>
          </cell>
          <cell r="L8484">
            <v>0.1709</v>
          </cell>
          <cell r="M8484">
            <v>40.409999999999997</v>
          </cell>
          <cell r="N8484">
            <v>0</v>
          </cell>
        </row>
        <row r="8485">
          <cell r="B8485">
            <v>96559</v>
          </cell>
          <cell r="C8485" t="str">
            <v>SUPORTE PARA DUTO EM CHAPA GALVANIZADA BITOLA 26, EM PERFILADO COM COMPRIMENTO DE 35 CM FIXADO EM LAJE, POR METRO DE DUTO FIXADO. AF_09/2023</v>
          </cell>
          <cell r="D8485" t="str">
            <v>M2</v>
          </cell>
          <cell r="F8485">
            <v>38.659999999999997</v>
          </cell>
          <cell r="G8485">
            <v>0.25890000000000002</v>
          </cell>
          <cell r="H8485">
            <v>38.9</v>
          </cell>
          <cell r="I8485">
            <v>0</v>
          </cell>
          <cell r="K8485">
            <v>39.61</v>
          </cell>
          <cell r="L8485">
            <v>0.25269999999999998</v>
          </cell>
          <cell r="M8485">
            <v>40.28</v>
          </cell>
          <cell r="N8485">
            <v>0</v>
          </cell>
        </row>
        <row r="8486">
          <cell r="B8486">
            <v>96562</v>
          </cell>
          <cell r="C8486" t="str">
            <v>SUPORTE PARA ELETROCALHA LISA OU PERFURADA EM AÇO GALVANIZADO, LARGURA 400 MM, EM PERFILADO COM COMPRIMENTO DE 45 CM FIXADO EM LAJE, POR METRO DE ELETROCALHA FIXADA. AF_09/2023</v>
          </cell>
          <cell r="D8486" t="str">
            <v>M</v>
          </cell>
          <cell r="F8486">
            <v>54.52</v>
          </cell>
          <cell r="G8486">
            <v>0.18360000000000001</v>
          </cell>
          <cell r="H8486">
            <v>60.63</v>
          </cell>
          <cell r="I8486">
            <v>0</v>
          </cell>
          <cell r="K8486">
            <v>56.71</v>
          </cell>
          <cell r="L8486">
            <v>0.17649999999999999</v>
          </cell>
          <cell r="M8486">
            <v>63.85</v>
          </cell>
          <cell r="N8486">
            <v>0</v>
          </cell>
        </row>
        <row r="8487">
          <cell r="B8487">
            <v>96563</v>
          </cell>
          <cell r="C8487" t="str">
            <v>SUPORTE PARA ELETROCALHA LISA OU PERFURADA EM AÇO GALVANIZADO, LARGURA 800 MM, EM PERFILADO COM COMPRIMENTO DE 85 CM FIXADO EM LAJE, POR METRO DE ELETROCALHA FIXADA. AF_09/2023</v>
          </cell>
          <cell r="D8487" t="str">
            <v>M</v>
          </cell>
          <cell r="F8487">
            <v>61.46</v>
          </cell>
          <cell r="G8487">
            <v>0.16289999999999999</v>
          </cell>
          <cell r="H8487">
            <v>66.06</v>
          </cell>
          <cell r="I8487">
            <v>0</v>
          </cell>
          <cell r="K8487">
            <v>63.65</v>
          </cell>
          <cell r="L8487">
            <v>0.1573</v>
          </cell>
          <cell r="M8487">
            <v>69.28</v>
          </cell>
          <cell r="N8487">
            <v>0</v>
          </cell>
        </row>
        <row r="8488">
          <cell r="B8488">
            <v>102469</v>
          </cell>
          <cell r="C8488" t="str">
            <v>EXECUÇÃO DE IMPRIMAÇÃO IMPERMEABILIZANTE COM ASFALTO DILUÍDO CM-30, PARA O FECHAMENTO DE VALAS. AF_05/2021</v>
          </cell>
          <cell r="D8488" t="str">
            <v>M2</v>
          </cell>
          <cell r="F8488">
            <v>0</v>
          </cell>
          <cell r="H8488">
            <v>0</v>
          </cell>
          <cell r="K8488">
            <v>0</v>
          </cell>
          <cell r="M8488">
            <v>0</v>
          </cell>
        </row>
        <row r="8489">
          <cell r="B8489">
            <v>104388</v>
          </cell>
          <cell r="C8489" t="str">
            <v>EXECUÇÃO DE PINTURA DE LIGAÇÃO COM EMULSÃO ASFÁLTICA RR-2C, PARA O FECHAMENTO DE VALAS. AF_12/2020</v>
          </cell>
          <cell r="D8489" t="str">
            <v>M2</v>
          </cell>
          <cell r="F8489">
            <v>0</v>
          </cell>
          <cell r="H8489">
            <v>0</v>
          </cell>
          <cell r="K8489">
            <v>0</v>
          </cell>
          <cell r="M8489">
            <v>0</v>
          </cell>
        </row>
        <row r="8490">
          <cell r="B8490">
            <v>104387</v>
          </cell>
          <cell r="C8490" t="str">
            <v>EXECUÇÃO DE TAPA BURACO COM APLICAÇÃO DE CONCRETO ASFÁLTICO (AQUISIÇÃO EM USINA) E PINTURA DE LIGAÇÃO. AF_12/2020</v>
          </cell>
          <cell r="D8490" t="str">
            <v>M3</v>
          </cell>
          <cell r="F8490">
            <v>0</v>
          </cell>
          <cell r="H8490">
            <v>0</v>
          </cell>
          <cell r="K8490">
            <v>0</v>
          </cell>
          <cell r="M8490">
            <v>0</v>
          </cell>
        </row>
        <row r="8491">
          <cell r="B8491">
            <v>104364</v>
          </cell>
          <cell r="C8491" t="str">
            <v>EXECUÇÃO DE TAPA BURACO COM APLICAÇÃO DE CONCRETO ASFÁLTICO (USINAGEM PRÓPRIA) E PINTURA DE LIGAÇÃO. AF_12/2020</v>
          </cell>
          <cell r="D8491" t="str">
            <v>M3</v>
          </cell>
          <cell r="F8491">
            <v>0</v>
          </cell>
          <cell r="H8491">
            <v>0</v>
          </cell>
          <cell r="K8491">
            <v>0</v>
          </cell>
          <cell r="M8491">
            <v>0</v>
          </cell>
        </row>
        <row r="8492">
          <cell r="B8492">
            <v>102097</v>
          </cell>
          <cell r="C8492" t="str">
            <v>EXECUÇÃO DE TAPA BURACO COM APLICAÇÃO DE PRÉ MISTURADO A FRIO (AQUISIÇÃO EM USINA) E PINTURA DE LIGAÇÃO. AF_12/2020</v>
          </cell>
          <cell r="D8492" t="str">
            <v>M3</v>
          </cell>
          <cell r="F8492">
            <v>0</v>
          </cell>
          <cell r="H8492">
            <v>0</v>
          </cell>
          <cell r="K8492">
            <v>0</v>
          </cell>
          <cell r="M8492">
            <v>0</v>
          </cell>
        </row>
        <row r="8493">
          <cell r="B8493">
            <v>104365</v>
          </cell>
          <cell r="C8493" t="str">
            <v>EXECUÇÃO DE TAPA BURACO COM APLICAÇÃO DE PRÉ MISTURADO A FRIO (USINAGEM PRÓPRIA) E PINTURA DE LIGAÇÃO. AF_12/2020</v>
          </cell>
          <cell r="D8493" t="str">
            <v>M3</v>
          </cell>
          <cell r="F8493">
            <v>0</v>
          </cell>
          <cell r="H8493">
            <v>0</v>
          </cell>
          <cell r="K8493">
            <v>0</v>
          </cell>
          <cell r="M8493">
            <v>0</v>
          </cell>
        </row>
        <row r="8494">
          <cell r="B8494">
            <v>101870</v>
          </cell>
          <cell r="C8494" t="str">
            <v>REASSENTAMENTO DE BLOCOS 16 FACES PARA PISO INTERTRAVADO, ESPESSURA DE 10 CM, EM VIA/ESTACIONAMENTO, COM REAPROVEITAMENTO DOS BLOCOS 16 FACES - INCLUSO RETIRADA E COLOCAÇÃO DO MATERIAL. AF_12/2020</v>
          </cell>
          <cell r="D8494" t="str">
            <v>M2</v>
          </cell>
          <cell r="F8494">
            <v>42.84</v>
          </cell>
          <cell r="G8494">
            <v>2.5999999999999999E-3</v>
          </cell>
          <cell r="H8494">
            <v>45.98</v>
          </cell>
          <cell r="I8494">
            <v>0</v>
          </cell>
          <cell r="K8494">
            <v>45.78</v>
          </cell>
          <cell r="L8494">
            <v>2.3999999999999998E-3</v>
          </cell>
          <cell r="M8494">
            <v>49.35</v>
          </cell>
          <cell r="N8494">
            <v>0</v>
          </cell>
        </row>
        <row r="8495">
          <cell r="B8495">
            <v>101866</v>
          </cell>
          <cell r="C8495" t="str">
            <v>REASSENTAMENTO DE BLOCOS 16 FACES PARA PISO INTERTRAVADO, ESPESSURA DE 4 CM, EM CALÇADA, COM REAPROVEITAMENTO DOS BLOCOS 16 FACES - INCLUSO RETIRADA E COLOCAÇÃO DO MATERIAL. AF_12/2020</v>
          </cell>
          <cell r="D8495" t="str">
            <v>M2</v>
          </cell>
          <cell r="F8495">
            <v>36.74</v>
          </cell>
          <cell r="G8495">
            <v>1.9E-3</v>
          </cell>
          <cell r="H8495">
            <v>38.770000000000003</v>
          </cell>
          <cell r="I8495">
            <v>0</v>
          </cell>
          <cell r="K8495">
            <v>39.18</v>
          </cell>
          <cell r="L8495">
            <v>1.8E-3</v>
          </cell>
          <cell r="M8495">
            <v>41.55</v>
          </cell>
          <cell r="N8495">
            <v>0</v>
          </cell>
        </row>
        <row r="8496">
          <cell r="B8496">
            <v>101867</v>
          </cell>
          <cell r="C8496" t="str">
            <v>REASSENTAMENTO DE BLOCOS 16 FACES PARA PISO INTERTRAVADO, ESPESSURA DE 6 CM, EM CALÇADA, COM REAPROVEITAMENTO DOS BLOCOS 16 FACES - INCLUSO RETIRADA E COLOCAÇÃO DO MATERIAL. AF_12/2020</v>
          </cell>
          <cell r="D8496" t="str">
            <v>M2</v>
          </cell>
          <cell r="F8496">
            <v>41.42</v>
          </cell>
          <cell r="G8496">
            <v>2.3999999999999998E-3</v>
          </cell>
          <cell r="H8496">
            <v>44.32</v>
          </cell>
          <cell r="I8496">
            <v>0</v>
          </cell>
          <cell r="K8496">
            <v>44.25</v>
          </cell>
          <cell r="L8496">
            <v>2.3E-3</v>
          </cell>
          <cell r="M8496">
            <v>47.55</v>
          </cell>
          <cell r="N8496">
            <v>0</v>
          </cell>
        </row>
        <row r="8497">
          <cell r="B8497">
            <v>101868</v>
          </cell>
          <cell r="C8497" t="str">
            <v>REASSENTAMENTO DE BLOCOS 16 FACES PARA PISO INTERTRAVADO, ESPESSURA DE 6 CM, EM VIA/ESTACIONAMENTO, COM REAPROVEITAMENTO DOS BLOCOS 16 FACES - INCLUSO RETIRADA E COLOCAÇÃO DO MATERIAL. AF_12/2020</v>
          </cell>
          <cell r="D8497" t="str">
            <v>M2</v>
          </cell>
          <cell r="F8497">
            <v>33.479999999999997</v>
          </cell>
          <cell r="G8497">
            <v>1.5E-3</v>
          </cell>
          <cell r="H8497">
            <v>34.909999999999997</v>
          </cell>
          <cell r="I8497">
            <v>0</v>
          </cell>
          <cell r="K8497">
            <v>35.64</v>
          </cell>
          <cell r="L8497">
            <v>1.4E-3</v>
          </cell>
          <cell r="M8497">
            <v>37.369999999999997</v>
          </cell>
          <cell r="N8497">
            <v>0</v>
          </cell>
        </row>
        <row r="8498">
          <cell r="B8498">
            <v>101869</v>
          </cell>
          <cell r="C8498" t="str">
            <v>REASSENTAMENTO DE BLOCOS 16 FACES PARA PISO INTERTRAVADO, ESPESSURA DE 8 CM, EM VIA/ESTACIONAMENTO, COM REAPROVEITAMENTO DOS BLOCOS 16 FACES - INCLUSO RETIRADA E COLOCAÇÃO DO MATERIAL. AF_12/2020</v>
          </cell>
          <cell r="D8498" t="str">
            <v>M2</v>
          </cell>
          <cell r="F8498">
            <v>38.159999999999997</v>
          </cell>
          <cell r="G8498">
            <v>2.0999999999999999E-3</v>
          </cell>
          <cell r="H8498">
            <v>40.450000000000003</v>
          </cell>
          <cell r="I8498">
            <v>0</v>
          </cell>
          <cell r="K8498">
            <v>40.71</v>
          </cell>
          <cell r="L8498">
            <v>2E-3</v>
          </cell>
          <cell r="M8498">
            <v>43.35</v>
          </cell>
          <cell r="N8498">
            <v>0</v>
          </cell>
        </row>
        <row r="8499">
          <cell r="B8499">
            <v>101856</v>
          </cell>
          <cell r="C8499" t="str">
            <v>REASSENTAMENTO DE BLOCOS PISOGRAMA PARA PISO INTERTRAVADO, COM REAPROVEITAMENTO DOS BLOCOS PISOGRAMA - INCLUSO RETIRADA E COLOCAÇÃO DO MATERIAL. AF_12/2020</v>
          </cell>
          <cell r="D8499" t="str">
            <v>M2</v>
          </cell>
          <cell r="F8499">
            <v>30.6</v>
          </cell>
          <cell r="G8499">
            <v>6.9999999999999999E-4</v>
          </cell>
          <cell r="H8499">
            <v>31.48</v>
          </cell>
          <cell r="I8499">
            <v>0</v>
          </cell>
          <cell r="K8499">
            <v>32.5</v>
          </cell>
          <cell r="L8499">
            <v>5.9999999999999995E-4</v>
          </cell>
          <cell r="M8499">
            <v>33.659999999999997</v>
          </cell>
          <cell r="N8499">
            <v>0</v>
          </cell>
        </row>
        <row r="8500">
          <cell r="B8500">
            <v>101865</v>
          </cell>
          <cell r="C8500" t="str">
            <v>REASSENTAMENTO DE BLOCOS RETANGULAR PARA PISO INTERTRAVADO, ESPESSURA DE 10 CM, EM VIA/ESTACIONAMENTO, COM REAPROVEITAMENTO DOS BLOCOS RETANGULAR - INCLUSO RETIRADA E COLOCAÇÃO DO MATERIAL. AF_12/2020</v>
          </cell>
          <cell r="D8500" t="str">
            <v>M2</v>
          </cell>
          <cell r="F8500">
            <v>40.96</v>
          </cell>
          <cell r="G8500">
            <v>2.3999999999999998E-3</v>
          </cell>
          <cell r="H8500">
            <v>43.76</v>
          </cell>
          <cell r="I8500">
            <v>0</v>
          </cell>
          <cell r="K8500">
            <v>43.74</v>
          </cell>
          <cell r="L8500">
            <v>2.3E-3</v>
          </cell>
          <cell r="M8500">
            <v>46.94</v>
          </cell>
          <cell r="N8500">
            <v>0</v>
          </cell>
        </row>
        <row r="8501">
          <cell r="B8501">
            <v>101861</v>
          </cell>
          <cell r="C8501" t="str">
            <v>REASSENTAMENTO DE BLOCOS RETANGULAR PARA PISO INTERTRAVADO, ESPESSURA DE 4 CM, EM CALÇADA, COM REAPROVEITAMENTO DOS BLOCOS RETANGULAR - INCLUSO RETIRADA E COLOCAÇÃO DO MATERIAL. AF_12/2020</v>
          </cell>
          <cell r="D8501" t="str">
            <v>M2</v>
          </cell>
          <cell r="F8501">
            <v>36.520000000000003</v>
          </cell>
          <cell r="G8501">
            <v>1.9E-3</v>
          </cell>
          <cell r="H8501">
            <v>38.5</v>
          </cell>
          <cell r="I8501">
            <v>0</v>
          </cell>
          <cell r="K8501">
            <v>38.93</v>
          </cell>
          <cell r="L8501">
            <v>1.8E-3</v>
          </cell>
          <cell r="M8501">
            <v>41.26</v>
          </cell>
          <cell r="N8501">
            <v>0</v>
          </cell>
        </row>
        <row r="8502">
          <cell r="B8502">
            <v>101862</v>
          </cell>
          <cell r="C8502" t="str">
            <v>REASSENTAMENTO DE BLOCOS RETANGULAR PARA PISO INTERTRAVADO, ESPESSURA DE 6 CM, EM CALÇADA, COM REAPROVEITAMENTO DOS BLOCOS RETANGULAR - INCLUSO RETIRADA E COLOCAÇÃO DO MATERIAL. AF_12/2020</v>
          </cell>
          <cell r="D8502" t="str">
            <v>M2</v>
          </cell>
          <cell r="F8502">
            <v>39.54</v>
          </cell>
          <cell r="G8502">
            <v>2.3E-3</v>
          </cell>
          <cell r="H8502">
            <v>42.09</v>
          </cell>
          <cell r="I8502">
            <v>0</v>
          </cell>
          <cell r="K8502">
            <v>42.21</v>
          </cell>
          <cell r="L8502">
            <v>2.0999999999999999E-3</v>
          </cell>
          <cell r="M8502">
            <v>45.14</v>
          </cell>
          <cell r="N8502">
            <v>0</v>
          </cell>
        </row>
        <row r="8503">
          <cell r="B8503">
            <v>101863</v>
          </cell>
          <cell r="C8503" t="str">
            <v>REASSENTAMENTO DE BLOCOS RETANGULAR PARA PISO INTERTRAVADO, ESPESSURA DE 6 CM, EM VIA/ESTACIONAMENTO, COM REAPROVEITAMENTO DOS BLOCOS RETANGULAR - INCLUSO RETIRADA E COLOCAÇÃO DO MATERIAL. AF_12/2020</v>
          </cell>
          <cell r="D8503" t="str">
            <v>M2</v>
          </cell>
          <cell r="F8503">
            <v>31.59</v>
          </cell>
          <cell r="G8503">
            <v>8.9999999999999998E-4</v>
          </cell>
          <cell r="H8503">
            <v>32.67</v>
          </cell>
          <cell r="I8503">
            <v>0</v>
          </cell>
          <cell r="K8503">
            <v>33.6</v>
          </cell>
          <cell r="L8503">
            <v>8.9999999999999998E-4</v>
          </cell>
          <cell r="M8503">
            <v>34.94</v>
          </cell>
          <cell r="N8503">
            <v>0</v>
          </cell>
        </row>
        <row r="8504">
          <cell r="B8504">
            <v>101864</v>
          </cell>
          <cell r="C8504" t="str">
            <v>REASSENTAMENTO DE BLOCOS RETANGULAR PARA PISO INTERTRAVADO, ESPESSURA DE 8 CM, EM VIA/ESTACIONAMENTO, COM REAPROVEITAMENTO DOS BLOCOS RETANGULAR - INCLUSO RETIRADA E COLOCAÇÃO DO MATERIAL. AF_12/2020</v>
          </cell>
          <cell r="D8504" t="str">
            <v>M2</v>
          </cell>
          <cell r="F8504">
            <v>36.270000000000003</v>
          </cell>
          <cell r="G8504">
            <v>1.6999999999999999E-3</v>
          </cell>
          <cell r="H8504">
            <v>38.21</v>
          </cell>
          <cell r="I8504">
            <v>0</v>
          </cell>
          <cell r="K8504">
            <v>38.659999999999997</v>
          </cell>
          <cell r="L8504">
            <v>1.6000000000000001E-3</v>
          </cell>
          <cell r="M8504">
            <v>40.94</v>
          </cell>
          <cell r="N8504">
            <v>0</v>
          </cell>
        </row>
        <row r="8505">
          <cell r="B8505">
            <v>101860</v>
          </cell>
          <cell r="C8505" t="str">
            <v>REASSENTAMENTO DE BLOCOS SEXTAVADO PARA PISO INTERTRAVADO, ESPESSURA DE 10 CM, EM VIA/ESTACIONAMENTO, COM REAPROVEITAMENTO DOS BLOCOS SEXTAVADO - INCLUSO RETIRADA E COLOCAÇÃO DO MATERIAL. AF_12/2020</v>
          </cell>
          <cell r="D8505" t="str">
            <v>M2</v>
          </cell>
          <cell r="F8505">
            <v>38.840000000000003</v>
          </cell>
          <cell r="G8505">
            <v>2.0999999999999999E-3</v>
          </cell>
          <cell r="H8505">
            <v>41.25</v>
          </cell>
          <cell r="I8505">
            <v>0</v>
          </cell>
          <cell r="K8505">
            <v>41.45</v>
          </cell>
          <cell r="L8505">
            <v>1.9E-3</v>
          </cell>
          <cell r="M8505">
            <v>44.23</v>
          </cell>
          <cell r="N8505">
            <v>0</v>
          </cell>
        </row>
        <row r="8506">
          <cell r="B8506">
            <v>101857</v>
          </cell>
          <cell r="C8506" t="str">
            <v>REASSENTAMENTO DE BLOCOS SEXTAVADO PARA PISO INTERTRAVADO, ESPESSURA DE 6 CM, EM CALÇADA, COM REAPROVEITAMENTO DOS BLOCOS SEXTAVADOS - INCLUSO RETIRADA E COLOCAÇÃO DO MATERIAL. AF_12/2020</v>
          </cell>
          <cell r="D8506" t="str">
            <v>M2</v>
          </cell>
          <cell r="F8506">
            <v>37.520000000000003</v>
          </cell>
          <cell r="G8506">
            <v>1.9E-3</v>
          </cell>
          <cell r="H8506">
            <v>39.69</v>
          </cell>
          <cell r="I8506">
            <v>0</v>
          </cell>
          <cell r="K8506">
            <v>40.020000000000003</v>
          </cell>
          <cell r="L8506">
            <v>1.6999999999999999E-3</v>
          </cell>
          <cell r="M8506">
            <v>42.54</v>
          </cell>
          <cell r="N8506">
            <v>0</v>
          </cell>
        </row>
        <row r="8507">
          <cell r="B8507">
            <v>101858</v>
          </cell>
          <cell r="C8507" t="str">
            <v>REASSENTAMENTO DE BLOCOS SEXTAVADO PARA PISO INTERTRAVADO, ESPESSURA DE 6 CM, EM VIA/ESTACIONAMENTO, COM REAPROVEITAMENTO DOS BLOCOS SEXTAVADO - INCLUSO RETIRADA E COLOCAÇÃO DO MATERIAL. AF_12/2020</v>
          </cell>
          <cell r="D8507" t="str">
            <v>M2</v>
          </cell>
          <cell r="F8507">
            <v>31.19</v>
          </cell>
          <cell r="G8507">
            <v>1E-3</v>
          </cell>
          <cell r="H8507">
            <v>32.18</v>
          </cell>
          <cell r="I8507">
            <v>0</v>
          </cell>
          <cell r="K8507">
            <v>33.15</v>
          </cell>
          <cell r="L8507">
            <v>8.9999999999999998E-4</v>
          </cell>
          <cell r="M8507">
            <v>34.42</v>
          </cell>
          <cell r="N8507">
            <v>0</v>
          </cell>
        </row>
        <row r="8508">
          <cell r="B8508">
            <v>101859</v>
          </cell>
          <cell r="C8508" t="str">
            <v>REASSENTAMENTO DE BLOCOS SEXTAVADO PARA PISO INTERTRAVADO, ESPESSURA DE 8 CM, EM VIA/ESTACIONAMENTO, COM REAPROVEITAMENTO DOS BLOCOS SEXTAVADO - INCLUSO RETIRADA E COLOCAÇÃO DO MATERIAL. AF_12/2020</v>
          </cell>
          <cell r="D8508" t="str">
            <v>M2</v>
          </cell>
          <cell r="F8508">
            <v>34.159999999999997</v>
          </cell>
          <cell r="G8508">
            <v>1.5E-3</v>
          </cell>
          <cell r="H8508">
            <v>35.71</v>
          </cell>
          <cell r="I8508">
            <v>0</v>
          </cell>
          <cell r="K8508">
            <v>36.369999999999997</v>
          </cell>
          <cell r="L8508">
            <v>1.4E-3</v>
          </cell>
          <cell r="M8508">
            <v>38.229999999999997</v>
          </cell>
          <cell r="N8508">
            <v>0</v>
          </cell>
        </row>
        <row r="8509">
          <cell r="B8509">
            <v>101852</v>
          </cell>
          <cell r="C8509" t="str">
            <v>REASSENTAMENTO DE PARALELEPÍPEDOS, REJUNTAMENTO COM ARGAMASSA, COM REAPROVEITAMENTO DOS PARALELEPÍPEDOS - INCLUSO RETIRADA E COLOCAÇÃO DO MATERIAL. AF_12/2020</v>
          </cell>
          <cell r="D8509" t="str">
            <v>M2</v>
          </cell>
          <cell r="F8509">
            <v>77.22</v>
          </cell>
          <cell r="G8509">
            <v>0</v>
          </cell>
          <cell r="H8509">
            <v>80.98</v>
          </cell>
          <cell r="I8509">
            <v>0</v>
          </cell>
          <cell r="K8509">
            <v>81.010000000000005</v>
          </cell>
          <cell r="L8509">
            <v>0</v>
          </cell>
          <cell r="M8509">
            <v>85.37</v>
          </cell>
          <cell r="N8509">
            <v>0</v>
          </cell>
        </row>
        <row r="8510">
          <cell r="B8510">
            <v>104385</v>
          </cell>
          <cell r="C8510" t="str">
            <v>REASSENTAMENTO DE PARALELEPÍPEDOS, REJUNTAMENTO COM PEDRISCO E EMULSÃO ASFÁLTICA, COM REAPROVEITAMENTO DOS PARALELEPÍPEDOS - INCLUSO RETIRADA E COLOCAÇÃO DO MATERIAL. AF_12/2020</v>
          </cell>
          <cell r="D8510" t="str">
            <v>M2</v>
          </cell>
          <cell r="F8510">
            <v>0</v>
          </cell>
          <cell r="H8510">
            <v>0</v>
          </cell>
          <cell r="K8510">
            <v>0</v>
          </cell>
          <cell r="M8510">
            <v>0</v>
          </cell>
        </row>
        <row r="8511">
          <cell r="B8511">
            <v>101850</v>
          </cell>
          <cell r="C8511" t="str">
            <v>REASSENTAMENTO DE PARALELEPÍPEDOS, REJUNTAMENTO COM PÓ DE PEDRA, COM REAPROVEITAMENTO DOS PARALELEPÍPEDOS - INCLUSO RETIRADA E COLOCAÇÃO DO MATERIAL. AF_12/2020</v>
          </cell>
          <cell r="D8511" t="str">
            <v>M2</v>
          </cell>
          <cell r="F8511">
            <v>63.12</v>
          </cell>
          <cell r="G8511">
            <v>0</v>
          </cell>
          <cell r="H8511">
            <v>66.78</v>
          </cell>
          <cell r="I8511">
            <v>0</v>
          </cell>
          <cell r="K8511">
            <v>66.44</v>
          </cell>
          <cell r="L8511">
            <v>0</v>
          </cell>
          <cell r="M8511">
            <v>70.62</v>
          </cell>
          <cell r="N8511">
            <v>0</v>
          </cell>
        </row>
        <row r="8512">
          <cell r="B8512">
            <v>101855</v>
          </cell>
          <cell r="C8512" t="str">
            <v>REASSENTAMENTO DE PEDRAS POLIÉDRICAS, REJUNTAMENTO COM ARGAMASSA, COM REAPROVEITAMENTO DAS PEDRAS POLIÉDRICAS - INCLUSO RETIRADA E COLOCAÇÃO DO MATERIAL. AF_12/2020</v>
          </cell>
          <cell r="D8512" t="str">
            <v>M2</v>
          </cell>
          <cell r="F8512">
            <v>81.78</v>
          </cell>
          <cell r="G8512">
            <v>0</v>
          </cell>
          <cell r="H8512">
            <v>82.14</v>
          </cell>
          <cell r="I8512">
            <v>0</v>
          </cell>
          <cell r="K8512">
            <v>85.12</v>
          </cell>
          <cell r="L8512">
            <v>0</v>
          </cell>
          <cell r="M8512">
            <v>85.99</v>
          </cell>
          <cell r="N8512">
            <v>0</v>
          </cell>
        </row>
        <row r="8513">
          <cell r="B8513">
            <v>104386</v>
          </cell>
          <cell r="C8513" t="str">
            <v>REASSENTAMENTO DE PEDRAS POLIÉDRICAS, REJUNTAMENTO COM PEDRISCO E EMULSÃO ASFÁLTICA, COM REAPROVEITAMENTO DAS PEDRAS POLIÉDRICAS - INCLUSO RETIRADA E COLOCAÇÃO DO MATERIAL. AF_12/2020</v>
          </cell>
          <cell r="D8513" t="str">
            <v>M2</v>
          </cell>
          <cell r="F8513">
            <v>0</v>
          </cell>
          <cell r="H8513">
            <v>0</v>
          </cell>
          <cell r="K8513">
            <v>0</v>
          </cell>
          <cell r="M8513">
            <v>0</v>
          </cell>
        </row>
        <row r="8514">
          <cell r="B8514">
            <v>101853</v>
          </cell>
          <cell r="C8514" t="str">
            <v>REASSENTAMENTO DE PEDRAS POLIÉDRICAS, REJUNTAMENTO COM PÓ DE PEDRA, COM REAPROVEITAMENTO DAS PEDRAS POLIÉDRICAS - INCLUSO RETIRADA E COLOCAÇÃO DO MATERIAL. AF_12/2020</v>
          </cell>
          <cell r="D8514" t="str">
            <v>M2</v>
          </cell>
          <cell r="F8514">
            <v>57</v>
          </cell>
          <cell r="G8514">
            <v>0</v>
          </cell>
          <cell r="H8514">
            <v>58.34</v>
          </cell>
          <cell r="I8514">
            <v>0</v>
          </cell>
          <cell r="K8514">
            <v>59.7</v>
          </cell>
          <cell r="L8514">
            <v>0</v>
          </cell>
          <cell r="M8514">
            <v>61.47</v>
          </cell>
          <cell r="N8514">
            <v>0</v>
          </cell>
        </row>
        <row r="8515">
          <cell r="B8515">
            <v>101849</v>
          </cell>
          <cell r="C8515" t="str">
            <v>RECOMPOSIÇÃO DE BASE E OU SUB-BASE PARA FECHAMENTO DE VALAS DE BRITA GRADUADA SIMPLES - INCLUSO RETIRADA E COLOCAÇÃO DO MATERIAL. AF_12/2020</v>
          </cell>
          <cell r="D8515" t="str">
            <v>M3</v>
          </cell>
          <cell r="F8515">
            <v>183.59</v>
          </cell>
          <cell r="G8515">
            <v>4.6800000000000001E-2</v>
          </cell>
          <cell r="H8515">
            <v>154.01</v>
          </cell>
          <cell r="I8515">
            <v>0</v>
          </cell>
          <cell r="K8515">
            <v>184.61</v>
          </cell>
          <cell r="L8515">
            <v>4.65E-2</v>
          </cell>
          <cell r="M8515">
            <v>155.30000000000001</v>
          </cell>
          <cell r="N8515">
            <v>0</v>
          </cell>
        </row>
        <row r="8516">
          <cell r="B8516">
            <v>101841</v>
          </cell>
          <cell r="C8516" t="str">
            <v>RECOMPOSIÇÃO DE BASE E OU SUB-BASE PARA FECHAMENTO DE VALAS DE SOLO BRITA (40/60) - INCLUSO RETIRADA E COLOCAÇÃO DO MATERIAL. AF_12/2020</v>
          </cell>
          <cell r="D8516" t="str">
            <v>M3</v>
          </cell>
          <cell r="F8516">
            <v>107.02</v>
          </cell>
          <cell r="G8516">
            <v>5.57E-2</v>
          </cell>
          <cell r="H8516">
            <v>92.87</v>
          </cell>
          <cell r="I8516">
            <v>0</v>
          </cell>
          <cell r="K8516">
            <v>107.86</v>
          </cell>
          <cell r="L8516">
            <v>5.5300000000000002E-2</v>
          </cell>
          <cell r="M8516">
            <v>93.94</v>
          </cell>
          <cell r="N8516">
            <v>0</v>
          </cell>
        </row>
        <row r="8517">
          <cell r="B8517">
            <v>101843</v>
          </cell>
          <cell r="C8517" t="str">
            <v>RECOMPOSIÇÃO DE BASE E OU SUB-BASE PARA FECHAMENTO DE VALAS DE SOLO BRITA (40/60) COM CIMENTO (TEOR DE 4%) - INCLUSO RETIRADA E COLOCAÇÃO DO MATERIAL. AF_12/2020</v>
          </cell>
          <cell r="D8517" t="str">
            <v>M3</v>
          </cell>
          <cell r="F8517">
            <v>167.88</v>
          </cell>
          <cell r="G8517">
            <v>3.5499999999999997E-2</v>
          </cell>
          <cell r="H8517">
            <v>147.97</v>
          </cell>
          <cell r="I8517">
            <v>0</v>
          </cell>
          <cell r="K8517">
            <v>168.72</v>
          </cell>
          <cell r="L8517">
            <v>3.5299999999999998E-2</v>
          </cell>
          <cell r="M8517">
            <v>149.04</v>
          </cell>
          <cell r="N8517">
            <v>0</v>
          </cell>
        </row>
        <row r="8518">
          <cell r="B8518">
            <v>101844</v>
          </cell>
          <cell r="C8518" t="str">
            <v>RECOMPOSIÇÃO DE BASE E OU SUB-BASE PARA FECHAMENTO DE VALAS DE SOLO BRITA (40/60) COM CIMENTO (TEOR DE 6%) - INCLUSO RETIRADA E COLOCAÇÃO DO MATERIAL. AF_12/2020</v>
          </cell>
          <cell r="D8518" t="str">
            <v>M3</v>
          </cell>
          <cell r="F8518">
            <v>196.33</v>
          </cell>
          <cell r="G8518">
            <v>3.04E-2</v>
          </cell>
          <cell r="H8518">
            <v>173.75</v>
          </cell>
          <cell r="I8518">
            <v>0</v>
          </cell>
          <cell r="K8518">
            <v>197.17</v>
          </cell>
          <cell r="L8518">
            <v>3.0200000000000001E-2</v>
          </cell>
          <cell r="M8518">
            <v>174.82</v>
          </cell>
          <cell r="N8518">
            <v>0</v>
          </cell>
        </row>
        <row r="8519">
          <cell r="B8519">
            <v>101845</v>
          </cell>
          <cell r="C8519" t="str">
            <v>RECOMPOSIÇÃO DE BASE E OU SUB-BASE PARA FECHAMENTO DE VALAS DE SOLO BRITA (40/60) COM CIMENTO (TEOR DE 8%) - INCLUSO RETIRADA E COLOCAÇÃO DO MATERIAL. AF_12/2020</v>
          </cell>
          <cell r="D8519" t="str">
            <v>M3</v>
          </cell>
          <cell r="F8519">
            <v>224.39</v>
          </cell>
          <cell r="G8519">
            <v>2.6599999999999999E-2</v>
          </cell>
          <cell r="H8519">
            <v>199.17</v>
          </cell>
          <cell r="I8519">
            <v>0</v>
          </cell>
          <cell r="K8519">
            <v>225.23</v>
          </cell>
          <cell r="L8519">
            <v>2.6499999999999999E-2</v>
          </cell>
          <cell r="M8519">
            <v>200.24</v>
          </cell>
          <cell r="N8519">
            <v>0</v>
          </cell>
        </row>
        <row r="8520">
          <cell r="B8520">
            <v>101842</v>
          </cell>
          <cell r="C8520" t="str">
            <v>RECOMPOSIÇÃO DE BASE E OU SUB-BASE PARA FECHAMENTO DE VALAS DE SOLO BRITA (50/50) - INCLUSO RETIRADA E COLOCAÇÃO DO MATERIAL. AF_12/2020</v>
          </cell>
          <cell r="D8520" t="str">
            <v>M3</v>
          </cell>
          <cell r="F8520">
            <v>93.18</v>
          </cell>
          <cell r="G8520">
            <v>6.4000000000000001E-2</v>
          </cell>
          <cell r="H8520">
            <v>82.17</v>
          </cell>
          <cell r="I8520">
            <v>0</v>
          </cell>
          <cell r="K8520">
            <v>94.02</v>
          </cell>
          <cell r="L8520">
            <v>6.3399999999999998E-2</v>
          </cell>
          <cell r="M8520">
            <v>83.24</v>
          </cell>
          <cell r="N8520">
            <v>0</v>
          </cell>
        </row>
        <row r="8521">
          <cell r="B8521">
            <v>101846</v>
          </cell>
          <cell r="C8521" t="str">
            <v>RECOMPOSIÇÃO DE BASE E OU SUB-BASE PARA FECHAMENTO DE VALAS DE SOLO BRITA (50/50) COM CIMENTO (TEOR DE 4%) - INCLUSO RETIRADA E COLOCAÇÃO DO MATERIAL. AF_12/2020</v>
          </cell>
          <cell r="D8521" t="str">
            <v>M3</v>
          </cell>
          <cell r="F8521">
            <v>154.6</v>
          </cell>
          <cell r="G8521">
            <v>3.8600000000000002E-2</v>
          </cell>
          <cell r="H8521">
            <v>137.71</v>
          </cell>
          <cell r="I8521">
            <v>0</v>
          </cell>
          <cell r="K8521">
            <v>155.44</v>
          </cell>
          <cell r="L8521">
            <v>3.8300000000000001E-2</v>
          </cell>
          <cell r="M8521">
            <v>138.78</v>
          </cell>
          <cell r="N8521">
            <v>0</v>
          </cell>
        </row>
        <row r="8522">
          <cell r="B8522">
            <v>101847</v>
          </cell>
          <cell r="C8522" t="str">
            <v>RECOMPOSIÇÃO DE BASE E OU SUB-BASE PARA FECHAMENTO DE VALAS DE SOLO BRITA (50/50) COM CIMENTO (TEOR DE 6%) - INCLUSO RETIRADA E COLOCAÇÃO DO MATERIAL. AF_12/2020</v>
          </cell>
          <cell r="D8522" t="str">
            <v>M3</v>
          </cell>
          <cell r="F8522">
            <v>183.32</v>
          </cell>
          <cell r="G8522">
            <v>3.2500000000000001E-2</v>
          </cell>
          <cell r="H8522">
            <v>163.69</v>
          </cell>
          <cell r="I8522">
            <v>0</v>
          </cell>
          <cell r="K8522">
            <v>184.16</v>
          </cell>
          <cell r="L8522">
            <v>3.2399999999999998E-2</v>
          </cell>
          <cell r="M8522">
            <v>164.76</v>
          </cell>
          <cell r="N8522">
            <v>0</v>
          </cell>
        </row>
        <row r="8523">
          <cell r="B8523">
            <v>101848</v>
          </cell>
          <cell r="C8523" t="str">
            <v>RECOMPOSIÇÃO DE BASE E OU SUB-BASE PARA FECHAMENTO DE VALAS DE SOLO BRITA (50/50) COM CIMENTO (TEOR DE 8%) - INCLUSO RETIRADA E COLOCAÇÃO DO MATERIAL. AF_12/2020</v>
          </cell>
          <cell r="D8523" t="str">
            <v>M3</v>
          </cell>
          <cell r="F8523">
            <v>211.66</v>
          </cell>
          <cell r="G8523">
            <v>2.8199999999999999E-2</v>
          </cell>
          <cell r="H8523">
            <v>189.33</v>
          </cell>
          <cell r="I8523">
            <v>0</v>
          </cell>
          <cell r="K8523">
            <v>212.5</v>
          </cell>
          <cell r="L8523">
            <v>2.8000000000000001E-2</v>
          </cell>
          <cell r="M8523">
            <v>190.4</v>
          </cell>
          <cell r="N8523">
            <v>0</v>
          </cell>
        </row>
        <row r="8524">
          <cell r="B8524">
            <v>101839</v>
          </cell>
          <cell r="C8524" t="str">
            <v>RECOMPOSIÇÃO DE BASE E OU SUB-BASE PARA FECHAMENTO DE VALAS DE SOLO COM CIMENTO (TEOR DE 6%) - INCLUSO RETIRADA E COLOCAÇÃO DO MATERIAL. AF_12/2020</v>
          </cell>
          <cell r="D8524" t="str">
            <v>M3</v>
          </cell>
          <cell r="F8524">
            <v>118.29</v>
          </cell>
          <cell r="G8524">
            <v>5.04E-2</v>
          </cell>
          <cell r="H8524">
            <v>113.41</v>
          </cell>
          <cell r="I8524">
            <v>0</v>
          </cell>
          <cell r="K8524">
            <v>119.13</v>
          </cell>
          <cell r="L8524">
            <v>0.05</v>
          </cell>
          <cell r="M8524">
            <v>114.48</v>
          </cell>
          <cell r="N8524">
            <v>0</v>
          </cell>
        </row>
        <row r="8525">
          <cell r="B8525">
            <v>101840</v>
          </cell>
          <cell r="C8525" t="str">
            <v>RECOMPOSIÇÃO DE BASE E OU SUB-BASE PARA FECHAMENTO DE VALAS DE SOLO COM CIMENTO (TEOR DE 8%) - INCLUSO RETIRADA E COLOCAÇÃO DO MATERIAL. AF_12/2020</v>
          </cell>
          <cell r="D8525" t="str">
            <v>M3</v>
          </cell>
          <cell r="F8525">
            <v>193.35</v>
          </cell>
          <cell r="G8525">
            <v>0.16189999999999999</v>
          </cell>
          <cell r="H8525">
            <v>192.66</v>
          </cell>
          <cell r="I8525">
            <v>0</v>
          </cell>
          <cell r="K8525">
            <v>196.03</v>
          </cell>
          <cell r="L8525">
            <v>0.15970000000000001</v>
          </cell>
          <cell r="M8525">
            <v>196.24</v>
          </cell>
          <cell r="N8525">
            <v>0</v>
          </cell>
        </row>
        <row r="8526">
          <cell r="B8526">
            <v>101837</v>
          </cell>
          <cell r="C8526" t="str">
            <v>RECOMPOSIÇÃO DE BASE E OU SUB-BASE PARA FECHAMENTO DE VALAS DE SOLO MELHORADO COM CIMENTO (TEOR DE 2%) - INCLUSO RETIRADA E COLOCAÇÃO DO MATERIAL. AF_12/2020</v>
          </cell>
          <cell r="D8526" t="str">
            <v>M3</v>
          </cell>
          <cell r="F8526">
            <v>57.24</v>
          </cell>
          <cell r="G8526">
            <v>0.1041</v>
          </cell>
          <cell r="H8526">
            <v>58.55</v>
          </cell>
          <cell r="I8526">
            <v>0</v>
          </cell>
          <cell r="K8526">
            <v>58.08</v>
          </cell>
          <cell r="L8526">
            <v>0.1026</v>
          </cell>
          <cell r="M8526">
            <v>59.62</v>
          </cell>
          <cell r="N8526">
            <v>0</v>
          </cell>
        </row>
        <row r="8527">
          <cell r="B8527">
            <v>101838</v>
          </cell>
          <cell r="C8527" t="str">
            <v>RECOMPOSIÇÃO DE BASE E OU SUB-BASE PARA FECHAMENTO DE VALAS DE SOLO MELHORADO COM CIMENTO (TEOR DE 4%) - INCLUSO RETIRADA E COLOCAÇÃO DO MATERIAL. AF_12/2020</v>
          </cell>
          <cell r="D8527" t="str">
            <v>M3</v>
          </cell>
          <cell r="F8527">
            <v>88.18</v>
          </cell>
          <cell r="G8527">
            <v>6.7599999999999993E-2</v>
          </cell>
          <cell r="H8527">
            <v>86.36</v>
          </cell>
          <cell r="I8527">
            <v>0</v>
          </cell>
          <cell r="K8527">
            <v>89.02</v>
          </cell>
          <cell r="L8527">
            <v>6.7000000000000004E-2</v>
          </cell>
          <cell r="M8527">
            <v>87.43</v>
          </cell>
          <cell r="N8527">
            <v>0</v>
          </cell>
        </row>
        <row r="8528">
          <cell r="B8528">
            <v>101836</v>
          </cell>
          <cell r="C8528" t="str">
            <v>RECOMPOSIÇÃO DE BASE E OU SUB-BASE PARA FECHAMENTO DE VALAS DE SOLOS DE COMPORTAMENTO LATERÍTICO (ARENOSO) - INCLUSO RETIRADA E COLOCAÇÃO DO MATERIAL. AF_12/2020</v>
          </cell>
          <cell r="D8528" t="str">
            <v>M3</v>
          </cell>
          <cell r="F8528">
            <v>24</v>
          </cell>
          <cell r="G8528">
            <v>0.24829999999999999</v>
          </cell>
          <cell r="H8528">
            <v>28.69</v>
          </cell>
          <cell r="I8528">
            <v>0</v>
          </cell>
          <cell r="K8528">
            <v>24.84</v>
          </cell>
          <cell r="L8528">
            <v>0.2399</v>
          </cell>
          <cell r="M8528">
            <v>29.76</v>
          </cell>
          <cell r="N8528">
            <v>0</v>
          </cell>
        </row>
        <row r="8529">
          <cell r="B8529">
            <v>101835</v>
          </cell>
          <cell r="C8529" t="str">
            <v>RECOMPOSIÇÃO DE BASE E OU SUB-BASE PARA REMENDO PROFUNDO DE BRITA GRADUADA SIMPLES - INCLUSO RETIRADA E COLOCAÇÃO DO MATERIAL. AF_12/2020</v>
          </cell>
          <cell r="D8529" t="str">
            <v>M3</v>
          </cell>
          <cell r="F8529">
            <v>280.48</v>
          </cell>
          <cell r="G8529">
            <v>1.41E-2</v>
          </cell>
          <cell r="H8529">
            <v>275.14</v>
          </cell>
          <cell r="I8529">
            <v>0</v>
          </cell>
          <cell r="K8529">
            <v>290.5</v>
          </cell>
          <cell r="L8529">
            <v>1.3599999999999999E-2</v>
          </cell>
          <cell r="M8529">
            <v>287.44</v>
          </cell>
          <cell r="N8529">
            <v>0</v>
          </cell>
        </row>
        <row r="8530">
          <cell r="B8530">
            <v>101827</v>
          </cell>
          <cell r="C8530" t="str">
            <v>RECOMPOSIÇÃO DE BASE E OU SUB-BASE PARA REMENDO PROFUNDO DE SOLO BRITA (40/60) - INCLUSO RETIRADA E COLOCAÇÃO DO MATERIAL. AF_12/2020</v>
          </cell>
          <cell r="D8530" t="str">
            <v>M3</v>
          </cell>
          <cell r="F8530">
            <v>203.91</v>
          </cell>
          <cell r="G8530">
            <v>6.4999999999999997E-3</v>
          </cell>
          <cell r="H8530">
            <v>214</v>
          </cell>
          <cell r="I8530">
            <v>0</v>
          </cell>
          <cell r="K8530">
            <v>213.75</v>
          </cell>
          <cell r="L8530">
            <v>6.1999999999999998E-3</v>
          </cell>
          <cell r="M8530">
            <v>226.08</v>
          </cell>
          <cell r="N8530">
            <v>0</v>
          </cell>
        </row>
        <row r="8531">
          <cell r="B8531">
            <v>101829</v>
          </cell>
          <cell r="C8531" t="str">
            <v>RECOMPOSIÇÃO DE BASE E OU SUB-BASE PARA REMENDO PROFUNDO DE SOLO BRITA (40/60) COM CIMENTO (TEOR DE 4%) - INCLUSO RETIRADA E COLOCAÇÃO DO MATERIAL. AF_12/2020</v>
          </cell>
          <cell r="D8531" t="str">
            <v>M3</v>
          </cell>
          <cell r="F8531">
            <v>264.77</v>
          </cell>
          <cell r="G8531">
            <v>5.0000000000000001E-3</v>
          </cell>
          <cell r="H8531">
            <v>269.10000000000002</v>
          </cell>
          <cell r="I8531">
            <v>0</v>
          </cell>
          <cell r="K8531">
            <v>274.61</v>
          </cell>
          <cell r="L8531">
            <v>4.7999999999999996E-3</v>
          </cell>
          <cell r="M8531">
            <v>281.18</v>
          </cell>
          <cell r="N8531">
            <v>0</v>
          </cell>
        </row>
        <row r="8532">
          <cell r="B8532">
            <v>101830</v>
          </cell>
          <cell r="C8532" t="str">
            <v>RECOMPOSIÇÃO DE BASE E OU SUB-BASE PARA REMENDO PROFUNDO DE SOLO BRITA (40/60) COM CIMENTO (TEOR DE 6%) - INCLUSO RETIRADA E COLOCAÇÃO DO MATERIAL. AF_12/2020</v>
          </cell>
          <cell r="D8532" t="str">
            <v>M3</v>
          </cell>
          <cell r="F8532">
            <v>293.22000000000003</v>
          </cell>
          <cell r="G8532">
            <v>4.4999999999999997E-3</v>
          </cell>
          <cell r="H8532">
            <v>294.88</v>
          </cell>
          <cell r="I8532">
            <v>0</v>
          </cell>
          <cell r="K8532">
            <v>303.06</v>
          </cell>
          <cell r="L8532">
            <v>4.4000000000000003E-3</v>
          </cell>
          <cell r="M8532">
            <v>306.95999999999998</v>
          </cell>
          <cell r="N8532">
            <v>0</v>
          </cell>
        </row>
        <row r="8533">
          <cell r="B8533">
            <v>101831</v>
          </cell>
          <cell r="C8533" t="str">
            <v>RECOMPOSIÇÃO DE BASE E OU SUB-BASE PARA REMENDO PROFUNDO DE SOLO BRITA (40/60) COM CIMENTO (TEOR DE 8%) - INCLUSO RETIRADA E COLOCAÇÃO DO MATERIAL. AF_12/2020</v>
          </cell>
          <cell r="D8533" t="str">
            <v>M3</v>
          </cell>
          <cell r="F8533">
            <v>321.27999999999997</v>
          </cell>
          <cell r="G8533">
            <v>4.1000000000000003E-3</v>
          </cell>
          <cell r="H8533">
            <v>320.3</v>
          </cell>
          <cell r="I8533">
            <v>0</v>
          </cell>
          <cell r="K8533">
            <v>331.12</v>
          </cell>
          <cell r="L8533">
            <v>4.0000000000000001E-3</v>
          </cell>
          <cell r="M8533">
            <v>332.38</v>
          </cell>
          <cell r="N8533">
            <v>0</v>
          </cell>
        </row>
        <row r="8534">
          <cell r="B8534">
            <v>101828</v>
          </cell>
          <cell r="C8534" t="str">
            <v>RECOMPOSIÇÃO DE BASE E OU SUB-BASE PARA REMENDO PROFUNDO DE SOLO BRITA (50/50) - INCLUSO RETIRADA E COLOCAÇÃO DO MATERIAL. AF_12/2020</v>
          </cell>
          <cell r="D8534" t="str">
            <v>M3</v>
          </cell>
          <cell r="F8534">
            <v>190.07</v>
          </cell>
          <cell r="G8534">
            <v>6.8999999999999999E-3</v>
          </cell>
          <cell r="H8534">
            <v>203.3</v>
          </cell>
          <cell r="I8534">
            <v>0</v>
          </cell>
          <cell r="K8534">
            <v>199.91</v>
          </cell>
          <cell r="L8534">
            <v>6.6E-3</v>
          </cell>
          <cell r="M8534">
            <v>215.38</v>
          </cell>
          <cell r="N8534">
            <v>0</v>
          </cell>
        </row>
        <row r="8535">
          <cell r="B8535">
            <v>101832</v>
          </cell>
          <cell r="C8535" t="str">
            <v>RECOMPOSIÇÃO DE BASE E OU SUB-BASE PARA REMENDO PROFUNDO DE SOLO BRITA (50/50) COM CIMENTO (TEOR DE 4%) - INCLUSO RETIRADA E COLOCAÇÃO DO MATERIAL. AF_12/2020</v>
          </cell>
          <cell r="D8535" t="str">
            <v>M3</v>
          </cell>
          <cell r="F8535">
            <v>251.49</v>
          </cell>
          <cell r="G8535">
            <v>5.1999999999999998E-3</v>
          </cell>
          <cell r="H8535">
            <v>258.83999999999997</v>
          </cell>
          <cell r="I8535">
            <v>0</v>
          </cell>
          <cell r="K8535">
            <v>261.33</v>
          </cell>
          <cell r="L8535">
            <v>5.1000000000000004E-3</v>
          </cell>
          <cell r="M8535">
            <v>270.92</v>
          </cell>
          <cell r="N8535">
            <v>0</v>
          </cell>
        </row>
        <row r="8536">
          <cell r="B8536">
            <v>101833</v>
          </cell>
          <cell r="C8536" t="str">
            <v>RECOMPOSIÇÃO DE BASE E OU SUB-BASE PARA REMENDO PROFUNDO DE SOLO BRITA (50/50) COM CIMENTO (TEOR DE 6%) - INCLUSO RETIRADA E COLOCAÇÃO DO MATERIAL. AF_12/2020</v>
          </cell>
          <cell r="D8536" t="str">
            <v>M3</v>
          </cell>
          <cell r="F8536">
            <v>280.20999999999998</v>
          </cell>
          <cell r="G8536">
            <v>4.7000000000000002E-3</v>
          </cell>
          <cell r="H8536">
            <v>284.82</v>
          </cell>
          <cell r="I8536">
            <v>0</v>
          </cell>
          <cell r="K8536">
            <v>290.05</v>
          </cell>
          <cell r="L8536">
            <v>4.5999999999999999E-3</v>
          </cell>
          <cell r="M8536">
            <v>296.89999999999998</v>
          </cell>
          <cell r="N8536">
            <v>0</v>
          </cell>
        </row>
        <row r="8537">
          <cell r="B8537">
            <v>101834</v>
          </cell>
          <cell r="C8537" t="str">
            <v>RECOMPOSIÇÃO DE BASE E OU SUB-BASE PARA REMENDO PROFUNDO DE SOLO BRITA (50/50) COM CIMENTO (TEOR DE 8%) - INCLUSO RETIRADA E COLOCAÇÃO DO MATERIAL. AF_12/2020</v>
          </cell>
          <cell r="D8537" t="str">
            <v>M3</v>
          </cell>
          <cell r="F8537">
            <v>308.55</v>
          </cell>
          <cell r="G8537">
            <v>4.3E-3</v>
          </cell>
          <cell r="H8537">
            <v>310.45999999999998</v>
          </cell>
          <cell r="I8537">
            <v>0</v>
          </cell>
          <cell r="K8537">
            <v>318.39</v>
          </cell>
          <cell r="L8537">
            <v>4.1000000000000003E-3</v>
          </cell>
          <cell r="M8537">
            <v>322.54000000000002</v>
          </cell>
          <cell r="N8537">
            <v>0</v>
          </cell>
        </row>
        <row r="8538">
          <cell r="B8538">
            <v>101825</v>
          </cell>
          <cell r="C8538" t="str">
            <v>RECOMPOSIÇÃO DE BASE E OU SUB-BASE PARA REMENDO PROFUNDO DE SOLO COM CIMENTO (TEOR DE 6%) - INCLUSO RETIRADA E COLOCAÇÃO DO MATERIAL. AF_12/2020</v>
          </cell>
          <cell r="D8538" t="str">
            <v>M3</v>
          </cell>
          <cell r="F8538">
            <v>215.18</v>
          </cell>
          <cell r="G8538">
            <v>6.1000000000000004E-3</v>
          </cell>
          <cell r="H8538">
            <v>234.55</v>
          </cell>
          <cell r="I8538">
            <v>0</v>
          </cell>
          <cell r="K8538">
            <v>225.02</v>
          </cell>
          <cell r="L8538">
            <v>5.8999999999999999E-3</v>
          </cell>
          <cell r="M8538">
            <v>246.63</v>
          </cell>
          <cell r="N8538">
            <v>0</v>
          </cell>
        </row>
        <row r="8539">
          <cell r="B8539">
            <v>101826</v>
          </cell>
          <cell r="C8539" t="str">
            <v>RECOMPOSIÇÃO DE BASE E OU SUB-BASE PARA REMENDO PROFUNDO DE SOLO COM CIMENTO (TEOR DE 8%) - INCLUSO RETIRADA E COLOCAÇÃO DO MATERIAL. AF_12/2020</v>
          </cell>
          <cell r="D8539" t="str">
            <v>M3</v>
          </cell>
          <cell r="F8539">
            <v>244.9</v>
          </cell>
          <cell r="G8539">
            <v>5.4000000000000003E-3</v>
          </cell>
          <cell r="H8539">
            <v>261.25</v>
          </cell>
          <cell r="I8539">
            <v>0</v>
          </cell>
          <cell r="K8539">
            <v>254.74</v>
          </cell>
          <cell r="L8539">
            <v>5.1999999999999998E-3</v>
          </cell>
          <cell r="M8539">
            <v>273.33</v>
          </cell>
          <cell r="N8539">
            <v>0</v>
          </cell>
        </row>
        <row r="8540">
          <cell r="B8540">
            <v>101823</v>
          </cell>
          <cell r="C8540" t="str">
            <v>RECOMPOSIÇÃO DE BASE E OU SUB-BASE PARA REMENDO PROFUNDO DE SOLO MELHORADO COM CIMENTO (TEOR DE 2%) - INCLUSO RETIRADA E COLOCAÇÃO DO MATERIAL. AF_12/2020</v>
          </cell>
          <cell r="D8540" t="str">
            <v>M3</v>
          </cell>
          <cell r="F8540">
            <v>154.13</v>
          </cell>
          <cell r="G8540">
            <v>8.6E-3</v>
          </cell>
          <cell r="H8540">
            <v>179.68</v>
          </cell>
          <cell r="I8540">
            <v>0</v>
          </cell>
          <cell r="K8540">
            <v>163.97</v>
          </cell>
          <cell r="L8540">
            <v>8.0999999999999996E-3</v>
          </cell>
          <cell r="M8540">
            <v>191.76</v>
          </cell>
          <cell r="N8540">
            <v>0</v>
          </cell>
        </row>
        <row r="8541">
          <cell r="B8541">
            <v>101824</v>
          </cell>
          <cell r="C8541" t="str">
            <v>RECOMPOSIÇÃO DE BASE E OU SUB-BASE PARA REMENDO PROFUNDO DE SOLO MELHORADO COM CIMENTO (TEOR DE 4%) - INCLUSO RETIRADA E COLOCAÇÃO DO MATERIAL. AF_12/2020</v>
          </cell>
          <cell r="D8541" t="str">
            <v>M3</v>
          </cell>
          <cell r="F8541">
            <v>185.07</v>
          </cell>
          <cell r="G8541">
            <v>7.1000000000000004E-3</v>
          </cell>
          <cell r="H8541">
            <v>207.49</v>
          </cell>
          <cell r="I8541">
            <v>0</v>
          </cell>
          <cell r="K8541">
            <v>194.91</v>
          </cell>
          <cell r="L8541">
            <v>6.7999999999999996E-3</v>
          </cell>
          <cell r="M8541">
            <v>219.57</v>
          </cell>
          <cell r="N8541">
            <v>0</v>
          </cell>
        </row>
        <row r="8542">
          <cell r="B8542">
            <v>101822</v>
          </cell>
          <cell r="C8542" t="str">
            <v>RECOMPOSIÇÃO DE BASE E OU SUB-BASE PARA REMENDO PROFUNDO DE SOLOS DE COMPORTAMENTO LATERÍTICO (ARENOSO) - INCLUSO RETIRADA E COLOCAÇÃO DO MATERIAL. AF_12/2020</v>
          </cell>
          <cell r="D8542" t="str">
            <v>M3</v>
          </cell>
          <cell r="F8542">
            <v>120.89</v>
          </cell>
          <cell r="G8542">
            <v>1.09E-2</v>
          </cell>
          <cell r="H8542">
            <v>149.82</v>
          </cell>
          <cell r="I8542">
            <v>0</v>
          </cell>
          <cell r="K8542">
            <v>130.72999999999999</v>
          </cell>
          <cell r="L8542">
            <v>1.01E-2</v>
          </cell>
          <cell r="M8542">
            <v>161.9</v>
          </cell>
          <cell r="N8542">
            <v>0</v>
          </cell>
        </row>
        <row r="8543">
          <cell r="B8543">
            <v>101819</v>
          </cell>
          <cell r="C8543" t="str">
            <v>RECOMPOSIÇÃO DE PAVIMENTO EM PARALELEPÍPEDOS, REJUNTAMENTO COM ARGAMASSA, COM REAPROVEITAMENTO DOS PARALELEPÍPEDOS, PARA O FECHAMENTO DE VALAS - INCLUSO RETIRADA E COLOCAÇÃO DO MATERIAL. AF_12/2020</v>
          </cell>
          <cell r="D8543" t="str">
            <v>M2</v>
          </cell>
          <cell r="F8543">
            <v>69.62</v>
          </cell>
          <cell r="G8543">
            <v>4.8999999999999998E-3</v>
          </cell>
          <cell r="H8543">
            <v>72.489999999999995</v>
          </cell>
          <cell r="I8543">
            <v>0</v>
          </cell>
          <cell r="K8543">
            <v>73.2</v>
          </cell>
          <cell r="L8543">
            <v>4.5999999999999999E-3</v>
          </cell>
          <cell r="M8543">
            <v>76.87</v>
          </cell>
          <cell r="N8543">
            <v>0</v>
          </cell>
        </row>
        <row r="8544">
          <cell r="B8544">
            <v>104370</v>
          </cell>
          <cell r="C8544" t="str">
            <v>RECOMPOSIÇÃO DE PAVIMENTO EM PARALELEPÍPEDOS, REJUNTAMENTO COM PEDRISCO E EMULSÃO ASFÁLTICA, COM REAPROVEITAMENTO DOS PARALELEPÍPEDOS, PARA O FECHAMENTO DE VALAS - INCLUSO RETIRADA E COLOCAÇÃO DO MATERIAL. AF_12/2020</v>
          </cell>
          <cell r="D8544" t="str">
            <v>M2</v>
          </cell>
          <cell r="F8544">
            <v>0</v>
          </cell>
          <cell r="H8544">
            <v>0</v>
          </cell>
          <cell r="K8544">
            <v>0</v>
          </cell>
          <cell r="M8544">
            <v>0</v>
          </cell>
        </row>
        <row r="8545">
          <cell r="B8545">
            <v>101817</v>
          </cell>
          <cell r="C8545" t="str">
            <v>RECOMPOSIÇÃO DE PAVIMENTO EM PARALELEPÍPEDOS, REJUNTAMENTO COM PÓ DE PEDRA, COM REAPROVEITAMENTO DOS PARALELEPÍPEDOS, PARA O FECHAMENTO DE VALAS - INCLUSO RETIRADA E COLOCAÇÃO DO MATERIAL. AF_12/2020</v>
          </cell>
          <cell r="D8545" t="str">
            <v>M2</v>
          </cell>
          <cell r="F8545">
            <v>55.72</v>
          </cell>
          <cell r="G8545">
            <v>5.4000000000000003E-3</v>
          </cell>
          <cell r="H8545">
            <v>58.47</v>
          </cell>
          <cell r="I8545">
            <v>0</v>
          </cell>
          <cell r="K8545">
            <v>58.81</v>
          </cell>
          <cell r="L8545">
            <v>5.1000000000000004E-3</v>
          </cell>
          <cell r="M8545">
            <v>62.24</v>
          </cell>
          <cell r="N8545">
            <v>0</v>
          </cell>
        </row>
        <row r="8546">
          <cell r="B8546">
            <v>101816</v>
          </cell>
          <cell r="C8546" t="str">
            <v>RECOMPOSIÇÃO DE PAVIMENTO EM PEDRAS POLIÉDRICAS, REJUNTAMENTO COM ARGAMASSA, COM REAPROVEITAMENTO DAS PEDRAS POLIÉDRICAS, PARA O FECHAMENTO DE VALAS - INCLUSO RETIRADA E COLOCAÇÃO DO MATERIAL. AF_12/2020</v>
          </cell>
          <cell r="D8546" t="str">
            <v>M2</v>
          </cell>
          <cell r="F8546">
            <v>75.849999999999994</v>
          </cell>
          <cell r="G8546">
            <v>3.7000000000000002E-3</v>
          </cell>
          <cell r="H8546">
            <v>75.510000000000005</v>
          </cell>
          <cell r="I8546">
            <v>0</v>
          </cell>
          <cell r="K8546">
            <v>79.02</v>
          </cell>
          <cell r="L8546">
            <v>3.5000000000000001E-3</v>
          </cell>
          <cell r="M8546">
            <v>79.400000000000006</v>
          </cell>
          <cell r="N8546">
            <v>0</v>
          </cell>
        </row>
        <row r="8547">
          <cell r="B8547">
            <v>104369</v>
          </cell>
          <cell r="C8547" t="str">
            <v>RECOMPOSIÇÃO DE PAVIMENTO EM PEDRAS POLIÉDRICAS, REJUNTAMENTO COM PEDRISCO E EMULSÃO ASFÁLTICA COM REAPROVEITAMENTO DAS PEDRAS POLIÉDRICAS, PARA O FECHAMENTO DE VALAS - INCLUSO RETIRADA E COLOCAÇÃO DO MATERIAL. AF_12/2020</v>
          </cell>
          <cell r="D8547" t="str">
            <v>M2</v>
          </cell>
          <cell r="F8547">
            <v>0</v>
          </cell>
          <cell r="H8547">
            <v>0</v>
          </cell>
          <cell r="K8547">
            <v>0</v>
          </cell>
          <cell r="M8547">
            <v>0</v>
          </cell>
        </row>
        <row r="8548">
          <cell r="B8548">
            <v>101820</v>
          </cell>
          <cell r="C8548" t="str">
            <v>RECOMPOSIÇÃO DE PAVIMENTO EM PISO INTERTRAVADO SEXTAVADO, COM REAPROVEITAMENTO DOS BLOCOS SEXTAVADO, PARA O FECHAMENTO DE VALAS - INCLUSO RETIRADA E COLOCAÇÃO DO MATERIAL. AF_12/2020</v>
          </cell>
          <cell r="D8548" t="str">
            <v>M2</v>
          </cell>
          <cell r="F8548">
            <v>46.47</v>
          </cell>
          <cell r="G8548">
            <v>3.3999999999999998E-3</v>
          </cell>
          <cell r="H8548">
            <v>51.29</v>
          </cell>
          <cell r="I8548">
            <v>0</v>
          </cell>
          <cell r="K8548">
            <v>49.65</v>
          </cell>
          <cell r="L8548">
            <v>3.2000000000000002E-3</v>
          </cell>
          <cell r="M8548">
            <v>55.04</v>
          </cell>
          <cell r="N8548">
            <v>0</v>
          </cell>
        </row>
        <row r="8549">
          <cell r="B8549">
            <v>102988</v>
          </cell>
          <cell r="C8549" t="str">
            <v>RECOMPOSIÇÃO DE PAVIMENTO EM PISO INTERTRAVADO, COM REAPROVEITAMENTO DOS BLOCOS INTERTRAVADOS, PARA FECHAMENTO DE VALAS - INCLUSO RETIRADA E COLOCAÇÃO DO MATERIAL. AF_12/2020</v>
          </cell>
          <cell r="D8549" t="str">
            <v>M2</v>
          </cell>
          <cell r="F8549">
            <v>60.81</v>
          </cell>
          <cell r="G8549">
            <v>4.4000000000000003E-3</v>
          </cell>
          <cell r="H8549">
            <v>69.010000000000005</v>
          </cell>
          <cell r="I8549">
            <v>0</v>
          </cell>
          <cell r="K8549">
            <v>65.150000000000006</v>
          </cell>
          <cell r="L8549">
            <v>4.1000000000000003E-3</v>
          </cell>
          <cell r="M8549">
            <v>74.180000000000007</v>
          </cell>
          <cell r="N8549">
            <v>0</v>
          </cell>
        </row>
        <row r="8550">
          <cell r="B8550">
            <v>101814</v>
          </cell>
          <cell r="C8550" t="str">
            <v>RECOMPOSIÇÃO DE PAVIMENTOS EM PEDRA POLIÉDRICA, REJUNTAMENTO COM PÓ DE PEDRA, COM REAPROVEITAMENTO DAS PEDRAS POLIÉDRICAS PARA O FECHAMENTO DE VALAS - INCLUSO RETIRADA E COLOCAÇÃO DO MATERIAL. AF_12/2020</v>
          </cell>
          <cell r="D8550" t="str">
            <v>M2</v>
          </cell>
          <cell r="F8550">
            <v>51.18</v>
          </cell>
          <cell r="G8550">
            <v>4.8999999999999998E-3</v>
          </cell>
          <cell r="H8550">
            <v>51.82</v>
          </cell>
          <cell r="I8550">
            <v>0</v>
          </cell>
          <cell r="K8550">
            <v>53.72</v>
          </cell>
          <cell r="L8550">
            <v>4.7000000000000002E-3</v>
          </cell>
          <cell r="M8550">
            <v>54.92</v>
          </cell>
          <cell r="N8550">
            <v>0</v>
          </cell>
        </row>
        <row r="8551">
          <cell r="B8551">
            <v>102098</v>
          </cell>
          <cell r="C8551" t="str">
            <v>RECOMPOSIÇÃO DE REVESTIMENTO EM CONCRETO ASFÁLTICO (AQUISIÇÃO EM USINA), PARA O FECHAMENTO DE VALAS - INCLUSO DEMOLIÇÃO DO PAVIMENTO. AF_12/2020</v>
          </cell>
          <cell r="D8551" t="str">
            <v>M3</v>
          </cell>
          <cell r="F8551">
            <v>2693.09</v>
          </cell>
          <cell r="G8551">
            <v>0</v>
          </cell>
          <cell r="H8551">
            <v>1993.58</v>
          </cell>
          <cell r="I8551">
            <v>0</v>
          </cell>
          <cell r="K8551">
            <v>2718.3</v>
          </cell>
          <cell r="L8551">
            <v>0</v>
          </cell>
          <cell r="M8551">
            <v>2023.56</v>
          </cell>
          <cell r="N8551">
            <v>0</v>
          </cell>
        </row>
        <row r="8552">
          <cell r="B8552">
            <v>104366</v>
          </cell>
          <cell r="C8552" t="str">
            <v>RECOMPOSIÇÃO DE REVESTIMENTO EM CONCRETO ASFÁLTICO (USINAGEM PRÓPRIA), PARA O FECHAMENTO DE VALAS - INCLUSO DEMOLIÇÃO DO PAVIMENTO. AF_12/2020</v>
          </cell>
          <cell r="D8552" t="str">
            <v>M3</v>
          </cell>
          <cell r="F8552">
            <v>0</v>
          </cell>
          <cell r="H8552">
            <v>0</v>
          </cell>
          <cell r="K8552">
            <v>0</v>
          </cell>
          <cell r="M8552">
            <v>0</v>
          </cell>
        </row>
        <row r="8553">
          <cell r="B8553">
            <v>102099</v>
          </cell>
          <cell r="C8553" t="str">
            <v>RECOMPOSIÇÃO DE REVESTIMENTO EM PRÉ MISTURADO A FRIO (AQUISIÇÃO EM USINA), PARA FECHAMENTO DE VALAS - INCLUSO DEMOLIÇÃO DO PAVIMENTO. AF_12/2020</v>
          </cell>
          <cell r="D8553" t="str">
            <v>M3</v>
          </cell>
          <cell r="F8553">
            <v>0</v>
          </cell>
          <cell r="H8553">
            <v>0</v>
          </cell>
          <cell r="K8553">
            <v>0</v>
          </cell>
          <cell r="M8553">
            <v>0</v>
          </cell>
        </row>
        <row r="8554">
          <cell r="B8554">
            <v>104367</v>
          </cell>
          <cell r="C8554" t="str">
            <v>RECOMPOSIÇÃO DE REVESTIMENTO EM PRÉ MISTURADO A FRIO (USINAGEM PRÓPRIA), PARA FECHAMENTO DE VALAS - INCLUSO DEMOLIÇÃO DO PAVIMENTO. AF_12/2020</v>
          </cell>
          <cell r="D8554" t="str">
            <v>M3</v>
          </cell>
          <cell r="F8554">
            <v>0</v>
          </cell>
          <cell r="H8554">
            <v>0</v>
          </cell>
          <cell r="K8554">
            <v>0</v>
          </cell>
          <cell r="M8554">
            <v>0</v>
          </cell>
        </row>
        <row r="8555">
          <cell r="B8555">
            <v>92994</v>
          </cell>
          <cell r="C8555" t="str">
            <v>CABO DE COBRE FLEXÍVEL ISOLADO, 120 MM², ANTI-CHAMA 0,6/1,0 KV, PARA REDE ENTERRADA DE DISTRIBUIÇÃO DE ENERGIA ELÉTRICA - FORNECIMENTO E INSTALAÇÃO. AF_12/2021</v>
          </cell>
          <cell r="D8555" t="str">
            <v>M</v>
          </cell>
          <cell r="F8555">
            <v>134.56</v>
          </cell>
          <cell r="G8555">
            <v>0</v>
          </cell>
          <cell r="H8555">
            <v>138.97999999999999</v>
          </cell>
          <cell r="I8555">
            <v>0</v>
          </cell>
          <cell r="K8555">
            <v>135.21</v>
          </cell>
          <cell r="L8555">
            <v>0</v>
          </cell>
          <cell r="M8555">
            <v>139.88999999999999</v>
          </cell>
          <cell r="N8555">
            <v>0</v>
          </cell>
        </row>
        <row r="8556">
          <cell r="B8556">
            <v>92996</v>
          </cell>
          <cell r="C8556" t="str">
            <v>CABO DE COBRE FLEXÍVEL ISOLADO, 150 MM², ANTI-CHAMA 0,6/1,0 KV, PARA REDE ENTERRADA DE DISTRIBUIÇÃO DE ENERGIA ELÉTRICA - FORNECIMENTO E INSTALAÇÃO. AF_12/2021</v>
          </cell>
          <cell r="D8556" t="str">
            <v>M</v>
          </cell>
          <cell r="F8556">
            <v>162.82</v>
          </cell>
          <cell r="G8556">
            <v>0</v>
          </cell>
          <cell r="H8556">
            <v>168.07</v>
          </cell>
          <cell r="I8556">
            <v>0</v>
          </cell>
          <cell r="K8556">
            <v>163.57</v>
          </cell>
          <cell r="L8556">
            <v>0</v>
          </cell>
          <cell r="M8556">
            <v>169.14</v>
          </cell>
          <cell r="N8556">
            <v>0</v>
          </cell>
        </row>
        <row r="8557">
          <cell r="B8557">
            <v>92998</v>
          </cell>
          <cell r="C8557" t="str">
            <v>CABO DE COBRE FLEXÍVEL ISOLADO, 185 MM², ANTI-CHAMA 0,6/1,0 KV, PARA REDE ENTERRADA DE DISTRIBUIÇÃO DE ENERGIA ELÉTRICA - FORNECIMENTO E INSTALAÇÃO. AF_12/2021</v>
          </cell>
          <cell r="D8557" t="str">
            <v>M</v>
          </cell>
          <cell r="F8557">
            <v>199.56</v>
          </cell>
          <cell r="G8557">
            <v>0</v>
          </cell>
          <cell r="H8557">
            <v>205.87</v>
          </cell>
          <cell r="I8557">
            <v>0</v>
          </cell>
          <cell r="K8557">
            <v>200.45</v>
          </cell>
          <cell r="L8557">
            <v>0</v>
          </cell>
          <cell r="M8557">
            <v>207.12</v>
          </cell>
          <cell r="N8557">
            <v>0</v>
          </cell>
        </row>
        <row r="8558">
          <cell r="B8558">
            <v>93000</v>
          </cell>
          <cell r="C8558" t="str">
            <v>CABO DE COBRE FLEXÍVEL ISOLADO, 240 MM², ANTI-CHAMA 0,6/1,0 KV, PARA REDE ENTERRADA DE DISTRIBUIÇÃO DE ENERGIA ELÉTRICA - FORNECIMENTO E INSTALAÇÃO. AF_12/2021</v>
          </cell>
          <cell r="D8558" t="str">
            <v>M</v>
          </cell>
          <cell r="F8558">
            <v>264.25</v>
          </cell>
          <cell r="G8558">
            <v>0</v>
          </cell>
          <cell r="H8558">
            <v>272.27</v>
          </cell>
          <cell r="I8558">
            <v>0</v>
          </cell>
          <cell r="K8558">
            <v>265.36</v>
          </cell>
          <cell r="L8558">
            <v>0</v>
          </cell>
          <cell r="M8558">
            <v>273.83999999999997</v>
          </cell>
          <cell r="N8558">
            <v>0</v>
          </cell>
        </row>
        <row r="8559">
          <cell r="B8559">
            <v>92984</v>
          </cell>
          <cell r="C8559" t="str">
            <v>CABO DE COBRE FLEXÍVEL ISOLADO, 25 MM², ANTI-CHAMA 0,6/1,0 KV, PARA REDE ENTERRADA DE DISTRIBUIÇÃO DE ENERGIA ELÉTRICA - FORNECIMENTO E INSTALAÇÃO. AF_12/2021</v>
          </cell>
          <cell r="D8559" t="str">
            <v>M</v>
          </cell>
          <cell r="F8559">
            <v>28.76</v>
          </cell>
          <cell r="G8559">
            <v>0</v>
          </cell>
          <cell r="H8559">
            <v>30.28</v>
          </cell>
          <cell r="I8559">
            <v>0</v>
          </cell>
          <cell r="K8559">
            <v>29.03</v>
          </cell>
          <cell r="L8559">
            <v>0</v>
          </cell>
          <cell r="M8559">
            <v>30.65</v>
          </cell>
          <cell r="N8559">
            <v>0</v>
          </cell>
        </row>
        <row r="8560">
          <cell r="B8560">
            <v>93002</v>
          </cell>
          <cell r="C8560" t="str">
            <v>CABO DE COBRE FLEXÍVEL ISOLADO, 300 MM², ANTI-CHAMA 0,6/1,0 KV, PARA REDE ENTERRADA DE DISTRIBUIÇÃO DE ENERGIA ELÉTRICA - FORNECIMENTO E INSTALAÇÃO. AF_12/2021</v>
          </cell>
          <cell r="D8560" t="str">
            <v>M</v>
          </cell>
          <cell r="F8560">
            <v>341.73</v>
          </cell>
          <cell r="G8560">
            <v>0</v>
          </cell>
          <cell r="H8560">
            <v>351.75</v>
          </cell>
          <cell r="I8560">
            <v>0</v>
          </cell>
          <cell r="K8560">
            <v>343.08</v>
          </cell>
          <cell r="L8560">
            <v>0</v>
          </cell>
          <cell r="M8560">
            <v>353.64</v>
          </cell>
          <cell r="N8560">
            <v>0</v>
          </cell>
        </row>
        <row r="8561">
          <cell r="B8561">
            <v>92986</v>
          </cell>
          <cell r="C8561" t="str">
            <v>CABO DE COBRE FLEXÍVEL ISOLADO, 35 MM², ANTI-CHAMA 0,6/1,0 KV, PARA REDE ENTERRADA DE DISTRIBUIÇÃO DE ENERGIA ELÉTRICA - FORNECIMENTO E INSTALAÇÃO. AF_12/2021</v>
          </cell>
          <cell r="D8561" t="str">
            <v>M</v>
          </cell>
          <cell r="F8561">
            <v>39.81</v>
          </cell>
          <cell r="G8561">
            <v>0</v>
          </cell>
          <cell r="H8561">
            <v>41.62</v>
          </cell>
          <cell r="I8561">
            <v>0</v>
          </cell>
          <cell r="K8561">
            <v>40.11</v>
          </cell>
          <cell r="L8561">
            <v>0</v>
          </cell>
          <cell r="M8561">
            <v>42.04</v>
          </cell>
          <cell r="N8561">
            <v>0</v>
          </cell>
        </row>
        <row r="8562">
          <cell r="B8562">
            <v>92988</v>
          </cell>
          <cell r="C8562" t="str">
            <v>CABO DE COBRE FLEXÍVEL ISOLADO, 50 MM², ANTI-CHAMA 0,6/1,0 KV, PARA REDE ENTERRADA DE DISTRIBUIÇÃO DE ENERGIA ELÉTRICA - FORNECIMENTO E INSTALAÇÃO. AF_12/2021</v>
          </cell>
          <cell r="D8562" t="str">
            <v>M</v>
          </cell>
          <cell r="F8562">
            <v>57.81</v>
          </cell>
          <cell r="G8562">
            <v>0</v>
          </cell>
          <cell r="H8562">
            <v>60.1</v>
          </cell>
          <cell r="I8562">
            <v>0</v>
          </cell>
          <cell r="K8562">
            <v>58.17</v>
          </cell>
          <cell r="L8562">
            <v>0</v>
          </cell>
          <cell r="M8562">
            <v>60.61</v>
          </cell>
          <cell r="N8562">
            <v>0</v>
          </cell>
        </row>
        <row r="8563">
          <cell r="B8563">
            <v>92990</v>
          </cell>
          <cell r="C8563" t="str">
            <v>CABO DE COBRE FLEXÍVEL ISOLADO, 70 MM², ANTI-CHAMA 0,6/1,0 KV, PARA REDE ENTERRADA DE DISTRIBUIÇÃO DE ENERGIA ELÉTRICA - FORNECIMENTO E INSTALAÇÃO. AF_12/2021</v>
          </cell>
          <cell r="D8563" t="str">
            <v>M</v>
          </cell>
          <cell r="F8563">
            <v>80.06</v>
          </cell>
          <cell r="G8563">
            <v>0</v>
          </cell>
          <cell r="H8563">
            <v>82.97</v>
          </cell>
          <cell r="I8563">
            <v>0</v>
          </cell>
          <cell r="K8563">
            <v>80.510000000000005</v>
          </cell>
          <cell r="L8563">
            <v>0</v>
          </cell>
          <cell r="M8563">
            <v>83.59</v>
          </cell>
          <cell r="N8563">
            <v>0</v>
          </cell>
        </row>
        <row r="8564">
          <cell r="B8564">
            <v>92992</v>
          </cell>
          <cell r="C8564" t="str">
            <v>CABO DE COBRE FLEXÍVEL ISOLADO, 95 MM², ANTI-CHAMA 0,6/1,0 KV, PARA REDE ENTERRADA DE DISTRIBUIÇÃO DE ENERGIA ELÉTRICA - FORNECIMENTO E INSTALAÇÃO. AF_12/2021</v>
          </cell>
          <cell r="D8564" t="str">
            <v>M</v>
          </cell>
          <cell r="F8564">
            <v>103.53</v>
          </cell>
          <cell r="G8564">
            <v>0</v>
          </cell>
          <cell r="H8564">
            <v>107.13</v>
          </cell>
          <cell r="I8564">
            <v>0</v>
          </cell>
          <cell r="K8564">
            <v>104.07</v>
          </cell>
          <cell r="L8564">
            <v>0</v>
          </cell>
          <cell r="M8564">
            <v>107.89</v>
          </cell>
          <cell r="N8564">
            <v>0</v>
          </cell>
        </row>
        <row r="8565">
          <cell r="B8565">
            <v>103491</v>
          </cell>
          <cell r="C8565" t="str">
            <v>CONCRETAGEM COMO PROTEÇÃO MECÂNICA ADICIONAL NO REATERRO PARA REDE ENTERRADA DE DISTRIBUIÇÃO DE ENERGIA ELÉTRICA - FORNECIMENTO E INSTALAÇÃO. AF_12/2021</v>
          </cell>
          <cell r="D8565" t="str">
            <v>M3</v>
          </cell>
          <cell r="F8565">
            <v>589.80999999999995</v>
          </cell>
          <cell r="G8565">
            <v>0</v>
          </cell>
          <cell r="H8565">
            <v>609.55999999999995</v>
          </cell>
          <cell r="I8565">
            <v>0</v>
          </cell>
          <cell r="K8565">
            <v>612.57000000000005</v>
          </cell>
          <cell r="L8565">
            <v>0</v>
          </cell>
          <cell r="M8565">
            <v>640.4</v>
          </cell>
          <cell r="N8565">
            <v>0</v>
          </cell>
        </row>
        <row r="8566">
          <cell r="B8566">
            <v>93026</v>
          </cell>
          <cell r="C8566" t="str">
            <v>CURVA 90 GRAUS PARA ELETRODUTO, PVC, ROSCÁVEL, DN 110 MM (4"), PARA REDE ENTERRADA DE DISTRIBUIÇÃO DE ENERGIA ELÉTRICA - FORNECIMENTO E INSTALAÇÃO. AF_12/2021</v>
          </cell>
          <cell r="D8566" t="str">
            <v>UN</v>
          </cell>
          <cell r="F8566">
            <v>102.77</v>
          </cell>
          <cell r="G8566">
            <v>0</v>
          </cell>
          <cell r="H8566">
            <v>80.87</v>
          </cell>
          <cell r="I8566">
            <v>0</v>
          </cell>
          <cell r="K8566">
            <v>105.6</v>
          </cell>
          <cell r="L8566">
            <v>0</v>
          </cell>
          <cell r="M8566">
            <v>84.84</v>
          </cell>
          <cell r="N8566">
            <v>0</v>
          </cell>
        </row>
        <row r="8567">
          <cell r="B8567">
            <v>93018</v>
          </cell>
          <cell r="C8567" t="str">
            <v>CURVA 90 GRAUS PARA ELETRODUTO, PVC, ROSCÁVEL, DN 50 MM (1 1/2"), PARA REDE ENTERRADA DE DISTRIBUIÇÃO DE ENERGIA ELÉTRICA - FORNECIMENTO E INSTALAÇÃO. AF_12/2021</v>
          </cell>
          <cell r="D8567" t="str">
            <v>UN</v>
          </cell>
          <cell r="F8567">
            <v>25.66</v>
          </cell>
          <cell r="G8567">
            <v>0</v>
          </cell>
          <cell r="H8567">
            <v>27.99</v>
          </cell>
          <cell r="I8567">
            <v>0</v>
          </cell>
          <cell r="K8567">
            <v>27.15</v>
          </cell>
          <cell r="L8567">
            <v>0</v>
          </cell>
          <cell r="M8567">
            <v>30.08</v>
          </cell>
          <cell r="N8567">
            <v>0</v>
          </cell>
        </row>
        <row r="8568">
          <cell r="B8568">
            <v>93020</v>
          </cell>
          <cell r="C8568" t="str">
            <v>CURVA 90 GRAUS PARA ELETRODUTO, PVC, ROSCÁVEL, DN 60 MM (2"), PARA REDE ENTERRADA DE DISTRIBUIÇÃO DE ENERGIA ELÉTRICA - FORNECIMENTO E INSTALAÇÃO. AF_12/2021</v>
          </cell>
          <cell r="D8568" t="str">
            <v>UN</v>
          </cell>
          <cell r="F8568">
            <v>33.479999999999997</v>
          </cell>
          <cell r="G8568">
            <v>0</v>
          </cell>
          <cell r="H8568">
            <v>34.22</v>
          </cell>
          <cell r="I8568">
            <v>0</v>
          </cell>
          <cell r="K8568">
            <v>35.19</v>
          </cell>
          <cell r="L8568">
            <v>0</v>
          </cell>
          <cell r="M8568">
            <v>36.630000000000003</v>
          </cell>
          <cell r="N8568">
            <v>0</v>
          </cell>
        </row>
        <row r="8569">
          <cell r="B8569">
            <v>93022</v>
          </cell>
          <cell r="C8569" t="str">
            <v>CURVA 90 GRAUS PARA ELETRODUTO, PVC, ROSCÁVEL, DN 75 MM (2 1/2"), PARA REDE ENTERRADA DE DISTRIBUIÇÃO DE ENERGIA ELÉTRICA - FORNECIMENTO E INSTALAÇÃO. AF_12/2021</v>
          </cell>
          <cell r="D8569" t="str">
            <v>UN</v>
          </cell>
          <cell r="F8569">
            <v>58.52</v>
          </cell>
          <cell r="G8569">
            <v>0</v>
          </cell>
          <cell r="H8569">
            <v>50.39</v>
          </cell>
          <cell r="I8569">
            <v>0</v>
          </cell>
          <cell r="K8569">
            <v>60.56</v>
          </cell>
          <cell r="L8569">
            <v>0</v>
          </cell>
          <cell r="M8569">
            <v>53.27</v>
          </cell>
          <cell r="N8569">
            <v>0</v>
          </cell>
        </row>
        <row r="8570">
          <cell r="B8570">
            <v>93024</v>
          </cell>
          <cell r="C8570" t="str">
            <v>CURVA 90 GRAUS PARA ELETRODUTO, PVC, ROSCÁVEL, DN 85 MM (3"), PARA REDE ENTERRADA DE DISTRIBUIÇÃO DE ENERGIA ELÉTRICA - FORNECIMENTO E INSTALAÇÃO. AF_12/2021</v>
          </cell>
          <cell r="D8570" t="str">
            <v>UN</v>
          </cell>
          <cell r="F8570">
            <v>61.15</v>
          </cell>
          <cell r="G8570">
            <v>0</v>
          </cell>
          <cell r="H8570">
            <v>53.97</v>
          </cell>
          <cell r="I8570">
            <v>0</v>
          </cell>
          <cell r="K8570">
            <v>63.42</v>
          </cell>
          <cell r="L8570">
            <v>0</v>
          </cell>
          <cell r="M8570">
            <v>57.15</v>
          </cell>
          <cell r="N8570">
            <v>0</v>
          </cell>
        </row>
        <row r="8571">
          <cell r="B8571">
            <v>97670</v>
          </cell>
          <cell r="C8571" t="str">
            <v>ELETRODUTO FLEXÍVEL CORRUGADO, PEAD, DN 100 (4"), PARA REDE ENTERRADA DE DISTRIBUIÇÃO DE ENERGIA ELÉTRICA - FORNECIMENTO E INSTALAÇÃO. AF_12/2021</v>
          </cell>
          <cell r="D8571" t="str">
            <v>M</v>
          </cell>
          <cell r="F8571">
            <v>21.72</v>
          </cell>
          <cell r="G8571">
            <v>0.59389999999999998</v>
          </cell>
          <cell r="H8571">
            <v>25.01</v>
          </cell>
          <cell r="I8571">
            <v>0</v>
          </cell>
          <cell r="K8571">
            <v>22.49</v>
          </cell>
          <cell r="L8571">
            <v>0.5736</v>
          </cell>
          <cell r="M8571">
            <v>26.08</v>
          </cell>
          <cell r="N8571">
            <v>0</v>
          </cell>
        </row>
        <row r="8572">
          <cell r="B8572">
            <v>103486</v>
          </cell>
          <cell r="C8572" t="str">
            <v>ELETRODUTO FLEXÍVEL CORRUGADO, PEAD, DN 125 (5"), PARA REDE ENTERRADA DE DISTRIBUIÇÃO DE ENERGIA ELÉTRICA - FORNECIMENTO E INSTALAÇÃO. AF_12/2021</v>
          </cell>
          <cell r="D8572" t="str">
            <v>M</v>
          </cell>
          <cell r="F8572">
            <v>0</v>
          </cell>
          <cell r="H8572">
            <v>0</v>
          </cell>
          <cell r="K8572">
            <v>0</v>
          </cell>
          <cell r="M8572">
            <v>0</v>
          </cell>
        </row>
        <row r="8573">
          <cell r="B8573">
            <v>103487</v>
          </cell>
          <cell r="C8573" t="str">
            <v>ELETRODUTO FLEXÍVEL CORRUGADO, PEAD, DN 150 (6"), PARA REDE ENTERRADA DE DISTRIBUIÇÃO DE ENERGIA ELÉTRICA - FORNECIMENTO E INSTALAÇÃO. AF_12/2021</v>
          </cell>
          <cell r="D8573" t="str">
            <v>M</v>
          </cell>
          <cell r="F8573">
            <v>0</v>
          </cell>
          <cell r="H8573">
            <v>0</v>
          </cell>
          <cell r="K8573">
            <v>0</v>
          </cell>
          <cell r="M8573">
            <v>0</v>
          </cell>
        </row>
        <row r="8574">
          <cell r="B8574">
            <v>103488</v>
          </cell>
          <cell r="C8574" t="str">
            <v>ELETRODUTO FLEXÍVEL CORRUGADO, PEAD, DN 175 (7"), PARA REDE ENTERRADA DE DISTRIBUIÇÃO DE ENERGIA ELÉTRICA - FORNECIMENTO E INSTALAÇÃO. AF_12/2021</v>
          </cell>
          <cell r="D8574" t="str">
            <v>M</v>
          </cell>
          <cell r="F8574">
            <v>0</v>
          </cell>
          <cell r="H8574">
            <v>0</v>
          </cell>
          <cell r="K8574">
            <v>0</v>
          </cell>
          <cell r="M8574">
            <v>0</v>
          </cell>
        </row>
        <row r="8575">
          <cell r="B8575">
            <v>103489</v>
          </cell>
          <cell r="C8575" t="str">
            <v>ELETRODUTO FLEXÍVEL CORRUGADO, PEAD, DN 200 (8"), PARA REDE ENTERRADA DE DISTRIBUIÇÃO DE ENERGIA ELÉTRICA - FORNECIMENTO E INSTALAÇÃO. AF_12/2021</v>
          </cell>
          <cell r="D8575" t="str">
            <v>M</v>
          </cell>
          <cell r="F8575">
            <v>0</v>
          </cell>
          <cell r="H8575">
            <v>0</v>
          </cell>
          <cell r="K8575">
            <v>0</v>
          </cell>
          <cell r="M8575">
            <v>0</v>
          </cell>
        </row>
        <row r="8576">
          <cell r="B8576">
            <v>97667</v>
          </cell>
          <cell r="C8576" t="str">
            <v>ELETRODUTO FLEXÍVEL CORRUGADO, PEAD, DN 50 (1 1/2"), PARA REDE ENTERRADA DE DISTRIBUIÇÃO DE ENERGIA ELÉTRICA - FORNECIMENTO E INSTALAÇÃO. AF_12/2021</v>
          </cell>
          <cell r="D8576" t="str">
            <v>M</v>
          </cell>
          <cell r="F8576">
            <v>8.0299999999999994</v>
          </cell>
          <cell r="G8576">
            <v>0.5716</v>
          </cell>
          <cell r="H8576">
            <v>9.31</v>
          </cell>
          <cell r="I8576">
            <v>0</v>
          </cell>
          <cell r="K8576">
            <v>8.33</v>
          </cell>
          <cell r="L8576">
            <v>0.55100000000000005</v>
          </cell>
          <cell r="M8576">
            <v>9.73</v>
          </cell>
          <cell r="N8576">
            <v>0</v>
          </cell>
        </row>
        <row r="8577">
          <cell r="B8577">
            <v>97668</v>
          </cell>
          <cell r="C8577" t="str">
            <v>ELETRODUTO FLEXÍVEL CORRUGADO, PEAD, DN 63 (2"), PARA REDE ENTERRADA DE DISTRIBUIÇÃO DE ENERGIA ELÉTRICA - FORNECIMENTO E INSTALAÇÃO. AF_12/2021</v>
          </cell>
          <cell r="D8577" t="str">
            <v>M</v>
          </cell>
          <cell r="F8577">
            <v>11.45</v>
          </cell>
          <cell r="G8577">
            <v>0.57730000000000004</v>
          </cell>
          <cell r="H8577">
            <v>13.26</v>
          </cell>
          <cell r="I8577">
            <v>0</v>
          </cell>
          <cell r="K8577">
            <v>11.87</v>
          </cell>
          <cell r="L8577">
            <v>0.55689999999999995</v>
          </cell>
          <cell r="M8577">
            <v>13.85</v>
          </cell>
          <cell r="N8577">
            <v>0</v>
          </cell>
        </row>
        <row r="8578">
          <cell r="B8578">
            <v>97669</v>
          </cell>
          <cell r="C8578" t="str">
            <v>ELETRODUTO FLEXÍVEL CORRUGADO, PEAD, DN 90 (3"), PARA REDE ENTERRADA DE DISTRIBUIÇÃO DE ENERGIA ELÉTRICA - FORNECIMENTO E INSTALAÇÃO. AF_12/2021</v>
          </cell>
          <cell r="D8578" t="str">
            <v>M</v>
          </cell>
          <cell r="F8578">
            <v>17.010000000000002</v>
          </cell>
          <cell r="G8578">
            <v>0.5444</v>
          </cell>
          <cell r="H8578">
            <v>19.899999999999999</v>
          </cell>
          <cell r="I8578">
            <v>0</v>
          </cell>
          <cell r="K8578">
            <v>17.670000000000002</v>
          </cell>
          <cell r="L8578">
            <v>0.52410000000000001</v>
          </cell>
          <cell r="M8578">
            <v>20.84</v>
          </cell>
          <cell r="N8578">
            <v>0</v>
          </cell>
        </row>
        <row r="8579">
          <cell r="B8579">
            <v>93012</v>
          </cell>
          <cell r="C8579" t="str">
            <v>ELETRODUTO RÍGIDO ROSCÁVEL, PVC, DN 110 MM (4"), PARA REDE ENTERRADA DE DISTRIBUIÇÃO DE ENERGIA ELÉTRICA - FORNECIMENTO E INSTALAÇÃO. AF_12/2021</v>
          </cell>
          <cell r="D8579" t="str">
            <v>M</v>
          </cell>
          <cell r="F8579">
            <v>74.819999999999993</v>
          </cell>
          <cell r="G8579">
            <v>0</v>
          </cell>
          <cell r="H8579">
            <v>66.040000000000006</v>
          </cell>
          <cell r="I8579">
            <v>0</v>
          </cell>
          <cell r="K8579">
            <v>75.760000000000005</v>
          </cell>
          <cell r="L8579">
            <v>0</v>
          </cell>
          <cell r="M8579">
            <v>67.37</v>
          </cell>
          <cell r="N8579">
            <v>0</v>
          </cell>
        </row>
        <row r="8580">
          <cell r="B8580">
            <v>93008</v>
          </cell>
          <cell r="C8580" t="str">
            <v>ELETRODUTO RÍGIDO ROSCÁVEL, PVC, DN 50 MM (1 1/2"), PARA REDE ENTERRADA DE DISTRIBUIÇÃO DE ENERGIA ELÉTRICA - FORNECIMENTO E INSTALAÇÃO. AF_12/2021</v>
          </cell>
          <cell r="D8580" t="str">
            <v>M</v>
          </cell>
          <cell r="F8580">
            <v>19.309999999999999</v>
          </cell>
          <cell r="G8580">
            <v>0</v>
          </cell>
          <cell r="H8580">
            <v>18.73</v>
          </cell>
          <cell r="I8580">
            <v>0</v>
          </cell>
          <cell r="K8580">
            <v>19.809999999999999</v>
          </cell>
          <cell r="L8580">
            <v>0</v>
          </cell>
          <cell r="M8580">
            <v>19.43</v>
          </cell>
          <cell r="N8580">
            <v>0</v>
          </cell>
        </row>
        <row r="8581">
          <cell r="B8581">
            <v>93009</v>
          </cell>
          <cell r="C8581" t="str">
            <v>ELETRODUTO RÍGIDO ROSCÁVEL, PVC, DN 60 MM (2"), PARA REDE ENTERRADA DE DISTRIBUIÇÃO DE ENERGIA ELÉTRICA - FORNECIMENTO E INSTALAÇÃO. AF_12/2021</v>
          </cell>
          <cell r="D8581" t="str">
            <v>M</v>
          </cell>
          <cell r="F8581">
            <v>28.78</v>
          </cell>
          <cell r="G8581">
            <v>0</v>
          </cell>
          <cell r="H8581">
            <v>26.79</v>
          </cell>
          <cell r="I8581">
            <v>0</v>
          </cell>
          <cell r="K8581">
            <v>29.35</v>
          </cell>
          <cell r="L8581">
            <v>0</v>
          </cell>
          <cell r="M8581">
            <v>27.58</v>
          </cell>
          <cell r="N8581">
            <v>0</v>
          </cell>
        </row>
        <row r="8582">
          <cell r="B8582">
            <v>93010</v>
          </cell>
          <cell r="C8582" t="str">
            <v>ELETRODUTO RÍGIDO ROSCÁVEL, PVC, DN 75 MM (2 1/2"), PARA REDE ENTERRADA DE DISTRIBUIÇÃO DE ENERGIA ELÉTRICA - FORNECIMENTO E INSTALAÇÃO. AF_12/2021</v>
          </cell>
          <cell r="D8582" t="str">
            <v>M</v>
          </cell>
          <cell r="F8582">
            <v>40.229999999999997</v>
          </cell>
          <cell r="G8582">
            <v>0</v>
          </cell>
          <cell r="H8582">
            <v>36.68</v>
          </cell>
          <cell r="I8582">
            <v>0</v>
          </cell>
          <cell r="K8582">
            <v>40.909999999999997</v>
          </cell>
          <cell r="L8582">
            <v>0</v>
          </cell>
          <cell r="M8582">
            <v>37.64</v>
          </cell>
          <cell r="N8582">
            <v>0</v>
          </cell>
        </row>
        <row r="8583">
          <cell r="B8583">
            <v>93011</v>
          </cell>
          <cell r="C8583" t="str">
            <v>ELETRODUTO RÍGIDO ROSCÁVEL, PVC, DN 85 MM (3"), PARA REDE ENTERRADA DE DISTRIBUIÇÃO DE ENERGIA ELÉTRICA - FORNECIMENTO E INSTALAÇÃO. AF_12/2021</v>
          </cell>
          <cell r="D8583" t="str">
            <v>M</v>
          </cell>
          <cell r="F8583">
            <v>49.31</v>
          </cell>
          <cell r="G8583">
            <v>0</v>
          </cell>
          <cell r="H8583">
            <v>44.43</v>
          </cell>
          <cell r="I8583">
            <v>0</v>
          </cell>
          <cell r="K8583">
            <v>50.07</v>
          </cell>
          <cell r="L8583">
            <v>0</v>
          </cell>
          <cell r="M8583">
            <v>45.48</v>
          </cell>
          <cell r="N8583">
            <v>0</v>
          </cell>
        </row>
        <row r="8584">
          <cell r="B8584">
            <v>103492</v>
          </cell>
          <cell r="C8584" t="str">
            <v>FITA DE SINALIZAÇÃO SUBTERRÂNEA PARA REDE ENTERRADA DE DISTRIBUIÇÃO DE ENERGIA ELÉTRICA - FORNECIMENTO E INSTALAÇÃO. AF_12/2021</v>
          </cell>
          <cell r="D8584" t="str">
            <v>M</v>
          </cell>
          <cell r="F8584">
            <v>0</v>
          </cell>
          <cell r="H8584">
            <v>0</v>
          </cell>
          <cell r="K8584">
            <v>0</v>
          </cell>
          <cell r="M8584">
            <v>0</v>
          </cell>
        </row>
        <row r="8585">
          <cell r="B8585">
            <v>93017</v>
          </cell>
          <cell r="C8585" t="str">
            <v>LUVA PARA ELETRODUTO, PVC, ROSCÁVEL, DN 110 MM (4"), PARA REDE ENTERRADA DE DISTRIBUIÇÃO DE ENERGIA ELÉTRICA - FORNECIMENTO E INSTALAÇÃO. AF_12/2021</v>
          </cell>
          <cell r="D8585" t="str">
            <v>UN</v>
          </cell>
          <cell r="F8585">
            <v>61.63</v>
          </cell>
          <cell r="G8585">
            <v>0</v>
          </cell>
          <cell r="H8585">
            <v>50.38</v>
          </cell>
          <cell r="I8585">
            <v>0</v>
          </cell>
          <cell r="K8585">
            <v>63.51</v>
          </cell>
          <cell r="L8585">
            <v>0</v>
          </cell>
          <cell r="M8585">
            <v>53.03</v>
          </cell>
          <cell r="N8585">
            <v>0</v>
          </cell>
        </row>
        <row r="8586">
          <cell r="B8586">
            <v>93013</v>
          </cell>
          <cell r="C8586" t="str">
            <v>LUVA PARA ELETRODUTO, PVC, ROSCÁVEL, DN 50 MM (1 1/2"), PARA REDE ENTERRADA DE DISTRIBUIÇÃO DE ENERGIA ELÉTRICA - FORNECIMENTO E INSTALAÇÃO. AF_12/2021</v>
          </cell>
          <cell r="D8586" t="str">
            <v>UN</v>
          </cell>
          <cell r="F8586">
            <v>16.739999999999998</v>
          </cell>
          <cell r="G8586">
            <v>0</v>
          </cell>
          <cell r="H8586">
            <v>18.47</v>
          </cell>
          <cell r="I8586">
            <v>0</v>
          </cell>
          <cell r="K8586">
            <v>17.739999999999998</v>
          </cell>
          <cell r="L8586">
            <v>0</v>
          </cell>
          <cell r="M8586">
            <v>19.86</v>
          </cell>
          <cell r="N8586">
            <v>0</v>
          </cell>
        </row>
        <row r="8587">
          <cell r="B8587">
            <v>93014</v>
          </cell>
          <cell r="C8587" t="str">
            <v>LUVA PARA ELETRODUTO, PVC, ROSCÁVEL, DN 60 MM (2"), PARA REDE ENTERRADA DE DISTRIBUIÇÃO DE ENERGIA ELÉTRICA - FORNECIMENTO E INSTALAÇÃO. AF_12/2021</v>
          </cell>
          <cell r="D8587" t="str">
            <v>UN</v>
          </cell>
          <cell r="F8587">
            <v>20.81</v>
          </cell>
          <cell r="G8587">
            <v>0</v>
          </cell>
          <cell r="H8587">
            <v>22.04</v>
          </cell>
          <cell r="I8587">
            <v>0</v>
          </cell>
          <cell r="K8587">
            <v>21.95</v>
          </cell>
          <cell r="L8587">
            <v>0</v>
          </cell>
          <cell r="M8587">
            <v>23.64</v>
          </cell>
          <cell r="N8587">
            <v>0</v>
          </cell>
        </row>
        <row r="8588">
          <cell r="B8588">
            <v>93015</v>
          </cell>
          <cell r="C8588" t="str">
            <v>LUVA PARA ELETRODUTO, PVC, ROSCÁVEL, DN 75 MM (2 1/2"), PARA REDE ENTERRADA DE DISTRIBUIÇÃO DE ENERGIA ELÉTRICA - FORNECIMENTO E INSTALAÇÃO. AF_12/2021</v>
          </cell>
          <cell r="D8588" t="str">
            <v>UN</v>
          </cell>
          <cell r="F8588">
            <v>32.67</v>
          </cell>
          <cell r="G8588">
            <v>0</v>
          </cell>
          <cell r="H8588">
            <v>30.35</v>
          </cell>
          <cell r="I8588">
            <v>0</v>
          </cell>
          <cell r="K8588">
            <v>34.04</v>
          </cell>
          <cell r="L8588">
            <v>0</v>
          </cell>
          <cell r="M8588">
            <v>32.26</v>
          </cell>
          <cell r="N8588">
            <v>0</v>
          </cell>
        </row>
        <row r="8589">
          <cell r="B8589">
            <v>93016</v>
          </cell>
          <cell r="C8589" t="str">
            <v>LUVA PARA ELETRODUTO, PVC, ROSCÁVEL, DN 85 MM (3"), PARA REDE ENTERRADA DE DISTRIBUIÇÃO DE ENERGIA ELÉTRICA - FORNECIMENTO E INSTALAÇÃO. AF_12/2021</v>
          </cell>
          <cell r="D8589" t="str">
            <v>UN</v>
          </cell>
          <cell r="F8589">
            <v>40.18</v>
          </cell>
          <cell r="G8589">
            <v>0</v>
          </cell>
          <cell r="H8589">
            <v>35.67</v>
          </cell>
          <cell r="I8589">
            <v>0</v>
          </cell>
          <cell r="K8589">
            <v>41.7</v>
          </cell>
          <cell r="L8589">
            <v>0</v>
          </cell>
          <cell r="M8589">
            <v>37.79</v>
          </cell>
          <cell r="N8589">
            <v>0</v>
          </cell>
        </row>
        <row r="8590">
          <cell r="B8590">
            <v>103490</v>
          </cell>
          <cell r="C8590" t="str">
            <v>PLACA DE CONCRETO PRÉ-MOLDADO COMO PROTEÇÃO MECÂNICA ADICIONAL NO REATERRO PARA REDE ENTERRADA DE DISTRIBUIÇÃO DE ENERGIA ELÉTRICA - FORNECIMENTO E INSTALAÇÃO. AF_12/2021</v>
          </cell>
          <cell r="D8590" t="str">
            <v>M3</v>
          </cell>
          <cell r="F8590">
            <v>3071.14</v>
          </cell>
          <cell r="G8590">
            <v>1.0500000000000001E-2</v>
          </cell>
          <cell r="H8590">
            <v>3386.91</v>
          </cell>
          <cell r="I8590">
            <v>0</v>
          </cell>
          <cell r="K8590">
            <v>3258.41</v>
          </cell>
          <cell r="L8590">
            <v>9.9000000000000008E-3</v>
          </cell>
          <cell r="M8590">
            <v>3606.3</v>
          </cell>
          <cell r="N8590">
            <v>0</v>
          </cell>
        </row>
        <row r="8591">
          <cell r="B8591">
            <v>98306</v>
          </cell>
          <cell r="C8591" t="str">
            <v>BLOCO DE ENGATE RÁPIDO PARA BASTIDOR TIPO M10 - FORNECIMENTO E INSTALAÇÃO. AF_11/2019</v>
          </cell>
          <cell r="D8591" t="str">
            <v>UN</v>
          </cell>
          <cell r="F8591">
            <v>89.15</v>
          </cell>
          <cell r="G8591">
            <v>0</v>
          </cell>
          <cell r="H8591">
            <v>77.680000000000007</v>
          </cell>
          <cell r="I8591">
            <v>0</v>
          </cell>
          <cell r="K8591">
            <v>92.17</v>
          </cell>
          <cell r="L8591">
            <v>0</v>
          </cell>
          <cell r="M8591">
            <v>81.91</v>
          </cell>
          <cell r="N8591">
            <v>0</v>
          </cell>
        </row>
        <row r="8592">
          <cell r="B8592">
            <v>100553</v>
          </cell>
          <cell r="C8592" t="str">
            <v>CABO COAXIAL RG11 95% - FORNECIMENTO E INSTALAÇÃO. AF_11/2019</v>
          </cell>
          <cell r="D8592" t="str">
            <v>M</v>
          </cell>
          <cell r="F8592">
            <v>23.4</v>
          </cell>
          <cell r="G8592">
            <v>0</v>
          </cell>
          <cell r="H8592">
            <v>28.52</v>
          </cell>
          <cell r="I8592">
            <v>0</v>
          </cell>
          <cell r="K8592">
            <v>23.73</v>
          </cell>
          <cell r="L8592">
            <v>0</v>
          </cell>
          <cell r="M8592">
            <v>28.99</v>
          </cell>
          <cell r="N8592">
            <v>0</v>
          </cell>
        </row>
        <row r="8593">
          <cell r="B8593">
            <v>100554</v>
          </cell>
          <cell r="C8593" t="str">
            <v>CABO COAXIAL RG59 95% - FORNECIMENTO E INSTALAÇÃO. AF_11/2019</v>
          </cell>
          <cell r="D8593" t="str">
            <v>M</v>
          </cell>
          <cell r="F8593">
            <v>5.38</v>
          </cell>
          <cell r="G8593">
            <v>0</v>
          </cell>
          <cell r="H8593">
            <v>7.06</v>
          </cell>
          <cell r="I8593">
            <v>0</v>
          </cell>
          <cell r="K8593">
            <v>5.69</v>
          </cell>
          <cell r="L8593">
            <v>0</v>
          </cell>
          <cell r="M8593">
            <v>7.5</v>
          </cell>
          <cell r="N8593">
            <v>0</v>
          </cell>
        </row>
        <row r="8594">
          <cell r="B8594">
            <v>98300</v>
          </cell>
          <cell r="C8594" t="str">
            <v>CABO COAXIAL RG6 95% - FORNECIMENTO E INSTALAÇÃO. AF_11/2019</v>
          </cell>
          <cell r="D8594" t="str">
            <v>M</v>
          </cell>
          <cell r="F8594">
            <v>5.64</v>
          </cell>
          <cell r="G8594">
            <v>0</v>
          </cell>
          <cell r="H8594">
            <v>7.41</v>
          </cell>
          <cell r="I8594">
            <v>0</v>
          </cell>
          <cell r="K8594">
            <v>5.97</v>
          </cell>
          <cell r="L8594">
            <v>0</v>
          </cell>
          <cell r="M8594">
            <v>7.88</v>
          </cell>
          <cell r="N8594">
            <v>0</v>
          </cell>
        </row>
        <row r="8595">
          <cell r="B8595">
            <v>98295</v>
          </cell>
          <cell r="C8595" t="str">
            <v>CABO ELETRÔNICO CATEGORIA 5E, INSTALADO EM EDIFICAÇÃO INSTITUCIONAL - FORNECIMENTO E INSTALAÇÃO. AF_11/2019</v>
          </cell>
          <cell r="D8595" t="str">
            <v>M</v>
          </cell>
          <cell r="F8595">
            <v>5.4</v>
          </cell>
          <cell r="G8595">
            <v>0</v>
          </cell>
          <cell r="H8595">
            <v>6.45</v>
          </cell>
          <cell r="I8595">
            <v>0</v>
          </cell>
          <cell r="K8595">
            <v>5.42</v>
          </cell>
          <cell r="L8595">
            <v>0</v>
          </cell>
          <cell r="M8595">
            <v>6.47</v>
          </cell>
          <cell r="N8595">
            <v>0</v>
          </cell>
        </row>
        <row r="8596">
          <cell r="B8596">
            <v>98294</v>
          </cell>
          <cell r="C8596" t="str">
            <v>CABO ELETRÔNICO CATEGORIA 5E, INSTALADO EM EDIFICAÇÃO RESIDENCIAL - FORNECIMENTO E INSTALAÇÃO. AF_11/2019</v>
          </cell>
          <cell r="D8596" t="str">
            <v>M</v>
          </cell>
          <cell r="F8596">
            <v>6.12</v>
          </cell>
          <cell r="G8596">
            <v>0</v>
          </cell>
          <cell r="H8596">
            <v>7.44</v>
          </cell>
          <cell r="I8596">
            <v>0</v>
          </cell>
          <cell r="K8596">
            <v>6.21</v>
          </cell>
          <cell r="L8596">
            <v>0</v>
          </cell>
          <cell r="M8596">
            <v>7.55</v>
          </cell>
          <cell r="N8596">
            <v>0</v>
          </cell>
        </row>
        <row r="8597">
          <cell r="B8597">
            <v>98297</v>
          </cell>
          <cell r="C8597" t="str">
            <v>CABO ELETRÔNICO CATEGORIA 6, INSTALADO EM EDIFICAÇÃO INSTITUCIONAL - FORNECIMENTO E INSTALAÇÃO. AF_11/2019</v>
          </cell>
          <cell r="D8597" t="str">
            <v>M</v>
          </cell>
          <cell r="F8597">
            <v>7.81</v>
          </cell>
          <cell r="G8597">
            <v>0</v>
          </cell>
          <cell r="H8597">
            <v>9.32</v>
          </cell>
          <cell r="I8597">
            <v>0</v>
          </cell>
          <cell r="K8597">
            <v>7.83</v>
          </cell>
          <cell r="L8597">
            <v>0</v>
          </cell>
          <cell r="M8597">
            <v>9.34</v>
          </cell>
          <cell r="N8597">
            <v>0</v>
          </cell>
        </row>
        <row r="8598">
          <cell r="B8598">
            <v>98296</v>
          </cell>
          <cell r="C8598" t="str">
            <v>CABO ELETRÔNICO CATEGORIA 6, INSTALADO EM EDIFICAÇÃO RESIDENCIAL - FORNECIMENTO E INSTALAÇÃO. AF_11/2019</v>
          </cell>
          <cell r="D8598" t="str">
            <v>M</v>
          </cell>
          <cell r="F8598">
            <v>8.9600000000000009</v>
          </cell>
          <cell r="G8598">
            <v>0</v>
          </cell>
          <cell r="H8598">
            <v>10.9</v>
          </cell>
          <cell r="I8598">
            <v>0</v>
          </cell>
          <cell r="K8598">
            <v>9.08</v>
          </cell>
          <cell r="L8598">
            <v>0</v>
          </cell>
          <cell r="M8598">
            <v>11.06</v>
          </cell>
          <cell r="N8598">
            <v>0</v>
          </cell>
        </row>
        <row r="8599">
          <cell r="B8599">
            <v>98299</v>
          </cell>
          <cell r="C8599" t="str">
            <v>CABO ELETRÔNICO CATEGORIA 6A, INSTALADO EM EDIFICAÇÃO INSTITUCIONAL - FORNECIMENTO E INSTALAÇÃO. AF_11/2019</v>
          </cell>
          <cell r="D8599" t="str">
            <v>M</v>
          </cell>
          <cell r="F8599">
            <v>20.260000000000002</v>
          </cell>
          <cell r="G8599">
            <v>0</v>
          </cell>
          <cell r="H8599">
            <v>24.13</v>
          </cell>
          <cell r="I8599">
            <v>0</v>
          </cell>
          <cell r="K8599">
            <v>20.29</v>
          </cell>
          <cell r="L8599">
            <v>0</v>
          </cell>
          <cell r="M8599">
            <v>24.16</v>
          </cell>
          <cell r="N8599">
            <v>0</v>
          </cell>
        </row>
        <row r="8600">
          <cell r="B8600">
            <v>98298</v>
          </cell>
          <cell r="C8600" t="str">
            <v>CABO ELETRÔNICO CATEGORIA 6A, INSTALADO EM EDIFICAÇÃO RESIDENCIAL - FORNECIMENTO E INSTALAÇÃO. AF_11/2019</v>
          </cell>
          <cell r="D8600" t="str">
            <v>M</v>
          </cell>
          <cell r="F8600">
            <v>21.68</v>
          </cell>
          <cell r="G8600">
            <v>0</v>
          </cell>
          <cell r="H8600">
            <v>26.07</v>
          </cell>
          <cell r="I8600">
            <v>0</v>
          </cell>
          <cell r="K8600">
            <v>21.83</v>
          </cell>
          <cell r="L8600">
            <v>0</v>
          </cell>
          <cell r="M8600">
            <v>26.28</v>
          </cell>
          <cell r="N8600">
            <v>0</v>
          </cell>
        </row>
        <row r="8601">
          <cell r="B8601">
            <v>98261</v>
          </cell>
          <cell r="C8601" t="str">
            <v>CABO TELEFÔNICO CCI-50 1 PAR, INSTALADO EM ENTRADA DE EDIFICAÇÃO - FORNECIMENTO E INSTALAÇÃO. AF_11/2019</v>
          </cell>
          <cell r="D8601" t="str">
            <v>M</v>
          </cell>
          <cell r="F8601">
            <v>3.82</v>
          </cell>
          <cell r="G8601">
            <v>0</v>
          </cell>
          <cell r="H8601">
            <v>5.1100000000000003</v>
          </cell>
          <cell r="I8601">
            <v>0</v>
          </cell>
          <cell r="K8601">
            <v>4.09</v>
          </cell>
          <cell r="L8601">
            <v>0</v>
          </cell>
          <cell r="M8601">
            <v>5.49</v>
          </cell>
          <cell r="N8601">
            <v>0</v>
          </cell>
        </row>
        <row r="8602">
          <cell r="B8602">
            <v>98287</v>
          </cell>
          <cell r="C8602" t="str">
            <v>CABO TELEFÔNICO CCI-50 1 PAR, SEM BLINDAGEM, INSTALADO EM DISTRIBUIÇÃO DE EDIFICAÇÃO INSTITUCIONAL - FORNECIMENTO E INSTALAÇÃO. AF_11/2019</v>
          </cell>
          <cell r="D8602" t="str">
            <v>M</v>
          </cell>
          <cell r="F8602">
            <v>1.43</v>
          </cell>
          <cell r="G8602">
            <v>0</v>
          </cell>
          <cell r="H8602">
            <v>1.83</v>
          </cell>
          <cell r="I8602">
            <v>0</v>
          </cell>
          <cell r="K8602">
            <v>1.49</v>
          </cell>
          <cell r="L8602">
            <v>0</v>
          </cell>
          <cell r="M8602">
            <v>1.93</v>
          </cell>
          <cell r="N8602">
            <v>0</v>
          </cell>
        </row>
        <row r="8603">
          <cell r="B8603">
            <v>98280</v>
          </cell>
          <cell r="C8603" t="str">
            <v>CABO TELEFÔNICO CCI-50 1 PAR, SEM BLINDAGEM, INSTALADO EM DISTRIBUIÇÃO DE EDIFICAÇÃO RESIDENCIAL - FORNECIMENTO E INSTALAÇÃO. AF_11/2019</v>
          </cell>
          <cell r="D8603" t="str">
            <v>M</v>
          </cell>
          <cell r="F8603">
            <v>7.8</v>
          </cell>
          <cell r="G8603">
            <v>0</v>
          </cell>
          <cell r="H8603">
            <v>10.57</v>
          </cell>
          <cell r="I8603">
            <v>0</v>
          </cell>
          <cell r="K8603">
            <v>8.41</v>
          </cell>
          <cell r="L8603">
            <v>0</v>
          </cell>
          <cell r="M8603">
            <v>11.43</v>
          </cell>
          <cell r="N8603">
            <v>0</v>
          </cell>
        </row>
        <row r="8604">
          <cell r="B8604">
            <v>98288</v>
          </cell>
          <cell r="C8604" t="str">
            <v>CABO TELEFÔNICO CCI-50 2 PARES, SEM BLINDAGEM, INSTALADO EM DISTRIBUIÇÃO DE EDIFICAÇÃO INSTITUCIONAL - FORNECIMENTO E INSTALAÇÃO. AF_11/2019</v>
          </cell>
          <cell r="D8604" t="str">
            <v>M</v>
          </cell>
          <cell r="F8604">
            <v>2.19</v>
          </cell>
          <cell r="G8604">
            <v>0</v>
          </cell>
          <cell r="H8604">
            <v>2.78</v>
          </cell>
          <cell r="I8604">
            <v>0</v>
          </cell>
          <cell r="K8604">
            <v>2.27</v>
          </cell>
          <cell r="L8604">
            <v>0</v>
          </cell>
          <cell r="M8604">
            <v>2.89</v>
          </cell>
          <cell r="N8604">
            <v>0</v>
          </cell>
        </row>
        <row r="8605">
          <cell r="B8605">
            <v>98281</v>
          </cell>
          <cell r="C8605" t="str">
            <v>CABO TELEFÔNICO CCI-50 2 PARES, SEM BLINDAGEM, INSTALADO EM DISTRIBUIÇÃO DE EDIFICAÇÃO RESIDENCIAL - FORNECIMENTO E INSTALAÇÃO. AF_11/2019</v>
          </cell>
          <cell r="D8605" t="str">
            <v>M</v>
          </cell>
          <cell r="F8605">
            <v>8.56</v>
          </cell>
          <cell r="G8605">
            <v>0</v>
          </cell>
          <cell r="H8605">
            <v>11.51</v>
          </cell>
          <cell r="I8605">
            <v>0</v>
          </cell>
          <cell r="K8605">
            <v>9.19</v>
          </cell>
          <cell r="L8605">
            <v>0</v>
          </cell>
          <cell r="M8605">
            <v>12.4</v>
          </cell>
          <cell r="N8605">
            <v>0</v>
          </cell>
        </row>
        <row r="8606">
          <cell r="B8606">
            <v>98262</v>
          </cell>
          <cell r="C8606" t="str">
            <v>CABO TELEFÔNICO CCI-50 2 PARES, SEM BLINDAGEM, INSTALADO EM ENTRADA DE EDIFICAÇÃO - FORNECIMENTO E INSTALAÇÃO. AF_11/2019</v>
          </cell>
          <cell r="D8606" t="str">
            <v>M</v>
          </cell>
          <cell r="F8606">
            <v>4.59</v>
          </cell>
          <cell r="G8606">
            <v>0</v>
          </cell>
          <cell r="H8606">
            <v>6.06</v>
          </cell>
          <cell r="I8606">
            <v>0</v>
          </cell>
          <cell r="K8606">
            <v>4.8600000000000003</v>
          </cell>
          <cell r="L8606">
            <v>0</v>
          </cell>
          <cell r="M8606">
            <v>6.46</v>
          </cell>
          <cell r="N8606">
            <v>0</v>
          </cell>
        </row>
        <row r="8607">
          <cell r="B8607">
            <v>98289</v>
          </cell>
          <cell r="C8607" t="str">
            <v>CABO TELEFÔNICO CCI-50 3 PARES, SEM BLINDAGEM, INSTALADO EM DISTRIBUIÇÃO DE EDIFICAÇÃO INSTITUCIONAL - FORNECIMENTO E INSTALAÇÃO. AF_11/2019</v>
          </cell>
          <cell r="D8607" t="str">
            <v>M</v>
          </cell>
          <cell r="F8607">
            <v>2.4</v>
          </cell>
          <cell r="G8607">
            <v>0</v>
          </cell>
          <cell r="H8607">
            <v>3.05</v>
          </cell>
          <cell r="I8607">
            <v>0</v>
          </cell>
          <cell r="K8607">
            <v>2.4900000000000002</v>
          </cell>
          <cell r="L8607">
            <v>0</v>
          </cell>
          <cell r="M8607">
            <v>3.17</v>
          </cell>
          <cell r="N8607">
            <v>0</v>
          </cell>
        </row>
        <row r="8608">
          <cell r="B8608">
            <v>98282</v>
          </cell>
          <cell r="C8608" t="str">
            <v>CABO TELEFÔNICO CCI-50 3 PARES, SEM BLINDAGEM, INSTALADO EM DISTRIBUIÇÃO DE EDIFICAÇÃO RESIDENCIAL - FORNECIMENTO E INSTALAÇÃO. AF_11/2019</v>
          </cell>
          <cell r="D8608" t="str">
            <v>M</v>
          </cell>
          <cell r="F8608">
            <v>8.77</v>
          </cell>
          <cell r="G8608">
            <v>0</v>
          </cell>
          <cell r="H8608">
            <v>11.79</v>
          </cell>
          <cell r="I8608">
            <v>0</v>
          </cell>
          <cell r="K8608">
            <v>9.4</v>
          </cell>
          <cell r="L8608">
            <v>0</v>
          </cell>
          <cell r="M8608">
            <v>12.68</v>
          </cell>
          <cell r="N8608">
            <v>0</v>
          </cell>
        </row>
        <row r="8609">
          <cell r="B8609">
            <v>98263</v>
          </cell>
          <cell r="C8609" t="str">
            <v>CABO TELEFÔNICO CCI-50 3 PARES, SEM BLINDAGEM, INSTALADO EM ENTRADA DE EDIFICAÇÃO - FORNECIMENTO E INSTALAÇÃO. AF_11/2019</v>
          </cell>
          <cell r="D8609" t="str">
            <v>M</v>
          </cell>
          <cell r="F8609">
            <v>4.78</v>
          </cell>
          <cell r="G8609">
            <v>0</v>
          </cell>
          <cell r="H8609">
            <v>6.32</v>
          </cell>
          <cell r="I8609">
            <v>0</v>
          </cell>
          <cell r="K8609">
            <v>5.09</v>
          </cell>
          <cell r="L8609">
            <v>0</v>
          </cell>
          <cell r="M8609">
            <v>6.74</v>
          </cell>
          <cell r="N8609">
            <v>0</v>
          </cell>
        </row>
        <row r="8610">
          <cell r="B8610">
            <v>98290</v>
          </cell>
          <cell r="C8610" t="str">
            <v>CABO TELEFÔNICO CCI-50 4 PARES, SEM BLINDAGEM, INSTALADO EM DISTRIBUIÇÃO DE EDIFICAÇÃO INSTITUCIONAL - FORNECIMENTO E INSTALAÇÃO. AF_11/2019</v>
          </cell>
          <cell r="D8610" t="str">
            <v>M</v>
          </cell>
          <cell r="F8610">
            <v>3.23</v>
          </cell>
          <cell r="G8610">
            <v>0</v>
          </cell>
          <cell r="H8610">
            <v>4.04</v>
          </cell>
          <cell r="I8610">
            <v>0</v>
          </cell>
          <cell r="K8610">
            <v>3.32</v>
          </cell>
          <cell r="L8610">
            <v>0</v>
          </cell>
          <cell r="M8610">
            <v>4.18</v>
          </cell>
          <cell r="N8610">
            <v>0</v>
          </cell>
        </row>
        <row r="8611">
          <cell r="B8611">
            <v>98283</v>
          </cell>
          <cell r="C8611" t="str">
            <v>CABO TELEFÔNICO CCI-50 4 PARES, SEM BLINDAGEM, INSTALADO EM DISTRIBUIÇÃO DE EDIFICAÇÃO RESIDENCIAL - FORNECIMENTO E INSTALAÇÃO. AF_11/2019</v>
          </cell>
          <cell r="D8611" t="str">
            <v>M</v>
          </cell>
          <cell r="F8611">
            <v>9.59</v>
          </cell>
          <cell r="G8611">
            <v>0</v>
          </cell>
          <cell r="H8611">
            <v>12.78</v>
          </cell>
          <cell r="I8611">
            <v>0</v>
          </cell>
          <cell r="K8611">
            <v>10.23</v>
          </cell>
          <cell r="L8611">
            <v>0</v>
          </cell>
          <cell r="M8611">
            <v>13.68</v>
          </cell>
          <cell r="N8611">
            <v>0</v>
          </cell>
        </row>
        <row r="8612">
          <cell r="B8612">
            <v>98264</v>
          </cell>
          <cell r="C8612" t="str">
            <v>CABO TELEFÔNICO CCI-50 4 PARES, SEM BLINDAGEM, INSTALADO EM ENTRADA DE EDIFICAÇÃO - FORNECIMENTO E INSTALAÇÃO. AF_11/2019</v>
          </cell>
          <cell r="D8612" t="str">
            <v>M</v>
          </cell>
          <cell r="F8612">
            <v>5.61</v>
          </cell>
          <cell r="G8612">
            <v>0</v>
          </cell>
          <cell r="H8612">
            <v>7.31</v>
          </cell>
          <cell r="I8612">
            <v>0</v>
          </cell>
          <cell r="K8612">
            <v>5.92</v>
          </cell>
          <cell r="L8612">
            <v>0</v>
          </cell>
          <cell r="M8612">
            <v>7.74</v>
          </cell>
          <cell r="N8612">
            <v>0</v>
          </cell>
        </row>
        <row r="8613">
          <cell r="B8613">
            <v>98273</v>
          </cell>
          <cell r="C8613" t="str">
            <v>CABO TELEFÔNICO CCI-50 4 PARES, SEM BLINDAGEM, INSTALADO EM PRUMADA - FORNECIMENTO E INSTALAÇÃO. AF_11/2019</v>
          </cell>
          <cell r="D8613" t="str">
            <v>M</v>
          </cell>
          <cell r="F8613">
            <v>2.52</v>
          </cell>
          <cell r="G8613">
            <v>0</v>
          </cell>
          <cell r="H8613">
            <v>3.07</v>
          </cell>
          <cell r="I8613">
            <v>0</v>
          </cell>
          <cell r="K8613">
            <v>2.56</v>
          </cell>
          <cell r="L8613">
            <v>0</v>
          </cell>
          <cell r="M8613">
            <v>3.12</v>
          </cell>
          <cell r="N8613">
            <v>0</v>
          </cell>
        </row>
        <row r="8614">
          <cell r="B8614">
            <v>98291</v>
          </cell>
          <cell r="C8614" t="str">
            <v>CABO TELEFÔNICO CCI-50 5 PARES, SEM BLINDAGEM, INSTALADO EM DISTRIBUIÇÃO DE EDIFICAÇÃO INSTITUCIONAL - FORNECIMENTO E INSTALAÇÃO. AF_11/2019</v>
          </cell>
          <cell r="D8614" t="str">
            <v>M</v>
          </cell>
          <cell r="F8614">
            <v>3.78</v>
          </cell>
          <cell r="G8614">
            <v>0</v>
          </cell>
          <cell r="H8614">
            <v>4.7</v>
          </cell>
          <cell r="I8614">
            <v>0</v>
          </cell>
          <cell r="K8614">
            <v>3.87</v>
          </cell>
          <cell r="L8614">
            <v>0</v>
          </cell>
          <cell r="M8614">
            <v>4.8499999999999996</v>
          </cell>
          <cell r="N8614">
            <v>0</v>
          </cell>
        </row>
        <row r="8615">
          <cell r="B8615">
            <v>98284</v>
          </cell>
          <cell r="C8615" t="str">
            <v>CABO TELEFÔNICO CCI-50 5 PARES, SEM BLINDAGEM, INSTALADO EM DISTRIBUIÇÃO DE EDIFICAÇÃO RESIDENCIAL - FORNECIMENTO E INSTALAÇÃO. AF_11/2019</v>
          </cell>
          <cell r="D8615" t="str">
            <v>M</v>
          </cell>
          <cell r="F8615">
            <v>10.14</v>
          </cell>
          <cell r="G8615">
            <v>0</v>
          </cell>
          <cell r="H8615">
            <v>13.44</v>
          </cell>
          <cell r="I8615">
            <v>0</v>
          </cell>
          <cell r="K8615">
            <v>10.79</v>
          </cell>
          <cell r="L8615">
            <v>0</v>
          </cell>
          <cell r="M8615">
            <v>14.35</v>
          </cell>
          <cell r="N8615">
            <v>0</v>
          </cell>
        </row>
        <row r="8616">
          <cell r="B8616">
            <v>98265</v>
          </cell>
          <cell r="C8616" t="str">
            <v>CABO TELEFÔNICO CCI-50 5 PARES, SEM BLINDAGEM, INSTALADO EM ENTRADA DE EDIFICAÇÃO - FORNECIMENTO E INSTALAÇÃO. AF_11/2019</v>
          </cell>
          <cell r="D8616" t="str">
            <v>M</v>
          </cell>
          <cell r="F8616">
            <v>6.16</v>
          </cell>
          <cell r="G8616">
            <v>0</v>
          </cell>
          <cell r="H8616">
            <v>7.98</v>
          </cell>
          <cell r="I8616">
            <v>0</v>
          </cell>
          <cell r="K8616">
            <v>6.47</v>
          </cell>
          <cell r="L8616">
            <v>0</v>
          </cell>
          <cell r="M8616">
            <v>8.42</v>
          </cell>
          <cell r="N8616">
            <v>0</v>
          </cell>
        </row>
        <row r="8617">
          <cell r="B8617">
            <v>98274</v>
          </cell>
          <cell r="C8617" t="str">
            <v>CABO TELEFÔNICO CCI-50 5 PARES, SEM BLINDAGEM, INSTALADO EM PRUMADA - FORNECIMENTO E INSTALAÇÃO. AF_11/2019</v>
          </cell>
          <cell r="D8617" t="str">
            <v>M</v>
          </cell>
          <cell r="F8617">
            <v>3.06</v>
          </cell>
          <cell r="G8617">
            <v>0</v>
          </cell>
          <cell r="H8617">
            <v>3.74</v>
          </cell>
          <cell r="I8617">
            <v>0</v>
          </cell>
          <cell r="K8617">
            <v>3.11</v>
          </cell>
          <cell r="L8617">
            <v>0</v>
          </cell>
          <cell r="M8617">
            <v>3.8</v>
          </cell>
          <cell r="N8617">
            <v>0</v>
          </cell>
        </row>
        <row r="8618">
          <cell r="B8618">
            <v>98292</v>
          </cell>
          <cell r="C8618" t="str">
            <v>CABO TELEFÔNICO CCI-50 6 PARES, SEM BLINDAGEM, INSTALADO EM DISTRIBUIÇÃO DE EDIFICAÇÃO INSTITUCIONAL - FORNECIMENTO E INSTALAÇÃO. AF_11/2019</v>
          </cell>
          <cell r="D8618" t="str">
            <v>M</v>
          </cell>
          <cell r="F8618">
            <v>4.5</v>
          </cell>
          <cell r="G8618">
            <v>0</v>
          </cell>
          <cell r="H8618">
            <v>5.6</v>
          </cell>
          <cell r="I8618">
            <v>0</v>
          </cell>
          <cell r="K8618">
            <v>4.6100000000000003</v>
          </cell>
          <cell r="L8618">
            <v>0</v>
          </cell>
          <cell r="M8618">
            <v>5.75</v>
          </cell>
          <cell r="N8618">
            <v>0</v>
          </cell>
        </row>
        <row r="8619">
          <cell r="B8619">
            <v>98285</v>
          </cell>
          <cell r="C8619" t="str">
            <v>CABO TELEFÔNICO CCI-50 6 PARES, SEM BLINDAGEM, INSTALADO EM DISTRIBUIÇÃO DE EDIFICAÇÃO RESIDENCIAL - FORNECIMENTO E INSTALAÇÃO. AF_11/2019</v>
          </cell>
          <cell r="D8619" t="str">
            <v>M</v>
          </cell>
          <cell r="F8619">
            <v>10.87</v>
          </cell>
          <cell r="G8619">
            <v>0</v>
          </cell>
          <cell r="H8619">
            <v>14.33</v>
          </cell>
          <cell r="I8619">
            <v>0</v>
          </cell>
          <cell r="K8619">
            <v>11.53</v>
          </cell>
          <cell r="L8619">
            <v>0</v>
          </cell>
          <cell r="M8619">
            <v>15.25</v>
          </cell>
          <cell r="N8619">
            <v>0</v>
          </cell>
        </row>
        <row r="8620">
          <cell r="B8620">
            <v>98266</v>
          </cell>
          <cell r="C8620" t="str">
            <v>CABO TELEFÔNICO CCI-50 6 PARES, SEM BLINDAGEM, INSTALADO EM ENTRADA DE EDIFICAÇÃO - FORNECIMENTO E INSTALAÇÃO. AF_11/2019</v>
          </cell>
          <cell r="D8620" t="str">
            <v>M</v>
          </cell>
          <cell r="F8620">
            <v>6.89</v>
          </cell>
          <cell r="G8620">
            <v>0</v>
          </cell>
          <cell r="H8620">
            <v>8.8699999999999992</v>
          </cell>
          <cell r="I8620">
            <v>0</v>
          </cell>
          <cell r="K8620">
            <v>7.21</v>
          </cell>
          <cell r="L8620">
            <v>0</v>
          </cell>
          <cell r="M8620">
            <v>9.31</v>
          </cell>
          <cell r="N8620">
            <v>0</v>
          </cell>
        </row>
        <row r="8621">
          <cell r="B8621">
            <v>98275</v>
          </cell>
          <cell r="C8621" t="str">
            <v>CABO TELEFÔNICO CCI-50 6 PARES, SEM BLINDAGEM, INSTALADO EM PRUMADA - FORNECIMENTO E INSTALAÇÃO. AF_11/2019</v>
          </cell>
          <cell r="D8621" t="str">
            <v>M</v>
          </cell>
          <cell r="F8621">
            <v>3.79</v>
          </cell>
          <cell r="G8621">
            <v>0</v>
          </cell>
          <cell r="H8621">
            <v>4.62</v>
          </cell>
          <cell r="I8621">
            <v>0</v>
          </cell>
          <cell r="K8621">
            <v>3.84</v>
          </cell>
          <cell r="L8621">
            <v>0</v>
          </cell>
          <cell r="M8621">
            <v>4.6900000000000004</v>
          </cell>
          <cell r="N8621">
            <v>0</v>
          </cell>
        </row>
        <row r="8622">
          <cell r="B8622">
            <v>98293</v>
          </cell>
          <cell r="C8622" t="str">
            <v>CABO TELEFÔNICO CI-50 10 PARES INSTALADO EM DISTRIBUIÇÃO DE EDIFICAÇÃO INSTITUCIONAL - FORNECIMENTO E INSTALAÇÃO. AF_11/2019</v>
          </cell>
          <cell r="D8622" t="str">
            <v>M</v>
          </cell>
          <cell r="F8622">
            <v>8.2899999999999991</v>
          </cell>
          <cell r="G8622">
            <v>0</v>
          </cell>
          <cell r="H8622">
            <v>10.27</v>
          </cell>
          <cell r="I8622">
            <v>0</v>
          </cell>
          <cell r="K8622">
            <v>8.48</v>
          </cell>
          <cell r="L8622">
            <v>0</v>
          </cell>
          <cell r="M8622">
            <v>10.55</v>
          </cell>
          <cell r="N8622">
            <v>0</v>
          </cell>
        </row>
        <row r="8623">
          <cell r="B8623">
            <v>98286</v>
          </cell>
          <cell r="C8623" t="str">
            <v>CABO TELEFÔNICO CI-50 10 PARES INSTALADO EM DISTRIBUIÇÃO DE EDIFICAÇÃO RESIDENCIAL - FORNECIMENTO E INSTALAÇÃO. AF_11/2019</v>
          </cell>
          <cell r="D8623" t="str">
            <v>M</v>
          </cell>
          <cell r="F8623">
            <v>14.65</v>
          </cell>
          <cell r="G8623">
            <v>0</v>
          </cell>
          <cell r="H8623">
            <v>19.010000000000002</v>
          </cell>
          <cell r="I8623">
            <v>0</v>
          </cell>
          <cell r="K8623">
            <v>15.4</v>
          </cell>
          <cell r="L8623">
            <v>0</v>
          </cell>
          <cell r="M8623">
            <v>20.05</v>
          </cell>
          <cell r="N8623">
            <v>0</v>
          </cell>
        </row>
        <row r="8624">
          <cell r="B8624">
            <v>98267</v>
          </cell>
          <cell r="C8624" t="str">
            <v>CABO TELEFÔNICO CI-50 10 PARES INSTALADO EM ENTRADA DE EDIFICAÇÃO - FORNECIMENTO E INSTALAÇÃO. AF_11/2019</v>
          </cell>
          <cell r="D8624" t="str">
            <v>M</v>
          </cell>
          <cell r="F8624">
            <v>10.67</v>
          </cell>
          <cell r="G8624">
            <v>0</v>
          </cell>
          <cell r="H8624">
            <v>13.54</v>
          </cell>
          <cell r="I8624">
            <v>0</v>
          </cell>
          <cell r="K8624">
            <v>11.07</v>
          </cell>
          <cell r="L8624">
            <v>0</v>
          </cell>
          <cell r="M8624">
            <v>14.11</v>
          </cell>
          <cell r="N8624">
            <v>0</v>
          </cell>
        </row>
        <row r="8625">
          <cell r="B8625">
            <v>98276</v>
          </cell>
          <cell r="C8625" t="str">
            <v>CABO TELEFÔNICO CI-50 10 PARES INSTALADO EM PRUMADA - FORNECIMENTO E INSTALAÇÃO. AF_11/2019</v>
          </cell>
          <cell r="D8625" t="str">
            <v>M</v>
          </cell>
          <cell r="F8625">
            <v>7.57</v>
          </cell>
          <cell r="G8625">
            <v>0</v>
          </cell>
          <cell r="H8625">
            <v>9.3000000000000007</v>
          </cell>
          <cell r="I8625">
            <v>0</v>
          </cell>
          <cell r="K8625">
            <v>7.71</v>
          </cell>
          <cell r="L8625">
            <v>0</v>
          </cell>
          <cell r="M8625">
            <v>9.5</v>
          </cell>
          <cell r="N8625">
            <v>0</v>
          </cell>
        </row>
        <row r="8626">
          <cell r="B8626">
            <v>98268</v>
          </cell>
          <cell r="C8626" t="str">
            <v>CABO TELEFÔNICO CI-50 20 PARES INSTALADO EM ENTRADA DE EDIFICAÇÃO - FORNECIMENTO E INSTALAÇÃO. AF_11/2019</v>
          </cell>
          <cell r="D8626" t="str">
            <v>M</v>
          </cell>
          <cell r="F8626">
            <v>16.68</v>
          </cell>
          <cell r="G8626">
            <v>0</v>
          </cell>
          <cell r="H8626">
            <v>20.79</v>
          </cell>
          <cell r="I8626">
            <v>0</v>
          </cell>
          <cell r="K8626">
            <v>17.13</v>
          </cell>
          <cell r="L8626">
            <v>0</v>
          </cell>
          <cell r="M8626">
            <v>21.44</v>
          </cell>
          <cell r="N8626">
            <v>0</v>
          </cell>
        </row>
        <row r="8627">
          <cell r="B8627">
            <v>98277</v>
          </cell>
          <cell r="C8627" t="str">
            <v>CABO TELEFÔNICO CI-50 20 PARES INSTALADO EM PRUMADA - FORNECIMENTO E INSTALAÇÃO. AF_11/2019</v>
          </cell>
          <cell r="D8627" t="str">
            <v>M</v>
          </cell>
          <cell r="F8627">
            <v>13.58</v>
          </cell>
          <cell r="G8627">
            <v>0</v>
          </cell>
          <cell r="H8627">
            <v>16.559999999999999</v>
          </cell>
          <cell r="I8627">
            <v>0</v>
          </cell>
          <cell r="K8627">
            <v>13.78</v>
          </cell>
          <cell r="L8627">
            <v>0</v>
          </cell>
          <cell r="M8627">
            <v>16.829999999999998</v>
          </cell>
          <cell r="N8627">
            <v>0</v>
          </cell>
        </row>
        <row r="8628">
          <cell r="B8628">
            <v>98272</v>
          </cell>
          <cell r="C8628" t="str">
            <v>CABO TELEFÔNICO CI-50 200 PARES INSTALADO EM ENTRADA DE EDIFICAÇÃO - FORNECIMENTO E INSTALAÇÃO. AF_11/2019</v>
          </cell>
          <cell r="D8628" t="str">
            <v>M</v>
          </cell>
          <cell r="F8628">
            <v>104.93</v>
          </cell>
          <cell r="G8628">
            <v>0</v>
          </cell>
          <cell r="H8628">
            <v>126.47</v>
          </cell>
          <cell r="I8628">
            <v>0</v>
          </cell>
          <cell r="K8628">
            <v>105.76</v>
          </cell>
          <cell r="L8628">
            <v>0</v>
          </cell>
          <cell r="M8628">
            <v>127.65</v>
          </cell>
          <cell r="N8628">
            <v>0</v>
          </cell>
        </row>
        <row r="8629">
          <cell r="B8629">
            <v>98269</v>
          </cell>
          <cell r="C8629" t="str">
            <v>CABO TELEFÔNICO CI-50 30 PARES INSTALADO EM ENTRADA DE EDIFICAÇÃO - FORNECIMENTO E INSTALAÇÃO. AF_11/2019</v>
          </cell>
          <cell r="D8629" t="str">
            <v>M</v>
          </cell>
          <cell r="F8629">
            <v>22.45</v>
          </cell>
          <cell r="G8629">
            <v>0</v>
          </cell>
          <cell r="H8629">
            <v>27.74</v>
          </cell>
          <cell r="I8629">
            <v>0</v>
          </cell>
          <cell r="K8629">
            <v>22.95</v>
          </cell>
          <cell r="L8629">
            <v>0</v>
          </cell>
          <cell r="M8629">
            <v>28.45</v>
          </cell>
          <cell r="N8629">
            <v>0</v>
          </cell>
        </row>
        <row r="8630">
          <cell r="B8630">
            <v>98278</v>
          </cell>
          <cell r="C8630" t="str">
            <v>CABO TELEFÔNICO CI-50 30 PARES INSTALADO EM PRUMADA - FORNECIMENTO E INSTALAÇÃO. AF_11/2019</v>
          </cell>
          <cell r="D8630" t="str">
            <v>M</v>
          </cell>
          <cell r="F8630">
            <v>19.36</v>
          </cell>
          <cell r="G8630">
            <v>0</v>
          </cell>
          <cell r="H8630">
            <v>23.51</v>
          </cell>
          <cell r="I8630">
            <v>0</v>
          </cell>
          <cell r="K8630">
            <v>19.600000000000001</v>
          </cell>
          <cell r="L8630">
            <v>0</v>
          </cell>
          <cell r="M8630">
            <v>23.84</v>
          </cell>
          <cell r="N8630">
            <v>0</v>
          </cell>
        </row>
        <row r="8631">
          <cell r="B8631">
            <v>98270</v>
          </cell>
          <cell r="C8631" t="str">
            <v>CABO TELEFÔNICO CI-50 50 PARES INSTALADO EM ENTRADA DE EDIFICAÇÃO - FORNECIMENTO E INSTALAÇÃO. AF_11/2019</v>
          </cell>
          <cell r="D8631" t="str">
            <v>M</v>
          </cell>
          <cell r="F8631">
            <v>33.31</v>
          </cell>
          <cell r="G8631">
            <v>0</v>
          </cell>
          <cell r="H8631">
            <v>40.78</v>
          </cell>
          <cell r="I8631">
            <v>0</v>
          </cell>
          <cell r="K8631">
            <v>33.869999999999997</v>
          </cell>
          <cell r="L8631">
            <v>0</v>
          </cell>
          <cell r="M8631">
            <v>41.57</v>
          </cell>
          <cell r="N8631">
            <v>0</v>
          </cell>
        </row>
        <row r="8632">
          <cell r="B8632">
            <v>98279</v>
          </cell>
          <cell r="C8632" t="str">
            <v>CABO TELEFÔNICO CI-50 50 PARES INSTALADO EM PRUMADA - FORNECIMENTO E INSTALAÇÃO. AF_11/2019</v>
          </cell>
          <cell r="D8632" t="str">
            <v>M</v>
          </cell>
          <cell r="F8632">
            <v>30.22</v>
          </cell>
          <cell r="G8632">
            <v>0</v>
          </cell>
          <cell r="H8632">
            <v>36.53</v>
          </cell>
          <cell r="I8632">
            <v>0</v>
          </cell>
          <cell r="K8632">
            <v>30.51</v>
          </cell>
          <cell r="L8632">
            <v>0</v>
          </cell>
          <cell r="M8632">
            <v>36.94</v>
          </cell>
          <cell r="N8632">
            <v>0</v>
          </cell>
        </row>
        <row r="8633">
          <cell r="B8633">
            <v>98271</v>
          </cell>
          <cell r="C8633" t="str">
            <v>CABO TELEFÔNICO CI-50 75 PARES INSTALADO EM ENTRADA DE EDIFICAÇÃO - FORNECIMENTO E INSTALAÇÃO. AF_11/2019</v>
          </cell>
          <cell r="D8633" t="str">
            <v>M</v>
          </cell>
          <cell r="F8633">
            <v>46.4</v>
          </cell>
          <cell r="G8633">
            <v>0</v>
          </cell>
          <cell r="H8633">
            <v>56.44</v>
          </cell>
          <cell r="I8633">
            <v>0</v>
          </cell>
          <cell r="K8633">
            <v>47.01</v>
          </cell>
          <cell r="L8633">
            <v>0</v>
          </cell>
          <cell r="M8633">
            <v>57.3</v>
          </cell>
          <cell r="N8633">
            <v>0</v>
          </cell>
        </row>
        <row r="8634">
          <cell r="B8634">
            <v>98400</v>
          </cell>
          <cell r="C8634" t="str">
            <v>CABO TELEFÔNICO CTP-APL-50 10 PARES INSTALADO EM ENTRADA DE EDIFICAÇÃO - FORNECIMENTO E INSTALAÇÃO. AF_11/2019</v>
          </cell>
          <cell r="D8634" t="str">
            <v>M</v>
          </cell>
          <cell r="F8634">
            <v>12.87</v>
          </cell>
          <cell r="G8634">
            <v>0</v>
          </cell>
          <cell r="H8634">
            <v>16.16</v>
          </cell>
          <cell r="I8634">
            <v>0</v>
          </cell>
          <cell r="K8634">
            <v>13.27</v>
          </cell>
          <cell r="L8634">
            <v>0</v>
          </cell>
          <cell r="M8634">
            <v>16.73</v>
          </cell>
          <cell r="N8634">
            <v>0</v>
          </cell>
        </row>
        <row r="8635">
          <cell r="B8635">
            <v>98401</v>
          </cell>
          <cell r="C8635" t="str">
            <v>CABO TELEFÔNICO CTP-APL-50 20 PARES INSTALADO EM ENTRADA DE EDIFICAÇÃO - FORNECIMENTO E INSTALAÇÃO. AF_11/2019</v>
          </cell>
          <cell r="D8635" t="str">
            <v>M</v>
          </cell>
          <cell r="F8635">
            <v>19.72</v>
          </cell>
          <cell r="G8635">
            <v>0</v>
          </cell>
          <cell r="H8635">
            <v>24.41</v>
          </cell>
          <cell r="I8635">
            <v>0</v>
          </cell>
          <cell r="K8635">
            <v>20.170000000000002</v>
          </cell>
          <cell r="L8635">
            <v>0</v>
          </cell>
          <cell r="M8635">
            <v>25.06</v>
          </cell>
          <cell r="N8635">
            <v>0</v>
          </cell>
        </row>
        <row r="8636">
          <cell r="B8636">
            <v>98402</v>
          </cell>
          <cell r="C8636" t="str">
            <v>CABO TELEFÔNICO CTP-APL-50 30 PARES INSTALADO EM ENTRADA DE EDIFICAÇÃO - FORNECIMENTO E INSTALAÇÃO. AF_11/2019</v>
          </cell>
          <cell r="D8636" t="str">
            <v>M</v>
          </cell>
          <cell r="F8636">
            <v>22.92</v>
          </cell>
          <cell r="G8636">
            <v>0</v>
          </cell>
          <cell r="H8636">
            <v>28.31</v>
          </cell>
          <cell r="I8636">
            <v>0</v>
          </cell>
          <cell r="K8636">
            <v>23.42</v>
          </cell>
          <cell r="L8636">
            <v>0</v>
          </cell>
          <cell r="M8636">
            <v>29.02</v>
          </cell>
          <cell r="N8636">
            <v>0</v>
          </cell>
        </row>
        <row r="8637">
          <cell r="B8637">
            <v>100556</v>
          </cell>
          <cell r="C8637" t="str">
            <v>CAIXA DE PASSAGEM PARA TELEFONE 15X15X10CM (SOBREPOR), FORNECIMENTO E INSTALACAO. AF_11/2019</v>
          </cell>
          <cell r="D8637" t="str">
            <v>UN</v>
          </cell>
          <cell r="F8637">
            <v>36.82</v>
          </cell>
          <cell r="G8637">
            <v>0</v>
          </cell>
          <cell r="H8637">
            <v>44.12</v>
          </cell>
          <cell r="I8637">
            <v>0</v>
          </cell>
          <cell r="K8637">
            <v>38.36</v>
          </cell>
          <cell r="L8637">
            <v>0</v>
          </cell>
          <cell r="M8637">
            <v>46.26</v>
          </cell>
          <cell r="N8637">
            <v>0</v>
          </cell>
        </row>
        <row r="8638">
          <cell r="B8638">
            <v>100557</v>
          </cell>
          <cell r="C8638" t="str">
            <v>CAIXA DE PASSAGEM PARA TELEFONE 80X80X15CM (SOBREPOR) FORNECIMENTO E INSTALACAO. AF_11/2019</v>
          </cell>
          <cell r="D8638" t="str">
            <v>UN</v>
          </cell>
          <cell r="F8638">
            <v>409.44</v>
          </cell>
          <cell r="G8638">
            <v>0</v>
          </cell>
          <cell r="H8638">
            <v>441.83</v>
          </cell>
          <cell r="I8638">
            <v>0</v>
          </cell>
          <cell r="K8638">
            <v>414.01</v>
          </cell>
          <cell r="L8638">
            <v>0</v>
          </cell>
          <cell r="M8638">
            <v>448.24</v>
          </cell>
          <cell r="N8638">
            <v>0</v>
          </cell>
        </row>
        <row r="8639">
          <cell r="B8639">
            <v>98301</v>
          </cell>
          <cell r="C8639" t="str">
            <v>PATCH PANEL 24 PORTAS, CATEGORIA 5E - FORNECIMENTO E INSTALAÇÃO. AF_11/2019</v>
          </cell>
          <cell r="D8639" t="str">
            <v>UN</v>
          </cell>
          <cell r="F8639">
            <v>930.15</v>
          </cell>
          <cell r="G8639">
            <v>0</v>
          </cell>
          <cell r="H8639">
            <v>771.72</v>
          </cell>
          <cell r="I8639">
            <v>0</v>
          </cell>
          <cell r="K8639">
            <v>957.61</v>
          </cell>
          <cell r="L8639">
            <v>0</v>
          </cell>
          <cell r="M8639">
            <v>810.22</v>
          </cell>
          <cell r="N8639">
            <v>0</v>
          </cell>
        </row>
        <row r="8640">
          <cell r="B8640">
            <v>98302</v>
          </cell>
          <cell r="C8640" t="str">
            <v>PATCH PANEL 24 PORTAS, CATEGORIA 6 - FORNECIMENTO E INSTALAÇÃO. AF_11/2019</v>
          </cell>
          <cell r="D8640" t="str">
            <v>UN</v>
          </cell>
          <cell r="F8640">
            <v>1956.82</v>
          </cell>
          <cell r="G8640">
            <v>0</v>
          </cell>
          <cell r="H8640">
            <v>1333.69</v>
          </cell>
          <cell r="I8640">
            <v>0</v>
          </cell>
          <cell r="K8640">
            <v>1984.28</v>
          </cell>
          <cell r="L8640">
            <v>0</v>
          </cell>
          <cell r="M8640">
            <v>1372.19</v>
          </cell>
          <cell r="N8640">
            <v>0</v>
          </cell>
        </row>
        <row r="8641">
          <cell r="B8641">
            <v>98593</v>
          </cell>
          <cell r="C8641" t="str">
            <v>PATCH PANEL 48 PORTAS, CATEGORIA 5E - FORNECIMENTO E INSTALAÇÃO. AF_11/2019</v>
          </cell>
          <cell r="D8641" t="str">
            <v>UN</v>
          </cell>
          <cell r="F8641">
            <v>4314.1099999999997</v>
          </cell>
          <cell r="G8641">
            <v>0</v>
          </cell>
          <cell r="H8641">
            <v>2883.31</v>
          </cell>
          <cell r="I8641">
            <v>0</v>
          </cell>
          <cell r="K8641">
            <v>4368.71</v>
          </cell>
          <cell r="L8641">
            <v>0</v>
          </cell>
          <cell r="M8641">
            <v>2959.83</v>
          </cell>
          <cell r="N8641">
            <v>0</v>
          </cell>
        </row>
        <row r="8642">
          <cell r="B8642">
            <v>98304</v>
          </cell>
          <cell r="C8642" t="str">
            <v>PATCH PANEL 48 PORTAS, CATEGORIA 6 - FORNECIMENTO E INSTALAÇÃO. AF_11/2019</v>
          </cell>
          <cell r="D8642" t="str">
            <v>UN</v>
          </cell>
          <cell r="F8642">
            <v>6407.5</v>
          </cell>
          <cell r="G8642">
            <v>0</v>
          </cell>
          <cell r="H8642">
            <v>4029.19</v>
          </cell>
          <cell r="I8642">
            <v>0</v>
          </cell>
          <cell r="K8642">
            <v>6462.1</v>
          </cell>
          <cell r="L8642">
            <v>0</v>
          </cell>
          <cell r="M8642">
            <v>4105.71</v>
          </cell>
          <cell r="N8642">
            <v>0</v>
          </cell>
        </row>
        <row r="8643">
          <cell r="B8643">
            <v>100561</v>
          </cell>
          <cell r="C8643" t="str">
            <v>QUADRO DE DISTRIBUICAO PARA TELEFONE N.3, 40X40X12CM EM CHAPA METALICA, DE EMBUTIR, SEM ACESSORIOS, PADRAO TELEBRAS, FORNECIMENTO E INSTALAÇÃO. AF_11/2019</v>
          </cell>
          <cell r="D8643" t="str">
            <v>UN</v>
          </cell>
          <cell r="F8643">
            <v>175.44</v>
          </cell>
          <cell r="G8643">
            <v>0</v>
          </cell>
          <cell r="H8643">
            <v>196.33</v>
          </cell>
          <cell r="I8643">
            <v>0</v>
          </cell>
          <cell r="K8643">
            <v>180</v>
          </cell>
          <cell r="L8643">
            <v>0</v>
          </cell>
          <cell r="M8643">
            <v>202.67</v>
          </cell>
          <cell r="N8643">
            <v>0</v>
          </cell>
        </row>
        <row r="8644">
          <cell r="B8644">
            <v>100562</v>
          </cell>
          <cell r="C8644" t="str">
            <v>QUADRO DE DISTRIBUICAO PARA TELEFONE N.4, 60X60X12CM EM CHAPA METALICA, DE EMBUTIR, SEM ACESSORIOS, PADRAO TELEBRAS, FORNECIMENTO E INSTALAÇÃO. AF_11/2019</v>
          </cell>
          <cell r="D8644" t="str">
            <v>UN</v>
          </cell>
          <cell r="F8644">
            <v>266.85000000000002</v>
          </cell>
          <cell r="G8644">
            <v>0</v>
          </cell>
          <cell r="H8644">
            <v>290.16000000000003</v>
          </cell>
          <cell r="I8644">
            <v>0</v>
          </cell>
          <cell r="K8644">
            <v>272.07</v>
          </cell>
          <cell r="L8644">
            <v>0</v>
          </cell>
          <cell r="M8644">
            <v>297.37</v>
          </cell>
          <cell r="N8644">
            <v>0</v>
          </cell>
        </row>
        <row r="8645">
          <cell r="B8645">
            <v>100560</v>
          </cell>
          <cell r="C8645" t="str">
            <v>QUADRO DE DISTRIBUIÇÃO PARA TELEFONE N.2, 20X20X12CM EM CHAPA METALICA, DE EMBUTIR, SEM ACESSORIOS, PADRÃO TELEBRAS, FORNECIMENTO E INSTALAÇÃO. AF_11/2019</v>
          </cell>
          <cell r="D8645" t="str">
            <v>UN</v>
          </cell>
          <cell r="F8645">
            <v>100.41</v>
          </cell>
          <cell r="G8645">
            <v>0</v>
          </cell>
          <cell r="H8645">
            <v>118.57</v>
          </cell>
          <cell r="I8645">
            <v>0</v>
          </cell>
          <cell r="K8645">
            <v>104.39</v>
          </cell>
          <cell r="L8645">
            <v>0</v>
          </cell>
          <cell r="M8645">
            <v>124.14</v>
          </cell>
          <cell r="N8645">
            <v>0</v>
          </cell>
        </row>
        <row r="8646">
          <cell r="B8646">
            <v>100563</v>
          </cell>
          <cell r="C8646" t="str">
            <v>QUADRO DE DISTRIBUIÇÃO PARA TELEFONE N.5, 80X80X12CM EM CHAPA METALICA, SEM ACESSORIOS, PADRAO TELEBRAS, FORNECIMENTO E INSTALAÇÃO. AF_11/2019</v>
          </cell>
          <cell r="D8646" t="str">
            <v>UN</v>
          </cell>
          <cell r="F8646">
            <v>380.94</v>
          </cell>
          <cell r="G8646">
            <v>0</v>
          </cell>
          <cell r="H8646">
            <v>406.6</v>
          </cell>
          <cell r="I8646">
            <v>0</v>
          </cell>
          <cell r="K8646">
            <v>386.89</v>
          </cell>
          <cell r="L8646">
            <v>0</v>
          </cell>
          <cell r="M8646">
            <v>414.77</v>
          </cell>
          <cell r="N8646">
            <v>0</v>
          </cell>
        </row>
        <row r="8647">
          <cell r="B8647">
            <v>100555</v>
          </cell>
          <cell r="C8647" t="str">
            <v>RACK ABERTO EM COLUNA 44U PARA SERVIDOR - FORNECIMENTO E INSTALAÇÃO. AF_11/2019</v>
          </cell>
          <cell r="D8647" t="str">
            <v>UN</v>
          </cell>
          <cell r="F8647">
            <v>2499.4699999999998</v>
          </cell>
          <cell r="G8647">
            <v>0</v>
          </cell>
          <cell r="H8647">
            <v>1411.59</v>
          </cell>
          <cell r="I8647">
            <v>0</v>
          </cell>
          <cell r="K8647">
            <v>2504.0100000000002</v>
          </cell>
          <cell r="L8647">
            <v>0</v>
          </cell>
          <cell r="M8647">
            <v>1417.96</v>
          </cell>
          <cell r="N8647">
            <v>0</v>
          </cell>
        </row>
        <row r="8648">
          <cell r="B8648">
            <v>98305</v>
          </cell>
          <cell r="C8648" t="str">
            <v>RACK FECHADO PARA SERVIDOR - FORNECIMENTO E INSTALAÇÃO. AF_11/2019</v>
          </cell>
          <cell r="D8648" t="str">
            <v>UN</v>
          </cell>
          <cell r="F8648">
            <v>5031.46</v>
          </cell>
          <cell r="G8648">
            <v>0</v>
          </cell>
          <cell r="H8648">
            <v>2797.54</v>
          </cell>
          <cell r="I8648">
            <v>0</v>
          </cell>
          <cell r="K8648">
            <v>5036.01</v>
          </cell>
          <cell r="L8648">
            <v>0</v>
          </cell>
          <cell r="M8648">
            <v>2803.91</v>
          </cell>
          <cell r="N8648">
            <v>0</v>
          </cell>
        </row>
        <row r="8649">
          <cell r="B8649">
            <v>98307</v>
          </cell>
          <cell r="C8649" t="str">
            <v>TOMADA DE REDE RJ45 - FORNECIMENTO E INSTALAÇÃO. AF_11/2019</v>
          </cell>
          <cell r="D8649" t="str">
            <v>UN</v>
          </cell>
          <cell r="F8649">
            <v>44.22</v>
          </cell>
          <cell r="G8649">
            <v>0</v>
          </cell>
          <cell r="H8649">
            <v>51.43</v>
          </cell>
          <cell r="I8649">
            <v>0</v>
          </cell>
          <cell r="K8649">
            <v>45.13</v>
          </cell>
          <cell r="L8649">
            <v>0</v>
          </cell>
          <cell r="M8649">
            <v>52.7</v>
          </cell>
          <cell r="N8649">
            <v>0</v>
          </cell>
        </row>
        <row r="8650">
          <cell r="B8650">
            <v>98308</v>
          </cell>
          <cell r="C8650" t="str">
            <v>TOMADA PARA TELEFONE RJ11 - FORNECIMENTO E INSTALAÇÃO. AF_11/2019</v>
          </cell>
          <cell r="D8650" t="str">
            <v>UN</v>
          </cell>
          <cell r="F8650">
            <v>29.64</v>
          </cell>
          <cell r="G8650">
            <v>0</v>
          </cell>
          <cell r="H8650">
            <v>35.44</v>
          </cell>
          <cell r="I8650">
            <v>0</v>
          </cell>
          <cell r="K8650">
            <v>30.55</v>
          </cell>
          <cell r="L8650">
            <v>0</v>
          </cell>
          <cell r="M8650">
            <v>36.71</v>
          </cell>
          <cell r="N8650">
            <v>0</v>
          </cell>
        </row>
        <row r="8651">
          <cell r="B8651">
            <v>103401</v>
          </cell>
          <cell r="C8651" t="str">
            <v>ASSENTAMENTO DE CONEXÃO COM 2 ACESSOS, EM PEAD LISO PARA REDE DE ÁGUA OU ESGOTO, DIÂMETRO DE 110 MM, JUNTA SOLDADA (NÃO INCLUI O FORNECIMENTO E EXECUÇÃO DE SOLDA). AF_12/2021</v>
          </cell>
          <cell r="D8651" t="str">
            <v>UN</v>
          </cell>
          <cell r="F8651">
            <v>19.64</v>
          </cell>
          <cell r="G8651">
            <v>0</v>
          </cell>
          <cell r="H8651">
            <v>25.43</v>
          </cell>
          <cell r="I8651">
            <v>0</v>
          </cell>
          <cell r="K8651">
            <v>21.23</v>
          </cell>
          <cell r="L8651">
            <v>0</v>
          </cell>
          <cell r="M8651">
            <v>27.49</v>
          </cell>
          <cell r="N8651">
            <v>0</v>
          </cell>
        </row>
        <row r="8652">
          <cell r="B8652">
            <v>103402</v>
          </cell>
          <cell r="C8652" t="str">
            <v>ASSENTAMENTO DE CONEXÃO COM 2 ACESSOS, EM PEAD LISO PARA REDE DE ÁGUA OU ESGOTO, DIÂMETRO DE 160 MM, JUNTA SOLDADA (NÃO INCLUI O FORNECIMENTO E EXECUÇÃO DE SOLDA). AF_12/2021</v>
          </cell>
          <cell r="D8652" t="str">
            <v>UN</v>
          </cell>
          <cell r="F8652">
            <v>28.57</v>
          </cell>
          <cell r="G8652">
            <v>0</v>
          </cell>
          <cell r="H8652">
            <v>37</v>
          </cell>
          <cell r="I8652">
            <v>0</v>
          </cell>
          <cell r="K8652">
            <v>30.88</v>
          </cell>
          <cell r="L8652">
            <v>0</v>
          </cell>
          <cell r="M8652">
            <v>39.99</v>
          </cell>
          <cell r="N8652">
            <v>0</v>
          </cell>
        </row>
        <row r="8653">
          <cell r="B8653">
            <v>103403</v>
          </cell>
          <cell r="C8653" t="str">
            <v>ASSENTAMENTO DE CONEXÃO COM 2 ACESSOS, EM PEAD LISO PARA REDE DE ÁGUA OU ESGOTO, DIÂMETRO DE 180 MM, JUNTA SOLDADA (NÃO INCLUI O FORNECIMENTO E EXECUÇÃO DE SOLDA). AF_12/2021</v>
          </cell>
          <cell r="D8653" t="str">
            <v>UN</v>
          </cell>
          <cell r="F8653">
            <v>32.14</v>
          </cell>
          <cell r="G8653">
            <v>0</v>
          </cell>
          <cell r="H8653">
            <v>41.62</v>
          </cell>
          <cell r="I8653">
            <v>0</v>
          </cell>
          <cell r="K8653">
            <v>34.74</v>
          </cell>
          <cell r="L8653">
            <v>0</v>
          </cell>
          <cell r="M8653">
            <v>44.98</v>
          </cell>
          <cell r="N8653">
            <v>0</v>
          </cell>
        </row>
        <row r="8654">
          <cell r="B8654">
            <v>103397</v>
          </cell>
          <cell r="C8654" t="str">
            <v>ASSENTAMENTO DE CONEXÃO COM 2 ACESSOS, EM PEAD LISO PARA REDE DE ÁGUA OU ESGOTO, DIÂMETRO DE 20 MM, JUNTA SOLDADA (NÃO INCLUI O FORNECIMENTO E EXECUÇÃO DE SOLDA). AF_12/2021</v>
          </cell>
          <cell r="D8654" t="str">
            <v>UN</v>
          </cell>
          <cell r="F8654">
            <v>3.57</v>
          </cell>
          <cell r="G8654">
            <v>0</v>
          </cell>
          <cell r="H8654">
            <v>4.62</v>
          </cell>
          <cell r="I8654">
            <v>0</v>
          </cell>
          <cell r="K8654">
            <v>3.86</v>
          </cell>
          <cell r="L8654">
            <v>0</v>
          </cell>
          <cell r="M8654">
            <v>4.99</v>
          </cell>
          <cell r="N8654">
            <v>0</v>
          </cell>
        </row>
        <row r="8655">
          <cell r="B8655">
            <v>103404</v>
          </cell>
          <cell r="C8655" t="str">
            <v>ASSENTAMENTO DE CONEXÃO COM 2 ACESSOS, EM PEAD LISO PARA REDE DE ÁGUA OU ESGOTO, DIÂMETRO DE 200 MM, JUNTA SOLDADA (NÃO INCLUI O FORNECIMENTO E EXECUÇÃO DE SOLDA). AF_12/2021</v>
          </cell>
          <cell r="D8655" t="str">
            <v>UN</v>
          </cell>
          <cell r="F8655">
            <v>35.71</v>
          </cell>
          <cell r="G8655">
            <v>0</v>
          </cell>
          <cell r="H8655">
            <v>46.25</v>
          </cell>
          <cell r="I8655">
            <v>0</v>
          </cell>
          <cell r="K8655">
            <v>38.6</v>
          </cell>
          <cell r="L8655">
            <v>0</v>
          </cell>
          <cell r="M8655">
            <v>49.98</v>
          </cell>
          <cell r="N8655">
            <v>0</v>
          </cell>
        </row>
        <row r="8656">
          <cell r="B8656">
            <v>103405</v>
          </cell>
          <cell r="C8656" t="str">
            <v>ASSENTAMENTO DE CONEXÃO COM 2 ACESSOS, EM PEAD LISO PARA REDE DE ÁGUA OU ESGOTO, DIÂMETRO DE 225 MM, JUNTA SOLDADA (NÃO INCLUI O FORNECIMENTO E EXECUÇÃO DE SOLDA). AF_12/2021</v>
          </cell>
          <cell r="D8656" t="str">
            <v>UN</v>
          </cell>
          <cell r="F8656">
            <v>40.17</v>
          </cell>
          <cell r="G8656">
            <v>0</v>
          </cell>
          <cell r="H8656">
            <v>52.03</v>
          </cell>
          <cell r="I8656">
            <v>0</v>
          </cell>
          <cell r="K8656">
            <v>43.43</v>
          </cell>
          <cell r="L8656">
            <v>0</v>
          </cell>
          <cell r="M8656">
            <v>56.23</v>
          </cell>
          <cell r="N8656">
            <v>0</v>
          </cell>
        </row>
        <row r="8657">
          <cell r="B8657">
            <v>103406</v>
          </cell>
          <cell r="C8657" t="str">
            <v>ASSENTAMENTO DE CONEXÃO COM 2 ACESSOS, EM PEAD LISO PARA REDE DE ÁGUA OU ESGOTO, DIÂMETRO DE 250 MM, JUNTA SOLDADA (NÃO INCLUI O FORNECIMENTO E EXECUÇÃO DE SOLDA). AF_12/2021</v>
          </cell>
          <cell r="D8657" t="str">
            <v>UN</v>
          </cell>
          <cell r="F8657">
            <v>44.65</v>
          </cell>
          <cell r="G8657">
            <v>0</v>
          </cell>
          <cell r="H8657">
            <v>57.8</v>
          </cell>
          <cell r="I8657">
            <v>0</v>
          </cell>
          <cell r="K8657">
            <v>48.26</v>
          </cell>
          <cell r="L8657">
            <v>0</v>
          </cell>
          <cell r="M8657">
            <v>62.49</v>
          </cell>
          <cell r="N8657">
            <v>0</v>
          </cell>
        </row>
        <row r="8658">
          <cell r="B8658">
            <v>103407</v>
          </cell>
          <cell r="C8658" t="str">
            <v>ASSENTAMENTO DE CONEXÃO COM 2 ACESSOS, EM PEAD LISO PARA REDE DE ÁGUA OU ESGOTO, DIÂMETRO DE 280 MM, JUNTA SOLDADA (NÃO INCLUI O FORNECIMENTO E EXECUÇÃO DE SOLDA). AF_12/2021</v>
          </cell>
          <cell r="D8658" t="str">
            <v>UN</v>
          </cell>
          <cell r="F8658">
            <v>50</v>
          </cell>
          <cell r="G8658">
            <v>0</v>
          </cell>
          <cell r="H8658">
            <v>64.739999999999995</v>
          </cell>
          <cell r="I8658">
            <v>0</v>
          </cell>
          <cell r="K8658">
            <v>54.05</v>
          </cell>
          <cell r="L8658">
            <v>0</v>
          </cell>
          <cell r="M8658">
            <v>69.98</v>
          </cell>
          <cell r="N8658">
            <v>0</v>
          </cell>
        </row>
        <row r="8659">
          <cell r="B8659">
            <v>103408</v>
          </cell>
          <cell r="C8659" t="str">
            <v>ASSENTAMENTO DE CONEXÃO COM 2 ACESSOS, EM PEAD LISO PARA REDE DE ÁGUA OU ESGOTO, DIÂMETRO DE 315 MM, JUNTA SOLDADA (NÃO INCLUI O FORNECIMENTO E EXECUÇÃO DE SOLDA). AF_12/2021</v>
          </cell>
          <cell r="D8659" t="str">
            <v>UN</v>
          </cell>
          <cell r="F8659">
            <v>56.25</v>
          </cell>
          <cell r="G8659">
            <v>0</v>
          </cell>
          <cell r="H8659">
            <v>72.84</v>
          </cell>
          <cell r="I8659">
            <v>0</v>
          </cell>
          <cell r="K8659">
            <v>60.81</v>
          </cell>
          <cell r="L8659">
            <v>0</v>
          </cell>
          <cell r="M8659">
            <v>78.73</v>
          </cell>
          <cell r="N8659">
            <v>0</v>
          </cell>
        </row>
        <row r="8660">
          <cell r="B8660">
            <v>103398</v>
          </cell>
          <cell r="C8660" t="str">
            <v>ASSENTAMENTO DE CONEXÃO COM 2 ACESSOS, EM PEAD LISO PARA REDE DE ÁGUA OU ESGOTO, DIÂMETRO DE 32 MM, JUNTA SOLDADA (NÃO INCLUI O FORNECIMENTO E EXECUÇÃO DE SOLDA). AF_12/2021</v>
          </cell>
          <cell r="D8660" t="str">
            <v>UN</v>
          </cell>
          <cell r="F8660">
            <v>5.71</v>
          </cell>
          <cell r="G8660">
            <v>0</v>
          </cell>
          <cell r="H8660">
            <v>7.4</v>
          </cell>
          <cell r="I8660">
            <v>0</v>
          </cell>
          <cell r="K8660">
            <v>6.16</v>
          </cell>
          <cell r="L8660">
            <v>0</v>
          </cell>
          <cell r="M8660">
            <v>7.99</v>
          </cell>
          <cell r="N8660">
            <v>0</v>
          </cell>
        </row>
        <row r="8661">
          <cell r="B8661">
            <v>103409</v>
          </cell>
          <cell r="C8661" t="str">
            <v>ASSENTAMENTO DE CONEXÃO COM 2 ACESSOS, EM PEAD LISO PARA REDE DE ÁGUA OU ESGOTO, DIÂMETRO DE 355 MM, JUNTA SOLDADA (NÃO INCLUI O FORNECIMENTO E EXECUÇÃO DE SOLDA). AF_12/2021</v>
          </cell>
          <cell r="D8661" t="str">
            <v>UN</v>
          </cell>
          <cell r="F8661">
            <v>63.4</v>
          </cell>
          <cell r="G8661">
            <v>0</v>
          </cell>
          <cell r="H8661">
            <v>82.09</v>
          </cell>
          <cell r="I8661">
            <v>0</v>
          </cell>
          <cell r="K8661">
            <v>68.53</v>
          </cell>
          <cell r="L8661">
            <v>0</v>
          </cell>
          <cell r="M8661">
            <v>88.73</v>
          </cell>
          <cell r="N8661">
            <v>0</v>
          </cell>
        </row>
        <row r="8662">
          <cell r="B8662">
            <v>103410</v>
          </cell>
          <cell r="C8662" t="str">
            <v>ASSENTAMENTO DE CONEXÃO COM 2 ACESSOS, EM PEAD LISO PARA REDE DE ÁGUA OU ESGOTO, DIÂMETRO DE 400 MM, JUNTA SOLDADA (NÃO INCLUI O FORNECIMENTO E EXECUÇÃO DE SOLDA). AF_12/2021</v>
          </cell>
          <cell r="D8662" t="str">
            <v>UN</v>
          </cell>
          <cell r="F8662">
            <v>71.430000000000007</v>
          </cell>
          <cell r="G8662">
            <v>0</v>
          </cell>
          <cell r="H8662">
            <v>92.49</v>
          </cell>
          <cell r="I8662">
            <v>0</v>
          </cell>
          <cell r="K8662">
            <v>77.22</v>
          </cell>
          <cell r="L8662">
            <v>0</v>
          </cell>
          <cell r="M8662">
            <v>99.98</v>
          </cell>
          <cell r="N8662">
            <v>0</v>
          </cell>
        </row>
        <row r="8663">
          <cell r="B8663">
            <v>103399</v>
          </cell>
          <cell r="C8663" t="str">
            <v>ASSENTAMENTO DE CONEXÃO COM 2 ACESSOS, EM PEAD LISO PARA REDE DE ÁGUA OU ESGOTO, DIÂMETRO DE 63 MM, JUNTA SOLDADA (NÃO INCLUI O FORNECIMENTO E EXECUÇÃO DE SOLDA). AF_12/2021</v>
          </cell>
          <cell r="D8663" t="str">
            <v>UN</v>
          </cell>
          <cell r="F8663">
            <v>11.24</v>
          </cell>
          <cell r="G8663">
            <v>0</v>
          </cell>
          <cell r="H8663">
            <v>14.55</v>
          </cell>
          <cell r="I8663">
            <v>0</v>
          </cell>
          <cell r="K8663">
            <v>12.15</v>
          </cell>
          <cell r="L8663">
            <v>0</v>
          </cell>
          <cell r="M8663">
            <v>15.74</v>
          </cell>
          <cell r="N8663">
            <v>0</v>
          </cell>
        </row>
        <row r="8664">
          <cell r="B8664">
            <v>103400</v>
          </cell>
          <cell r="C8664" t="str">
            <v>ASSENTAMENTO DE CONEXÃO COM 2 ACESSOS, EM PEAD LISO PARA REDE DE ÁGUA OU ESGOTO, DIÂMETRO DE 90 MM, JUNTA SOLDADA (NÃO INCLUI O FORNECIMENTO E EXECUÇÃO DE SOLDA). AF_12/2021</v>
          </cell>
          <cell r="D8664" t="str">
            <v>UN</v>
          </cell>
          <cell r="F8664">
            <v>16.059999999999999</v>
          </cell>
          <cell r="G8664">
            <v>0</v>
          </cell>
          <cell r="H8664">
            <v>20.8</v>
          </cell>
          <cell r="I8664">
            <v>0</v>
          </cell>
          <cell r="K8664">
            <v>17.37</v>
          </cell>
          <cell r="L8664">
            <v>0</v>
          </cell>
          <cell r="M8664">
            <v>22.48</v>
          </cell>
          <cell r="N8664">
            <v>0</v>
          </cell>
        </row>
        <row r="8665">
          <cell r="B8665">
            <v>103415</v>
          </cell>
          <cell r="C8665" t="str">
            <v>ASSENTAMENTO DE CONEXÃO COM 3 ACESSOS, EM PEAD LISO PARA REDE DE ÁGUA OU ESGOTO, DIÂMETRO DE 110 MM, JUNTA SOLDADA (NÃO INCLUI O FORNECIMENTO E EXECUÇÃO DE SOLDA). AF_12/2021</v>
          </cell>
          <cell r="D8665" t="str">
            <v>UN</v>
          </cell>
          <cell r="F8665">
            <v>39.28</v>
          </cell>
          <cell r="G8665">
            <v>0</v>
          </cell>
          <cell r="H8665">
            <v>50.87</v>
          </cell>
          <cell r="I8665">
            <v>0</v>
          </cell>
          <cell r="K8665">
            <v>42.46</v>
          </cell>
          <cell r="L8665">
            <v>0</v>
          </cell>
          <cell r="M8665">
            <v>54.98</v>
          </cell>
          <cell r="N8665">
            <v>0</v>
          </cell>
        </row>
        <row r="8666">
          <cell r="B8666">
            <v>103416</v>
          </cell>
          <cell r="C8666" t="str">
            <v>ASSENTAMENTO DE CONEXÃO COM 3 ACESSOS, EM PEAD LISO PARA REDE DE ÁGUA OU ESGOTO, DIÂMETRO DE 160 MM, JUNTA SOLDADA (NÃO INCLUI O FORNECIMENTO E EXECUÇÃO DE SOLDA). AF_12/2021</v>
          </cell>
          <cell r="D8666" t="str">
            <v>UN</v>
          </cell>
          <cell r="F8666">
            <v>57.14</v>
          </cell>
          <cell r="G8666">
            <v>0</v>
          </cell>
          <cell r="H8666">
            <v>74</v>
          </cell>
          <cell r="I8666">
            <v>0</v>
          </cell>
          <cell r="K8666">
            <v>61.78</v>
          </cell>
          <cell r="L8666">
            <v>0</v>
          </cell>
          <cell r="M8666">
            <v>79.98</v>
          </cell>
          <cell r="N8666">
            <v>0</v>
          </cell>
        </row>
        <row r="8667">
          <cell r="B8667">
            <v>103417</v>
          </cell>
          <cell r="C8667" t="str">
            <v>ASSENTAMENTO DE CONEXÃO COM 3 ACESSOS, EM PEAD LISO PARA REDE DE ÁGUA OU ESGOTO, DIÂMETRO DE 180 MM, JUNTA SOLDADA (NÃO INCLUI O FORNECIMENTO E EXECUÇÃO DE SOLDA). AF_12/2021</v>
          </cell>
          <cell r="D8667" t="str">
            <v>UN</v>
          </cell>
          <cell r="F8667">
            <v>64.290000000000006</v>
          </cell>
          <cell r="G8667">
            <v>0</v>
          </cell>
          <cell r="H8667">
            <v>83.25</v>
          </cell>
          <cell r="I8667">
            <v>0</v>
          </cell>
          <cell r="K8667">
            <v>69.5</v>
          </cell>
          <cell r="L8667">
            <v>0</v>
          </cell>
          <cell r="M8667">
            <v>89.98</v>
          </cell>
          <cell r="N8667">
            <v>0</v>
          </cell>
        </row>
        <row r="8668">
          <cell r="B8668">
            <v>103411</v>
          </cell>
          <cell r="C8668" t="str">
            <v>ASSENTAMENTO DE CONEXÃO COM 3 ACESSOS, EM PEAD LISO PARA REDE DE ÁGUA OU ESGOTO, DIÂMETRO DE 20 MM, JUNTA SOLDADA (NÃO INCLUI O FORNECIMENTO E EXECUÇÃO DE SOLDA). AF_12/2021</v>
          </cell>
          <cell r="D8668" t="str">
            <v>UN</v>
          </cell>
          <cell r="F8668">
            <v>7.13</v>
          </cell>
          <cell r="G8668">
            <v>0</v>
          </cell>
          <cell r="H8668">
            <v>9.24</v>
          </cell>
          <cell r="I8668">
            <v>0</v>
          </cell>
          <cell r="K8668">
            <v>7.72</v>
          </cell>
          <cell r="L8668">
            <v>0</v>
          </cell>
          <cell r="M8668">
            <v>9.99</v>
          </cell>
          <cell r="N8668">
            <v>0</v>
          </cell>
        </row>
        <row r="8669">
          <cell r="B8669">
            <v>103418</v>
          </cell>
          <cell r="C8669" t="str">
            <v>ASSENTAMENTO DE CONEXÃO COM 3 ACESSOS, EM PEAD LISO PARA REDE DE ÁGUA OU ESGOTO, DIÂMETRO DE 200 MM, JUNTA SOLDADA (NÃO INCLUI O FORNECIMENTO E EXECUÇÃO DE SOLDA). AF_12/2021</v>
          </cell>
          <cell r="D8669" t="str">
            <v>UN</v>
          </cell>
          <cell r="F8669">
            <v>71.430000000000007</v>
          </cell>
          <cell r="G8669">
            <v>0</v>
          </cell>
          <cell r="H8669">
            <v>92.49</v>
          </cell>
          <cell r="I8669">
            <v>0</v>
          </cell>
          <cell r="K8669">
            <v>77.22</v>
          </cell>
          <cell r="L8669">
            <v>0</v>
          </cell>
          <cell r="M8669">
            <v>99.98</v>
          </cell>
          <cell r="N8669">
            <v>0</v>
          </cell>
        </row>
        <row r="8670">
          <cell r="B8670">
            <v>103419</v>
          </cell>
          <cell r="C8670" t="str">
            <v>ASSENTAMENTO DE CONEXÃO COM 3 ACESSOS, EM PEAD LISO PARA REDE DE ÁGUA OU ESGOTO, DIÂMETRO DE 225 MM, JUNTA SOLDADA (NÃO INCLUI O FORNECIMENTO E EXECUÇÃO DE SOLDA). AF_12/2021</v>
          </cell>
          <cell r="D8670" t="str">
            <v>UN</v>
          </cell>
          <cell r="F8670">
            <v>80.36</v>
          </cell>
          <cell r="G8670">
            <v>0</v>
          </cell>
          <cell r="H8670">
            <v>104.07</v>
          </cell>
          <cell r="I8670">
            <v>0</v>
          </cell>
          <cell r="K8670">
            <v>86.87</v>
          </cell>
          <cell r="L8670">
            <v>0</v>
          </cell>
          <cell r="M8670">
            <v>112.48</v>
          </cell>
          <cell r="N8670">
            <v>0</v>
          </cell>
        </row>
        <row r="8671">
          <cell r="B8671">
            <v>103420</v>
          </cell>
          <cell r="C8671" t="str">
            <v>ASSENTAMENTO DE CONEXÃO COM 3 ACESSOS, EM PEAD LISO PARA REDE DE ÁGUA OU ESGOTO, DIÂMETRO DE 250 MM, JUNTA SOLDADA (NÃO INCLUI O FORNECIMENTO E EXECUÇÃO DE SOLDA). AF_12/2021</v>
          </cell>
          <cell r="D8671" t="str">
            <v>UN</v>
          </cell>
          <cell r="F8671">
            <v>89.3</v>
          </cell>
          <cell r="G8671">
            <v>0</v>
          </cell>
          <cell r="H8671">
            <v>115.62</v>
          </cell>
          <cell r="I8671">
            <v>0</v>
          </cell>
          <cell r="K8671">
            <v>96.53</v>
          </cell>
          <cell r="L8671">
            <v>0</v>
          </cell>
          <cell r="M8671">
            <v>124.98</v>
          </cell>
          <cell r="N8671">
            <v>0</v>
          </cell>
        </row>
        <row r="8672">
          <cell r="B8672">
            <v>103421</v>
          </cell>
          <cell r="C8672" t="str">
            <v>ASSENTAMENTO DE CONEXÃO COM 3 ACESSOS, EM PEAD LISO PARA REDE DE ÁGUA OU ESGOTO, DIÂMETRO DE 280 MM, JUNTA SOLDADA (NÃO INCLUI O FORNECIMENTO E EXECUÇÃO DE SOLDA). AF_12/2021</v>
          </cell>
          <cell r="D8672" t="str">
            <v>UN</v>
          </cell>
          <cell r="F8672">
            <v>100.01</v>
          </cell>
          <cell r="G8672">
            <v>0</v>
          </cell>
          <cell r="H8672">
            <v>129.5</v>
          </cell>
          <cell r="I8672">
            <v>0</v>
          </cell>
          <cell r="K8672">
            <v>108.11</v>
          </cell>
          <cell r="L8672">
            <v>0</v>
          </cell>
          <cell r="M8672">
            <v>139.97</v>
          </cell>
          <cell r="N8672">
            <v>0</v>
          </cell>
        </row>
        <row r="8673">
          <cell r="B8673">
            <v>103422</v>
          </cell>
          <cell r="C8673" t="str">
            <v>ASSENTAMENTO DE CONEXÃO COM 3 ACESSOS, EM PEAD LISO PARA REDE DE ÁGUA OU ESGOTO, DIÂMETRO DE 315 MM, JUNTA SOLDADA (NÃO INCLUI O FORNECIMENTO E EXECUÇÃO DE SOLDA). AF_12/2021</v>
          </cell>
          <cell r="D8673" t="str">
            <v>UN</v>
          </cell>
          <cell r="F8673">
            <v>112.51</v>
          </cell>
          <cell r="G8673">
            <v>0</v>
          </cell>
          <cell r="H8673">
            <v>145.69</v>
          </cell>
          <cell r="I8673">
            <v>0</v>
          </cell>
          <cell r="K8673">
            <v>121.62</v>
          </cell>
          <cell r="L8673">
            <v>0</v>
          </cell>
          <cell r="M8673">
            <v>157.47</v>
          </cell>
          <cell r="N8673">
            <v>0</v>
          </cell>
        </row>
        <row r="8674">
          <cell r="B8674">
            <v>103412</v>
          </cell>
          <cell r="C8674" t="str">
            <v>ASSENTAMENTO DE CONEXÃO COM 3 ACESSOS, EM PEAD LISO PARA REDE DE ÁGUA OU ESGOTO, DIÂMETRO DE 32 MM, JUNTA SOLDADA (NÃO INCLUI O FORNECIMENTO E EXECUÇÃO DE SOLDA). AF_12/2021</v>
          </cell>
          <cell r="D8674" t="str">
            <v>UN</v>
          </cell>
          <cell r="F8674">
            <v>11.42</v>
          </cell>
          <cell r="G8674">
            <v>0</v>
          </cell>
          <cell r="H8674">
            <v>14.79</v>
          </cell>
          <cell r="I8674">
            <v>0</v>
          </cell>
          <cell r="K8674">
            <v>12.34</v>
          </cell>
          <cell r="L8674">
            <v>0</v>
          </cell>
          <cell r="M8674">
            <v>15.99</v>
          </cell>
          <cell r="N8674">
            <v>0</v>
          </cell>
        </row>
        <row r="8675">
          <cell r="B8675">
            <v>103423</v>
          </cell>
          <cell r="C8675" t="str">
            <v>ASSENTAMENTO DE CONEXÃO COM 3 ACESSOS, EM PEAD LISO PARA REDE DE ÁGUA OU ESGOTO, DIÂMETRO DE 355 MM, JUNTA SOLDADA (NÃO INCLUI O FORNECIMENTO E EXECUÇÃO DE SOLDA). AF_12/2021</v>
          </cell>
          <cell r="D8675" t="str">
            <v>UN</v>
          </cell>
          <cell r="F8675">
            <v>126.81</v>
          </cell>
          <cell r="G8675">
            <v>0</v>
          </cell>
          <cell r="H8675">
            <v>164.19</v>
          </cell>
          <cell r="I8675">
            <v>0</v>
          </cell>
          <cell r="K8675">
            <v>137.08000000000001</v>
          </cell>
          <cell r="L8675">
            <v>0</v>
          </cell>
          <cell r="M8675">
            <v>177.47</v>
          </cell>
          <cell r="N8675">
            <v>0</v>
          </cell>
        </row>
        <row r="8676">
          <cell r="B8676">
            <v>103424</v>
          </cell>
          <cell r="C8676" t="str">
            <v>ASSENTAMENTO DE CONEXÃO COM 3 ACESSOS, EM PEAD LISO PARA REDE DE ÁGUA OU ESGOTO, DIÂMETRO DE 400 MM, JUNTA SOLDADA (NÃO INCLUI O FORNECIMENTO E EXECUÇÃO DE SOLDA). AF_12/2021</v>
          </cell>
          <cell r="D8676" t="str">
            <v>UN</v>
          </cell>
          <cell r="F8676">
            <v>142.87</v>
          </cell>
          <cell r="G8676">
            <v>0</v>
          </cell>
          <cell r="H8676">
            <v>185.01</v>
          </cell>
          <cell r="I8676">
            <v>0</v>
          </cell>
          <cell r="K8676">
            <v>154.44999999999999</v>
          </cell>
          <cell r="L8676">
            <v>0</v>
          </cell>
          <cell r="M8676">
            <v>199.97</v>
          </cell>
          <cell r="N8676">
            <v>0</v>
          </cell>
        </row>
        <row r="8677">
          <cell r="B8677">
            <v>103413</v>
          </cell>
          <cell r="C8677" t="str">
            <v>ASSENTAMENTO DE CONEXÃO COM 3 ACESSOS, EM PEAD LISO PARA REDE DE ÁGUA OU ESGOTO, DIÂMETRO DE 63 MM, JUNTA SOLDADA (NÃO INCLUI O FORNECIMENTO E EXECUÇÃO DE SOLDA). AF_12/2021</v>
          </cell>
          <cell r="D8677" t="str">
            <v>UN</v>
          </cell>
          <cell r="F8677">
            <v>22.5</v>
          </cell>
          <cell r="G8677">
            <v>0</v>
          </cell>
          <cell r="H8677">
            <v>29.13</v>
          </cell>
          <cell r="I8677">
            <v>0</v>
          </cell>
          <cell r="K8677">
            <v>24.31</v>
          </cell>
          <cell r="L8677">
            <v>0</v>
          </cell>
          <cell r="M8677">
            <v>31.48</v>
          </cell>
          <cell r="N8677">
            <v>0</v>
          </cell>
        </row>
        <row r="8678">
          <cell r="B8678">
            <v>103414</v>
          </cell>
          <cell r="C8678" t="str">
            <v>ASSENTAMENTO DE CONEXÃO COM 3 ACESSOS, EM PEAD LISO PARA REDE DE ÁGUA OU ESGOTO, DIÂMETRO DE 90 MM, JUNTA SOLDADA (NÃO INCLUI O FORNECIMENTO E EXECUÇÃO DE SOLDA). AF_12/2021</v>
          </cell>
          <cell r="D8678" t="str">
            <v>UN</v>
          </cell>
          <cell r="F8678">
            <v>32.14</v>
          </cell>
          <cell r="G8678">
            <v>0</v>
          </cell>
          <cell r="H8678">
            <v>41.62</v>
          </cell>
          <cell r="I8678">
            <v>0</v>
          </cell>
          <cell r="K8678">
            <v>34.74</v>
          </cell>
          <cell r="L8678">
            <v>0</v>
          </cell>
          <cell r="M8678">
            <v>44.98</v>
          </cell>
          <cell r="N8678">
            <v>0</v>
          </cell>
        </row>
        <row r="8679">
          <cell r="B8679">
            <v>103432</v>
          </cell>
          <cell r="C8679" t="str">
            <v>COTOVELO 45 GRAUS, EM PEAD LISO PARA REDE DE ÁGUA OU ESGOTO, DIÂMETRO DE 200 MM, JUNTA SOLDADA POR ELETROFUSÃO (NÃO INCLUI A EXECUÇÃO DE SOLDA). AF_12/2021</v>
          </cell>
          <cell r="D8679" t="str">
            <v>UN</v>
          </cell>
          <cell r="F8679">
            <v>1644.55</v>
          </cell>
          <cell r="G8679">
            <v>0.97829999999999995</v>
          </cell>
          <cell r="H8679">
            <v>1655.09</v>
          </cell>
          <cell r="I8679">
            <v>0</v>
          </cell>
          <cell r="K8679">
            <v>1647.44</v>
          </cell>
          <cell r="L8679">
            <v>0.97660000000000002</v>
          </cell>
          <cell r="M8679">
            <v>1658.82</v>
          </cell>
          <cell r="N8679">
            <v>0</v>
          </cell>
        </row>
        <row r="8680">
          <cell r="B8680">
            <v>103430</v>
          </cell>
          <cell r="C8680" t="str">
            <v>COTOVELO 45 GRAUS, EM PEAD LISO PARA REDE DE ÁGUA OU ESGOTO, DIÂMETRO DE 32 MM, JUNTA SOLDADA POR ELETROFUSÃO (NÃO INCLUI A EXECUÇÃO DE SOLDA). AF_12/2021</v>
          </cell>
          <cell r="D8680" t="str">
            <v>UN</v>
          </cell>
          <cell r="F8680">
            <v>34.630000000000003</v>
          </cell>
          <cell r="G8680">
            <v>0.83509999999999995</v>
          </cell>
          <cell r="H8680">
            <v>36.32</v>
          </cell>
          <cell r="I8680">
            <v>0</v>
          </cell>
          <cell r="K8680">
            <v>35.08</v>
          </cell>
          <cell r="L8680">
            <v>0.82440000000000002</v>
          </cell>
          <cell r="M8680">
            <v>36.909999999999997</v>
          </cell>
          <cell r="N8680">
            <v>0</v>
          </cell>
        </row>
        <row r="8681">
          <cell r="B8681">
            <v>103431</v>
          </cell>
          <cell r="C8681" t="str">
            <v>COTOVELO 45 GRAUS, EM PEAD LISO PARA REDE DE ÁGUA OU ESGOTO, DIÂMETRO DE 63 MM, JUNTA SOLDADA POR ELETROFUSÃO (NÃO INCLUI A EXECUÇÃO DE SOLDA). AF_12/2021</v>
          </cell>
          <cell r="D8681" t="str">
            <v>UN</v>
          </cell>
          <cell r="F8681">
            <v>60.6</v>
          </cell>
          <cell r="G8681">
            <v>0.8145</v>
          </cell>
          <cell r="H8681">
            <v>63.91</v>
          </cell>
          <cell r="I8681">
            <v>0</v>
          </cell>
          <cell r="K8681">
            <v>61.51</v>
          </cell>
          <cell r="L8681">
            <v>0.80249999999999999</v>
          </cell>
          <cell r="M8681">
            <v>65.099999999999994</v>
          </cell>
          <cell r="N8681">
            <v>0</v>
          </cell>
        </row>
        <row r="8682">
          <cell r="B8682">
            <v>103433</v>
          </cell>
          <cell r="C8682" t="str">
            <v>COTOVELO 90 GRAUS, EM PEAD LISO PARA REDE DE ÁGUA OU ESGOTO, DIÂMETRO DE 20 MM, JUNTA SOLDADA POR ELETROFUSÃO (NÃO INCLUI A EXECUÇÃO DE SOLDA). AF_12/2021</v>
          </cell>
          <cell r="D8682" t="str">
            <v>UN</v>
          </cell>
          <cell r="F8682">
            <v>34.409999999999997</v>
          </cell>
          <cell r="G8682">
            <v>0.89629999999999999</v>
          </cell>
          <cell r="H8682">
            <v>35.46</v>
          </cell>
          <cell r="I8682">
            <v>0</v>
          </cell>
          <cell r="K8682">
            <v>34.700000000000003</v>
          </cell>
          <cell r="L8682">
            <v>0.88880000000000003</v>
          </cell>
          <cell r="M8682">
            <v>35.83</v>
          </cell>
          <cell r="N8682">
            <v>0</v>
          </cell>
        </row>
        <row r="8683">
          <cell r="B8683">
            <v>103434</v>
          </cell>
          <cell r="C8683" t="str">
            <v>COTOVELO 90 GRAUS, EM PEAD LISO PARA REDE DE ÁGUA OU ESGOTO, DIÂMETRO DE 32 MM, JUNTA SOLDADA POR ELETROFUSÃO (NÃO INCLUI A EXECUÇÃO DE SOLDA). AF_12/2021</v>
          </cell>
          <cell r="D8683" t="str">
            <v>UN</v>
          </cell>
          <cell r="F8683">
            <v>47.54</v>
          </cell>
          <cell r="G8683">
            <v>0.87990000000000002</v>
          </cell>
          <cell r="H8683">
            <v>49.23</v>
          </cell>
          <cell r="I8683">
            <v>0</v>
          </cell>
          <cell r="K8683">
            <v>47.99</v>
          </cell>
          <cell r="L8683">
            <v>0.87160000000000004</v>
          </cell>
          <cell r="M8683">
            <v>49.82</v>
          </cell>
          <cell r="N8683">
            <v>0</v>
          </cell>
        </row>
        <row r="8684">
          <cell r="B8684">
            <v>103435</v>
          </cell>
          <cell r="C8684" t="str">
            <v>COTOVELO 90 GRAUS, EM PEAD LISO PARA REDE DE ÁGUA OU ESGOTO, DIÂMETRO DE 63 MM, JUNTA SOLDADA POR ELETROFUSÃO (NÃO INCLUI A EXECUÇÃO DE SOLDA). AF_12/2021</v>
          </cell>
          <cell r="D8684" t="str">
            <v>UN</v>
          </cell>
          <cell r="F8684">
            <v>88.4</v>
          </cell>
          <cell r="G8684">
            <v>0.87290000000000001</v>
          </cell>
          <cell r="H8684">
            <v>91.71</v>
          </cell>
          <cell r="I8684">
            <v>0</v>
          </cell>
          <cell r="K8684">
            <v>89.31</v>
          </cell>
          <cell r="L8684">
            <v>0.86399999999999999</v>
          </cell>
          <cell r="M8684">
            <v>92.9</v>
          </cell>
          <cell r="N8684">
            <v>0</v>
          </cell>
        </row>
        <row r="8685">
          <cell r="B8685">
            <v>103436</v>
          </cell>
          <cell r="C8685" t="str">
            <v>COTOVELO 90 GRAUS, POLIETILENO DE ALTA DENSIDADE (PEAD) PARA REDE DE ÁGUA OU ESGOTO, DIÂMETRO DE 200 MM, JUNTA SOLDADA POR ELETROFUSÃO (NÃO INCLUI A EXECUÇÃO DE SOLDA). AF_12/2021</v>
          </cell>
          <cell r="D8685" t="str">
            <v>UN</v>
          </cell>
          <cell r="F8685">
            <v>2330.13</v>
          </cell>
          <cell r="G8685">
            <v>0.98470000000000002</v>
          </cell>
          <cell r="H8685">
            <v>2340.67</v>
          </cell>
          <cell r="I8685">
            <v>0</v>
          </cell>
          <cell r="K8685">
            <v>2333.02</v>
          </cell>
          <cell r="L8685">
            <v>0.98350000000000004</v>
          </cell>
          <cell r="M8685">
            <v>2344.4</v>
          </cell>
          <cell r="N8685">
            <v>0</v>
          </cell>
        </row>
        <row r="8686">
          <cell r="B8686">
            <v>103482</v>
          </cell>
          <cell r="C8686" t="str">
            <v>EXECUÇÃO DE JUNTA SOLDADA POR ELETROFUSÃO, DE TUBO OU CONEXÃO EM PEAD LISO PARA REDE DE ÁGUA OU ESGOTO, DIÂMETRO DE 1000 MM (NÃO INCLUI O FORNECIMENTO DE TUBO E CONEXÃO). AF_12/2021</v>
          </cell>
          <cell r="D8686" t="str">
            <v>UN</v>
          </cell>
          <cell r="F8686">
            <v>0</v>
          </cell>
          <cell r="H8686">
            <v>0</v>
          </cell>
          <cell r="K8686">
            <v>0</v>
          </cell>
          <cell r="M8686">
            <v>0</v>
          </cell>
        </row>
        <row r="8687">
          <cell r="B8687">
            <v>103465</v>
          </cell>
          <cell r="C8687" t="str">
            <v>EXECUÇÃO DE JUNTA SOLDADA POR ELETROFUSÃO, DE TUBO OU CONEXÃO EM PEAD LISO PARA REDE DE ÁGUA OU ESGOTO, DIÂMETRO DE 110 MM (NÃO INCLUI O FORNECIMENTO DE TUBO E CONEXÃO). AF_12/2021</v>
          </cell>
          <cell r="D8687" t="str">
            <v>UN</v>
          </cell>
          <cell r="F8687">
            <v>0</v>
          </cell>
          <cell r="H8687">
            <v>0</v>
          </cell>
          <cell r="K8687">
            <v>0</v>
          </cell>
          <cell r="M8687">
            <v>0</v>
          </cell>
        </row>
        <row r="8688">
          <cell r="B8688">
            <v>103483</v>
          </cell>
          <cell r="C8688" t="str">
            <v>EXECUÇÃO DE JUNTA SOLDADA POR ELETROFUSÃO, DE TUBO OU CONEXÃO EM PEAD LISO PARA REDE DE ÁGUA OU ESGOTO, DIÂMETRO DE 1200 MM (NÃO INCLUI O FORNECIMENTO DE TUBO E CONEXÃO). AF_12/2021</v>
          </cell>
          <cell r="D8688" t="str">
            <v>UN</v>
          </cell>
          <cell r="F8688">
            <v>0</v>
          </cell>
          <cell r="H8688">
            <v>0</v>
          </cell>
          <cell r="K8688">
            <v>0</v>
          </cell>
          <cell r="M8688">
            <v>0</v>
          </cell>
        </row>
        <row r="8689">
          <cell r="B8689">
            <v>103484</v>
          </cell>
          <cell r="C8689" t="str">
            <v>EXECUÇÃO DE JUNTA SOLDADA POR ELETROFUSÃO, DE TUBO OU CONEXÃO EM PEAD LISO PARA REDE DE ÁGUA OU ESGOTO, DIÂMETRO DE 1400 MM (NÃO INCLUI O FORNECIMENTO DE TUBO E CONEXÃO). AF_12/2021</v>
          </cell>
          <cell r="D8689" t="str">
            <v>UN</v>
          </cell>
          <cell r="F8689">
            <v>0</v>
          </cell>
          <cell r="H8689">
            <v>0</v>
          </cell>
          <cell r="K8689">
            <v>0</v>
          </cell>
          <cell r="M8689">
            <v>0</v>
          </cell>
        </row>
        <row r="8690">
          <cell r="B8690">
            <v>103466</v>
          </cell>
          <cell r="C8690" t="str">
            <v>EXECUÇÃO DE JUNTA SOLDADA POR ELETROFUSÃO, DE TUBO OU CONEXÃO EM PEAD LISO PARA REDE DE ÁGUA OU ESGOTO, DIÂMETRO DE 160 MM (NÃO INCLUI O FORNECIMENTO DE TUBO E CONEXÃO). AF_12/2021</v>
          </cell>
          <cell r="D8690" t="str">
            <v>UN</v>
          </cell>
          <cell r="F8690">
            <v>0</v>
          </cell>
          <cell r="H8690">
            <v>0</v>
          </cell>
          <cell r="K8690">
            <v>0</v>
          </cell>
          <cell r="M8690">
            <v>0</v>
          </cell>
        </row>
        <row r="8691">
          <cell r="B8691">
            <v>103485</v>
          </cell>
          <cell r="C8691" t="str">
            <v>EXECUÇÃO DE JUNTA SOLDADA POR ELETROFUSÃO, DE TUBO OU CONEXÃO EM PEAD LISO PARA REDE DE ÁGUA OU ESGOTO, DIÂMETRO DE 1600 MM (NÃO INCLUI O FORNECIMENTO DE TUBO E CONEXÃO). AF_12/2021</v>
          </cell>
          <cell r="D8691" t="str">
            <v>UN</v>
          </cell>
          <cell r="F8691">
            <v>0</v>
          </cell>
          <cell r="H8691">
            <v>0</v>
          </cell>
          <cell r="K8691">
            <v>0</v>
          </cell>
          <cell r="M8691">
            <v>0</v>
          </cell>
        </row>
        <row r="8692">
          <cell r="B8692">
            <v>103467</v>
          </cell>
          <cell r="C8692" t="str">
            <v>EXECUÇÃO DE JUNTA SOLDADA POR ELETROFUSÃO, DE TUBO OU CONEXÃO EM PEAD LISO PARA REDE DE ÁGUA OU ESGOTO, DIÂMETRO DE 180 MM (NÃO INCLUI O FORNECIMENTO DE TUBO E CONEXÃO). AF_12/2021</v>
          </cell>
          <cell r="D8692" t="str">
            <v>UN</v>
          </cell>
          <cell r="F8692">
            <v>0</v>
          </cell>
          <cell r="H8692">
            <v>0</v>
          </cell>
          <cell r="K8692">
            <v>0</v>
          </cell>
          <cell r="M8692">
            <v>0</v>
          </cell>
        </row>
        <row r="8693">
          <cell r="B8693">
            <v>103461</v>
          </cell>
          <cell r="C8693" t="str">
            <v>EXECUÇÃO DE JUNTA SOLDADA POR ELETROFUSÃO, DE TUBO OU CONEXÃO EM PEAD LISO PARA REDE DE ÁGUA OU ESGOTO, DIÂMETRO DE 20 MM (NÃO INCLUI O FORNECIMENTO DE TUBO E CONEXÃO). AF_12/2021</v>
          </cell>
          <cell r="D8693" t="str">
            <v>UN</v>
          </cell>
          <cell r="F8693">
            <v>0</v>
          </cell>
          <cell r="H8693">
            <v>0</v>
          </cell>
          <cell r="K8693">
            <v>0</v>
          </cell>
          <cell r="M8693">
            <v>0</v>
          </cell>
        </row>
        <row r="8694">
          <cell r="B8694">
            <v>103468</v>
          </cell>
          <cell r="C8694" t="str">
            <v>EXECUÇÃO DE JUNTA SOLDADA POR ELETROFUSÃO, DE TUBO OU CONEXÃO EM PEAD LISO PARA REDE DE ÁGUA OU ESGOTO, DIÂMETRO DE 200 MM (NÃO INCLUI O FORNECIMENTO DE TUBO E CONEXÃO). AF_12/2021</v>
          </cell>
          <cell r="D8694" t="str">
            <v>UN</v>
          </cell>
          <cell r="F8694">
            <v>0</v>
          </cell>
          <cell r="H8694">
            <v>0</v>
          </cell>
          <cell r="K8694">
            <v>0</v>
          </cell>
          <cell r="M8694">
            <v>0</v>
          </cell>
        </row>
        <row r="8695">
          <cell r="B8695">
            <v>103469</v>
          </cell>
          <cell r="C8695" t="str">
            <v>EXECUÇÃO DE JUNTA SOLDADA POR ELETROFUSÃO, DE TUBO OU CONEXÃO EM PEAD LISO PARA REDE DE ÁGUA OU ESGOTO, DIÂMETRO DE 225 MM (NÃO INCLUI O FORNECIMENTO DE TUBO E CONEXÃO). AF_12/2021</v>
          </cell>
          <cell r="D8695" t="str">
            <v>UN</v>
          </cell>
          <cell r="F8695">
            <v>0</v>
          </cell>
          <cell r="H8695">
            <v>0</v>
          </cell>
          <cell r="K8695">
            <v>0</v>
          </cell>
          <cell r="M8695">
            <v>0</v>
          </cell>
        </row>
        <row r="8696">
          <cell r="B8696">
            <v>103470</v>
          </cell>
          <cell r="C8696" t="str">
            <v>EXECUÇÃO DE JUNTA SOLDADA POR ELETROFUSÃO, DE TUBO OU CONEXÃO EM PEAD LISO PARA REDE DE ÁGUA OU ESGOTO, DIÂMETRO DE 250 MM (NÃO INCLUI O FORNECIMENTO DE TUBO E CONEXÃO). AF_12/2021</v>
          </cell>
          <cell r="D8696" t="str">
            <v>UN</v>
          </cell>
          <cell r="F8696">
            <v>0</v>
          </cell>
          <cell r="H8696">
            <v>0</v>
          </cell>
          <cell r="K8696">
            <v>0</v>
          </cell>
          <cell r="M8696">
            <v>0</v>
          </cell>
        </row>
        <row r="8697">
          <cell r="B8697">
            <v>103471</v>
          </cell>
          <cell r="C8697" t="str">
            <v>EXECUÇÃO DE JUNTA SOLDADA POR ELETROFUSÃO, DE TUBO OU CONEXÃO EM PEAD LISO PARA REDE DE ÁGUA OU ESGOTO, DIÂMETRO DE 280 MM (NÃO INCLUI O FORNECIMENTO DE TUBO E CONEXÃO). AF_12/2021</v>
          </cell>
          <cell r="D8697" t="str">
            <v>UN</v>
          </cell>
          <cell r="F8697">
            <v>0</v>
          </cell>
          <cell r="H8697">
            <v>0</v>
          </cell>
          <cell r="K8697">
            <v>0</v>
          </cell>
          <cell r="M8697">
            <v>0</v>
          </cell>
        </row>
        <row r="8698">
          <cell r="B8698">
            <v>103472</v>
          </cell>
          <cell r="C8698" t="str">
            <v>EXECUÇÃO DE JUNTA SOLDADA POR ELETROFUSÃO, DE TUBO OU CONEXÃO EM PEAD LISO PARA REDE DE ÁGUA OU ESGOTO, DIÂMETRO DE 315 MM (NÃO INCLUI O FORNECIMENTO DE TUBO E CONEXÃO). AF_12/2021</v>
          </cell>
          <cell r="D8698" t="str">
            <v>UN</v>
          </cell>
          <cell r="F8698">
            <v>0</v>
          </cell>
          <cell r="H8698">
            <v>0</v>
          </cell>
          <cell r="K8698">
            <v>0</v>
          </cell>
          <cell r="M8698">
            <v>0</v>
          </cell>
        </row>
        <row r="8699">
          <cell r="B8699">
            <v>103462</v>
          </cell>
          <cell r="C8699" t="str">
            <v>EXECUÇÃO DE JUNTA SOLDADA POR ELETROFUSÃO, DE TUBO OU CONEXÃO EM PEAD LISO PARA REDE DE ÁGUA OU ESGOTO, DIÂMETRO DE 32 MM (NÃO INCLUI O FORNECIMENTO DE TUBO E CONEXÃO). AF_12/2021</v>
          </cell>
          <cell r="D8699" t="str">
            <v>UN</v>
          </cell>
          <cell r="F8699">
            <v>0</v>
          </cell>
          <cell r="H8699">
            <v>0</v>
          </cell>
          <cell r="K8699">
            <v>0</v>
          </cell>
          <cell r="M8699">
            <v>0</v>
          </cell>
        </row>
        <row r="8700">
          <cell r="B8700">
            <v>103473</v>
          </cell>
          <cell r="C8700" t="str">
            <v>EXECUÇÃO DE JUNTA SOLDADA POR ELETROFUSÃO, DE TUBO OU CONEXÃO EM PEAD LISO PARA REDE DE ÁGUA OU ESGOTO, DIÂMETRO DE 355 MM (NÃO INCLUI O FORNECIMENTO DE TUBO E CONEXÃO). AF_12/2021</v>
          </cell>
          <cell r="D8700" t="str">
            <v>UN</v>
          </cell>
          <cell r="F8700">
            <v>0</v>
          </cell>
          <cell r="H8700">
            <v>0</v>
          </cell>
          <cell r="K8700">
            <v>0</v>
          </cell>
          <cell r="M8700">
            <v>0</v>
          </cell>
        </row>
        <row r="8701">
          <cell r="B8701">
            <v>103474</v>
          </cell>
          <cell r="C8701" t="str">
            <v>EXECUÇÃO DE JUNTA SOLDADA POR ELETROFUSÃO, DE TUBO OU CONEXÃO EM PEAD LISO PARA REDE DE ÁGUA OU ESGOTO, DIÂMETRO DE 400 MM (NÃO INCLUI O FORNECIMENTO DE TUBO E CONEXÃO). AF_12/2021</v>
          </cell>
          <cell r="D8701" t="str">
            <v>UN</v>
          </cell>
          <cell r="F8701">
            <v>0</v>
          </cell>
          <cell r="H8701">
            <v>0</v>
          </cell>
          <cell r="K8701">
            <v>0</v>
          </cell>
          <cell r="M8701">
            <v>0</v>
          </cell>
        </row>
        <row r="8702">
          <cell r="B8702">
            <v>103475</v>
          </cell>
          <cell r="C8702" t="str">
            <v>EXECUÇÃO DE JUNTA SOLDADA POR ELETROFUSÃO, DE TUBO OU CONEXÃO EM PEAD LISO PARA REDE DE ÁGUA OU ESGOTO, DIÂMETRO DE 450 MM (NÃO INCLUI O FORNECIMENTO DE TUBO E CONEXÃO). AF_12/2021</v>
          </cell>
          <cell r="D8702" t="str">
            <v>UN</v>
          </cell>
          <cell r="F8702">
            <v>0</v>
          </cell>
          <cell r="H8702">
            <v>0</v>
          </cell>
          <cell r="K8702">
            <v>0</v>
          </cell>
          <cell r="M8702">
            <v>0</v>
          </cell>
        </row>
        <row r="8703">
          <cell r="B8703">
            <v>103476</v>
          </cell>
          <cell r="C8703" t="str">
            <v>EXECUÇÃO DE JUNTA SOLDADA POR ELETROFUSÃO, DE TUBO OU CONEXÃO EM PEAD LISO PARA REDE DE ÁGUA OU ESGOTO, DIÂMETRO DE 500 MM (NÃO INCLUI O FORNECIMENTO DE TUBO E CONEXÃO). AF_12/2021</v>
          </cell>
          <cell r="D8703" t="str">
            <v>UN</v>
          </cell>
          <cell r="F8703">
            <v>0</v>
          </cell>
          <cell r="H8703">
            <v>0</v>
          </cell>
          <cell r="K8703">
            <v>0</v>
          </cell>
          <cell r="M8703">
            <v>0</v>
          </cell>
        </row>
        <row r="8704">
          <cell r="B8704">
            <v>103477</v>
          </cell>
          <cell r="C8704" t="str">
            <v>EXECUÇÃO DE JUNTA SOLDADA POR ELETROFUSÃO, DE TUBO OU CONEXÃO EM PEAD LISO PARA REDE DE ÁGUA OU ESGOTO, DIÂMETRO DE 560 MM (NÃO INCLUI O FORNECIMENTO DE TUBO E CONEXÃO). AF_12/2021</v>
          </cell>
          <cell r="D8704" t="str">
            <v>UN</v>
          </cell>
          <cell r="F8704">
            <v>0</v>
          </cell>
          <cell r="H8704">
            <v>0</v>
          </cell>
          <cell r="K8704">
            <v>0</v>
          </cell>
          <cell r="M8704">
            <v>0</v>
          </cell>
        </row>
        <row r="8705">
          <cell r="B8705">
            <v>103463</v>
          </cell>
          <cell r="C8705" t="str">
            <v>EXECUÇÃO DE JUNTA SOLDADA POR ELETROFUSÃO, DE TUBO OU CONEXÃO EM PEAD LISO PARA REDE DE ÁGUA OU ESGOTO, DIÂMETRO DE 63 MM (NÃO INCLUI O FORNECIMENTO DE TUBO E CONEXÃO). AF_12/2021</v>
          </cell>
          <cell r="D8705" t="str">
            <v>UN</v>
          </cell>
          <cell r="F8705">
            <v>0</v>
          </cell>
          <cell r="H8705">
            <v>0</v>
          </cell>
          <cell r="K8705">
            <v>0</v>
          </cell>
          <cell r="M8705">
            <v>0</v>
          </cell>
        </row>
        <row r="8706">
          <cell r="B8706">
            <v>103478</v>
          </cell>
          <cell r="C8706" t="str">
            <v>EXECUÇÃO DE JUNTA SOLDADA POR ELETROFUSÃO, DE TUBO OU CONEXÃO EM PEAD LISO PARA REDE DE ÁGUA OU ESGOTO, DIÂMETRO DE 630 MM (NÃO INCLUI O FORNECIMENTO DE TUBO E CONEXÃO). AF_12/2021</v>
          </cell>
          <cell r="D8706" t="str">
            <v>UN</v>
          </cell>
          <cell r="F8706">
            <v>0</v>
          </cell>
          <cell r="H8706">
            <v>0</v>
          </cell>
          <cell r="K8706">
            <v>0</v>
          </cell>
          <cell r="M8706">
            <v>0</v>
          </cell>
        </row>
        <row r="8707">
          <cell r="B8707">
            <v>103479</v>
          </cell>
          <cell r="C8707" t="str">
            <v>EXECUÇÃO DE JUNTA SOLDADA POR ELETROFUSÃO, DE TUBO OU CONEXÃO EM PEAD LISO PARA REDE DE ÁGUA OU ESGOTO, DIÂMETRO DE 710 MM (NÃO INCLUI O FORNECIMENTO DE TUBO E CONEXÃO). AF_12/2021</v>
          </cell>
          <cell r="D8707" t="str">
            <v>UN</v>
          </cell>
          <cell r="F8707">
            <v>0</v>
          </cell>
          <cell r="H8707">
            <v>0</v>
          </cell>
          <cell r="K8707">
            <v>0</v>
          </cell>
          <cell r="M8707">
            <v>0</v>
          </cell>
        </row>
        <row r="8708">
          <cell r="B8708">
            <v>103480</v>
          </cell>
          <cell r="C8708" t="str">
            <v>EXECUÇÃO DE JUNTA SOLDADA POR ELETROFUSÃO, DE TUBO OU CONEXÃO EM PEAD LISO PARA REDE DE ÁGUA OU ESGOTO, DIÂMETRO DE 800 MM (NÃO INCLUI O FORNECIMENTO DE TUBO E CONEXÃO). AF_12/2021</v>
          </cell>
          <cell r="D8708" t="str">
            <v>UN</v>
          </cell>
          <cell r="F8708">
            <v>0</v>
          </cell>
          <cell r="H8708">
            <v>0</v>
          </cell>
          <cell r="K8708">
            <v>0</v>
          </cell>
          <cell r="M8708">
            <v>0</v>
          </cell>
        </row>
        <row r="8709">
          <cell r="B8709">
            <v>103464</v>
          </cell>
          <cell r="C8709" t="str">
            <v>EXECUÇÃO DE JUNTA SOLDADA POR ELETROFUSÃO, DE TUBO OU CONEXÃO EM PEAD LISO PARA REDE DE ÁGUA OU ESGOTO, DIÂMETRO DE 90 MM (NÃO INCLUI O FORNECIMENTO DE TUBO E CONEXÃO). AF_12/2021</v>
          </cell>
          <cell r="D8709" t="str">
            <v>UN</v>
          </cell>
          <cell r="F8709">
            <v>0</v>
          </cell>
          <cell r="H8709">
            <v>0</v>
          </cell>
          <cell r="K8709">
            <v>0</v>
          </cell>
          <cell r="M8709">
            <v>0</v>
          </cell>
        </row>
        <row r="8710">
          <cell r="B8710">
            <v>103481</v>
          </cell>
          <cell r="C8710" t="str">
            <v>EXECUÇÃO DE JUNTA SOLDADA POR ELETROFUSÃO, DE TUBO OU CONEXÃO EM PEAD LISO PARA REDE DE ÁGUA OU ESGOTO, DIÂMETRO DE 900 MM (NÃO INCLUI O FORNECIMENTO DE TUBO E CONEXÃO). AF_12/2021</v>
          </cell>
          <cell r="D8710" t="str">
            <v>UN</v>
          </cell>
          <cell r="F8710">
            <v>0</v>
          </cell>
          <cell r="H8710">
            <v>0</v>
          </cell>
          <cell r="K8710">
            <v>0</v>
          </cell>
          <cell r="M8710">
            <v>0</v>
          </cell>
        </row>
        <row r="8711">
          <cell r="B8711">
            <v>103459</v>
          </cell>
          <cell r="C8711" t="str">
            <v>EXECUÇÃO DE JUNTA SOLDADA POR TERMOFUSÃO, DE TUBO OU CONEXÃO EM PEAD LISO PARA REDE DE ÁGUA OU ESGOTO, DIÂMETRO DE 1000 MM (NÃO INCLUI O FORNECIMENTO DE TUBO E CONEXÃO). AF_12/2021</v>
          </cell>
          <cell r="D8711" t="str">
            <v>UN</v>
          </cell>
          <cell r="F8711">
            <v>0</v>
          </cell>
          <cell r="H8711">
            <v>0</v>
          </cell>
          <cell r="K8711">
            <v>0</v>
          </cell>
          <cell r="M8711">
            <v>0</v>
          </cell>
        </row>
        <row r="8712">
          <cell r="B8712">
            <v>103460</v>
          </cell>
          <cell r="C8712" t="str">
            <v>EXECUÇÃO DE JUNTA SOLDADA POR TERMOFUSÃO, DE TUBO OU CONEXÃO EM PEAD LISO PARA REDE DE ÁGUA OU ESGOTO, DIÂMETRO DE 1200 MM (NÃO INCLUI O FORNECIMENTO DE TUBO E CONEXÃO). AF_12/2021</v>
          </cell>
          <cell r="D8712" t="str">
            <v>UN</v>
          </cell>
          <cell r="F8712">
            <v>0</v>
          </cell>
          <cell r="H8712">
            <v>0</v>
          </cell>
          <cell r="K8712">
            <v>0</v>
          </cell>
          <cell r="M8712">
            <v>0</v>
          </cell>
        </row>
        <row r="8713">
          <cell r="B8713">
            <v>103443</v>
          </cell>
          <cell r="C8713" t="str">
            <v>EXECUÇÃO DE JUNTA SOLDADA POR TERMOFUSÃO, DE TUBO OU CONEXÃO EM PEAD LISO PARA REDE DE ÁGUA OU ESGOTO, DIÂMETRO DE 160 MM (NÃO INCLUI O FORNECIMENTO DE TUBO E CONEXÃO). AF_12/2021</v>
          </cell>
          <cell r="D8713" t="str">
            <v>UN</v>
          </cell>
          <cell r="F8713">
            <v>0</v>
          </cell>
          <cell r="H8713">
            <v>0</v>
          </cell>
          <cell r="K8713">
            <v>0</v>
          </cell>
          <cell r="M8713">
            <v>0</v>
          </cell>
        </row>
        <row r="8714">
          <cell r="B8714">
            <v>103444</v>
          </cell>
          <cell r="C8714" t="str">
            <v>EXECUÇÃO DE JUNTA SOLDADA POR TERMOFUSÃO, DE TUBO OU CONEXÃO EM PEAD LISO PARA REDE DE ÁGUA OU ESGOTO, DIÂMETRO DE 180 MM (NÃO INCLUI O FORNECIMENTO DE TUBO E CONEXÃO). AF_12/2021</v>
          </cell>
          <cell r="D8714" t="str">
            <v>UN</v>
          </cell>
          <cell r="F8714">
            <v>0</v>
          </cell>
          <cell r="H8714">
            <v>0</v>
          </cell>
          <cell r="K8714">
            <v>0</v>
          </cell>
          <cell r="M8714">
            <v>0</v>
          </cell>
        </row>
        <row r="8715">
          <cell r="B8715">
            <v>103445</v>
          </cell>
          <cell r="C8715" t="str">
            <v>EXECUÇÃO DE JUNTA SOLDADA POR TERMOFUSÃO, DE TUBO OU CONEXÃO EM PEAD LISO PARA REDE DE ÁGUA OU ESGOTO, DIÂMETRO DE 200 MM (NÃO INCLUI O FORNECIMENTO DE TUBO E CONEXÃO). AF_12/2021</v>
          </cell>
          <cell r="D8715" t="str">
            <v>UN</v>
          </cell>
          <cell r="F8715">
            <v>0</v>
          </cell>
          <cell r="H8715">
            <v>0</v>
          </cell>
          <cell r="K8715">
            <v>0</v>
          </cell>
          <cell r="M8715">
            <v>0</v>
          </cell>
        </row>
        <row r="8716">
          <cell r="B8716">
            <v>103446</v>
          </cell>
          <cell r="C8716" t="str">
            <v>EXECUÇÃO DE JUNTA SOLDADA POR TERMOFUSÃO, DE TUBO OU CONEXÃO EM PEAD LISO PARA REDE DE ÁGUA OU ESGOTO, DIÂMETRO DE 225 MM (NÃO INCLUI O FORNECIMENTO DE TUBO E CONEXÃO). AF_12/2021</v>
          </cell>
          <cell r="D8716" t="str">
            <v>UN</v>
          </cell>
          <cell r="F8716">
            <v>0</v>
          </cell>
          <cell r="H8716">
            <v>0</v>
          </cell>
          <cell r="K8716">
            <v>0</v>
          </cell>
          <cell r="M8716">
            <v>0</v>
          </cell>
        </row>
        <row r="8717">
          <cell r="B8717">
            <v>103447</v>
          </cell>
          <cell r="C8717" t="str">
            <v>EXECUÇÃO DE JUNTA SOLDADA POR TERMOFUSÃO, DE TUBO OU CONEXÃO EM PEAD LISO PARA REDE DE ÁGUA OU ESGOTO, DIÂMETRO DE 250 MM (NÃO INCLUI O FORNECIMENTO DE TUBO E CONEXÃO). AF_12/2021</v>
          </cell>
          <cell r="D8717" t="str">
            <v>UN</v>
          </cell>
          <cell r="F8717">
            <v>0</v>
          </cell>
          <cell r="H8717">
            <v>0</v>
          </cell>
          <cell r="K8717">
            <v>0</v>
          </cell>
          <cell r="M8717">
            <v>0</v>
          </cell>
        </row>
        <row r="8718">
          <cell r="B8718">
            <v>103448</v>
          </cell>
          <cell r="C8718" t="str">
            <v>EXECUÇÃO DE JUNTA SOLDADA POR TERMOFUSÃO, DE TUBO OU CONEXÃO EM PEAD LISO PARA REDE DE ÁGUA OU ESGOTO, DIÂMETRO DE 280 MM (NÃO INCLUI O FORNECIMENTO DE TUBO E CONEXÃO). AF_12/2021</v>
          </cell>
          <cell r="D8718" t="str">
            <v>UN</v>
          </cell>
          <cell r="F8718">
            <v>0</v>
          </cell>
          <cell r="H8718">
            <v>0</v>
          </cell>
          <cell r="K8718">
            <v>0</v>
          </cell>
          <cell r="M8718">
            <v>0</v>
          </cell>
        </row>
        <row r="8719">
          <cell r="B8719">
            <v>103449</v>
          </cell>
          <cell r="C8719" t="str">
            <v>EXECUÇÃO DE JUNTA SOLDADA POR TERMOFUSÃO, DE TUBO OU CONEXÃO EM PEAD LISO PARA REDE DE ÁGUA OU ESGOTO, DIÂMETRO DE 315 MM (NÃO INCLUI O FORNECIMENTO DE TUBO E CONEXÃO). AF_12/2021</v>
          </cell>
          <cell r="D8719" t="str">
            <v>UN</v>
          </cell>
          <cell r="F8719">
            <v>0</v>
          </cell>
          <cell r="H8719">
            <v>0</v>
          </cell>
          <cell r="K8719">
            <v>0</v>
          </cell>
          <cell r="M8719">
            <v>0</v>
          </cell>
        </row>
        <row r="8720">
          <cell r="B8720">
            <v>103450</v>
          </cell>
          <cell r="C8720" t="str">
            <v>EXECUÇÃO DE JUNTA SOLDADA POR TERMOFUSÃO, DE TUBO OU CONEXÃO EM PEAD LISO PARA REDE DE ÁGUA OU ESGOTO, DIÂMETRO DE 355 MM (NÃO INCLUI O FORNECIMENTO DE TUBO E CONEXÃO). AF_12/2021</v>
          </cell>
          <cell r="D8720" t="str">
            <v>UN</v>
          </cell>
          <cell r="F8720">
            <v>0</v>
          </cell>
          <cell r="H8720">
            <v>0</v>
          </cell>
          <cell r="K8720">
            <v>0</v>
          </cell>
          <cell r="M8720">
            <v>0</v>
          </cell>
        </row>
        <row r="8721">
          <cell r="B8721">
            <v>103451</v>
          </cell>
          <cell r="C8721" t="str">
            <v>EXECUÇÃO DE JUNTA SOLDADA POR TERMOFUSÃO, DE TUBO OU CONEXÃO EM PEAD LISO PARA REDE DE ÁGUA OU ESGOTO, DIÂMETRO DE 400 MM (NÃO INCLUI O FORNECIMENTO DE TUBO E CONEXÃO). AF_12/2021</v>
          </cell>
          <cell r="D8721" t="str">
            <v>UN</v>
          </cell>
          <cell r="F8721">
            <v>0</v>
          </cell>
          <cell r="H8721">
            <v>0</v>
          </cell>
          <cell r="K8721">
            <v>0</v>
          </cell>
          <cell r="M8721">
            <v>0</v>
          </cell>
        </row>
        <row r="8722">
          <cell r="B8722">
            <v>103452</v>
          </cell>
          <cell r="C8722" t="str">
            <v>EXECUÇÃO DE JUNTA SOLDADA POR TERMOFUSÃO, DE TUBO OU CONEXÃO EM PEAD LISO PARA REDE DE ÁGUA OU ESGOTO, DIÂMETRO DE 450 MM (NÃO INCLUI O FORNECIMENTO DE TUBO E CONEXÃO). AF_12/2021</v>
          </cell>
          <cell r="D8722" t="str">
            <v>UN</v>
          </cell>
          <cell r="F8722">
            <v>0</v>
          </cell>
          <cell r="H8722">
            <v>0</v>
          </cell>
          <cell r="K8722">
            <v>0</v>
          </cell>
          <cell r="M8722">
            <v>0</v>
          </cell>
        </row>
        <row r="8723">
          <cell r="B8723">
            <v>103453</v>
          </cell>
          <cell r="C8723" t="str">
            <v>EXECUÇÃO DE JUNTA SOLDADA POR TERMOFUSÃO, DE TUBO OU CONEXÃO EM PEAD LISO PARA REDE DE ÁGUA OU ESGOTO, DIÂMETRO DE 500 MM (NÃO INCLUI O FORNECIMENTO DE TUBO E CONEXÃO). AF_12/2021</v>
          </cell>
          <cell r="D8723" t="str">
            <v>UN</v>
          </cell>
          <cell r="F8723">
            <v>0</v>
          </cell>
          <cell r="H8723">
            <v>0</v>
          </cell>
          <cell r="K8723">
            <v>0</v>
          </cell>
          <cell r="M8723">
            <v>0</v>
          </cell>
        </row>
        <row r="8724">
          <cell r="B8724">
            <v>103454</v>
          </cell>
          <cell r="C8724" t="str">
            <v>EXECUÇÃO DE JUNTA SOLDADA POR TERMOFUSÃO, DE TUBO OU CONEXÃO EM PEAD LISO PARA REDE DE ÁGUA OU ESGOTO, DIÂMETRO DE 560 MM (NÃO INCLUI O FORNECIMENTO DE TUBO E CONEXÃO). AF_12/2021</v>
          </cell>
          <cell r="D8724" t="str">
            <v>UN</v>
          </cell>
          <cell r="F8724">
            <v>0</v>
          </cell>
          <cell r="H8724">
            <v>0</v>
          </cell>
          <cell r="K8724">
            <v>0</v>
          </cell>
          <cell r="M8724">
            <v>0</v>
          </cell>
        </row>
        <row r="8725">
          <cell r="B8725">
            <v>103455</v>
          </cell>
          <cell r="C8725" t="str">
            <v>EXECUÇÃO DE JUNTA SOLDADA POR TERMOFUSÃO, DE TUBO OU CONEXÃO EM PEAD LISO PARA REDE DE ÁGUA OU ESGOTO, DIÂMETRO DE 630 MM (NÃO INCLUI O FORNECIMENTO DE TUBO E CONEXÃO). AF_12/2021</v>
          </cell>
          <cell r="D8725" t="str">
            <v>UN</v>
          </cell>
          <cell r="F8725">
            <v>0</v>
          </cell>
          <cell r="H8725">
            <v>0</v>
          </cell>
          <cell r="K8725">
            <v>0</v>
          </cell>
          <cell r="M8725">
            <v>0</v>
          </cell>
        </row>
        <row r="8726">
          <cell r="B8726">
            <v>103456</v>
          </cell>
          <cell r="C8726" t="str">
            <v>EXECUÇÃO DE JUNTA SOLDADA POR TERMOFUSÃO, DE TUBO OU CONEXÃO EM PEAD LISO PARA REDE DE ÁGUA OU ESGOTO, DIÂMETRO DE 710 MM (NÃO INCLUI O FORNECIMENTO DE TUBO E CONEXÃO). AF_12/2021</v>
          </cell>
          <cell r="D8726" t="str">
            <v>UN</v>
          </cell>
          <cell r="F8726">
            <v>0</v>
          </cell>
          <cell r="H8726">
            <v>0</v>
          </cell>
          <cell r="K8726">
            <v>0</v>
          </cell>
          <cell r="M8726">
            <v>0</v>
          </cell>
        </row>
        <row r="8727">
          <cell r="B8727">
            <v>103457</v>
          </cell>
          <cell r="C8727" t="str">
            <v>EXECUÇÃO DE JUNTA SOLDADA POR TERMOFUSÃO, DE TUBO OU CONEXÃO EM PEAD LISO PARA REDE DE ÁGUA OU ESGOTO, DIÂMETRO DE 800 MM (NÃO INCLUI O FORNECIMENTO DE TUBO E CONEXÃO). AF_12/2021</v>
          </cell>
          <cell r="D8727" t="str">
            <v>UN</v>
          </cell>
          <cell r="F8727">
            <v>0</v>
          </cell>
          <cell r="H8727">
            <v>0</v>
          </cell>
          <cell r="K8727">
            <v>0</v>
          </cell>
          <cell r="M8727">
            <v>0</v>
          </cell>
        </row>
        <row r="8728">
          <cell r="B8728">
            <v>103458</v>
          </cell>
          <cell r="C8728" t="str">
            <v>EXECUÇÃO DE JUNTA SOLDADA POR TERMOFUSÃO, DE TUBO OU CONEXÃO EM PEAD LISO PARA REDE DE ÁGUA OU ESGOTO, DIÂMETRO DE 900 MM (NÃO INCLUI O FORNECIMENTO DE TUBO E CONEXÃO). AF_12/2021</v>
          </cell>
          <cell r="D8728" t="str">
            <v>UN</v>
          </cell>
          <cell r="F8728">
            <v>0</v>
          </cell>
          <cell r="H8728">
            <v>0</v>
          </cell>
          <cell r="K8728">
            <v>0</v>
          </cell>
          <cell r="M8728">
            <v>0</v>
          </cell>
        </row>
        <row r="8729">
          <cell r="B8729">
            <v>103425</v>
          </cell>
          <cell r="C8729" t="str">
            <v>LUVA, EM PEAD LISO PARA REDE DE ÁGUA OU ESGOTO, DIÂMETRO DE 20 MM, JUNTA SOLDADA POR ELETROFUSÃO (NÃO INCLUI A EXECUÇÃO DE SOLDA). AF_12/2021</v>
          </cell>
          <cell r="D8729" t="str">
            <v>UN</v>
          </cell>
          <cell r="F8729">
            <v>16.059999999999999</v>
          </cell>
          <cell r="G8729">
            <v>0.77769999999999995</v>
          </cell>
          <cell r="H8729">
            <v>17.11</v>
          </cell>
          <cell r="I8729">
            <v>0</v>
          </cell>
          <cell r="K8729">
            <v>16.350000000000001</v>
          </cell>
          <cell r="L8729">
            <v>0.76390000000000002</v>
          </cell>
          <cell r="M8729">
            <v>17.48</v>
          </cell>
          <cell r="N8729">
            <v>0</v>
          </cell>
        </row>
        <row r="8730">
          <cell r="B8730">
            <v>103428</v>
          </cell>
          <cell r="C8730" t="str">
            <v>LUVA, EM PEAD LISO PARA REDE DE ÁGUA OU ESGOTO, DIÂMETRO DE 200 MM, JUNTA SOLDADA POR ELETROFUSÃO (NÃO INCLUI A EXECUÇÃO DE SOLDA). AF_12/2021</v>
          </cell>
          <cell r="D8730" t="str">
            <v>UN</v>
          </cell>
          <cell r="F8730">
            <v>259.10000000000002</v>
          </cell>
          <cell r="G8730">
            <v>0.86219999999999997</v>
          </cell>
          <cell r="H8730">
            <v>269.64</v>
          </cell>
          <cell r="I8730">
            <v>0</v>
          </cell>
          <cell r="K8730">
            <v>261.99</v>
          </cell>
          <cell r="L8730">
            <v>0.85270000000000001</v>
          </cell>
          <cell r="M8730">
            <v>273.37</v>
          </cell>
          <cell r="N8730">
            <v>0</v>
          </cell>
        </row>
        <row r="8731">
          <cell r="B8731">
            <v>103426</v>
          </cell>
          <cell r="C8731" t="str">
            <v>LUVA, EM PEAD LISO PARA REDE DE ÁGUA OU ESGOTO, DIÂMETRO DE 32 MM, JUNTA SOLDADA POR ELETROFUSÃO (NÃO INCLUI A EXECUÇÃO DE SOLDA). AF_12/2021</v>
          </cell>
          <cell r="D8731" t="str">
            <v>UN</v>
          </cell>
          <cell r="F8731">
            <v>19.170000000000002</v>
          </cell>
          <cell r="G8731">
            <v>0.70209999999999995</v>
          </cell>
          <cell r="H8731">
            <v>20.86</v>
          </cell>
          <cell r="I8731">
            <v>0</v>
          </cell>
          <cell r="K8731">
            <v>19.62</v>
          </cell>
          <cell r="L8731">
            <v>0.68600000000000005</v>
          </cell>
          <cell r="M8731">
            <v>21.45</v>
          </cell>
          <cell r="N8731">
            <v>0</v>
          </cell>
        </row>
        <row r="8732">
          <cell r="B8732">
            <v>103429</v>
          </cell>
          <cell r="C8732" t="str">
            <v>LUVA, EM PEAD LISO PARA REDE DE ÁGUA OU ESGOTO, DIÂMETRO DE 400 MM, JUNTA SOLDADA POR ELETROFUSÃO (NÃO INCLUI A EXECUÇÃO DE SOLDA). AF_12/2021</v>
          </cell>
          <cell r="D8732" t="str">
            <v>UN</v>
          </cell>
          <cell r="F8732">
            <v>2896.32</v>
          </cell>
          <cell r="G8732">
            <v>0.97529999999999994</v>
          </cell>
          <cell r="H8732">
            <v>2917.38</v>
          </cell>
          <cell r="I8732">
            <v>0</v>
          </cell>
          <cell r="K8732">
            <v>2902.11</v>
          </cell>
          <cell r="L8732">
            <v>0.97340000000000004</v>
          </cell>
          <cell r="M8732">
            <v>2924.87</v>
          </cell>
          <cell r="N8732">
            <v>0</v>
          </cell>
        </row>
        <row r="8733">
          <cell r="B8733">
            <v>103427</v>
          </cell>
          <cell r="C8733" t="str">
            <v>LUVA, EM PEAD LISO PARA REDE DE ÁGUA OU ESGOTO, DIÂMETRO DE 63 MM, JUNTA SOLDADA POR ELETROFUSÃO (NÃO INCLUI A EXECUÇÃO DE SOLDA). AF_12/2021</v>
          </cell>
          <cell r="D8733" t="str">
            <v>UN</v>
          </cell>
          <cell r="F8733">
            <v>38.409999999999997</v>
          </cell>
          <cell r="G8733">
            <v>0.70740000000000003</v>
          </cell>
          <cell r="H8733">
            <v>41.72</v>
          </cell>
          <cell r="I8733">
            <v>0</v>
          </cell>
          <cell r="K8733">
            <v>39.32</v>
          </cell>
          <cell r="L8733">
            <v>0.69099999999999995</v>
          </cell>
          <cell r="M8733">
            <v>42.91</v>
          </cell>
          <cell r="N8733">
            <v>0</v>
          </cell>
        </row>
        <row r="8734">
          <cell r="B8734">
            <v>103393</v>
          </cell>
          <cell r="C8734" t="str">
            <v>TUBO PEAD LISO PARA REDE DE ÁGUA OU ESGOTO, DIÂMETRO DE 1000 MM, JUNTA SOLDADA (NÃO INCLUI A EXECUÇÃO DE SOLDA) - FORNECIMENTO E ASSENTAMENTO. AF_12/2021</v>
          </cell>
          <cell r="D8734" t="str">
            <v>M</v>
          </cell>
          <cell r="F8734">
            <v>5464.47</v>
          </cell>
          <cell r="G8734">
            <v>0.99170000000000003</v>
          </cell>
          <cell r="H8734">
            <v>5469.44</v>
          </cell>
          <cell r="I8734">
            <v>0</v>
          </cell>
          <cell r="K8734">
            <v>5465.89</v>
          </cell>
          <cell r="L8734">
            <v>0.99150000000000005</v>
          </cell>
          <cell r="M8734">
            <v>5471.34</v>
          </cell>
          <cell r="N8734">
            <v>0</v>
          </cell>
        </row>
        <row r="8735">
          <cell r="B8735">
            <v>103376</v>
          </cell>
          <cell r="C8735" t="str">
            <v>TUBO PEAD LISO PARA REDE DE ÁGUA OU ESGOTO, DIÂMETRO DE 110 MM, JUNTA SOLDADA (NÃO INCLUI A EXECUÇÃO DE SOLDA) - FORNECIMENTO E ASSENTAMENTO. AF_12/2021</v>
          </cell>
          <cell r="D8735" t="str">
            <v>M</v>
          </cell>
          <cell r="F8735">
            <v>133.84</v>
          </cell>
          <cell r="G8735">
            <v>0.99150000000000005</v>
          </cell>
          <cell r="H8735">
            <v>134.18</v>
          </cell>
          <cell r="I8735">
            <v>0</v>
          </cell>
          <cell r="K8735">
            <v>133.93</v>
          </cell>
          <cell r="L8735">
            <v>0.99080000000000001</v>
          </cell>
          <cell r="M8735">
            <v>134.30000000000001</v>
          </cell>
          <cell r="N8735">
            <v>0</v>
          </cell>
        </row>
        <row r="8736">
          <cell r="B8736">
            <v>104804</v>
          </cell>
          <cell r="C8736" t="str">
            <v>TUBO PEAD LISO PARA REDE DE ÁGUA OU ESGOTO, DIÂMETRO DE 1200 MM, JUNTA SOLDADA (NÃO INCLUI A EXECUÇÃO DE SOLDA) - FORNECIMENTO E ASSENTAMENTO. AF_12/2021</v>
          </cell>
          <cell r="D8736" t="str">
            <v>M</v>
          </cell>
          <cell r="F8736">
            <v>0</v>
          </cell>
          <cell r="H8736">
            <v>0</v>
          </cell>
          <cell r="K8736">
            <v>0</v>
          </cell>
          <cell r="M8736">
            <v>0</v>
          </cell>
        </row>
        <row r="8737">
          <cell r="B8737">
            <v>104805</v>
          </cell>
          <cell r="C8737" t="str">
            <v>TUBO PEAD LISO PARA REDE DE ÁGUA OU ESGOTO, DIÂMETRO DE 1400 MM, JUNTA SOLDADA (NÃO INCLUI A EXECUÇÃO DE SOLDA) - FORNECIMENTO E ASSENTAMENTO. AF_12/2021</v>
          </cell>
          <cell r="D8737" t="str">
            <v>M</v>
          </cell>
          <cell r="F8737">
            <v>0</v>
          </cell>
          <cell r="H8737">
            <v>0</v>
          </cell>
          <cell r="K8737">
            <v>0</v>
          </cell>
          <cell r="M8737">
            <v>0</v>
          </cell>
        </row>
        <row r="8738">
          <cell r="B8738">
            <v>103377</v>
          </cell>
          <cell r="C8738" t="str">
            <v>TUBO PEAD LISO PARA REDE DE ÁGUA OU ESGOTO, DIÂMETRO DE 160 MM, JUNTA SOLDADA (NÃO INCLUI A EXECUÇÃO DE SOLDA) - FORNECIMENTO E ASSENTAMENTO. AF_12/2021</v>
          </cell>
          <cell r="D8738" t="str">
            <v>M</v>
          </cell>
          <cell r="F8738">
            <v>286.51</v>
          </cell>
          <cell r="G8738">
            <v>0.99419999999999997</v>
          </cell>
          <cell r="H8738">
            <v>287</v>
          </cell>
          <cell r="I8738">
            <v>0</v>
          </cell>
          <cell r="K8738">
            <v>286.64999999999998</v>
          </cell>
          <cell r="L8738">
            <v>0.99370000000000003</v>
          </cell>
          <cell r="M8738">
            <v>287.18</v>
          </cell>
          <cell r="N8738">
            <v>0</v>
          </cell>
        </row>
        <row r="8739">
          <cell r="B8739">
            <v>104806</v>
          </cell>
          <cell r="C8739" t="str">
            <v>TUBO PEAD LISO PARA REDE DE ÁGUA OU ESGOTO, DIÂMETRO DE 1600 MM, JUNTA SOLDADA (NÃO INCLUI A EXECUÇÃO DE SOLDA) - FORNECIMENTO E ASSENTAMENTO. AF_12/2021</v>
          </cell>
          <cell r="D8739" t="str">
            <v>M</v>
          </cell>
          <cell r="F8739">
            <v>0</v>
          </cell>
          <cell r="H8739">
            <v>0</v>
          </cell>
          <cell r="K8739">
            <v>0</v>
          </cell>
          <cell r="M8739">
            <v>0</v>
          </cell>
        </row>
        <row r="8740">
          <cell r="B8740">
            <v>103378</v>
          </cell>
          <cell r="C8740" t="str">
            <v>TUBO PEAD LISO PARA REDE DE ÁGUA OU ESGOTO, DIÂMETRO DE 180 MM, JUNTA SOLDADA (NÃO INCLUI A EXECUÇÃO DE SOLDA) - FORNECIMENTO E ASSENTAMENTO. AF_12/2021</v>
          </cell>
          <cell r="D8740" t="str">
            <v>M</v>
          </cell>
          <cell r="F8740">
            <v>0</v>
          </cell>
          <cell r="H8740">
            <v>0</v>
          </cell>
          <cell r="K8740">
            <v>0</v>
          </cell>
          <cell r="M8740">
            <v>0</v>
          </cell>
        </row>
        <row r="8741">
          <cell r="B8741">
            <v>103372</v>
          </cell>
          <cell r="C8741" t="str">
            <v>TUBO PEAD LISO PARA REDE DE ÁGUA OU ESGOTO, DIÂMETRO DE 20 MM, JUNTA SOLDADA (NÃO INCLUI A EXECUÇÃO DE SOLDA) - FORNECIMENTO E ASSENTAMENTO. AF_12/2021</v>
          </cell>
          <cell r="D8741" t="str">
            <v>M</v>
          </cell>
          <cell r="F8741">
            <v>5.71</v>
          </cell>
          <cell r="G8741">
            <v>0.96499999999999997</v>
          </cell>
          <cell r="H8741">
            <v>5.77</v>
          </cell>
          <cell r="I8741">
            <v>0</v>
          </cell>
          <cell r="K8741">
            <v>5.73</v>
          </cell>
          <cell r="L8741">
            <v>0.96160000000000001</v>
          </cell>
          <cell r="M8741">
            <v>5.8</v>
          </cell>
          <cell r="N8741">
            <v>0</v>
          </cell>
        </row>
        <row r="8742">
          <cell r="B8742">
            <v>103379</v>
          </cell>
          <cell r="C8742" t="str">
            <v>TUBO PEAD LISO PARA REDE DE ÁGUA OU ESGOTO, DIÂMETRO DE 200 MM, JUNTA SOLDADA (NÃO INCLUI A EXECUÇÃO DE SOLDA) - FORNECIMENTO E ASSENTAMENTO. AF_12/2021</v>
          </cell>
          <cell r="D8742" t="str">
            <v>M</v>
          </cell>
          <cell r="F8742">
            <v>446.12</v>
          </cell>
          <cell r="G8742">
            <v>0.99529999999999996</v>
          </cell>
          <cell r="H8742">
            <v>446.73</v>
          </cell>
          <cell r="I8742">
            <v>0</v>
          </cell>
          <cell r="K8742">
            <v>446.29</v>
          </cell>
          <cell r="L8742">
            <v>0.995</v>
          </cell>
          <cell r="M8742">
            <v>446.95</v>
          </cell>
          <cell r="N8742">
            <v>0</v>
          </cell>
        </row>
        <row r="8743">
          <cell r="B8743">
            <v>103380</v>
          </cell>
          <cell r="C8743" t="str">
            <v>TUBO PEAD LISO PARA REDE DE ÁGUA OU ESGOTO, DIÂMETRO DE 225 MM, JUNTA SOLDADA (NÃO INCLUI A EXECUÇÃO DE SOLDA) - FORNECIMENTO E ASSENTAMENTO. AF_12/2021</v>
          </cell>
          <cell r="D8743" t="str">
            <v>M</v>
          </cell>
          <cell r="F8743">
            <v>0</v>
          </cell>
          <cell r="H8743">
            <v>0</v>
          </cell>
          <cell r="K8743">
            <v>0</v>
          </cell>
          <cell r="M8743">
            <v>0</v>
          </cell>
        </row>
        <row r="8744">
          <cell r="B8744">
            <v>103381</v>
          </cell>
          <cell r="C8744" t="str">
            <v>TUBO PEAD LISO PARA REDE DE ÁGUA OU ESGOTO, DIÂMETRO DE 250 MM, JUNTA SOLDADA (NÃO INCLUI A EXECUÇÃO DE SOLDA) - FORNECIMENTO E ASSENTAMENTO. AF_12/2021</v>
          </cell>
          <cell r="D8744" t="str">
            <v>M</v>
          </cell>
          <cell r="F8744">
            <v>0</v>
          </cell>
          <cell r="H8744">
            <v>0</v>
          </cell>
          <cell r="K8744">
            <v>0</v>
          </cell>
          <cell r="M8744">
            <v>0</v>
          </cell>
        </row>
        <row r="8745">
          <cell r="B8745">
            <v>103382</v>
          </cell>
          <cell r="C8745" t="str">
            <v>TUBO PEAD LISO PARA REDE DE ÁGUA OU ESGOTO, DIÂMETRO DE 280 MM, JUNTA SOLDADA (NÃO INCLUI A EXECUÇÃO DE SOLDA) - FORNECIMENTO E ASSENTAMENTO. AF_12/2021</v>
          </cell>
          <cell r="D8745" t="str">
            <v>M</v>
          </cell>
          <cell r="F8745">
            <v>0</v>
          </cell>
          <cell r="H8745">
            <v>0</v>
          </cell>
          <cell r="K8745">
            <v>0</v>
          </cell>
          <cell r="M8745">
            <v>0</v>
          </cell>
        </row>
        <row r="8746">
          <cell r="B8746">
            <v>103383</v>
          </cell>
          <cell r="C8746" t="str">
            <v>TUBO PEAD LISO PARA REDE DE ÁGUA OU ESGOTO, DIÂMETRO DE 315 MM, JUNTA SOLDADA (NÃO INCLUI A EXECUÇÃO DE SOLDA) - FORNECIMENTO E ASSENTAMENTO. AF_12/2021</v>
          </cell>
          <cell r="D8746" t="str">
            <v>M</v>
          </cell>
          <cell r="F8746">
            <v>1093.97</v>
          </cell>
          <cell r="G8746">
            <v>0.99509999999999998</v>
          </cell>
          <cell r="H8746">
            <v>1094.56</v>
          </cell>
          <cell r="I8746">
            <v>0</v>
          </cell>
          <cell r="K8746">
            <v>1094.1500000000001</v>
          </cell>
          <cell r="L8746">
            <v>0.99490000000000001</v>
          </cell>
          <cell r="M8746">
            <v>1094.79</v>
          </cell>
          <cell r="N8746">
            <v>0</v>
          </cell>
        </row>
        <row r="8747">
          <cell r="B8747">
            <v>103373</v>
          </cell>
          <cell r="C8747" t="str">
            <v>TUBO PEAD LISO PARA REDE DE ÁGUA OU ESGOTO, DIÂMETRO DE 32 MM, JUNTA SOLDADA (NÃO INCLUI A EXECUÇÃO DE SOLDA) - FORNECIMENTO E ASSENTAMENTO. AF_12/2021</v>
          </cell>
          <cell r="D8747" t="str">
            <v>M</v>
          </cell>
          <cell r="F8747">
            <v>11.21</v>
          </cell>
          <cell r="G8747">
            <v>0.97060000000000002</v>
          </cell>
          <cell r="H8747">
            <v>11.3</v>
          </cell>
          <cell r="I8747">
            <v>0</v>
          </cell>
          <cell r="K8747">
            <v>11.24</v>
          </cell>
          <cell r="L8747">
            <v>0.96799999999999997</v>
          </cell>
          <cell r="M8747">
            <v>11.34</v>
          </cell>
          <cell r="N8747">
            <v>0</v>
          </cell>
        </row>
        <row r="8748">
          <cell r="B8748">
            <v>103384</v>
          </cell>
          <cell r="C8748" t="str">
            <v>TUBO PEAD LISO PARA REDE DE ÁGUA OU ESGOTO, DIÂMETRO DE 355 MM, JUNTA SOLDADA (NÃO INCLUI A EXECUÇÃO DE SOLDA) - FORNECIMENTO E ASSENTAMENTO. AF_12/2021</v>
          </cell>
          <cell r="D8748" t="str">
            <v>M</v>
          </cell>
          <cell r="F8748">
            <v>0</v>
          </cell>
          <cell r="H8748">
            <v>0</v>
          </cell>
          <cell r="K8748">
            <v>0</v>
          </cell>
          <cell r="M8748">
            <v>0</v>
          </cell>
        </row>
        <row r="8749">
          <cell r="B8749">
            <v>103385</v>
          </cell>
          <cell r="C8749" t="str">
            <v>TUBO PEAD LISO PARA REDE DE ÁGUA OU ESGOTO, DIÂMETRO DE 400 MM, JUNTA SOLDADA (NÃO INCLUI A EXECUÇÃO DE SOLDA) - FORNECIMENTO E ASSENTAMENTO. AF_12/2021</v>
          </cell>
          <cell r="D8749" t="str">
            <v>M</v>
          </cell>
          <cell r="F8749">
            <v>1763.81</v>
          </cell>
          <cell r="G8749">
            <v>0.99409999999999998</v>
          </cell>
          <cell r="H8749">
            <v>1764.95</v>
          </cell>
          <cell r="I8749">
            <v>0</v>
          </cell>
          <cell r="K8749">
            <v>1764.13</v>
          </cell>
          <cell r="L8749">
            <v>0.99399999999999999</v>
          </cell>
          <cell r="M8749">
            <v>1765.38</v>
          </cell>
          <cell r="N8749">
            <v>0</v>
          </cell>
        </row>
        <row r="8750">
          <cell r="B8750">
            <v>103386</v>
          </cell>
          <cell r="C8750" t="str">
            <v>TUBO PEAD LISO PARA REDE DE ÁGUA OU ESGOTO, DIÂMETRO DE 450 MM, JUNTA SOLDADA (NÃO INCLUI A EXECUÇÃO DE SOLDA) - FORNECIMENTO E ASSENTAMENTO. AF_12/2021</v>
          </cell>
          <cell r="D8750" t="str">
            <v>M</v>
          </cell>
          <cell r="F8750">
            <v>0</v>
          </cell>
          <cell r="H8750">
            <v>0</v>
          </cell>
          <cell r="K8750">
            <v>0</v>
          </cell>
          <cell r="M8750">
            <v>0</v>
          </cell>
        </row>
        <row r="8751">
          <cell r="B8751">
            <v>103387</v>
          </cell>
          <cell r="C8751" t="str">
            <v>TUBO PEAD LISO PARA REDE DE ÁGUA OU ESGOTO, DIÂMETRO DE 500 MM, JUNTA SOLDADA (NÃO INCLUI A EXECUÇÃO DE SOLDA) - FORNECIMENTO E ASSENTAMENTO. AF_12/2021</v>
          </cell>
          <cell r="D8751" t="str">
            <v>M</v>
          </cell>
          <cell r="F8751">
            <v>3094.39</v>
          </cell>
          <cell r="G8751">
            <v>0.99480000000000002</v>
          </cell>
          <cell r="H8751">
            <v>3096.18</v>
          </cell>
          <cell r="I8751">
            <v>0</v>
          </cell>
          <cell r="K8751">
            <v>3094.91</v>
          </cell>
          <cell r="L8751">
            <v>0.99460000000000004</v>
          </cell>
          <cell r="M8751">
            <v>3096.85</v>
          </cell>
          <cell r="N8751">
            <v>0</v>
          </cell>
        </row>
        <row r="8752">
          <cell r="B8752">
            <v>103388</v>
          </cell>
          <cell r="C8752" t="str">
            <v>TUBO PEAD LISO PARA REDE DE ÁGUA OU ESGOTO, DIÂMETRO DE 560 MM, JUNTA SOLDADA (NÃO INCLUI A EXECUÇÃO DE SOLDA) - FORNECIMENTO E ASSENTAMENTO. AF_12/2021</v>
          </cell>
          <cell r="D8752" t="str">
            <v>M</v>
          </cell>
          <cell r="F8752">
            <v>0</v>
          </cell>
          <cell r="H8752">
            <v>0</v>
          </cell>
          <cell r="K8752">
            <v>0</v>
          </cell>
          <cell r="M8752">
            <v>0</v>
          </cell>
        </row>
        <row r="8753">
          <cell r="B8753">
            <v>103374</v>
          </cell>
          <cell r="C8753" t="str">
            <v>TUBO PEAD LISO PARA REDE DE ÁGUA OU ESGOTO, DIÂMETRO DE 63 MM, JUNTA SOLDADA (NÃO INCLUI A EXECUÇÃO DE SOLDA) - FORNECIMENTO E ASSENTAMENTO. AF_12/2021</v>
          </cell>
          <cell r="D8753" t="str">
            <v>M</v>
          </cell>
          <cell r="F8753">
            <v>0</v>
          </cell>
          <cell r="H8753">
            <v>0</v>
          </cell>
          <cell r="K8753">
            <v>0</v>
          </cell>
          <cell r="M8753">
            <v>0</v>
          </cell>
        </row>
        <row r="8754">
          <cell r="B8754">
            <v>103389</v>
          </cell>
          <cell r="C8754" t="str">
            <v>TUBO PEAD LISO PARA REDE DE ÁGUA OU ESGOTO, DIÂMETRO DE 630 MM, JUNTA SOLDADA (NÃO INCLUI A EXECUÇÃO DE SOLDA) - FORNECIMENTO E ASSENTAMENTO. AF_12/2021</v>
          </cell>
          <cell r="D8754" t="str">
            <v>M</v>
          </cell>
          <cell r="F8754">
            <v>4601.8900000000003</v>
          </cell>
          <cell r="G8754">
            <v>0.99480000000000002</v>
          </cell>
          <cell r="H8754">
            <v>4604.5</v>
          </cell>
          <cell r="I8754">
            <v>0</v>
          </cell>
          <cell r="K8754">
            <v>4602.63</v>
          </cell>
          <cell r="L8754">
            <v>0.99470000000000003</v>
          </cell>
          <cell r="M8754">
            <v>4605.49</v>
          </cell>
          <cell r="N8754">
            <v>0</v>
          </cell>
        </row>
        <row r="8755">
          <cell r="B8755">
            <v>103390</v>
          </cell>
          <cell r="C8755" t="str">
            <v>TUBO PEAD LISO PARA REDE DE ÁGUA OU ESGOTO, DIÂMETRO DE 710 MM, JUNTA SOLDADA (NÃO INCLUI A EXECUÇÃO DE SOLDA) - FORNECIMENTO E ASSENTAMENTO. AF_12/2021</v>
          </cell>
          <cell r="D8755" t="str">
            <v>M</v>
          </cell>
          <cell r="F8755">
            <v>0</v>
          </cell>
          <cell r="H8755">
            <v>0</v>
          </cell>
          <cell r="K8755">
            <v>0</v>
          </cell>
          <cell r="M8755">
            <v>0</v>
          </cell>
        </row>
        <row r="8756">
          <cell r="B8756">
            <v>103391</v>
          </cell>
          <cell r="C8756" t="str">
            <v>TUBO PEAD LISO PARA REDE DE ÁGUA OU ESGOTO, DIÂMETRO DE 800 MM, JUNTA SOLDADA (NÃO INCLUI A EXECUÇÃO DE SOLDA) - FORNECIMENTO E ASSENTAMENTO. AF_12/2021</v>
          </cell>
          <cell r="D8756" t="str">
            <v>M</v>
          </cell>
          <cell r="F8756">
            <v>3030.8</v>
          </cell>
          <cell r="G8756">
            <v>0.9889</v>
          </cell>
          <cell r="H8756">
            <v>3034.51</v>
          </cell>
          <cell r="I8756">
            <v>0</v>
          </cell>
          <cell r="K8756">
            <v>3031.87</v>
          </cell>
          <cell r="L8756">
            <v>0.98860000000000003</v>
          </cell>
          <cell r="M8756">
            <v>3035.91</v>
          </cell>
          <cell r="N8756">
            <v>0</v>
          </cell>
        </row>
        <row r="8757">
          <cell r="B8757">
            <v>103375</v>
          </cell>
          <cell r="C8757" t="str">
            <v>TUBO PEAD LISO PARA REDE DE ÁGUA OU ESGOTO, DIÂMETRO DE 90 MM, JUNTA SOLDADA (NÃO INCLUI A EXECUÇÃO DE SOLDA) - FORNECIMENTO E ASSENTAMENTO. AF_12/2021</v>
          </cell>
          <cell r="D8757" t="str">
            <v>M</v>
          </cell>
          <cell r="F8757">
            <v>0</v>
          </cell>
          <cell r="H8757">
            <v>0</v>
          </cell>
          <cell r="K8757">
            <v>0</v>
          </cell>
          <cell r="M8757">
            <v>0</v>
          </cell>
        </row>
        <row r="8758">
          <cell r="B8758">
            <v>103392</v>
          </cell>
          <cell r="C8758" t="str">
            <v>TUBO PEAD LISO PARA REDE DE ÁGUA OU ESGOTO, DIÂMETRO DE 900 MM, JUNTA SOLDADA (NÃO INCLUI A EXECUÇÃO DE SOLDA) - FORNECIMENTO E ASSENTAMENTO. AF_12/2021</v>
          </cell>
          <cell r="D8758" t="str">
            <v>M</v>
          </cell>
          <cell r="F8758">
            <v>4954.47</v>
          </cell>
          <cell r="G8758">
            <v>0.99199999999999999</v>
          </cell>
          <cell r="H8758">
            <v>4958.8</v>
          </cell>
          <cell r="I8758">
            <v>0</v>
          </cell>
          <cell r="K8758">
            <v>4955.7</v>
          </cell>
          <cell r="L8758">
            <v>0.99180000000000001</v>
          </cell>
          <cell r="M8758">
            <v>4960.45</v>
          </cell>
          <cell r="N8758">
            <v>0</v>
          </cell>
        </row>
        <row r="8759">
          <cell r="B8759">
            <v>103440</v>
          </cell>
          <cell r="C8759" t="str">
            <v>TÊ DE SERVIÇO, EM PEAD LISO PARA REDE DE ÁGUA OU ESGOTO, DIÂMETRO DE 200 X 20 MM, JUNTA SOLDADA POR ELETROFUSÃO (NÃO INCLUI A EXECUÇÃO DE SOLDA). AF_12/2021</v>
          </cell>
          <cell r="D8759" t="str">
            <v>UN</v>
          </cell>
          <cell r="F8759">
            <v>412.25</v>
          </cell>
          <cell r="G8759">
            <v>0.82669999999999999</v>
          </cell>
          <cell r="H8759">
            <v>433.31</v>
          </cell>
          <cell r="I8759">
            <v>0</v>
          </cell>
          <cell r="K8759">
            <v>418.04</v>
          </cell>
          <cell r="L8759">
            <v>0.81530000000000002</v>
          </cell>
          <cell r="M8759">
            <v>440.8</v>
          </cell>
          <cell r="N8759">
            <v>0</v>
          </cell>
        </row>
        <row r="8760">
          <cell r="B8760">
            <v>103441</v>
          </cell>
          <cell r="C8760" t="str">
            <v>TÊ DE SERVIÇO, EM PEAD LISO PARA REDE DE ÁGUA OU ESGOTO, DIÂMETRO DE 200 X 32 MM, JUNTA SOLDADA POR ELETROFUSÃO (NÃO INCLUI A EXECUÇÃO DE SOLDA). AF_12/2021</v>
          </cell>
          <cell r="D8760" t="str">
            <v>UN</v>
          </cell>
          <cell r="F8760">
            <v>417.58</v>
          </cell>
          <cell r="G8760">
            <v>0.82889999999999997</v>
          </cell>
          <cell r="H8760">
            <v>438.64</v>
          </cell>
          <cell r="I8760">
            <v>0</v>
          </cell>
          <cell r="K8760">
            <v>423.37</v>
          </cell>
          <cell r="L8760">
            <v>0.81759999999999999</v>
          </cell>
          <cell r="M8760">
            <v>446.13</v>
          </cell>
          <cell r="N8760">
            <v>0</v>
          </cell>
        </row>
        <row r="8761">
          <cell r="B8761">
            <v>103442</v>
          </cell>
          <cell r="C8761" t="str">
            <v>TÊ DE SERVIÇO, EM PEAD LISO PARA REDE DE ÁGUA OU ESGOTO, DIÂMETRO DE 200 X 63 MM, JUNTA SOLDADA POR ELETROFUSÃO (NÃO INCLUI A EXECUÇÃO DE SOLDA). AF_12/2021</v>
          </cell>
          <cell r="D8761" t="str">
            <v>UN</v>
          </cell>
          <cell r="F8761">
            <v>546.23</v>
          </cell>
          <cell r="G8761">
            <v>0.86919999999999997</v>
          </cell>
          <cell r="H8761">
            <v>567.29</v>
          </cell>
          <cell r="I8761">
            <v>0</v>
          </cell>
          <cell r="K8761">
            <v>552.02</v>
          </cell>
          <cell r="L8761">
            <v>0.86009999999999998</v>
          </cell>
          <cell r="M8761">
            <v>574.78</v>
          </cell>
          <cell r="N8761">
            <v>0</v>
          </cell>
        </row>
        <row r="8762">
          <cell r="B8762">
            <v>103437</v>
          </cell>
          <cell r="C8762" t="str">
            <v>TÊ DE SERVIÇO, EM PEAD LISO PARA REDE DE ÁGUA OU ESGOTO, DIÂMETRO DE 63 X 20 MM, JUNTA SOLDADA POR ELETROFUSÃO (NÃO INCLUI A EXECUÇÃO DE SOLDA). AF_12/2021</v>
          </cell>
          <cell r="D8762" t="str">
            <v>UN</v>
          </cell>
          <cell r="F8762">
            <v>183.48</v>
          </cell>
          <cell r="G8762">
            <v>0.87739999999999996</v>
          </cell>
          <cell r="H8762">
            <v>190.11</v>
          </cell>
          <cell r="I8762">
            <v>0</v>
          </cell>
          <cell r="K8762">
            <v>185.29</v>
          </cell>
          <cell r="L8762">
            <v>0.86880000000000002</v>
          </cell>
          <cell r="M8762">
            <v>192.46</v>
          </cell>
          <cell r="N8762">
            <v>0</v>
          </cell>
        </row>
        <row r="8763">
          <cell r="B8763">
            <v>103438</v>
          </cell>
          <cell r="C8763" t="str">
            <v>TÊ DE SERVIÇO, EM PEAD LISO PARA REDE DE ÁGUA OU ESGOTO, DIÂMETRO DE 63 X 32 MM, JUNTA SOLDADA POR ELETROFUSÃO (NÃO INCLUI A EXECUÇÃO DE SOLDA). AF_12/2021</v>
          </cell>
          <cell r="D8763" t="str">
            <v>UN</v>
          </cell>
          <cell r="F8763">
            <v>183.48</v>
          </cell>
          <cell r="G8763">
            <v>0.87739999999999996</v>
          </cell>
          <cell r="H8763">
            <v>190.11</v>
          </cell>
          <cell r="I8763">
            <v>0</v>
          </cell>
          <cell r="K8763">
            <v>185.29</v>
          </cell>
          <cell r="L8763">
            <v>0.86880000000000002</v>
          </cell>
          <cell r="M8763">
            <v>192.46</v>
          </cell>
          <cell r="N8763">
            <v>0</v>
          </cell>
        </row>
        <row r="8764">
          <cell r="B8764">
            <v>103439</v>
          </cell>
          <cell r="C8764" t="str">
            <v>TÊ DE SERVIÇO, EM PEAD LISO PARA REDE DE ÁGUA OU ESGOTO, DIÂMETRO DE 63 X 63 MM, JUNTA SOLDADA POR ELETROFUSÃO (NÃO INCLUI A EXECUÇÃO DE SOLDA). AF_12/2021</v>
          </cell>
          <cell r="D8764" t="str">
            <v>UN</v>
          </cell>
          <cell r="F8764">
            <v>216.39</v>
          </cell>
          <cell r="G8764">
            <v>0.89600000000000002</v>
          </cell>
          <cell r="H8764">
            <v>223.02</v>
          </cell>
          <cell r="I8764">
            <v>0</v>
          </cell>
          <cell r="K8764">
            <v>218.2</v>
          </cell>
          <cell r="L8764">
            <v>0.88859999999999995</v>
          </cell>
          <cell r="M8764">
            <v>225.37</v>
          </cell>
          <cell r="N8764">
            <v>0</v>
          </cell>
        </row>
        <row r="8765">
          <cell r="B8765">
            <v>88789</v>
          </cell>
          <cell r="C8765" t="str">
            <v>REVESTIMENTO CERÂMICO PARA PAREDES EXTERNAS EM PASTILHAS DE PORCELANA 2,5 X 2,5 CM (PLACAS DE 30 X 30 CM), ALINHADAS A PRUMO, APLICADO EM SUPERFÍCIES INTERNAS DE SACADA. AF_02/2023</v>
          </cell>
          <cell r="D8765" t="str">
            <v>M2</v>
          </cell>
          <cell r="F8765">
            <v>445.83</v>
          </cell>
          <cell r="G8765">
            <v>0</v>
          </cell>
          <cell r="H8765">
            <v>389.68</v>
          </cell>
          <cell r="I8765">
            <v>0</v>
          </cell>
          <cell r="K8765">
            <v>450.42</v>
          </cell>
          <cell r="L8765">
            <v>0</v>
          </cell>
          <cell r="M8765">
            <v>394.87</v>
          </cell>
          <cell r="N8765">
            <v>0</v>
          </cell>
        </row>
        <row r="8766">
          <cell r="B8766">
            <v>88788</v>
          </cell>
          <cell r="C8766" t="str">
            <v>REVESTIMENTO CERÂMICO PARA PAREDES EXTERNAS EM PASTILHAS DE PORCELANA 2,5 X 2,5 CM (PLACAS DE 30 X 30 CM), ALINHADAS A PRUMO. AF_02/2023</v>
          </cell>
          <cell r="D8766" t="str">
            <v>M2</v>
          </cell>
          <cell r="F8766">
            <v>372.68</v>
          </cell>
          <cell r="G8766">
            <v>0</v>
          </cell>
          <cell r="H8766">
            <v>325.83999999999997</v>
          </cell>
          <cell r="I8766">
            <v>0</v>
          </cell>
          <cell r="K8766">
            <v>376.66</v>
          </cell>
          <cell r="L8766">
            <v>0</v>
          </cell>
          <cell r="M8766">
            <v>330.32</v>
          </cell>
          <cell r="N8766">
            <v>0</v>
          </cell>
        </row>
        <row r="8767">
          <cell r="B8767">
            <v>87245</v>
          </cell>
          <cell r="C8767" t="str">
            <v>REVESTIMENTO CERÂMICO PARA PAREDES EXTERNAS EM PASTILHAS DE PORCELANA 5 X 5 CM (PLACAS DE 30 X 30 CM), ALINHADAS A PRUMO, APLICADO EM SUPERFÍCIES INTERNAS DE SACADA. AF_02/2023</v>
          </cell>
          <cell r="D8767" t="str">
            <v>M2</v>
          </cell>
          <cell r="F8767">
            <v>340.55</v>
          </cell>
          <cell r="G8767">
            <v>0</v>
          </cell>
          <cell r="H8767">
            <v>301.26</v>
          </cell>
          <cell r="I8767">
            <v>0</v>
          </cell>
          <cell r="K8767">
            <v>345.03</v>
          </cell>
          <cell r="L8767">
            <v>0</v>
          </cell>
          <cell r="M8767">
            <v>306.3</v>
          </cell>
          <cell r="N8767">
            <v>0</v>
          </cell>
        </row>
        <row r="8768">
          <cell r="B8768">
            <v>87244</v>
          </cell>
          <cell r="C8768" t="str">
            <v>REVESTIMENTO CERÂMICO PARA PAREDES EXTERNAS EM PASTILHAS DE PORCELANA 5 X 5 CM (PLACAS DE 30 X 30 CM), ALINHADAS A PRUMO. AF_02/2023</v>
          </cell>
          <cell r="D8768" t="str">
            <v>M2</v>
          </cell>
          <cell r="F8768">
            <v>285.17</v>
          </cell>
          <cell r="G8768">
            <v>0</v>
          </cell>
          <cell r="H8768">
            <v>252.33</v>
          </cell>
          <cell r="I8768">
            <v>0</v>
          </cell>
          <cell r="K8768">
            <v>289.02</v>
          </cell>
          <cell r="L8768">
            <v>0</v>
          </cell>
          <cell r="M8768">
            <v>256.67</v>
          </cell>
          <cell r="N8768">
            <v>0</v>
          </cell>
        </row>
        <row r="8769">
          <cell r="B8769">
            <v>104589</v>
          </cell>
          <cell r="C8769" t="str">
            <v>REVESTIMENTO CERÂMICO PARA PAREDES EXTERNAS, COM PLACAS TIPO GRÊS OU SEMIGRÊS, FORMATO MENOR OU IGUAL A 200 CM2, ALINHADAS A PRUMO, APLICADO EM SUPERFÍCIES INTERNAS DE SACADA. AF_02/2023</v>
          </cell>
          <cell r="D8769" t="str">
            <v>M2</v>
          </cell>
          <cell r="F8769">
            <v>281.24</v>
          </cell>
          <cell r="G8769">
            <v>0</v>
          </cell>
          <cell r="H8769">
            <v>251.49</v>
          </cell>
          <cell r="I8769">
            <v>0</v>
          </cell>
          <cell r="K8769">
            <v>285.64999999999998</v>
          </cell>
          <cell r="L8769">
            <v>0</v>
          </cell>
          <cell r="M8769">
            <v>256.47000000000003</v>
          </cell>
          <cell r="N8769">
            <v>0</v>
          </cell>
        </row>
        <row r="8770">
          <cell r="B8770">
            <v>104588</v>
          </cell>
          <cell r="C8770" t="str">
            <v>REVESTIMENTO CERÂMICO PARA PAREDES EXTERNAS, COM PLACAS TIPO GRÊS OU SEMIGRÊS, FORMATO MENOR OU IGUAL A 200 CM2, ALINHADAS A PRUMO. AF_02/2023</v>
          </cell>
          <cell r="D8770" t="str">
            <v>M2</v>
          </cell>
          <cell r="F8770">
            <v>236.14</v>
          </cell>
          <cell r="G8770">
            <v>0</v>
          </cell>
          <cell r="H8770">
            <v>211.2</v>
          </cell>
          <cell r="I8770">
            <v>0</v>
          </cell>
          <cell r="K8770">
            <v>239.93</v>
          </cell>
          <cell r="L8770">
            <v>0</v>
          </cell>
          <cell r="M8770">
            <v>215.47</v>
          </cell>
          <cell r="N8770">
            <v>0</v>
          </cell>
        </row>
        <row r="8771">
          <cell r="B8771">
            <v>104591</v>
          </cell>
          <cell r="C8771" t="str">
            <v>REVESTIMENTO CERÂMICO PARA PAREDES EXTERNAS, COM PLACAS TIPO GRÊS OU SEMIGRÊS, FORMATO MENOR OU IGUAL A 200 CM2, DISPOSTAS EM AMARRAÇÃO, APLICADO EM SUPERFÍCIES INTERNAS DE SACADA. AF_02/2023</v>
          </cell>
          <cell r="D8771" t="str">
            <v>M2</v>
          </cell>
          <cell r="F8771">
            <v>306.66000000000003</v>
          </cell>
          <cell r="G8771">
            <v>0</v>
          </cell>
          <cell r="H8771">
            <v>277.10000000000002</v>
          </cell>
          <cell r="I8771">
            <v>0</v>
          </cell>
          <cell r="K8771">
            <v>312.18</v>
          </cell>
          <cell r="L8771">
            <v>0</v>
          </cell>
          <cell r="M8771">
            <v>283.32</v>
          </cell>
          <cell r="N8771">
            <v>0</v>
          </cell>
        </row>
        <row r="8772">
          <cell r="B8772">
            <v>104590</v>
          </cell>
          <cell r="C8772" t="str">
            <v>REVESTIMENTO CERÂMICO PARA PAREDES EXTERNAS, COM PLACAS TIPO GRÊS OU SEMIGRÊS, FORMATO MENOR OU IGUAL A 200 CM2, DISPOSTAS EM AMARRAÇÃO. AF_02/2023</v>
          </cell>
          <cell r="D8772" t="str">
            <v>M2</v>
          </cell>
          <cell r="F8772">
            <v>258.45</v>
          </cell>
          <cell r="G8772">
            <v>0</v>
          </cell>
          <cell r="H8772">
            <v>234.21</v>
          </cell>
          <cell r="I8772">
            <v>0</v>
          </cell>
          <cell r="K8772">
            <v>263.36</v>
          </cell>
          <cell r="L8772">
            <v>0</v>
          </cell>
          <cell r="M8772">
            <v>239.74</v>
          </cell>
          <cell r="N8772">
            <v>0</v>
          </cell>
        </row>
        <row r="8773">
          <cell r="B8773">
            <v>87267</v>
          </cell>
          <cell r="C8773" t="str">
            <v>REVESTIMENTO CERÂMICO PARA PAREDES INTERNAS COM PLACAS TIPO ESMALTADA DE DIMENSÕES 20X20 CM APLICADAS A MEIA ALTURA DAS PAREDES. AF_02/2023_PE</v>
          </cell>
          <cell r="D8773" t="str">
            <v>M2</v>
          </cell>
          <cell r="F8773">
            <v>65.599999999999994</v>
          </cell>
          <cell r="G8773">
            <v>0</v>
          </cell>
          <cell r="H8773">
            <v>62.98</v>
          </cell>
          <cell r="I8773">
            <v>0</v>
          </cell>
          <cell r="K8773">
            <v>67.8</v>
          </cell>
          <cell r="L8773">
            <v>0</v>
          </cell>
          <cell r="M8773">
            <v>65.45</v>
          </cell>
          <cell r="N8773">
            <v>0</v>
          </cell>
        </row>
        <row r="8774">
          <cell r="B8774">
            <v>104614</v>
          </cell>
          <cell r="C8774" t="str">
            <v>REVESTIMENTO CERÂMICO PARA PAREDES INTERNAS COM PLACAS TIPO ESMALTADA DE DIMENSÕES 20X20 CM APLICADAS EM DIAGONAL, A MEIA ALTURA DAS PAREDES. AF_02/2023_PE</v>
          </cell>
          <cell r="D8774" t="str">
            <v>M2</v>
          </cell>
          <cell r="F8774">
            <v>70.52</v>
          </cell>
          <cell r="G8774">
            <v>0</v>
          </cell>
          <cell r="H8774">
            <v>68.52</v>
          </cell>
          <cell r="I8774">
            <v>0</v>
          </cell>
          <cell r="K8774">
            <v>73.11</v>
          </cell>
          <cell r="L8774">
            <v>0</v>
          </cell>
          <cell r="M8774">
            <v>71.42</v>
          </cell>
          <cell r="N8774">
            <v>0</v>
          </cell>
        </row>
        <row r="8775">
          <cell r="B8775">
            <v>104613</v>
          </cell>
          <cell r="C8775" t="str">
            <v>REVESTIMENTO CERÂMICO PARA PAREDES INTERNAS COM PLACAS TIPO ESMALTADA DE DIMENSÕES 20X20 CM APLICADAS EM DIAGONAL, NA ALTURA INTEIRA DAS PAREDES. AF_02/2023_PE</v>
          </cell>
          <cell r="D8775" t="str">
            <v>M2</v>
          </cell>
          <cell r="F8775">
            <v>63.92</v>
          </cell>
          <cell r="G8775">
            <v>0</v>
          </cell>
          <cell r="H8775">
            <v>60.97</v>
          </cell>
          <cell r="I8775">
            <v>0</v>
          </cell>
          <cell r="K8775">
            <v>65.97</v>
          </cell>
          <cell r="L8775">
            <v>0</v>
          </cell>
          <cell r="M8775">
            <v>63.26</v>
          </cell>
          <cell r="N8775">
            <v>0</v>
          </cell>
        </row>
        <row r="8776">
          <cell r="B8776">
            <v>87265</v>
          </cell>
          <cell r="C8776" t="str">
            <v>REVESTIMENTO CERÂMICO PARA PAREDES INTERNAS COM PLACAS TIPO ESMALTADA DE DIMENSÕES 20X20 CM APLICADAS NA ALTURA INTEIRA DAS PAREDES. AF_02/2023_PE</v>
          </cell>
          <cell r="D8776" t="str">
            <v>M2</v>
          </cell>
          <cell r="F8776">
            <v>60.54</v>
          </cell>
          <cell r="G8776">
            <v>0</v>
          </cell>
          <cell r="H8776">
            <v>57.15</v>
          </cell>
          <cell r="I8776">
            <v>0</v>
          </cell>
          <cell r="K8776">
            <v>62.32</v>
          </cell>
          <cell r="L8776">
            <v>0</v>
          </cell>
          <cell r="M8776">
            <v>59.16</v>
          </cell>
          <cell r="N8776">
            <v>0</v>
          </cell>
        </row>
        <row r="8777">
          <cell r="B8777">
            <v>87271</v>
          </cell>
          <cell r="C8777" t="str">
            <v>REVESTIMENTO CERÂMICO PARA PAREDES INTERNAS COM PLACAS TIPO ESMALTADA DE DIMENSÕES 25X35 CM APLICADAS A MEIA ALTURA DAS PAREDES. AF_02/2023_PE</v>
          </cell>
          <cell r="D8777" t="str">
            <v>M2</v>
          </cell>
          <cell r="F8777">
            <v>69.17</v>
          </cell>
          <cell r="G8777">
            <v>0</v>
          </cell>
          <cell r="H8777">
            <v>67.290000000000006</v>
          </cell>
          <cell r="I8777">
            <v>0</v>
          </cell>
          <cell r="K8777">
            <v>71.709999999999994</v>
          </cell>
          <cell r="L8777">
            <v>0</v>
          </cell>
          <cell r="M8777">
            <v>70.16</v>
          </cell>
          <cell r="N8777">
            <v>0</v>
          </cell>
        </row>
        <row r="8778">
          <cell r="B8778">
            <v>87269</v>
          </cell>
          <cell r="C8778" t="str">
            <v>REVESTIMENTO CERÂMICO PARA PAREDES INTERNAS COM PLACAS TIPO ESMALTADA DE DIMENSÕES 25X35 CM APLICADAS NA ALTURA INTEIRA DAS PAREDES. AF_02/2023_PE</v>
          </cell>
          <cell r="D8778" t="str">
            <v>M2</v>
          </cell>
          <cell r="F8778">
            <v>64.05</v>
          </cell>
          <cell r="G8778">
            <v>0</v>
          </cell>
          <cell r="H8778">
            <v>61.4</v>
          </cell>
          <cell r="I8778">
            <v>0</v>
          </cell>
          <cell r="K8778">
            <v>66.17</v>
          </cell>
          <cell r="L8778">
            <v>0</v>
          </cell>
          <cell r="M8778">
            <v>63.78</v>
          </cell>
          <cell r="N8778">
            <v>0</v>
          </cell>
        </row>
        <row r="8779">
          <cell r="B8779">
            <v>87275</v>
          </cell>
          <cell r="C8779" t="str">
            <v>REVESTIMENTO CERÂMICO PARA PAREDES INTERNAS COM PLACAS TIPO ESMALTADA DE DIMENSÕES 33X45 CM APLICADAS A MEIA ALTURA DAS PAREDES. AF_02/2023_PE</v>
          </cell>
          <cell r="D8779" t="str">
            <v>M2</v>
          </cell>
          <cell r="F8779">
            <v>74.37</v>
          </cell>
          <cell r="G8779">
            <v>0</v>
          </cell>
          <cell r="H8779">
            <v>72.55</v>
          </cell>
          <cell r="I8779">
            <v>0</v>
          </cell>
          <cell r="K8779">
            <v>77.19</v>
          </cell>
          <cell r="L8779">
            <v>0</v>
          </cell>
          <cell r="M8779">
            <v>75.709999999999994</v>
          </cell>
          <cell r="N8779">
            <v>0</v>
          </cell>
        </row>
        <row r="8780">
          <cell r="B8780">
            <v>87273</v>
          </cell>
          <cell r="C8780" t="str">
            <v>REVESTIMENTO CERÂMICO PARA PAREDES INTERNAS COM PLACAS TIPO ESMALTADA DE DIMENSÕES 33X45 CM APLICADAS NA ALTURA INTEIRA DAS PAREDES. AF_02/2023_PE</v>
          </cell>
          <cell r="D8780" t="str">
            <v>M2</v>
          </cell>
          <cell r="F8780">
            <v>67.58</v>
          </cell>
          <cell r="G8780">
            <v>0</v>
          </cell>
          <cell r="H8780">
            <v>64.77</v>
          </cell>
          <cell r="I8780">
            <v>0</v>
          </cell>
          <cell r="K8780">
            <v>69.83</v>
          </cell>
          <cell r="L8780">
            <v>0</v>
          </cell>
          <cell r="M8780">
            <v>67.31</v>
          </cell>
          <cell r="N8780">
            <v>0</v>
          </cell>
        </row>
        <row r="8781">
          <cell r="B8781">
            <v>104612</v>
          </cell>
          <cell r="C8781" t="str">
            <v>REVESTIMENTO CERÂMICO PARA PAREDES INTERNAS COM PLACAS TIPO ESMALTADA DE DIMENSÕES 60X60 CM APLICADAS A MEIA ALTURA DAS PAREDES. AF_02/2023_PE</v>
          </cell>
          <cell r="D8781" t="str">
            <v>M2</v>
          </cell>
          <cell r="F8781">
            <v>94.81</v>
          </cell>
          <cell r="G8781">
            <v>0</v>
          </cell>
          <cell r="H8781">
            <v>88.56</v>
          </cell>
          <cell r="I8781">
            <v>0</v>
          </cell>
          <cell r="K8781">
            <v>97.3</v>
          </cell>
          <cell r="L8781">
            <v>0</v>
          </cell>
          <cell r="M8781">
            <v>91.35</v>
          </cell>
          <cell r="N8781">
            <v>0</v>
          </cell>
        </row>
        <row r="8782">
          <cell r="B8782">
            <v>104611</v>
          </cell>
          <cell r="C8782" t="str">
            <v>REVESTIMENTO CERÂMICO PARA PAREDES INTERNAS COM PLACAS TIPO ESMALTADA DE DIMENSÕES 60X60 CM APLICADAS NA ALTURA INTEIRA DAS PAREDES. AF_02/2023_PE</v>
          </cell>
          <cell r="D8782" t="str">
            <v>M2</v>
          </cell>
          <cell r="F8782">
            <v>94.16</v>
          </cell>
          <cell r="G8782">
            <v>0</v>
          </cell>
          <cell r="H8782">
            <v>87.62</v>
          </cell>
          <cell r="I8782">
            <v>0</v>
          </cell>
          <cell r="K8782">
            <v>96.54</v>
          </cell>
          <cell r="L8782">
            <v>0</v>
          </cell>
          <cell r="M8782">
            <v>90.31</v>
          </cell>
          <cell r="N8782">
            <v>0</v>
          </cell>
        </row>
        <row r="8783">
          <cell r="B8783">
            <v>104618</v>
          </cell>
          <cell r="C8783" t="str">
            <v>REVESTIMENTO CERÂMICO PARA PAREDES INTERNAS COM PLACAS TIPO PASTILHA DE DIMENSÕES 2,5 X 2,5 CM (PLACAS DE 30 X 30 CM) CM APLICADAS A MEIA ALTURA DAS PAREDES. AF_02/2023</v>
          </cell>
          <cell r="D8783" t="str">
            <v>M2</v>
          </cell>
          <cell r="F8783">
            <v>385.78</v>
          </cell>
          <cell r="G8783">
            <v>0</v>
          </cell>
          <cell r="H8783">
            <v>337.03</v>
          </cell>
          <cell r="I8783">
            <v>0</v>
          </cell>
          <cell r="K8783">
            <v>389.95</v>
          </cell>
          <cell r="L8783">
            <v>0</v>
          </cell>
          <cell r="M8783">
            <v>341.66</v>
          </cell>
          <cell r="N8783">
            <v>0</v>
          </cell>
        </row>
        <row r="8784">
          <cell r="B8784">
            <v>104616</v>
          </cell>
          <cell r="C8784" t="str">
            <v>REVESTIMENTO CERÂMICO PARA PAREDES INTERNAS COM PLACAS TIPO PASTILHA DE DIMENSÕES 2,5 X 2,5 CM (PLACAS DE 30 X 30 CM) CM APLICADAS NA ALTURA INTEIRA DAS PAREDES. AF_02/2023</v>
          </cell>
          <cell r="D8784" t="str">
            <v>M2</v>
          </cell>
          <cell r="F8784">
            <v>375.59</v>
          </cell>
          <cell r="G8784">
            <v>0</v>
          </cell>
          <cell r="H8784">
            <v>325.17</v>
          </cell>
          <cell r="I8784">
            <v>0</v>
          </cell>
          <cell r="K8784">
            <v>378.87</v>
          </cell>
          <cell r="L8784">
            <v>0</v>
          </cell>
          <cell r="M8784">
            <v>328.82</v>
          </cell>
          <cell r="N8784">
            <v>0</v>
          </cell>
        </row>
        <row r="8785">
          <cell r="B8785">
            <v>104617</v>
          </cell>
          <cell r="C8785" t="str">
            <v>REVESTIMENTO CERÂMICO PARA PAREDES INTERNAS COM PLACAS TIPO PASTILHA DE DIMENSÕES 5 X 5 CM (PLACAS DE 30 X 30 CM) CM APLICADAS A MEIA ALTURA DAS PAREDES. AF_02/2023</v>
          </cell>
          <cell r="D8785" t="str">
            <v>M2</v>
          </cell>
          <cell r="F8785">
            <v>293.97000000000003</v>
          </cell>
          <cell r="G8785">
            <v>0</v>
          </cell>
          <cell r="H8785">
            <v>260.60000000000002</v>
          </cell>
          <cell r="I8785">
            <v>0</v>
          </cell>
          <cell r="K8785">
            <v>298.14</v>
          </cell>
          <cell r="L8785">
            <v>0</v>
          </cell>
          <cell r="M8785">
            <v>265.23</v>
          </cell>
          <cell r="N8785">
            <v>0</v>
          </cell>
        </row>
        <row r="8786">
          <cell r="B8786">
            <v>104615</v>
          </cell>
          <cell r="C8786" t="str">
            <v>REVESTIMENTO CERÂMICO PARA PAREDES INTERNAS COM PLACAS TIPO PASTILHA DE DIMENSÕES 5 X 5 CM (PLACAS DE 30 X 30 CM) CM APLICADAS NA ALTURA INTEIRA DAS PAREDES. AF_02/2023</v>
          </cell>
          <cell r="D8786" t="str">
            <v>M2</v>
          </cell>
          <cell r="F8786">
            <v>283.77999999999997</v>
          </cell>
          <cell r="G8786">
            <v>0</v>
          </cell>
          <cell r="H8786">
            <v>248.74</v>
          </cell>
          <cell r="I8786">
            <v>0</v>
          </cell>
          <cell r="K8786">
            <v>287.06</v>
          </cell>
          <cell r="L8786">
            <v>0</v>
          </cell>
          <cell r="M8786">
            <v>252.39</v>
          </cell>
          <cell r="N8786">
            <v>0</v>
          </cell>
        </row>
        <row r="8787">
          <cell r="B8787">
            <v>87247</v>
          </cell>
          <cell r="C8787" t="str">
            <v>REVESTIMENTO CERÂMICO PARA PISO COM PLACAS TIPO ESMALTADA DE DIMENSÕES 35X35 CM APLICADA EM AMBIENTES DE ÁREA ENTRE 5 M2 E 10 M2. AF_02/2023_PE</v>
          </cell>
          <cell r="D8787" t="str">
            <v>M2</v>
          </cell>
          <cell r="F8787">
            <v>62.58</v>
          </cell>
          <cell r="G8787">
            <v>0</v>
          </cell>
          <cell r="H8787">
            <v>57.19</v>
          </cell>
          <cell r="I8787">
            <v>0</v>
          </cell>
          <cell r="K8787">
            <v>64.010000000000005</v>
          </cell>
          <cell r="L8787">
            <v>0</v>
          </cell>
          <cell r="M8787">
            <v>58.8</v>
          </cell>
          <cell r="N8787">
            <v>0</v>
          </cell>
        </row>
        <row r="8788">
          <cell r="B8788">
            <v>87248</v>
          </cell>
          <cell r="C8788" t="str">
            <v>REVESTIMENTO CERÂMICO PARA PISO COM PLACAS TIPO ESMALTADA DE DIMENSÕES 35X35 CM APLICADA EM AMBIENTES DE ÁREA MAIOR QUE 10 M2. AF_02/2023_PE</v>
          </cell>
          <cell r="D8788" t="str">
            <v>M2</v>
          </cell>
          <cell r="F8788">
            <v>55.36</v>
          </cell>
          <cell r="G8788">
            <v>0</v>
          </cell>
          <cell r="H8788">
            <v>48.9</v>
          </cell>
          <cell r="I8788">
            <v>0</v>
          </cell>
          <cell r="K8788">
            <v>56.18</v>
          </cell>
          <cell r="L8788">
            <v>0</v>
          </cell>
          <cell r="M8788">
            <v>49.82</v>
          </cell>
          <cell r="N8788">
            <v>0</v>
          </cell>
        </row>
        <row r="8789">
          <cell r="B8789">
            <v>87246</v>
          </cell>
          <cell r="C8789" t="str">
            <v>REVESTIMENTO CERÂMICO PARA PISO COM PLACAS TIPO ESMALTADA DE DIMENSÕES 35X35 CM APLICADA EM AMBIENTES DE ÁREA MENOR QUE 5 M2. AF_02/2023_PE</v>
          </cell>
          <cell r="D8789" t="str">
            <v>M2</v>
          </cell>
          <cell r="F8789">
            <v>69.45</v>
          </cell>
          <cell r="G8789">
            <v>0</v>
          </cell>
          <cell r="H8789">
            <v>64.94</v>
          </cell>
          <cell r="I8789">
            <v>0</v>
          </cell>
          <cell r="K8789">
            <v>71.44</v>
          </cell>
          <cell r="L8789">
            <v>0</v>
          </cell>
          <cell r="M8789">
            <v>67.150000000000006</v>
          </cell>
          <cell r="N8789">
            <v>0</v>
          </cell>
        </row>
        <row r="8790">
          <cell r="B8790">
            <v>104601</v>
          </cell>
          <cell r="C8790" t="str">
            <v>REVESTIMENTO CERÂMICO PARA PISO COM PLACAS TIPO ESMALTADA DE DIMENSÕES 35X35 CM APLICADA EM DIAGONAL EM AMBIENTES DE ÁREA ENTRE 5 M² E 10 M². AF_02/2023_PE</v>
          </cell>
          <cell r="D8790" t="str">
            <v>M2</v>
          </cell>
          <cell r="F8790">
            <v>67.42</v>
          </cell>
          <cell r="G8790">
            <v>0</v>
          </cell>
          <cell r="H8790">
            <v>62.47</v>
          </cell>
          <cell r="I8790">
            <v>0</v>
          </cell>
          <cell r="K8790">
            <v>69.2</v>
          </cell>
          <cell r="L8790">
            <v>0</v>
          </cell>
          <cell r="M8790">
            <v>64.45</v>
          </cell>
          <cell r="N8790">
            <v>0</v>
          </cell>
        </row>
        <row r="8791">
          <cell r="B8791">
            <v>104603</v>
          </cell>
          <cell r="C8791" t="str">
            <v>REVESTIMENTO CERÂMICO PARA PISO COM PLACAS TIPO ESMALTADA DE DIMENSÕES 35X35 CM APLICADA EM DIAGONAL EM AMBIENTES DE ÁREA MAIOR QUE 10 M². AF_02/2023_PE</v>
          </cell>
          <cell r="D8791" t="str">
            <v>M2</v>
          </cell>
          <cell r="F8791">
            <v>57.77</v>
          </cell>
          <cell r="G8791">
            <v>0</v>
          </cell>
          <cell r="H8791">
            <v>51.52</v>
          </cell>
          <cell r="I8791">
            <v>0</v>
          </cell>
          <cell r="K8791">
            <v>58.76</v>
          </cell>
          <cell r="L8791">
            <v>0</v>
          </cell>
          <cell r="M8791">
            <v>52.63</v>
          </cell>
          <cell r="N8791">
            <v>0</v>
          </cell>
        </row>
        <row r="8792">
          <cell r="B8792">
            <v>104599</v>
          </cell>
          <cell r="C8792" t="str">
            <v>REVESTIMENTO CERÂMICO PARA PISO COM PLACAS TIPO ESMALTADA DE DIMENSÕES 35X35 CM APLICADA EM DIAGONAL EM AMBIENTES DE ÁREA MENOR QUE 5 M². AF_02/2023_PE</v>
          </cell>
          <cell r="D8792" t="str">
            <v>M2</v>
          </cell>
          <cell r="F8792">
            <v>82.29</v>
          </cell>
          <cell r="G8792">
            <v>0</v>
          </cell>
          <cell r="H8792">
            <v>78.92</v>
          </cell>
          <cell r="I8792">
            <v>0</v>
          </cell>
          <cell r="K8792">
            <v>85.18</v>
          </cell>
          <cell r="L8792">
            <v>0</v>
          </cell>
          <cell r="M8792">
            <v>82.11</v>
          </cell>
          <cell r="N8792">
            <v>0</v>
          </cell>
        </row>
        <row r="8793">
          <cell r="B8793">
            <v>87250</v>
          </cell>
          <cell r="C8793" t="str">
            <v>REVESTIMENTO CERÂMICO PARA PISO COM PLACAS TIPO ESMALTADA DE DIMENSÕES 45X45 CM APLICADA EM AMBIENTES DE ÁREA ENTRE 5 M2 E 10 M2. AF_02/2023_PE</v>
          </cell>
          <cell r="D8793" t="str">
            <v>M2</v>
          </cell>
          <cell r="F8793">
            <v>63.76</v>
          </cell>
          <cell r="G8793">
            <v>0</v>
          </cell>
          <cell r="H8793">
            <v>58.58</v>
          </cell>
          <cell r="I8793">
            <v>0</v>
          </cell>
          <cell r="K8793">
            <v>65.31</v>
          </cell>
          <cell r="L8793">
            <v>0</v>
          </cell>
          <cell r="M8793">
            <v>60.31</v>
          </cell>
          <cell r="N8793">
            <v>0</v>
          </cell>
        </row>
        <row r="8794">
          <cell r="B8794">
            <v>87251</v>
          </cell>
          <cell r="C8794" t="str">
            <v>REVESTIMENTO CERÂMICO PARA PISO COM PLACAS TIPO ESMALTADA DE DIMENSÕES 45X45 CM APLICADA EM AMBIENTES DE ÁREA MAIOR QUE 10 M2. AF_02/2023_PE</v>
          </cell>
          <cell r="D8794" t="str">
            <v>M2</v>
          </cell>
          <cell r="F8794">
            <v>55.5</v>
          </cell>
          <cell r="G8794">
            <v>0</v>
          </cell>
          <cell r="H8794">
            <v>49.15</v>
          </cell>
          <cell r="I8794">
            <v>0</v>
          </cell>
          <cell r="K8794">
            <v>56.34</v>
          </cell>
          <cell r="L8794">
            <v>0</v>
          </cell>
          <cell r="M8794">
            <v>50.11</v>
          </cell>
          <cell r="N8794">
            <v>0</v>
          </cell>
        </row>
        <row r="8795">
          <cell r="B8795">
            <v>87249</v>
          </cell>
          <cell r="C8795" t="str">
            <v>REVESTIMENTO CERÂMICO PARA PISO COM PLACAS TIPO ESMALTADA DE DIMENSÕES 45X45 CM APLICADA EM AMBIENTES DE ÁREA MENOR QUE 5 M2. AF_02/2023_PE</v>
          </cell>
          <cell r="D8795" t="str">
            <v>M2</v>
          </cell>
          <cell r="F8795">
            <v>74.010000000000005</v>
          </cell>
          <cell r="G8795">
            <v>0</v>
          </cell>
          <cell r="H8795">
            <v>70</v>
          </cell>
          <cell r="I8795">
            <v>0</v>
          </cell>
          <cell r="K8795">
            <v>76.33</v>
          </cell>
          <cell r="L8795">
            <v>0</v>
          </cell>
          <cell r="M8795">
            <v>72.59</v>
          </cell>
          <cell r="N8795">
            <v>0</v>
          </cell>
        </row>
        <row r="8796">
          <cell r="B8796">
            <v>104606</v>
          </cell>
          <cell r="C8796" t="str">
            <v>REVESTIMENTO CERÂMICO PARA PISO COM PLACAS TIPO ESMALTADA DE DIMENSÕES 45X45 CM APLICADA EM DIAGONAL EM AMBIENTES DE ÁREA ENTRE 5 M² E 10 M². AF_02/2023_PE</v>
          </cell>
          <cell r="D8796" t="str">
            <v>M2</v>
          </cell>
          <cell r="F8796">
            <v>71.459999999999994</v>
          </cell>
          <cell r="G8796">
            <v>0</v>
          </cell>
          <cell r="H8796">
            <v>66.97</v>
          </cell>
          <cell r="I8796">
            <v>0</v>
          </cell>
          <cell r="K8796">
            <v>73.55</v>
          </cell>
          <cell r="L8796">
            <v>0</v>
          </cell>
          <cell r="M8796">
            <v>69.290000000000006</v>
          </cell>
          <cell r="N8796">
            <v>0</v>
          </cell>
        </row>
        <row r="8797">
          <cell r="B8797">
            <v>104607</v>
          </cell>
          <cell r="C8797" t="str">
            <v>REVESTIMENTO CERÂMICO PARA PISO COM PLACAS TIPO ESMALTADA DE DIMENSÕES 45X45 CM APLICADA EM DIAGONAL EM AMBIENTES DE ÁREA MAIOR QUE 10 M². AF_02/2023_PE</v>
          </cell>
          <cell r="D8797" t="str">
            <v>M2</v>
          </cell>
          <cell r="F8797">
            <v>58.93</v>
          </cell>
          <cell r="G8797">
            <v>0</v>
          </cell>
          <cell r="H8797">
            <v>52.89</v>
          </cell>
          <cell r="I8797">
            <v>0</v>
          </cell>
          <cell r="K8797">
            <v>60.02</v>
          </cell>
          <cell r="L8797">
            <v>0</v>
          </cell>
          <cell r="M8797">
            <v>54.11</v>
          </cell>
          <cell r="N8797">
            <v>0</v>
          </cell>
        </row>
        <row r="8798">
          <cell r="B8798">
            <v>104605</v>
          </cell>
          <cell r="C8798" t="str">
            <v>REVESTIMENTO CERÂMICO PARA PISO COM PLACAS TIPO ESMALTADA DE DIMENSÕES 45X45 CM APLICADA EM DIAGONAL EM AMBIENTES DE ÁREA MENOR QUE 5 M². AF_02/2023_PE</v>
          </cell>
          <cell r="D8798" t="str">
            <v>M2</v>
          </cell>
          <cell r="F8798">
            <v>101.19</v>
          </cell>
          <cell r="G8798">
            <v>0</v>
          </cell>
          <cell r="H8798">
            <v>99.59</v>
          </cell>
          <cell r="I8798">
            <v>0</v>
          </cell>
          <cell r="K8798">
            <v>105.4</v>
          </cell>
          <cell r="L8798">
            <v>0</v>
          </cell>
          <cell r="M8798">
            <v>104.25</v>
          </cell>
          <cell r="N8798">
            <v>0</v>
          </cell>
        </row>
        <row r="8799">
          <cell r="B8799">
            <v>87256</v>
          </cell>
          <cell r="C8799" t="str">
            <v>REVESTIMENTO CERÂMICO PARA PISO COM PLACAS TIPO ESMALTADA DE DIMENSÕES 60X60 CM APLICADA EM AMBIENTES DE ÁREA ENTRE 5 M2 E 10 M2. AF_02/2023_PE</v>
          </cell>
          <cell r="D8799" t="str">
            <v>M2</v>
          </cell>
          <cell r="F8799">
            <v>74.52</v>
          </cell>
          <cell r="G8799">
            <v>0</v>
          </cell>
          <cell r="H8799">
            <v>68.22</v>
          </cell>
          <cell r="I8799">
            <v>0</v>
          </cell>
          <cell r="K8799">
            <v>76.23</v>
          </cell>
          <cell r="L8799">
            <v>0</v>
          </cell>
          <cell r="M8799">
            <v>70.11</v>
          </cell>
          <cell r="N8799">
            <v>0</v>
          </cell>
        </row>
        <row r="8800">
          <cell r="B8800">
            <v>87257</v>
          </cell>
          <cell r="C8800" t="str">
            <v>REVESTIMENTO CERÂMICO PARA PISO COM PLACAS TIPO ESMALTADA DE DIMENSÕES 60X60 CM APLICADA EM AMBIENTES DE ÁREA MAIOR QUE 10 M2. AF_02/2023_PE</v>
          </cell>
          <cell r="D8800" t="str">
            <v>M2</v>
          </cell>
          <cell r="F8800">
            <v>65.22</v>
          </cell>
          <cell r="G8800">
            <v>0</v>
          </cell>
          <cell r="H8800">
            <v>57.68</v>
          </cell>
          <cell r="I8800">
            <v>0</v>
          </cell>
          <cell r="K8800">
            <v>66.17</v>
          </cell>
          <cell r="L8800">
            <v>0</v>
          </cell>
          <cell r="M8800">
            <v>58.74</v>
          </cell>
          <cell r="N8800">
            <v>0</v>
          </cell>
        </row>
        <row r="8801">
          <cell r="B8801">
            <v>87255</v>
          </cell>
          <cell r="C8801" t="str">
            <v>REVESTIMENTO CERÂMICO PARA PISO COM PLACAS TIPO ESMALTADA DE DIMENSÕES 60X60 CM APLICADA EM AMBIENTES DE ÁREA MENOR QUE 5 M2. AF_02/2023_PE</v>
          </cell>
          <cell r="D8801" t="str">
            <v>M2</v>
          </cell>
          <cell r="F8801">
            <v>85.81</v>
          </cell>
          <cell r="G8801">
            <v>0</v>
          </cell>
          <cell r="H8801">
            <v>80.66</v>
          </cell>
          <cell r="I8801">
            <v>0</v>
          </cell>
          <cell r="K8801">
            <v>88.34</v>
          </cell>
          <cell r="L8801">
            <v>0</v>
          </cell>
          <cell r="M8801">
            <v>83.47</v>
          </cell>
          <cell r="N8801">
            <v>0</v>
          </cell>
        </row>
        <row r="8802">
          <cell r="B8802">
            <v>104594</v>
          </cell>
          <cell r="C8802" t="str">
            <v>REVESTIMENTO CERÂMICO PARA PISO COM PLACAS TIPO ESMALTADA DE DIMENSÕES 80X80 CM APLICADA EM AMBIENTES DE ÁREA ENTRE 5 M² E 10 M². AF_02/2023_PE</v>
          </cell>
          <cell r="D8802" t="str">
            <v>M2</v>
          </cell>
          <cell r="F8802">
            <v>76.5</v>
          </cell>
          <cell r="G8802">
            <v>0</v>
          </cell>
          <cell r="H8802">
            <v>70.400000000000006</v>
          </cell>
          <cell r="I8802">
            <v>0</v>
          </cell>
          <cell r="K8802">
            <v>78.349999999999994</v>
          </cell>
          <cell r="L8802">
            <v>0</v>
          </cell>
          <cell r="M8802">
            <v>72.47</v>
          </cell>
          <cell r="N8802">
            <v>0</v>
          </cell>
        </row>
        <row r="8803">
          <cell r="B8803">
            <v>104595</v>
          </cell>
          <cell r="C8803" t="str">
            <v>REVESTIMENTO CERÂMICO PARA PISO COM PLACAS TIPO ESMALTADA DE DIMENSÕES 80X80 CM APLICADA EM AMBIENTES DE ÁREA MAIOR QUE 10 M². AF_02/2023_PE</v>
          </cell>
          <cell r="D8803" t="str">
            <v>M2</v>
          </cell>
          <cell r="F8803">
            <v>65.59</v>
          </cell>
          <cell r="G8803">
            <v>0</v>
          </cell>
          <cell r="H8803">
            <v>58.14</v>
          </cell>
          <cell r="I8803">
            <v>0</v>
          </cell>
          <cell r="K8803">
            <v>66.58</v>
          </cell>
          <cell r="L8803">
            <v>0</v>
          </cell>
          <cell r="M8803">
            <v>59.25</v>
          </cell>
          <cell r="N8803">
            <v>0</v>
          </cell>
        </row>
        <row r="8804">
          <cell r="B8804">
            <v>104593</v>
          </cell>
          <cell r="C8804" t="str">
            <v>REVESTIMENTO CERÂMICO PARA PISO COM PLACAS TIPO ESMALTADA DE DIMENSÕES 80X80 CM APLICADA EM AMBIENTES DE ÁREA MENOR QUE 5 M². AF_02/2023_PE</v>
          </cell>
          <cell r="D8804" t="str">
            <v>M2</v>
          </cell>
          <cell r="F8804">
            <v>89.11</v>
          </cell>
          <cell r="G8804">
            <v>0</v>
          </cell>
          <cell r="H8804">
            <v>84.27</v>
          </cell>
          <cell r="I8804">
            <v>0</v>
          </cell>
          <cell r="K8804">
            <v>91.87</v>
          </cell>
          <cell r="L8804">
            <v>0</v>
          </cell>
          <cell r="M8804">
            <v>87.34</v>
          </cell>
          <cell r="N8804">
            <v>0</v>
          </cell>
        </row>
        <row r="8805">
          <cell r="B8805">
            <v>87262</v>
          </cell>
          <cell r="C8805" t="str">
            <v>REVESTIMENTO CERÂMICO PARA PISO COM PLACAS TIPO PORCELANATO DE DIMENSÕES 60X60 CM APLICADA EM AMBIENTES DE ÁREA ENTRE 5 M² E 10 M². AF_02/2023_PE</v>
          </cell>
          <cell r="D8805" t="str">
            <v>M2</v>
          </cell>
          <cell r="F8805">
            <v>131.05000000000001</v>
          </cell>
          <cell r="G8805">
            <v>0</v>
          </cell>
          <cell r="H8805">
            <v>116.51</v>
          </cell>
          <cell r="I8805">
            <v>0</v>
          </cell>
          <cell r="K8805">
            <v>133.38</v>
          </cell>
          <cell r="L8805">
            <v>0</v>
          </cell>
          <cell r="M8805">
            <v>119.09</v>
          </cell>
          <cell r="N8805">
            <v>0</v>
          </cell>
        </row>
        <row r="8806">
          <cell r="B8806">
            <v>87263</v>
          </cell>
          <cell r="C8806" t="str">
            <v>REVESTIMENTO CERÂMICO PARA PISO COM PLACAS TIPO PORCELANATO DE DIMENSÕES 60X60 CM APLICADA EM AMBIENTES DE ÁREA MAIOR QUE 10 M². AF_02/2023_PE</v>
          </cell>
          <cell r="D8806" t="str">
            <v>M2</v>
          </cell>
          <cell r="F8806">
            <v>121.28</v>
          </cell>
          <cell r="G8806">
            <v>0</v>
          </cell>
          <cell r="H8806">
            <v>105.59</v>
          </cell>
          <cell r="I8806">
            <v>0</v>
          </cell>
          <cell r="K8806">
            <v>122.85</v>
          </cell>
          <cell r="L8806">
            <v>0</v>
          </cell>
          <cell r="M8806">
            <v>107.33</v>
          </cell>
          <cell r="N8806">
            <v>0</v>
          </cell>
        </row>
        <row r="8807">
          <cell r="B8807">
            <v>87261</v>
          </cell>
          <cell r="C8807" t="str">
            <v>REVESTIMENTO CERÂMICO PARA PISO COM PLACAS TIPO PORCELANATO DE DIMENSÕES 60X60 CM APLICADA EM AMBIENTES DE ÁREA MENOR QUE 5 M². AF_02/2023_PE</v>
          </cell>
          <cell r="D8807" t="str">
            <v>M2</v>
          </cell>
          <cell r="F8807">
            <v>143.56</v>
          </cell>
          <cell r="G8807">
            <v>0</v>
          </cell>
          <cell r="H8807">
            <v>129.97</v>
          </cell>
          <cell r="I8807">
            <v>0</v>
          </cell>
          <cell r="K8807">
            <v>146.69999999999999</v>
          </cell>
          <cell r="L8807">
            <v>0</v>
          </cell>
          <cell r="M8807">
            <v>133.47</v>
          </cell>
          <cell r="N8807">
            <v>0</v>
          </cell>
        </row>
        <row r="8808">
          <cell r="B8808">
            <v>104597</v>
          </cell>
          <cell r="C8808" t="str">
            <v>REVESTIMENTO CERÂMICO PARA PISO COM PLACAS TIPO PORCELANATO DE DIMENSÕES 80X80 CM APLICADA EM AMBIENTES DE ÁREA ENTRE 5 M² E 10 M². AF_02/2023_PE</v>
          </cell>
          <cell r="D8808" t="str">
            <v>M2</v>
          </cell>
          <cell r="F8808">
            <v>133.4</v>
          </cell>
          <cell r="G8808">
            <v>0</v>
          </cell>
          <cell r="H8808">
            <v>119.01</v>
          </cell>
          <cell r="I8808">
            <v>0</v>
          </cell>
          <cell r="K8808">
            <v>135.87</v>
          </cell>
          <cell r="L8808">
            <v>0</v>
          </cell>
          <cell r="M8808">
            <v>121.74</v>
          </cell>
          <cell r="N8808">
            <v>0</v>
          </cell>
        </row>
        <row r="8809">
          <cell r="B8809">
            <v>104598</v>
          </cell>
          <cell r="C8809" t="str">
            <v>REVESTIMENTO CERÂMICO PARA PISO COM PLACAS TIPO PORCELANATO DE DIMENSÕES 80X80 CM APLICADA EM AMBIENTES DE ÁREA MAIOR QUE 10 M². AF_02/2023_PE</v>
          </cell>
          <cell r="D8809" t="str">
            <v>M2</v>
          </cell>
          <cell r="F8809">
            <v>121.76</v>
          </cell>
          <cell r="G8809">
            <v>0</v>
          </cell>
          <cell r="H8809">
            <v>106.12</v>
          </cell>
          <cell r="I8809">
            <v>0</v>
          </cell>
          <cell r="K8809">
            <v>123.35</v>
          </cell>
          <cell r="L8809">
            <v>0</v>
          </cell>
          <cell r="M8809">
            <v>107.92</v>
          </cell>
          <cell r="N8809">
            <v>0</v>
          </cell>
        </row>
        <row r="8810">
          <cell r="B8810">
            <v>104596</v>
          </cell>
          <cell r="C8810" t="str">
            <v>REVESTIMENTO CERÂMICO PARA PISO COM PLACAS TIPO PORCELANATO DE DIMENSÕES 80X80 CM APLICADA EM AMBIENTES DE ÁREA MENOR QUE 5 M². AF_02/2023_PE</v>
          </cell>
          <cell r="D8810" t="str">
            <v>M2</v>
          </cell>
          <cell r="F8810">
            <v>147.43</v>
          </cell>
          <cell r="G8810">
            <v>0</v>
          </cell>
          <cell r="H8810">
            <v>134.08000000000001</v>
          </cell>
          <cell r="I8810">
            <v>0</v>
          </cell>
          <cell r="K8810">
            <v>150.81</v>
          </cell>
          <cell r="L8810">
            <v>0</v>
          </cell>
          <cell r="M8810">
            <v>137.82</v>
          </cell>
          <cell r="N8810">
            <v>0</v>
          </cell>
        </row>
        <row r="8811">
          <cell r="B8811">
            <v>88648</v>
          </cell>
          <cell r="C8811" t="str">
            <v>RODAPÉ CERÂMICO DE 7CM DE ALTURA COM PLACAS TIPO ESMALTADA DE DIMENSÕES 35X35CM. AF_02/2023</v>
          </cell>
          <cell r="D8811" t="str">
            <v>M</v>
          </cell>
          <cell r="F8811">
            <v>7.87</v>
          </cell>
          <cell r="G8811">
            <v>0</v>
          </cell>
          <cell r="H8811">
            <v>7.38</v>
          </cell>
          <cell r="I8811">
            <v>0</v>
          </cell>
          <cell r="K8811">
            <v>8.09</v>
          </cell>
          <cell r="L8811">
            <v>0</v>
          </cell>
          <cell r="M8811">
            <v>7.64</v>
          </cell>
          <cell r="N8811">
            <v>0</v>
          </cell>
        </row>
        <row r="8812">
          <cell r="B8812">
            <v>88649</v>
          </cell>
          <cell r="C8812" t="str">
            <v>RODAPÉ CERÂMICO DE 7CM DE ALTURA COM PLACAS TIPO ESMALTADA DE DIMENSÕES 45X45CM. AF_02/2023</v>
          </cell>
          <cell r="D8812" t="str">
            <v>M</v>
          </cell>
          <cell r="F8812">
            <v>8.8800000000000008</v>
          </cell>
          <cell r="G8812">
            <v>0</v>
          </cell>
          <cell r="H8812">
            <v>8.26</v>
          </cell>
          <cell r="I8812">
            <v>0</v>
          </cell>
          <cell r="K8812">
            <v>9.1199999999999992</v>
          </cell>
          <cell r="L8812">
            <v>0</v>
          </cell>
          <cell r="M8812">
            <v>8.5399999999999991</v>
          </cell>
          <cell r="N8812">
            <v>0</v>
          </cell>
        </row>
        <row r="8813">
          <cell r="B8813">
            <v>88650</v>
          </cell>
          <cell r="C8813" t="str">
            <v>RODAPÉ CERÂMICO DE 7CM DE ALTURA COM PLACAS TIPO ESMALTADA DE DIMENSÕES 60X60CM. AF_02/2023</v>
          </cell>
          <cell r="D8813" t="str">
            <v>M</v>
          </cell>
          <cell r="F8813">
            <v>11.96</v>
          </cell>
          <cell r="G8813">
            <v>0</v>
          </cell>
          <cell r="H8813">
            <v>10.98</v>
          </cell>
          <cell r="I8813">
            <v>0</v>
          </cell>
          <cell r="K8813">
            <v>12.23</v>
          </cell>
          <cell r="L8813">
            <v>0</v>
          </cell>
          <cell r="M8813">
            <v>11.29</v>
          </cell>
          <cell r="N8813">
            <v>0</v>
          </cell>
        </row>
        <row r="8814">
          <cell r="B8814">
            <v>104619</v>
          </cell>
          <cell r="C8814" t="str">
            <v>RODAPÉ CERÂMICO DE 7CM DE ALTURA COM PLACAS TIPO ESMALTADA DE DIMENSÕES 80X80CM. AF_02/2023</v>
          </cell>
          <cell r="D8814" t="str">
            <v>M</v>
          </cell>
          <cell r="F8814">
            <v>14.14</v>
          </cell>
          <cell r="G8814">
            <v>0</v>
          </cell>
          <cell r="H8814">
            <v>12.88</v>
          </cell>
          <cell r="I8814">
            <v>0</v>
          </cell>
          <cell r="K8814">
            <v>14.43</v>
          </cell>
          <cell r="L8814">
            <v>0</v>
          </cell>
          <cell r="M8814">
            <v>13.2</v>
          </cell>
          <cell r="N8814">
            <v>0</v>
          </cell>
        </row>
        <row r="8815">
          <cell r="B8815">
            <v>103741</v>
          </cell>
          <cell r="C8815" t="str">
            <v>FORNECIMENTO E INSTALAÇÃO DE BALIZADOR SOBRE ASFALTO. AF_03/2022</v>
          </cell>
          <cell r="D8815" t="str">
            <v>UN</v>
          </cell>
          <cell r="F8815">
            <v>0</v>
          </cell>
          <cell r="H8815">
            <v>0</v>
          </cell>
          <cell r="K8815">
            <v>0</v>
          </cell>
          <cell r="M8815">
            <v>0</v>
          </cell>
        </row>
        <row r="8816">
          <cell r="B8816">
            <v>103755</v>
          </cell>
          <cell r="C8816" t="str">
            <v>FORNECIMENTO E INSTALAÇÃO DE BARREIRA DE CONCRETO PERFIL NEW JERSEY DUPLA - 1070 MM. AF_03/2022</v>
          </cell>
          <cell r="D8816" t="str">
            <v>M</v>
          </cell>
          <cell r="F8816">
            <v>0</v>
          </cell>
          <cell r="H8816">
            <v>0</v>
          </cell>
          <cell r="K8816">
            <v>0</v>
          </cell>
          <cell r="M8816">
            <v>0</v>
          </cell>
        </row>
        <row r="8817">
          <cell r="B8817">
            <v>103753</v>
          </cell>
          <cell r="C8817" t="str">
            <v>FORNECIMENTO E INSTALAÇÃO DE BARREIRA DE CONCRETO PERFIL NEW JERSEY DUPLA - 810 MM. AF_03/2022</v>
          </cell>
          <cell r="D8817" t="str">
            <v>M</v>
          </cell>
          <cell r="F8817">
            <v>0</v>
          </cell>
          <cell r="H8817">
            <v>0</v>
          </cell>
          <cell r="K8817">
            <v>0</v>
          </cell>
          <cell r="M8817">
            <v>0</v>
          </cell>
        </row>
        <row r="8818">
          <cell r="B8818">
            <v>103754</v>
          </cell>
          <cell r="C8818" t="str">
            <v>FORNECIMENTO E INSTALAÇÃO DE BARREIRA DE CONCRETO PERFIL NEW JERSEY SIMPLES - 1070 MM. AF_03/2022</v>
          </cell>
          <cell r="D8818" t="str">
            <v>M</v>
          </cell>
          <cell r="F8818">
            <v>0</v>
          </cell>
          <cell r="H8818">
            <v>0</v>
          </cell>
          <cell r="K8818">
            <v>0</v>
          </cell>
          <cell r="M8818">
            <v>0</v>
          </cell>
        </row>
        <row r="8819">
          <cell r="B8819">
            <v>103752</v>
          </cell>
          <cell r="C8819" t="str">
            <v>FORNECIMENTO E INSTALAÇÃO DE BARREIRA DE CONCRETO PERFIL NEW JERSEY SIMPLES - 810 MM. AF_03/2022</v>
          </cell>
          <cell r="D8819" t="str">
            <v>M</v>
          </cell>
          <cell r="F8819">
            <v>0</v>
          </cell>
          <cell r="H8819">
            <v>0</v>
          </cell>
          <cell r="K8819">
            <v>0</v>
          </cell>
          <cell r="M8819">
            <v>0</v>
          </cell>
        </row>
        <row r="8820">
          <cell r="B8820">
            <v>103759</v>
          </cell>
          <cell r="C8820" t="str">
            <v>FORNECIMENTO E INSTALAÇÃO DE BARREIRA DE CONCRETO PERFIL TIPO F DUPLA - 1070 MM. AF_03/2022</v>
          </cell>
          <cell r="D8820" t="str">
            <v>M</v>
          </cell>
          <cell r="F8820">
            <v>0</v>
          </cell>
          <cell r="H8820">
            <v>0</v>
          </cell>
          <cell r="K8820">
            <v>0</v>
          </cell>
          <cell r="M8820">
            <v>0</v>
          </cell>
        </row>
        <row r="8821">
          <cell r="B8821">
            <v>103757</v>
          </cell>
          <cell r="C8821" t="str">
            <v>FORNECIMENTO E INSTALAÇÃO DE BARREIRA DE CONCRETO PERFIL TIPO F DUPLA - 810 MM. AF_03/2022</v>
          </cell>
          <cell r="D8821" t="str">
            <v>M</v>
          </cell>
          <cell r="F8821">
            <v>0</v>
          </cell>
          <cell r="H8821">
            <v>0</v>
          </cell>
          <cell r="K8821">
            <v>0</v>
          </cell>
          <cell r="M8821">
            <v>0</v>
          </cell>
        </row>
        <row r="8822">
          <cell r="B8822">
            <v>103758</v>
          </cell>
          <cell r="C8822" t="str">
            <v>FORNECIMENTO E INSTALAÇÃO DE BARREIRA DE CONCRETO PERFIL TIPO F SIMPLES - 1070 MM. AF_03/2022</v>
          </cell>
          <cell r="D8822" t="str">
            <v>M</v>
          </cell>
          <cell r="F8822">
            <v>0</v>
          </cell>
          <cell r="H8822">
            <v>0</v>
          </cell>
          <cell r="K8822">
            <v>0</v>
          </cell>
          <cell r="M8822">
            <v>0</v>
          </cell>
        </row>
        <row r="8823">
          <cell r="B8823">
            <v>103756</v>
          </cell>
          <cell r="C8823" t="str">
            <v>FORNECIMENTO E INSTALAÇÃO DE BARREIRA DE CONCRETO PERFIL TIPO F SIMPLES - 810 MM. AF_03/2022</v>
          </cell>
          <cell r="D8823" t="str">
            <v>M</v>
          </cell>
          <cell r="F8823">
            <v>0</v>
          </cell>
          <cell r="H8823">
            <v>0</v>
          </cell>
          <cell r="K8823">
            <v>0</v>
          </cell>
          <cell r="M8823">
            <v>0</v>
          </cell>
        </row>
        <row r="8824">
          <cell r="B8824">
            <v>103734</v>
          </cell>
          <cell r="C8824" t="str">
            <v>FORNECIMENTO E INSTALAÇÃO DE BATE RODAS SOBRE ASFALTO. AF_03/2022</v>
          </cell>
          <cell r="D8824" t="str">
            <v>UN</v>
          </cell>
          <cell r="F8824">
            <v>0</v>
          </cell>
          <cell r="H8824">
            <v>0</v>
          </cell>
          <cell r="K8824">
            <v>0</v>
          </cell>
          <cell r="M8824">
            <v>0</v>
          </cell>
        </row>
        <row r="8825">
          <cell r="B8825">
            <v>103740</v>
          </cell>
          <cell r="C8825" t="str">
            <v>FORNECIMENTO E INSTALAÇÃO DE CALOTA SOBRE ASFALTO. AF_03/2022</v>
          </cell>
          <cell r="D8825" t="str">
            <v>UN</v>
          </cell>
          <cell r="F8825">
            <v>0</v>
          </cell>
          <cell r="H8825">
            <v>0</v>
          </cell>
          <cell r="K8825">
            <v>0</v>
          </cell>
          <cell r="M8825">
            <v>0</v>
          </cell>
        </row>
        <row r="8826">
          <cell r="B8826">
            <v>103747</v>
          </cell>
          <cell r="C8826" t="str">
            <v>FORNECIMENTO E INSTALAÇÃO DE DEFENSA METÁLICA MALEÁVEL DUPLA, SOBRE SOLO. AF_03/2022</v>
          </cell>
          <cell r="D8826" t="str">
            <v>M</v>
          </cell>
          <cell r="F8826">
            <v>0</v>
          </cell>
          <cell r="H8826">
            <v>0</v>
          </cell>
          <cell r="K8826">
            <v>0</v>
          </cell>
          <cell r="M8826">
            <v>0</v>
          </cell>
        </row>
        <row r="8827">
          <cell r="B8827">
            <v>103746</v>
          </cell>
          <cell r="C8827" t="str">
            <v>FORNECIMENTO E INSTALAÇÃO DE DEFENSA METÁLICA MALEÁVEL SIMPLES, SOBRE SOLO. AF_03/2022</v>
          </cell>
          <cell r="D8827" t="str">
            <v>M</v>
          </cell>
          <cell r="F8827">
            <v>0</v>
          </cell>
          <cell r="H8827">
            <v>0</v>
          </cell>
          <cell r="K8827">
            <v>0</v>
          </cell>
          <cell r="M8827">
            <v>0</v>
          </cell>
        </row>
        <row r="8828">
          <cell r="B8828">
            <v>103749</v>
          </cell>
          <cell r="C8828" t="str">
            <v>FORNECIMENTO E INSTALAÇÃO DE DEFENSA METÁLICA SEMI MALEÁVEL DUPLA, SOBRE SOLO. AF_03/2022</v>
          </cell>
          <cell r="D8828" t="str">
            <v>M</v>
          </cell>
          <cell r="F8828">
            <v>0</v>
          </cell>
          <cell r="H8828">
            <v>0</v>
          </cell>
          <cell r="K8828">
            <v>0</v>
          </cell>
          <cell r="M8828">
            <v>0</v>
          </cell>
        </row>
        <row r="8829">
          <cell r="B8829">
            <v>103744</v>
          </cell>
          <cell r="C8829" t="str">
            <v>FORNECIMENTO E INSTALAÇÃO DE DEFENSA METÁLICA SEMI MALEÁVEL SIMPLES (ANCORAGEM), SOBRE SOLO. AF_03/2022</v>
          </cell>
          <cell r="D8829" t="str">
            <v>M</v>
          </cell>
          <cell r="F8829">
            <v>0</v>
          </cell>
          <cell r="H8829">
            <v>0</v>
          </cell>
          <cell r="K8829">
            <v>0</v>
          </cell>
          <cell r="M8829">
            <v>0</v>
          </cell>
        </row>
        <row r="8830">
          <cell r="B8830">
            <v>103748</v>
          </cell>
          <cell r="C8830" t="str">
            <v>FORNECIMENTO E INSTALAÇÃO DE DEFENSA METÁLICA SEMI MALEÁVEL SIMPLES, SOBRE SOLO. AF_03/2022</v>
          </cell>
          <cell r="D8830" t="str">
            <v>M</v>
          </cell>
          <cell r="F8830">
            <v>0</v>
          </cell>
          <cell r="H8830">
            <v>0</v>
          </cell>
          <cell r="K8830">
            <v>0</v>
          </cell>
          <cell r="M8830">
            <v>0</v>
          </cell>
        </row>
        <row r="8831">
          <cell r="B8831">
            <v>103745</v>
          </cell>
          <cell r="C8831" t="str">
            <v>FORNECIMENTO E INSTALAÇÃO DE DEFENSA METÁLICA SEMI-MALEAVEL DUPLA (ANCORAGEM), SOBRE SOLO. AF_03/2022</v>
          </cell>
          <cell r="D8831" t="str">
            <v>M</v>
          </cell>
          <cell r="F8831">
            <v>0</v>
          </cell>
          <cell r="H8831">
            <v>0</v>
          </cell>
          <cell r="K8831">
            <v>0</v>
          </cell>
          <cell r="M8831">
            <v>0</v>
          </cell>
        </row>
        <row r="8832">
          <cell r="B8832">
            <v>103751</v>
          </cell>
          <cell r="C8832" t="str">
            <v>FORNECIMENTO E INSTALAÇÃO DE DEFENSA METÁLICA TRIPLA ONDA DUPLA, SOBRE SOLO. AF_03/2022</v>
          </cell>
          <cell r="D8832" t="str">
            <v>M</v>
          </cell>
          <cell r="F8832">
            <v>0</v>
          </cell>
          <cell r="H8832">
            <v>0</v>
          </cell>
          <cell r="K8832">
            <v>0</v>
          </cell>
          <cell r="M8832">
            <v>0</v>
          </cell>
        </row>
        <row r="8833">
          <cell r="B8833">
            <v>103750</v>
          </cell>
          <cell r="C8833" t="str">
            <v>FORNECIMENTO E INSTALAÇÃO DE DEFENSA METÁLICA TRIPLA ONDA SIMPLES, SOBRE SOLO. AF_03/2022</v>
          </cell>
          <cell r="D8833" t="str">
            <v>M</v>
          </cell>
          <cell r="F8833">
            <v>0</v>
          </cell>
          <cell r="H8833">
            <v>0</v>
          </cell>
          <cell r="K8833">
            <v>0</v>
          </cell>
          <cell r="M8833">
            <v>0</v>
          </cell>
        </row>
        <row r="8834">
          <cell r="B8834">
            <v>103735</v>
          </cell>
          <cell r="C8834" t="str">
            <v>FORNECIMENTO E INSTALAÇÃO DE LOMBADA SOBRE ASFALTO. AF_03/2022</v>
          </cell>
          <cell r="D8834" t="str">
            <v>UN</v>
          </cell>
          <cell r="F8834">
            <v>0</v>
          </cell>
          <cell r="H8834">
            <v>0</v>
          </cell>
          <cell r="K8834">
            <v>0</v>
          </cell>
          <cell r="M8834">
            <v>0</v>
          </cell>
        </row>
        <row r="8835">
          <cell r="B8835">
            <v>103738</v>
          </cell>
          <cell r="C8835" t="str">
            <v>FORNECIMENTO E INSTALAÇÃO DE PRISMA SOBRE ASFALTO. AF_03/2022</v>
          </cell>
          <cell r="D8835" t="str">
            <v>UN</v>
          </cell>
          <cell r="F8835">
            <v>0</v>
          </cell>
          <cell r="H8835">
            <v>0</v>
          </cell>
          <cell r="K8835">
            <v>0</v>
          </cell>
          <cell r="M8835">
            <v>0</v>
          </cell>
        </row>
        <row r="8836">
          <cell r="B8836">
            <v>103736</v>
          </cell>
          <cell r="C8836" t="str">
            <v>FORNECIMENTO E INSTALAÇÃO DE SEGREGADOR SOBRE ASFALTO. AF_03/2022</v>
          </cell>
          <cell r="D8836" t="str">
            <v>UN</v>
          </cell>
          <cell r="F8836">
            <v>0</v>
          </cell>
          <cell r="H8836">
            <v>0</v>
          </cell>
          <cell r="K8836">
            <v>0</v>
          </cell>
          <cell r="M8836">
            <v>0</v>
          </cell>
        </row>
        <row r="8837">
          <cell r="B8837">
            <v>103739</v>
          </cell>
          <cell r="C8837" t="str">
            <v>FORNECIMENTO E INSTALAÇÃO DE TACHA SOBRE ASFALTO. AF_03/2022</v>
          </cell>
          <cell r="D8837" t="str">
            <v>UN</v>
          </cell>
          <cell r="F8837">
            <v>0</v>
          </cell>
          <cell r="H8837">
            <v>0</v>
          </cell>
          <cell r="K8837">
            <v>0</v>
          </cell>
          <cell r="M8837">
            <v>0</v>
          </cell>
        </row>
        <row r="8838">
          <cell r="B8838">
            <v>103737</v>
          </cell>
          <cell r="C8838" t="str">
            <v>FORNECIMENTO E INSTALAÇÃO DE TACHÃO SOBRE ASFALTO. AF_03/2022</v>
          </cell>
          <cell r="D8838" t="str">
            <v>UN</v>
          </cell>
          <cell r="F8838">
            <v>0</v>
          </cell>
          <cell r="H8838">
            <v>0</v>
          </cell>
          <cell r="K8838">
            <v>0</v>
          </cell>
          <cell r="M8838">
            <v>0</v>
          </cell>
        </row>
        <row r="8839">
          <cell r="B8839">
            <v>103742</v>
          </cell>
          <cell r="C8839" t="str">
            <v>FORNECIMENTO E INSTALAÇÃO DE TERMINAL DE ANCORAGEM DE DEFENSA METÁLICA, EM BARREIRA DE CONCRETO. AF_03/2022</v>
          </cell>
          <cell r="D8839" t="str">
            <v>UN</v>
          </cell>
          <cell r="F8839">
            <v>0</v>
          </cell>
          <cell r="H8839">
            <v>0</v>
          </cell>
          <cell r="K8839">
            <v>0</v>
          </cell>
          <cell r="M8839">
            <v>0</v>
          </cell>
        </row>
        <row r="8840">
          <cell r="B8840">
            <v>103689</v>
          </cell>
          <cell r="C8840" t="str">
            <v>FORNECIMENTO E INSTALAÇÃO DE PLACA DE OBRA COM CHAPA GALVANIZADA E ESTRUTURA DE MADEIRA. AF_03/2022_PS</v>
          </cell>
          <cell r="D8840" t="str">
            <v>M2</v>
          </cell>
          <cell r="F8840">
            <v>464.59</v>
          </cell>
          <cell r="G8840">
            <v>0.86099999999999999</v>
          </cell>
          <cell r="H8840">
            <v>466.79</v>
          </cell>
          <cell r="I8840">
            <v>0</v>
          </cell>
          <cell r="K8840">
            <v>468.06</v>
          </cell>
          <cell r="L8840">
            <v>0.85460000000000003</v>
          </cell>
          <cell r="M8840">
            <v>470.88</v>
          </cell>
          <cell r="N8840">
            <v>0</v>
          </cell>
        </row>
        <row r="8841">
          <cell r="B8841">
            <v>103702</v>
          </cell>
          <cell r="C8841" t="str">
            <v>FORNECIMENTO E INSTALAÇÃO DE PLACA DE SINALIZAÇÃO EM CHAPA DE ALUMÍNIO EM SUPORTE DE CONCRETO. AF_03/2022</v>
          </cell>
          <cell r="D8841" t="str">
            <v>M2</v>
          </cell>
          <cell r="F8841">
            <v>0</v>
          </cell>
          <cell r="H8841">
            <v>0</v>
          </cell>
          <cell r="K8841">
            <v>0</v>
          </cell>
          <cell r="M8841">
            <v>0</v>
          </cell>
        </row>
        <row r="8842">
          <cell r="B8842">
            <v>103700</v>
          </cell>
          <cell r="C8842" t="str">
            <v>FORNECIMENTO E INSTALAÇÃO DE PLACA DE SINALIZAÇÃO EM CHAPA DE ALUMÍNIO EM SUPORTE DE MADEIRA. AF_03/2022</v>
          </cell>
          <cell r="D8842" t="str">
            <v>M2</v>
          </cell>
          <cell r="F8842">
            <v>0</v>
          </cell>
          <cell r="H8842">
            <v>0</v>
          </cell>
          <cell r="K8842">
            <v>0</v>
          </cell>
          <cell r="M8842">
            <v>0</v>
          </cell>
        </row>
        <row r="8843">
          <cell r="B8843">
            <v>103698</v>
          </cell>
          <cell r="C8843" t="str">
            <v>FORNECIMENTO E INSTALAÇÃO DE PLACA DE SINALIZAÇÃO EM CHAPA DE ALUMÍNIO EM SUPORTE METÁLICO. AF_03/2022</v>
          </cell>
          <cell r="D8843" t="str">
            <v>M2</v>
          </cell>
          <cell r="F8843">
            <v>0</v>
          </cell>
          <cell r="H8843">
            <v>0</v>
          </cell>
          <cell r="K8843">
            <v>0</v>
          </cell>
          <cell r="M8843">
            <v>0</v>
          </cell>
        </row>
        <row r="8844">
          <cell r="B8844">
            <v>103703</v>
          </cell>
          <cell r="C8844" t="str">
            <v>FORNECIMENTO E INSTALAÇÃO DE PLACA DE SINALIZAÇÃO EM CHAPA DE AÇO EM SUPORTE DE CONCRETO. AF_03/2022</v>
          </cell>
          <cell r="D8844" t="str">
            <v>M2</v>
          </cell>
          <cell r="F8844">
            <v>0</v>
          </cell>
          <cell r="H8844">
            <v>0</v>
          </cell>
          <cell r="K8844">
            <v>0</v>
          </cell>
          <cell r="M8844">
            <v>0</v>
          </cell>
        </row>
        <row r="8845">
          <cell r="B8845">
            <v>103701</v>
          </cell>
          <cell r="C8845" t="str">
            <v>FORNECIMENTO E INSTALAÇÃO DE PLACA DE SINALIZAÇÃO EM CHAPA DE AÇO EM SUPORTE DE MADEIRA. AF_03/2022</v>
          </cell>
          <cell r="D8845" t="str">
            <v>M2</v>
          </cell>
          <cell r="F8845">
            <v>0</v>
          </cell>
          <cell r="H8845">
            <v>0</v>
          </cell>
          <cell r="K8845">
            <v>0</v>
          </cell>
          <cell r="M8845">
            <v>0</v>
          </cell>
        </row>
        <row r="8846">
          <cell r="B8846">
            <v>103699</v>
          </cell>
          <cell r="C8846" t="str">
            <v>FORNECIMENTO E INSTALAÇÃO DE PLACA DE SINALIZAÇÃO EM CHAPA DE AÇO EM SUPORTE METÁLICO. AF_03/2022</v>
          </cell>
          <cell r="D8846" t="str">
            <v>M2</v>
          </cell>
          <cell r="F8846">
            <v>0</v>
          </cell>
          <cell r="H8846">
            <v>0</v>
          </cell>
          <cell r="K8846">
            <v>0</v>
          </cell>
          <cell r="M8846">
            <v>0</v>
          </cell>
        </row>
        <row r="8847">
          <cell r="B8847">
            <v>103704</v>
          </cell>
          <cell r="C8847" t="str">
            <v>FORNECIMENTO E INSTALAÇÃO DE PLACA DE SINALIZAÇÃO EM PÓRTICO E SEMI-PÓRTICO. AF_03/2022</v>
          </cell>
          <cell r="D8847" t="str">
            <v>M2</v>
          </cell>
          <cell r="F8847">
            <v>0</v>
          </cell>
          <cell r="H8847">
            <v>0</v>
          </cell>
          <cell r="K8847">
            <v>0</v>
          </cell>
          <cell r="M8847">
            <v>0</v>
          </cell>
        </row>
        <row r="8848">
          <cell r="B8848">
            <v>103706</v>
          </cell>
          <cell r="C8848" t="str">
            <v>FORNECIMENTO E INSTALAÇÃO DE PÓRTICO METÁLICO COM VÃO DE 10,3 M. AF_03/2022</v>
          </cell>
          <cell r="D8848" t="str">
            <v>UN</v>
          </cell>
          <cell r="F8848">
            <v>0</v>
          </cell>
          <cell r="H8848">
            <v>0</v>
          </cell>
          <cell r="K8848">
            <v>0</v>
          </cell>
          <cell r="M8848">
            <v>0</v>
          </cell>
        </row>
        <row r="8849">
          <cell r="B8849">
            <v>103707</v>
          </cell>
          <cell r="C8849" t="str">
            <v>FORNECIMENTO E INSTALAÇÃO DE PÓRTICO METÁLICO COM VÃO DE 11,4 M. AF_03/2022</v>
          </cell>
          <cell r="D8849" t="str">
            <v>UN</v>
          </cell>
          <cell r="F8849">
            <v>0</v>
          </cell>
          <cell r="H8849">
            <v>0</v>
          </cell>
          <cell r="K8849">
            <v>0</v>
          </cell>
          <cell r="M8849">
            <v>0</v>
          </cell>
        </row>
        <row r="8850">
          <cell r="B8850">
            <v>103708</v>
          </cell>
          <cell r="C8850" t="str">
            <v>FORNECIMENTO E INSTALAÇÃO DE PÓRTICO METÁLICO COM VÃO DE 12,5 M. AF_03/2022</v>
          </cell>
          <cell r="D8850" t="str">
            <v>UN</v>
          </cell>
          <cell r="F8850">
            <v>0</v>
          </cell>
          <cell r="H8850">
            <v>0</v>
          </cell>
          <cell r="K8850">
            <v>0</v>
          </cell>
          <cell r="M8850">
            <v>0</v>
          </cell>
        </row>
        <row r="8851">
          <cell r="B8851">
            <v>103709</v>
          </cell>
          <cell r="C8851" t="str">
            <v>FORNECIMENTO E INSTALAÇÃO DE PÓRTICO METÁLICO COM VÃO DE 13,6 M. AF_03/2022</v>
          </cell>
          <cell r="D8851" t="str">
            <v>UN</v>
          </cell>
          <cell r="F8851">
            <v>0</v>
          </cell>
          <cell r="H8851">
            <v>0</v>
          </cell>
          <cell r="K8851">
            <v>0</v>
          </cell>
          <cell r="M8851">
            <v>0</v>
          </cell>
        </row>
        <row r="8852">
          <cell r="B8852">
            <v>103710</v>
          </cell>
          <cell r="C8852" t="str">
            <v>FORNECIMENTO E INSTALAÇÃO DE PÓRTICO METÁLICO COM VÃO DE 14,8 M. AF_03/2022</v>
          </cell>
          <cell r="D8852" t="str">
            <v>UN</v>
          </cell>
          <cell r="F8852">
            <v>0</v>
          </cell>
          <cell r="H8852">
            <v>0</v>
          </cell>
          <cell r="K8852">
            <v>0</v>
          </cell>
          <cell r="M8852">
            <v>0</v>
          </cell>
        </row>
        <row r="8853">
          <cell r="B8853">
            <v>103711</v>
          </cell>
          <cell r="C8853" t="str">
            <v>FORNECIMENTO E INSTALAÇÃO DE PÓRTICO METÁLICO COM VÃO DE 15,9 M. AF_03/2022</v>
          </cell>
          <cell r="D8853" t="str">
            <v>UN</v>
          </cell>
          <cell r="F8853">
            <v>0</v>
          </cell>
          <cell r="H8853">
            <v>0</v>
          </cell>
          <cell r="K8853">
            <v>0</v>
          </cell>
          <cell r="M8853">
            <v>0</v>
          </cell>
        </row>
        <row r="8854">
          <cell r="B8854">
            <v>103712</v>
          </cell>
          <cell r="C8854" t="str">
            <v>FORNECIMENTO E INSTALAÇÃO DE PÓRTICO METÁLICO COM VÃO DE 17 M. AF_03/2022</v>
          </cell>
          <cell r="D8854" t="str">
            <v>UN</v>
          </cell>
          <cell r="F8854">
            <v>0</v>
          </cell>
          <cell r="H8854">
            <v>0</v>
          </cell>
          <cell r="K8854">
            <v>0</v>
          </cell>
          <cell r="M8854">
            <v>0</v>
          </cell>
        </row>
        <row r="8855">
          <cell r="B8855">
            <v>103713</v>
          </cell>
          <cell r="C8855" t="str">
            <v>FORNECIMENTO E INSTALAÇÃO DE PÓRTICO METÁLICO COM VÃO DE 18,1 M. AF_03/2022</v>
          </cell>
          <cell r="D8855" t="str">
            <v>UN</v>
          </cell>
          <cell r="F8855">
            <v>0</v>
          </cell>
          <cell r="H8855">
            <v>0</v>
          </cell>
          <cell r="K8855">
            <v>0</v>
          </cell>
          <cell r="M8855">
            <v>0</v>
          </cell>
        </row>
        <row r="8856">
          <cell r="B8856">
            <v>103714</v>
          </cell>
          <cell r="C8856" t="str">
            <v>FORNECIMENTO E INSTALAÇÃO DE PÓRTICO METÁLICO COM VÃO DE 19,2 M. AF_03/2022</v>
          </cell>
          <cell r="D8856" t="str">
            <v>UN</v>
          </cell>
          <cell r="F8856">
            <v>0</v>
          </cell>
          <cell r="H8856">
            <v>0</v>
          </cell>
          <cell r="K8856">
            <v>0</v>
          </cell>
          <cell r="M8856">
            <v>0</v>
          </cell>
        </row>
        <row r="8857">
          <cell r="B8857">
            <v>103715</v>
          </cell>
          <cell r="C8857" t="str">
            <v>FORNECIMENTO E INSTALAÇÃO DE PÓRTICO METÁLICO COM VÃO DE 20,3 M. AF_03/2022</v>
          </cell>
          <cell r="D8857" t="str">
            <v>UN</v>
          </cell>
          <cell r="F8857">
            <v>0</v>
          </cell>
          <cell r="H8857">
            <v>0</v>
          </cell>
          <cell r="K8857">
            <v>0</v>
          </cell>
          <cell r="M8857">
            <v>0</v>
          </cell>
        </row>
        <row r="8858">
          <cell r="B8858">
            <v>103716</v>
          </cell>
          <cell r="C8858" t="str">
            <v>FORNECIMENTO E INSTALAÇÃO DE PÓRTICO METÁLICO COM VÃO DE 21,5 M. AF_03/2022</v>
          </cell>
          <cell r="D8858" t="str">
            <v>UN</v>
          </cell>
          <cell r="F8858">
            <v>0</v>
          </cell>
          <cell r="H8858">
            <v>0</v>
          </cell>
          <cell r="K8858">
            <v>0</v>
          </cell>
          <cell r="M8858">
            <v>0</v>
          </cell>
        </row>
        <row r="8859">
          <cell r="B8859">
            <v>103717</v>
          </cell>
          <cell r="C8859" t="str">
            <v>FORNECIMENTO E INSTALAÇÃO DE PÓRTICO METÁLICO COM VÃO DE 22,6 M. AF_03/2022</v>
          </cell>
          <cell r="D8859" t="str">
            <v>UN</v>
          </cell>
          <cell r="F8859">
            <v>0</v>
          </cell>
          <cell r="H8859">
            <v>0</v>
          </cell>
          <cell r="K8859">
            <v>0</v>
          </cell>
          <cell r="M8859">
            <v>0</v>
          </cell>
        </row>
        <row r="8860">
          <cell r="B8860">
            <v>103718</v>
          </cell>
          <cell r="C8860" t="str">
            <v>FORNECIMENTO E INSTALAÇÃO DE PÓRTICO METÁLICO COM VÃO DE 23,7 M. AF_03/2022</v>
          </cell>
          <cell r="D8860" t="str">
            <v>UN</v>
          </cell>
          <cell r="F8860">
            <v>0</v>
          </cell>
          <cell r="H8860">
            <v>0</v>
          </cell>
          <cell r="K8860">
            <v>0</v>
          </cell>
          <cell r="M8860">
            <v>0</v>
          </cell>
        </row>
        <row r="8861">
          <cell r="B8861">
            <v>103719</v>
          </cell>
          <cell r="C8861" t="str">
            <v>FORNECIMENTO E INSTALAÇÃO DE PÓRTICO METÁLICO COM VÃO DE 24,8 M. AF_03/2022</v>
          </cell>
          <cell r="D8861" t="str">
            <v>UN</v>
          </cell>
          <cell r="F8861">
            <v>0</v>
          </cell>
          <cell r="H8861">
            <v>0</v>
          </cell>
          <cell r="K8861">
            <v>0</v>
          </cell>
          <cell r="M8861">
            <v>0</v>
          </cell>
        </row>
        <row r="8862">
          <cell r="B8862">
            <v>103720</v>
          </cell>
          <cell r="C8862" t="str">
            <v>FORNECIMENTO E INSTALAÇÃO DE PÓRTICO METÁLICO COM VÃO DE 26 M. AF_03/2022</v>
          </cell>
          <cell r="D8862" t="str">
            <v>UN</v>
          </cell>
          <cell r="F8862">
            <v>0</v>
          </cell>
          <cell r="H8862">
            <v>0</v>
          </cell>
          <cell r="K8862">
            <v>0</v>
          </cell>
          <cell r="M8862">
            <v>0</v>
          </cell>
        </row>
        <row r="8863">
          <cell r="B8863">
            <v>103721</v>
          </cell>
          <cell r="C8863" t="str">
            <v>FORNECIMENTO E INSTALAÇÃO DE PÓRTICO METÁLICO COM VÃO DE 27,1 M. AF_03/2022</v>
          </cell>
          <cell r="D8863" t="str">
            <v>UN</v>
          </cell>
          <cell r="F8863">
            <v>0</v>
          </cell>
          <cell r="H8863">
            <v>0</v>
          </cell>
          <cell r="K8863">
            <v>0</v>
          </cell>
          <cell r="M8863">
            <v>0</v>
          </cell>
        </row>
        <row r="8864">
          <cell r="B8864">
            <v>103705</v>
          </cell>
          <cell r="C8864" t="str">
            <v>FORNECIMENTO E INSTALAÇÃO DE PÓRTICO METÁLICO COM VÃO DE 9,2 M. AF_03/2022</v>
          </cell>
          <cell r="D8864" t="str">
            <v>UN</v>
          </cell>
          <cell r="F8864">
            <v>0</v>
          </cell>
          <cell r="H8864">
            <v>0</v>
          </cell>
          <cell r="K8864">
            <v>0</v>
          </cell>
          <cell r="M8864">
            <v>0</v>
          </cell>
        </row>
        <row r="8865">
          <cell r="B8865">
            <v>103722</v>
          </cell>
          <cell r="C8865" t="str">
            <v>FORNECIMENTO E INSTALAÇÃO DE SEMI PÓRTICO DUPLO METÁLICO COM VÃO DE 2,7 M. AF_03/2022</v>
          </cell>
          <cell r="D8865" t="str">
            <v>UN</v>
          </cell>
          <cell r="F8865">
            <v>0</v>
          </cell>
          <cell r="H8865">
            <v>0</v>
          </cell>
          <cell r="K8865">
            <v>0</v>
          </cell>
          <cell r="M8865">
            <v>0</v>
          </cell>
        </row>
        <row r="8866">
          <cell r="B8866">
            <v>103723</v>
          </cell>
          <cell r="C8866" t="str">
            <v>FORNECIMENTO E INSTALAÇÃO DE SEMI PÓRTICO DUPLO METÁLICO COM VÃO DE 3,8 M. AF_03/2022</v>
          </cell>
          <cell r="D8866" t="str">
            <v>UN</v>
          </cell>
          <cell r="F8866">
            <v>0</v>
          </cell>
          <cell r="H8866">
            <v>0</v>
          </cell>
          <cell r="K8866">
            <v>0</v>
          </cell>
          <cell r="M8866">
            <v>0</v>
          </cell>
        </row>
        <row r="8867">
          <cell r="B8867">
            <v>103724</v>
          </cell>
          <cell r="C8867" t="str">
            <v>FORNECIMENTO E INSTALAÇÃO DE SEMI PÓRTICO DUPLO METÁLICO COM VÃO DE 4,9 M. AF_03/2022</v>
          </cell>
          <cell r="D8867" t="str">
            <v>UN</v>
          </cell>
          <cell r="F8867">
            <v>0</v>
          </cell>
          <cell r="H8867">
            <v>0</v>
          </cell>
          <cell r="K8867">
            <v>0</v>
          </cell>
          <cell r="M8867">
            <v>0</v>
          </cell>
        </row>
        <row r="8868">
          <cell r="B8868">
            <v>103725</v>
          </cell>
          <cell r="C8868" t="str">
            <v>FORNECIMENTO E INSTALAÇÃO DE SEMI PÓRTICO DUPLO METÁLICO COM VÃO DE 6 M. AF_03/2022</v>
          </cell>
          <cell r="D8868" t="str">
            <v>UN</v>
          </cell>
          <cell r="F8868">
            <v>0</v>
          </cell>
          <cell r="H8868">
            <v>0</v>
          </cell>
          <cell r="K8868">
            <v>0</v>
          </cell>
          <cell r="M8868">
            <v>0</v>
          </cell>
        </row>
        <row r="8869">
          <cell r="B8869">
            <v>103726</v>
          </cell>
          <cell r="C8869" t="str">
            <v>FORNECIMENTO E INSTALAÇÃO DE SEMI PÓRTICO DUPLO METÁLICO COM VÃO DE 7,2 M. AF_03/2022</v>
          </cell>
          <cell r="D8869" t="str">
            <v>UN</v>
          </cell>
          <cell r="F8869">
            <v>0</v>
          </cell>
          <cell r="H8869">
            <v>0</v>
          </cell>
          <cell r="K8869">
            <v>0</v>
          </cell>
          <cell r="M8869">
            <v>0</v>
          </cell>
        </row>
        <row r="8870">
          <cell r="B8870">
            <v>103727</v>
          </cell>
          <cell r="C8870" t="str">
            <v>FORNECIMENTO E INSTALAÇÃO DE SEMI PÓRTICO DUPLO METÁLICO COM VÃO DE 8,3 M. AF_03/2022</v>
          </cell>
          <cell r="D8870" t="str">
            <v>UN</v>
          </cell>
          <cell r="F8870">
            <v>0</v>
          </cell>
          <cell r="H8870">
            <v>0</v>
          </cell>
          <cell r="K8870">
            <v>0</v>
          </cell>
          <cell r="M8870">
            <v>0</v>
          </cell>
        </row>
        <row r="8871">
          <cell r="B8871">
            <v>103728</v>
          </cell>
          <cell r="C8871" t="str">
            <v>FORNECIMENTO E INSTALAÇÃO DE SEMI PÓRTICO METÁLICO COM VÃO DE 2,7 M. AF_03/2022</v>
          </cell>
          <cell r="D8871" t="str">
            <v>UN</v>
          </cell>
          <cell r="F8871">
            <v>0</v>
          </cell>
          <cell r="H8871">
            <v>0</v>
          </cell>
          <cell r="K8871">
            <v>0</v>
          </cell>
          <cell r="M8871">
            <v>0</v>
          </cell>
        </row>
        <row r="8872">
          <cell r="B8872">
            <v>103729</v>
          </cell>
          <cell r="C8872" t="str">
            <v>FORNECIMENTO E INSTALAÇÃO DE SEMI PÓRTICO METÁLICO COM VÃO DE 3,8 M. AF_03/2022</v>
          </cell>
          <cell r="D8872" t="str">
            <v>UN</v>
          </cell>
          <cell r="F8872">
            <v>0</v>
          </cell>
          <cell r="H8872">
            <v>0</v>
          </cell>
          <cell r="K8872">
            <v>0</v>
          </cell>
          <cell r="M8872">
            <v>0</v>
          </cell>
        </row>
        <row r="8873">
          <cell r="B8873">
            <v>103730</v>
          </cell>
          <cell r="C8873" t="str">
            <v>FORNECIMENTO E INSTALAÇÃO DE SEMI PÓRTICO METÁLICO COM VÃO DE 4,9 M. AF_03/2022</v>
          </cell>
          <cell r="D8873" t="str">
            <v>UN</v>
          </cell>
          <cell r="F8873">
            <v>0</v>
          </cell>
          <cell r="H8873">
            <v>0</v>
          </cell>
          <cell r="K8873">
            <v>0</v>
          </cell>
          <cell r="M8873">
            <v>0</v>
          </cell>
        </row>
        <row r="8874">
          <cell r="B8874">
            <v>103731</v>
          </cell>
          <cell r="C8874" t="str">
            <v>FORNECIMENTO E INSTALAÇÃO DE SEMI PÓRTICO METÁLICO COM VÃO DE 6 M. AF_03/2022</v>
          </cell>
          <cell r="D8874" t="str">
            <v>UN</v>
          </cell>
          <cell r="F8874">
            <v>0</v>
          </cell>
          <cell r="H8874">
            <v>0</v>
          </cell>
          <cell r="K8874">
            <v>0</v>
          </cell>
          <cell r="M8874">
            <v>0</v>
          </cell>
        </row>
        <row r="8875">
          <cell r="B8875">
            <v>103732</v>
          </cell>
          <cell r="C8875" t="str">
            <v>FORNECIMENTO E INSTALAÇÃO DE SEMI PÓRTICO METÁLICO COM VÃO DE 7,2 M. AF_03/2022</v>
          </cell>
          <cell r="D8875" t="str">
            <v>UN</v>
          </cell>
          <cell r="F8875">
            <v>0</v>
          </cell>
          <cell r="H8875">
            <v>0</v>
          </cell>
          <cell r="K8875">
            <v>0</v>
          </cell>
          <cell r="M8875">
            <v>0</v>
          </cell>
        </row>
        <row r="8876">
          <cell r="B8876">
            <v>103733</v>
          </cell>
          <cell r="C8876" t="str">
            <v>FORNECIMENTO E INSTALAÇÃO DE SEMI PÓRTICO METÁLICO COM VÃO DE 8,3 M. AF_03/2022</v>
          </cell>
          <cell r="D8876" t="str">
            <v>UN</v>
          </cell>
          <cell r="F8876">
            <v>0</v>
          </cell>
          <cell r="H8876">
            <v>0</v>
          </cell>
          <cell r="K8876">
            <v>0</v>
          </cell>
          <cell r="M8876">
            <v>0</v>
          </cell>
        </row>
        <row r="8877">
          <cell r="B8877">
            <v>103696</v>
          </cell>
          <cell r="C8877" t="str">
            <v>FORNECIMENTO E INSTALAÇÃO DE SUPORTE DE MADEIRA PARA PLACAS DE SINALIZAÇÃO EM CONCRETO, COM H= DE 2,5 M E SEÇÃO DE 7,5 X 7,5 CM. AF_03/2022</v>
          </cell>
          <cell r="D8877" t="str">
            <v>UN</v>
          </cell>
          <cell r="F8877">
            <v>141.79</v>
          </cell>
          <cell r="G8877">
            <v>0</v>
          </cell>
          <cell r="H8877">
            <v>146.19999999999999</v>
          </cell>
          <cell r="I8877">
            <v>0</v>
          </cell>
          <cell r="K8877">
            <v>147.68</v>
          </cell>
          <cell r="L8877">
            <v>0</v>
          </cell>
          <cell r="M8877">
            <v>153.12</v>
          </cell>
          <cell r="N8877">
            <v>0</v>
          </cell>
        </row>
        <row r="8878">
          <cell r="B8878">
            <v>103697</v>
          </cell>
          <cell r="C8878" t="str">
            <v>FORNECIMENTO E INSTALAÇÃO DE SUPORTE DE MADEIRA PARA PLACAS DE SINALIZAÇÃO, EM BASE DE CONCRETO, COM H= DE 2,0 M E SEÇÃO DE 7,5 X 7,5 CM. AF_03/2022</v>
          </cell>
          <cell r="D8878" t="str">
            <v>UN</v>
          </cell>
          <cell r="F8878">
            <v>129.80000000000001</v>
          </cell>
          <cell r="G8878">
            <v>0</v>
          </cell>
          <cell r="H8878">
            <v>134.85</v>
          </cell>
          <cell r="I8878">
            <v>0</v>
          </cell>
          <cell r="K8878">
            <v>135.46</v>
          </cell>
          <cell r="L8878">
            <v>0</v>
          </cell>
          <cell r="M8878">
            <v>141.5</v>
          </cell>
          <cell r="N8878">
            <v>0</v>
          </cell>
        </row>
        <row r="8879">
          <cell r="B8879">
            <v>103695</v>
          </cell>
          <cell r="C8879" t="str">
            <v>FORNECIMENTO E INSTALAÇÃO DE SUPORTE DE MADEIRA PARA PLACAS DE SINALIZAÇÃO, EM SOLO, COM H= DE 2,0 M E SEÇÃO DE 7,5 X 7,5 CM. AF_03/2022</v>
          </cell>
          <cell r="D8879" t="str">
            <v>UN</v>
          </cell>
          <cell r="F8879">
            <v>101.53</v>
          </cell>
          <cell r="G8879">
            <v>0</v>
          </cell>
          <cell r="H8879">
            <v>100.6</v>
          </cell>
          <cell r="I8879">
            <v>0</v>
          </cell>
          <cell r="K8879">
            <v>104.82</v>
          </cell>
          <cell r="L8879">
            <v>0</v>
          </cell>
          <cell r="M8879">
            <v>104.45</v>
          </cell>
          <cell r="N8879">
            <v>0</v>
          </cell>
        </row>
        <row r="8880">
          <cell r="B8880">
            <v>103694</v>
          </cell>
          <cell r="C8880" t="str">
            <v>FORNECIMENTO E INSTALAÇÃO DE SUPORTE DE MADEIRA PARA PLACAS DE SINALIZAÇÃO, EM SOLO, COM H= DE 2,5 M E SEÇÃO DE 7,5 X 7,5 CM. AF_03/2022</v>
          </cell>
          <cell r="D8880" t="str">
            <v>UN</v>
          </cell>
          <cell r="F8880">
            <v>113.52</v>
          </cell>
          <cell r="G8880">
            <v>0</v>
          </cell>
          <cell r="H8880">
            <v>111.95</v>
          </cell>
          <cell r="I8880">
            <v>0</v>
          </cell>
          <cell r="K8880">
            <v>117.04</v>
          </cell>
          <cell r="L8880">
            <v>0</v>
          </cell>
          <cell r="M8880">
            <v>116.07</v>
          </cell>
          <cell r="N8880">
            <v>0</v>
          </cell>
        </row>
        <row r="8881">
          <cell r="B8881">
            <v>103690</v>
          </cell>
          <cell r="C8881" t="str">
            <v>FORNECIMENTO E INSTALAÇÃO DE SUPORTE METÁLICO GALVANIZADO PARA PLACAS DE SINALIZAÇÃO EM SOLO, COM H= DE 2,5 M E DIÂMETRO DE 2''. AF_03/2022</v>
          </cell>
          <cell r="D8881" t="str">
            <v>UN</v>
          </cell>
          <cell r="F8881">
            <v>0</v>
          </cell>
          <cell r="H8881">
            <v>0</v>
          </cell>
          <cell r="K8881">
            <v>0</v>
          </cell>
          <cell r="M8881">
            <v>0</v>
          </cell>
        </row>
        <row r="8882">
          <cell r="B8882">
            <v>103693</v>
          </cell>
          <cell r="C8882" t="str">
            <v>FORNECIMENTO E INSTALAÇÃO DE SUPORTE METÁLICO GALVANIZADO PARA PLACAS DE SINALIZAÇÃO, EM BASE DE CONCRETO, COM H= DE 2,0 M E DIÂMETRO DE 2''. AF_03/2022</v>
          </cell>
          <cell r="D8882" t="str">
            <v>UN</v>
          </cell>
          <cell r="F8882">
            <v>0</v>
          </cell>
          <cell r="H8882">
            <v>0</v>
          </cell>
          <cell r="K8882">
            <v>0</v>
          </cell>
          <cell r="M8882">
            <v>0</v>
          </cell>
        </row>
        <row r="8883">
          <cell r="B8883">
            <v>103692</v>
          </cell>
          <cell r="C8883" t="str">
            <v>FORNECIMENTO E INSTALAÇÃO DE SUPORTE METÁLICO GALVANIZADO PARA PLACAS DE SINALIZAÇÃO, EM BASE DE CONCRETO, COM H= DE 2,5 M E DIÂMETRO DE 2''. AF_03/2022</v>
          </cell>
          <cell r="D8883" t="str">
            <v>UN</v>
          </cell>
          <cell r="F8883">
            <v>0</v>
          </cell>
          <cell r="H8883">
            <v>0</v>
          </cell>
          <cell r="K8883">
            <v>0</v>
          </cell>
          <cell r="M8883">
            <v>0</v>
          </cell>
        </row>
        <row r="8884">
          <cell r="B8884">
            <v>103691</v>
          </cell>
          <cell r="C8884" t="str">
            <v>FORNECIMENTO E INSTALAÇÃO DE SUPORTE METÁLICO GALVANIZADO PARA PLACAS DE SINALIZAÇÃO, EM SOLO, COM H= DE 2,0 M E DIÂMETRO DE 2''. AF_03/2022</v>
          </cell>
          <cell r="D8884" t="str">
            <v>UN</v>
          </cell>
          <cell r="F8884">
            <v>0</v>
          </cell>
          <cell r="H8884">
            <v>0</v>
          </cell>
          <cell r="K8884">
            <v>0</v>
          </cell>
          <cell r="M8884">
            <v>0</v>
          </cell>
        </row>
        <row r="8885">
          <cell r="B8885">
            <v>96987</v>
          </cell>
          <cell r="C8885" t="str">
            <v>BASE METÁLICA PARA MASTRO 1 ½" PARA SPDA - FORNECIMENTO E INSTALAÇÃO. AF_08/2023</v>
          </cell>
          <cell r="D8885" t="str">
            <v>UN</v>
          </cell>
          <cell r="F8885">
            <v>127.26</v>
          </cell>
          <cell r="G8885">
            <v>0.48909999999999998</v>
          </cell>
          <cell r="H8885">
            <v>146.88</v>
          </cell>
          <cell r="I8885">
            <v>0</v>
          </cell>
          <cell r="K8885">
            <v>132.5</v>
          </cell>
          <cell r="L8885">
            <v>0.46970000000000001</v>
          </cell>
          <cell r="M8885">
            <v>154.21</v>
          </cell>
          <cell r="N8885">
            <v>0</v>
          </cell>
        </row>
        <row r="8886">
          <cell r="B8886">
            <v>96989</v>
          </cell>
          <cell r="C8886" t="str">
            <v>CAPTOR TIPO FRANKLIN PARA SPDA - FORNECIMENTO E INSTALAÇÃO. AF_08/2023</v>
          </cell>
          <cell r="D8886" t="str">
            <v>UN</v>
          </cell>
          <cell r="F8886">
            <v>146.97</v>
          </cell>
          <cell r="G8886">
            <v>0.95309999999999995</v>
          </cell>
          <cell r="H8886">
            <v>149.54</v>
          </cell>
          <cell r="I8886">
            <v>0</v>
          </cell>
          <cell r="K8886">
            <v>147.57</v>
          </cell>
          <cell r="L8886">
            <v>0.94920000000000004</v>
          </cell>
          <cell r="M8886">
            <v>150.38</v>
          </cell>
          <cell r="N8886">
            <v>0</v>
          </cell>
        </row>
        <row r="8887">
          <cell r="B8887">
            <v>104749</v>
          </cell>
          <cell r="C8887" t="str">
            <v>CONECTOR GRAMPO METÁLICO TIPO OLHAL, PARA SPDA, PARA HASTE DE ATERRAMENTO DE 3/4'' E CABOS DE 10 A 50 MM2 - FORNECIMENTO E INSTALAÇÃO. AF_08/2023</v>
          </cell>
          <cell r="D8887" t="str">
            <v>UN</v>
          </cell>
          <cell r="F8887">
            <v>24.3</v>
          </cell>
          <cell r="G8887">
            <v>0</v>
          </cell>
          <cell r="H8887">
            <v>24.7</v>
          </cell>
          <cell r="I8887">
            <v>0</v>
          </cell>
          <cell r="K8887">
            <v>25.12</v>
          </cell>
          <cell r="L8887">
            <v>0</v>
          </cell>
          <cell r="M8887">
            <v>25.85</v>
          </cell>
          <cell r="N8887">
            <v>0</v>
          </cell>
        </row>
        <row r="8888">
          <cell r="B8888">
            <v>104750</v>
          </cell>
          <cell r="C8888" t="str">
            <v>CONECTOR GRAMPO METÁLICO TIPO OLHAL, PARA SPDA, PARA HASTE DE ATERRAMENTO DE 5/8'' E CABOS DE 10 A 50 MM2 - FORNECIMENTO E INSTALAÇÃO. AF_08/2023</v>
          </cell>
          <cell r="D8888" t="str">
            <v>UN</v>
          </cell>
          <cell r="F8888">
            <v>18.690000000000001</v>
          </cell>
          <cell r="G8888">
            <v>0</v>
          </cell>
          <cell r="H8888">
            <v>20.29</v>
          </cell>
          <cell r="I8888">
            <v>0</v>
          </cell>
          <cell r="K8888">
            <v>19.510000000000002</v>
          </cell>
          <cell r="L8888">
            <v>0</v>
          </cell>
          <cell r="M8888">
            <v>21.44</v>
          </cell>
          <cell r="N8888">
            <v>0</v>
          </cell>
        </row>
        <row r="8889">
          <cell r="B8889">
            <v>104751</v>
          </cell>
          <cell r="C8889" t="str">
            <v>CONECTOR GRAMPO PARALELO METÁLICO, PARA SPDA, PARA CABOS DE 6 A 50 MM2 - FORNECIMENTO E INSTALAÇÃO. AF_08/2023</v>
          </cell>
          <cell r="D8889" t="str">
            <v>UN</v>
          </cell>
          <cell r="F8889">
            <v>28.31</v>
          </cell>
          <cell r="G8889">
            <v>0</v>
          </cell>
          <cell r="H8889">
            <v>27.85</v>
          </cell>
          <cell r="I8889">
            <v>0</v>
          </cell>
          <cell r="K8889">
            <v>29.13</v>
          </cell>
          <cell r="L8889">
            <v>0</v>
          </cell>
          <cell r="M8889">
            <v>29</v>
          </cell>
          <cell r="N8889">
            <v>0</v>
          </cell>
        </row>
        <row r="8890">
          <cell r="B8890">
            <v>104752</v>
          </cell>
          <cell r="C8890" t="str">
            <v>CONECTOR SPLIT-BOLT, PARA SPDA, PARA CABOS ATÉ 35 MM2 - FORNECIMENTO E INSTALAÇÃO. AF_08/2023</v>
          </cell>
          <cell r="D8890" t="str">
            <v>UN</v>
          </cell>
          <cell r="F8890">
            <v>21.18</v>
          </cell>
          <cell r="G8890">
            <v>0</v>
          </cell>
          <cell r="H8890">
            <v>23.68</v>
          </cell>
          <cell r="I8890">
            <v>0</v>
          </cell>
          <cell r="K8890">
            <v>22</v>
          </cell>
          <cell r="L8890">
            <v>0</v>
          </cell>
          <cell r="M8890">
            <v>24.83</v>
          </cell>
          <cell r="N8890">
            <v>0</v>
          </cell>
        </row>
        <row r="8891">
          <cell r="B8891">
            <v>104753</v>
          </cell>
          <cell r="C8891" t="str">
            <v>CONECTOR SPLIT-BOLT, PARA SPDA, PARA CABOS ATÉ 50 MM2 - FORNECIMENTO E INSTALAÇÃO. AF_08/2023</v>
          </cell>
          <cell r="D8891" t="str">
            <v>UN</v>
          </cell>
          <cell r="F8891">
            <v>25.86</v>
          </cell>
          <cell r="G8891">
            <v>0</v>
          </cell>
          <cell r="H8891">
            <v>27.94</v>
          </cell>
          <cell r="I8891">
            <v>0</v>
          </cell>
          <cell r="K8891">
            <v>26.68</v>
          </cell>
          <cell r="L8891">
            <v>0</v>
          </cell>
          <cell r="M8891">
            <v>29.09</v>
          </cell>
          <cell r="N8891">
            <v>0</v>
          </cell>
        </row>
        <row r="8892">
          <cell r="B8892">
            <v>104754</v>
          </cell>
          <cell r="C8892" t="str">
            <v>CONECTOR SPLIT-BOLT, PARA SPDA, PARA CABOS ATÉ 70 MM2 - FORNECIMENTO E INSTALAÇÃO. AF_08/2023</v>
          </cell>
          <cell r="D8892" t="str">
            <v>UN</v>
          </cell>
          <cell r="F8892">
            <v>33.89</v>
          </cell>
          <cell r="G8892">
            <v>0</v>
          </cell>
          <cell r="H8892">
            <v>35.24</v>
          </cell>
          <cell r="I8892">
            <v>0</v>
          </cell>
          <cell r="K8892">
            <v>34.71</v>
          </cell>
          <cell r="L8892">
            <v>0</v>
          </cell>
          <cell r="M8892">
            <v>36.39</v>
          </cell>
          <cell r="N8892">
            <v>0</v>
          </cell>
        </row>
        <row r="8893">
          <cell r="B8893">
            <v>104755</v>
          </cell>
          <cell r="C8893" t="str">
            <v>CONECTOR SPLIT-BOLT, PARA SPDA, PARA CABOS ATÉ 95 MM2 - FORNECIMENTO E INSTALAÇÃO. AF_08/2023</v>
          </cell>
          <cell r="D8893" t="str">
            <v>UN</v>
          </cell>
          <cell r="F8893">
            <v>46.34</v>
          </cell>
          <cell r="G8893">
            <v>0</v>
          </cell>
          <cell r="H8893">
            <v>46.56</v>
          </cell>
          <cell r="I8893">
            <v>0</v>
          </cell>
          <cell r="K8893">
            <v>47.16</v>
          </cell>
          <cell r="L8893">
            <v>0</v>
          </cell>
          <cell r="M8893">
            <v>47.71</v>
          </cell>
          <cell r="N8893">
            <v>0</v>
          </cell>
        </row>
        <row r="8894">
          <cell r="B8894">
            <v>96982</v>
          </cell>
          <cell r="C8894" t="str">
            <v>CONECTOR SPLIT-BOLT, PARA SPDA, PARA CABOS DE 16 A 70 MM2 - FORNECIMENTO E INSTALAÇÃO. AF_08/2023</v>
          </cell>
          <cell r="D8894" t="str">
            <v>UN</v>
          </cell>
          <cell r="F8894">
            <v>0</v>
          </cell>
          <cell r="H8894">
            <v>0</v>
          </cell>
          <cell r="K8894">
            <v>0</v>
          </cell>
          <cell r="M8894">
            <v>0</v>
          </cell>
        </row>
        <row r="8895">
          <cell r="B8895">
            <v>96993</v>
          </cell>
          <cell r="C8895" t="str">
            <v>CONJUNTO DE ESTAIAMENTO PARA MASTRO DE SPDA (COMPRIMENTO DOS ESTAIS = 12 M) - FORNECIMENTO E INSTALAÇÃO. AF_08/2023</v>
          </cell>
          <cell r="D8895" t="str">
            <v>UN</v>
          </cell>
          <cell r="F8895">
            <v>0</v>
          </cell>
          <cell r="H8895">
            <v>0</v>
          </cell>
          <cell r="K8895">
            <v>0</v>
          </cell>
          <cell r="M8895">
            <v>0</v>
          </cell>
        </row>
        <row r="8896">
          <cell r="B8896">
            <v>96990</v>
          </cell>
          <cell r="C8896" t="str">
            <v>CONJUNTO DE ESTAIAMENTO PARA MASTRO DE SPDA (COMPRIMENTO DOS ESTAIS = 2 M) - FORNECIMENTO E INSTALAÇÃO. AF_08/2023</v>
          </cell>
          <cell r="D8896" t="str">
            <v>UN</v>
          </cell>
          <cell r="F8896">
            <v>0</v>
          </cell>
          <cell r="H8896">
            <v>0</v>
          </cell>
          <cell r="K8896">
            <v>0</v>
          </cell>
          <cell r="M8896">
            <v>0</v>
          </cell>
        </row>
        <row r="8897">
          <cell r="B8897">
            <v>96991</v>
          </cell>
          <cell r="C8897" t="str">
            <v>CONJUNTO DE ESTAIAMENTO PARA MASTRO DE SPDA (COMPRIMENTO DOS ESTAIS = 4 M) - FORNECIMENTO E INSTALAÇÃO. AF_08/2023</v>
          </cell>
          <cell r="D8897" t="str">
            <v>UN</v>
          </cell>
          <cell r="F8897">
            <v>0</v>
          </cell>
          <cell r="H8897">
            <v>0</v>
          </cell>
          <cell r="K8897">
            <v>0</v>
          </cell>
          <cell r="M8897">
            <v>0</v>
          </cell>
        </row>
        <row r="8898">
          <cell r="B8898">
            <v>96992</v>
          </cell>
          <cell r="C8898" t="str">
            <v>CONJUNTO DE ESTAIAMENTO PARA MASTRO DE SPDA (COMPRIMENTO DOS ESTAIS = 8 M) - FORNECIMENTO E INSTALAÇÃO. AF_08/2023</v>
          </cell>
          <cell r="D8898" t="str">
            <v>UN</v>
          </cell>
          <cell r="F8898">
            <v>0</v>
          </cell>
          <cell r="H8898">
            <v>0</v>
          </cell>
          <cell r="K8898">
            <v>0</v>
          </cell>
          <cell r="M8898">
            <v>0</v>
          </cell>
        </row>
        <row r="8899">
          <cell r="B8899">
            <v>96994</v>
          </cell>
          <cell r="C8899" t="str">
            <v>CONJUNTO PARA-RAIOS TIPO FRANKLIN PARA SPDA (INCLUSO BASE METÁLICA, MASTRO COM 6 M, CAPTOR FRANKLIN E CONJUNTO DE ESTAIAMENTO COM 3 ESTAIS FLEXÍVEIS DE 4 M) - FORNECIMENTO E INSTALAÇÃO. AF_08/2023</v>
          </cell>
          <cell r="D8899" t="str">
            <v>UN</v>
          </cell>
          <cell r="F8899">
            <v>0</v>
          </cell>
          <cell r="H8899">
            <v>0</v>
          </cell>
          <cell r="K8899">
            <v>0</v>
          </cell>
          <cell r="M8899">
            <v>0</v>
          </cell>
        </row>
        <row r="8900">
          <cell r="B8900">
            <v>96973</v>
          </cell>
          <cell r="C8900" t="str">
            <v>CORDOALHA DE COBRE NU 35 MM², NÃO ENTERRADA, COM ISOLADOR - FORNECIMENTO E INSTALAÇÃO. AF_08/2023</v>
          </cell>
          <cell r="D8900" t="str">
            <v>M</v>
          </cell>
          <cell r="F8900">
            <v>71.33</v>
          </cell>
          <cell r="G8900">
            <v>8.9599999999999999E-2</v>
          </cell>
          <cell r="H8900">
            <v>80.069999999999993</v>
          </cell>
          <cell r="I8900">
            <v>0</v>
          </cell>
          <cell r="K8900">
            <v>73.349999999999994</v>
          </cell>
          <cell r="L8900">
            <v>8.7099999999999997E-2</v>
          </cell>
          <cell r="M8900">
            <v>82.9</v>
          </cell>
          <cell r="N8900">
            <v>0</v>
          </cell>
        </row>
        <row r="8901">
          <cell r="B8901">
            <v>104743</v>
          </cell>
          <cell r="C8901" t="str">
            <v>CORDOALHA DE COBRE NU 35 MM², NÃO ENTERRADA, COM PRESILHA - FORNECIMENTO E INSTALAÇÃO. AF_08/2023</v>
          </cell>
          <cell r="D8901" t="str">
            <v>M</v>
          </cell>
          <cell r="F8901">
            <v>0</v>
          </cell>
          <cell r="H8901">
            <v>0</v>
          </cell>
          <cell r="K8901">
            <v>0</v>
          </cell>
          <cell r="M8901">
            <v>0</v>
          </cell>
        </row>
        <row r="8902">
          <cell r="B8902">
            <v>96977</v>
          </cell>
          <cell r="C8902" t="str">
            <v>CORDOALHA DE COBRE NU 50 MM², ENTERRADA - FORNECIMENTO E INSTALAÇÃO. AF_08/2023</v>
          </cell>
          <cell r="D8902" t="str">
            <v>M</v>
          </cell>
          <cell r="F8902">
            <v>59.88</v>
          </cell>
          <cell r="G8902">
            <v>0</v>
          </cell>
          <cell r="H8902">
            <v>61.25</v>
          </cell>
          <cell r="I8902">
            <v>0</v>
          </cell>
          <cell r="K8902">
            <v>60.03</v>
          </cell>
          <cell r="L8902">
            <v>0</v>
          </cell>
          <cell r="M8902">
            <v>61.46</v>
          </cell>
          <cell r="N8902">
            <v>0</v>
          </cell>
        </row>
        <row r="8903">
          <cell r="B8903">
            <v>96974</v>
          </cell>
          <cell r="C8903" t="str">
            <v>CORDOALHA DE COBRE NU 50 MM², NÃO ENTERRADA, COM ISOLADOR - FORNECIMENTO E INSTALAÇÃO. AF_08/2023</v>
          </cell>
          <cell r="D8903" t="str">
            <v>M</v>
          </cell>
          <cell r="F8903">
            <v>92.3</v>
          </cell>
          <cell r="G8903">
            <v>6.9199999999999998E-2</v>
          </cell>
          <cell r="H8903">
            <v>102.59</v>
          </cell>
          <cell r="I8903">
            <v>0</v>
          </cell>
          <cell r="K8903">
            <v>94.63</v>
          </cell>
          <cell r="L8903">
            <v>6.7500000000000004E-2</v>
          </cell>
          <cell r="M8903">
            <v>105.87</v>
          </cell>
          <cell r="N8903">
            <v>0</v>
          </cell>
        </row>
        <row r="8904">
          <cell r="B8904">
            <v>104744</v>
          </cell>
          <cell r="C8904" t="str">
            <v>CORDOALHA DE COBRE NU 50 MM², NÃO ENTERRADA, COM PRESILHA - FORNECIMENTO E INSTALAÇÃO. AF_08/2023</v>
          </cell>
          <cell r="D8904" t="str">
            <v>M</v>
          </cell>
          <cell r="F8904">
            <v>0</v>
          </cell>
          <cell r="H8904">
            <v>0</v>
          </cell>
          <cell r="K8904">
            <v>0</v>
          </cell>
          <cell r="M8904">
            <v>0</v>
          </cell>
        </row>
        <row r="8905">
          <cell r="B8905">
            <v>96978</v>
          </cell>
          <cell r="C8905" t="str">
            <v>CORDOALHA DE COBRE NU 70 MM², ENTERRADA - FORNECIMENTO E INSTALAÇÃO. AF_08/2023</v>
          </cell>
          <cell r="D8905" t="str">
            <v>M</v>
          </cell>
          <cell r="F8905">
            <v>78.92</v>
          </cell>
          <cell r="G8905">
            <v>0</v>
          </cell>
          <cell r="H8905">
            <v>80.66</v>
          </cell>
          <cell r="I8905">
            <v>0</v>
          </cell>
          <cell r="K8905">
            <v>79.09</v>
          </cell>
          <cell r="L8905">
            <v>0</v>
          </cell>
          <cell r="M8905">
            <v>80.91</v>
          </cell>
          <cell r="N8905">
            <v>0</v>
          </cell>
        </row>
        <row r="8906">
          <cell r="B8906">
            <v>96975</v>
          </cell>
          <cell r="C8906" t="str">
            <v>CORDOALHA DE COBRE NU 70 MM², NÃO ENTERRADA, COM ISOLADOR - FORNECIMENTO E INSTALAÇÃO. AF_08/2023</v>
          </cell>
          <cell r="D8906" t="str">
            <v>M</v>
          </cell>
          <cell r="F8906">
            <v>114.39</v>
          </cell>
          <cell r="G8906">
            <v>5.5899999999999998E-2</v>
          </cell>
          <cell r="H8906">
            <v>126.19</v>
          </cell>
          <cell r="I8906">
            <v>0</v>
          </cell>
          <cell r="K8906">
            <v>117.01</v>
          </cell>
          <cell r="L8906">
            <v>5.4600000000000003E-2</v>
          </cell>
          <cell r="M8906">
            <v>129.88</v>
          </cell>
          <cell r="N8906">
            <v>0</v>
          </cell>
        </row>
        <row r="8907">
          <cell r="B8907">
            <v>104745</v>
          </cell>
          <cell r="C8907" t="str">
            <v>CORDOALHA DE COBRE NU 70 MM², NÃO ENTERRADA, COM PRESILHA - FORNECIMENTO E INSTALAÇÃO. AF_08/2023</v>
          </cell>
          <cell r="D8907" t="str">
            <v>M</v>
          </cell>
          <cell r="F8907">
            <v>0</v>
          </cell>
          <cell r="H8907">
            <v>0</v>
          </cell>
          <cell r="K8907">
            <v>0</v>
          </cell>
          <cell r="M8907">
            <v>0</v>
          </cell>
        </row>
        <row r="8908">
          <cell r="B8908">
            <v>96979</v>
          </cell>
          <cell r="C8908" t="str">
            <v>CORDOALHA DE COBRE NU 95 MM², ENTERRADA - FORNECIMENTO E INSTALAÇÃO. AF_08/2023</v>
          </cell>
          <cell r="D8908" t="str">
            <v>M</v>
          </cell>
          <cell r="F8908">
            <v>112.92</v>
          </cell>
          <cell r="G8908">
            <v>0</v>
          </cell>
          <cell r="H8908">
            <v>115.23</v>
          </cell>
          <cell r="I8908">
            <v>0</v>
          </cell>
          <cell r="K8908">
            <v>113.12</v>
          </cell>
          <cell r="L8908">
            <v>0</v>
          </cell>
          <cell r="M8908">
            <v>115.51</v>
          </cell>
          <cell r="N8908">
            <v>0</v>
          </cell>
        </row>
        <row r="8909">
          <cell r="B8909">
            <v>96976</v>
          </cell>
          <cell r="C8909" t="str">
            <v>CORDOALHA DE COBRE NU 95 MM², NÃO ENTERRADA, COM ISOLADOR - FORNECIMENTO E INSTALAÇÃO. AF_08/2023</v>
          </cell>
          <cell r="D8909" t="str">
            <v>M</v>
          </cell>
          <cell r="F8909">
            <v>151.18</v>
          </cell>
          <cell r="G8909">
            <v>4.2299999999999997E-2</v>
          </cell>
          <cell r="H8909">
            <v>164.57</v>
          </cell>
          <cell r="I8909">
            <v>0</v>
          </cell>
          <cell r="K8909">
            <v>154.06</v>
          </cell>
          <cell r="L8909">
            <v>4.1500000000000002E-2</v>
          </cell>
          <cell r="M8909">
            <v>168.62</v>
          </cell>
          <cell r="N8909">
            <v>0</v>
          </cell>
        </row>
        <row r="8910">
          <cell r="B8910">
            <v>96984</v>
          </cell>
          <cell r="C8910" t="str">
            <v>ELETRODUTO PVC RÍGIDO, DIÂMETRO 40MM, COM 3 METROS, PARA SPDA - FORNECIMENTO E INSTALAÇÃO. AF_08/2023</v>
          </cell>
          <cell r="D8910" t="str">
            <v>UN</v>
          </cell>
          <cell r="F8910">
            <v>58.56</v>
          </cell>
          <cell r="G8910">
            <v>0</v>
          </cell>
          <cell r="H8910">
            <v>68.7</v>
          </cell>
          <cell r="I8910">
            <v>0</v>
          </cell>
          <cell r="K8910">
            <v>61.86</v>
          </cell>
          <cell r="L8910">
            <v>0</v>
          </cell>
          <cell r="M8910">
            <v>73.319999999999993</v>
          </cell>
          <cell r="N8910">
            <v>0</v>
          </cell>
        </row>
        <row r="8911">
          <cell r="B8911">
            <v>96980</v>
          </cell>
          <cell r="C8911" t="str">
            <v>FITA DE ALUMÍNIO 70 MM² PARA SPDA - FORNECIMENTO E INSTALAÇÃO. AF_08/2023</v>
          </cell>
          <cell r="D8911" t="str">
            <v>M</v>
          </cell>
          <cell r="F8911">
            <v>0</v>
          </cell>
          <cell r="H8911">
            <v>0</v>
          </cell>
          <cell r="K8911">
            <v>0</v>
          </cell>
          <cell r="M8911">
            <v>0</v>
          </cell>
        </row>
        <row r="8912">
          <cell r="B8912">
            <v>96986</v>
          </cell>
          <cell r="C8912" t="str">
            <v>HASTE DE ATERRAMENTO, DIÂMETRO 3/4", COM 3 METROS - FORNECIMENTO E INSTALAÇÃO. AF_08/2023</v>
          </cell>
          <cell r="D8912" t="str">
            <v>UN</v>
          </cell>
          <cell r="F8912">
            <v>162.41</v>
          </cell>
          <cell r="G8912">
            <v>0</v>
          </cell>
          <cell r="H8912">
            <v>139.28</v>
          </cell>
          <cell r="I8912">
            <v>0</v>
          </cell>
          <cell r="K8912">
            <v>164.13</v>
          </cell>
          <cell r="L8912">
            <v>0</v>
          </cell>
          <cell r="M8912">
            <v>141.69</v>
          </cell>
          <cell r="N8912">
            <v>0</v>
          </cell>
        </row>
        <row r="8913">
          <cell r="B8913">
            <v>96985</v>
          </cell>
          <cell r="C8913" t="str">
            <v>HASTE DE ATERRAMENTO, DIÂMETRO 5/8", COM 3 METROS - FORNECIMENTO E INSTALAÇÃO. AF_08/2023</v>
          </cell>
          <cell r="D8913" t="str">
            <v>UN</v>
          </cell>
          <cell r="F8913">
            <v>109.05</v>
          </cell>
          <cell r="G8913">
            <v>0</v>
          </cell>
          <cell r="H8913">
            <v>93.14</v>
          </cell>
          <cell r="I8913">
            <v>0</v>
          </cell>
          <cell r="K8913">
            <v>110.16</v>
          </cell>
          <cell r="L8913">
            <v>0</v>
          </cell>
          <cell r="M8913">
            <v>94.68</v>
          </cell>
          <cell r="N8913">
            <v>0</v>
          </cell>
        </row>
        <row r="8914">
          <cell r="B8914">
            <v>96988</v>
          </cell>
          <cell r="C8914" t="str">
            <v>MASTRO 1 ½", COM 3 METROS, PARA SPDA - FORNECIMENTO E INSTALAÇÃO. AF_08/2023</v>
          </cell>
          <cell r="D8914" t="str">
            <v>UN</v>
          </cell>
          <cell r="F8914">
            <v>175.55</v>
          </cell>
          <cell r="G8914">
            <v>0.95140000000000002</v>
          </cell>
          <cell r="H8914">
            <v>178.75</v>
          </cell>
          <cell r="I8914">
            <v>0</v>
          </cell>
          <cell r="K8914">
            <v>176.3</v>
          </cell>
          <cell r="L8914">
            <v>0.94730000000000003</v>
          </cell>
          <cell r="M8914">
            <v>179.77</v>
          </cell>
          <cell r="N8914">
            <v>0</v>
          </cell>
        </row>
        <row r="8915">
          <cell r="B8915">
            <v>104746</v>
          </cell>
          <cell r="C8915" t="str">
            <v>MINI CAPTOR PARA SPDA - FORNECIMENTO E INSTALAÇÃO. AF_08/2023</v>
          </cell>
          <cell r="D8915" t="str">
            <v>UN</v>
          </cell>
          <cell r="F8915">
            <v>28.41</v>
          </cell>
          <cell r="G8915">
            <v>0.60299999999999998</v>
          </cell>
          <cell r="H8915">
            <v>31.04</v>
          </cell>
          <cell r="I8915">
            <v>0</v>
          </cell>
          <cell r="K8915">
            <v>29.25</v>
          </cell>
          <cell r="L8915">
            <v>0.58560000000000001</v>
          </cell>
          <cell r="M8915">
            <v>32.22</v>
          </cell>
          <cell r="N8915">
            <v>0</v>
          </cell>
        </row>
        <row r="8916">
          <cell r="B8916">
            <v>104747</v>
          </cell>
          <cell r="C8916" t="str">
            <v>PRESILHA PARA FIXAÇÃO DE CORDOALHA NÃO ENTERRADA PARA SPDA - FORNECIMENTO E INSTALAÇÃO. AF_08/2023</v>
          </cell>
          <cell r="D8916" t="str">
            <v>UN</v>
          </cell>
          <cell r="F8916">
            <v>0</v>
          </cell>
          <cell r="H8916">
            <v>0</v>
          </cell>
          <cell r="K8916">
            <v>0</v>
          </cell>
          <cell r="M8916">
            <v>0</v>
          </cell>
        </row>
        <row r="8917">
          <cell r="B8917">
            <v>96983</v>
          </cell>
          <cell r="C8917" t="str">
            <v>SOLDA EXOTÉRMICA PARA SPDA - FORNECIMENTO E INSTALAÇÃO. AF_08/2023</v>
          </cell>
          <cell r="D8917" t="str">
            <v>UN</v>
          </cell>
          <cell r="F8917">
            <v>0</v>
          </cell>
          <cell r="H8917">
            <v>0</v>
          </cell>
          <cell r="K8917">
            <v>0</v>
          </cell>
          <cell r="M8917">
            <v>0</v>
          </cell>
        </row>
        <row r="8918">
          <cell r="B8918">
            <v>104748</v>
          </cell>
          <cell r="C8918" t="str">
            <v>SUPORTE ISOLADOR 2 DESCIDAS PARA FIXAÇÃO DA CORDOALHA DE COBRE EM MASTRO 1 1/2" DE SPDA - FORNECIMENTO E INSTALAÇÃO. AF_08/2023</v>
          </cell>
          <cell r="D8918" t="str">
            <v>UN</v>
          </cell>
          <cell r="F8918">
            <v>0</v>
          </cell>
          <cell r="H8918">
            <v>0</v>
          </cell>
          <cell r="K8918">
            <v>0</v>
          </cell>
          <cell r="M8918">
            <v>0</v>
          </cell>
        </row>
        <row r="8919">
          <cell r="B8919">
            <v>98463</v>
          </cell>
          <cell r="C8919" t="str">
            <v>SUPORTE ISOLADOR PARA FIXAÇÃO DA CORDOALHA DE COBRE EM ALVENARIA OU CONCRETO - FORNECIMENTO E INSTALAÇÃO. AF_08/2023</v>
          </cell>
          <cell r="D8919" t="str">
            <v>UN</v>
          </cell>
          <cell r="F8919">
            <v>26.63</v>
          </cell>
          <cell r="G8919">
            <v>0.36009999999999998</v>
          </cell>
          <cell r="H8919">
            <v>31.82</v>
          </cell>
          <cell r="I8919">
            <v>0</v>
          </cell>
          <cell r="K8919">
            <v>28</v>
          </cell>
          <cell r="L8919">
            <v>0.34250000000000003</v>
          </cell>
          <cell r="M8919">
            <v>33.75</v>
          </cell>
          <cell r="N8919">
            <v>0</v>
          </cell>
        </row>
        <row r="8920">
          <cell r="B8920">
            <v>104827</v>
          </cell>
          <cell r="C8920" t="str">
            <v>INSTALAÇÃO E FORNECIMENTO DE PAINEL FIXO NA PAREDE COM TOMADAS E SAÍDAS PARA GASES MEDICINAIS. AF_11/2023</v>
          </cell>
          <cell r="D8920" t="str">
            <v>UN</v>
          </cell>
          <cell r="F8920">
            <v>0</v>
          </cell>
          <cell r="H8920">
            <v>0</v>
          </cell>
          <cell r="K8920">
            <v>0</v>
          </cell>
          <cell r="M8920">
            <v>0</v>
          </cell>
        </row>
        <row r="8921">
          <cell r="B8921">
            <v>104828</v>
          </cell>
          <cell r="C8921" t="str">
            <v>INSTALAÇÃO E FORNECIMENTO DE PAINEL SUSPENSO COM TOMADAS E SAÍDAS PARA GASES MEDICINAIS. AF_11/2023</v>
          </cell>
          <cell r="D8921" t="str">
            <v>UN</v>
          </cell>
          <cell r="F8921">
            <v>0</v>
          </cell>
          <cell r="H8921">
            <v>0</v>
          </cell>
          <cell r="K8921">
            <v>0</v>
          </cell>
          <cell r="M8921">
            <v>0</v>
          </cell>
        </row>
        <row r="8922">
          <cell r="B8922">
            <v>104824</v>
          </cell>
          <cell r="C8922" t="str">
            <v>INSTALAÇÃO E FORNECIMENTO DE POSTO PAREDE, INTERNO OU EXTERNO, PARA REDE DE GASES HOSPITALARES, COM VÁLVULA DE IMPACTO P/ESTANQUEIDADE, PRESSÃO MÁX. TRAB. 8,0 KGF/CM2, CONEXÕES, COM CANOPLA PLÁSTICA COM INDICAÇÃO DO TIPO DE GÁS, COMPLETO. AF_11/2023</v>
          </cell>
          <cell r="D8922" t="str">
            <v>UN</v>
          </cell>
          <cell r="F8922">
            <v>0</v>
          </cell>
          <cell r="H8922">
            <v>0</v>
          </cell>
          <cell r="K8922">
            <v>0</v>
          </cell>
          <cell r="M8922">
            <v>0</v>
          </cell>
        </row>
        <row r="8923">
          <cell r="B8923">
            <v>104826</v>
          </cell>
          <cell r="C8923" t="str">
            <v>INSTALAÇÃO E FORNECIMENTO DE RÉGUA DE INALOTERAPIA DE PAREDE PARA REDE DE GÁS COMPRIMIDO, COM 3 PONTOS DE CONSUMO DE GASES IDENTIFICADOS, EM PERFIL DE ALUMÍNIO, APROX. 40 CM, INCLUI VÁLVULA DE IMPACTO E CONEXÕES EM LATÃO, COMPLETO. AF_11/2023</v>
          </cell>
          <cell r="D8923" t="str">
            <v>UN</v>
          </cell>
          <cell r="F8923">
            <v>0</v>
          </cell>
          <cell r="H8923">
            <v>0</v>
          </cell>
          <cell r="K8923">
            <v>0</v>
          </cell>
          <cell r="M8923">
            <v>0</v>
          </cell>
        </row>
        <row r="8924">
          <cell r="B8924">
            <v>104825</v>
          </cell>
          <cell r="C8924" t="str">
            <v>INSTALAÇÃO E FORNECIMENTO DE RÉGUA DE INALOTERAPIA DE PAREDE PARA REDE DE GÁS OXIGÊNIO, COM 3 PONTOS DE CONSUMO DE GASES IDENTIFICADOS, EM PERFIL DE ALUMÍNIO ANODIZ., APROX. 40 CM, INCLUI VÁLVULA DE IMPACTO E CONEXÕES EM LATÃO, COMPLETO. AF_11/2023</v>
          </cell>
          <cell r="D8924" t="str">
            <v>UN</v>
          </cell>
          <cell r="F8924">
            <v>0</v>
          </cell>
          <cell r="H8924">
            <v>0</v>
          </cell>
          <cell r="K8924">
            <v>0</v>
          </cell>
          <cell r="M8924">
            <v>0</v>
          </cell>
        </row>
        <row r="8925">
          <cell r="B8925">
            <v>104993</v>
          </cell>
          <cell r="C8925" t="str">
            <v>CAIXA DE EMBUTIR EM AÇO GALVANIZADO PARA ABRIGO DE HIDRÔMETRO - FORNECIMENTO E INSTALAÇÃO (EXCLUSIVE HIDRÔMETRO). AF_03/2024</v>
          </cell>
          <cell r="D8925" t="str">
            <v>UN</v>
          </cell>
          <cell r="F8925">
            <v>0</v>
          </cell>
          <cell r="H8925">
            <v>0</v>
          </cell>
          <cell r="K8925">
            <v>0</v>
          </cell>
          <cell r="M8925">
            <v>0</v>
          </cell>
        </row>
        <row r="8926">
          <cell r="B8926">
            <v>104994</v>
          </cell>
          <cell r="C8926" t="str">
            <v>CAIXA DE EMBUTIR EM POLICARBONATO PARA ABRIGO DE HIDRÔMETRO - FORNECIMENTO E INSTALAÇÃO (EXCLUSIVE HIDRÔMETRO). AF_03/2024</v>
          </cell>
          <cell r="D8926" t="str">
            <v>UN</v>
          </cell>
          <cell r="F8926">
            <v>0</v>
          </cell>
          <cell r="H8926">
            <v>0</v>
          </cell>
          <cell r="K8926">
            <v>0</v>
          </cell>
          <cell r="M8926">
            <v>0</v>
          </cell>
        </row>
        <row r="8927">
          <cell r="B8927">
            <v>104995</v>
          </cell>
          <cell r="C8927" t="str">
            <v>CAIXA DE EMBUTIR EM POLIPROPILENO PARA ABRIGO DE HIDRÔMETRO - FORNECIMENTO E INSTALAÇÃO (EXCLUSIVE HIDRÔMETRO). AF_03/2024</v>
          </cell>
          <cell r="D8927" t="str">
            <v>UN</v>
          </cell>
          <cell r="F8927">
            <v>0</v>
          </cell>
          <cell r="H8927">
            <v>0</v>
          </cell>
          <cell r="K8927">
            <v>0</v>
          </cell>
          <cell r="M8927">
            <v>0</v>
          </cell>
        </row>
        <row r="8928">
          <cell r="B8928">
            <v>104996</v>
          </cell>
          <cell r="C8928" t="str">
            <v>CAIXA DE SOBREPOR EM AÇO GALVANIZADO PARA ABRIGO DE HIDRÔMETRO - FORNECIMENTO E INSTALAÇÃO (EXCLUSIVE HIDRÔMETRO). AF_03/2024</v>
          </cell>
          <cell r="D8928" t="str">
            <v>UN</v>
          </cell>
          <cell r="F8928">
            <v>0</v>
          </cell>
          <cell r="H8928">
            <v>0</v>
          </cell>
          <cell r="K8928">
            <v>0</v>
          </cell>
          <cell r="M8928">
            <v>0</v>
          </cell>
        </row>
        <row r="8929">
          <cell r="B8929">
            <v>95676</v>
          </cell>
          <cell r="C8929" t="str">
            <v>CAIXA EM CONCRETO PRÉ-MOLDADO PARA ABRIGO DE HIDRÔMETRO COM DN 20 MM - FORNECIMENTO E INSTALAÇÃO. AF_03/2024</v>
          </cell>
          <cell r="D8929" t="str">
            <v>UN</v>
          </cell>
          <cell r="F8929">
            <v>109.33</v>
          </cell>
          <cell r="G8929">
            <v>0</v>
          </cell>
          <cell r="H8929">
            <v>153.24</v>
          </cell>
          <cell r="I8929">
            <v>0</v>
          </cell>
          <cell r="K8929">
            <v>110.47</v>
          </cell>
          <cell r="L8929">
            <v>0</v>
          </cell>
          <cell r="M8929">
            <v>154.72999999999999</v>
          </cell>
          <cell r="N8929">
            <v>0</v>
          </cell>
        </row>
        <row r="8930">
          <cell r="B8930">
            <v>95677</v>
          </cell>
          <cell r="C8930" t="str">
            <v>CAIXA EM CONCRETO PRÉ-MOLDADO PARA ABRIGO DE HIDRÔMETRO COM DN 25 MM - FORNECIMENTO E INSTALAÇÃO (EXCLUSIVE HIDRÔMETRO). AF_03/2024</v>
          </cell>
          <cell r="D8930" t="str">
            <v>UN</v>
          </cell>
          <cell r="F8930">
            <v>0</v>
          </cell>
          <cell r="H8930">
            <v>0</v>
          </cell>
          <cell r="K8930">
            <v>0</v>
          </cell>
          <cell r="M8930">
            <v>0</v>
          </cell>
        </row>
        <row r="8931">
          <cell r="B8931">
            <v>105135</v>
          </cell>
          <cell r="C8931" t="str">
            <v>HIDRÔMETRO DN 1 1/2", 20 M³/H - FORNECIMENTO E INSTALAÇÃO. AF_03/2024</v>
          </cell>
          <cell r="D8931" t="str">
            <v>UN</v>
          </cell>
          <cell r="F8931">
            <v>974.64</v>
          </cell>
          <cell r="G8931">
            <v>0.96179999999999999</v>
          </cell>
          <cell r="H8931">
            <v>985.79</v>
          </cell>
          <cell r="I8931">
            <v>0</v>
          </cell>
          <cell r="K8931">
            <v>977.91</v>
          </cell>
          <cell r="L8931">
            <v>0.95860000000000001</v>
          </cell>
          <cell r="M8931">
            <v>990.03</v>
          </cell>
          <cell r="N8931">
            <v>0</v>
          </cell>
        </row>
        <row r="8932">
          <cell r="B8932">
            <v>104998</v>
          </cell>
          <cell r="C8932" t="str">
            <v>HIDRÔMETRO DN 1", 10 M³/H - FORNECIMENTO E INSTALAÇÃO. AF_03/2024</v>
          </cell>
          <cell r="D8932" t="str">
            <v>UN</v>
          </cell>
          <cell r="F8932">
            <v>596.16999999999996</v>
          </cell>
          <cell r="G8932">
            <v>0.94610000000000005</v>
          </cell>
          <cell r="H8932">
            <v>605.79999999999995</v>
          </cell>
          <cell r="I8932">
            <v>0</v>
          </cell>
          <cell r="K8932">
            <v>598.99</v>
          </cell>
          <cell r="L8932">
            <v>0.94159999999999999</v>
          </cell>
          <cell r="M8932">
            <v>609.45000000000005</v>
          </cell>
          <cell r="N8932">
            <v>0</v>
          </cell>
        </row>
        <row r="8933">
          <cell r="B8933">
            <v>104997</v>
          </cell>
          <cell r="C8933" t="str">
            <v>HIDRÔMETRO DN 1", 7 M³/H - FORNECIMENTO E INSTALAÇÃO. AF_03/2024</v>
          </cell>
          <cell r="D8933" t="str">
            <v>UN</v>
          </cell>
          <cell r="F8933">
            <v>445.23</v>
          </cell>
          <cell r="G8933">
            <v>0.92779999999999996</v>
          </cell>
          <cell r="H8933">
            <v>454.86</v>
          </cell>
          <cell r="I8933">
            <v>0</v>
          </cell>
          <cell r="K8933">
            <v>448.05</v>
          </cell>
          <cell r="L8933">
            <v>0.92200000000000004</v>
          </cell>
          <cell r="M8933">
            <v>458.51</v>
          </cell>
          <cell r="N8933">
            <v>0</v>
          </cell>
        </row>
        <row r="8934">
          <cell r="B8934">
            <v>95673</v>
          </cell>
          <cell r="C8934" t="str">
            <v>HIDRÔMETRO DN 1/2", 1,5 M3/H - FORNECIMENTO E INSTALAÇÃO. AF_03/2024</v>
          </cell>
          <cell r="D8934" t="str">
            <v>UN</v>
          </cell>
          <cell r="F8934">
            <v>129.43</v>
          </cell>
          <cell r="G8934">
            <v>0.8347</v>
          </cell>
          <cell r="H8934">
            <v>135.84</v>
          </cell>
          <cell r="I8934">
            <v>0</v>
          </cell>
          <cell r="K8934">
            <v>131.30000000000001</v>
          </cell>
          <cell r="L8934">
            <v>0.82279999999999998</v>
          </cell>
          <cell r="M8934">
            <v>138.28</v>
          </cell>
          <cell r="N8934">
            <v>0</v>
          </cell>
        </row>
        <row r="8935">
          <cell r="B8935">
            <v>95674</v>
          </cell>
          <cell r="C8935" t="str">
            <v>HIDRÔMETRO DN 1/2", 3,0 M3/H - FORNECIMENTO E INSTALAÇÃO. AF_03/2024</v>
          </cell>
          <cell r="D8935" t="str">
            <v>UN</v>
          </cell>
          <cell r="F8935">
            <v>137.37</v>
          </cell>
          <cell r="G8935">
            <v>0.84430000000000005</v>
          </cell>
          <cell r="H8935">
            <v>143.78</v>
          </cell>
          <cell r="I8935">
            <v>0</v>
          </cell>
          <cell r="K8935">
            <v>139.24</v>
          </cell>
          <cell r="L8935">
            <v>0.83299999999999996</v>
          </cell>
          <cell r="M8935">
            <v>146.22</v>
          </cell>
          <cell r="N8935">
            <v>0</v>
          </cell>
        </row>
        <row r="8936">
          <cell r="B8936">
            <v>104992</v>
          </cell>
          <cell r="C8936" t="str">
            <v>HIDRÔMETRO DN 2", 30 M³/H - FORNECIMENTO E INSTALAÇÃO. AF_03/2024</v>
          </cell>
          <cell r="D8936" t="str">
            <v>UN</v>
          </cell>
          <cell r="F8936">
            <v>1361.08</v>
          </cell>
          <cell r="G8936">
            <v>0.96889999999999998</v>
          </cell>
          <cell r="H8936">
            <v>1373.75</v>
          </cell>
          <cell r="I8936">
            <v>0</v>
          </cell>
          <cell r="K8936">
            <v>1364.8</v>
          </cell>
          <cell r="L8936">
            <v>0.96619999999999995</v>
          </cell>
          <cell r="M8936">
            <v>1378.57</v>
          </cell>
          <cell r="N8936">
            <v>0</v>
          </cell>
        </row>
        <row r="8937">
          <cell r="B8937">
            <v>95675</v>
          </cell>
          <cell r="C8937" t="str">
            <v>HIDRÔMETRO DN 3/4", 5,0 M3/H - FORNECIMENTO E INSTALAÇÃO. AF_03/2024</v>
          </cell>
          <cell r="D8937" t="str">
            <v>UN</v>
          </cell>
          <cell r="F8937">
            <v>169.48</v>
          </cell>
          <cell r="G8937">
            <v>0.84370000000000001</v>
          </cell>
          <cell r="H8937">
            <v>177.42</v>
          </cell>
          <cell r="I8937">
            <v>0</v>
          </cell>
          <cell r="K8937">
            <v>171.8</v>
          </cell>
          <cell r="L8937">
            <v>0.83230000000000004</v>
          </cell>
          <cell r="M8937">
            <v>180.43</v>
          </cell>
          <cell r="N8937">
            <v>0</v>
          </cell>
        </row>
        <row r="8938">
          <cell r="B8938">
            <v>95648</v>
          </cell>
          <cell r="C8938" t="str">
            <v>KIT CAVALETE PARA MEDIÇÃO DE ÁGUA - ENTRADA INDIVIDUALIZADA, EM CPVC DN 28 MM (1"), PARA 1 MEDIDOR - FORNECIMENTO E INSTALAÇÃO (EXCLUSIVE HIDRÔMETRO). AF_03/2024</v>
          </cell>
          <cell r="D8938" t="str">
            <v>UN</v>
          </cell>
          <cell r="F8938">
            <v>595.91</v>
          </cell>
          <cell r="G8938">
            <v>0</v>
          </cell>
          <cell r="H8938">
            <v>608.66999999999996</v>
          </cell>
          <cell r="I8938">
            <v>0</v>
          </cell>
          <cell r="K8938">
            <v>603.04999999999995</v>
          </cell>
          <cell r="L8938">
            <v>0</v>
          </cell>
          <cell r="M8938">
            <v>617.95000000000005</v>
          </cell>
          <cell r="N8938">
            <v>0</v>
          </cell>
        </row>
        <row r="8939">
          <cell r="B8939">
            <v>95649</v>
          </cell>
          <cell r="C8939" t="str">
            <v>KIT CAVALETE PARA MEDIÇÃO DE ÁGUA - ENTRADA INDIVIDUALIZADA, EM CPVC DN 28 MM (1"), PARA 2 MEDIDORES - FORNECIMENTO E INSTALAÇÃO (EXCLUSIVE HIDRÔMETRO). AF_03/2024</v>
          </cell>
          <cell r="D8939" t="str">
            <v>UN</v>
          </cell>
          <cell r="F8939">
            <v>1031.94</v>
          </cell>
          <cell r="G8939">
            <v>0</v>
          </cell>
          <cell r="H8939">
            <v>1047.03</v>
          </cell>
          <cell r="I8939">
            <v>0</v>
          </cell>
          <cell r="K8939">
            <v>1044.44</v>
          </cell>
          <cell r="L8939">
            <v>0</v>
          </cell>
          <cell r="M8939">
            <v>1063.26</v>
          </cell>
          <cell r="N8939">
            <v>0</v>
          </cell>
        </row>
        <row r="8940">
          <cell r="B8940">
            <v>95650</v>
          </cell>
          <cell r="C8940" t="str">
            <v>KIT CAVALETE PARA MEDIÇÃO DE ÁGUA - ENTRADA INDIVIDUALIZADA, EM CPVC DN 28 MM (1"), PARA 3 MEDIDORES - FORNECIMENTO E INSTALAÇÃO (EXCLUSIVE HIDRÔMETRO). AF_03/2024</v>
          </cell>
          <cell r="D8940" t="str">
            <v>UN</v>
          </cell>
          <cell r="F8940">
            <v>1508.34</v>
          </cell>
          <cell r="G8940">
            <v>0</v>
          </cell>
          <cell r="H8940">
            <v>1529.05</v>
          </cell>
          <cell r="I8940">
            <v>0</v>
          </cell>
          <cell r="K8940">
            <v>1526.82</v>
          </cell>
          <cell r="L8940">
            <v>0</v>
          </cell>
          <cell r="M8940">
            <v>1553.04</v>
          </cell>
          <cell r="N8940">
            <v>0</v>
          </cell>
        </row>
        <row r="8941">
          <cell r="B8941">
            <v>95651</v>
          </cell>
          <cell r="C8941" t="str">
            <v>KIT CAVALETE PARA MEDIÇÃO DE ÁGUA - ENTRADA INDIVIDUALIZADA, EM CPVC DN 28 MM (1"), PARA 4 MEDIDORES - FORNECIMENTO E INSTALAÇÃO (EXCLUSIVE HIDRÔMETRO). AF_03/2024</v>
          </cell>
          <cell r="D8941" t="str">
            <v>UN</v>
          </cell>
          <cell r="F8941">
            <v>1960.75</v>
          </cell>
          <cell r="G8941">
            <v>0</v>
          </cell>
          <cell r="H8941">
            <v>1984.91</v>
          </cell>
          <cell r="I8941">
            <v>0</v>
          </cell>
          <cell r="K8941">
            <v>1984.76</v>
          </cell>
          <cell r="L8941">
            <v>0</v>
          </cell>
          <cell r="M8941">
            <v>2016.1</v>
          </cell>
          <cell r="N8941">
            <v>0</v>
          </cell>
        </row>
        <row r="8942">
          <cell r="B8942">
            <v>95652</v>
          </cell>
          <cell r="C8942" t="str">
            <v>KIT CAVALETE PARA MEDIÇÃO DE ÁGUA - ENTRADA INDIVIDUALIZADA, EM CPVC DN 35 MM (1 1/4"), PARA 1 MEDIDOR - FORNECIMENTO E INSTALAÇÃO (EXCLUSIVE HIDRÔMETRO). AF_03/2024</v>
          </cell>
          <cell r="D8942" t="str">
            <v>UN</v>
          </cell>
          <cell r="F8942">
            <v>738.4</v>
          </cell>
          <cell r="G8942">
            <v>0</v>
          </cell>
          <cell r="H8942">
            <v>748.9</v>
          </cell>
          <cell r="I8942">
            <v>0</v>
          </cell>
          <cell r="K8942">
            <v>746.38</v>
          </cell>
          <cell r="L8942">
            <v>0</v>
          </cell>
          <cell r="M8942">
            <v>759.26</v>
          </cell>
          <cell r="N8942">
            <v>0</v>
          </cell>
        </row>
        <row r="8943">
          <cell r="B8943">
            <v>95653</v>
          </cell>
          <cell r="C8943" t="str">
            <v>KIT CAVALETE PARA MEDIÇÃO DE ÁGUA - ENTRADA INDIVIDUALIZADA, EM CPVC DN 35 MM (1 1/4"), PARA 2 MEDIDORES - FORNECIMENTO E INSTALAÇÃO (EXCLUSIVE HIDRÔMETRO). AF_03/2024</v>
          </cell>
          <cell r="D8943" t="str">
            <v>UN</v>
          </cell>
          <cell r="F8943">
            <v>1315.06</v>
          </cell>
          <cell r="G8943">
            <v>0</v>
          </cell>
          <cell r="H8943">
            <v>1325.52</v>
          </cell>
          <cell r="I8943">
            <v>0</v>
          </cell>
          <cell r="K8943">
            <v>1329.19</v>
          </cell>
          <cell r="L8943">
            <v>0</v>
          </cell>
          <cell r="M8943">
            <v>1343.87</v>
          </cell>
          <cell r="N8943">
            <v>0</v>
          </cell>
        </row>
        <row r="8944">
          <cell r="B8944">
            <v>95654</v>
          </cell>
          <cell r="C8944" t="str">
            <v>KIT CAVALETE PARA MEDIÇÃO DE ÁGUA - ENTRADA INDIVIDUALIZADA, EM CPVC DN 35 MM (1 1/4"), PARA 3 MEDIDORES - FORNECIMENTO E INSTALAÇÃO (EXCLUSIVE HIDRÔMETRO). AF_03/2024</v>
          </cell>
          <cell r="D8944" t="str">
            <v>UN</v>
          </cell>
          <cell r="F8944">
            <v>1937.64</v>
          </cell>
          <cell r="G8944">
            <v>0</v>
          </cell>
          <cell r="H8944">
            <v>1951.73</v>
          </cell>
          <cell r="I8944">
            <v>0</v>
          </cell>
          <cell r="K8944">
            <v>1958.62</v>
          </cell>
          <cell r="L8944">
            <v>0</v>
          </cell>
          <cell r="M8944">
            <v>1978.98</v>
          </cell>
          <cell r="N8944">
            <v>0</v>
          </cell>
        </row>
        <row r="8945">
          <cell r="B8945">
            <v>95655</v>
          </cell>
          <cell r="C8945" t="str">
            <v>KIT CAVALETE PARA MEDIÇÃO DE ÁGUA - ENTRADA INDIVIDUALIZADA, EM CPVC DN 35 MM (1 1/4"), PARA 4 MEDIDORES - FORNECIMENTO E INSTALAÇÃO (EXCLUSIVE HIDRÔMETRO). AF_03/2024</v>
          </cell>
          <cell r="D8945" t="str">
            <v>UN</v>
          </cell>
          <cell r="F8945">
            <v>2529.4499999999998</v>
          </cell>
          <cell r="G8945">
            <v>0</v>
          </cell>
          <cell r="H8945">
            <v>2544.54</v>
          </cell>
          <cell r="I8945">
            <v>0</v>
          </cell>
          <cell r="K8945">
            <v>2556.77</v>
          </cell>
          <cell r="L8945">
            <v>0</v>
          </cell>
          <cell r="M8945">
            <v>2580.0300000000002</v>
          </cell>
          <cell r="N8945">
            <v>0</v>
          </cell>
        </row>
        <row r="8946">
          <cell r="B8946">
            <v>95657</v>
          </cell>
          <cell r="C8946" t="str">
            <v>KIT CAVALETE PARA MEDIÇÃO DE ÁGUA - ENTRADA INDIVIDUALIZADA, EM PPR PN20 DN 25 MM (3/4") PARA 1 MEDIDOR - FORNECIMENTO E INSTALAÇÃO (EXCLUSIVE HIDRÔMETRO). AF_03/2024</v>
          </cell>
          <cell r="D8946" t="str">
            <v>UN</v>
          </cell>
          <cell r="F8946">
            <v>301.27</v>
          </cell>
          <cell r="G8946">
            <v>0.48039999999999999</v>
          </cell>
          <cell r="H8946">
            <v>321.31</v>
          </cell>
          <cell r="I8946">
            <v>0</v>
          </cell>
          <cell r="K8946">
            <v>311.42</v>
          </cell>
          <cell r="L8946">
            <v>0.4647</v>
          </cell>
          <cell r="M8946">
            <v>334.5</v>
          </cell>
          <cell r="N8946">
            <v>0</v>
          </cell>
        </row>
        <row r="8947">
          <cell r="B8947">
            <v>95658</v>
          </cell>
          <cell r="C8947" t="str">
            <v>KIT CAVALETE PARA MEDIÇÃO DE ÁGUA - ENTRADA INDIVIDUALIZADA, EM PPR PN20 DN 25 MM (3/4") PARA 2 MEDIDORES - FORNECIMENTO E INSTALAÇÃO (EXCLUSIVE HIDRÔMETRO). AF_03/2024</v>
          </cell>
          <cell r="D8947" t="str">
            <v>UN</v>
          </cell>
          <cell r="F8947">
            <v>549.62</v>
          </cell>
          <cell r="G8947">
            <v>0.48149999999999998</v>
          </cell>
          <cell r="H8947">
            <v>581.33000000000004</v>
          </cell>
          <cell r="I8947">
            <v>0</v>
          </cell>
          <cell r="K8947">
            <v>567.49</v>
          </cell>
          <cell r="L8947">
            <v>0.46639999999999998</v>
          </cell>
          <cell r="M8947">
            <v>604.52</v>
          </cell>
          <cell r="N8947">
            <v>0</v>
          </cell>
        </row>
        <row r="8948">
          <cell r="B8948">
            <v>95659</v>
          </cell>
          <cell r="C8948" t="str">
            <v>KIT CAVALETE PARA MEDIÇÃO DE ÁGUA - ENTRADA INDIVIDUALIZADA, EM PPR PN20 DN 25 MM (3/4") PARA 3 MEDIDORES - FORNECIMENTO E INSTALAÇÃO (EXCLUSIVE HIDRÔMETRO). AF_03/2024</v>
          </cell>
          <cell r="D8948" t="str">
            <v>UN</v>
          </cell>
          <cell r="F8948">
            <v>818.02</v>
          </cell>
          <cell r="G8948">
            <v>0.48299999999999998</v>
          </cell>
          <cell r="H8948">
            <v>864.2</v>
          </cell>
          <cell r="I8948">
            <v>0</v>
          </cell>
          <cell r="K8948">
            <v>844.41</v>
          </cell>
          <cell r="L8948">
            <v>0.46789999999999998</v>
          </cell>
          <cell r="M8948">
            <v>898.47</v>
          </cell>
          <cell r="N8948">
            <v>0</v>
          </cell>
        </row>
        <row r="8949">
          <cell r="B8949">
            <v>95660</v>
          </cell>
          <cell r="C8949" t="str">
            <v>KIT CAVALETE PARA MEDIÇÃO DE ÁGUA - ENTRADA INDIVIDUALIZADA, EM PPR PN20 DN 25 MM (3/4") PARA 4 MEDIDORES - FORNECIMENTO E INSTALAÇÃO (EXCLUSIVE HIDRÔMETRO). AF_03/2024</v>
          </cell>
          <cell r="D8949" t="str">
            <v>UN</v>
          </cell>
          <cell r="F8949">
            <v>1072.6600000000001</v>
          </cell>
          <cell r="G8949">
            <v>0.4834</v>
          </cell>
          <cell r="H8949">
            <v>1131.3699999999999</v>
          </cell>
          <cell r="I8949">
            <v>0</v>
          </cell>
          <cell r="K8949">
            <v>1107.01</v>
          </cell>
          <cell r="L8949">
            <v>0.46839999999999998</v>
          </cell>
          <cell r="M8949">
            <v>1175.98</v>
          </cell>
          <cell r="N8949">
            <v>0</v>
          </cell>
        </row>
        <row r="8950">
          <cell r="B8950">
            <v>95661</v>
          </cell>
          <cell r="C8950" t="str">
            <v>KIT CAVALETE PARA MEDIÇÃO DE ÁGUA - ENTRADA INDIVIDUALIZADA, EM PPR PN20 DN 32 MM (1") PARA 1 MEDIDOR - FORNECIMENTO E INSTALAÇÃO (EXCLUSIVE HIDRÔMETRO). AF_03/2024</v>
          </cell>
          <cell r="D8950" t="str">
            <v>UN</v>
          </cell>
          <cell r="F8950">
            <v>375.77</v>
          </cell>
          <cell r="G8950">
            <v>0.48599999999999999</v>
          </cell>
          <cell r="H8950">
            <v>391.39</v>
          </cell>
          <cell r="I8950">
            <v>0</v>
          </cell>
          <cell r="K8950">
            <v>387.11</v>
          </cell>
          <cell r="L8950">
            <v>0.4718</v>
          </cell>
          <cell r="M8950">
            <v>406.11</v>
          </cell>
          <cell r="N8950">
            <v>0</v>
          </cell>
        </row>
        <row r="8951">
          <cell r="B8951">
            <v>95662</v>
          </cell>
          <cell r="C8951" t="str">
            <v>KIT CAVALETE PARA MEDIÇÃO DE ÁGUA - ENTRADA INDIVIDUALIZADA, EM PPR PN20 DN 32 MM (1") PARA 2 MEDIDORES - FORNECIMENTO E INSTALAÇÃO (EXCLUSIVE HIDRÔMETRO). AF_03/2024</v>
          </cell>
          <cell r="D8951" t="str">
            <v>UN</v>
          </cell>
          <cell r="F8951">
            <v>697.27</v>
          </cell>
          <cell r="G8951">
            <v>0.48680000000000001</v>
          </cell>
          <cell r="H8951">
            <v>720.05</v>
          </cell>
          <cell r="I8951">
            <v>0</v>
          </cell>
          <cell r="K8951">
            <v>717.46</v>
          </cell>
          <cell r="L8951">
            <v>0.47310000000000002</v>
          </cell>
          <cell r="M8951">
            <v>746.26</v>
          </cell>
          <cell r="N8951">
            <v>0</v>
          </cell>
        </row>
        <row r="8952">
          <cell r="B8952">
            <v>95663</v>
          </cell>
          <cell r="C8952" t="str">
            <v>KIT CAVALETE PARA MEDIÇÃO DE ÁGUA - ENTRADA INDIVIDUALIZADA, EM PPR PN20 DN 32 MM (1") PARA 3 MEDIDORES - FORNECIMENTO E INSTALAÇÃO (EXCLUSIVE HIDRÔMETRO). AF_03/2024</v>
          </cell>
          <cell r="D8952" t="str">
            <v>UN</v>
          </cell>
          <cell r="F8952">
            <v>1042.8399999999999</v>
          </cell>
          <cell r="G8952">
            <v>0.48880000000000001</v>
          </cell>
          <cell r="H8952">
            <v>1075.8699999999999</v>
          </cell>
          <cell r="I8952">
            <v>0</v>
          </cell>
          <cell r="K8952">
            <v>1072.79</v>
          </cell>
          <cell r="L8952">
            <v>0.47520000000000001</v>
          </cell>
          <cell r="M8952">
            <v>1114.77</v>
          </cell>
          <cell r="N8952">
            <v>0</v>
          </cell>
        </row>
        <row r="8953">
          <cell r="B8953">
            <v>95664</v>
          </cell>
          <cell r="C8953" t="str">
            <v>KIT CAVALETE PARA MEDIÇÃO DE ÁGUA - ENTRADA INDIVIDUALIZADA, EM PPR PN20 DN 32 MM (1") PARA 4 MEDIDORES - FORNECIMENTO E INSTALAÇÃO (EXCLUSIVE HIDRÔMETRO). AF_03/2024</v>
          </cell>
          <cell r="D8953" t="str">
            <v>UN</v>
          </cell>
          <cell r="F8953">
            <v>1369.77</v>
          </cell>
          <cell r="G8953">
            <v>0.48870000000000002</v>
          </cell>
          <cell r="H8953">
            <v>1410.71</v>
          </cell>
          <cell r="I8953">
            <v>0</v>
          </cell>
          <cell r="K8953">
            <v>1408.78</v>
          </cell>
          <cell r="L8953">
            <v>0.47520000000000001</v>
          </cell>
          <cell r="M8953">
            <v>1461.38</v>
          </cell>
          <cell r="N8953">
            <v>0</v>
          </cell>
        </row>
        <row r="8954">
          <cell r="B8954">
            <v>95665</v>
          </cell>
          <cell r="C8954" t="str">
            <v>KIT CAVALETE PARA MEDIÇÃO DE ÁGUA - ENTRADA INDIVIDUALIZADA, EM PPR PN25 DN 25 MM (3/4") PARA 1 MEDIDOR - FORNECIMENTO E INSTALAÇÃO (EXCLUSIVE HIDRÔMETRO). AF_03/2024</v>
          </cell>
          <cell r="D8954" t="str">
            <v>UN</v>
          </cell>
          <cell r="F8954">
            <v>332.57</v>
          </cell>
          <cell r="G8954">
            <v>0.50429999999999997</v>
          </cell>
          <cell r="H8954">
            <v>355.08</v>
          </cell>
          <cell r="I8954">
            <v>0</v>
          </cell>
          <cell r="K8954">
            <v>343.46</v>
          </cell>
          <cell r="L8954">
            <v>0.48830000000000001</v>
          </cell>
          <cell r="M8954">
            <v>369.21</v>
          </cell>
          <cell r="N8954">
            <v>0</v>
          </cell>
        </row>
        <row r="8955">
          <cell r="B8955">
            <v>95666</v>
          </cell>
          <cell r="C8955" t="str">
            <v>KIT CAVALETE PARA MEDIÇÃO DE ÁGUA - ENTRADA INDIVIDUALIZADA, EM PPR PN25 DN 25 MM (3/4") PARA 2 MEDIDORES - FORNECIMENTO E INSTALAÇÃO (EXCLUSIVE HIDRÔMETRO). AF_03/2024</v>
          </cell>
          <cell r="D8955" t="str">
            <v>UN</v>
          </cell>
          <cell r="F8955">
            <v>590.29</v>
          </cell>
          <cell r="G8955">
            <v>0.4945</v>
          </cell>
          <cell r="H8955">
            <v>625.98</v>
          </cell>
          <cell r="I8955">
            <v>0</v>
          </cell>
          <cell r="K8955">
            <v>609.33000000000004</v>
          </cell>
          <cell r="L8955">
            <v>0.47899999999999998</v>
          </cell>
          <cell r="M8955">
            <v>650.71</v>
          </cell>
          <cell r="N8955">
            <v>0</v>
          </cell>
        </row>
        <row r="8956">
          <cell r="B8956">
            <v>95667</v>
          </cell>
          <cell r="C8956" t="str">
            <v>KIT CAVALETE PARA MEDIÇÃO DE ÁGUA - ENTRADA INDIVIDUALIZADA, EM PPR PN25 DN 25 MM (3/4") PARA 3 MEDIDORES - FORNECIMENTO E INSTALAÇÃO (EXCLUSIVE HIDRÔMETRO). AF_03/2024</v>
          </cell>
          <cell r="D8956" t="str">
            <v>UN</v>
          </cell>
          <cell r="F8956">
            <v>874.37</v>
          </cell>
          <cell r="G8956">
            <v>0.49340000000000001</v>
          </cell>
          <cell r="H8956">
            <v>926.52</v>
          </cell>
          <cell r="I8956">
            <v>0</v>
          </cell>
          <cell r="K8956">
            <v>902.52</v>
          </cell>
          <cell r="L8956">
            <v>0.47799999999999998</v>
          </cell>
          <cell r="M8956">
            <v>963.08</v>
          </cell>
          <cell r="N8956">
            <v>0</v>
          </cell>
        </row>
        <row r="8957">
          <cell r="B8957">
            <v>95668</v>
          </cell>
          <cell r="C8957" t="str">
            <v>KIT CAVALETE PARA MEDIÇÃO DE ÁGUA - ENTRADA INDIVIDUALIZADA, EM PPR PN25 DN 25 MM (3/4") PARA 4 MEDIDORES - FORNECIMENTO E INSTALAÇÃO (EXCLUSIVE HIDRÔMETRO). AF_03/2024</v>
          </cell>
          <cell r="D8957" t="str">
            <v>UN</v>
          </cell>
          <cell r="F8957">
            <v>1142.8</v>
          </cell>
          <cell r="G8957">
            <v>0.49259999999999998</v>
          </cell>
          <cell r="H8957">
            <v>1209.1300000000001</v>
          </cell>
          <cell r="I8957">
            <v>0</v>
          </cell>
          <cell r="K8957">
            <v>1179.3900000000001</v>
          </cell>
          <cell r="L8957">
            <v>0.4773</v>
          </cell>
          <cell r="M8957">
            <v>1256.6500000000001</v>
          </cell>
          <cell r="N8957">
            <v>0</v>
          </cell>
        </row>
        <row r="8958">
          <cell r="B8958">
            <v>95669</v>
          </cell>
          <cell r="C8958" t="str">
            <v>KIT CAVALETE PARA MEDIÇÃO DE ÁGUA - ENTRADA INDIVIDUALIZADA, EM PPR PN25 DN 32 MM (1") PARA 1 MEDIDOR - FORNECIMENTO E INSTALAÇÃO (EXCLUSIVE HIDRÔMETRO). AF_03/2024</v>
          </cell>
          <cell r="D8958" t="str">
            <v>UN</v>
          </cell>
          <cell r="F8958">
            <v>403.5</v>
          </cell>
          <cell r="G8958">
            <v>0.49809999999999999</v>
          </cell>
          <cell r="H8958">
            <v>421.9</v>
          </cell>
          <cell r="I8958">
            <v>0</v>
          </cell>
          <cell r="K8958">
            <v>415.65</v>
          </cell>
          <cell r="L8958">
            <v>0.48349999999999999</v>
          </cell>
          <cell r="M8958">
            <v>437.68</v>
          </cell>
          <cell r="N8958">
            <v>0</v>
          </cell>
        </row>
        <row r="8959">
          <cell r="B8959">
            <v>95670</v>
          </cell>
          <cell r="C8959" t="str">
            <v>KIT CAVALETE PARA MEDIÇÃO DE ÁGUA - ENTRADA INDIVIDUALIZADA, EM PPR PN25 DN 32 MM (1") PARA 2 MEDIDORES - FORNECIMENTO E INSTALAÇÃO (EXCLUSIVE HIDRÔMETRO). AF_03/2024</v>
          </cell>
          <cell r="D8959" t="str">
            <v>UN</v>
          </cell>
          <cell r="F8959">
            <v>730.98</v>
          </cell>
          <cell r="G8959">
            <v>0.48930000000000001</v>
          </cell>
          <cell r="H8959">
            <v>758.33</v>
          </cell>
          <cell r="I8959">
            <v>0</v>
          </cell>
          <cell r="K8959">
            <v>752.51</v>
          </cell>
          <cell r="L8959">
            <v>0.4753</v>
          </cell>
          <cell r="M8959">
            <v>786.3</v>
          </cell>
          <cell r="N8959">
            <v>0</v>
          </cell>
        </row>
        <row r="8960">
          <cell r="B8960">
            <v>95671</v>
          </cell>
          <cell r="C8960" t="str">
            <v>KIT CAVALETE PARA MEDIÇÃO DE ÁGUA - ENTRADA INDIVIDUALIZADA, EM PPR PN25 DN 32 MM (1") PARA 3 MEDIDORES - FORNECIMENTO E INSTALAÇÃO (EXCLUSIVE HIDRÔMETRO). AF_03/2024</v>
          </cell>
          <cell r="D8960" t="str">
            <v>UN</v>
          </cell>
          <cell r="F8960">
            <v>1088.26</v>
          </cell>
          <cell r="G8960">
            <v>0.48880000000000001</v>
          </cell>
          <cell r="H8960">
            <v>1128.21</v>
          </cell>
          <cell r="I8960">
            <v>0</v>
          </cell>
          <cell r="K8960">
            <v>1120.24</v>
          </cell>
          <cell r="L8960">
            <v>0.47489999999999999</v>
          </cell>
          <cell r="M8960">
            <v>1169.75</v>
          </cell>
          <cell r="N8960">
            <v>0</v>
          </cell>
        </row>
        <row r="8961">
          <cell r="B8961">
            <v>95672</v>
          </cell>
          <cell r="C8961" t="str">
            <v>KIT CAVALETE PARA MEDIÇÃO DE ÁGUA - ENTRADA INDIVIDUALIZADA, EM PPR PN25 DN 32 MM (1") PARA 4 MEDIDORES - FORNECIMENTO E INSTALAÇÃO (EXCLUSIVE HIDRÔMETRO). AF_03/2024</v>
          </cell>
          <cell r="D8961" t="str">
            <v>UN</v>
          </cell>
          <cell r="F8961">
            <v>1425.73</v>
          </cell>
          <cell r="G8961">
            <v>0.4879</v>
          </cell>
          <cell r="H8961">
            <v>1475.54</v>
          </cell>
          <cell r="I8961">
            <v>0</v>
          </cell>
          <cell r="K8961">
            <v>1467.35</v>
          </cell>
          <cell r="L8961">
            <v>0.47399999999999998</v>
          </cell>
          <cell r="M8961">
            <v>1529.6</v>
          </cell>
          <cell r="N8961">
            <v>0</v>
          </cell>
        </row>
        <row r="8962">
          <cell r="B8962">
            <v>97741</v>
          </cell>
          <cell r="C8962" t="str">
            <v>KIT CAVALETE PARA MEDIÇÃO DE ÁGUA - ENTRADA INDIVIDUALIZADA, EM PVC 25 MM (3/4"), PARA 1 MEDIDOR - FORNECIMENTO E INSTALAÇÃO (EXCLUSIVE HIDRÔMETRO). AF_03/2024</v>
          </cell>
          <cell r="D8962" t="str">
            <v>UN</v>
          </cell>
          <cell r="F8962">
            <v>170.97</v>
          </cell>
          <cell r="G8962">
            <v>0</v>
          </cell>
          <cell r="H8962">
            <v>180.97</v>
          </cell>
          <cell r="I8962">
            <v>0</v>
          </cell>
          <cell r="K8962">
            <v>177.61</v>
          </cell>
          <cell r="L8962">
            <v>0</v>
          </cell>
          <cell r="M8962">
            <v>189.6</v>
          </cell>
          <cell r="N8962">
            <v>0</v>
          </cell>
        </row>
        <row r="8963">
          <cell r="B8963">
            <v>95641</v>
          </cell>
          <cell r="C8963" t="str">
            <v>KIT CAVALETE PARA MEDIÇÃO DE ÁGUA - ENTRADA INDIVIDUALIZADA, EM PVC 25 MM (3/4"), PARA 2 MEDIDORES - FORNECIMENTO E INSTALAÇÃO (EXCLUSIVE HIDRÔMETRO). AF_03/2024</v>
          </cell>
          <cell r="D8963" t="str">
            <v>UN</v>
          </cell>
          <cell r="F8963">
            <v>306.3</v>
          </cell>
          <cell r="G8963">
            <v>0</v>
          </cell>
          <cell r="H8963">
            <v>319.74</v>
          </cell>
          <cell r="I8963">
            <v>0</v>
          </cell>
          <cell r="K8963">
            <v>317.91000000000003</v>
          </cell>
          <cell r="L8963">
            <v>0</v>
          </cell>
          <cell r="M8963">
            <v>334.83</v>
          </cell>
          <cell r="N8963">
            <v>0</v>
          </cell>
        </row>
        <row r="8964">
          <cell r="B8964">
            <v>95642</v>
          </cell>
          <cell r="C8964" t="str">
            <v>KIT CAVALETE PARA MEDIÇÃO DE ÁGUA - ENTRADA INDIVIDUALIZADA, EM PVC 25 MM (3/4"), PARA 3 MEDIDORES - FORNECIMENTO E INSTALAÇÃO (EXCLUSIVE HIDRÔMETRO). AF_03/2024</v>
          </cell>
          <cell r="D8964" t="str">
            <v>UN</v>
          </cell>
          <cell r="F8964">
            <v>453.44</v>
          </cell>
          <cell r="G8964">
            <v>0</v>
          </cell>
          <cell r="H8964">
            <v>472.63</v>
          </cell>
          <cell r="I8964">
            <v>0</v>
          </cell>
          <cell r="K8964">
            <v>470.61</v>
          </cell>
          <cell r="L8964">
            <v>0</v>
          </cell>
          <cell r="M8964">
            <v>494.93</v>
          </cell>
          <cell r="N8964">
            <v>0</v>
          </cell>
        </row>
        <row r="8965">
          <cell r="B8965">
            <v>95643</v>
          </cell>
          <cell r="C8965" t="str">
            <v>KIT CAVALETE PARA MEDIÇÃO DE ÁGUA - ENTRADA INDIVIDUALIZADA, EM PVC 25 MM (3/4"), PARA 4 MEDIDORES - FORNECIMENTO E INSTALAÇÃO (EXCLUSIVE HIDRÔMETRO). AF_03/2024</v>
          </cell>
          <cell r="D8965" t="str">
            <v>UN</v>
          </cell>
          <cell r="F8965">
            <v>593.54999999999995</v>
          </cell>
          <cell r="G8965">
            <v>0</v>
          </cell>
          <cell r="H8965">
            <v>616.95000000000005</v>
          </cell>
          <cell r="I8965">
            <v>0</v>
          </cell>
          <cell r="K8965">
            <v>615.88</v>
          </cell>
          <cell r="L8965">
            <v>0</v>
          </cell>
          <cell r="M8965">
            <v>645.95000000000005</v>
          </cell>
          <cell r="N8965">
            <v>0</v>
          </cell>
        </row>
        <row r="8966">
          <cell r="B8966">
            <v>95644</v>
          </cell>
          <cell r="C8966" t="str">
            <v>KIT CAVALETE PARA MEDIÇÃO DE ÁGUA - ENTRADA INDIVIDUALIZADA, EM PVC 32 MM (1"), PARA 1 MEDIDOR - FORNECIMENTO E INSTALAÇÃO (EXCLUSIVE HIDRÔMETRO). AF_03/2024</v>
          </cell>
          <cell r="D8966" t="str">
            <v>UN</v>
          </cell>
          <cell r="F8966">
            <v>225.31</v>
          </cell>
          <cell r="G8966">
            <v>0</v>
          </cell>
          <cell r="H8966">
            <v>230.66</v>
          </cell>
          <cell r="I8966">
            <v>0</v>
          </cell>
          <cell r="K8966">
            <v>232.72</v>
          </cell>
          <cell r="L8966">
            <v>0</v>
          </cell>
          <cell r="M8966">
            <v>240.29</v>
          </cell>
          <cell r="N8966">
            <v>0</v>
          </cell>
        </row>
        <row r="8967">
          <cell r="B8967">
            <v>95645</v>
          </cell>
          <cell r="C8967" t="str">
            <v>KIT CAVALETE PARA MEDIÇÃO DE ÁGUA - ENTRADA INDIVIDUALIZADA, EM PVC 32 MM (1"), PARA 2 MEDIDORES - FORNECIMENTO E INSTALAÇÃO (EXCLUSIVE HIDRÔMETRO). AF_03/2024</v>
          </cell>
          <cell r="D8967" t="str">
            <v>UN</v>
          </cell>
          <cell r="F8967">
            <v>413.98</v>
          </cell>
          <cell r="G8967">
            <v>0</v>
          </cell>
          <cell r="H8967">
            <v>418.01</v>
          </cell>
          <cell r="I8967">
            <v>0</v>
          </cell>
          <cell r="K8967">
            <v>427.12</v>
          </cell>
          <cell r="L8967">
            <v>0</v>
          </cell>
          <cell r="M8967">
            <v>435.07</v>
          </cell>
          <cell r="N8967">
            <v>0</v>
          </cell>
        </row>
        <row r="8968">
          <cell r="B8968">
            <v>95646</v>
          </cell>
          <cell r="C8968" t="str">
            <v>KIT CAVALETE PARA MEDIÇÃO DE ÁGUA - ENTRADA INDIVIDUALIZADA, EM PVC 32 MM (1"), PARA 3 MEDIDORES - FORNECIMENTO E INSTALAÇÃO (EXCLUSIVE HIDRÔMETRO). AF_03/2024</v>
          </cell>
          <cell r="D8968" t="str">
            <v>UN</v>
          </cell>
          <cell r="F8968">
            <v>617.41999999999996</v>
          </cell>
          <cell r="G8968">
            <v>0</v>
          </cell>
          <cell r="H8968">
            <v>622.79999999999995</v>
          </cell>
          <cell r="I8968">
            <v>0</v>
          </cell>
          <cell r="K8968">
            <v>636.94000000000005</v>
          </cell>
          <cell r="L8968">
            <v>0</v>
          </cell>
          <cell r="M8968">
            <v>648.13</v>
          </cell>
          <cell r="N8968">
            <v>0</v>
          </cell>
        </row>
        <row r="8969">
          <cell r="B8969">
            <v>95647</v>
          </cell>
          <cell r="C8969" t="str">
            <v>KIT CAVALETE PARA MEDIÇÃO DE ÁGUA - ENTRADA INDIVIDUALIZADA, EM PVC 32 MM (1"), PARA 4 MEDIDORES - FORNECIMENTO E INSTALAÇÃO (EXCLUSIVE HIDRÔMETRO). AF_03/2024</v>
          </cell>
          <cell r="D8969" t="str">
            <v>UN</v>
          </cell>
          <cell r="F8969">
            <v>810.21</v>
          </cell>
          <cell r="G8969">
            <v>0</v>
          </cell>
          <cell r="H8969">
            <v>814.98</v>
          </cell>
          <cell r="I8969">
            <v>0</v>
          </cell>
          <cell r="K8969">
            <v>835.6</v>
          </cell>
          <cell r="L8969">
            <v>0</v>
          </cell>
          <cell r="M8969">
            <v>847.97</v>
          </cell>
          <cell r="N8969">
            <v>0</v>
          </cell>
        </row>
        <row r="8970">
          <cell r="B8970">
            <v>95636</v>
          </cell>
          <cell r="C8970" t="str">
            <v>KIT CAVALETE PARA MEDIÇÃO DE ÁGUA - ENTRADA PRINCIPAL, EM AÇO GALVANIZADO DN 25 MM (1") - FORNECIMENTO E INSTALAÇÃO (EXCLUSIVE HIDRÔMETRO). AF_03/2024</v>
          </cell>
          <cell r="D8970" t="str">
            <v>UN</v>
          </cell>
          <cell r="F8970">
            <v>404.97</v>
          </cell>
          <cell r="G8970">
            <v>0.31630000000000003</v>
          </cell>
          <cell r="H8970">
            <v>439</v>
          </cell>
          <cell r="I8970">
            <v>0</v>
          </cell>
          <cell r="K8970">
            <v>420.42</v>
          </cell>
          <cell r="L8970">
            <v>0.30470000000000003</v>
          </cell>
          <cell r="M8970">
            <v>459.05</v>
          </cell>
          <cell r="N8970">
            <v>0</v>
          </cell>
        </row>
        <row r="8971">
          <cell r="B8971">
            <v>95637</v>
          </cell>
          <cell r="C8971" t="str">
            <v>KIT CAVALETE PARA MEDIÇÃO DE ÁGUA - ENTRADA PRINCIPAL, EM AÇO GALVANIZADO DN 32 MM (1 1/4") - FORNECIMENTO E INSTALAÇÃO (EXCLUSIVE HIDRÔMETRO). AF_03/2024</v>
          </cell>
          <cell r="D8971" t="str">
            <v>UN</v>
          </cell>
          <cell r="F8971">
            <v>540.86</v>
          </cell>
          <cell r="G8971">
            <v>0.3649</v>
          </cell>
          <cell r="H8971">
            <v>577.78</v>
          </cell>
          <cell r="I8971">
            <v>0</v>
          </cell>
          <cell r="K8971">
            <v>559.27</v>
          </cell>
          <cell r="L8971">
            <v>0.35289999999999999</v>
          </cell>
          <cell r="M8971">
            <v>601.69000000000005</v>
          </cell>
          <cell r="N8971">
            <v>0</v>
          </cell>
        </row>
        <row r="8972">
          <cell r="B8972">
            <v>95638</v>
          </cell>
          <cell r="C8972" t="str">
            <v>KIT CAVALETE PARA MEDIÇÃO DE ÁGUA - ENTRADA PRINCIPAL, EM AÇO GALVANIZADO DN 40 MM (1 1/2") - FORNECIMENTO E INSTALAÇÃO (EXCLUSIVE HIDRÔMETRO). AF_03/2024</v>
          </cell>
          <cell r="D8972" t="str">
            <v>UN</v>
          </cell>
          <cell r="F8972">
            <v>670.49</v>
          </cell>
          <cell r="G8972">
            <v>0.38500000000000001</v>
          </cell>
          <cell r="H8972">
            <v>711.69</v>
          </cell>
          <cell r="I8972">
            <v>0</v>
          </cell>
          <cell r="K8972">
            <v>692.3</v>
          </cell>
          <cell r="L8972">
            <v>0.37290000000000001</v>
          </cell>
          <cell r="M8972">
            <v>740.01</v>
          </cell>
          <cell r="N8972">
            <v>0</v>
          </cell>
        </row>
        <row r="8973">
          <cell r="B8973">
            <v>95639</v>
          </cell>
          <cell r="C8973" t="str">
            <v>KIT CAVALETE PARA MEDIÇÃO DE ÁGUA - ENTRADA PRINCIPAL, EM AÇO GALVANIZADO DN 50 MM (2") - FORNECIMENTO E INSTALAÇÃO (EXCLUSIVE HIDRÔMETRO). AF_03/2024</v>
          </cell>
          <cell r="D8973" t="str">
            <v>UN</v>
          </cell>
          <cell r="F8973">
            <v>925.8</v>
          </cell>
          <cell r="G8973">
            <v>0.43059999999999998</v>
          </cell>
          <cell r="H8973">
            <v>968.73</v>
          </cell>
          <cell r="I8973">
            <v>0</v>
          </cell>
          <cell r="K8973">
            <v>951.85</v>
          </cell>
          <cell r="L8973">
            <v>0.41880000000000001</v>
          </cell>
          <cell r="M8973">
            <v>1002.56</v>
          </cell>
          <cell r="N8973">
            <v>0</v>
          </cell>
        </row>
        <row r="8974">
          <cell r="B8974">
            <v>95634</v>
          </cell>
          <cell r="C8974" t="str">
            <v>KIT CAVALETE PARA MEDIÇÃO DE ÁGUA - ENTRADA PRINCIPAL, EM PVC 20 MM (1/2") - FORNECIMENTO E INSTALAÇÃO (EXCLUSIVE HIDRÔMETRO). AF_03/2024</v>
          </cell>
          <cell r="D8974" t="str">
            <v>UN</v>
          </cell>
          <cell r="F8974">
            <v>201.17</v>
          </cell>
          <cell r="G8974">
            <v>0</v>
          </cell>
          <cell r="H8974">
            <v>228.42</v>
          </cell>
          <cell r="I8974">
            <v>0</v>
          </cell>
          <cell r="K8974">
            <v>206.76</v>
          </cell>
          <cell r="L8974">
            <v>0</v>
          </cell>
          <cell r="M8974">
            <v>235.68</v>
          </cell>
          <cell r="N8974">
            <v>0</v>
          </cell>
        </row>
        <row r="8975">
          <cell r="B8975">
            <v>95635</v>
          </cell>
          <cell r="C8975" t="str">
            <v>KIT CAVALETE PARA MEDIÇÃO DE ÁGUA - ENTRADA PRINCIPAL, EM PVC 25 MM (3/4") - FORNECIMENTO E INSTALAÇÃO (EXCLUSIVE HIDRÔMETRO). AF_03/2024</v>
          </cell>
          <cell r="D8975" t="str">
            <v>UN</v>
          </cell>
          <cell r="F8975">
            <v>211.54</v>
          </cell>
          <cell r="G8975">
            <v>0</v>
          </cell>
          <cell r="H8975">
            <v>241.76</v>
          </cell>
          <cell r="I8975">
            <v>0</v>
          </cell>
          <cell r="K8975">
            <v>218.02</v>
          </cell>
          <cell r="L8975">
            <v>0</v>
          </cell>
          <cell r="M8975">
            <v>250.18</v>
          </cell>
          <cell r="N8975">
            <v>0</v>
          </cell>
        </row>
        <row r="8976">
          <cell r="B8976">
            <v>98751</v>
          </cell>
          <cell r="C8976" t="str">
            <v>SOLDA DE TOPO EM CHAPA/PERFIL/TUBO DE AÇO CHANFRADO, ESPESSURA=1/2''. AF_06/2018</v>
          </cell>
          <cell r="D8976" t="str">
            <v>M</v>
          </cell>
          <cell r="F8976">
            <v>121.78</v>
          </cell>
          <cell r="G8976">
            <v>0</v>
          </cell>
          <cell r="H8976">
            <v>189.02</v>
          </cell>
          <cell r="I8976">
            <v>0</v>
          </cell>
          <cell r="K8976">
            <v>126.08</v>
          </cell>
          <cell r="L8976">
            <v>0</v>
          </cell>
          <cell r="M8976">
            <v>194.71</v>
          </cell>
          <cell r="N8976">
            <v>0</v>
          </cell>
        </row>
        <row r="8977">
          <cell r="B8977">
            <v>98746</v>
          </cell>
          <cell r="C8977" t="str">
            <v>SOLDA DE TOPO EM CHAPA/PERFIL/TUBO DE AÇO CHANFRADO, ESPESSURA=1/4''. AF_06/2018</v>
          </cell>
          <cell r="D8977" t="str">
            <v>M</v>
          </cell>
          <cell r="F8977">
            <v>62.48</v>
          </cell>
          <cell r="G8977">
            <v>0</v>
          </cell>
          <cell r="H8977">
            <v>89.29</v>
          </cell>
          <cell r="I8977">
            <v>0</v>
          </cell>
          <cell r="K8977">
            <v>66.22</v>
          </cell>
          <cell r="L8977">
            <v>0</v>
          </cell>
          <cell r="M8977">
            <v>94.25</v>
          </cell>
          <cell r="N8977">
            <v>0</v>
          </cell>
        </row>
        <row r="8978">
          <cell r="B8978">
            <v>98753</v>
          </cell>
          <cell r="C8978" t="str">
            <v>SOLDA DE TOPO EM CHAPA/PERFIL/TUBO DE AÇO CHANFRADO, ESPESSURA=3/4''. AF_06/2018</v>
          </cell>
          <cell r="D8978" t="str">
            <v>M</v>
          </cell>
          <cell r="F8978">
            <v>215.39</v>
          </cell>
          <cell r="G8978">
            <v>0</v>
          </cell>
          <cell r="H8978">
            <v>348.15</v>
          </cell>
          <cell r="I8978">
            <v>0</v>
          </cell>
          <cell r="K8978">
            <v>220.21</v>
          </cell>
          <cell r="L8978">
            <v>0</v>
          </cell>
          <cell r="M8978">
            <v>354.54</v>
          </cell>
          <cell r="N8978">
            <v>0</v>
          </cell>
        </row>
        <row r="8979">
          <cell r="B8979">
            <v>98750</v>
          </cell>
          <cell r="C8979" t="str">
            <v>SOLDA DE TOPO EM CHAPA/PERFIL/TUBO DE AÇO CHANFRADO, ESPESSURA=3/8''. AF_06/2018</v>
          </cell>
          <cell r="D8979" t="str">
            <v>M</v>
          </cell>
          <cell r="F8979">
            <v>86.96</v>
          </cell>
          <cell r="G8979">
            <v>0</v>
          </cell>
          <cell r="H8979">
            <v>130.28</v>
          </cell>
          <cell r="I8979">
            <v>0</v>
          </cell>
          <cell r="K8979">
            <v>90.97</v>
          </cell>
          <cell r="L8979">
            <v>0</v>
          </cell>
          <cell r="M8979">
            <v>135.59</v>
          </cell>
          <cell r="N8979">
            <v>0</v>
          </cell>
        </row>
        <row r="8980">
          <cell r="B8980">
            <v>98749</v>
          </cell>
          <cell r="C8980" t="str">
            <v>SOLDA DE TOPO EM CHAPA/PERFIL/TUBO DE AÇO CHANFRADO, ESPESSURA=5/16''. AF_06/2018</v>
          </cell>
          <cell r="D8980" t="str">
            <v>M</v>
          </cell>
          <cell r="F8980">
            <v>73.61</v>
          </cell>
          <cell r="G8980">
            <v>0</v>
          </cell>
          <cell r="H8980">
            <v>107.79</v>
          </cell>
          <cell r="I8980">
            <v>0</v>
          </cell>
          <cell r="K8980">
            <v>77.5</v>
          </cell>
          <cell r="L8980">
            <v>0</v>
          </cell>
          <cell r="M8980">
            <v>112.94</v>
          </cell>
          <cell r="N8980">
            <v>0</v>
          </cell>
        </row>
        <row r="8981">
          <cell r="B8981">
            <v>98752</v>
          </cell>
          <cell r="C8981" t="str">
            <v>SOLDA DE TOPO EM CHAPA/PERFIL/TUBO DE AÇO CHANFRADO, ESPESSURA=5/8''. AF_06/2018</v>
          </cell>
          <cell r="D8981" t="str">
            <v>M</v>
          </cell>
          <cell r="F8981">
            <v>163.56</v>
          </cell>
          <cell r="G8981">
            <v>0</v>
          </cell>
          <cell r="H8981">
            <v>259.89999999999998</v>
          </cell>
          <cell r="I8981">
            <v>0</v>
          </cell>
          <cell r="K8981">
            <v>168.12</v>
          </cell>
          <cell r="L8981">
            <v>0</v>
          </cell>
          <cell r="M8981">
            <v>265.94</v>
          </cell>
          <cell r="N8981">
            <v>0</v>
          </cell>
        </row>
        <row r="8982">
          <cell r="B8982">
            <v>98529</v>
          </cell>
          <cell r="C8982" t="str">
            <v>CORTE RASO E RECORTE DE ÁRVORE COM DIÂMETRO DE TRONCO MAIOR OU IGUAL A 0,20 M E MENOR QUE 0,40 M. AF_03/2024</v>
          </cell>
          <cell r="D8982" t="str">
            <v>UN</v>
          </cell>
          <cell r="F8982">
            <v>75</v>
          </cell>
          <cell r="G8982">
            <v>0</v>
          </cell>
          <cell r="H8982">
            <v>92.79</v>
          </cell>
          <cell r="I8982">
            <v>0</v>
          </cell>
          <cell r="K8982">
            <v>81.17</v>
          </cell>
          <cell r="L8982">
            <v>0</v>
          </cell>
          <cell r="M8982">
            <v>100.3</v>
          </cell>
          <cell r="N8982">
            <v>0</v>
          </cell>
        </row>
        <row r="8983">
          <cell r="B8983">
            <v>98530</v>
          </cell>
          <cell r="C8983" t="str">
            <v>CORTE RASO E RECORTE DE ÁRVORE COM DIÂMETRO DE TRONCO MAIOR OU IGUAL A 0,40 M E MENOR QUE 0,60 M. AF_03/2024</v>
          </cell>
          <cell r="D8983" t="str">
            <v>UN</v>
          </cell>
          <cell r="F8983">
            <v>147.21</v>
          </cell>
          <cell r="G8983">
            <v>0</v>
          </cell>
          <cell r="H8983">
            <v>182.13</v>
          </cell>
          <cell r="I8983">
            <v>0</v>
          </cell>
          <cell r="K8983">
            <v>159.32</v>
          </cell>
          <cell r="L8983">
            <v>0</v>
          </cell>
          <cell r="M8983">
            <v>196.88</v>
          </cell>
          <cell r="N8983">
            <v>0</v>
          </cell>
        </row>
        <row r="8984">
          <cell r="B8984">
            <v>98531</v>
          </cell>
          <cell r="C8984" t="str">
            <v>CORTE RASO E RECORTE DE ÁRVORE COM DIÂMETRO DE TRONCO MAIOR OU IGUAL A 0,60 M. AF_03/2024</v>
          </cell>
          <cell r="D8984" t="str">
            <v>UN</v>
          </cell>
          <cell r="F8984">
            <v>384.34</v>
          </cell>
          <cell r="G8984">
            <v>0.32919999999999999</v>
          </cell>
          <cell r="H8984">
            <v>430.97</v>
          </cell>
          <cell r="I8984">
            <v>0</v>
          </cell>
          <cell r="K8984">
            <v>405.61</v>
          </cell>
          <cell r="L8984">
            <v>0.31190000000000001</v>
          </cell>
          <cell r="M8984">
            <v>455.27</v>
          </cell>
          <cell r="N8984">
            <v>0</v>
          </cell>
        </row>
        <row r="8985">
          <cell r="B8985">
            <v>98524</v>
          </cell>
          <cell r="C8985" t="str">
            <v>LIMPEZA MANUAL DE VEGETAÇÃO EM TERRENO COM ENXADA. AF_03/2024</v>
          </cell>
          <cell r="D8985" t="str">
            <v>M2</v>
          </cell>
          <cell r="F8985">
            <v>4.74</v>
          </cell>
          <cell r="G8985">
            <v>0</v>
          </cell>
          <cell r="H8985">
            <v>5.87</v>
          </cell>
          <cell r="I8985">
            <v>0</v>
          </cell>
          <cell r="K8985">
            <v>5.13</v>
          </cell>
          <cell r="L8985">
            <v>0</v>
          </cell>
          <cell r="M8985">
            <v>6.34</v>
          </cell>
          <cell r="N8985">
            <v>0</v>
          </cell>
        </row>
        <row r="8986">
          <cell r="B8986">
            <v>98525</v>
          </cell>
          <cell r="C8986" t="str">
            <v>LIMPEZA MECANIZADA DE CAMADA VEGETAL, VEGETAÇÃO E PEQUENAS ÁRVORES (DIÂMETRO DE TRONCO MENOR QUE 0,20 M), COM TRATOR DE ESTEIRAS. AF_03/2024</v>
          </cell>
          <cell r="D8986" t="str">
            <v>M2</v>
          </cell>
          <cell r="F8986">
            <v>0.62</v>
          </cell>
          <cell r="G8986">
            <v>0.5161</v>
          </cell>
          <cell r="H8986">
            <v>0.69</v>
          </cell>
          <cell r="I8986">
            <v>0</v>
          </cell>
          <cell r="K8986">
            <v>0.65</v>
          </cell>
          <cell r="L8986">
            <v>0.49230000000000002</v>
          </cell>
          <cell r="M8986">
            <v>0.71</v>
          </cell>
          <cell r="N8986">
            <v>0</v>
          </cell>
        </row>
        <row r="8987">
          <cell r="B8987">
            <v>98533</v>
          </cell>
          <cell r="C8987" t="str">
            <v>PODA EM ALTURA DE ÁRVORE COM DIÂMETRO DE TRONCO MAIOR OU IGUAL A 0,20 M E MENOR QUE 0,40 M. AF_03/2024</v>
          </cell>
          <cell r="D8987" t="str">
            <v>UN</v>
          </cell>
          <cell r="F8987">
            <v>115.71</v>
          </cell>
          <cell r="G8987">
            <v>4.36E-2</v>
          </cell>
          <cell r="H8987">
            <v>132.57</v>
          </cell>
          <cell r="I8987">
            <v>0</v>
          </cell>
          <cell r="K8987">
            <v>121.35</v>
          </cell>
          <cell r="L8987">
            <v>4.1599999999999998E-2</v>
          </cell>
          <cell r="M8987">
            <v>139.55000000000001</v>
          </cell>
          <cell r="N8987">
            <v>0</v>
          </cell>
        </row>
        <row r="8988">
          <cell r="B8988">
            <v>98534</v>
          </cell>
          <cell r="C8988" t="str">
            <v>PODA EM ALTURA DE ÁRVORE COM DIÂMETRO DE TRONCO MAIOR OU IGUAL A 0,40 M E MENOR QUE 0,60 M. AF_03/2024</v>
          </cell>
          <cell r="D8988" t="str">
            <v>UN</v>
          </cell>
          <cell r="F8988">
            <v>319.99</v>
          </cell>
          <cell r="G8988">
            <v>4.48E-2</v>
          </cell>
          <cell r="H8988">
            <v>365.94</v>
          </cell>
          <cell r="I8988">
            <v>0</v>
          </cell>
          <cell r="K8988">
            <v>335.37</v>
          </cell>
          <cell r="L8988">
            <v>4.2700000000000002E-2</v>
          </cell>
          <cell r="M8988">
            <v>384.96</v>
          </cell>
          <cell r="N8988">
            <v>0</v>
          </cell>
        </row>
        <row r="8989">
          <cell r="B8989">
            <v>98535</v>
          </cell>
          <cell r="C8989" t="str">
            <v>PODA EM ALTURA DE ÁRVORE COM DIÂMETRO DE TRONCO MAIOR OU IGUAL A 0,60 M. AF_03/2024</v>
          </cell>
          <cell r="D8989" t="str">
            <v>UN</v>
          </cell>
          <cell r="F8989">
            <v>671.28</v>
          </cell>
          <cell r="G8989">
            <v>0.04</v>
          </cell>
          <cell r="H8989">
            <v>774.32</v>
          </cell>
          <cell r="I8989">
            <v>0</v>
          </cell>
          <cell r="K8989">
            <v>706</v>
          </cell>
          <cell r="L8989">
            <v>3.7999999999999999E-2</v>
          </cell>
          <cell r="M8989">
            <v>817.11</v>
          </cell>
          <cell r="N8989">
            <v>0</v>
          </cell>
        </row>
        <row r="8990">
          <cell r="B8990">
            <v>98532</v>
          </cell>
          <cell r="C8990" t="str">
            <v>PODA EM ALTURA DE ÁRVORE COM DIÂMETRO DE TRONCO MENOR QUE 0,20 M. AF_03/2024</v>
          </cell>
          <cell r="D8990" t="str">
            <v>UN</v>
          </cell>
          <cell r="F8990">
            <v>30.59</v>
          </cell>
          <cell r="G8990">
            <v>5.3900000000000003E-2</v>
          </cell>
          <cell r="H8990">
            <v>34.36</v>
          </cell>
          <cell r="I8990">
            <v>0</v>
          </cell>
          <cell r="K8990">
            <v>31.83</v>
          </cell>
          <cell r="L8990">
            <v>5.1799999999999999E-2</v>
          </cell>
          <cell r="M8990">
            <v>35.909999999999997</v>
          </cell>
          <cell r="N8990">
            <v>0</v>
          </cell>
        </row>
        <row r="8991">
          <cell r="B8991">
            <v>98526</v>
          </cell>
          <cell r="C8991" t="str">
            <v>REMOÇÃO DE RAÍZES REMANESCENTES DE TRONCO DE ÁRVORE COM DIÂMETRO MAIOR OU IGUAL A 0,20 M E MENOR QUE 0,40 M. AF_03/2024</v>
          </cell>
          <cell r="D8991" t="str">
            <v>UN</v>
          </cell>
          <cell r="F8991">
            <v>124.42</v>
          </cell>
          <cell r="G8991">
            <v>0.32429999999999998</v>
          </cell>
          <cell r="H8991">
            <v>146</v>
          </cell>
          <cell r="I8991">
            <v>0</v>
          </cell>
          <cell r="K8991">
            <v>130.96</v>
          </cell>
          <cell r="L8991">
            <v>0.30809999999999998</v>
          </cell>
          <cell r="M8991">
            <v>154.31</v>
          </cell>
          <cell r="N8991">
            <v>0</v>
          </cell>
        </row>
        <row r="8992">
          <cell r="B8992">
            <v>98527</v>
          </cell>
          <cell r="C8992" t="str">
            <v>REMOÇÃO DE RAÍZES REMANESCENTES DE TRONCO DE ÁRVORE COM DIÂMETRO MAIOR OU IGUAL A 0,40 M E MENOR QUE 0,60 M. AF_03/2024</v>
          </cell>
          <cell r="D8992" t="str">
            <v>UN</v>
          </cell>
          <cell r="F8992">
            <v>206.49</v>
          </cell>
          <cell r="G8992">
            <v>0.32429999999999998</v>
          </cell>
          <cell r="H8992">
            <v>242.3</v>
          </cell>
          <cell r="I8992">
            <v>0</v>
          </cell>
          <cell r="K8992">
            <v>217.34</v>
          </cell>
          <cell r="L8992">
            <v>0.30809999999999998</v>
          </cell>
          <cell r="M8992">
            <v>256.10000000000002</v>
          </cell>
          <cell r="N8992">
            <v>0</v>
          </cell>
        </row>
        <row r="8993">
          <cell r="B8993">
            <v>98528</v>
          </cell>
          <cell r="C8993" t="str">
            <v>REMOÇÃO DE RAÍZES REMANESCENTES DE TRONCO DE ÁRVORE COM DIÂMETRO MAIOR OU IGUAL A 0,60 M. AF_03/2024</v>
          </cell>
          <cell r="D8993" t="str">
            <v>UN</v>
          </cell>
          <cell r="F8993">
            <v>272.14999999999998</v>
          </cell>
          <cell r="G8993">
            <v>0.32429999999999998</v>
          </cell>
          <cell r="H8993">
            <v>319.35000000000002</v>
          </cell>
          <cell r="I8993">
            <v>0</v>
          </cell>
          <cell r="K8993">
            <v>286.44</v>
          </cell>
          <cell r="L8993">
            <v>0.30819999999999997</v>
          </cell>
          <cell r="M8993">
            <v>337.54</v>
          </cell>
          <cell r="N8993">
            <v>0</v>
          </cell>
        </row>
        <row r="8994">
          <cell r="B8994">
            <v>94232</v>
          </cell>
          <cell r="C8994" t="str">
            <v>AMARRAÇÃO DE TELHAS CERÂMICAS OU DE CONCRETO. AF_07/2019</v>
          </cell>
          <cell r="D8994" t="str">
            <v>UN</v>
          </cell>
          <cell r="F8994">
            <v>2.85</v>
          </cell>
          <cell r="G8994">
            <v>0</v>
          </cell>
          <cell r="H8994">
            <v>3.31</v>
          </cell>
          <cell r="I8994">
            <v>0</v>
          </cell>
          <cell r="K8994">
            <v>3.1</v>
          </cell>
          <cell r="L8994">
            <v>0</v>
          </cell>
          <cell r="M8994">
            <v>3.58</v>
          </cell>
          <cell r="N8994">
            <v>0</v>
          </cell>
        </row>
        <row r="8995">
          <cell r="B8995">
            <v>100434</v>
          </cell>
          <cell r="C8995" t="str">
            <v>CALHA DE BEIRAL, SEMICIRCULAR DE PVC, DIAMETRO 125 MM, INCLUINDO CABECEIRAS, EMENDAS, BOCAIS, SUPORTES E VEDAÇÕES, EXCLUINDO CONDUTORES, INCLUSO TRANSPORTE VERTICAL. AF_07/2019</v>
          </cell>
          <cell r="D8995" t="str">
            <v>M</v>
          </cell>
          <cell r="F8995">
            <v>145.72</v>
          </cell>
          <cell r="G8995">
            <v>0</v>
          </cell>
          <cell r="H8995">
            <v>175.36</v>
          </cell>
          <cell r="I8995">
            <v>0</v>
          </cell>
          <cell r="K8995">
            <v>146.61000000000001</v>
          </cell>
          <cell r="L8995">
            <v>0</v>
          </cell>
          <cell r="M8995">
            <v>176.4</v>
          </cell>
          <cell r="N8995">
            <v>0</v>
          </cell>
        </row>
        <row r="8996">
          <cell r="B8996">
            <v>94229</v>
          </cell>
          <cell r="C8996" t="str">
            <v>CALHA EM CHAPA DE AÇO GALVANIZADO NÚMERO 24, DESENVOLVIMENTO DE 100 CM, INCLUSO TRANSPORTE VERTICAL. AF_07/2019</v>
          </cell>
          <cell r="D8996" t="str">
            <v>M</v>
          </cell>
          <cell r="F8996">
            <v>146.41999999999999</v>
          </cell>
          <cell r="G8996">
            <v>2.3999999999999998E-3</v>
          </cell>
          <cell r="H8996">
            <v>173.58</v>
          </cell>
          <cell r="I8996">
            <v>0</v>
          </cell>
          <cell r="K8996">
            <v>148.91</v>
          </cell>
          <cell r="L8996">
            <v>2.3999999999999998E-3</v>
          </cell>
          <cell r="M8996">
            <v>176.48</v>
          </cell>
          <cell r="N8996">
            <v>0</v>
          </cell>
        </row>
        <row r="8997">
          <cell r="B8997">
            <v>94227</v>
          </cell>
          <cell r="C8997" t="str">
            <v>CALHA EM CHAPA DE AÇO GALVANIZADO NÚMERO 24, DESENVOLVIMENTO DE 33 CM, INCLUSO TRANSPORTE VERTICAL. AF_07/2019</v>
          </cell>
          <cell r="D8997" t="str">
            <v>M</v>
          </cell>
          <cell r="F8997">
            <v>55.84</v>
          </cell>
          <cell r="G8997">
            <v>2E-3</v>
          </cell>
          <cell r="H8997">
            <v>65.489999999999995</v>
          </cell>
          <cell r="I8997">
            <v>0</v>
          </cell>
          <cell r="K8997">
            <v>56.86</v>
          </cell>
          <cell r="L8997">
            <v>1.9E-3</v>
          </cell>
          <cell r="M8997">
            <v>66.69</v>
          </cell>
          <cell r="N8997">
            <v>0</v>
          </cell>
        </row>
        <row r="8998">
          <cell r="B8998">
            <v>94228</v>
          </cell>
          <cell r="C8998" t="str">
            <v>CALHA EM CHAPA DE AÇO GALVANIZADO NÚMERO 24, DESENVOLVIMENTO DE 50 CM, INCLUSO TRANSPORTE VERTICAL. AF_07/2019</v>
          </cell>
          <cell r="D8998" t="str">
            <v>M</v>
          </cell>
          <cell r="F8998">
            <v>75.91</v>
          </cell>
          <cell r="G8998">
            <v>2.2000000000000001E-3</v>
          </cell>
          <cell r="H8998">
            <v>89.94</v>
          </cell>
          <cell r="I8998">
            <v>0</v>
          </cell>
          <cell r="K8998">
            <v>77.3</v>
          </cell>
          <cell r="L8998">
            <v>2.2000000000000001E-3</v>
          </cell>
          <cell r="M8998">
            <v>91.56</v>
          </cell>
          <cell r="N8998">
            <v>0</v>
          </cell>
        </row>
        <row r="8999">
          <cell r="B8999">
            <v>94219</v>
          </cell>
          <cell r="C8999" t="str">
            <v>CUMEEIRA E ESPIGÃO PARA TELHA CERÂMICA EMBOÇADA COM ARGAMASSA TRAÇO 1:2:9 (CIMENTO, CAL E AREIA), PARA TELHADOS COM MAIS DE 2 ÁGUAS, INCLUSO TRANSPORTE VERTICAL. AF_07/2019</v>
          </cell>
          <cell r="D8999" t="str">
            <v>M</v>
          </cell>
          <cell r="F8999">
            <v>34.65</v>
          </cell>
          <cell r="G8999">
            <v>0</v>
          </cell>
          <cell r="H8999">
            <v>44.16</v>
          </cell>
          <cell r="I8999">
            <v>0</v>
          </cell>
          <cell r="K8999">
            <v>36.130000000000003</v>
          </cell>
          <cell r="L8999">
            <v>0</v>
          </cell>
          <cell r="M8999">
            <v>45.9</v>
          </cell>
          <cell r="N8999">
            <v>0</v>
          </cell>
        </row>
        <row r="9000">
          <cell r="B9000">
            <v>94220</v>
          </cell>
          <cell r="C9000" t="str">
            <v>CUMEEIRA E ESPIGÃO PARA TELHA DE CONCRETO EMBOÇADA COM ARGAMASSA TRAÇO 1:2:9 (CIMENTO, CAL E AREIA), PARA TELHADOS COM MAIS DE 2 ÁGUAS, INCLUSO TRANSPORTE VERTICAL. AF_07/2019</v>
          </cell>
          <cell r="D9000" t="str">
            <v>M</v>
          </cell>
          <cell r="F9000">
            <v>57.3</v>
          </cell>
          <cell r="G9000">
            <v>0</v>
          </cell>
          <cell r="H9000">
            <v>58.8</v>
          </cell>
          <cell r="I9000">
            <v>0</v>
          </cell>
          <cell r="K9000">
            <v>58.78</v>
          </cell>
          <cell r="L9000">
            <v>0</v>
          </cell>
          <cell r="M9000">
            <v>60.54</v>
          </cell>
          <cell r="N9000">
            <v>0</v>
          </cell>
        </row>
        <row r="9001">
          <cell r="B9001">
            <v>100326</v>
          </cell>
          <cell r="C9001" t="str">
            <v>CUMEEIRA NORMAL PARA TELHA TRAPEZOIDAL DE AÇO, E = 0,5 MM, INCLUSO ACESSÓRIOS DE FIXAÇÃO E IÇAMENTO. AF_07/2019</v>
          </cell>
          <cell r="D9001" t="str">
            <v>M</v>
          </cell>
          <cell r="F9001">
            <v>0</v>
          </cell>
          <cell r="H9001">
            <v>0</v>
          </cell>
          <cell r="K9001">
            <v>0</v>
          </cell>
          <cell r="M9001">
            <v>0</v>
          </cell>
        </row>
        <row r="9002">
          <cell r="B9002">
            <v>94221</v>
          </cell>
          <cell r="C9002" t="str">
            <v>CUMEEIRA PARA TELHA CERÂMICA EMBOÇADA COM ARGAMASSA TRAÇO 1:2:9 (CIMENTO, CAL E AREIA) PARA TELHADOS COM ATÉ 2 ÁGUAS, INCLUSO TRANSPORTE VERTICAL. AF_07/2019</v>
          </cell>
          <cell r="D9002" t="str">
            <v>M</v>
          </cell>
          <cell r="F9002">
            <v>27.73</v>
          </cell>
          <cell r="G9002">
            <v>0</v>
          </cell>
          <cell r="H9002">
            <v>35.9</v>
          </cell>
          <cell r="I9002">
            <v>0</v>
          </cell>
          <cell r="K9002">
            <v>28.63</v>
          </cell>
          <cell r="L9002">
            <v>0</v>
          </cell>
          <cell r="M9002">
            <v>36.97</v>
          </cell>
          <cell r="N9002">
            <v>0</v>
          </cell>
        </row>
        <row r="9003">
          <cell r="B9003">
            <v>94222</v>
          </cell>
          <cell r="C9003" t="str">
            <v>CUMEEIRA PARA TELHA DE CONCRETO EMBOÇADA COM ARGAMASSA TRAÇO 1:2:9 (CIMENTO, CAL E AREIA) PARA TELHADOS COM ATÉ 2 ÁGUAS, INCLUSO TRANSPORTE VERTICAL. AF_07/2019</v>
          </cell>
          <cell r="D9003" t="str">
            <v>M</v>
          </cell>
          <cell r="F9003">
            <v>50.38</v>
          </cell>
          <cell r="G9003">
            <v>0</v>
          </cell>
          <cell r="H9003">
            <v>50.54</v>
          </cell>
          <cell r="I9003">
            <v>0</v>
          </cell>
          <cell r="K9003">
            <v>51.28</v>
          </cell>
          <cell r="L9003">
            <v>0</v>
          </cell>
          <cell r="M9003">
            <v>51.61</v>
          </cell>
          <cell r="N9003">
            <v>0</v>
          </cell>
        </row>
        <row r="9004">
          <cell r="B9004">
            <v>94451</v>
          </cell>
          <cell r="C9004" t="str">
            <v>CUMEEIRA PARA TELHA DE FIBROCIMENTO ESTRUTURAL E = 6 MM, INCLUSO ACESSÓRIOS DE FIXAÇÃO E IÇAMENTO. AF_07/2019</v>
          </cell>
          <cell r="D9004" t="str">
            <v>M</v>
          </cell>
          <cell r="F9004">
            <v>104.31</v>
          </cell>
          <cell r="G9004">
            <v>0</v>
          </cell>
          <cell r="H9004">
            <v>85.67</v>
          </cell>
          <cell r="I9004">
            <v>0</v>
          </cell>
          <cell r="K9004">
            <v>104.6</v>
          </cell>
          <cell r="L9004">
            <v>0</v>
          </cell>
          <cell r="M9004">
            <v>86</v>
          </cell>
          <cell r="N9004">
            <v>0</v>
          </cell>
        </row>
        <row r="9005">
          <cell r="B9005">
            <v>94223</v>
          </cell>
          <cell r="C9005" t="str">
            <v>CUMEEIRA PARA TELHA DE FIBROCIMENTO ONDULADA E = 6 MM, INCLUSO ACESSÓRIOS DE FIXAÇÃO E IÇAMENTO. AF_07/2019</v>
          </cell>
          <cell r="D9005" t="str">
            <v>M</v>
          </cell>
          <cell r="F9005">
            <v>92.48</v>
          </cell>
          <cell r="G9005">
            <v>0</v>
          </cell>
          <cell r="H9005">
            <v>77.19</v>
          </cell>
          <cell r="I9005">
            <v>0</v>
          </cell>
          <cell r="K9005">
            <v>92.76</v>
          </cell>
          <cell r="L9005">
            <v>0</v>
          </cell>
          <cell r="M9005">
            <v>77.510000000000005</v>
          </cell>
          <cell r="N9005">
            <v>0</v>
          </cell>
        </row>
        <row r="9006">
          <cell r="B9006">
            <v>100325</v>
          </cell>
          <cell r="C9006" t="str">
            <v>CUMEEIRA SHED PARA TELHA ONDULADA DE FIBROCIMENTO, E = 6 MM, INCLUSO ACESSÓRIOS DE FIXAÇÃO E IÇAMENTO. AF_07/2019</v>
          </cell>
          <cell r="D9006" t="str">
            <v>M</v>
          </cell>
          <cell r="F9006">
            <v>101.28</v>
          </cell>
          <cell r="G9006">
            <v>0</v>
          </cell>
          <cell r="H9006">
            <v>83.03</v>
          </cell>
          <cell r="I9006">
            <v>0</v>
          </cell>
          <cell r="K9006">
            <v>101.49</v>
          </cell>
          <cell r="L9006">
            <v>0</v>
          </cell>
          <cell r="M9006">
            <v>83.25</v>
          </cell>
          <cell r="N9006">
            <v>0</v>
          </cell>
        </row>
        <row r="9007">
          <cell r="B9007">
            <v>94224</v>
          </cell>
          <cell r="C9007" t="str">
            <v>EMBOÇAMENTO COM ARGAMASSA TRAÇO 1:2:9 (CIMENTO, CAL E AREIA). AF_07/2019</v>
          </cell>
          <cell r="D9007" t="str">
            <v>M</v>
          </cell>
          <cell r="F9007">
            <v>27.46</v>
          </cell>
          <cell r="G9007">
            <v>0</v>
          </cell>
          <cell r="H9007">
            <v>29.92</v>
          </cell>
          <cell r="I9007">
            <v>0</v>
          </cell>
          <cell r="K9007">
            <v>29.36</v>
          </cell>
          <cell r="L9007">
            <v>0</v>
          </cell>
          <cell r="M9007">
            <v>32.130000000000003</v>
          </cell>
          <cell r="N9007">
            <v>0</v>
          </cell>
        </row>
        <row r="9008">
          <cell r="B9008">
            <v>102653</v>
          </cell>
          <cell r="C9008" t="str">
            <v>ISOLAMENTO TERMOACÚSTICO COM LÃ MINERAL NA SUBCOBERTURA, INCLUSO TRANSPORTE VERTICAL. AF_07/2019</v>
          </cell>
          <cell r="D9008" t="str">
            <v>M2</v>
          </cell>
          <cell r="F9008">
            <v>0</v>
          </cell>
          <cell r="H9008">
            <v>0</v>
          </cell>
          <cell r="K9008">
            <v>0</v>
          </cell>
          <cell r="M9008">
            <v>0</v>
          </cell>
        </row>
        <row r="9009">
          <cell r="B9009">
            <v>100330</v>
          </cell>
          <cell r="C9009" t="str">
            <v>RETIRADA E RECOLOCAÇÃO DE TELHA CERÂMICA CAPA-CANAL, COM ATÉ DUAS ÁGUAS, INCLUSO IÇAMENTO. AF_07/2019</v>
          </cell>
          <cell r="D9009" t="str">
            <v>M2</v>
          </cell>
          <cell r="F9009">
            <v>19.16</v>
          </cell>
          <cell r="G9009">
            <v>0</v>
          </cell>
          <cell r="H9009">
            <v>27.47</v>
          </cell>
          <cell r="I9009">
            <v>0</v>
          </cell>
          <cell r="K9009">
            <v>20.149999999999999</v>
          </cell>
          <cell r="L9009">
            <v>0</v>
          </cell>
          <cell r="M9009">
            <v>28.62</v>
          </cell>
          <cell r="N9009">
            <v>0</v>
          </cell>
        </row>
        <row r="9010">
          <cell r="B9010">
            <v>100331</v>
          </cell>
          <cell r="C9010" t="str">
            <v>RETIRADA E RECOLOCAÇÃO DE TELHA CERÂMICA CAPA-CANAL, COM MAIS DE DUAS ÁGUAS, INCLUSO IÇAMENTO. AF_07/2019</v>
          </cell>
          <cell r="D9010" t="str">
            <v>M2</v>
          </cell>
          <cell r="F9010">
            <v>25.14</v>
          </cell>
          <cell r="G9010">
            <v>0</v>
          </cell>
          <cell r="H9010">
            <v>34.61</v>
          </cell>
          <cell r="I9010">
            <v>0</v>
          </cell>
          <cell r="K9010">
            <v>26.64</v>
          </cell>
          <cell r="L9010">
            <v>0</v>
          </cell>
          <cell r="M9010">
            <v>36.35</v>
          </cell>
          <cell r="N9010">
            <v>0</v>
          </cell>
        </row>
        <row r="9011">
          <cell r="B9011">
            <v>100328</v>
          </cell>
          <cell r="C9011" t="str">
            <v>RETIRADA E RECOLOCAÇÃO DE TELHA CERÂMICA DE ENCAIXE, COM ATÉ DUAS ÁGUAS, INCLUSO IÇAMENTO. AF_07/2019</v>
          </cell>
          <cell r="D9011" t="str">
            <v>M2</v>
          </cell>
          <cell r="F9011">
            <v>14.14</v>
          </cell>
          <cell r="G9011">
            <v>0</v>
          </cell>
          <cell r="H9011">
            <v>20.260000000000002</v>
          </cell>
          <cell r="I9011">
            <v>0</v>
          </cell>
          <cell r="K9011">
            <v>14.87</v>
          </cell>
          <cell r="L9011">
            <v>0</v>
          </cell>
          <cell r="M9011">
            <v>21.11</v>
          </cell>
          <cell r="N9011">
            <v>0</v>
          </cell>
        </row>
        <row r="9012">
          <cell r="B9012">
            <v>100329</v>
          </cell>
          <cell r="C9012" t="str">
            <v>RETIRADA E RECOLOCAÇÃO DE TELHA CERÂMICA DE ENCAIXE, COM MAIS DE DUAS ÁGUAS, INCLUSO IÇAMENTO. AF_07/2019</v>
          </cell>
          <cell r="D9012" t="str">
            <v>M2</v>
          </cell>
          <cell r="F9012">
            <v>17.649999999999999</v>
          </cell>
          <cell r="G9012">
            <v>0</v>
          </cell>
          <cell r="H9012">
            <v>24.45</v>
          </cell>
          <cell r="I9012">
            <v>0</v>
          </cell>
          <cell r="K9012">
            <v>18.68</v>
          </cell>
          <cell r="L9012">
            <v>0</v>
          </cell>
          <cell r="M9012">
            <v>25.65</v>
          </cell>
          <cell r="N9012">
            <v>0</v>
          </cell>
        </row>
        <row r="9013">
          <cell r="B9013">
            <v>94231</v>
          </cell>
          <cell r="C9013" t="str">
            <v>RUFO EM CHAPA DE AÇO GALVANIZADO NÚMERO 24, CORTE DE 25 CM, INCLUSO TRANSPORTE VERTICAL. AF_07/2019</v>
          </cell>
          <cell r="D9013" t="str">
            <v>M</v>
          </cell>
          <cell r="F9013">
            <v>46.24</v>
          </cell>
          <cell r="G9013">
            <v>1.6999999999999999E-3</v>
          </cell>
          <cell r="H9013">
            <v>52.83</v>
          </cell>
          <cell r="I9013">
            <v>0</v>
          </cell>
          <cell r="K9013">
            <v>46.95</v>
          </cell>
          <cell r="L9013">
            <v>1.6999999999999999E-3</v>
          </cell>
          <cell r="M9013">
            <v>53.65</v>
          </cell>
          <cell r="N9013">
            <v>0</v>
          </cell>
        </row>
        <row r="9014">
          <cell r="B9014">
            <v>100435</v>
          </cell>
          <cell r="C9014" t="str">
            <v>RUFO EM FIBROCIMENTO PARA TELHA ONDULADA E = 6 MM, ABA DE 26 CM, INCLUSO TRANSPORTE VERTICAL, EXCETO CONTRARRUFO. AF_07/2019</v>
          </cell>
          <cell r="D9014" t="str">
            <v>M</v>
          </cell>
          <cell r="F9014">
            <v>76.650000000000006</v>
          </cell>
          <cell r="G9014">
            <v>0</v>
          </cell>
          <cell r="H9014">
            <v>58.16</v>
          </cell>
          <cell r="I9014">
            <v>0</v>
          </cell>
          <cell r="K9014">
            <v>77.239999999999995</v>
          </cell>
          <cell r="L9014">
            <v>0</v>
          </cell>
          <cell r="M9014">
            <v>58.85</v>
          </cell>
          <cell r="N9014">
            <v>0</v>
          </cell>
        </row>
        <row r="9015">
          <cell r="B9015">
            <v>100327</v>
          </cell>
          <cell r="C9015" t="str">
            <v>RUFO EXTERNO/INTERNO EM CHAPA DE AÇO GALVANIZADO NÚMERO 26, CORTE DE 33 CM, INCLUSO IÇAMENTO. AF_07/2019</v>
          </cell>
          <cell r="D9015" t="str">
            <v>M</v>
          </cell>
          <cell r="F9015">
            <v>52.21</v>
          </cell>
          <cell r="G9015">
            <v>2.0999999999999999E-3</v>
          </cell>
          <cell r="H9015">
            <v>60.55</v>
          </cell>
          <cell r="I9015">
            <v>0</v>
          </cell>
          <cell r="K9015">
            <v>53.04</v>
          </cell>
          <cell r="L9015">
            <v>2.0999999999999999E-3</v>
          </cell>
          <cell r="M9015">
            <v>61.53</v>
          </cell>
          <cell r="N9015">
            <v>0</v>
          </cell>
        </row>
        <row r="9016">
          <cell r="B9016">
            <v>94226</v>
          </cell>
          <cell r="C9016" t="str">
            <v>SUBCOBERTURA COM MANTA PLÁSTICA REVESTIDA POR PELÍCULA DE ALUMÍNO, INCLUSO TRANSPORTE VERTICAL. AF_07/2019</v>
          </cell>
          <cell r="D9016" t="str">
            <v>M2</v>
          </cell>
          <cell r="F9016">
            <v>20.94</v>
          </cell>
          <cell r="G9016">
            <v>0.57120000000000004</v>
          </cell>
          <cell r="H9016">
            <v>22.69</v>
          </cell>
          <cell r="I9016">
            <v>0</v>
          </cell>
          <cell r="K9016">
            <v>21.72</v>
          </cell>
          <cell r="L9016">
            <v>0.55059999999999998</v>
          </cell>
          <cell r="M9016">
            <v>23.58</v>
          </cell>
          <cell r="N9016">
            <v>0</v>
          </cell>
        </row>
        <row r="9017">
          <cell r="B9017">
            <v>94201</v>
          </cell>
          <cell r="C9017" t="str">
            <v>TELHAMENTO COM TELHA CERÂMICA CAPA-CANAL, TIPO COLONIAL, COM ATÉ 2 ÁGUAS, INCLUSO TRANSPORTE VERTICAL. AF_07/2019</v>
          </cell>
          <cell r="D9017" t="str">
            <v>M2</v>
          </cell>
          <cell r="F9017">
            <v>52.17</v>
          </cell>
          <cell r="G9017">
            <v>0</v>
          </cell>
          <cell r="H9017">
            <v>84.94</v>
          </cell>
          <cell r="I9017">
            <v>0</v>
          </cell>
          <cell r="K9017">
            <v>53.37</v>
          </cell>
          <cell r="L9017">
            <v>0</v>
          </cell>
          <cell r="M9017">
            <v>86.37</v>
          </cell>
          <cell r="N9017">
            <v>0</v>
          </cell>
        </row>
        <row r="9018">
          <cell r="B9018">
            <v>94204</v>
          </cell>
          <cell r="C9018" t="str">
            <v>TELHAMENTO COM TELHA CERÂMICA CAPA-CANAL, TIPO COLONIAL, COM MAIS DE 2 ÁGUAS, INCLUSO TRANSPORTE VERTICAL. AF_07/2019</v>
          </cell>
          <cell r="D9018" t="str">
            <v>M2</v>
          </cell>
          <cell r="F9018">
            <v>58.12</v>
          </cell>
          <cell r="G9018">
            <v>0</v>
          </cell>
          <cell r="H9018">
            <v>92.05</v>
          </cell>
          <cell r="I9018">
            <v>0</v>
          </cell>
          <cell r="K9018">
            <v>59.83</v>
          </cell>
          <cell r="L9018">
            <v>0</v>
          </cell>
          <cell r="M9018">
            <v>94.07</v>
          </cell>
          <cell r="N9018">
            <v>0</v>
          </cell>
        </row>
        <row r="9019">
          <cell r="B9019">
            <v>94447</v>
          </cell>
          <cell r="C9019" t="str">
            <v>TELHAMENTO COM TELHA CERÂMICA CAPA-CANAL, TIPO PAULISTA, COM ATÉ 2 ÁGUAS, INCLUSO TRANSPORTE VERTICAL. AF_07/2019</v>
          </cell>
          <cell r="D9019" t="str">
            <v>M2</v>
          </cell>
          <cell r="F9019">
            <v>52.17</v>
          </cell>
          <cell r="G9019">
            <v>0</v>
          </cell>
          <cell r="H9019">
            <v>84.94</v>
          </cell>
          <cell r="I9019">
            <v>0</v>
          </cell>
          <cell r="K9019">
            <v>53.37</v>
          </cell>
          <cell r="L9019">
            <v>0</v>
          </cell>
          <cell r="M9019">
            <v>86.37</v>
          </cell>
          <cell r="N9019">
            <v>0</v>
          </cell>
        </row>
        <row r="9020">
          <cell r="B9020">
            <v>94448</v>
          </cell>
          <cell r="C9020" t="str">
            <v>TELHAMENTO COM TELHA CERÂMICA CAPA-CANAL, TIPO PAULISTA, COM MAIS DE 2 ÁGUAS, INCLUSO TRANSPORTE VERTICAL. AF_07/2019</v>
          </cell>
          <cell r="D9020" t="str">
            <v>M2</v>
          </cell>
          <cell r="F9020">
            <v>58.12</v>
          </cell>
          <cell r="G9020">
            <v>0</v>
          </cell>
          <cell r="H9020">
            <v>92.05</v>
          </cell>
          <cell r="I9020">
            <v>0</v>
          </cell>
          <cell r="K9020">
            <v>59.83</v>
          </cell>
          <cell r="L9020">
            <v>0</v>
          </cell>
          <cell r="M9020">
            <v>94.07</v>
          </cell>
          <cell r="N9020">
            <v>0</v>
          </cell>
        </row>
        <row r="9021">
          <cell r="B9021">
            <v>94445</v>
          </cell>
          <cell r="C9021" t="str">
            <v>TELHAMENTO COM TELHA CERÂMICA CAPA-CANAL, TIPO PLAN, COM ATÉ 2 ÁGUAS, INCLUSO TRANSPORTE VERTICAL. AF_07/2019</v>
          </cell>
          <cell r="D9021" t="str">
            <v>M2</v>
          </cell>
          <cell r="F9021">
            <v>52.17</v>
          </cell>
          <cell r="G9021">
            <v>0</v>
          </cell>
          <cell r="H9021">
            <v>84.94</v>
          </cell>
          <cell r="I9021">
            <v>0</v>
          </cell>
          <cell r="K9021">
            <v>53.37</v>
          </cell>
          <cell r="L9021">
            <v>0</v>
          </cell>
          <cell r="M9021">
            <v>86.37</v>
          </cell>
          <cell r="N9021">
            <v>0</v>
          </cell>
        </row>
        <row r="9022">
          <cell r="B9022">
            <v>94446</v>
          </cell>
          <cell r="C9022" t="str">
            <v>TELHAMENTO COM TELHA CERÂMICA CAPA-CANAL, TIPO PLAN, COM MAIS DE 2 ÁGUAS, INCLUSO TRANSPORTE VERTICAL. AF_07/2019</v>
          </cell>
          <cell r="D9022" t="str">
            <v>M2</v>
          </cell>
          <cell r="F9022">
            <v>58.12</v>
          </cell>
          <cell r="G9022">
            <v>0</v>
          </cell>
          <cell r="H9022">
            <v>92.05</v>
          </cell>
          <cell r="I9022">
            <v>0</v>
          </cell>
          <cell r="K9022">
            <v>59.83</v>
          </cell>
          <cell r="L9022">
            <v>0</v>
          </cell>
          <cell r="M9022">
            <v>94.07</v>
          </cell>
          <cell r="N9022">
            <v>0</v>
          </cell>
        </row>
        <row r="9023">
          <cell r="B9023">
            <v>94440</v>
          </cell>
          <cell r="C9023" t="str">
            <v>TELHAMENTO COM TELHA CERÂMICA DE ENCAIXE, TIPO FRANCESA, COM ATÉ 2 ÁGUAS, INCLUSO TRANSPORTE VERTICAL. AF_07/2019</v>
          </cell>
          <cell r="D9023" t="str">
            <v>M2</v>
          </cell>
          <cell r="F9023">
            <v>36.57</v>
          </cell>
          <cell r="G9023">
            <v>0</v>
          </cell>
          <cell r="H9023">
            <v>60.25</v>
          </cell>
          <cell r="I9023">
            <v>0</v>
          </cell>
          <cell r="K9023">
            <v>37.33</v>
          </cell>
          <cell r="L9023">
            <v>0</v>
          </cell>
          <cell r="M9023">
            <v>61.15</v>
          </cell>
          <cell r="N9023">
            <v>0</v>
          </cell>
        </row>
        <row r="9024">
          <cell r="B9024">
            <v>94441</v>
          </cell>
          <cell r="C9024" t="str">
            <v>TELHAMENTO COM TELHA CERÂMICA DE ENCAIXE, TIPO FRANCESA, COM MAIS DE 2 ÁGUAS, INCLUSO TRANSPORTE VERTICAL. AF_07/2019</v>
          </cell>
          <cell r="D9024" t="str">
            <v>M2</v>
          </cell>
          <cell r="F9024">
            <v>40.07</v>
          </cell>
          <cell r="G9024">
            <v>0</v>
          </cell>
          <cell r="H9024">
            <v>64.430000000000007</v>
          </cell>
          <cell r="I9024">
            <v>0</v>
          </cell>
          <cell r="K9024">
            <v>41.13</v>
          </cell>
          <cell r="L9024">
            <v>0</v>
          </cell>
          <cell r="M9024">
            <v>65.680000000000007</v>
          </cell>
          <cell r="N9024">
            <v>0</v>
          </cell>
        </row>
        <row r="9025">
          <cell r="B9025">
            <v>94195</v>
          </cell>
          <cell r="C9025" t="str">
            <v>TELHAMENTO COM TELHA CERÂMICA DE ENCAIXE, TIPO PORTUGUESA, COM ATÉ 2 ÁGUAS, INCLUSO TRANSPORTE VERTICAL. AF_07/2019</v>
          </cell>
          <cell r="D9025" t="str">
            <v>M2</v>
          </cell>
          <cell r="F9025">
            <v>36.57</v>
          </cell>
          <cell r="G9025">
            <v>0</v>
          </cell>
          <cell r="H9025">
            <v>60.25</v>
          </cell>
          <cell r="I9025">
            <v>0</v>
          </cell>
          <cell r="K9025">
            <v>37.33</v>
          </cell>
          <cell r="L9025">
            <v>0</v>
          </cell>
          <cell r="M9025">
            <v>61.15</v>
          </cell>
          <cell r="N9025">
            <v>0</v>
          </cell>
        </row>
        <row r="9026">
          <cell r="B9026">
            <v>94198</v>
          </cell>
          <cell r="C9026" t="str">
            <v>TELHAMENTO COM TELHA CERÂMICA DE ENCAIXE, TIPO PORTUGUESA, COM MAIS DE 2 ÁGUAS, INCLUSO TRANSPORTE VERTICAL. AF_07/2019</v>
          </cell>
          <cell r="D9026" t="str">
            <v>M2</v>
          </cell>
          <cell r="F9026">
            <v>40.07</v>
          </cell>
          <cell r="G9026">
            <v>0</v>
          </cell>
          <cell r="H9026">
            <v>64.430000000000007</v>
          </cell>
          <cell r="I9026">
            <v>0</v>
          </cell>
          <cell r="K9026">
            <v>41.13</v>
          </cell>
          <cell r="L9026">
            <v>0</v>
          </cell>
          <cell r="M9026">
            <v>65.680000000000007</v>
          </cell>
          <cell r="N9026">
            <v>0</v>
          </cell>
        </row>
        <row r="9027">
          <cell r="B9027">
            <v>94442</v>
          </cell>
          <cell r="C9027" t="str">
            <v>TELHAMENTO COM TELHA CERÂMICA DE ENCAIXE, TIPO ROMANA, COM ATÉ 2 ÁGUAS, INCLUSO TRANSPORTE VERTICAL. AF_07/2019</v>
          </cell>
          <cell r="D9027" t="str">
            <v>M2</v>
          </cell>
          <cell r="F9027">
            <v>36.57</v>
          </cell>
          <cell r="G9027">
            <v>0</v>
          </cell>
          <cell r="H9027">
            <v>60.25</v>
          </cell>
          <cell r="I9027">
            <v>0</v>
          </cell>
          <cell r="K9027">
            <v>37.33</v>
          </cell>
          <cell r="L9027">
            <v>0</v>
          </cell>
          <cell r="M9027">
            <v>61.15</v>
          </cell>
          <cell r="N9027">
            <v>0</v>
          </cell>
        </row>
        <row r="9028">
          <cell r="B9028">
            <v>94443</v>
          </cell>
          <cell r="C9028" t="str">
            <v>TELHAMENTO COM TELHA CERÂMICA DE ENCAIXE, TIPO ROMANA, COM MAIS DE 2 ÁGUAS, INCLUSO TRANSPORTE VERTICAL. AF_07/2019</v>
          </cell>
          <cell r="D9028" t="str">
            <v>M2</v>
          </cell>
          <cell r="F9028">
            <v>40.07</v>
          </cell>
          <cell r="G9028">
            <v>0</v>
          </cell>
          <cell r="H9028">
            <v>64.430000000000007</v>
          </cell>
          <cell r="I9028">
            <v>0</v>
          </cell>
          <cell r="K9028">
            <v>41.13</v>
          </cell>
          <cell r="L9028">
            <v>0</v>
          </cell>
          <cell r="M9028">
            <v>65.680000000000007</v>
          </cell>
          <cell r="N9028">
            <v>0</v>
          </cell>
        </row>
        <row r="9029">
          <cell r="B9029">
            <v>94213</v>
          </cell>
          <cell r="C9029" t="str">
            <v>TELHAMENTO COM TELHA DE AÇO/ALUMÍNIO E = 0,5 MM, COM ATÉ 2 ÁGUAS, INCLUSO IÇAMENTO. AF_07/2019</v>
          </cell>
          <cell r="D9029" t="str">
            <v>M2</v>
          </cell>
          <cell r="F9029">
            <v>68.7</v>
          </cell>
          <cell r="G9029">
            <v>0.84589999999999999</v>
          </cell>
          <cell r="H9029">
            <v>72.319999999999993</v>
          </cell>
          <cell r="I9029">
            <v>0</v>
          </cell>
          <cell r="K9029">
            <v>69.11</v>
          </cell>
          <cell r="L9029">
            <v>0.84079999999999999</v>
          </cell>
          <cell r="M9029">
            <v>72.760000000000005</v>
          </cell>
          <cell r="N9029">
            <v>0</v>
          </cell>
        </row>
        <row r="9030">
          <cell r="B9030">
            <v>94189</v>
          </cell>
          <cell r="C9030" t="str">
            <v>TELHAMENTO COM TELHA DE CONCRETO DE ENCAIXE, COM ATÉ 2 ÁGUAS, INCLUSO TRANSPORTE VERTICAL. AF_07/2019</v>
          </cell>
          <cell r="D9030" t="str">
            <v>M2</v>
          </cell>
          <cell r="F9030">
            <v>40.68</v>
          </cell>
          <cell r="G9030">
            <v>0</v>
          </cell>
          <cell r="H9030">
            <v>42.23</v>
          </cell>
          <cell r="I9030">
            <v>0</v>
          </cell>
          <cell r="K9030">
            <v>41.13</v>
          </cell>
          <cell r="L9030">
            <v>0</v>
          </cell>
          <cell r="M9030">
            <v>42.77</v>
          </cell>
          <cell r="N9030">
            <v>0</v>
          </cell>
        </row>
        <row r="9031">
          <cell r="B9031">
            <v>94192</v>
          </cell>
          <cell r="C9031" t="str">
            <v>TELHAMENTO COM TELHA DE CONCRETO DE ENCAIXE, COM MAIS DE 2 ÁGUAS, INCLUSO TRANSPORTE VERTICAL. AF_07/2019</v>
          </cell>
          <cell r="D9031" t="str">
            <v>M2</v>
          </cell>
          <cell r="F9031">
            <v>43.32</v>
          </cell>
          <cell r="G9031">
            <v>0</v>
          </cell>
          <cell r="H9031">
            <v>45.39</v>
          </cell>
          <cell r="I9031">
            <v>0</v>
          </cell>
          <cell r="K9031">
            <v>44</v>
          </cell>
          <cell r="L9031">
            <v>0</v>
          </cell>
          <cell r="M9031">
            <v>46.19</v>
          </cell>
          <cell r="N9031">
            <v>0</v>
          </cell>
        </row>
        <row r="9032">
          <cell r="B9032">
            <v>94444</v>
          </cell>
          <cell r="C9032" t="str">
            <v>TELHAMENTO COM TELHA DE ENCAIXE, TIPO FRANCESA DE VIDRO, COM ATÉ 2 ÁGUAS, INCLUSO TRANSPORTE VERTICAL. AF_07/2019</v>
          </cell>
          <cell r="D9032" t="str">
            <v>M2</v>
          </cell>
          <cell r="F9032">
            <v>645.89</v>
          </cell>
          <cell r="G9032">
            <v>0.98599999999999999</v>
          </cell>
          <cell r="H9032">
            <v>647.91999999999996</v>
          </cell>
          <cell r="I9032">
            <v>0</v>
          </cell>
          <cell r="K9032">
            <v>646.65</v>
          </cell>
          <cell r="L9032">
            <v>0.98480000000000001</v>
          </cell>
          <cell r="M9032">
            <v>648.82000000000005</v>
          </cell>
          <cell r="N9032">
            <v>0</v>
          </cell>
        </row>
        <row r="9033">
          <cell r="B9033">
            <v>94218</v>
          </cell>
          <cell r="C9033" t="str">
            <v>TELHAMENTO COM TELHA ESTRUTURAL DE FIBROCIMENTO E= 8 MM, COM ATÉ 2 ÁGUAS, INCLUSO IÇAMENTO. AF_07/2019_PS</v>
          </cell>
          <cell r="D9033" t="str">
            <v>M2</v>
          </cell>
          <cell r="F9033">
            <v>150.33000000000001</v>
          </cell>
          <cell r="G9033">
            <v>0</v>
          </cell>
          <cell r="H9033">
            <v>112.58</v>
          </cell>
          <cell r="I9033">
            <v>0</v>
          </cell>
          <cell r="K9033">
            <v>150.96</v>
          </cell>
          <cell r="L9033">
            <v>0</v>
          </cell>
          <cell r="M9033">
            <v>113.31</v>
          </cell>
          <cell r="N9033">
            <v>0</v>
          </cell>
        </row>
        <row r="9034">
          <cell r="B9034">
            <v>94216</v>
          </cell>
          <cell r="C9034" t="str">
            <v>TELHAMENTO COM TELHA METÁLICA TERMOACÚSTICA E = 30 MM, COM ATÉ 2 ÁGUAS, INCLUSO IÇAMENTO. AF_07/2019</v>
          </cell>
          <cell r="D9034" t="str">
            <v>M2</v>
          </cell>
          <cell r="F9034">
            <v>199.91</v>
          </cell>
          <cell r="G9034">
            <v>0.9556</v>
          </cell>
          <cell r="H9034">
            <v>203.18</v>
          </cell>
          <cell r="I9034">
            <v>0</v>
          </cell>
          <cell r="K9034">
            <v>200.16</v>
          </cell>
          <cell r="L9034">
            <v>0.95440000000000003</v>
          </cell>
          <cell r="M9034">
            <v>203.47</v>
          </cell>
          <cell r="N9034">
            <v>0</v>
          </cell>
        </row>
        <row r="9035">
          <cell r="B9035">
            <v>94449</v>
          </cell>
          <cell r="C9035" t="str">
            <v>TELHAMENTO COM TELHA ONDULADA DE FIBRA DE VIDRO E = 0,6 MM, PARA TELHADO COM INCLINAÇÃO MAIOR QUE 10°, COM ATÉ 2 ÁGUAS, INCLUSO IÇAMENTO. AF_07/2019</v>
          </cell>
          <cell r="D9035" t="str">
            <v>M2</v>
          </cell>
          <cell r="F9035">
            <v>68.05</v>
          </cell>
          <cell r="G9035">
            <v>0.84450000000000003</v>
          </cell>
          <cell r="H9035">
            <v>71.180000000000007</v>
          </cell>
          <cell r="I9035">
            <v>0</v>
          </cell>
          <cell r="K9035">
            <v>68.62</v>
          </cell>
          <cell r="L9035">
            <v>0.83750000000000002</v>
          </cell>
          <cell r="M9035">
            <v>71.84</v>
          </cell>
          <cell r="N9035">
            <v>0</v>
          </cell>
        </row>
        <row r="9036">
          <cell r="B9036">
            <v>94210</v>
          </cell>
          <cell r="C9036" t="str">
            <v>TELHAMENTO COM TELHA ONDULADA DE FIBROCIMENTO E = 6 MM, COM RECOBRIMENTO LATERAL DE 1 1/4 DE ONDA PARA TELHADO COM INCLINAÇÃO MÁXIMA DE 10°, COM ATÉ 2 ÁGUAS, INCLUSO IÇAMENTO. AF_07/2019</v>
          </cell>
          <cell r="D9036" t="str">
            <v>M2</v>
          </cell>
          <cell r="F9036">
            <v>58.74</v>
          </cell>
          <cell r="G9036">
            <v>0</v>
          </cell>
          <cell r="H9036">
            <v>48.4</v>
          </cell>
          <cell r="I9036">
            <v>0</v>
          </cell>
          <cell r="K9036">
            <v>59.36</v>
          </cell>
          <cell r="L9036">
            <v>0</v>
          </cell>
          <cell r="M9036">
            <v>49.14</v>
          </cell>
          <cell r="N9036">
            <v>0</v>
          </cell>
        </row>
        <row r="9037">
          <cell r="B9037">
            <v>94207</v>
          </cell>
          <cell r="C9037" t="str">
            <v>TELHAMENTO COM TELHA ONDULADA DE FIBROCIMENTO E = 6 MM, COM RECOBRIMENTO LATERAL DE 1/4 DE ONDA PARA TELHADO COM INCLINAÇÃO MAIOR QUE 10°, COM ATÉ 2 ÁGUAS, INCLUSO IÇAMENTO. AF_07/2019</v>
          </cell>
          <cell r="D9037" t="str">
            <v>M2</v>
          </cell>
          <cell r="F9037">
            <v>55.19</v>
          </cell>
          <cell r="G9037">
            <v>0</v>
          </cell>
          <cell r="H9037">
            <v>45.53</v>
          </cell>
          <cell r="I9037">
            <v>0</v>
          </cell>
          <cell r="K9037">
            <v>55.76</v>
          </cell>
          <cell r="L9037">
            <v>0</v>
          </cell>
          <cell r="M9037">
            <v>46.19</v>
          </cell>
          <cell r="N9037">
            <v>0</v>
          </cell>
        </row>
        <row r="9038">
          <cell r="B9038">
            <v>102109</v>
          </cell>
          <cell r="C9038" t="str">
            <v>SUPORTE PARA TRANSFORMADOR EM POSTE DE CONCRETO CIRCULAR - FORNECIMENTO E INSTALAÇÃO. AF_12/2020</v>
          </cell>
          <cell r="D9038" t="str">
            <v>UN</v>
          </cell>
          <cell r="F9038">
            <v>55.16</v>
          </cell>
          <cell r="G9038">
            <v>0.58740000000000003</v>
          </cell>
          <cell r="H9038">
            <v>63.64</v>
          </cell>
          <cell r="I9038">
            <v>0</v>
          </cell>
          <cell r="K9038">
            <v>57.13</v>
          </cell>
          <cell r="L9038">
            <v>0.56710000000000005</v>
          </cell>
          <cell r="M9038">
            <v>66.400000000000006</v>
          </cell>
          <cell r="N9038">
            <v>0</v>
          </cell>
        </row>
        <row r="9039">
          <cell r="B9039">
            <v>102110</v>
          </cell>
          <cell r="C9039" t="str">
            <v>SUPORTE PARA TRANSFORMADOR EM POSTE DE CONCRETO DUPLO T - FORNECIMENTO E INSTALAÇÃO. AF_12/2020</v>
          </cell>
          <cell r="D9039" t="str">
            <v>UN</v>
          </cell>
          <cell r="F9039">
            <v>164.06</v>
          </cell>
          <cell r="G9039">
            <v>0.86129999999999995</v>
          </cell>
          <cell r="H9039">
            <v>172.54</v>
          </cell>
          <cell r="I9039">
            <v>0</v>
          </cell>
          <cell r="K9039">
            <v>166.03</v>
          </cell>
          <cell r="L9039">
            <v>0.85109999999999997</v>
          </cell>
          <cell r="M9039">
            <v>175.3</v>
          </cell>
          <cell r="N9039">
            <v>0</v>
          </cell>
        </row>
        <row r="9040">
          <cell r="B9040">
            <v>103656</v>
          </cell>
          <cell r="C9040" t="str">
            <v>TRANSFORMADOR DE DISTRIBUIÇÃO, 1000 KVA, TRIFÁSICO, 60 HZ, CLASSE 15 KV, IMERSO EM ÓLEO MINERAL, INSTALAÇÃO EM SOLO (NÃO INCLUSO ABRIGO) - FORNECIMENTO E INSTALAÇÃO. AF_02/2022</v>
          </cell>
          <cell r="D9040" t="str">
            <v>UN</v>
          </cell>
          <cell r="F9040">
            <v>125047.07</v>
          </cell>
          <cell r="G9040">
            <v>0.99409999999999998</v>
          </cell>
          <cell r="H9040">
            <v>125349.79</v>
          </cell>
          <cell r="I9040">
            <v>0</v>
          </cell>
          <cell r="K9040">
            <v>125106.7</v>
          </cell>
          <cell r="L9040">
            <v>0.99360000000000004</v>
          </cell>
          <cell r="M9040">
            <v>125439.15</v>
          </cell>
          <cell r="N9040">
            <v>0</v>
          </cell>
        </row>
        <row r="9041">
          <cell r="B9041">
            <v>102105</v>
          </cell>
          <cell r="C9041" t="str">
            <v>TRANSFORMADOR DE DISTRIBUIÇÃO, 112,5 KVA, TRIFÁSICO, 60 HZ, CLASSE 15 KV, IMERSO EM ÓLEO MINERAL, INSTALAÇÃO EM POSTE (NÃO INCLUSO SUPORTE) - FORNECIMENTO E INSTALAÇÃO. AF_12/2020</v>
          </cell>
          <cell r="D9041" t="str">
            <v>UN</v>
          </cell>
          <cell r="F9041">
            <v>19762.560000000001</v>
          </cell>
          <cell r="G9041">
            <v>0.97250000000000003</v>
          </cell>
          <cell r="H9041">
            <v>19943.45</v>
          </cell>
          <cell r="I9041">
            <v>0</v>
          </cell>
          <cell r="K9041">
            <v>19804.54</v>
          </cell>
          <cell r="L9041">
            <v>0.97040000000000004</v>
          </cell>
          <cell r="M9041">
            <v>20002.28</v>
          </cell>
          <cell r="N9041">
            <v>0</v>
          </cell>
        </row>
        <row r="9042">
          <cell r="B9042">
            <v>102106</v>
          </cell>
          <cell r="C9042" t="str">
            <v>TRANSFORMADOR DE DISTRIBUIÇÃO, 150 KVA, TRIFÁSICO, 60 HZ, CLASSE 15 KV, IMERSO EM ÓLEO MINERAL, INSTALAÇÃO EM POSTE (NÃO INCLUSO SUPORTE) - FORNECIMENTO E INSTALAÇÃO. AF_12/2020</v>
          </cell>
          <cell r="D9042" t="str">
            <v>UN</v>
          </cell>
          <cell r="F9042">
            <v>24795.25</v>
          </cell>
          <cell r="G9042">
            <v>0.97760000000000002</v>
          </cell>
          <cell r="H9042">
            <v>24979.03</v>
          </cell>
          <cell r="I9042">
            <v>0</v>
          </cell>
          <cell r="K9042">
            <v>24837.919999999998</v>
          </cell>
          <cell r="L9042">
            <v>0.97589999999999999</v>
          </cell>
          <cell r="M9042">
            <v>25038.79</v>
          </cell>
          <cell r="N9042">
            <v>0</v>
          </cell>
        </row>
        <row r="9043">
          <cell r="B9043">
            <v>102107</v>
          </cell>
          <cell r="C9043" t="str">
            <v>TRANSFORMADOR DE DISTRIBUIÇÃO, 225 KVA, TRIFÁSICO, 60 HZ, CLASSE 15 KV, IMERSO EM ÓLEO MINERAL, INSTALAÇÃO EM POSTE (NÃO INCLUSO SUPORTE) - FORNECIMENTO E INSTALAÇÃO. AF_12/2020</v>
          </cell>
          <cell r="D9043" t="str">
            <v>UN</v>
          </cell>
          <cell r="F9043">
            <v>34607.050000000003</v>
          </cell>
          <cell r="G9043">
            <v>0.98260000000000003</v>
          </cell>
          <cell r="H9043">
            <v>34801.47</v>
          </cell>
          <cell r="I9043">
            <v>0</v>
          </cell>
          <cell r="K9043">
            <v>34652.19</v>
          </cell>
          <cell r="L9043">
            <v>0.98129999999999995</v>
          </cell>
          <cell r="M9043">
            <v>34864.71</v>
          </cell>
          <cell r="N9043">
            <v>0</v>
          </cell>
        </row>
        <row r="9044">
          <cell r="B9044">
            <v>102102</v>
          </cell>
          <cell r="C9044" t="str">
            <v>TRANSFORMADOR DE DISTRIBUIÇÃO, 30 KVA, TRIFÁSICO, 60 HZ, CLASSE 15 KV, IMERSO EM ÓLEO MINERAL, INSTALAÇÃO EM POSTE (NÃO INCLUSO SUPORTE) - FORNECIMENTO E INSTALAÇÃO. AF_12/2020</v>
          </cell>
          <cell r="D9044" t="str">
            <v>UN</v>
          </cell>
          <cell r="F9044">
            <v>11255.17</v>
          </cell>
          <cell r="G9044">
            <v>0.95679999999999998</v>
          </cell>
          <cell r="H9044">
            <v>11423.39</v>
          </cell>
          <cell r="I9044">
            <v>0</v>
          </cell>
          <cell r="K9044">
            <v>11294.21</v>
          </cell>
          <cell r="L9044">
            <v>0.95350000000000001</v>
          </cell>
          <cell r="M9044">
            <v>11478.07</v>
          </cell>
          <cell r="N9044">
            <v>0</v>
          </cell>
        </row>
        <row r="9045">
          <cell r="B9045">
            <v>102108</v>
          </cell>
          <cell r="C9045" t="str">
            <v>TRANSFORMADOR DE DISTRIBUIÇÃO, 300 KVA, TRIFÁSICO, 60 HZ, CLASSE 15 KV, IMERSO EM ÓLEO MINERAL, INSTALAÇÃO EM POSTE (NÃO INCLUSO SUPORTE) - FORNECIMENTO E INSTALAÇÃO. AF_12/2020</v>
          </cell>
          <cell r="D9045" t="str">
            <v>UN</v>
          </cell>
          <cell r="F9045">
            <v>40303.370000000003</v>
          </cell>
          <cell r="G9045">
            <v>0.98429999999999995</v>
          </cell>
          <cell r="H9045">
            <v>40504.339999999997</v>
          </cell>
          <cell r="I9045">
            <v>0</v>
          </cell>
          <cell r="K9045">
            <v>40350.04</v>
          </cell>
          <cell r="L9045">
            <v>0.98319999999999996</v>
          </cell>
          <cell r="M9045">
            <v>40569.71</v>
          </cell>
          <cell r="N9045">
            <v>0</v>
          </cell>
        </row>
        <row r="9046">
          <cell r="B9046">
            <v>102103</v>
          </cell>
          <cell r="C9046" t="str">
            <v>TRANSFORMADOR DE DISTRIBUIÇÃO, 45 KVA, TRIFÁSICO, 60 HZ, CLASSE 15 KV, IMERSO EM ÓLEO MINERAL, INSTALAÇÃO EM POSTE (NÃO INCLUSO SUPORTE) - FORNECIMENTO E INSTALAÇÃO. AF_12/2020</v>
          </cell>
          <cell r="D9046" t="str">
            <v>UN</v>
          </cell>
          <cell r="F9046">
            <v>12527.55</v>
          </cell>
          <cell r="G9046">
            <v>0.96009999999999995</v>
          </cell>
          <cell r="H9046">
            <v>12698.63</v>
          </cell>
          <cell r="I9046">
            <v>0</v>
          </cell>
          <cell r="K9046">
            <v>12567.26</v>
          </cell>
          <cell r="L9046">
            <v>0.95709999999999995</v>
          </cell>
          <cell r="M9046">
            <v>12754.25</v>
          </cell>
          <cell r="N9046">
            <v>0</v>
          </cell>
        </row>
        <row r="9047">
          <cell r="B9047">
            <v>103654</v>
          </cell>
          <cell r="C9047" t="str">
            <v>TRANSFORMADOR DE DISTRIBUIÇÃO, 500KVA, TRIFÁSICO, 60 HZ, CLASSE 15 KV, IMERSO EM ÓLEO MINERAL, INSTALAÇÃO EM SOLO (NÃO INCLUSO ABRIGO) - FORNECIMENTO E INSTALAÇÃO. AF_02/2022</v>
          </cell>
          <cell r="D9047" t="str">
            <v>UN</v>
          </cell>
          <cell r="F9047">
            <v>65275.76</v>
          </cell>
          <cell r="G9047">
            <v>0.99160000000000004</v>
          </cell>
          <cell r="H9047">
            <v>65501.67</v>
          </cell>
          <cell r="I9047">
            <v>0</v>
          </cell>
          <cell r="K9047">
            <v>65320.25</v>
          </cell>
          <cell r="L9047">
            <v>0.9909</v>
          </cell>
          <cell r="M9047">
            <v>65568.350000000006</v>
          </cell>
          <cell r="N9047">
            <v>0</v>
          </cell>
        </row>
        <row r="9048">
          <cell r="B9048">
            <v>102104</v>
          </cell>
          <cell r="C9048" t="str">
            <v>TRANSFORMADOR DE DISTRIBUIÇÃO, 75 KVA, TRIFÁSICO, 60 HZ, CLASSE 15 KV, IMERSO EM ÓLEO MINERAL, INSTALAÇÃO EM POSTE (NÃO INCLUSO SUPORTE) - FORNECIMENTO E INSTALAÇÃO. AF_12/2020</v>
          </cell>
          <cell r="D9048" t="str">
            <v>UN</v>
          </cell>
          <cell r="F9048">
            <v>16075.78</v>
          </cell>
          <cell r="G9048">
            <v>0.96760000000000002</v>
          </cell>
          <cell r="H9048">
            <v>16251.78</v>
          </cell>
          <cell r="I9048">
            <v>0</v>
          </cell>
          <cell r="K9048">
            <v>16116.63</v>
          </cell>
          <cell r="L9048">
            <v>0.96509999999999996</v>
          </cell>
          <cell r="M9048">
            <v>16309</v>
          </cell>
          <cell r="N9048">
            <v>0</v>
          </cell>
        </row>
        <row r="9049">
          <cell r="B9049">
            <v>103655</v>
          </cell>
          <cell r="C9049" t="str">
            <v>TRANSFORMADOR DE DISTRIBUIÇÃO, 750 KVA, TRIFÁSICO, 60 HZ, CLASSE 15 KV, IMERSO EM ÓLEO MINERAL, INSTALAÇÃO EM SOLO (NÃO INCLUSO ABRIGO) - FORNECIMENTO E INSTALAÇÃO. AF_02/2022</v>
          </cell>
          <cell r="D9049" t="str">
            <v>UN</v>
          </cell>
          <cell r="F9049">
            <v>89428.37</v>
          </cell>
          <cell r="G9049">
            <v>0.99280000000000002</v>
          </cell>
          <cell r="H9049">
            <v>89692.81</v>
          </cell>
          <cell r="I9049">
            <v>0</v>
          </cell>
          <cell r="K9049">
            <v>89480.47</v>
          </cell>
          <cell r="L9049">
            <v>0.99219999999999997</v>
          </cell>
          <cell r="M9049">
            <v>89770.880000000005</v>
          </cell>
          <cell r="N9049">
            <v>0</v>
          </cell>
        </row>
        <row r="9050">
          <cell r="B9050">
            <v>105473</v>
          </cell>
          <cell r="C9050" t="str">
            <v>CARGA E DESCARGA COM CARRINHO PLATAFORMA, DE BANCADA DE MÁRMORE OU GRANITO PARA COZINHA/LAVATÓRIO OU MÁRMORE SINTÉTICO COM CUBA INTEGRADA, EM BALSA DE 1000 TONELADAS. AF_05/2024</v>
          </cell>
          <cell r="D9050" t="str">
            <v>T</v>
          </cell>
          <cell r="F9050">
            <v>0</v>
          </cell>
          <cell r="H9050">
            <v>0</v>
          </cell>
          <cell r="K9050">
            <v>0</v>
          </cell>
          <cell r="M9050">
            <v>0</v>
          </cell>
        </row>
        <row r="9051">
          <cell r="B9051">
            <v>105414</v>
          </cell>
          <cell r="C9051" t="str">
            <v>CARGA E DESCARGA COM CARRINHO PLATAFORMA, DE BANCADA DE MÁRMORE OU GRANITO PARA COZINHA/LAVATÓRIO OU MÁRMORE SINTÉTICO COM CUBA INTEGRADA, EM BALSA DE 1500 TONELADAS. AF_05/2024</v>
          </cell>
          <cell r="D9051" t="str">
            <v>T</v>
          </cell>
          <cell r="F9051">
            <v>0</v>
          </cell>
          <cell r="H9051">
            <v>0</v>
          </cell>
          <cell r="K9051">
            <v>0</v>
          </cell>
          <cell r="M9051">
            <v>0</v>
          </cell>
        </row>
        <row r="9052">
          <cell r="B9052">
            <v>105424</v>
          </cell>
          <cell r="C9052" t="str">
            <v>CARGA E DESCARGA COM CARRINHO PLATAFORMA, DE BANCADA DE MÁRMORE OU GRANITO PARA COZINHA/LAVATÓRIO OU MÁRMORE SINTÉTICO COM CUBA INTEGRADA, EM BALSA DE 2000 TONELADAS. AF_05/2024</v>
          </cell>
          <cell r="D9052" t="str">
            <v>T</v>
          </cell>
          <cell r="F9052">
            <v>0</v>
          </cell>
          <cell r="H9052">
            <v>0</v>
          </cell>
          <cell r="K9052">
            <v>0</v>
          </cell>
          <cell r="M9052">
            <v>0</v>
          </cell>
        </row>
        <row r="9053">
          <cell r="B9053">
            <v>105448</v>
          </cell>
          <cell r="C9053" t="str">
            <v>CARGA E DESCARGA COM CARRINHO PLATAFORMA, DE BANCADA DE MÁRMORE OU GRANITO PARA COZINHA/LAVATÓRIO OU MÁRMORE SINTÉTICO COM CUBA INTEGRADA, EM BALSA DE 600 TONELADAS. AF_05/2024</v>
          </cell>
          <cell r="D9053" t="str">
            <v>T</v>
          </cell>
          <cell r="F9053">
            <v>0</v>
          </cell>
          <cell r="H9053">
            <v>0</v>
          </cell>
          <cell r="K9053">
            <v>0</v>
          </cell>
          <cell r="M9053">
            <v>0</v>
          </cell>
        </row>
        <row r="9054">
          <cell r="B9054">
            <v>105409</v>
          </cell>
          <cell r="C9054" t="str">
            <v>CARGA E DESCARGA COM MANIPULADOR TELESCÓPICO, DE PÁLETE DE BACIA SANITÁRIA, CAIXA ACOPLADA, TANQUE OU PIA, EM BALSA DE 1000 TONELADAS. AF_05/2024</v>
          </cell>
          <cell r="D9054" t="str">
            <v>T</v>
          </cell>
          <cell r="F9054">
            <v>0</v>
          </cell>
          <cell r="H9054">
            <v>0</v>
          </cell>
          <cell r="K9054">
            <v>0</v>
          </cell>
          <cell r="M9054">
            <v>0</v>
          </cell>
        </row>
        <row r="9055">
          <cell r="B9055">
            <v>105415</v>
          </cell>
          <cell r="C9055" t="str">
            <v>CARGA E DESCARGA COM MANIPULADOR TELESCÓPICO, DE PÁLETE DE BACIA SANITÁRIA, CAIXA ACOPLADA, TANQUE OU PIA, EM BALSA DE 1500 TONELADAS. AF_05/2024</v>
          </cell>
          <cell r="D9055" t="str">
            <v>T</v>
          </cell>
          <cell r="F9055">
            <v>0</v>
          </cell>
          <cell r="H9055">
            <v>0</v>
          </cell>
          <cell r="K9055">
            <v>0</v>
          </cell>
          <cell r="M9055">
            <v>0</v>
          </cell>
        </row>
        <row r="9056">
          <cell r="B9056">
            <v>105487</v>
          </cell>
          <cell r="C9056" t="str">
            <v>CARGA E DESCARGA COM MANIPULADOR TELESCÓPICO, DE PÁLETE DE BACIA SANITÁRIA, CAIXA ACOPLADA, TANQUE OU PIA, EM BALSA DE 2000 TONELADAS. AF_05/2024</v>
          </cell>
          <cell r="D9056" t="str">
            <v>T</v>
          </cell>
          <cell r="F9056">
            <v>0</v>
          </cell>
          <cell r="H9056">
            <v>0</v>
          </cell>
          <cell r="K9056">
            <v>0</v>
          </cell>
          <cell r="M9056">
            <v>0</v>
          </cell>
        </row>
        <row r="9057">
          <cell r="B9057">
            <v>105451</v>
          </cell>
          <cell r="C9057" t="str">
            <v>CARGA E DESCARGA COM MANIPULADOR TELESCÓPICO, DE PÁLETE DE BACIA SANITÁRIA, CAIXA ACOPLADA, TANQUE OU PIA, EM BALSA DE 600 TONELADAS. AF_05/2024</v>
          </cell>
          <cell r="D9057" t="str">
            <v>T</v>
          </cell>
          <cell r="F9057">
            <v>0</v>
          </cell>
          <cell r="H9057">
            <v>0</v>
          </cell>
          <cell r="K9057">
            <v>0</v>
          </cell>
          <cell r="M9057">
            <v>0</v>
          </cell>
        </row>
        <row r="9058">
          <cell r="B9058">
            <v>105454</v>
          </cell>
          <cell r="C9058" t="str">
            <v>CARGA E DESCARGA COM MANIPULADOR TELESCÓPICO, DE PÁLETE DE BLOCOS VAZADOS DE CONCRETO OU CERÂMICO, EM BALSA DE 1000 TONELADAS. AF_05/2024</v>
          </cell>
          <cell r="D9058" t="str">
            <v>T</v>
          </cell>
          <cell r="F9058">
            <v>0</v>
          </cell>
          <cell r="H9058">
            <v>0</v>
          </cell>
          <cell r="K9058">
            <v>0</v>
          </cell>
          <cell r="M9058">
            <v>0</v>
          </cell>
        </row>
        <row r="9059">
          <cell r="B9059">
            <v>105411</v>
          </cell>
          <cell r="C9059" t="str">
            <v>CARGA E DESCARGA COM MANIPULADOR TELESCÓPICO, DE PÁLETE DE BLOCOS VAZADOS DE CONCRETO OU CERÂMICO, EM BALSA DE 1500 TONELADAS. AF_05/2024</v>
          </cell>
          <cell r="D9059" t="str">
            <v>T</v>
          </cell>
          <cell r="F9059">
            <v>0</v>
          </cell>
          <cell r="H9059">
            <v>0</v>
          </cell>
          <cell r="K9059">
            <v>0</v>
          </cell>
          <cell r="M9059">
            <v>0</v>
          </cell>
        </row>
        <row r="9060">
          <cell r="B9060">
            <v>105419</v>
          </cell>
          <cell r="C9060" t="str">
            <v>CARGA E DESCARGA COM MANIPULADOR TELESCÓPICO, DE PÁLETE DE BLOCOS VAZADOS DE CONCRETO OU CERÂMICO, EM BALSA DE 2000 TONELADAS. AF_05/2024</v>
          </cell>
          <cell r="D9060" t="str">
            <v>T</v>
          </cell>
          <cell r="F9060">
            <v>0</v>
          </cell>
          <cell r="H9060">
            <v>0</v>
          </cell>
          <cell r="K9060">
            <v>0</v>
          </cell>
          <cell r="M9060">
            <v>0</v>
          </cell>
        </row>
        <row r="9061">
          <cell r="B9061">
            <v>105443</v>
          </cell>
          <cell r="C9061" t="str">
            <v>CARGA E DESCARGA COM MANIPULADOR TELESCÓPICO, DE PÁLETE DE BLOCOS VAZADOS DE CONCRETO OU CERÂMICO, EM BALSA DE 600 TONELADAS. AF_05/2024</v>
          </cell>
          <cell r="D9061" t="str">
            <v>T</v>
          </cell>
          <cell r="F9061">
            <v>0</v>
          </cell>
          <cell r="H9061">
            <v>0</v>
          </cell>
          <cell r="K9061">
            <v>0</v>
          </cell>
          <cell r="M9061">
            <v>0</v>
          </cell>
        </row>
        <row r="9062">
          <cell r="B9062">
            <v>105455</v>
          </cell>
          <cell r="C9062" t="str">
            <v>CARGA E DESCARGA COM MANIPULADOR TELESCÓPICO, DE PÁLETE DE CAIXAS COM REVESTIMENTO CERÂMICO, EM BALSA DE 1000 TONELADAS. AF_05/2024</v>
          </cell>
          <cell r="D9062" t="str">
            <v>T</v>
          </cell>
          <cell r="F9062">
            <v>0</v>
          </cell>
          <cell r="H9062">
            <v>0</v>
          </cell>
          <cell r="K9062">
            <v>0</v>
          </cell>
          <cell r="M9062">
            <v>0</v>
          </cell>
        </row>
        <row r="9063">
          <cell r="B9063">
            <v>105412</v>
          </cell>
          <cell r="C9063" t="str">
            <v>CARGA E DESCARGA COM MANIPULADOR TELESCÓPICO, DE PÁLETE DE CAIXAS COM REVESTIMENTO CERÂMICO, EM BALSA DE 1500 TONELADAS. AF_05/2024</v>
          </cell>
          <cell r="D9063" t="str">
            <v>T</v>
          </cell>
          <cell r="F9063">
            <v>0</v>
          </cell>
          <cell r="H9063">
            <v>0</v>
          </cell>
          <cell r="K9063">
            <v>0</v>
          </cell>
          <cell r="M9063">
            <v>0</v>
          </cell>
        </row>
        <row r="9064">
          <cell r="B9064">
            <v>105420</v>
          </cell>
          <cell r="C9064" t="str">
            <v>CARGA E DESCARGA COM MANIPULADOR TELESCÓPICO, DE PÁLETE DE CAIXAS COM REVESTIMENTO CERÂMICO, EM BALSA DE 2000 TONELADAS. AF_05/2024</v>
          </cell>
          <cell r="D9064" t="str">
            <v>T</v>
          </cell>
          <cell r="F9064">
            <v>0</v>
          </cell>
          <cell r="H9064">
            <v>0</v>
          </cell>
          <cell r="K9064">
            <v>0</v>
          </cell>
          <cell r="M9064">
            <v>0</v>
          </cell>
        </row>
        <row r="9065">
          <cell r="B9065">
            <v>105444</v>
          </cell>
          <cell r="C9065" t="str">
            <v>CARGA E DESCARGA COM MANIPULADOR TELESCÓPICO, DE PÁLETE DE CAIXAS COM REVESTIMENTO CERÂMICO, EM BALSA DE 600 TONELADAS. AF_05/2024</v>
          </cell>
          <cell r="D9065" t="str">
            <v>T</v>
          </cell>
          <cell r="F9065">
            <v>0</v>
          </cell>
          <cell r="H9065">
            <v>0</v>
          </cell>
          <cell r="K9065">
            <v>0</v>
          </cell>
          <cell r="M9065">
            <v>0</v>
          </cell>
        </row>
        <row r="9066">
          <cell r="B9066">
            <v>105456</v>
          </cell>
          <cell r="C9066" t="str">
            <v>CARGA E DESCARGA COM MANIPULADOR TELESCÓPICO, DE PÁLETE DE LATAS 18 LITROS, EM BALSA DE 1000 TONELADAS. AF_05/2024</v>
          </cell>
          <cell r="D9066" t="str">
            <v>T</v>
          </cell>
          <cell r="F9066">
            <v>0</v>
          </cell>
          <cell r="H9066">
            <v>0</v>
          </cell>
          <cell r="K9066">
            <v>0</v>
          </cell>
          <cell r="M9066">
            <v>0</v>
          </cell>
        </row>
        <row r="9067">
          <cell r="B9067">
            <v>105478</v>
          </cell>
          <cell r="C9067" t="str">
            <v>CARGA E DESCARGA COM MANIPULADOR TELESCÓPICO, DE PÁLETE DE LATAS 18 LITROS, EM BALSA DE 1500 TONELADAS. AF_05/2024</v>
          </cell>
          <cell r="D9067" t="str">
            <v>T</v>
          </cell>
          <cell r="F9067">
            <v>0</v>
          </cell>
          <cell r="H9067">
            <v>0</v>
          </cell>
          <cell r="K9067">
            <v>0</v>
          </cell>
          <cell r="M9067">
            <v>0</v>
          </cell>
        </row>
        <row r="9068">
          <cell r="B9068">
            <v>105421</v>
          </cell>
          <cell r="C9068" t="str">
            <v>CARGA E DESCARGA COM MANIPULADOR TELESCÓPICO, DE PÁLETE DE LATAS 18 LITROS, EM BALSA DE 2000 TONELADAS. AF_05/2024</v>
          </cell>
          <cell r="D9068" t="str">
            <v>T</v>
          </cell>
          <cell r="F9068">
            <v>0</v>
          </cell>
          <cell r="H9068">
            <v>0</v>
          </cell>
          <cell r="K9068">
            <v>0</v>
          </cell>
          <cell r="M9068">
            <v>0</v>
          </cell>
        </row>
        <row r="9069">
          <cell r="B9069">
            <v>105445</v>
          </cell>
          <cell r="C9069" t="str">
            <v>CARGA E DESCARGA COM MANIPULADOR TELESCÓPICO, DE PÁLETE DE LATAS 18 LITROS, EM BALSA DE 600 TONELADAS. AF_05/2024</v>
          </cell>
          <cell r="D9069" t="str">
            <v>T</v>
          </cell>
          <cell r="F9069">
            <v>0</v>
          </cell>
          <cell r="H9069">
            <v>0</v>
          </cell>
          <cell r="K9069">
            <v>0</v>
          </cell>
          <cell r="M9069">
            <v>0</v>
          </cell>
        </row>
        <row r="9070">
          <cell r="B9070">
            <v>105453</v>
          </cell>
          <cell r="C9070" t="str">
            <v>CARGA E DESCARGA COM MANIPULADOR TELESCÓPICO, DE PÁLETE DE SACOS, EM BALSA DE 1000 TONELADAS. AF_05/2024</v>
          </cell>
          <cell r="D9070" t="str">
            <v>T</v>
          </cell>
          <cell r="F9070">
            <v>0</v>
          </cell>
          <cell r="H9070">
            <v>0</v>
          </cell>
          <cell r="K9070">
            <v>0</v>
          </cell>
          <cell r="M9070">
            <v>0</v>
          </cell>
        </row>
        <row r="9071">
          <cell r="B9071">
            <v>105497</v>
          </cell>
          <cell r="C9071" t="str">
            <v>CARGA E DESCARGA COM MANIPULADOR TELESCÓPICO, DE PÁLETE DE SACOS, EM BALSA DE 1500 TONELADAS. AF_05/2024</v>
          </cell>
          <cell r="D9071" t="str">
            <v>T</v>
          </cell>
          <cell r="F9071">
            <v>0</v>
          </cell>
          <cell r="H9071">
            <v>0</v>
          </cell>
          <cell r="K9071">
            <v>0</v>
          </cell>
          <cell r="M9071">
            <v>0</v>
          </cell>
        </row>
        <row r="9072">
          <cell r="B9072">
            <v>105418</v>
          </cell>
          <cell r="C9072" t="str">
            <v>CARGA E DESCARGA COM MANIPULADOR TELESCÓPICO, DE PÁLETE DE SACOS, EM BALSA DE 2000 TONELADAS. AF_05/2024</v>
          </cell>
          <cell r="D9072" t="str">
            <v>T</v>
          </cell>
          <cell r="F9072">
            <v>0</v>
          </cell>
          <cell r="H9072">
            <v>0</v>
          </cell>
          <cell r="K9072">
            <v>0</v>
          </cell>
          <cell r="M9072">
            <v>0</v>
          </cell>
        </row>
        <row r="9073">
          <cell r="B9073">
            <v>105442</v>
          </cell>
          <cell r="C9073" t="str">
            <v>CARGA E DESCARGA COM MANIPULADOR TELESCÓPICO, DE PÁLETE DE SACOS, EM BALSA DE 600 TONELADAS. AF_05/2024</v>
          </cell>
          <cell r="D9073" t="str">
            <v>T</v>
          </cell>
          <cell r="F9073">
            <v>0</v>
          </cell>
          <cell r="H9073">
            <v>0</v>
          </cell>
          <cell r="K9073">
            <v>0</v>
          </cell>
          <cell r="M9073">
            <v>0</v>
          </cell>
        </row>
        <row r="9074">
          <cell r="B9074">
            <v>105410</v>
          </cell>
          <cell r="C9074" t="str">
            <v>CARGA E DESCARGA COM MANIPULADOR TELESCÓPICO, DE PÁLETE DE TELHA DE CONCRETO OU CERÂMICA, EM BALSA DE 1000 TONELADAS. AF_05/2024</v>
          </cell>
          <cell r="D9074" t="str">
            <v>T</v>
          </cell>
          <cell r="F9074">
            <v>0</v>
          </cell>
          <cell r="H9074">
            <v>0</v>
          </cell>
          <cell r="K9074">
            <v>0</v>
          </cell>
          <cell r="M9074">
            <v>0</v>
          </cell>
        </row>
        <row r="9075">
          <cell r="B9075">
            <v>105416</v>
          </cell>
          <cell r="C9075" t="str">
            <v>CARGA E DESCARGA COM MANIPULADOR TELESCÓPICO, DE PÁLETE DE TELHA DE CONCRETO OU CERÂMICA, EM BALSA DE 1500 TONELADAS. AF_05/2024</v>
          </cell>
          <cell r="D9075" t="str">
            <v>T</v>
          </cell>
          <cell r="F9075">
            <v>0</v>
          </cell>
          <cell r="H9075">
            <v>0</v>
          </cell>
          <cell r="K9075">
            <v>0</v>
          </cell>
          <cell r="M9075">
            <v>0</v>
          </cell>
        </row>
        <row r="9076">
          <cell r="B9076">
            <v>105488</v>
          </cell>
          <cell r="C9076" t="str">
            <v>CARGA E DESCARGA COM MANIPULADOR TELESCÓPICO, DE PÁLETE DE TELHA DE CONCRETO OU CERÂMICA, EM BALSA DE 2000 TONELADAS. AF_05/2024</v>
          </cell>
          <cell r="D9076" t="str">
            <v>T</v>
          </cell>
          <cell r="F9076">
            <v>0</v>
          </cell>
          <cell r="H9076">
            <v>0</v>
          </cell>
          <cell r="K9076">
            <v>0</v>
          </cell>
          <cell r="M9076">
            <v>0</v>
          </cell>
        </row>
        <row r="9077">
          <cell r="B9077">
            <v>105452</v>
          </cell>
          <cell r="C9077" t="str">
            <v>CARGA E DESCARGA COM MANIPULADOR TELESCÓPICO, DE PÁLETE DE TELHA DE CONCRETO OU CERÂMICA, EM BALSA DE 600 TONELADAS. AF_05/2024</v>
          </cell>
          <cell r="D9077" t="str">
            <v>T</v>
          </cell>
          <cell r="F9077">
            <v>0</v>
          </cell>
          <cell r="H9077">
            <v>0</v>
          </cell>
          <cell r="K9077">
            <v>0</v>
          </cell>
          <cell r="M9077">
            <v>0</v>
          </cell>
        </row>
        <row r="9078">
          <cell r="B9078">
            <v>105475</v>
          </cell>
          <cell r="C9078" t="str">
            <v>CARGA E DESCARGA COM MANIPULADOR TELESCÓPICO, DE TELHAS TERMOACÚSTICAS, FIBROCIMENTO, AÇO ZINCADO, FIBROCIMENTO ESTRUTURAL, CANALETE 90 OU KALHETÃO, EM BALSA DE 1000 TONELADAS. AF_05/2024</v>
          </cell>
          <cell r="D9078" t="str">
            <v>T</v>
          </cell>
          <cell r="F9078">
            <v>0</v>
          </cell>
          <cell r="H9078">
            <v>0</v>
          </cell>
          <cell r="K9078">
            <v>0</v>
          </cell>
          <cell r="M9078">
            <v>0</v>
          </cell>
        </row>
        <row r="9079">
          <cell r="B9079">
            <v>105498</v>
          </cell>
          <cell r="C9079" t="str">
            <v>CARGA E DESCARGA COM MANIPULADOR TELESCÓPICO, DE TELHAS TERMOACÚSTICAS, FIBROCIMENTO, AÇO ZINCADO, FIBROCIMENTO ESTRUTURAL, CANALETE 90 OU KALHETÃO, EM BALSA DE 1500 TONELADAS. AF_05/2024</v>
          </cell>
          <cell r="D9079" t="str">
            <v>T</v>
          </cell>
          <cell r="F9079">
            <v>0</v>
          </cell>
          <cell r="H9079">
            <v>0</v>
          </cell>
          <cell r="K9079">
            <v>0</v>
          </cell>
          <cell r="M9079">
            <v>0</v>
          </cell>
        </row>
        <row r="9080">
          <cell r="B9080">
            <v>105486</v>
          </cell>
          <cell r="C9080" t="str">
            <v>CARGA E DESCARGA COM MANIPULADOR TELESCÓPICO, DE TELHAS TERMOACÚSTICAS, FIBROCIMENTO, AÇO ZINCADO, FIBROCIMENTO ESTRUTURAL, CANALETE 90 OU KALHETÃO, EM BALSA DE 2000 TONELADAS. AF_05/2024</v>
          </cell>
          <cell r="D9080" t="str">
            <v>T</v>
          </cell>
          <cell r="F9080">
            <v>0</v>
          </cell>
          <cell r="H9080">
            <v>0</v>
          </cell>
          <cell r="K9080">
            <v>0</v>
          </cell>
          <cell r="M9080">
            <v>0</v>
          </cell>
        </row>
        <row r="9081">
          <cell r="B9081">
            <v>105450</v>
          </cell>
          <cell r="C9081" t="str">
            <v>CARGA E DESCARGA COM MANIPULADOR TELESCÓPICO, DE TELHAS TERMOACÚSTICAS, FIBROCIMENTO, AÇO ZINCADO, FIBROCIMENTO ESTRUTURAL, CANALETE 90 OU KALHETÃO, EM BALSA DE 600 TONELADAS. AF_05/2024</v>
          </cell>
          <cell r="D9081" t="str">
            <v>T</v>
          </cell>
          <cell r="F9081">
            <v>0</v>
          </cell>
          <cell r="H9081">
            <v>0</v>
          </cell>
          <cell r="K9081">
            <v>0</v>
          </cell>
          <cell r="M9081">
            <v>0</v>
          </cell>
        </row>
        <row r="9082">
          <cell r="B9082">
            <v>105438</v>
          </cell>
          <cell r="C9082" t="str">
            <v>CARGA E DESCARGA DE BETONEIRA, COM CAMINHÃO CARROCERIA COM GUINDAUTO (MUNCK) 11,7 TM, EM BALSA DE 1000 TONELADAS. AF_05/2024</v>
          </cell>
          <cell r="D9082" t="str">
            <v>T</v>
          </cell>
          <cell r="F9082">
            <v>0</v>
          </cell>
          <cell r="H9082">
            <v>0</v>
          </cell>
          <cell r="K9082">
            <v>0</v>
          </cell>
          <cell r="M9082">
            <v>0</v>
          </cell>
        </row>
        <row r="9083">
          <cell r="B9083">
            <v>105463</v>
          </cell>
          <cell r="C9083" t="str">
            <v>CARGA E DESCARGA DE BETONEIRA, COM CAMINHÃO CARROCERIA COM GUINDAUTO (MUNCK) 11,7 TM, EM BALSA DE 1500 TONELADAS. AF_05/2024</v>
          </cell>
          <cell r="D9083" t="str">
            <v>T</v>
          </cell>
          <cell r="F9083">
            <v>0</v>
          </cell>
          <cell r="H9083">
            <v>0</v>
          </cell>
          <cell r="K9083">
            <v>0</v>
          </cell>
          <cell r="M9083">
            <v>0</v>
          </cell>
        </row>
        <row r="9084">
          <cell r="B9084">
            <v>105485</v>
          </cell>
          <cell r="C9084" t="str">
            <v>CARGA E DESCARGA DE BETONEIRA, COM CAMINHÃO CARROCERIA COM GUINDAUTO (MUNCK) 11,7 TM, EM BALSA DE 2000 TONELADAS. AF_05/2024</v>
          </cell>
          <cell r="D9084" t="str">
            <v>T</v>
          </cell>
          <cell r="F9084">
            <v>0</v>
          </cell>
          <cell r="H9084">
            <v>0</v>
          </cell>
          <cell r="K9084">
            <v>0</v>
          </cell>
          <cell r="M9084">
            <v>0</v>
          </cell>
        </row>
        <row r="9085">
          <cell r="B9085">
            <v>105428</v>
          </cell>
          <cell r="C9085" t="str">
            <v>CARGA E DESCARGA DE BETONEIRA, COM CAMINHÃO CARROCERIA COM GUINDAUTO (MUNCK) 11,7 TM, EM BALSA DE 600 TONELADAS. AF_05/2024</v>
          </cell>
          <cell r="D9085" t="str">
            <v>T</v>
          </cell>
          <cell r="F9085">
            <v>0</v>
          </cell>
          <cell r="H9085">
            <v>0</v>
          </cell>
          <cell r="K9085">
            <v>0</v>
          </cell>
          <cell r="M9085">
            <v>0</v>
          </cell>
        </row>
        <row r="9086">
          <cell r="B9086">
            <v>105426</v>
          </cell>
          <cell r="C9086" t="str">
            <v>CARGA E DESCARGA DE CAMINHÃO DE 10 M³, EM BALSA DE 1000 TONELADAS. AF_05/2024</v>
          </cell>
          <cell r="D9086" t="str">
            <v>T</v>
          </cell>
          <cell r="F9086">
            <v>0</v>
          </cell>
          <cell r="H9086">
            <v>0</v>
          </cell>
          <cell r="K9086">
            <v>0</v>
          </cell>
          <cell r="M9086">
            <v>0</v>
          </cell>
        </row>
        <row r="9087">
          <cell r="B9087">
            <v>105491</v>
          </cell>
          <cell r="C9087" t="str">
            <v>CARGA E DESCARGA DE CAMINHÃO DE 10 M³, EM BALSA DE 1500 TONELADAS. AF_05/2024</v>
          </cell>
          <cell r="D9087" t="str">
            <v>T</v>
          </cell>
          <cell r="F9087">
            <v>0</v>
          </cell>
          <cell r="H9087">
            <v>0</v>
          </cell>
          <cell r="K9087">
            <v>0</v>
          </cell>
          <cell r="M9087">
            <v>0</v>
          </cell>
        </row>
        <row r="9088">
          <cell r="B9088">
            <v>105495</v>
          </cell>
          <cell r="C9088" t="str">
            <v>CARGA E DESCARGA DE CAMINHÃO DE 10 M³, EM BALSA DE 2000 TONELADAS. AF_05/2024</v>
          </cell>
          <cell r="D9088" t="str">
            <v>T</v>
          </cell>
          <cell r="F9088">
            <v>0</v>
          </cell>
          <cell r="H9088">
            <v>0</v>
          </cell>
          <cell r="K9088">
            <v>0</v>
          </cell>
          <cell r="M9088">
            <v>0</v>
          </cell>
        </row>
        <row r="9089">
          <cell r="B9089">
            <v>105407</v>
          </cell>
          <cell r="C9089" t="str">
            <v>CARGA E DESCARGA DE CAMINHÃO DE 10 M³, EM BALSA DE 600 TONELADAS. AF_05/2024</v>
          </cell>
          <cell r="D9089" t="str">
            <v>T</v>
          </cell>
          <cell r="F9089">
            <v>0</v>
          </cell>
          <cell r="H9089">
            <v>0</v>
          </cell>
          <cell r="K9089">
            <v>0</v>
          </cell>
          <cell r="M9089">
            <v>0</v>
          </cell>
        </row>
        <row r="9090">
          <cell r="B9090">
            <v>105427</v>
          </cell>
          <cell r="C9090" t="str">
            <v>CARGA E DESCARGA DE CAMINHÃO DE 14 M³, EM BALSA DE 1000 TONELADAS. AF_05/2024</v>
          </cell>
          <cell r="D9090" t="str">
            <v>T</v>
          </cell>
          <cell r="F9090">
            <v>0</v>
          </cell>
          <cell r="H9090">
            <v>0</v>
          </cell>
          <cell r="K9090">
            <v>0</v>
          </cell>
          <cell r="M9090">
            <v>0</v>
          </cell>
        </row>
        <row r="9091">
          <cell r="B9091">
            <v>105492</v>
          </cell>
          <cell r="C9091" t="str">
            <v>CARGA E DESCARGA DE CAMINHÃO DE 14 M³, EM BALSA DE 1500 TONELADAS. AF_05/2024</v>
          </cell>
          <cell r="D9091" t="str">
            <v>T</v>
          </cell>
          <cell r="F9091">
            <v>0</v>
          </cell>
          <cell r="H9091">
            <v>0</v>
          </cell>
          <cell r="K9091">
            <v>0</v>
          </cell>
          <cell r="M9091">
            <v>0</v>
          </cell>
        </row>
        <row r="9092">
          <cell r="B9092">
            <v>105496</v>
          </cell>
          <cell r="C9092" t="str">
            <v>CARGA E DESCARGA DE CAMINHÃO DE 14 M³, EM BALSA DE 2000 TONELADAS. AF_05/2024</v>
          </cell>
          <cell r="D9092" t="str">
            <v>T</v>
          </cell>
          <cell r="F9092">
            <v>0</v>
          </cell>
          <cell r="H9092">
            <v>0</v>
          </cell>
          <cell r="K9092">
            <v>0</v>
          </cell>
          <cell r="M9092">
            <v>0</v>
          </cell>
        </row>
        <row r="9093">
          <cell r="B9093">
            <v>105425</v>
          </cell>
          <cell r="C9093" t="str">
            <v>CARGA E DESCARGA DE CAMINHÃO DE 14 M³, EM BALSA DE 600 TONELADAS. AF_05/2024</v>
          </cell>
          <cell r="D9093" t="str">
            <v>T</v>
          </cell>
          <cell r="F9093">
            <v>0</v>
          </cell>
          <cell r="H9093">
            <v>0</v>
          </cell>
          <cell r="K9093">
            <v>0</v>
          </cell>
          <cell r="M9093">
            <v>0</v>
          </cell>
        </row>
        <row r="9094">
          <cell r="B9094">
            <v>105477</v>
          </cell>
          <cell r="C9094" t="str">
            <v>CARGA E DESCARGA DE CAMINHÃO DE 6 M³, EM BALSA DE 1000 TONELADAS. AF_05/2024</v>
          </cell>
          <cell r="D9094" t="str">
            <v>T</v>
          </cell>
          <cell r="F9094">
            <v>0</v>
          </cell>
          <cell r="H9094">
            <v>0</v>
          </cell>
          <cell r="K9094">
            <v>0</v>
          </cell>
          <cell r="M9094">
            <v>0</v>
          </cell>
        </row>
        <row r="9095">
          <cell r="B9095">
            <v>105490</v>
          </cell>
          <cell r="C9095" t="str">
            <v>CARGA E DESCARGA DE CAMINHÃO DE 6 M³, EM BALSA DE 1500 TONELADAS. AF_05/2024</v>
          </cell>
          <cell r="D9095" t="str">
            <v>T</v>
          </cell>
          <cell r="F9095">
            <v>0</v>
          </cell>
          <cell r="H9095">
            <v>0</v>
          </cell>
          <cell r="K9095">
            <v>0</v>
          </cell>
          <cell r="M9095">
            <v>0</v>
          </cell>
        </row>
        <row r="9096">
          <cell r="B9096">
            <v>105494</v>
          </cell>
          <cell r="C9096" t="str">
            <v>CARGA E DESCARGA DE CAMINHÃO DE 6 M³, EM BALSA DE 2000 TONELADAS. AF_05/2024</v>
          </cell>
          <cell r="D9096" t="str">
            <v>T</v>
          </cell>
          <cell r="F9096">
            <v>0</v>
          </cell>
          <cell r="H9096">
            <v>0</v>
          </cell>
          <cell r="K9096">
            <v>0</v>
          </cell>
          <cell r="M9096">
            <v>0</v>
          </cell>
        </row>
        <row r="9097">
          <cell r="B9097">
            <v>105417</v>
          </cell>
          <cell r="C9097" t="str">
            <v>CARGA E DESCARGA DE CAMINHÃO DE 6 M³, EM BALSA DE 600 TONELADAS. AF_05/2024</v>
          </cell>
          <cell r="D9097" t="str">
            <v>T</v>
          </cell>
          <cell r="F9097">
            <v>0</v>
          </cell>
          <cell r="H9097">
            <v>0</v>
          </cell>
          <cell r="K9097">
            <v>0</v>
          </cell>
          <cell r="M9097">
            <v>0</v>
          </cell>
        </row>
        <row r="9098">
          <cell r="B9098">
            <v>105461</v>
          </cell>
          <cell r="C9098" t="str">
            <v>CARGA E DESCARGA DE PERFIL METÁLICO E VERGALHÕES DE AÇO E VERGALHÕES DE AÇO, COM CAMINHÃO CARROCERIA COM GUINDAUTO (MUNCK) 11,7 TM, EM BALSA DE 1500 TONELADAS. AF_05/2024</v>
          </cell>
          <cell r="D9098" t="str">
            <v>T</v>
          </cell>
          <cell r="F9098">
            <v>0</v>
          </cell>
          <cell r="H9098">
            <v>0</v>
          </cell>
          <cell r="K9098">
            <v>0</v>
          </cell>
          <cell r="M9098">
            <v>0</v>
          </cell>
        </row>
        <row r="9099">
          <cell r="B9099">
            <v>105436</v>
          </cell>
          <cell r="C9099" t="str">
            <v>CARGA E DESCARGA DE PERFIL METÁLICO E VERGALHÕES DE AÇO, COM CAMINHÃO CARROCERIA COM GUINDAUTO (MUNCK) 11,7 TM, EM BALSA DE 1000 TONELADAS. AF_05/2024</v>
          </cell>
          <cell r="D9099" t="str">
            <v>T</v>
          </cell>
          <cell r="F9099">
            <v>0</v>
          </cell>
          <cell r="H9099">
            <v>0</v>
          </cell>
          <cell r="K9099">
            <v>0</v>
          </cell>
          <cell r="M9099">
            <v>0</v>
          </cell>
        </row>
        <row r="9100">
          <cell r="B9100">
            <v>105483</v>
          </cell>
          <cell r="C9100" t="str">
            <v>CARGA E DESCARGA DE PERFIL METÁLICO E VERGALHÕES DE AÇO, COM CAMINHÃO CARROCERIA COM GUINDAUTO (MUNCK) 11,7 TM, EM BALSA DE 2000 TONELADAS. AF_05/2024</v>
          </cell>
          <cell r="D9100" t="str">
            <v>T</v>
          </cell>
          <cell r="F9100">
            <v>0</v>
          </cell>
          <cell r="H9100">
            <v>0</v>
          </cell>
          <cell r="K9100">
            <v>0</v>
          </cell>
          <cell r="M9100">
            <v>0</v>
          </cell>
        </row>
        <row r="9101">
          <cell r="B9101">
            <v>105505</v>
          </cell>
          <cell r="C9101" t="str">
            <v>CARGA E DESCARGA DE PERFIL METÁLICO E VERGALHÕES DE AÇO, COM CAMINHÃO CARROCERIA COM GUINDAUTO (MUNCK) 11,7 TM, EM BALSA DE 600 TONELADAS. AF_05/2024</v>
          </cell>
          <cell r="D9101" t="str">
            <v>T</v>
          </cell>
          <cell r="F9101">
            <v>0</v>
          </cell>
          <cell r="H9101">
            <v>0</v>
          </cell>
          <cell r="K9101">
            <v>0</v>
          </cell>
          <cell r="M9101">
            <v>0</v>
          </cell>
        </row>
        <row r="9102">
          <cell r="B9102">
            <v>105435</v>
          </cell>
          <cell r="C9102" t="str">
            <v>CARGA E DESCARGA DE POSTES DE CONCRETO, COM CAMINHÃO CARROCERIA COM GUINDAUTO (MUNCK) 11,7 TM, EM BALSA DE 1000 TONELADAS. AF_05/2024</v>
          </cell>
          <cell r="D9102" t="str">
            <v>T</v>
          </cell>
          <cell r="F9102">
            <v>0</v>
          </cell>
          <cell r="H9102">
            <v>0</v>
          </cell>
          <cell r="K9102">
            <v>0</v>
          </cell>
          <cell r="M9102">
            <v>0</v>
          </cell>
        </row>
        <row r="9103">
          <cell r="B9103">
            <v>105460</v>
          </cell>
          <cell r="C9103" t="str">
            <v>CARGA E DESCARGA DE POSTES DE CONCRETO, COM CAMINHÃO CARROCERIA COM GUINDAUTO (MUNCK) 11,7 TM, EM BALSA DE 1500 TONELADAS. AF_05/2024</v>
          </cell>
          <cell r="D9103" t="str">
            <v>T</v>
          </cell>
          <cell r="F9103">
            <v>0</v>
          </cell>
          <cell r="H9103">
            <v>0</v>
          </cell>
          <cell r="K9103">
            <v>0</v>
          </cell>
          <cell r="M9103">
            <v>0</v>
          </cell>
        </row>
        <row r="9104">
          <cell r="B9104">
            <v>105470</v>
          </cell>
          <cell r="C9104" t="str">
            <v>CARGA E DESCARGA DE POSTES DE CONCRETO, COM CAMINHÃO CARROCERIA COM GUINDAUTO (MUNCK) 11,7 TM, EM BALSA DE 2000 TONELADAS. AF_05/2024</v>
          </cell>
          <cell r="D9104" t="str">
            <v>T</v>
          </cell>
          <cell r="F9104">
            <v>0</v>
          </cell>
          <cell r="H9104">
            <v>0</v>
          </cell>
          <cell r="K9104">
            <v>0</v>
          </cell>
          <cell r="M9104">
            <v>0</v>
          </cell>
        </row>
        <row r="9105">
          <cell r="B9105">
            <v>105504</v>
          </cell>
          <cell r="C9105" t="str">
            <v>CARGA E DESCARGA DE POSTES DE CONCRETO, COM CAMINHÃO CARROCERIA COM GUINDAUTO (MUNCK) 11,7 TM, EM BALSA DE 600 TONELADAS. AF_05/2024</v>
          </cell>
          <cell r="D9105" t="str">
            <v>T</v>
          </cell>
          <cell r="F9105">
            <v>0</v>
          </cell>
          <cell r="H9105">
            <v>0</v>
          </cell>
          <cell r="K9105">
            <v>0</v>
          </cell>
          <cell r="M9105">
            <v>0</v>
          </cell>
        </row>
        <row r="9106">
          <cell r="B9106">
            <v>105476</v>
          </cell>
          <cell r="C9106" t="str">
            <v>CARGA E DESCARGA DE RETROESCAVADEIRA, EM BALSA DE 1000 TONELADAS. AF_05/2024</v>
          </cell>
          <cell r="D9106" t="str">
            <v>T</v>
          </cell>
          <cell r="F9106">
            <v>0</v>
          </cell>
          <cell r="H9106">
            <v>0</v>
          </cell>
          <cell r="K9106">
            <v>0</v>
          </cell>
          <cell r="M9106">
            <v>0</v>
          </cell>
        </row>
        <row r="9107">
          <cell r="B9107">
            <v>105471</v>
          </cell>
          <cell r="C9107" t="str">
            <v>CARGA E DESCARGA DE RETROESCAVADEIRA, EM BALSA DE 1500 TONELADAS. AF_05/2024</v>
          </cell>
          <cell r="D9107" t="str">
            <v>T</v>
          </cell>
          <cell r="F9107">
            <v>0</v>
          </cell>
          <cell r="H9107">
            <v>0</v>
          </cell>
          <cell r="K9107">
            <v>0</v>
          </cell>
          <cell r="M9107">
            <v>0</v>
          </cell>
        </row>
        <row r="9108">
          <cell r="B9108">
            <v>105493</v>
          </cell>
          <cell r="C9108" t="str">
            <v>CARGA E DESCARGA DE RETROESCAVADEIRA, EM BALSA DE 2000 TONELADAS. AF_05/2024</v>
          </cell>
          <cell r="D9108" t="str">
            <v>T</v>
          </cell>
          <cell r="F9108">
            <v>0</v>
          </cell>
          <cell r="H9108">
            <v>0</v>
          </cell>
          <cell r="K9108">
            <v>0</v>
          </cell>
          <cell r="M9108">
            <v>0</v>
          </cell>
        </row>
        <row r="9109">
          <cell r="B9109">
            <v>105482</v>
          </cell>
          <cell r="C9109" t="str">
            <v>CARGA E DESCARGA DE RETROESCAVADEIRA, EM BALSA DE 600 TONELADAS. AF_05/2024</v>
          </cell>
          <cell r="D9109" t="str">
            <v>T</v>
          </cell>
          <cell r="F9109">
            <v>0</v>
          </cell>
          <cell r="H9109">
            <v>0</v>
          </cell>
          <cell r="K9109">
            <v>0</v>
          </cell>
          <cell r="M9109">
            <v>0</v>
          </cell>
        </row>
        <row r="9110">
          <cell r="B9110">
            <v>105430</v>
          </cell>
          <cell r="C9110" t="str">
            <v>CARGA E DESCARGA DE SOLOS E MATERIAIS GRANULARES, COM CAMINHÃO DE 10 M³ E ESCAVADEIRA HIDRÁULICA, EM BALSA DE 1000 TONELADAS. AF_05/2024</v>
          </cell>
          <cell r="D9110" t="str">
            <v>T</v>
          </cell>
          <cell r="F9110">
            <v>0</v>
          </cell>
          <cell r="H9110">
            <v>0</v>
          </cell>
          <cell r="K9110">
            <v>0</v>
          </cell>
          <cell r="M9110">
            <v>0</v>
          </cell>
        </row>
        <row r="9111">
          <cell r="B9111">
            <v>105440</v>
          </cell>
          <cell r="C9111" t="str">
            <v>CARGA E DESCARGA DE SOLOS E MATERIAIS GRANULARES, COM CAMINHÃO DE 10 M³ E ESCAVADEIRA HIDRÁULICA, EM BALSA DE 1500 TONELADAS. AF_05/2024</v>
          </cell>
          <cell r="D9111" t="str">
            <v>T</v>
          </cell>
          <cell r="F9111">
            <v>0</v>
          </cell>
          <cell r="H9111">
            <v>0</v>
          </cell>
          <cell r="K9111">
            <v>0</v>
          </cell>
          <cell r="M9111">
            <v>0</v>
          </cell>
        </row>
        <row r="9112">
          <cell r="B9112">
            <v>105465</v>
          </cell>
          <cell r="C9112" t="str">
            <v>CARGA E DESCARGA DE SOLOS E MATERIAIS GRANULARES, COM CAMINHÃO DE 10 M³ E ESCAVADEIRA HIDRÁULICA, EM BALSA DE 2000 TONELADAS. AF_05/2024</v>
          </cell>
          <cell r="D9112" t="str">
            <v>T</v>
          </cell>
          <cell r="F9112">
            <v>0</v>
          </cell>
          <cell r="H9112">
            <v>0</v>
          </cell>
          <cell r="K9112">
            <v>0</v>
          </cell>
          <cell r="M9112">
            <v>0</v>
          </cell>
        </row>
        <row r="9113">
          <cell r="B9113">
            <v>105499</v>
          </cell>
          <cell r="C9113" t="str">
            <v>CARGA E DESCARGA DE SOLOS E MATERIAIS GRANULARES, COM CAMINHÃO DE 10 M³ E ESCAVADEIRA HIDRÁULICA, EM BALSA DE 600 TONELADAS. AF_05/2024</v>
          </cell>
          <cell r="D9113" t="str">
            <v>T</v>
          </cell>
          <cell r="F9113">
            <v>0</v>
          </cell>
          <cell r="H9113">
            <v>0</v>
          </cell>
          <cell r="K9113">
            <v>0</v>
          </cell>
          <cell r="M9113">
            <v>0</v>
          </cell>
        </row>
        <row r="9114">
          <cell r="B9114">
            <v>105431</v>
          </cell>
          <cell r="C9114" t="str">
            <v>CARGA E DESCARGA DE SOLOS E MATERIAIS GRANULARES, COM CAMINHÃO DE 14 M³ E ESCAVADEIRA HIDRÁULICA, EM BALSA DE 1000 TONELADAS. AF_05/2024</v>
          </cell>
          <cell r="D9114" t="str">
            <v>T</v>
          </cell>
          <cell r="F9114">
            <v>0</v>
          </cell>
          <cell r="H9114">
            <v>0</v>
          </cell>
          <cell r="K9114">
            <v>0</v>
          </cell>
          <cell r="M9114">
            <v>0</v>
          </cell>
        </row>
        <row r="9115">
          <cell r="B9115">
            <v>105441</v>
          </cell>
          <cell r="C9115" t="str">
            <v>CARGA E DESCARGA DE SOLOS E MATERIAIS GRANULARES, COM CAMINHÃO DE 14 M³ E ESCAVADEIRA HIDRÁULICA, EM BALSA DE 1500 TONELADAS. AF_05/2024</v>
          </cell>
          <cell r="D9115" t="str">
            <v>T</v>
          </cell>
          <cell r="F9115">
            <v>0</v>
          </cell>
          <cell r="H9115">
            <v>0</v>
          </cell>
          <cell r="K9115">
            <v>0</v>
          </cell>
          <cell r="M9115">
            <v>0</v>
          </cell>
        </row>
        <row r="9116">
          <cell r="B9116">
            <v>105466</v>
          </cell>
          <cell r="C9116" t="str">
            <v>CARGA E DESCARGA DE SOLOS E MATERIAIS GRANULARES, COM CAMINHÃO DE 14 M³ E ESCAVADEIRA HIDRÁULICA, EM BALSA DE 2000 TONELADAS. AF_05/2024</v>
          </cell>
          <cell r="D9116" t="str">
            <v>T</v>
          </cell>
          <cell r="F9116">
            <v>0</v>
          </cell>
          <cell r="H9116">
            <v>0</v>
          </cell>
          <cell r="K9116">
            <v>0</v>
          </cell>
          <cell r="M9116">
            <v>0</v>
          </cell>
        </row>
        <row r="9117">
          <cell r="B9117">
            <v>105500</v>
          </cell>
          <cell r="C9117" t="str">
            <v>CARGA E DESCARGA DE SOLOS E MATERIAIS GRANULARES, COM CAMINHÃO DE 14 M³ E ESCAVADEIRA HIDRÁULICA, EM BALSA DE 600 TONELADAS. AF_05/2024</v>
          </cell>
          <cell r="D9117" t="str">
            <v>T</v>
          </cell>
          <cell r="F9117">
            <v>0</v>
          </cell>
          <cell r="H9117">
            <v>0</v>
          </cell>
          <cell r="K9117">
            <v>0</v>
          </cell>
          <cell r="M9117">
            <v>0</v>
          </cell>
        </row>
        <row r="9118">
          <cell r="B9118">
            <v>105429</v>
          </cell>
          <cell r="C9118" t="str">
            <v>CARGA E DESCARGA DE SOLOS E MATERIAIS GRANULARES, COM CAMINHÃO DE 6 M³ E ESCAVADEIRA HIDRÁULICA, EM BALSA DE 1000 TONELADAS. AF_05/2024</v>
          </cell>
          <cell r="D9118" t="str">
            <v>T</v>
          </cell>
          <cell r="F9118">
            <v>0</v>
          </cell>
          <cell r="H9118">
            <v>0</v>
          </cell>
          <cell r="K9118">
            <v>0</v>
          </cell>
          <cell r="M9118">
            <v>0</v>
          </cell>
        </row>
        <row r="9119">
          <cell r="B9119">
            <v>105439</v>
          </cell>
          <cell r="C9119" t="str">
            <v>CARGA E DESCARGA DE SOLOS E MATERIAIS GRANULARES, COM CAMINHÃO DE 6 M³ E ESCAVADEIRA HIDRÁULICA, EM BALSA DE 1500 TONELADAS. AF_05/2024</v>
          </cell>
          <cell r="D9119" t="str">
            <v>T</v>
          </cell>
          <cell r="F9119">
            <v>0</v>
          </cell>
          <cell r="H9119">
            <v>0</v>
          </cell>
          <cell r="K9119">
            <v>0</v>
          </cell>
          <cell r="M9119">
            <v>0</v>
          </cell>
        </row>
        <row r="9120">
          <cell r="B9120">
            <v>105464</v>
          </cell>
          <cell r="C9120" t="str">
            <v>CARGA E DESCARGA DE SOLOS E MATERIAIS GRANULARES, COM CAMINHÃO DE 6 M³ E ESCAVADEIRA HIDRÁULICA, EM BALSA DE 2000 TONELADAS. AF_05/2024</v>
          </cell>
          <cell r="D9120" t="str">
            <v>T</v>
          </cell>
          <cell r="F9120">
            <v>0</v>
          </cell>
          <cell r="H9120">
            <v>0</v>
          </cell>
          <cell r="K9120">
            <v>0</v>
          </cell>
          <cell r="M9120">
            <v>0</v>
          </cell>
        </row>
        <row r="9121">
          <cell r="B9121">
            <v>105489</v>
          </cell>
          <cell r="C9121" t="str">
            <v>CARGA E DESCARGA DE SOLOS E MATERIAIS GRANULARES, COM CAMINHÃO DE 6 M³ E ESCAVADEIRA HIDRÁULICA, EM BALSA DE 600 TONELADAS. AF_05/2024</v>
          </cell>
          <cell r="D9121" t="str">
            <v>T</v>
          </cell>
          <cell r="F9121">
            <v>0</v>
          </cell>
          <cell r="H9121">
            <v>0</v>
          </cell>
          <cell r="K9121">
            <v>0</v>
          </cell>
          <cell r="M9121">
            <v>0</v>
          </cell>
        </row>
        <row r="9122">
          <cell r="B9122">
            <v>105437</v>
          </cell>
          <cell r="C9122" t="str">
            <v>CARGA E DESCARGA DE TELA DE AÇO, COM CAMINHÃO CARROCERIA COM GUINDAUTO (MUNCK) 11,7 TM, EM BALSA DE 1000 TONELADAS. AF_05/2024</v>
          </cell>
          <cell r="D9122" t="str">
            <v>T</v>
          </cell>
          <cell r="F9122">
            <v>0</v>
          </cell>
          <cell r="H9122">
            <v>0</v>
          </cell>
          <cell r="K9122">
            <v>0</v>
          </cell>
          <cell r="M9122">
            <v>0</v>
          </cell>
        </row>
        <row r="9123">
          <cell r="B9123">
            <v>105462</v>
          </cell>
          <cell r="C9123" t="str">
            <v>CARGA E DESCARGA DE TELA DE AÇO, COM CAMINHÃO CARROCERIA COM GUINDAUTO (MUNCK) 11,7 TM, EM BALSA DE 1500 TONELADAS. AF_05/2024</v>
          </cell>
          <cell r="D9123" t="str">
            <v>T</v>
          </cell>
          <cell r="F9123">
            <v>0</v>
          </cell>
          <cell r="H9123">
            <v>0</v>
          </cell>
          <cell r="K9123">
            <v>0</v>
          </cell>
          <cell r="M9123">
            <v>0</v>
          </cell>
        </row>
        <row r="9124">
          <cell r="B9124">
            <v>105484</v>
          </cell>
          <cell r="C9124" t="str">
            <v>CARGA E DESCARGA DE TELA DE AÇO, COM CAMINHÃO CARROCERIA COM GUINDAUTO (MUNCK) 11,7 TM, EM BALSA DE 2000 TONELADAS. AF_05/2024</v>
          </cell>
          <cell r="D9124" t="str">
            <v>T</v>
          </cell>
          <cell r="F9124">
            <v>0</v>
          </cell>
          <cell r="H9124">
            <v>0</v>
          </cell>
          <cell r="K9124">
            <v>0</v>
          </cell>
          <cell r="M9124">
            <v>0</v>
          </cell>
        </row>
        <row r="9125">
          <cell r="B9125">
            <v>105506</v>
          </cell>
          <cell r="C9125" t="str">
            <v>CARGA E DESCARGA DE TELA DE AÇO, COM CAMINHÃO CARROCERIA COM GUINDAUTO (MUNCK) 11,7 TM, EM BALSA DE 600 TONELADAS. AF_05/2024</v>
          </cell>
          <cell r="D9125" t="str">
            <v>T</v>
          </cell>
          <cell r="F9125">
            <v>0</v>
          </cell>
          <cell r="H9125">
            <v>0</v>
          </cell>
          <cell r="K9125">
            <v>0</v>
          </cell>
          <cell r="M9125">
            <v>0</v>
          </cell>
        </row>
        <row r="9126">
          <cell r="B9126">
            <v>105432</v>
          </cell>
          <cell r="C9126" t="str">
            <v>CARGA E DESCARGA DE TUBOS DE CONCRETO, COM CAMINHÃO CARROCERIA COM GUINDAUTO (MUNCK) 11,7 TM, EM BALSA DE 1000 TONELADAS. AF_05/2024</v>
          </cell>
          <cell r="D9126" t="str">
            <v>T</v>
          </cell>
          <cell r="F9126">
            <v>0</v>
          </cell>
          <cell r="H9126">
            <v>0</v>
          </cell>
          <cell r="K9126">
            <v>0</v>
          </cell>
          <cell r="M9126">
            <v>0</v>
          </cell>
        </row>
        <row r="9127">
          <cell r="B9127">
            <v>105457</v>
          </cell>
          <cell r="C9127" t="str">
            <v>CARGA E DESCARGA DE TUBOS DE CONCRETO, COM CAMINHÃO CARROCERIA COM GUINDAUTO (MUNCK) 11,7 TM, EM BALSA DE 1500 TONELADAS. AF_05/2024</v>
          </cell>
          <cell r="D9127" t="str">
            <v>T</v>
          </cell>
          <cell r="F9127">
            <v>0</v>
          </cell>
          <cell r="H9127">
            <v>0</v>
          </cell>
          <cell r="K9127">
            <v>0</v>
          </cell>
          <cell r="M9127">
            <v>0</v>
          </cell>
        </row>
        <row r="9128">
          <cell r="B9128">
            <v>105467</v>
          </cell>
          <cell r="C9128" t="str">
            <v>CARGA E DESCARGA DE TUBOS DE CONCRETO, COM CAMINHÃO CARROCERIA COM GUINDAUTO (MUNCK) 11,7 TM, EM BALSA DE 2000 TONELADAS. AF_05/2024</v>
          </cell>
          <cell r="D9128" t="str">
            <v>T</v>
          </cell>
          <cell r="F9128">
            <v>0</v>
          </cell>
          <cell r="H9128">
            <v>0</v>
          </cell>
          <cell r="K9128">
            <v>0</v>
          </cell>
          <cell r="M9128">
            <v>0</v>
          </cell>
        </row>
        <row r="9129">
          <cell r="B9129">
            <v>105501</v>
          </cell>
          <cell r="C9129" t="str">
            <v>CARGA E DESCARGA DE TUBOS DE CONCRETO, COM CAMINHÃO CARROCERIA COM GUINDAUTO (MUNCK) 11,7 TM, EM BALSA DE 600 TONELADAS. AF_05/2024</v>
          </cell>
          <cell r="D9129" t="str">
            <v>T</v>
          </cell>
          <cell r="F9129">
            <v>0</v>
          </cell>
          <cell r="H9129">
            <v>0</v>
          </cell>
          <cell r="K9129">
            <v>0</v>
          </cell>
          <cell r="M9129">
            <v>0</v>
          </cell>
        </row>
        <row r="9130">
          <cell r="B9130">
            <v>105433</v>
          </cell>
          <cell r="C9130" t="str">
            <v>CARGA E DESCARGA DE TUBOS METÁLICOS, COM CAMINHÃO CARROCERIA COM GUINDAUTO (MUNCK) 11,7 TM, EM BALSA DE 1000 TONELADAS. AF_05/2024</v>
          </cell>
          <cell r="D9130" t="str">
            <v>T</v>
          </cell>
          <cell r="F9130">
            <v>0</v>
          </cell>
          <cell r="H9130">
            <v>0</v>
          </cell>
          <cell r="K9130">
            <v>0</v>
          </cell>
          <cell r="M9130">
            <v>0</v>
          </cell>
        </row>
        <row r="9131">
          <cell r="B9131">
            <v>105458</v>
          </cell>
          <cell r="C9131" t="str">
            <v>CARGA E DESCARGA DE TUBOS METÁLICOS, COM CAMINHÃO CARROCERIA COM GUINDAUTO (MUNCK) 11,7 TM, EM BALSA DE 1500 TONELADAS. AF_05/2024</v>
          </cell>
          <cell r="D9131" t="str">
            <v>T</v>
          </cell>
          <cell r="F9131">
            <v>0</v>
          </cell>
          <cell r="H9131">
            <v>0</v>
          </cell>
          <cell r="K9131">
            <v>0</v>
          </cell>
          <cell r="M9131">
            <v>0</v>
          </cell>
        </row>
        <row r="9132">
          <cell r="B9132">
            <v>105468</v>
          </cell>
          <cell r="C9132" t="str">
            <v>CARGA E DESCARGA DE TUBOS METÁLICOS, COM CAMINHÃO CARROCERIA COM GUINDAUTO (MUNCK) 11,7 TM, EM BALSA DE 2000 TONELADAS. AF_05/2024</v>
          </cell>
          <cell r="D9132" t="str">
            <v>T</v>
          </cell>
          <cell r="F9132">
            <v>0</v>
          </cell>
          <cell r="H9132">
            <v>0</v>
          </cell>
          <cell r="K9132">
            <v>0</v>
          </cell>
          <cell r="M9132">
            <v>0</v>
          </cell>
        </row>
        <row r="9133">
          <cell r="B9133">
            <v>105502</v>
          </cell>
          <cell r="C9133" t="str">
            <v>CARGA E DESCARGA DE TUBOS METÁLICOS, COM CAMINHÃO CARROCERIA COM GUINDAUTO (MUNCK) 11,7 TM, EM BALSA DE 600 TONELADAS. AF_05/2024</v>
          </cell>
          <cell r="D9133" t="str">
            <v>T</v>
          </cell>
          <cell r="F9133">
            <v>0</v>
          </cell>
          <cell r="H9133">
            <v>0</v>
          </cell>
          <cell r="K9133">
            <v>0</v>
          </cell>
          <cell r="M9133">
            <v>0</v>
          </cell>
        </row>
        <row r="9134">
          <cell r="B9134">
            <v>105434</v>
          </cell>
          <cell r="C9134" t="str">
            <v>CARGA E DESCARGA DE TUBOS PLÁSTICOS, COM CAMINHÃO CARROCERIA COM GUINDAUTO (MUNCK) 11,7 TM, EM BALSA DE 1000 TONELADAS. AF_05/2024</v>
          </cell>
          <cell r="D9134" t="str">
            <v>T</v>
          </cell>
          <cell r="F9134">
            <v>0</v>
          </cell>
          <cell r="H9134">
            <v>0</v>
          </cell>
          <cell r="K9134">
            <v>0</v>
          </cell>
          <cell r="M9134">
            <v>0</v>
          </cell>
        </row>
        <row r="9135">
          <cell r="B9135">
            <v>105459</v>
          </cell>
          <cell r="C9135" t="str">
            <v>CARGA E DESCARGA DE TUBOS PLÁSTICOS, COM CAMINHÃO CARROCERIA COM GUINDAUTO (MUNCK) 11,7 TM, EM BALSA DE 1500 TONELADAS. AF_05/2024</v>
          </cell>
          <cell r="D9135" t="str">
            <v>T</v>
          </cell>
          <cell r="F9135">
            <v>0</v>
          </cell>
          <cell r="H9135">
            <v>0</v>
          </cell>
          <cell r="K9135">
            <v>0</v>
          </cell>
          <cell r="M9135">
            <v>0</v>
          </cell>
        </row>
        <row r="9136">
          <cell r="B9136">
            <v>105469</v>
          </cell>
          <cell r="C9136" t="str">
            <v>CARGA E DESCARGA DE TUBOS PLÁSTICOS, COM CAMINHÃO CARROCERIA COM GUINDAUTO (MUNCK) 11,7 TM, EM BALSA DE 2000 TONELADAS. AF_05/2024</v>
          </cell>
          <cell r="D9136" t="str">
            <v>T</v>
          </cell>
          <cell r="F9136">
            <v>0</v>
          </cell>
          <cell r="H9136">
            <v>0</v>
          </cell>
          <cell r="K9136">
            <v>0</v>
          </cell>
          <cell r="M9136">
            <v>0</v>
          </cell>
        </row>
        <row r="9137">
          <cell r="B9137">
            <v>105503</v>
          </cell>
          <cell r="C9137" t="str">
            <v>CARGA E DESCARGA DE TUBOS PLÁSTICOS, COM CAMINHÃO CARROCERIA COM GUINDAUTO (MUNCK) 11,7 TM, EM BALSA DE 600 TONELADAS. AF_05/2024</v>
          </cell>
          <cell r="D9137" t="str">
            <v>T</v>
          </cell>
          <cell r="F9137">
            <v>0</v>
          </cell>
          <cell r="H9137">
            <v>0</v>
          </cell>
          <cell r="K9137">
            <v>0</v>
          </cell>
          <cell r="M9137">
            <v>0</v>
          </cell>
        </row>
        <row r="9138">
          <cell r="B9138">
            <v>105472</v>
          </cell>
          <cell r="C9138" t="str">
            <v>CARGA E DESCARGA MANUAL, DE JANELA, KIT PORTA-PRONTA OU PORTA DE MADEIRA, PORTA DE AÇO E PORTA DE ALUMÍNIO, EM BALSA DE 1000 TONELADAS. AF_05/2024</v>
          </cell>
          <cell r="D9138" t="str">
            <v>T</v>
          </cell>
          <cell r="F9138">
            <v>0</v>
          </cell>
          <cell r="H9138">
            <v>0</v>
          </cell>
          <cell r="K9138">
            <v>0</v>
          </cell>
          <cell r="M9138">
            <v>0</v>
          </cell>
        </row>
        <row r="9139">
          <cell r="B9139">
            <v>105413</v>
          </cell>
          <cell r="C9139" t="str">
            <v>CARGA E DESCARGA MANUAL, DE JANELA, KIT PORTA-PRONTA OU PORTA DE MADEIRA, PORTA DE AÇO E PORTA DE ALUMÍNIO, EM BALSA DE 1500 TONELADAS. AF_05/2024</v>
          </cell>
          <cell r="D9139" t="str">
            <v>T</v>
          </cell>
          <cell r="F9139">
            <v>0</v>
          </cell>
          <cell r="H9139">
            <v>0</v>
          </cell>
          <cell r="K9139">
            <v>0</v>
          </cell>
          <cell r="M9139">
            <v>0</v>
          </cell>
        </row>
        <row r="9140">
          <cell r="B9140">
            <v>105423</v>
          </cell>
          <cell r="C9140" t="str">
            <v>CARGA E DESCARGA MANUAL, DE JANELA, KIT PORTA-PRONTA OU PORTA DE MADEIRA, PORTA DE AÇO E PORTA DE ALUMÍNIO, EM BALSA DE 2000 TONELADAS. AF_05/2024</v>
          </cell>
          <cell r="D9140" t="str">
            <v>T</v>
          </cell>
          <cell r="F9140">
            <v>0</v>
          </cell>
          <cell r="H9140">
            <v>0</v>
          </cell>
          <cell r="K9140">
            <v>0</v>
          </cell>
          <cell r="M9140">
            <v>0</v>
          </cell>
        </row>
        <row r="9141">
          <cell r="B9141">
            <v>105447</v>
          </cell>
          <cell r="C9141" t="str">
            <v>CARGA E DESCARGA MANUAL, DE JANELA, KIT PORTA-PRONTA OU PORTA DE MADEIRA, PORTA DE AÇO E PORTA DE ALUMÍNIO, EM BALSA DE 600 TONELADAS. AF_05/2024</v>
          </cell>
          <cell r="D9141" t="str">
            <v>T</v>
          </cell>
          <cell r="F9141">
            <v>0</v>
          </cell>
          <cell r="H9141">
            <v>0</v>
          </cell>
          <cell r="K9141">
            <v>0</v>
          </cell>
          <cell r="M9141">
            <v>0</v>
          </cell>
        </row>
        <row r="9142">
          <cell r="B9142">
            <v>105408</v>
          </cell>
          <cell r="C9142" t="str">
            <v>CARGA E DESCARGA MANUAL, DE PEÇAS DE MADEIRA (CAIBROS, TÁBUAS, RIPAS, VIGAS E COMPENSADOS), EM BALSA DE 1000 TONELADAS. AF_05/2024</v>
          </cell>
          <cell r="D9142" t="str">
            <v>T</v>
          </cell>
          <cell r="F9142">
            <v>0</v>
          </cell>
          <cell r="H9142">
            <v>0</v>
          </cell>
          <cell r="K9142">
            <v>0</v>
          </cell>
          <cell r="M9142">
            <v>0</v>
          </cell>
        </row>
        <row r="9143">
          <cell r="B9143">
            <v>105479</v>
          </cell>
          <cell r="C9143" t="str">
            <v>CARGA E DESCARGA MANUAL, DE PEÇAS DE MADEIRA (CAIBROS, TÁBUAS, RIPAS, VIGAS E COMPENSADOS), EM BALSA DE 1500 TONELADAS. AF_05/2024</v>
          </cell>
          <cell r="D9143" t="str">
            <v>T</v>
          </cell>
          <cell r="F9143">
            <v>0</v>
          </cell>
          <cell r="H9143">
            <v>0</v>
          </cell>
          <cell r="K9143">
            <v>0</v>
          </cell>
          <cell r="M9143">
            <v>0</v>
          </cell>
        </row>
        <row r="9144">
          <cell r="B9144">
            <v>105422</v>
          </cell>
          <cell r="C9144" t="str">
            <v>CARGA E DESCARGA MANUAL, DE PEÇAS DE MADEIRA (CAIBROS, TÁBUAS, RIPAS, VIGAS E COMPENSADOS), EM BALSA DE 2000 TONELADAS. AF_05/2024</v>
          </cell>
          <cell r="D9144" t="str">
            <v>T</v>
          </cell>
          <cell r="F9144">
            <v>0</v>
          </cell>
          <cell r="H9144">
            <v>0</v>
          </cell>
          <cell r="K9144">
            <v>0</v>
          </cell>
          <cell r="M9144">
            <v>0</v>
          </cell>
        </row>
        <row r="9145">
          <cell r="B9145">
            <v>105446</v>
          </cell>
          <cell r="C9145" t="str">
            <v>CARGA E DESCARGA MANUAL, DE PEÇAS DE MADEIRA (CAIBROS, TÁBUAS, RIPAS, VIGAS E COMPENSADOS), EM BALSA DE 600 TONELADAS. AF_05/2024</v>
          </cell>
          <cell r="D9145" t="str">
            <v>T</v>
          </cell>
          <cell r="F9145">
            <v>0</v>
          </cell>
          <cell r="H9145">
            <v>0</v>
          </cell>
          <cell r="K9145">
            <v>0</v>
          </cell>
          <cell r="M9145">
            <v>0</v>
          </cell>
        </row>
        <row r="9146">
          <cell r="B9146">
            <v>105474</v>
          </cell>
          <cell r="C9146" t="str">
            <v>CARGA E DESCARGA MANUAL, DE VIDRO, EM BALSA DE 1000 TONELADAS. AF_05/2024</v>
          </cell>
          <cell r="D9146" t="str">
            <v>T</v>
          </cell>
          <cell r="F9146">
            <v>0</v>
          </cell>
          <cell r="H9146">
            <v>0</v>
          </cell>
          <cell r="K9146">
            <v>0</v>
          </cell>
          <cell r="M9146">
            <v>0</v>
          </cell>
        </row>
        <row r="9147">
          <cell r="B9147">
            <v>105480</v>
          </cell>
          <cell r="C9147" t="str">
            <v>CARGA E DESCARGA MANUAL, DE VIDRO, EM BALSA DE 1500 TONELADAS. AF_05/2024</v>
          </cell>
          <cell r="D9147" t="str">
            <v>T</v>
          </cell>
          <cell r="F9147">
            <v>0</v>
          </cell>
          <cell r="H9147">
            <v>0</v>
          </cell>
          <cell r="K9147">
            <v>0</v>
          </cell>
          <cell r="M9147">
            <v>0</v>
          </cell>
        </row>
        <row r="9148">
          <cell r="B9148">
            <v>105481</v>
          </cell>
          <cell r="C9148" t="str">
            <v>CARGA E DESCARGA MANUAL, DE VIDRO, EM BALSA DE 2000 TONELADAS. AF_05/2024</v>
          </cell>
          <cell r="D9148" t="str">
            <v>T</v>
          </cell>
          <cell r="F9148">
            <v>0</v>
          </cell>
          <cell r="H9148">
            <v>0</v>
          </cell>
          <cell r="K9148">
            <v>0</v>
          </cell>
          <cell r="M9148">
            <v>0</v>
          </cell>
        </row>
        <row r="9149">
          <cell r="B9149">
            <v>105449</v>
          </cell>
          <cell r="C9149" t="str">
            <v>CARGA E DESCARGA MANUAL, DE VIDRO, EM BALSA DE 600 TONELADAS. AF_05/2024</v>
          </cell>
          <cell r="D9149" t="str">
            <v>T</v>
          </cell>
          <cell r="F9149">
            <v>0</v>
          </cell>
          <cell r="H9149">
            <v>0</v>
          </cell>
          <cell r="K9149">
            <v>0</v>
          </cell>
          <cell r="M9149">
            <v>0</v>
          </cell>
        </row>
        <row r="9150">
          <cell r="B9150">
            <v>105511</v>
          </cell>
          <cell r="C9150" t="str">
            <v>TRANSPORTE FLUVIAL COM CONJUNTO EMPURRADOR DE 250 HP E BALSA DE 200 A 600 TONELADAS, EM VIA NAVEGÁVEL NO SENTIDO A JUSANTE (DESCENDO O RIO). AF_05/2024</v>
          </cell>
          <cell r="D9150" t="str">
            <v>TXKM</v>
          </cell>
          <cell r="F9150">
            <v>0</v>
          </cell>
          <cell r="H9150">
            <v>0</v>
          </cell>
          <cell r="K9150">
            <v>0</v>
          </cell>
          <cell r="M9150">
            <v>0</v>
          </cell>
        </row>
        <row r="9151">
          <cell r="B9151">
            <v>105507</v>
          </cell>
          <cell r="C9151" t="str">
            <v>TRANSPORTE FLUVIAL COM CONJUNTO EMPURRADOR DE 250 HP E BALSA DE 200 A 600 TONELADAS, EM VIA NAVEGÁVEL NO SENTIDO A MONTANTE (SUBINDO O RIO). AF_05/2024</v>
          </cell>
          <cell r="D9151" t="str">
            <v>TXKM</v>
          </cell>
          <cell r="F9151">
            <v>0</v>
          </cell>
          <cell r="H9151">
            <v>0</v>
          </cell>
          <cell r="K9151">
            <v>0</v>
          </cell>
          <cell r="M9151">
            <v>0</v>
          </cell>
        </row>
        <row r="9152">
          <cell r="B9152">
            <v>105512</v>
          </cell>
          <cell r="C9152" t="str">
            <v>TRANSPORTE FLUVIAL COM CONJUNTO EMPURRADOR DE 315 HP E BALSA 600 A 1000 TONELADAS, EM VIA NAVEGÁVEL NO SENTIDO A JUSANTE (DESCENDO O RIO). AF_05/2024</v>
          </cell>
          <cell r="D9152" t="str">
            <v>TXKM</v>
          </cell>
          <cell r="F9152">
            <v>0</v>
          </cell>
          <cell r="H9152">
            <v>0</v>
          </cell>
          <cell r="K9152">
            <v>0</v>
          </cell>
          <cell r="M9152">
            <v>0</v>
          </cell>
        </row>
        <row r="9153">
          <cell r="B9153">
            <v>105508</v>
          </cell>
          <cell r="C9153" t="str">
            <v>TRANSPORTE FLUVIAL COM CONJUNTO EMPURRADOR DE 315 HP E BALSA 600 A 1000 TONELADAS, EM VIA NAVEGÁVEL NO SENTIDO A MONTANTE (SUBINDO O RIO). AF_05/2024</v>
          </cell>
          <cell r="D9153" t="str">
            <v>TXKM</v>
          </cell>
          <cell r="F9153">
            <v>0</v>
          </cell>
          <cell r="H9153">
            <v>0</v>
          </cell>
          <cell r="K9153">
            <v>0</v>
          </cell>
          <cell r="M9153">
            <v>0</v>
          </cell>
        </row>
        <row r="9154">
          <cell r="B9154">
            <v>105513</v>
          </cell>
          <cell r="C9154" t="str">
            <v>TRANSPORTE FLUVIAL COM CONJUNTO EMPURRADOR DE 475 HP E BALSA DE 1.000 A 1.500 TONELADAS, EM VIA NAVEGÁVEL NO SENTIDO A JUSANTE (DESCENDO O RIO). AF_05/2024</v>
          </cell>
          <cell r="D9154" t="str">
            <v>TXKM</v>
          </cell>
          <cell r="F9154">
            <v>0</v>
          </cell>
          <cell r="H9154">
            <v>0</v>
          </cell>
          <cell r="K9154">
            <v>0</v>
          </cell>
          <cell r="M9154">
            <v>0</v>
          </cell>
        </row>
        <row r="9155">
          <cell r="B9155">
            <v>105509</v>
          </cell>
          <cell r="C9155" t="str">
            <v>TRANSPORTE FLUVIAL COM CONJUNTO EMPURRADOR DE 475 HP E BALSA DE 1.000 A 1.500 TONELADAS, EM VIA NAVEGÁVEL NO SENTIDO A MONTANTE (SUBINDO O RIO). AF_05/2024</v>
          </cell>
          <cell r="D9155" t="str">
            <v>TXKM</v>
          </cell>
          <cell r="F9155">
            <v>0</v>
          </cell>
          <cell r="H9155">
            <v>0</v>
          </cell>
          <cell r="K9155">
            <v>0</v>
          </cell>
          <cell r="M9155">
            <v>0</v>
          </cell>
        </row>
        <row r="9156">
          <cell r="B9156">
            <v>105514</v>
          </cell>
          <cell r="C9156" t="str">
            <v>TRANSPORTE FLUVIAL COM CONJUNTO EMPURRADOR DE 600 HP E BALSA DE 1.500 A 2.000 TONELADAS, EM VIA NAVEGÁVEL NO SENTIDO A JUSANTE (DESCENDO O RIO). AF_05/2024</v>
          </cell>
          <cell r="D9156" t="str">
            <v>TXKM</v>
          </cell>
          <cell r="F9156">
            <v>0</v>
          </cell>
          <cell r="H9156">
            <v>0</v>
          </cell>
          <cell r="K9156">
            <v>0</v>
          </cell>
          <cell r="M9156">
            <v>0</v>
          </cell>
        </row>
        <row r="9157">
          <cell r="B9157">
            <v>105510</v>
          </cell>
          <cell r="C9157" t="str">
            <v>TRANSPORTE FLUVIAL COM CONJUNTO EMPURRADOR DE 600 HP E BALSA DE 1.500 A 2.000 TONELADAS, EM VIA NAVEGÁVEL NO SENTIDO A MONTANTE (SUBINDO O RIO). AF_05/2024</v>
          </cell>
          <cell r="D9157" t="str">
            <v>TXKM</v>
          </cell>
          <cell r="F9157">
            <v>0</v>
          </cell>
          <cell r="H9157">
            <v>0</v>
          </cell>
          <cell r="K9157">
            <v>0</v>
          </cell>
          <cell r="M9157">
            <v>0</v>
          </cell>
        </row>
        <row r="9158">
          <cell r="B9158">
            <v>100207</v>
          </cell>
          <cell r="C9158" t="str">
            <v>TRANSPORTE HORIZONTAL COM CARREGADEIRA, DE MASSA/ GRANEL (UNIDADE: M3XKM). AF_07/2019</v>
          </cell>
          <cell r="D9158" t="str">
            <v>M3XKM</v>
          </cell>
          <cell r="F9158">
            <v>481.51</v>
          </cell>
          <cell r="G9158">
            <v>0.4889</v>
          </cell>
          <cell r="H9158">
            <v>514.79</v>
          </cell>
          <cell r="I9158">
            <v>0</v>
          </cell>
          <cell r="K9158">
            <v>496.91</v>
          </cell>
          <cell r="L9158">
            <v>0.4738</v>
          </cell>
          <cell r="M9158">
            <v>532.22</v>
          </cell>
          <cell r="N9158">
            <v>0</v>
          </cell>
        </row>
        <row r="9159">
          <cell r="B9159">
            <v>100211</v>
          </cell>
          <cell r="C9159" t="str">
            <v>TRANSPORTE HORIZONTAL COM CARRINHO DE MÃO, DE BLOCOS CERÂMICOS FURADOS NA HORIZONTAL DE 9X19X19CM (UNIDADE: BLOCOXKM). AF_07/2019</v>
          </cell>
          <cell r="D9159" t="str">
            <v>UNXKM</v>
          </cell>
          <cell r="F9159">
            <v>7.15</v>
          </cell>
          <cell r="G9159">
            <v>0</v>
          </cell>
          <cell r="H9159">
            <v>8.85</v>
          </cell>
          <cell r="I9159">
            <v>0</v>
          </cell>
          <cell r="K9159">
            <v>7.73</v>
          </cell>
          <cell r="L9159">
            <v>0</v>
          </cell>
          <cell r="M9159">
            <v>9.56</v>
          </cell>
          <cell r="N9159">
            <v>0</v>
          </cell>
        </row>
        <row r="9160">
          <cell r="B9160">
            <v>100210</v>
          </cell>
          <cell r="C9160" t="str">
            <v>TRANSPORTE HORIZONTAL COM CARRINHO DE MÃO, DE BLOCOS VAZADOS DE CONCRETO OU CERÂMICO DE 19X19X39CM (UNIDADE: BLOCOXKM). AF_07/2019</v>
          </cell>
          <cell r="D9160" t="str">
            <v>UNXKM</v>
          </cell>
          <cell r="F9160">
            <v>18.53</v>
          </cell>
          <cell r="G9160">
            <v>0</v>
          </cell>
          <cell r="H9160">
            <v>22.93</v>
          </cell>
          <cell r="I9160">
            <v>0</v>
          </cell>
          <cell r="K9160">
            <v>20.04</v>
          </cell>
          <cell r="L9160">
            <v>0</v>
          </cell>
          <cell r="M9160">
            <v>24.78</v>
          </cell>
          <cell r="N9160">
            <v>0</v>
          </cell>
        </row>
        <row r="9161">
          <cell r="B9161">
            <v>100221</v>
          </cell>
          <cell r="C9161" t="str">
            <v>TRANSPORTE HORIZONTAL COM CARRINHO DE MÃO, DE CAIXA COM REVESTIMENTO CERÂMICO (UNIDADE: M2XKM). AF_07/2019</v>
          </cell>
          <cell r="D9161" t="str">
            <v>M2XKM</v>
          </cell>
          <cell r="F9161">
            <v>32.75</v>
          </cell>
          <cell r="G9161">
            <v>0</v>
          </cell>
          <cell r="H9161">
            <v>40.54</v>
          </cell>
          <cell r="I9161">
            <v>0</v>
          </cell>
          <cell r="K9161">
            <v>35.43</v>
          </cell>
          <cell r="L9161">
            <v>0</v>
          </cell>
          <cell r="M9161">
            <v>43.8</v>
          </cell>
          <cell r="N9161">
            <v>0</v>
          </cell>
        </row>
        <row r="9162">
          <cell r="B9162">
            <v>100203</v>
          </cell>
          <cell r="C9162" t="str">
            <v>TRANSPORTE HORIZONTAL COM CARRINHO DE MÃO, DE SACOS DE 20 KG (UNIDADE: KGXKM). AF_07/2019</v>
          </cell>
          <cell r="D9162" t="str">
            <v>KGXKM</v>
          </cell>
          <cell r="F9162">
            <v>1.1399999999999999</v>
          </cell>
          <cell r="G9162">
            <v>0</v>
          </cell>
          <cell r="H9162">
            <v>1.42</v>
          </cell>
          <cell r="I9162">
            <v>0</v>
          </cell>
          <cell r="K9162">
            <v>1.24</v>
          </cell>
          <cell r="L9162">
            <v>0</v>
          </cell>
          <cell r="M9162">
            <v>1.53</v>
          </cell>
          <cell r="N9162">
            <v>0</v>
          </cell>
        </row>
        <row r="9163">
          <cell r="B9163">
            <v>100202</v>
          </cell>
          <cell r="C9163" t="str">
            <v>TRANSPORTE HORIZONTAL COM CARRINHO DE MÃO, DE SACOS DE 30 KG (UNIDADE: KGXKM). AF_07/2019</v>
          </cell>
          <cell r="D9163" t="str">
            <v>KGXKM</v>
          </cell>
          <cell r="F9163">
            <v>0.97</v>
          </cell>
          <cell r="G9163">
            <v>0</v>
          </cell>
          <cell r="H9163">
            <v>1.2</v>
          </cell>
          <cell r="I9163">
            <v>0</v>
          </cell>
          <cell r="K9163">
            <v>1.04</v>
          </cell>
          <cell r="L9163">
            <v>0</v>
          </cell>
          <cell r="M9163">
            <v>1.29</v>
          </cell>
          <cell r="N9163">
            <v>0</v>
          </cell>
        </row>
        <row r="9164">
          <cell r="B9164">
            <v>100201</v>
          </cell>
          <cell r="C9164" t="str">
            <v>TRANSPORTE HORIZONTAL COM CARRINHO DE MÃO, DE SACOS DE 50 KG (UNIDADE: KGXKM). AF_07/2019</v>
          </cell>
          <cell r="D9164" t="str">
            <v>KGXKM</v>
          </cell>
          <cell r="F9164">
            <v>0.83</v>
          </cell>
          <cell r="G9164">
            <v>0</v>
          </cell>
          <cell r="H9164">
            <v>1.02</v>
          </cell>
          <cell r="I9164">
            <v>0</v>
          </cell>
          <cell r="K9164">
            <v>0.89</v>
          </cell>
          <cell r="L9164">
            <v>0</v>
          </cell>
          <cell r="M9164">
            <v>1.1100000000000001</v>
          </cell>
          <cell r="N9164">
            <v>0</v>
          </cell>
        </row>
        <row r="9165">
          <cell r="B9165">
            <v>100216</v>
          </cell>
          <cell r="C9165" t="str">
            <v>TRANSPORTE HORIZONTAL COM CARRINHO MINI PÁLETES, DE BLOCOS CERÂMICOS FURADOS NA HORIZONTAL DE 9X19X19CM (UNIDADE: BLOCOXKM). AF_07/2019</v>
          </cell>
          <cell r="D9165" t="str">
            <v>UNXKM</v>
          </cell>
          <cell r="F9165">
            <v>1</v>
          </cell>
          <cell r="G9165">
            <v>0</v>
          </cell>
          <cell r="H9165">
            <v>1.24</v>
          </cell>
          <cell r="I9165">
            <v>0</v>
          </cell>
          <cell r="K9165">
            <v>1.08</v>
          </cell>
          <cell r="L9165">
            <v>0</v>
          </cell>
          <cell r="M9165">
            <v>1.34</v>
          </cell>
          <cell r="N9165">
            <v>0</v>
          </cell>
        </row>
        <row r="9166">
          <cell r="B9166">
            <v>100215</v>
          </cell>
          <cell r="C9166" t="str">
            <v>TRANSPORTE HORIZONTAL COM CARRINHO MINI PÁLETES, DE BLOCOS CERÂMICOS FURADOS NA VERTICAL DE 19X19X39CM (UNIDADE: BLOCOXKM). AF_07/2019</v>
          </cell>
          <cell r="D9166" t="str">
            <v>UNXKM</v>
          </cell>
          <cell r="F9166">
            <v>3.73</v>
          </cell>
          <cell r="G9166">
            <v>0</v>
          </cell>
          <cell r="H9166">
            <v>4.62</v>
          </cell>
          <cell r="I9166">
            <v>0</v>
          </cell>
          <cell r="K9166">
            <v>4.03</v>
          </cell>
          <cell r="L9166">
            <v>0</v>
          </cell>
          <cell r="M9166">
            <v>4.99</v>
          </cell>
          <cell r="N9166">
            <v>0</v>
          </cell>
        </row>
        <row r="9167">
          <cell r="B9167">
            <v>100214</v>
          </cell>
          <cell r="C9167" t="str">
            <v>TRANSPORTE HORIZONTAL COM CARRINHO MINI PÁLETES, DE BLOCOS VAZADOS DE CONCRETO DE 19X19X39CM (UNIDADE: BLOCOXKM). AF_07/2019</v>
          </cell>
          <cell r="D9167" t="str">
            <v>UNXKM</v>
          </cell>
          <cell r="F9167">
            <v>4.3499999999999996</v>
          </cell>
          <cell r="G9167">
            <v>0</v>
          </cell>
          <cell r="H9167">
            <v>5.39</v>
          </cell>
          <cell r="I9167">
            <v>0</v>
          </cell>
          <cell r="K9167">
            <v>4.71</v>
          </cell>
          <cell r="L9167">
            <v>0</v>
          </cell>
          <cell r="M9167">
            <v>5.82</v>
          </cell>
          <cell r="N9167">
            <v>0</v>
          </cell>
        </row>
        <row r="9168">
          <cell r="B9168">
            <v>100223</v>
          </cell>
          <cell r="C9168" t="str">
            <v>TRANSPORTE HORIZONTAL COM CARRINHO MINI PÁLETES, DE CAIXA COM REVESTIMENTO CERÂMICO (UNIDADE: M2XKM). AF_07/2019</v>
          </cell>
          <cell r="D9168" t="str">
            <v>M2XKM</v>
          </cell>
          <cell r="F9168">
            <v>5.8</v>
          </cell>
          <cell r="G9168">
            <v>0</v>
          </cell>
          <cell r="H9168">
            <v>7.18</v>
          </cell>
          <cell r="I9168">
            <v>0</v>
          </cell>
          <cell r="K9168">
            <v>6.28</v>
          </cell>
          <cell r="L9168">
            <v>0</v>
          </cell>
          <cell r="M9168">
            <v>7.76</v>
          </cell>
          <cell r="N9168">
            <v>0</v>
          </cell>
        </row>
        <row r="9169">
          <cell r="B9169">
            <v>100280</v>
          </cell>
          <cell r="C9169" t="str">
            <v>TRANSPORTE HORIZONTAL COM CARRINHO PLATAFORMA, DE BACIA SANITÁRIA, CAIXA ACOPLADA, TANQUE OU PIA (UNIDADE: UNIDXKM). AF_07/2019</v>
          </cell>
          <cell r="D9169" t="str">
            <v>UNXKM</v>
          </cell>
          <cell r="F9169">
            <v>19.04</v>
          </cell>
          <cell r="G9169">
            <v>0</v>
          </cell>
          <cell r="H9169">
            <v>23.57</v>
          </cell>
          <cell r="I9169">
            <v>0</v>
          </cell>
          <cell r="K9169">
            <v>20.6</v>
          </cell>
          <cell r="L9169">
            <v>0</v>
          </cell>
          <cell r="M9169">
            <v>25.47</v>
          </cell>
          <cell r="N9169">
            <v>0</v>
          </cell>
        </row>
        <row r="9170">
          <cell r="B9170">
            <v>100270</v>
          </cell>
          <cell r="C9170" t="str">
            <v>TRANSPORTE HORIZONTAL COM CARRINHO PLATAFORMA, DE BANCADA DE MÁRMORE OU GRANITO PARA COZINHA/LAVATÓRIO OU MÁRMORE SINTÉTICO COM CUBA INTEGRADA (UNIDADE: UNIDXKM). AF_07/2019</v>
          </cell>
          <cell r="D9170" t="str">
            <v>UNXKM</v>
          </cell>
          <cell r="F9170">
            <v>64.98</v>
          </cell>
          <cell r="G9170">
            <v>0</v>
          </cell>
          <cell r="H9170">
            <v>80.42</v>
          </cell>
          <cell r="I9170">
            <v>0</v>
          </cell>
          <cell r="K9170">
            <v>70.290000000000006</v>
          </cell>
          <cell r="L9170">
            <v>0</v>
          </cell>
          <cell r="M9170">
            <v>86.91</v>
          </cell>
          <cell r="N9170">
            <v>0</v>
          </cell>
        </row>
        <row r="9171">
          <cell r="B9171">
            <v>100286</v>
          </cell>
          <cell r="C9171" t="str">
            <v>TRANSPORTE HORIZONTAL COM CARRINHO PLATAFORMA, DE BARRAMENTO BLINDADO (UNIDADE: MXKM). AF_07/2019</v>
          </cell>
          <cell r="D9171" t="str">
            <v>MXKM</v>
          </cell>
          <cell r="F9171">
            <v>14.22</v>
          </cell>
          <cell r="G9171">
            <v>0</v>
          </cell>
          <cell r="H9171">
            <v>17.600000000000001</v>
          </cell>
          <cell r="I9171">
            <v>0</v>
          </cell>
          <cell r="K9171">
            <v>15.38</v>
          </cell>
          <cell r="L9171">
            <v>0</v>
          </cell>
          <cell r="M9171">
            <v>19.02</v>
          </cell>
          <cell r="N9171">
            <v>0</v>
          </cell>
        </row>
        <row r="9172">
          <cell r="B9172">
            <v>100213</v>
          </cell>
          <cell r="C9172" t="str">
            <v>TRANSPORTE HORIZONTAL COM CARRINHO PLATAFORMA, DE BLOCOS CERÂMICOS FURADOS NA HORIZONTAL DE 9X19X19CM (UNIDADE: BLOCOXKM). AF_07/2019</v>
          </cell>
          <cell r="D9172" t="str">
            <v>UNXKM</v>
          </cell>
          <cell r="F9172">
            <v>2.83</v>
          </cell>
          <cell r="G9172">
            <v>0</v>
          </cell>
          <cell r="H9172">
            <v>3.51</v>
          </cell>
          <cell r="I9172">
            <v>0</v>
          </cell>
          <cell r="K9172">
            <v>3.07</v>
          </cell>
          <cell r="L9172">
            <v>0</v>
          </cell>
          <cell r="M9172">
            <v>3.79</v>
          </cell>
          <cell r="N9172">
            <v>0</v>
          </cell>
        </row>
        <row r="9173">
          <cell r="B9173">
            <v>100212</v>
          </cell>
          <cell r="C9173" t="str">
            <v>TRANSPORTE HORIZONTAL COM CARRINHO PLATAFORMA, DE BLOCOS VAZADOS DE CONCRETO OU CERÂMICO DE 19X19X39CM (UNIDADE: BLOCOXKM). AF_07/2019</v>
          </cell>
          <cell r="D9173" t="str">
            <v>UNXKM</v>
          </cell>
          <cell r="F9173">
            <v>7.89</v>
          </cell>
          <cell r="G9173">
            <v>0</v>
          </cell>
          <cell r="H9173">
            <v>9.77</v>
          </cell>
          <cell r="I9173">
            <v>0</v>
          </cell>
          <cell r="K9173">
            <v>8.5399999999999991</v>
          </cell>
          <cell r="L9173">
            <v>0</v>
          </cell>
          <cell r="M9173">
            <v>10.56</v>
          </cell>
          <cell r="N9173">
            <v>0</v>
          </cell>
        </row>
        <row r="9174">
          <cell r="B9174">
            <v>100222</v>
          </cell>
          <cell r="C9174" t="str">
            <v>TRANSPORTE HORIZONTAL COM CARRINHO PLATAFORMA, DE CAIXA COM REVESTIMENTO CERÂMICO (UNIDADE: M2XKM). AF_07/2019</v>
          </cell>
          <cell r="D9174" t="str">
            <v>M2XKM</v>
          </cell>
          <cell r="F9174">
            <v>12.4</v>
          </cell>
          <cell r="G9174">
            <v>0</v>
          </cell>
          <cell r="H9174">
            <v>15.35</v>
          </cell>
          <cell r="I9174">
            <v>0</v>
          </cell>
          <cell r="K9174">
            <v>13.42</v>
          </cell>
          <cell r="L9174">
            <v>0</v>
          </cell>
          <cell r="M9174">
            <v>16.59</v>
          </cell>
          <cell r="N9174">
            <v>0</v>
          </cell>
        </row>
        <row r="9175">
          <cell r="B9175">
            <v>100226</v>
          </cell>
          <cell r="C9175" t="str">
            <v>TRANSPORTE HORIZONTAL COM CARRINHO PLATAFORMA, DE LATA DE 18 LITROS (UNIDADE: LXKM). AF_07/2019</v>
          </cell>
          <cell r="D9175" t="str">
            <v>LXKM</v>
          </cell>
          <cell r="F9175">
            <v>0.71</v>
          </cell>
          <cell r="G9175">
            <v>0</v>
          </cell>
          <cell r="H9175">
            <v>0.88</v>
          </cell>
          <cell r="I9175">
            <v>0</v>
          </cell>
          <cell r="K9175">
            <v>0.77</v>
          </cell>
          <cell r="L9175">
            <v>0</v>
          </cell>
          <cell r="M9175">
            <v>0.95</v>
          </cell>
          <cell r="N9175">
            <v>0</v>
          </cell>
        </row>
        <row r="9176">
          <cell r="B9176">
            <v>100200</v>
          </cell>
          <cell r="C9176" t="str">
            <v>TRANSPORTE HORIZONTAL COM CARRINHO PLATAFORMA, DE SACOS DE 20 KG (UNIDADE: KGXKM). AF_07/2019</v>
          </cell>
          <cell r="D9176" t="str">
            <v>KGXKM</v>
          </cell>
          <cell r="F9176">
            <v>0.41</v>
          </cell>
          <cell r="G9176">
            <v>0</v>
          </cell>
          <cell r="H9176">
            <v>0.51</v>
          </cell>
          <cell r="I9176">
            <v>0</v>
          </cell>
          <cell r="K9176">
            <v>0.45</v>
          </cell>
          <cell r="L9176">
            <v>0</v>
          </cell>
          <cell r="M9176">
            <v>0.55000000000000004</v>
          </cell>
          <cell r="N9176">
            <v>0</v>
          </cell>
        </row>
        <row r="9177">
          <cell r="B9177">
            <v>100199</v>
          </cell>
          <cell r="C9177" t="str">
            <v>TRANSPORTE HORIZONTAL COM CARRINHO PLATAFORMA, DE SACOS DE 30 KG (UNIDADE: KGXKM). AF_07/2019</v>
          </cell>
          <cell r="D9177" t="str">
            <v>KGXKM</v>
          </cell>
          <cell r="F9177">
            <v>0.34</v>
          </cell>
          <cell r="G9177">
            <v>0</v>
          </cell>
          <cell r="H9177">
            <v>0.42</v>
          </cell>
          <cell r="I9177">
            <v>0</v>
          </cell>
          <cell r="K9177">
            <v>0.37</v>
          </cell>
          <cell r="L9177">
            <v>0</v>
          </cell>
          <cell r="M9177">
            <v>0.45</v>
          </cell>
          <cell r="N9177">
            <v>0</v>
          </cell>
        </row>
        <row r="9178">
          <cell r="B9178">
            <v>100198</v>
          </cell>
          <cell r="C9178" t="str">
            <v>TRANSPORTE HORIZONTAL COM CARRINHO PLATAFORMA, DE SACOS DE 50 KG (UNIDADE: KGXKM). AF_07/2019</v>
          </cell>
          <cell r="D9178" t="str">
            <v>KGXKM</v>
          </cell>
          <cell r="F9178">
            <v>0.28000000000000003</v>
          </cell>
          <cell r="G9178">
            <v>0</v>
          </cell>
          <cell r="H9178">
            <v>0.35</v>
          </cell>
          <cell r="I9178">
            <v>0</v>
          </cell>
          <cell r="K9178">
            <v>0.3</v>
          </cell>
          <cell r="L9178">
            <v>0</v>
          </cell>
          <cell r="M9178">
            <v>0.38</v>
          </cell>
          <cell r="N9178">
            <v>0</v>
          </cell>
        </row>
        <row r="9179">
          <cell r="B9179">
            <v>100283</v>
          </cell>
          <cell r="C9179" t="str">
            <v>TRANSPORTE HORIZONTAL COM CARRINHO PLATAFORMA, DE TELHA DE CONCRETO OU CERÂMICA (UNIDADE: M2XKM). AF_07/2019</v>
          </cell>
          <cell r="D9179" t="str">
            <v>M2XKM</v>
          </cell>
          <cell r="F9179">
            <v>26.24</v>
          </cell>
          <cell r="G9179">
            <v>0</v>
          </cell>
          <cell r="H9179">
            <v>32.47</v>
          </cell>
          <cell r="I9179">
            <v>0</v>
          </cell>
          <cell r="K9179">
            <v>28.38</v>
          </cell>
          <cell r="L9179">
            <v>0</v>
          </cell>
          <cell r="M9179">
            <v>35.090000000000003</v>
          </cell>
          <cell r="N9179">
            <v>0</v>
          </cell>
        </row>
        <row r="9180">
          <cell r="B9180">
            <v>100227</v>
          </cell>
          <cell r="C9180" t="str">
            <v>TRANSPORTE HORIZONTAL COM CARRINHO RACIONAL, DE LATA DE 18 LITROS (UNIDADE: LXKM). AF_07/2019</v>
          </cell>
          <cell r="D9180" t="str">
            <v>LXKM</v>
          </cell>
          <cell r="F9180">
            <v>1.05</v>
          </cell>
          <cell r="G9180">
            <v>0</v>
          </cell>
          <cell r="H9180">
            <v>1.3</v>
          </cell>
          <cell r="I9180">
            <v>0</v>
          </cell>
          <cell r="K9180">
            <v>1.1399999999999999</v>
          </cell>
          <cell r="L9180">
            <v>0</v>
          </cell>
          <cell r="M9180">
            <v>1.41</v>
          </cell>
          <cell r="N9180">
            <v>0</v>
          </cell>
        </row>
        <row r="9181">
          <cell r="B9181">
            <v>100205</v>
          </cell>
          <cell r="C9181" t="str">
            <v>TRANSPORTE HORIZONTAL COM JERICA DE 60 L, DE MASSA/ GRANEL (UNIDADE: M3XKM). AF_07/2019</v>
          </cell>
          <cell r="D9181" t="str">
            <v>M3XKM</v>
          </cell>
          <cell r="F9181">
            <v>1520.5</v>
          </cell>
          <cell r="G9181">
            <v>0</v>
          </cell>
          <cell r="H9181">
            <v>1881.84</v>
          </cell>
          <cell r="I9181">
            <v>0</v>
          </cell>
          <cell r="K9181">
            <v>1644.82</v>
          </cell>
          <cell r="L9181">
            <v>0</v>
          </cell>
          <cell r="M9181">
            <v>2033.48</v>
          </cell>
          <cell r="N9181">
            <v>0</v>
          </cell>
        </row>
        <row r="9182">
          <cell r="B9182">
            <v>100206</v>
          </cell>
          <cell r="C9182" t="str">
            <v>TRANSPORTE HORIZONTAL COM JERICA DE 90 L, DE MASSA/ GRANEL (UNIDADE: M3XKM). AF_07/2019</v>
          </cell>
          <cell r="D9182" t="str">
            <v>M3XKM</v>
          </cell>
          <cell r="F9182">
            <v>1099.06</v>
          </cell>
          <cell r="G9182">
            <v>0</v>
          </cell>
          <cell r="H9182">
            <v>1360.25</v>
          </cell>
          <cell r="I9182">
            <v>0</v>
          </cell>
          <cell r="K9182">
            <v>1188.92</v>
          </cell>
          <cell r="L9182">
            <v>0</v>
          </cell>
          <cell r="M9182">
            <v>1469.86</v>
          </cell>
          <cell r="N9182">
            <v>0</v>
          </cell>
        </row>
        <row r="9183">
          <cell r="B9183">
            <v>100281</v>
          </cell>
          <cell r="C9183" t="str">
            <v>TRANSPORTE HORIZONTAL COM MANIPULADOR TELESCÓPICO, DE BACIA SANITÁRIA, CAIXA ACOPLADA, TANQUE OU PIA (UNIDADE: UNIDXKM). AF_07/2019</v>
          </cell>
          <cell r="D9183" t="str">
            <v>UNXKM</v>
          </cell>
          <cell r="F9183">
            <v>4.12</v>
          </cell>
          <cell r="G9183">
            <v>0.55579999999999996</v>
          </cell>
          <cell r="H9183">
            <v>4.34</v>
          </cell>
          <cell r="I9183">
            <v>0</v>
          </cell>
          <cell r="K9183">
            <v>4.21</v>
          </cell>
          <cell r="L9183">
            <v>0.54390000000000005</v>
          </cell>
          <cell r="M9183">
            <v>4.45</v>
          </cell>
          <cell r="N9183">
            <v>0</v>
          </cell>
        </row>
        <row r="9184">
          <cell r="B9184">
            <v>100219</v>
          </cell>
          <cell r="C9184" t="str">
            <v>TRANSPORTE HORIZONTAL COM MANIPULADOR TELESCÓPICO, DE BLOCOS CERÂMICOS FURADOS NA HORIZONTAL DE 9X19X19CM (UNIDADE: BLOCOXKM). AF_07/2019</v>
          </cell>
          <cell r="D9184" t="str">
            <v>UNXKM</v>
          </cell>
          <cell r="F9184">
            <v>0.51</v>
          </cell>
          <cell r="G9184">
            <v>0.54900000000000004</v>
          </cell>
          <cell r="H9184">
            <v>0.54</v>
          </cell>
          <cell r="I9184">
            <v>0</v>
          </cell>
          <cell r="K9184">
            <v>0.52</v>
          </cell>
          <cell r="L9184">
            <v>0.53849999999999998</v>
          </cell>
          <cell r="M9184">
            <v>0.55000000000000004</v>
          </cell>
          <cell r="N9184">
            <v>0</v>
          </cell>
        </row>
        <row r="9185">
          <cell r="B9185">
            <v>100218</v>
          </cell>
          <cell r="C9185" t="str">
            <v>TRANSPORTE HORIZONTAL COM MANIPULADOR TELESCÓPICO, DE BLOCOS CERÂMICOS FURADOS NA VERTICAL DE 19X19X39CM (UNIDADE: BLOCOXKM). AF_07/2019</v>
          </cell>
          <cell r="D9185" t="str">
            <v>UNXKM</v>
          </cell>
          <cell r="F9185">
            <v>2.2999999999999998</v>
          </cell>
          <cell r="G9185">
            <v>0.55649999999999999</v>
          </cell>
          <cell r="H9185">
            <v>2.42</v>
          </cell>
          <cell r="I9185">
            <v>0</v>
          </cell>
          <cell r="K9185">
            <v>2.36</v>
          </cell>
          <cell r="L9185">
            <v>0.54239999999999999</v>
          </cell>
          <cell r="M9185">
            <v>2.48</v>
          </cell>
          <cell r="N9185">
            <v>0</v>
          </cell>
        </row>
        <row r="9186">
          <cell r="B9186">
            <v>100217</v>
          </cell>
          <cell r="C9186" t="str">
            <v>TRANSPORTE HORIZONTAL COM MANIPULADOR TELESCÓPICO, DE BLOCOS VAZADOS DE CONCRETO DE 19X19X39CM (UNIDADE: BLOCOXKM). AF_07/2019</v>
          </cell>
          <cell r="D9186" t="str">
            <v>UNXKM</v>
          </cell>
          <cell r="F9186">
            <v>3.35</v>
          </cell>
          <cell r="G9186">
            <v>0.55820000000000003</v>
          </cell>
          <cell r="H9186">
            <v>3.54</v>
          </cell>
          <cell r="I9186">
            <v>0</v>
          </cell>
          <cell r="K9186">
            <v>3.45</v>
          </cell>
          <cell r="L9186">
            <v>0.54200000000000004</v>
          </cell>
          <cell r="M9186">
            <v>3.64</v>
          </cell>
          <cell r="N9186">
            <v>0</v>
          </cell>
        </row>
        <row r="9187">
          <cell r="B9187">
            <v>100224</v>
          </cell>
          <cell r="C9187" t="str">
            <v>TRANSPORTE HORIZONTAL COM MANIPULADOR TELESCÓPICO, DE CAIXA COM REVESTIMENTO CERÂMICO (UNIDADE: M2XKM). AF_07/2019</v>
          </cell>
          <cell r="D9187" t="str">
            <v>M2XKM</v>
          </cell>
          <cell r="F9187">
            <v>3.35</v>
          </cell>
          <cell r="G9187">
            <v>0.55820000000000003</v>
          </cell>
          <cell r="H9187">
            <v>3.54</v>
          </cell>
          <cell r="I9187">
            <v>0</v>
          </cell>
          <cell r="K9187">
            <v>3.45</v>
          </cell>
          <cell r="L9187">
            <v>0.54200000000000004</v>
          </cell>
          <cell r="M9187">
            <v>3.64</v>
          </cell>
          <cell r="N9187">
            <v>0</v>
          </cell>
        </row>
        <row r="9188">
          <cell r="B9188">
            <v>100228</v>
          </cell>
          <cell r="C9188" t="str">
            <v>TRANSPORTE HORIZONTAL COM MANIPULADOR TELESCÓPICO, DE LATA DE 18 LITROS (UNIDADE: LXKM). AF_07/2019</v>
          </cell>
          <cell r="D9188" t="str">
            <v>LXKM</v>
          </cell>
          <cell r="F9188">
            <v>0.33</v>
          </cell>
          <cell r="G9188">
            <v>0.54549999999999998</v>
          </cell>
          <cell r="H9188">
            <v>0.34</v>
          </cell>
          <cell r="I9188">
            <v>0</v>
          </cell>
          <cell r="K9188">
            <v>0.34</v>
          </cell>
          <cell r="L9188">
            <v>0.52939999999999998</v>
          </cell>
          <cell r="M9188">
            <v>0.36</v>
          </cell>
          <cell r="N9188">
            <v>0</v>
          </cell>
        </row>
        <row r="9189">
          <cell r="B9189">
            <v>100204</v>
          </cell>
          <cell r="C9189" t="str">
            <v>TRANSPORTE HORIZONTAL COM MANIPULADOR TELESCÓPICO, DE PÁLETE DE SACOS (UNIDADE: KGXKM). AF_07/2019</v>
          </cell>
          <cell r="D9189" t="str">
            <v>KGXKM</v>
          </cell>
          <cell r="F9189">
            <v>0.12</v>
          </cell>
          <cell r="G9189">
            <v>0.5</v>
          </cell>
          <cell r="H9189">
            <v>0.13</v>
          </cell>
          <cell r="I9189">
            <v>0</v>
          </cell>
          <cell r="K9189">
            <v>0.13</v>
          </cell>
          <cell r="L9189">
            <v>0.46150000000000002</v>
          </cell>
          <cell r="M9189">
            <v>0.14000000000000001</v>
          </cell>
          <cell r="N9189">
            <v>0</v>
          </cell>
        </row>
        <row r="9190">
          <cell r="B9190">
            <v>100284</v>
          </cell>
          <cell r="C9190" t="str">
            <v>TRANSPORTE HORIZONTAL COM MANIPULADOR TELESCÓPICO, DE TELHA DE CONCRETO OU CERÂMICA (UNIDADE: M2XKM). AF_07/2019</v>
          </cell>
          <cell r="D9190" t="str">
            <v>M2XKM</v>
          </cell>
          <cell r="F9190">
            <v>12.04</v>
          </cell>
          <cell r="G9190">
            <v>0.55730000000000002</v>
          </cell>
          <cell r="H9190">
            <v>12.69</v>
          </cell>
          <cell r="I9190">
            <v>0</v>
          </cell>
          <cell r="K9190">
            <v>12.33</v>
          </cell>
          <cell r="L9190">
            <v>0.54420000000000002</v>
          </cell>
          <cell r="M9190">
            <v>13.03</v>
          </cell>
          <cell r="N9190">
            <v>0</v>
          </cell>
        </row>
        <row r="9191">
          <cell r="B9191">
            <v>100277</v>
          </cell>
          <cell r="C9191" t="str">
            <v>TRANSPORTE HORIZONTAL COM MANIPULADOR TELESCÓPICO, DE TELHAS TERMOACÚSTICAS, FIBROCIMENTO, AÇO ZINCADO, FIBROCIMENTO ESTRUTURAL, CANALETE 90 OU KALHETÃO (UNIDADE: M2XKM). AF_07/2019</v>
          </cell>
          <cell r="D9191" t="str">
            <v>M2XKM</v>
          </cell>
          <cell r="F9191">
            <v>2.15</v>
          </cell>
          <cell r="G9191">
            <v>0.55349999999999999</v>
          </cell>
          <cell r="H9191">
            <v>2.2599999999999998</v>
          </cell>
          <cell r="I9191">
            <v>0</v>
          </cell>
          <cell r="K9191">
            <v>2.2000000000000002</v>
          </cell>
          <cell r="L9191">
            <v>0.54090000000000005</v>
          </cell>
          <cell r="M9191">
            <v>2.3199999999999998</v>
          </cell>
          <cell r="N9191">
            <v>0</v>
          </cell>
        </row>
        <row r="9192">
          <cell r="B9192">
            <v>100278</v>
          </cell>
          <cell r="C9192" t="str">
            <v>TRANSPORTE HORIZONTAL MANUAL, DE BACIA SANITÁRIA, CAIXA ACOPLADA, TANQUE OU PIA (UNIDADE: UNIDXKM). AF_07/2019</v>
          </cell>
          <cell r="D9192" t="str">
            <v>UNXKM</v>
          </cell>
          <cell r="F9192">
            <v>41.47</v>
          </cell>
          <cell r="G9192">
            <v>0</v>
          </cell>
          <cell r="H9192">
            <v>51.33</v>
          </cell>
          <cell r="I9192">
            <v>0</v>
          </cell>
          <cell r="K9192">
            <v>44.87</v>
          </cell>
          <cell r="L9192">
            <v>0</v>
          </cell>
          <cell r="M9192">
            <v>55.47</v>
          </cell>
          <cell r="N9192">
            <v>0</v>
          </cell>
        </row>
        <row r="9193">
          <cell r="B9193">
            <v>100268</v>
          </cell>
          <cell r="C9193" t="str">
            <v>TRANSPORTE HORIZONTAL MANUAL, DE BANCADA DE MÁRMORE OU GRANITO PARA COZINHA/LAVATÓRIO OU MÁRMORE SINTÉTICO COM CUBA INTEGRADA (UNIDADE: UNIDXKM). AF_07/2019</v>
          </cell>
          <cell r="D9193" t="str">
            <v>UNXKM</v>
          </cell>
          <cell r="F9193">
            <v>86.69</v>
          </cell>
          <cell r="G9193">
            <v>0</v>
          </cell>
          <cell r="H9193">
            <v>107.29</v>
          </cell>
          <cell r="I9193">
            <v>0</v>
          </cell>
          <cell r="K9193">
            <v>93.78</v>
          </cell>
          <cell r="L9193">
            <v>0</v>
          </cell>
          <cell r="M9193">
            <v>115.94</v>
          </cell>
          <cell r="N9193">
            <v>0</v>
          </cell>
        </row>
        <row r="9194">
          <cell r="B9194">
            <v>100285</v>
          </cell>
          <cell r="C9194" t="str">
            <v>TRANSPORTE HORIZONTAL MANUAL, DE BARRAMENTO BLINDADO (UNIDADE: MXKM). AF_07/2019</v>
          </cell>
          <cell r="D9194" t="str">
            <v>MXKM</v>
          </cell>
          <cell r="F9194">
            <v>43.64</v>
          </cell>
          <cell r="G9194">
            <v>0</v>
          </cell>
          <cell r="H9194">
            <v>54.01</v>
          </cell>
          <cell r="I9194">
            <v>0</v>
          </cell>
          <cell r="K9194">
            <v>47.2</v>
          </cell>
          <cell r="L9194">
            <v>0</v>
          </cell>
          <cell r="M9194">
            <v>58.36</v>
          </cell>
          <cell r="N9194">
            <v>0</v>
          </cell>
        </row>
        <row r="9195">
          <cell r="B9195">
            <v>100209</v>
          </cell>
          <cell r="C9195" t="str">
            <v>TRANSPORTE HORIZONTAL MANUAL, DE BLOCOS CERÂMICOS FURADOS NA HORIZONTAL DE 9X19X19CM (UNIDADE: BLOCOXKM). AF_07/2019</v>
          </cell>
          <cell r="D9195" t="str">
            <v>UNXKM</v>
          </cell>
          <cell r="F9195">
            <v>10.050000000000001</v>
          </cell>
          <cell r="G9195">
            <v>0</v>
          </cell>
          <cell r="H9195">
            <v>12.44</v>
          </cell>
          <cell r="I9195">
            <v>0</v>
          </cell>
          <cell r="K9195">
            <v>10.88</v>
          </cell>
          <cell r="L9195">
            <v>0</v>
          </cell>
          <cell r="M9195">
            <v>13.45</v>
          </cell>
          <cell r="N9195">
            <v>0</v>
          </cell>
        </row>
        <row r="9196">
          <cell r="B9196">
            <v>100208</v>
          </cell>
          <cell r="C9196" t="str">
            <v>TRANSPORTE HORIZONTAL MANUAL, DE BLOCOS VAZADOS DE CONCRETO OU CERÂMICO DE 19X19X39CM (UNIDADE: BLOCOXKM). AF_07/2019</v>
          </cell>
          <cell r="D9196" t="str">
            <v>UNXKM</v>
          </cell>
          <cell r="F9196">
            <v>20.11</v>
          </cell>
          <cell r="G9196">
            <v>0</v>
          </cell>
          <cell r="H9196">
            <v>24.89</v>
          </cell>
          <cell r="I9196">
            <v>0</v>
          </cell>
          <cell r="K9196">
            <v>21.76</v>
          </cell>
          <cell r="L9196">
            <v>0</v>
          </cell>
          <cell r="M9196">
            <v>26.9</v>
          </cell>
          <cell r="N9196">
            <v>0</v>
          </cell>
        </row>
        <row r="9197">
          <cell r="B9197">
            <v>100256</v>
          </cell>
          <cell r="C9197" t="str">
            <v>TRANSPORTE HORIZONTAL MANUAL, DE CAIBROS DE MADEIRA COM SEÇÃO TRANSVERSAL DE 7,5 X 6 CM E 6 X 8 CM (UNIDADE: MXKM). AF_07/2019</v>
          </cell>
          <cell r="D9197" t="str">
            <v>MXKM</v>
          </cell>
          <cell r="F9197">
            <v>9.2100000000000009</v>
          </cell>
          <cell r="G9197">
            <v>0</v>
          </cell>
          <cell r="H9197">
            <v>11.4</v>
          </cell>
          <cell r="I9197">
            <v>0</v>
          </cell>
          <cell r="K9197">
            <v>9.9700000000000006</v>
          </cell>
          <cell r="L9197">
            <v>0</v>
          </cell>
          <cell r="M9197">
            <v>12.32</v>
          </cell>
          <cell r="N9197">
            <v>0</v>
          </cell>
        </row>
        <row r="9198">
          <cell r="B9198">
            <v>100220</v>
          </cell>
          <cell r="C9198" t="str">
            <v>TRANSPORTE HORIZONTAL MANUAL, DE CAIXA COM REVESTIMENTO CERÂMICO (UNIDADE: M2XKM). AF_07/2019</v>
          </cell>
          <cell r="D9198" t="str">
            <v>M2XKM</v>
          </cell>
          <cell r="F9198">
            <v>28.89</v>
          </cell>
          <cell r="G9198">
            <v>0</v>
          </cell>
          <cell r="H9198">
            <v>35.76</v>
          </cell>
          <cell r="I9198">
            <v>0</v>
          </cell>
          <cell r="K9198">
            <v>31.26</v>
          </cell>
          <cell r="L9198">
            <v>0</v>
          </cell>
          <cell r="M9198">
            <v>38.64</v>
          </cell>
          <cell r="N9198">
            <v>0</v>
          </cell>
        </row>
        <row r="9199">
          <cell r="B9199">
            <v>100287</v>
          </cell>
          <cell r="C9199" t="str">
            <v>TRANSPORTE HORIZONTAL MANUAL, DE CALHA QUADRADA NÚMERO 24 - CORTE 33 (UNIDADE: MXKM). AF_07/2019</v>
          </cell>
          <cell r="D9199" t="str">
            <v>MXKM</v>
          </cell>
          <cell r="F9199">
            <v>13.61</v>
          </cell>
          <cell r="G9199">
            <v>0</v>
          </cell>
          <cell r="H9199">
            <v>16.850000000000001</v>
          </cell>
          <cell r="I9199">
            <v>0</v>
          </cell>
          <cell r="K9199">
            <v>14.73</v>
          </cell>
          <cell r="L9199">
            <v>0</v>
          </cell>
          <cell r="M9199">
            <v>18.21</v>
          </cell>
          <cell r="N9199">
            <v>0</v>
          </cell>
        </row>
        <row r="9200">
          <cell r="B9200">
            <v>100274</v>
          </cell>
          <cell r="C9200" t="str">
            <v>TRANSPORTE HORIZONTAL MANUAL, DE COMPENSADO DE MADEIRA (UNIDADE: M2XKM). AF_07/2019</v>
          </cell>
          <cell r="D9200" t="str">
            <v>M2XKM</v>
          </cell>
          <cell r="F9200">
            <v>28.91</v>
          </cell>
          <cell r="G9200">
            <v>0</v>
          </cell>
          <cell r="H9200">
            <v>35.78</v>
          </cell>
          <cell r="I9200">
            <v>0</v>
          </cell>
          <cell r="K9200">
            <v>31.27</v>
          </cell>
          <cell r="L9200">
            <v>0</v>
          </cell>
          <cell r="M9200">
            <v>38.659999999999997</v>
          </cell>
          <cell r="N9200">
            <v>0</v>
          </cell>
        </row>
        <row r="9201">
          <cell r="B9201">
            <v>100264</v>
          </cell>
          <cell r="C9201" t="str">
            <v>TRANSPORTE HORIZONTAL MANUAL, DE JANELA (UNIDADE: M2XKM). AF_07/2019</v>
          </cell>
          <cell r="D9201" t="str">
            <v>M2XKM</v>
          </cell>
          <cell r="F9201">
            <v>40.79</v>
          </cell>
          <cell r="G9201">
            <v>0</v>
          </cell>
          <cell r="H9201">
            <v>50.48</v>
          </cell>
          <cell r="I9201">
            <v>0</v>
          </cell>
          <cell r="K9201">
            <v>44.12</v>
          </cell>
          <cell r="L9201">
            <v>0</v>
          </cell>
          <cell r="M9201">
            <v>54.55</v>
          </cell>
          <cell r="N9201">
            <v>0</v>
          </cell>
        </row>
        <row r="9202">
          <cell r="B9202">
            <v>100225</v>
          </cell>
          <cell r="C9202" t="str">
            <v>TRANSPORTE HORIZONTAL MANUAL, DE LATA DE 18 LITROS (UNIDADE: LXKM). AF_07/2019</v>
          </cell>
          <cell r="D9202" t="str">
            <v>LXKM</v>
          </cell>
          <cell r="F9202">
            <v>2.27</v>
          </cell>
          <cell r="G9202">
            <v>0</v>
          </cell>
          <cell r="H9202">
            <v>2.81</v>
          </cell>
          <cell r="I9202">
            <v>0</v>
          </cell>
          <cell r="K9202">
            <v>2.4500000000000002</v>
          </cell>
          <cell r="L9202">
            <v>0</v>
          </cell>
          <cell r="M9202">
            <v>3.03</v>
          </cell>
          <cell r="N9202">
            <v>0</v>
          </cell>
        </row>
        <row r="9203">
          <cell r="B9203">
            <v>100266</v>
          </cell>
          <cell r="C9203" t="str">
            <v>TRANSPORTE HORIZONTAL MANUAL, DE PORTA (UNIDADE: UNIDXKM). AF_07/2019</v>
          </cell>
          <cell r="D9203" t="str">
            <v>UNXKM</v>
          </cell>
          <cell r="F9203">
            <v>86.69</v>
          </cell>
          <cell r="G9203">
            <v>0</v>
          </cell>
          <cell r="H9203">
            <v>107.29</v>
          </cell>
          <cell r="I9203">
            <v>0</v>
          </cell>
          <cell r="K9203">
            <v>93.78</v>
          </cell>
          <cell r="L9203">
            <v>0</v>
          </cell>
          <cell r="M9203">
            <v>115.94</v>
          </cell>
          <cell r="N9203">
            <v>0</v>
          </cell>
        </row>
        <row r="9204">
          <cell r="B9204">
            <v>100257</v>
          </cell>
          <cell r="C9204" t="str">
            <v>TRANSPORTE HORIZONTAL MANUAL, DE RIPAS DE MADEIRA COM SEÇÃO TRANSVERSAL DE 1 X 5 CM E 2 X 5 CM (UNIDADE: MXKM). AF_07/2019</v>
          </cell>
          <cell r="D9204" t="str">
            <v>MXKM</v>
          </cell>
          <cell r="F9204">
            <v>5.53</v>
          </cell>
          <cell r="G9204">
            <v>0</v>
          </cell>
          <cell r="H9204">
            <v>6.84</v>
          </cell>
          <cell r="I9204">
            <v>0</v>
          </cell>
          <cell r="K9204">
            <v>5.98</v>
          </cell>
          <cell r="L9204">
            <v>0</v>
          </cell>
          <cell r="M9204">
            <v>7.39</v>
          </cell>
          <cell r="N9204">
            <v>0</v>
          </cell>
        </row>
        <row r="9205">
          <cell r="B9205">
            <v>100197</v>
          </cell>
          <cell r="C9205" t="str">
            <v>TRANSPORTE HORIZONTAL MANUAL, DE SACOS DE 20 KG (UNIDADE: KGXKM). AF_07/2019</v>
          </cell>
          <cell r="D9205" t="str">
            <v>KGXKM</v>
          </cell>
          <cell r="F9205">
            <v>2.04</v>
          </cell>
          <cell r="G9205">
            <v>0</v>
          </cell>
          <cell r="H9205">
            <v>2.52</v>
          </cell>
          <cell r="I9205">
            <v>0</v>
          </cell>
          <cell r="K9205">
            <v>2.21</v>
          </cell>
          <cell r="L9205">
            <v>0</v>
          </cell>
          <cell r="M9205">
            <v>2.73</v>
          </cell>
          <cell r="N9205">
            <v>0</v>
          </cell>
        </row>
        <row r="9206">
          <cell r="B9206">
            <v>100196</v>
          </cell>
          <cell r="C9206" t="str">
            <v>TRANSPORTE HORIZONTAL MANUAL, DE SACOS DE 30 KG (UNIDADE: KGXKM). AF_07/2019</v>
          </cell>
          <cell r="D9206" t="str">
            <v>KGXKM</v>
          </cell>
          <cell r="F9206">
            <v>1.36</v>
          </cell>
          <cell r="G9206">
            <v>0</v>
          </cell>
          <cell r="H9206">
            <v>1.68</v>
          </cell>
          <cell r="I9206">
            <v>0</v>
          </cell>
          <cell r="K9206">
            <v>1.47</v>
          </cell>
          <cell r="L9206">
            <v>0</v>
          </cell>
          <cell r="M9206">
            <v>1.82</v>
          </cell>
          <cell r="N9206">
            <v>0</v>
          </cell>
        </row>
        <row r="9207">
          <cell r="B9207">
            <v>100195</v>
          </cell>
          <cell r="C9207" t="str">
            <v>TRANSPORTE HORIZONTAL MANUAL, DE SACOS DE 50 KG (UNIDADE: KGXKM). AF_07/2019</v>
          </cell>
          <cell r="D9207" t="str">
            <v>KGXKM</v>
          </cell>
          <cell r="F9207">
            <v>0.81</v>
          </cell>
          <cell r="G9207">
            <v>0</v>
          </cell>
          <cell r="H9207">
            <v>1.01</v>
          </cell>
          <cell r="I9207">
            <v>0</v>
          </cell>
          <cell r="K9207">
            <v>0.88</v>
          </cell>
          <cell r="L9207">
            <v>0</v>
          </cell>
          <cell r="M9207">
            <v>1.0900000000000001</v>
          </cell>
          <cell r="N9207">
            <v>0</v>
          </cell>
        </row>
        <row r="9208">
          <cell r="B9208">
            <v>100273</v>
          </cell>
          <cell r="C9208" t="str">
            <v>TRANSPORTE HORIZONTAL MANUAL, DE TELA DE AÇO (UNIDADE: KGXKM). AF_07/2019</v>
          </cell>
          <cell r="D9208" t="str">
            <v>KGXKM</v>
          </cell>
          <cell r="F9208">
            <v>3.39</v>
          </cell>
          <cell r="G9208">
            <v>0</v>
          </cell>
          <cell r="H9208">
            <v>4.1900000000000004</v>
          </cell>
          <cell r="I9208">
            <v>0</v>
          </cell>
          <cell r="K9208">
            <v>3.66</v>
          </cell>
          <cell r="L9208">
            <v>0</v>
          </cell>
          <cell r="M9208">
            <v>4.53</v>
          </cell>
          <cell r="N9208">
            <v>0</v>
          </cell>
        </row>
        <row r="9209">
          <cell r="B9209">
            <v>100282</v>
          </cell>
          <cell r="C9209" t="str">
            <v>TRANSPORTE HORIZONTAL MANUAL, DE TELHA DE CONCRETO OU CERÂMICA (UNIDADE: M2XKM). AF_07/2019</v>
          </cell>
          <cell r="D9209" t="str">
            <v>M2XKM</v>
          </cell>
          <cell r="F9209">
            <v>162.41999999999999</v>
          </cell>
          <cell r="G9209">
            <v>0</v>
          </cell>
          <cell r="H9209">
            <v>201.02</v>
          </cell>
          <cell r="I9209">
            <v>0</v>
          </cell>
          <cell r="K9209">
            <v>175.7</v>
          </cell>
          <cell r="L9209">
            <v>0</v>
          </cell>
          <cell r="M9209">
            <v>217.22</v>
          </cell>
          <cell r="N9209">
            <v>0</v>
          </cell>
        </row>
        <row r="9210">
          <cell r="B9210">
            <v>100276</v>
          </cell>
          <cell r="C9210" t="str">
            <v>TRANSPORTE HORIZONTAL MANUAL, DE TELHA DE FIBROCIMENTO OU TELHA ESTRUTURAL DE FIBROCIMENTO, CANALETE 90 OU KALHETÃO (UNIDADE: M2XKM). AF_07/2019</v>
          </cell>
          <cell r="D9210" t="str">
            <v>M2XKM</v>
          </cell>
          <cell r="F9210">
            <v>34.11</v>
          </cell>
          <cell r="G9210">
            <v>0</v>
          </cell>
          <cell r="H9210">
            <v>42.22</v>
          </cell>
          <cell r="I9210">
            <v>0</v>
          </cell>
          <cell r="K9210">
            <v>36.9</v>
          </cell>
          <cell r="L9210">
            <v>0</v>
          </cell>
          <cell r="M9210">
            <v>45.62</v>
          </cell>
          <cell r="N9210">
            <v>0</v>
          </cell>
        </row>
        <row r="9211">
          <cell r="B9211">
            <v>100275</v>
          </cell>
          <cell r="C9211" t="str">
            <v>TRANSPORTE HORIZONTAL MANUAL, DE TELHA TERMOACÚSTICA OU TELHA DE AÇO ZINCADO (UNIDADE: M2XKM). AF_07/2019</v>
          </cell>
          <cell r="D9211" t="str">
            <v>M2XKM</v>
          </cell>
          <cell r="F9211">
            <v>18.690000000000001</v>
          </cell>
          <cell r="G9211">
            <v>0</v>
          </cell>
          <cell r="H9211">
            <v>23.13</v>
          </cell>
          <cell r="I9211">
            <v>0</v>
          </cell>
          <cell r="K9211">
            <v>20.22</v>
          </cell>
          <cell r="L9211">
            <v>0</v>
          </cell>
          <cell r="M9211">
            <v>25</v>
          </cell>
          <cell r="N9211">
            <v>0</v>
          </cell>
        </row>
        <row r="9212">
          <cell r="B9212">
            <v>100254</v>
          </cell>
          <cell r="C9212" t="str">
            <v>TRANSPORTE HORIZONTAL MANUAL, DE TUBO DE AÇO CARBONO LEVE OU MÉDIO, PRETO OU GALVANIZADO, COM DIÂMETRO MAIOR QUE 125 MM E MENOR OU IGUAL A 150 MM (UNIDADE: MXKM). AF_07/2019</v>
          </cell>
          <cell r="D9212" t="str">
            <v>MXKM</v>
          </cell>
          <cell r="F9212">
            <v>40.85</v>
          </cell>
          <cell r="G9212">
            <v>0</v>
          </cell>
          <cell r="H9212">
            <v>50.56</v>
          </cell>
          <cell r="I9212">
            <v>0</v>
          </cell>
          <cell r="K9212">
            <v>44.19</v>
          </cell>
          <cell r="L9212">
            <v>0</v>
          </cell>
          <cell r="M9212">
            <v>54.63</v>
          </cell>
          <cell r="N9212">
            <v>0</v>
          </cell>
        </row>
        <row r="9213">
          <cell r="B9213">
            <v>100250</v>
          </cell>
          <cell r="C9213" t="str">
            <v>TRANSPORTE HORIZONTAL MANUAL, DE TUBO DE AÇO CARBONO LEVE OU MÉDIO, PRETO OU GALVANIZADO, COM DIÂMETRO MAIOR QUE 20 MM E MENOR OU IGUAL A 32 MM (UNIDADE: MXKM). AF_07/2019</v>
          </cell>
          <cell r="D9213" t="str">
            <v>MXKM</v>
          </cell>
          <cell r="F9213">
            <v>4.5999999999999996</v>
          </cell>
          <cell r="G9213">
            <v>0</v>
          </cell>
          <cell r="H9213">
            <v>5.7</v>
          </cell>
          <cell r="I9213">
            <v>0</v>
          </cell>
          <cell r="K9213">
            <v>4.9800000000000004</v>
          </cell>
          <cell r="L9213">
            <v>0</v>
          </cell>
          <cell r="M9213">
            <v>6.16</v>
          </cell>
          <cell r="N9213">
            <v>0</v>
          </cell>
        </row>
        <row r="9214">
          <cell r="B9214">
            <v>100251</v>
          </cell>
          <cell r="C9214" t="str">
            <v>TRANSPORTE HORIZONTAL MANUAL, DE TUBO DE AÇO CARBONO LEVE OU MÉDIO, PRETO OU GALVANIZADO, COM DIÂMETRO MAIOR QUE 32 MM E MENOR OU IGUAL A 65 MM (UNIDADE: MXKM). AF_07/2019</v>
          </cell>
          <cell r="D9214" t="str">
            <v>MXKM</v>
          </cell>
          <cell r="F9214">
            <v>13.61</v>
          </cell>
          <cell r="G9214">
            <v>0</v>
          </cell>
          <cell r="H9214">
            <v>16.850000000000001</v>
          </cell>
          <cell r="I9214">
            <v>0</v>
          </cell>
          <cell r="K9214">
            <v>14.73</v>
          </cell>
          <cell r="L9214">
            <v>0</v>
          </cell>
          <cell r="M9214">
            <v>18.21</v>
          </cell>
          <cell r="N9214">
            <v>0</v>
          </cell>
        </row>
        <row r="9215">
          <cell r="B9215">
            <v>100252</v>
          </cell>
          <cell r="C9215" t="str">
            <v>TRANSPORTE HORIZONTAL MANUAL, DE TUBO DE AÇO CARBONO LEVE OU MÉDIO, PRETO OU GALVANIZADO, COM DIÂMETRO MAIOR QUE 65 MM E MENOR OU IGUAL A 90 MM (UNIDADE: MXKM). AF_07/2019</v>
          </cell>
          <cell r="D9215" t="str">
            <v>MXKM</v>
          </cell>
          <cell r="F9215">
            <v>20.420000000000002</v>
          </cell>
          <cell r="G9215">
            <v>0</v>
          </cell>
          <cell r="H9215">
            <v>25.28</v>
          </cell>
          <cell r="I9215">
            <v>0</v>
          </cell>
          <cell r="K9215">
            <v>22.09</v>
          </cell>
          <cell r="L9215">
            <v>0</v>
          </cell>
          <cell r="M9215">
            <v>27.31</v>
          </cell>
          <cell r="N9215">
            <v>0</v>
          </cell>
        </row>
        <row r="9216">
          <cell r="B9216">
            <v>100253</v>
          </cell>
          <cell r="C9216" t="str">
            <v>TRANSPORTE HORIZONTAL MANUAL, DE TUBO DE AÇO CARBONO LEVE OU MÉDIO, PRETO OU GALVANIZADO, COM DIÂMETRO MAIOR QUE 90 MM E MENOR OU IGUAL A 125 MM (UNIDADE: MXKM). AF_07/2019</v>
          </cell>
          <cell r="D9216" t="str">
            <v>MXKM</v>
          </cell>
          <cell r="F9216">
            <v>27.23</v>
          </cell>
          <cell r="G9216">
            <v>0</v>
          </cell>
          <cell r="H9216">
            <v>33.71</v>
          </cell>
          <cell r="I9216">
            <v>0</v>
          </cell>
          <cell r="K9216">
            <v>29.46</v>
          </cell>
          <cell r="L9216">
            <v>0</v>
          </cell>
          <cell r="M9216">
            <v>36.42</v>
          </cell>
          <cell r="N9216">
            <v>0</v>
          </cell>
        </row>
        <row r="9217">
          <cell r="B9217">
            <v>100249</v>
          </cell>
          <cell r="C9217" t="str">
            <v>TRANSPORTE HORIZONTAL MANUAL, DE TUBO DE AÇO CARBONO LEVE OU MÉDIO, PRETO OU GALVANIZADO, COM DIÂMETRO MENOR OU IGUAL A 20 MM (UNIDADE: MXKM). AF_07/2019</v>
          </cell>
          <cell r="D9217" t="str">
            <v>MXKM</v>
          </cell>
          <cell r="F9217">
            <v>2.76</v>
          </cell>
          <cell r="G9217">
            <v>0</v>
          </cell>
          <cell r="H9217">
            <v>3.42</v>
          </cell>
          <cell r="I9217">
            <v>0</v>
          </cell>
          <cell r="K9217">
            <v>2.99</v>
          </cell>
          <cell r="L9217">
            <v>0</v>
          </cell>
          <cell r="M9217">
            <v>3.69</v>
          </cell>
          <cell r="N9217">
            <v>0</v>
          </cell>
        </row>
        <row r="9218">
          <cell r="B9218">
            <v>100244</v>
          </cell>
          <cell r="C9218" t="str">
            <v>TRANSPORTE HORIZONTAL MANUAL, DE TUBO DE COBRE - CLASSE E - COM DIÂMETRO MAIOR QUE 54 MM E MENOR OU IGUAL A 79 MM (UNIDADE: MXKM). AF_07/2019</v>
          </cell>
          <cell r="D9218" t="str">
            <v>MXKM</v>
          </cell>
          <cell r="F9218">
            <v>4.1399999999999997</v>
          </cell>
          <cell r="G9218">
            <v>0</v>
          </cell>
          <cell r="H9218">
            <v>5.13</v>
          </cell>
          <cell r="I9218">
            <v>0</v>
          </cell>
          <cell r="K9218">
            <v>4.4800000000000004</v>
          </cell>
          <cell r="L9218">
            <v>0</v>
          </cell>
          <cell r="M9218">
            <v>5.54</v>
          </cell>
          <cell r="N9218">
            <v>0</v>
          </cell>
        </row>
        <row r="9219">
          <cell r="B9219">
            <v>100245</v>
          </cell>
          <cell r="C9219" t="str">
            <v>TRANSPORTE HORIZONTAL MANUAL, DE TUBO DE COBRE - CLASSE E - COM DIÂMETRO MAIOR QUE 79 MM E MENOR OU IGUAL A 104 MM (UNIDADE: MXKM). AF_07/2019</v>
          </cell>
          <cell r="D9219" t="str">
            <v>MXKM</v>
          </cell>
          <cell r="F9219">
            <v>8.2899999999999991</v>
          </cell>
          <cell r="G9219">
            <v>0</v>
          </cell>
          <cell r="H9219">
            <v>10.26</v>
          </cell>
          <cell r="I9219">
            <v>0</v>
          </cell>
          <cell r="K9219">
            <v>8.9700000000000006</v>
          </cell>
          <cell r="L9219">
            <v>0</v>
          </cell>
          <cell r="M9219">
            <v>11.09</v>
          </cell>
          <cell r="N9219">
            <v>0</v>
          </cell>
        </row>
        <row r="9220">
          <cell r="B9220">
            <v>100243</v>
          </cell>
          <cell r="C9220" t="str">
            <v>TRANSPORTE HORIZONTAL MANUAL, DE TUBO DE COBRE - CLASSE E - COM DIÂMETRO MENOR OU IGUAL A 54 MM (UNIDADE: MXKM). AF_07/2019</v>
          </cell>
          <cell r="D9220" t="str">
            <v>MXKM</v>
          </cell>
          <cell r="F9220">
            <v>3.31</v>
          </cell>
          <cell r="G9220">
            <v>0</v>
          </cell>
          <cell r="H9220">
            <v>4.0999999999999996</v>
          </cell>
          <cell r="I9220">
            <v>0</v>
          </cell>
          <cell r="K9220">
            <v>3.59</v>
          </cell>
          <cell r="L9220">
            <v>0</v>
          </cell>
          <cell r="M9220">
            <v>4.43</v>
          </cell>
          <cell r="N9220">
            <v>0</v>
          </cell>
        </row>
        <row r="9221">
          <cell r="B9221">
            <v>100239</v>
          </cell>
          <cell r="C9221" t="str">
            <v>TRANSPORTE HORIZONTAL MANUAL, DE TUBO DE CPVC COM DIÂMETRO MAIOR QUE 73 MM E MENOR OU IGUAL A 89 MM (UNIDADE: MXKM). AF_07/2019</v>
          </cell>
          <cell r="D9221" t="str">
            <v>MXKM</v>
          </cell>
          <cell r="F9221">
            <v>6.91</v>
          </cell>
          <cell r="G9221">
            <v>0</v>
          </cell>
          <cell r="H9221">
            <v>8.5500000000000007</v>
          </cell>
          <cell r="I9221">
            <v>0</v>
          </cell>
          <cell r="K9221">
            <v>7.47</v>
          </cell>
          <cell r="L9221">
            <v>0</v>
          </cell>
          <cell r="M9221">
            <v>9.24</v>
          </cell>
          <cell r="N9221">
            <v>0</v>
          </cell>
        </row>
        <row r="9222">
          <cell r="B9222">
            <v>100238</v>
          </cell>
          <cell r="C9222" t="str">
            <v>TRANSPORTE HORIZONTAL MANUAL, DE TUBO DE CPVC COM DIÂMETRO MENOR OU IGUAL A 73 MM (UNIDADE: MXKM). AF_07/2019</v>
          </cell>
          <cell r="D9222" t="str">
            <v>MXKM</v>
          </cell>
          <cell r="F9222">
            <v>5.53</v>
          </cell>
          <cell r="G9222">
            <v>0</v>
          </cell>
          <cell r="H9222">
            <v>6.84</v>
          </cell>
          <cell r="I9222">
            <v>0</v>
          </cell>
          <cell r="K9222">
            <v>5.98</v>
          </cell>
          <cell r="L9222">
            <v>0</v>
          </cell>
          <cell r="M9222">
            <v>7.39</v>
          </cell>
          <cell r="N9222">
            <v>0</v>
          </cell>
        </row>
        <row r="9223">
          <cell r="B9223">
            <v>100241</v>
          </cell>
          <cell r="C9223" t="str">
            <v>TRANSPORTE HORIZONTAL MANUAL, DE TUBO DE PPR - PN12 OU PN25 - COM DIÂMETRO MAIOR QUE 50 MM E MENOR OU IGUAL A 75 MM (UNIDADE: MXKM). AF_07/2019</v>
          </cell>
          <cell r="D9223" t="str">
            <v>MXKM</v>
          </cell>
          <cell r="F9223">
            <v>6.91</v>
          </cell>
          <cell r="G9223">
            <v>0</v>
          </cell>
          <cell r="H9223">
            <v>8.5500000000000007</v>
          </cell>
          <cell r="I9223">
            <v>0</v>
          </cell>
          <cell r="K9223">
            <v>7.47</v>
          </cell>
          <cell r="L9223">
            <v>0</v>
          </cell>
          <cell r="M9223">
            <v>9.24</v>
          </cell>
          <cell r="N9223">
            <v>0</v>
          </cell>
        </row>
        <row r="9224">
          <cell r="B9224">
            <v>100242</v>
          </cell>
          <cell r="C9224" t="str">
            <v>TRANSPORTE HORIZONTAL MANUAL, DE TUBO DE PPR - PN12 OU PN25 - COM DIÂMETRO MAIOR QUE 75 MM E MENOR OU IGUAL A 110 MM (UNIDADE: MXKM). AF_07/2019</v>
          </cell>
          <cell r="D9224" t="str">
            <v>MXKM</v>
          </cell>
          <cell r="F9224">
            <v>20.420000000000002</v>
          </cell>
          <cell r="G9224">
            <v>0</v>
          </cell>
          <cell r="H9224">
            <v>25.28</v>
          </cell>
          <cell r="I9224">
            <v>0</v>
          </cell>
          <cell r="K9224">
            <v>22.09</v>
          </cell>
          <cell r="L9224">
            <v>0</v>
          </cell>
          <cell r="M9224">
            <v>27.31</v>
          </cell>
          <cell r="N9224">
            <v>0</v>
          </cell>
        </row>
        <row r="9225">
          <cell r="B9225">
            <v>100240</v>
          </cell>
          <cell r="C9225" t="str">
            <v>TRANSPORTE HORIZONTAL MANUAL, DE TUBO DE PPR - PN12 OU PN25 - COM DIÂMETRO MENOR OU IGUAL A 50 MM (UNIDADE: MXKM). AF_07/2019</v>
          </cell>
          <cell r="D9225" t="str">
            <v>MXKM</v>
          </cell>
          <cell r="F9225">
            <v>4.1399999999999997</v>
          </cell>
          <cell r="G9225">
            <v>0</v>
          </cell>
          <cell r="H9225">
            <v>5.13</v>
          </cell>
          <cell r="I9225">
            <v>0</v>
          </cell>
          <cell r="K9225">
            <v>4.4800000000000004</v>
          </cell>
          <cell r="L9225">
            <v>0</v>
          </cell>
          <cell r="M9225">
            <v>5.54</v>
          </cell>
          <cell r="N9225">
            <v>0</v>
          </cell>
        </row>
        <row r="9226">
          <cell r="B9226">
            <v>100237</v>
          </cell>
          <cell r="C9226" t="str">
            <v>TRANSPORTE HORIZONTAL MANUAL, DE TUBO DE PVC SOLDÁVEL COM DIÂMETRO MAIOR QUE 60 MM E MENOR OU IGUAL A 85 MM (UNIDADE: MXKM). AF_07/2019</v>
          </cell>
          <cell r="D9226" t="str">
            <v>MXKM</v>
          </cell>
          <cell r="F9226">
            <v>3.45</v>
          </cell>
          <cell r="G9226">
            <v>0</v>
          </cell>
          <cell r="H9226">
            <v>4.2699999999999996</v>
          </cell>
          <cell r="I9226">
            <v>0</v>
          </cell>
          <cell r="K9226">
            <v>3.73</v>
          </cell>
          <cell r="L9226">
            <v>0</v>
          </cell>
          <cell r="M9226">
            <v>4.62</v>
          </cell>
          <cell r="N9226">
            <v>0</v>
          </cell>
        </row>
        <row r="9227">
          <cell r="B9227">
            <v>100236</v>
          </cell>
          <cell r="C9227" t="str">
            <v>TRANSPORTE HORIZONTAL MANUAL, DE TUBO DE PVC SOLDÁVEL COM DIÂMETRO MENOR OU IGUAL A 60 MM (UNIDADE: MXKM). AF_07/2019</v>
          </cell>
          <cell r="D9227" t="str">
            <v>MXKM</v>
          </cell>
          <cell r="F9227">
            <v>2.88</v>
          </cell>
          <cell r="G9227">
            <v>0</v>
          </cell>
          <cell r="H9227">
            <v>3.56</v>
          </cell>
          <cell r="I9227">
            <v>0</v>
          </cell>
          <cell r="K9227">
            <v>3.11</v>
          </cell>
          <cell r="L9227">
            <v>0</v>
          </cell>
          <cell r="M9227">
            <v>3.85</v>
          </cell>
          <cell r="N9227">
            <v>0</v>
          </cell>
        </row>
        <row r="9228">
          <cell r="B9228">
            <v>100248</v>
          </cell>
          <cell r="C9228" t="str">
            <v>TRANSPORTE HORIZONTAL MANUAL, DE TUBO DE PVC SÉRIE NORMAL - ESGOTO PREDIAL, OU REFORÇADO PARA ESGOTO OU ÁGUAS PLUVIAIS PREDIAL, COM DIÂMETRO MAIOR QUE 100 MM E MENOR OU IGUAL A 150 MM (UNIDADE: MXKM). AF_07/2019</v>
          </cell>
          <cell r="D9228" t="str">
            <v>MXKM</v>
          </cell>
          <cell r="F9228">
            <v>13.61</v>
          </cell>
          <cell r="G9228">
            <v>0</v>
          </cell>
          <cell r="H9228">
            <v>16.850000000000001</v>
          </cell>
          <cell r="I9228">
            <v>0</v>
          </cell>
          <cell r="K9228">
            <v>14.73</v>
          </cell>
          <cell r="L9228">
            <v>0</v>
          </cell>
          <cell r="M9228">
            <v>18.21</v>
          </cell>
          <cell r="N9228">
            <v>0</v>
          </cell>
        </row>
        <row r="9229">
          <cell r="B9229">
            <v>100247</v>
          </cell>
          <cell r="C9229" t="str">
            <v>TRANSPORTE HORIZONTAL MANUAL, DE TUBO DE PVC SÉRIE NORMAL - ESGOTO PREDIAL, OU REFORÇADO PARA ESGOTO OU ÁGUAS PLUVIAIS PREDIAL, COM DIÂMETRO MAIOR QUE 75 MM E MENOR OU IGUAL A 100 MM (UNIDADE: MXKM). AF_07/2019</v>
          </cell>
          <cell r="D9229" t="str">
            <v>MXKM</v>
          </cell>
          <cell r="F9229">
            <v>3.45</v>
          </cell>
          <cell r="G9229">
            <v>0</v>
          </cell>
          <cell r="H9229">
            <v>4.2699999999999996</v>
          </cell>
          <cell r="I9229">
            <v>0</v>
          </cell>
          <cell r="K9229">
            <v>3.73</v>
          </cell>
          <cell r="L9229">
            <v>0</v>
          </cell>
          <cell r="M9229">
            <v>4.62</v>
          </cell>
          <cell r="N9229">
            <v>0</v>
          </cell>
        </row>
        <row r="9230">
          <cell r="B9230">
            <v>100246</v>
          </cell>
          <cell r="C9230" t="str">
            <v>TRANSPORTE HORIZONTAL MANUAL, DE TUBO DE PVC SÉRIE NORMAL - ESGOTO PREDIAL, OU REFORÇADO PARA ESGOTO OU ÁGUAS PLUVIAIS PREDIAL, COM DIÂMETRO MENOR OU IGUAL A 75 MM (UNIDADE: MXKM). AF_07/2019</v>
          </cell>
          <cell r="D9230" t="str">
            <v>MXKM</v>
          </cell>
          <cell r="F9230">
            <v>2.76</v>
          </cell>
          <cell r="G9230">
            <v>0</v>
          </cell>
          <cell r="H9230">
            <v>3.42</v>
          </cell>
          <cell r="I9230">
            <v>0</v>
          </cell>
          <cell r="K9230">
            <v>2.99</v>
          </cell>
          <cell r="L9230">
            <v>0</v>
          </cell>
          <cell r="M9230">
            <v>3.69</v>
          </cell>
          <cell r="N9230">
            <v>0</v>
          </cell>
        </row>
        <row r="9231">
          <cell r="B9231">
            <v>100255</v>
          </cell>
          <cell r="C9231" t="str">
            <v>TRANSPORTE HORIZONTAL MANUAL, DE TÁBUAS DE MADEIRA COM SEÇÃO TRANSVERSAL DE 2,5 X 25 CM E 2,5 X 30 CM (UNIDADE: MXKM). AF_07/2019</v>
          </cell>
          <cell r="D9231" t="str">
            <v>MXKM</v>
          </cell>
          <cell r="F9231">
            <v>13.82</v>
          </cell>
          <cell r="G9231">
            <v>0</v>
          </cell>
          <cell r="H9231">
            <v>17.11</v>
          </cell>
          <cell r="I9231">
            <v>0</v>
          </cell>
          <cell r="K9231">
            <v>14.95</v>
          </cell>
          <cell r="L9231">
            <v>0</v>
          </cell>
          <cell r="M9231">
            <v>18.489999999999998</v>
          </cell>
          <cell r="N9231">
            <v>0</v>
          </cell>
        </row>
        <row r="9232">
          <cell r="B9232">
            <v>100263</v>
          </cell>
          <cell r="C9232" t="str">
            <v>TRANSPORTE HORIZONTAL MANUAL, DE VERGALHÕES DE AÇO COM DIÂMETRO DE 10 MM; 12,5 MM; 16 MM; 20 MM; 25 MM OU 32 MM (UNIDADE: KGXKM). AF_07/2019</v>
          </cell>
          <cell r="D9232" t="str">
            <v>KGXKM</v>
          </cell>
          <cell r="F9232">
            <v>2.2400000000000002</v>
          </cell>
          <cell r="G9232">
            <v>0</v>
          </cell>
          <cell r="H9232">
            <v>2.77</v>
          </cell>
          <cell r="I9232">
            <v>0</v>
          </cell>
          <cell r="K9232">
            <v>2.42</v>
          </cell>
          <cell r="L9232">
            <v>0</v>
          </cell>
          <cell r="M9232">
            <v>2.99</v>
          </cell>
          <cell r="N9232">
            <v>0</v>
          </cell>
        </row>
        <row r="9233">
          <cell r="B9233">
            <v>100260</v>
          </cell>
          <cell r="C9233" t="str">
            <v>TRANSPORTE HORIZONTAL MANUAL, DE VERGALHÕES DE AÇO COM DIÂMETRO DE 5 MM (UNIDADE: KGXKM). AF_07/2019</v>
          </cell>
          <cell r="D9233" t="str">
            <v>KGXKM</v>
          </cell>
          <cell r="F9233">
            <v>8.9700000000000006</v>
          </cell>
          <cell r="G9233">
            <v>0</v>
          </cell>
          <cell r="H9233">
            <v>11.11</v>
          </cell>
          <cell r="I9233">
            <v>0</v>
          </cell>
          <cell r="K9233">
            <v>9.7100000000000009</v>
          </cell>
          <cell r="L9233">
            <v>0</v>
          </cell>
          <cell r="M9233">
            <v>12</v>
          </cell>
          <cell r="N9233">
            <v>0</v>
          </cell>
        </row>
        <row r="9234">
          <cell r="B9234">
            <v>100261</v>
          </cell>
          <cell r="C9234" t="str">
            <v>TRANSPORTE HORIZONTAL MANUAL, DE VERGALHÕES DE AÇO COM DIÂMETRO DE 6,3 MM (UNIDADE: KGXKM). AF_07/2019</v>
          </cell>
          <cell r="D9234" t="str">
            <v>KGXKM</v>
          </cell>
          <cell r="F9234">
            <v>5.64</v>
          </cell>
          <cell r="G9234">
            <v>0</v>
          </cell>
          <cell r="H9234">
            <v>6.98</v>
          </cell>
          <cell r="I9234">
            <v>0</v>
          </cell>
          <cell r="K9234">
            <v>6.1</v>
          </cell>
          <cell r="L9234">
            <v>0</v>
          </cell>
          <cell r="M9234">
            <v>7.54</v>
          </cell>
          <cell r="N9234">
            <v>0</v>
          </cell>
        </row>
        <row r="9235">
          <cell r="B9235">
            <v>100262</v>
          </cell>
          <cell r="C9235" t="str">
            <v>TRANSPORTE HORIZONTAL MANUAL, DE VERGALHÕES DE AÇO COM DIÂMETRO DE 8 MM (UNIDADE: KGXKM). AF_07/2019</v>
          </cell>
          <cell r="D9235" t="str">
            <v>KGXKM</v>
          </cell>
          <cell r="F9235">
            <v>3.49</v>
          </cell>
          <cell r="G9235">
            <v>0</v>
          </cell>
          <cell r="H9235">
            <v>4.33</v>
          </cell>
          <cell r="I9235">
            <v>0</v>
          </cell>
          <cell r="K9235">
            <v>3.78</v>
          </cell>
          <cell r="L9235">
            <v>0</v>
          </cell>
          <cell r="M9235">
            <v>4.67</v>
          </cell>
          <cell r="N9235">
            <v>0</v>
          </cell>
        </row>
        <row r="9236">
          <cell r="B9236">
            <v>100271</v>
          </cell>
          <cell r="C9236" t="str">
            <v>TRANSPORTE HORIZONTAL MANUAL, DE VIDRO (UNIDADE: M2XKM). AF_07/2019</v>
          </cell>
          <cell r="D9236" t="str">
            <v>M2XKM</v>
          </cell>
          <cell r="F9236">
            <v>65.02</v>
          </cell>
          <cell r="G9236">
            <v>0</v>
          </cell>
          <cell r="H9236">
            <v>80.47</v>
          </cell>
          <cell r="I9236">
            <v>0</v>
          </cell>
          <cell r="K9236">
            <v>70.33</v>
          </cell>
          <cell r="L9236">
            <v>0</v>
          </cell>
          <cell r="M9236">
            <v>86.95</v>
          </cell>
          <cell r="N9236">
            <v>0</v>
          </cell>
        </row>
        <row r="9237">
          <cell r="B9237">
            <v>100258</v>
          </cell>
          <cell r="C9237" t="str">
            <v>TRANSPORTE HORIZONTAL MANUAL, DE VIGAS DE MADEIRA COM SEÇÃO TRANSVERSAL DE 5 X 12 CM (UNIDADE: MXKM). AF_07/2019</v>
          </cell>
          <cell r="D9237" t="str">
            <v>MXKM</v>
          </cell>
          <cell r="F9237">
            <v>13.82</v>
          </cell>
          <cell r="G9237">
            <v>0</v>
          </cell>
          <cell r="H9237">
            <v>17.11</v>
          </cell>
          <cell r="I9237">
            <v>0</v>
          </cell>
          <cell r="K9237">
            <v>14.95</v>
          </cell>
          <cell r="L9237">
            <v>0</v>
          </cell>
          <cell r="M9237">
            <v>18.489999999999998</v>
          </cell>
          <cell r="N9237">
            <v>0</v>
          </cell>
        </row>
        <row r="9238">
          <cell r="B9238">
            <v>100259</v>
          </cell>
          <cell r="C9238" t="str">
            <v>TRANSPORTE HORIZONTAL MANUAL, DE VIGAS DE MADEIRA COM SEÇÃO TRANSVERSAL DE 6 X 16 CM (UNIDADE: MXKM). AF_07/2019</v>
          </cell>
          <cell r="D9238" t="str">
            <v>MXKM</v>
          </cell>
          <cell r="F9238">
            <v>27.23</v>
          </cell>
          <cell r="G9238">
            <v>0</v>
          </cell>
          <cell r="H9238">
            <v>33.71</v>
          </cell>
          <cell r="I9238">
            <v>0</v>
          </cell>
          <cell r="K9238">
            <v>29.46</v>
          </cell>
          <cell r="L9238">
            <v>0</v>
          </cell>
          <cell r="M9238">
            <v>36.42</v>
          </cell>
          <cell r="N9238">
            <v>0</v>
          </cell>
        </row>
        <row r="9239">
          <cell r="B9239">
            <v>100279</v>
          </cell>
          <cell r="C9239" t="str">
            <v>TRANSPORTE VERTICAL MANUAL, 1 PAVIMENTO, DE BACIA SANITÁRIA, CAIXA ACOPLADA, TANQUE OU PIA (UNIDADE: UNID). AF_07/2019</v>
          </cell>
          <cell r="D9239" t="str">
            <v>UN</v>
          </cell>
          <cell r="F9239">
            <v>0.8</v>
          </cell>
          <cell r="G9239">
            <v>0</v>
          </cell>
          <cell r="H9239">
            <v>0.99</v>
          </cell>
          <cell r="I9239">
            <v>0</v>
          </cell>
          <cell r="K9239">
            <v>0.86</v>
          </cell>
          <cell r="L9239">
            <v>0</v>
          </cell>
          <cell r="M9239">
            <v>1.07</v>
          </cell>
          <cell r="N9239">
            <v>0</v>
          </cell>
        </row>
        <row r="9240">
          <cell r="B9240">
            <v>100233</v>
          </cell>
          <cell r="C9240" t="str">
            <v>TRANSPORTE VERTICAL MANUAL, 1 PAVIMENTO, DE BLOCOS CERÂMICOS FURADOS NA HORIZONTAL DE 9X19X19CM (UNIDADE: BLOCO). AF_07/2019</v>
          </cell>
          <cell r="D9240" t="str">
            <v>UN</v>
          </cell>
          <cell r="F9240">
            <v>0.19</v>
          </cell>
          <cell r="G9240">
            <v>0</v>
          </cell>
          <cell r="H9240">
            <v>0.23</v>
          </cell>
          <cell r="I9240">
            <v>0</v>
          </cell>
          <cell r="K9240">
            <v>0.2</v>
          </cell>
          <cell r="L9240">
            <v>0</v>
          </cell>
          <cell r="M9240">
            <v>0.25</v>
          </cell>
          <cell r="N9240">
            <v>0</v>
          </cell>
        </row>
        <row r="9241">
          <cell r="B9241">
            <v>100232</v>
          </cell>
          <cell r="C9241" t="str">
            <v>TRANSPORTE VERTICAL MANUAL, 1 PAVIMENTO, DE BLOCOS VAZADOS DE CONCRETO OU CERÂMICO DE 19X19X39CM (UNIDADE: BLOCO). AF_07/2019</v>
          </cell>
          <cell r="D9241" t="str">
            <v>UN</v>
          </cell>
          <cell r="F9241">
            <v>0.38</v>
          </cell>
          <cell r="G9241">
            <v>0</v>
          </cell>
          <cell r="H9241">
            <v>0.47</v>
          </cell>
          <cell r="I9241">
            <v>0</v>
          </cell>
          <cell r="K9241">
            <v>0.41</v>
          </cell>
          <cell r="L9241">
            <v>0</v>
          </cell>
          <cell r="M9241">
            <v>0.51</v>
          </cell>
          <cell r="N9241">
            <v>0</v>
          </cell>
        </row>
        <row r="9242">
          <cell r="B9242">
            <v>100234</v>
          </cell>
          <cell r="C9242" t="str">
            <v>TRANSPORTE VERTICAL MANUAL, 1 PAVIMENTO, DE CAIXA COM REVESTIMENTO CERÂMICO (UNIDADE: M2). AF_07/2019</v>
          </cell>
          <cell r="D9242" t="str">
            <v>M2</v>
          </cell>
          <cell r="F9242">
            <v>0.56999999999999995</v>
          </cell>
          <cell r="G9242">
            <v>0</v>
          </cell>
          <cell r="H9242">
            <v>0.7</v>
          </cell>
          <cell r="I9242">
            <v>0</v>
          </cell>
          <cell r="K9242">
            <v>0.61</v>
          </cell>
          <cell r="L9242">
            <v>0</v>
          </cell>
          <cell r="M9242">
            <v>0.76</v>
          </cell>
          <cell r="N9242">
            <v>0</v>
          </cell>
        </row>
        <row r="9243">
          <cell r="B9243">
            <v>100265</v>
          </cell>
          <cell r="C9243" t="str">
            <v>TRANSPORTE VERTICAL MANUAL, 1 PAVIMENTO, DE JANELA (UNIDADE: M2). AF_07/2019</v>
          </cell>
          <cell r="D9243" t="str">
            <v>M2</v>
          </cell>
          <cell r="F9243">
            <v>0.85</v>
          </cell>
          <cell r="G9243">
            <v>0</v>
          </cell>
          <cell r="H9243">
            <v>1.06</v>
          </cell>
          <cell r="I9243">
            <v>0</v>
          </cell>
          <cell r="K9243">
            <v>0.92</v>
          </cell>
          <cell r="L9243">
            <v>0</v>
          </cell>
          <cell r="M9243">
            <v>1.1399999999999999</v>
          </cell>
          <cell r="N9243">
            <v>0</v>
          </cell>
        </row>
        <row r="9244">
          <cell r="B9244">
            <v>100235</v>
          </cell>
          <cell r="C9244" t="str">
            <v>TRANSPORTE VERTICAL MANUAL, 1 PAVIMENTO, DE LATA DE 18 LITROS (UNIDADE: L). AF_07/2019</v>
          </cell>
          <cell r="D9244" t="str">
            <v>L</v>
          </cell>
          <cell r="F9244">
            <v>0.04</v>
          </cell>
          <cell r="G9244">
            <v>0</v>
          </cell>
          <cell r="H9244">
            <v>0.05</v>
          </cell>
          <cell r="I9244">
            <v>0</v>
          </cell>
          <cell r="K9244">
            <v>0.04</v>
          </cell>
          <cell r="L9244">
            <v>0</v>
          </cell>
          <cell r="M9244">
            <v>0.05</v>
          </cell>
          <cell r="N9244">
            <v>0</v>
          </cell>
        </row>
        <row r="9245">
          <cell r="B9245">
            <v>100267</v>
          </cell>
          <cell r="C9245" t="str">
            <v>TRANSPORTE VERTICAL MANUAL, 1 PAVIMENTO, DE PORTA (UNIDADE: UNID). AF_07/2019</v>
          </cell>
          <cell r="D9245" t="str">
            <v>UN</v>
          </cell>
          <cell r="F9245">
            <v>1.71</v>
          </cell>
          <cell r="G9245">
            <v>0</v>
          </cell>
          <cell r="H9245">
            <v>2.12</v>
          </cell>
          <cell r="I9245">
            <v>0</v>
          </cell>
          <cell r="K9245">
            <v>1.85</v>
          </cell>
          <cell r="L9245">
            <v>0</v>
          </cell>
          <cell r="M9245">
            <v>2.29</v>
          </cell>
          <cell r="N9245">
            <v>0</v>
          </cell>
        </row>
        <row r="9246">
          <cell r="B9246">
            <v>100231</v>
          </cell>
          <cell r="C9246" t="str">
            <v>TRANSPORTE VERTICAL MANUAL, 1 PAVIMENTO, DE SACOS DE 20 KG (UNIDADE: KG). AF_07/2019</v>
          </cell>
          <cell r="D9246" t="str">
            <v>KG</v>
          </cell>
          <cell r="F9246">
            <v>0.04</v>
          </cell>
          <cell r="G9246">
            <v>0</v>
          </cell>
          <cell r="H9246">
            <v>0.04</v>
          </cell>
          <cell r="I9246">
            <v>0</v>
          </cell>
          <cell r="K9246">
            <v>0.04</v>
          </cell>
          <cell r="L9246">
            <v>0</v>
          </cell>
          <cell r="M9246">
            <v>0.05</v>
          </cell>
          <cell r="N9246">
            <v>0</v>
          </cell>
        </row>
        <row r="9247">
          <cell r="B9247">
            <v>100230</v>
          </cell>
          <cell r="C9247" t="str">
            <v>TRANSPORTE VERTICAL MANUAL, 1 PAVIMENTO, DE SACOS DE 30 KG (UNIDADE: KG). AF_07/2019</v>
          </cell>
          <cell r="D9247" t="str">
            <v>KG</v>
          </cell>
          <cell r="F9247">
            <v>0.02</v>
          </cell>
          <cell r="G9247">
            <v>0</v>
          </cell>
          <cell r="H9247">
            <v>0.03</v>
          </cell>
          <cell r="I9247">
            <v>0</v>
          </cell>
          <cell r="K9247">
            <v>0.02</v>
          </cell>
          <cell r="L9247">
            <v>0</v>
          </cell>
          <cell r="M9247">
            <v>0.03</v>
          </cell>
          <cell r="N9247">
            <v>0</v>
          </cell>
        </row>
        <row r="9248">
          <cell r="B9248">
            <v>100229</v>
          </cell>
          <cell r="C9248" t="str">
            <v>TRANSPORTE VERTICAL MANUAL, 1 PAVIMENTO, DE SACOS DE 50 KG (UNIDADE: KG). AF_07/2019</v>
          </cell>
          <cell r="D9248" t="str">
            <v>KG</v>
          </cell>
          <cell r="F9248">
            <v>0.01</v>
          </cell>
          <cell r="G9248">
            <v>0</v>
          </cell>
          <cell r="H9248">
            <v>0.01</v>
          </cell>
          <cell r="I9248">
            <v>0</v>
          </cell>
          <cell r="K9248">
            <v>0.01</v>
          </cell>
          <cell r="L9248">
            <v>0</v>
          </cell>
          <cell r="M9248">
            <v>0.02</v>
          </cell>
          <cell r="N9248">
            <v>0</v>
          </cell>
        </row>
        <row r="9249">
          <cell r="B9249">
            <v>100272</v>
          </cell>
          <cell r="C9249" t="str">
            <v>TRANSPORTE VERTICAL MANUAL, 1 PAVIMENTO, DE VIDRO (UNIDADE: M2). AF_07/2019</v>
          </cell>
          <cell r="D9249" t="str">
            <v>M2</v>
          </cell>
          <cell r="F9249">
            <v>1.28</v>
          </cell>
          <cell r="G9249">
            <v>0</v>
          </cell>
          <cell r="H9249">
            <v>1.59</v>
          </cell>
          <cell r="I9249">
            <v>0</v>
          </cell>
          <cell r="K9249">
            <v>1.39</v>
          </cell>
          <cell r="L9249">
            <v>0</v>
          </cell>
          <cell r="M9249">
            <v>1.72</v>
          </cell>
          <cell r="N9249">
            <v>0</v>
          </cell>
        </row>
        <row r="9250">
          <cell r="B9250">
            <v>100269</v>
          </cell>
          <cell r="C9250" t="str">
            <v>TRANSPORTE VERTICAL, BANCADA DE MÁRMORE OU GRANITO PARA COZINHA/LAVATÓRIO OU MÁRMORE SINTÉTICO COM CUBA INTEGRADA, MANUAL, 1 PAVIMENTO, (UNIDADE: UNID). AF_07/2019</v>
          </cell>
          <cell r="D9250" t="str">
            <v>UN</v>
          </cell>
          <cell r="F9250">
            <v>1.71</v>
          </cell>
          <cell r="G9250">
            <v>0</v>
          </cell>
          <cell r="H9250">
            <v>2.12</v>
          </cell>
          <cell r="I9250">
            <v>0</v>
          </cell>
          <cell r="K9250">
            <v>1.85</v>
          </cell>
          <cell r="L9250">
            <v>0</v>
          </cell>
          <cell r="M9250">
            <v>2.29</v>
          </cell>
          <cell r="N9250">
            <v>0</v>
          </cell>
        </row>
        <row r="9251">
          <cell r="B9251">
            <v>100986</v>
          </cell>
          <cell r="C9251" t="str">
            <v>CARGA DE MISTURA ASFÁLTICA EM CAMINHÃO BASCULANTE 10 M³ (UNIDADE: M3). AF_07/2020</v>
          </cell>
          <cell r="D9251" t="str">
            <v>M3</v>
          </cell>
          <cell r="F9251">
            <v>9</v>
          </cell>
          <cell r="G9251">
            <v>5.5599999999999997E-2</v>
          </cell>
          <cell r="H9251">
            <v>9.3699999999999992</v>
          </cell>
          <cell r="I9251">
            <v>0</v>
          </cell>
          <cell r="K9251">
            <v>9.11</v>
          </cell>
          <cell r="L9251">
            <v>5.4899999999999997E-2</v>
          </cell>
          <cell r="M9251">
            <v>9.51</v>
          </cell>
          <cell r="N9251">
            <v>0</v>
          </cell>
        </row>
        <row r="9252">
          <cell r="B9252">
            <v>101002</v>
          </cell>
          <cell r="C9252" t="str">
            <v>CARGA DE MISTURA ASFÁLTICA EM CAMINHÃO BASCULANTE 10 M³ (UNIDADE: T). AF_07/2020</v>
          </cell>
          <cell r="D9252" t="str">
            <v>T</v>
          </cell>
          <cell r="F9252">
            <v>5.99</v>
          </cell>
          <cell r="G9252">
            <v>5.5100000000000003E-2</v>
          </cell>
          <cell r="H9252">
            <v>6.24</v>
          </cell>
          <cell r="I9252">
            <v>0</v>
          </cell>
          <cell r="K9252">
            <v>6.06</v>
          </cell>
          <cell r="L9252">
            <v>5.45E-2</v>
          </cell>
          <cell r="M9252">
            <v>6.34</v>
          </cell>
          <cell r="N9252">
            <v>0</v>
          </cell>
        </row>
        <row r="9253">
          <cell r="B9253">
            <v>100987</v>
          </cell>
          <cell r="C9253" t="str">
            <v>CARGA DE MISTURA ASFÁLTICA EM CAMINHÃO BASCULANTE 14 M³ (UNIDADE: M3). AF_07/2020</v>
          </cell>
          <cell r="D9253" t="str">
            <v>M3</v>
          </cell>
          <cell r="F9253">
            <v>10.08</v>
          </cell>
          <cell r="G9253">
            <v>0.13589999999999999</v>
          </cell>
          <cell r="H9253">
            <v>10.77</v>
          </cell>
          <cell r="I9253">
            <v>0</v>
          </cell>
          <cell r="K9253">
            <v>10.19</v>
          </cell>
          <cell r="L9253">
            <v>0.13439999999999999</v>
          </cell>
          <cell r="M9253">
            <v>10.91</v>
          </cell>
          <cell r="N9253">
            <v>0</v>
          </cell>
        </row>
        <row r="9254">
          <cell r="B9254">
            <v>101003</v>
          </cell>
          <cell r="C9254" t="str">
            <v>CARGA DE MISTURA ASFÁLTICA EM CAMINHÃO BASCULANTE 14 M³ (UNIDADE: T). AF_07/2020</v>
          </cell>
          <cell r="D9254" t="str">
            <v>T</v>
          </cell>
          <cell r="F9254">
            <v>6.71</v>
          </cell>
          <cell r="G9254">
            <v>0.1356</v>
          </cell>
          <cell r="H9254">
            <v>7.17</v>
          </cell>
          <cell r="I9254">
            <v>0</v>
          </cell>
          <cell r="K9254">
            <v>6.77</v>
          </cell>
          <cell r="L9254">
            <v>0.13439999999999999</v>
          </cell>
          <cell r="M9254">
            <v>7.26</v>
          </cell>
          <cell r="N9254">
            <v>0</v>
          </cell>
        </row>
        <row r="9255">
          <cell r="B9255">
            <v>100988</v>
          </cell>
          <cell r="C9255" t="str">
            <v>CARGA DE MISTURA ASFÁLTICA EM CAMINHÃO BASCULANTE 18 M³ (UNIDADE: M3). AF_07/2020</v>
          </cell>
          <cell r="D9255" t="str">
            <v>M3</v>
          </cell>
          <cell r="F9255">
            <v>10.71</v>
          </cell>
          <cell r="G9255">
            <v>0.1447</v>
          </cell>
          <cell r="H9255">
            <v>11.4</v>
          </cell>
          <cell r="I9255">
            <v>0</v>
          </cell>
          <cell r="K9255">
            <v>10.8</v>
          </cell>
          <cell r="L9255">
            <v>0.14349999999999999</v>
          </cell>
          <cell r="M9255">
            <v>11.52</v>
          </cell>
          <cell r="N9255">
            <v>0</v>
          </cell>
        </row>
        <row r="9256">
          <cell r="B9256">
            <v>101004</v>
          </cell>
          <cell r="C9256" t="str">
            <v>CARGA DE MISTURA ASFÁLTICA EM CAMINHÃO BASCULANTE 18 M³ (UNIDADE: T). AF_07/2020</v>
          </cell>
          <cell r="D9256" t="str">
            <v>T</v>
          </cell>
          <cell r="F9256">
            <v>7.14</v>
          </cell>
          <cell r="G9256">
            <v>0.14430000000000001</v>
          </cell>
          <cell r="H9256">
            <v>7.59</v>
          </cell>
          <cell r="I9256">
            <v>0</v>
          </cell>
          <cell r="K9256">
            <v>7.2</v>
          </cell>
          <cell r="L9256">
            <v>0.1431</v>
          </cell>
          <cell r="M9256">
            <v>7.68</v>
          </cell>
          <cell r="N9256">
            <v>0</v>
          </cell>
        </row>
        <row r="9257">
          <cell r="B9257">
            <v>100985</v>
          </cell>
          <cell r="C9257" t="str">
            <v>CARGA DE MISTURA ASFÁLTICA EM CAMINHÃO BASCULANTE 6 M³ (UNIDADE: M3). AF_07/2020</v>
          </cell>
          <cell r="D9257" t="str">
            <v>M3</v>
          </cell>
          <cell r="F9257">
            <v>7.44</v>
          </cell>
          <cell r="G9257">
            <v>5.7799999999999997E-2</v>
          </cell>
          <cell r="H9257">
            <v>7.86</v>
          </cell>
          <cell r="I9257">
            <v>0</v>
          </cell>
          <cell r="K9257">
            <v>7.57</v>
          </cell>
          <cell r="L9257">
            <v>5.6800000000000003E-2</v>
          </cell>
          <cell r="M9257">
            <v>8.0299999999999994</v>
          </cell>
          <cell r="N9257">
            <v>0</v>
          </cell>
        </row>
        <row r="9258">
          <cell r="B9258">
            <v>101001</v>
          </cell>
          <cell r="C9258" t="str">
            <v>CARGA DE MISTURA ASFÁLTICA EM CAMINHÃO BASCULANTE 6 M³ (UNIDADE: T). AF_07/2020</v>
          </cell>
          <cell r="D9258" t="str">
            <v>T</v>
          </cell>
          <cell r="F9258">
            <v>4.96</v>
          </cell>
          <cell r="G9258">
            <v>5.8500000000000003E-2</v>
          </cell>
          <cell r="H9258">
            <v>5.24</v>
          </cell>
          <cell r="I9258">
            <v>0</v>
          </cell>
          <cell r="K9258">
            <v>5.05</v>
          </cell>
          <cell r="L9258">
            <v>5.74E-2</v>
          </cell>
          <cell r="M9258">
            <v>5.36</v>
          </cell>
          <cell r="N9258">
            <v>0</v>
          </cell>
        </row>
        <row r="9259">
          <cell r="B9259">
            <v>101008</v>
          </cell>
          <cell r="C9259" t="str">
            <v>CARGA DE ÁGUA EM CAMINHÃO PIPA 10 M³. AF_07/2020</v>
          </cell>
          <cell r="D9259" t="str">
            <v>M3</v>
          </cell>
          <cell r="F9259">
            <v>5.45</v>
          </cell>
          <cell r="G9259">
            <v>4.2200000000000001E-2</v>
          </cell>
          <cell r="H9259">
            <v>5.65</v>
          </cell>
          <cell r="I9259">
            <v>0</v>
          </cell>
          <cell r="K9259">
            <v>5.5</v>
          </cell>
          <cell r="L9259">
            <v>4.1799999999999997E-2</v>
          </cell>
          <cell r="M9259">
            <v>5.72</v>
          </cell>
          <cell r="N9259">
            <v>0</v>
          </cell>
        </row>
        <row r="9260">
          <cell r="B9260">
            <v>101007</v>
          </cell>
          <cell r="C9260" t="str">
            <v>CARGA DE ÁGUA EM CAMINHÃO PIPA 6 M³. AF_07/2020</v>
          </cell>
          <cell r="D9260" t="str">
            <v>M3</v>
          </cell>
          <cell r="F9260">
            <v>5.35</v>
          </cell>
          <cell r="G9260">
            <v>4.2999999999999997E-2</v>
          </cell>
          <cell r="H9260">
            <v>5.59</v>
          </cell>
          <cell r="I9260">
            <v>0</v>
          </cell>
          <cell r="K9260">
            <v>5.41</v>
          </cell>
          <cell r="L9260">
            <v>4.2500000000000003E-2</v>
          </cell>
          <cell r="M9260">
            <v>5.67</v>
          </cell>
          <cell r="N9260">
            <v>0</v>
          </cell>
        </row>
        <row r="9261">
          <cell r="B9261">
            <v>100982</v>
          </cell>
          <cell r="C9261" t="str">
            <v>CARGA, MANOBRA E DESCARGA DE ENTULHO EM CAMINHÃO BASCULANTE 10 M³ - CARGA COM ESCAVADEIRA HIDRÁULICA (CAÇAMBA DE 0,80 M³ / 111 HP) E DESCARGA LIVRE (UNIDADE: M3). AF_07/2020</v>
          </cell>
          <cell r="D9261" t="str">
            <v>M3</v>
          </cell>
          <cell r="F9261">
            <v>8.8699999999999992</v>
          </cell>
          <cell r="G9261">
            <v>3.95E-2</v>
          </cell>
          <cell r="H9261">
            <v>9.35</v>
          </cell>
          <cell r="I9261">
            <v>0</v>
          </cell>
          <cell r="K9261">
            <v>8.98</v>
          </cell>
          <cell r="L9261">
            <v>3.9E-2</v>
          </cell>
          <cell r="M9261">
            <v>9.51</v>
          </cell>
          <cell r="N9261">
            <v>0</v>
          </cell>
        </row>
        <row r="9262">
          <cell r="B9262">
            <v>100998</v>
          </cell>
          <cell r="C9262" t="str">
            <v>CARGA, MANOBRA E DESCARGA DE ENTULHO EM CAMINHÃO BASCULANTE 10 M³ - CARGA COM ESCAVADEIRA HIDRÁULICA (CAÇAMBA DE 0,80 M³ / 111 HP) E DESCARGA LIVRE (UNIDADE: T). AF_07/2020</v>
          </cell>
          <cell r="D9262" t="str">
            <v>T</v>
          </cell>
          <cell r="F9262">
            <v>5.92</v>
          </cell>
          <cell r="G9262">
            <v>3.8899999999999997E-2</v>
          </cell>
          <cell r="H9262">
            <v>6.24</v>
          </cell>
          <cell r="I9262">
            <v>0</v>
          </cell>
          <cell r="K9262">
            <v>6.01</v>
          </cell>
          <cell r="L9262">
            <v>3.8300000000000001E-2</v>
          </cell>
          <cell r="M9262">
            <v>6.36</v>
          </cell>
          <cell r="N9262">
            <v>0</v>
          </cell>
        </row>
        <row r="9263">
          <cell r="B9263">
            <v>100983</v>
          </cell>
          <cell r="C9263" t="str">
            <v>CARGA, MANOBRA E DESCARGA DE ENTULHO EM CAMINHÃO BASCULANTE 14 M³ - CARGA COM ESCAVADEIRA HIDRÁULICA (CAÇAMBA DE 0,80 M³ / 111 HP) E DESCARGA LIVRE (UNIDADE: M3). AF_07/2020</v>
          </cell>
          <cell r="D9263" t="str">
            <v>M3</v>
          </cell>
          <cell r="F9263">
            <v>8.74</v>
          </cell>
          <cell r="G9263">
            <v>9.9500000000000005E-2</v>
          </cell>
          <cell r="H9263">
            <v>9.3800000000000008</v>
          </cell>
          <cell r="I9263">
            <v>0</v>
          </cell>
          <cell r="K9263">
            <v>8.84</v>
          </cell>
          <cell r="L9263">
            <v>9.8400000000000001E-2</v>
          </cell>
          <cell r="M9263">
            <v>9.5299999999999994</v>
          </cell>
          <cell r="N9263">
            <v>0</v>
          </cell>
        </row>
        <row r="9264">
          <cell r="B9264">
            <v>100999</v>
          </cell>
          <cell r="C9264" t="str">
            <v>CARGA, MANOBRA E DESCARGA DE ENTULHO EM CAMINHÃO BASCULANTE 14 M³ - CARGA COM ESCAVADEIRA HIDRÁULICA (CAÇAMBA DE 0,80 M³ / 111 HP) E DESCARGA LIVRE (UNIDADE: T). AF_07/2020</v>
          </cell>
          <cell r="D9264" t="str">
            <v>T</v>
          </cell>
          <cell r="F9264">
            <v>5.85</v>
          </cell>
          <cell r="G9264">
            <v>9.9099999999999994E-2</v>
          </cell>
          <cell r="H9264">
            <v>6.29</v>
          </cell>
          <cell r="I9264">
            <v>0</v>
          </cell>
          <cell r="K9264">
            <v>5.92</v>
          </cell>
          <cell r="L9264">
            <v>9.8000000000000004E-2</v>
          </cell>
          <cell r="M9264">
            <v>6.38</v>
          </cell>
          <cell r="N9264">
            <v>0</v>
          </cell>
        </row>
        <row r="9265">
          <cell r="B9265">
            <v>100984</v>
          </cell>
          <cell r="C9265" t="str">
            <v>CARGA, MANOBRA E DESCARGA DE ENTULHO EM CAMINHÃO BASCULANTE 18 M³ - CARGA COM ESCAVADEIRA HIDRÁULICA (CAÇAMBA DE 0,80 M³ / 111 HP) E DESCARGA LIVRE (UNIDADE: M3). AF_07/2020</v>
          </cell>
          <cell r="D9265" t="str">
            <v>M3</v>
          </cell>
          <cell r="F9265">
            <v>8.57</v>
          </cell>
          <cell r="G9265">
            <v>0.1062</v>
          </cell>
          <cell r="H9265">
            <v>9.17</v>
          </cell>
          <cell r="I9265">
            <v>0</v>
          </cell>
          <cell r="K9265">
            <v>8.67</v>
          </cell>
          <cell r="L9265">
            <v>0.105</v>
          </cell>
          <cell r="M9265">
            <v>9.3000000000000007</v>
          </cell>
          <cell r="N9265">
            <v>0</v>
          </cell>
        </row>
        <row r="9266">
          <cell r="B9266">
            <v>101000</v>
          </cell>
          <cell r="C9266" t="str">
            <v>CARGA, MANOBRA E DESCARGA DE ENTULHO EM CAMINHÃO BASCULANTE 18 M³ - CARGA COM ESCAVADEIRA HIDRÁULICA (CAÇAMBA DE 0,80 M³ / 111 HP) E DESCARGA LIVRE (UNIDADE: T). AF_07/2020</v>
          </cell>
          <cell r="D9266" t="str">
            <v>T</v>
          </cell>
          <cell r="F9266">
            <v>5.71</v>
          </cell>
          <cell r="G9266">
            <v>0.10680000000000001</v>
          </cell>
          <cell r="H9266">
            <v>6.12</v>
          </cell>
          <cell r="I9266">
            <v>0</v>
          </cell>
          <cell r="K9266">
            <v>5.78</v>
          </cell>
          <cell r="L9266">
            <v>0.1055</v>
          </cell>
          <cell r="M9266">
            <v>6.21</v>
          </cell>
          <cell r="N9266">
            <v>0</v>
          </cell>
        </row>
        <row r="9267">
          <cell r="B9267">
            <v>100981</v>
          </cell>
          <cell r="C9267" t="str">
            <v>CARGA, MANOBRA E DESCARGA DE ENTULHO EM CAMINHÃO BASCULANTE 6 M³ - CARGA COM ESCAVADEIRA HIDRÁULICA (CAÇAMBA DE 0,80 M³ / 111 HP) E DESCARGA LIVRE (UNIDADE: M3). AF_07/2020</v>
          </cell>
          <cell r="D9267" t="str">
            <v>M3</v>
          </cell>
          <cell r="F9267">
            <v>9.1999999999999993</v>
          </cell>
          <cell r="G9267">
            <v>4.02E-2</v>
          </cell>
          <cell r="H9267">
            <v>9.83</v>
          </cell>
          <cell r="I9267">
            <v>0</v>
          </cell>
          <cell r="K9267">
            <v>9.36</v>
          </cell>
          <cell r="L9267">
            <v>3.95E-2</v>
          </cell>
          <cell r="M9267">
            <v>10.050000000000001</v>
          </cell>
          <cell r="N9267">
            <v>0</v>
          </cell>
        </row>
        <row r="9268">
          <cell r="B9268">
            <v>100997</v>
          </cell>
          <cell r="C9268" t="str">
            <v>CARGA, MANOBRA E DESCARGA DE ENTULHO EM CAMINHÃO BASCULANTE 6 M³ - CARGA COM ESCAVADEIRA HIDRÁULICA (CAÇAMBA DE 0,80 M³ / 111 HP) E DESCARGA LIVRE (UNIDADE: T). AF_07/2020</v>
          </cell>
          <cell r="D9268" t="str">
            <v>T</v>
          </cell>
          <cell r="F9268">
            <v>6.13</v>
          </cell>
          <cell r="G9268">
            <v>3.9199999999999999E-2</v>
          </cell>
          <cell r="H9268">
            <v>6.57</v>
          </cell>
          <cell r="I9268">
            <v>0</v>
          </cell>
          <cell r="K9268">
            <v>6.25</v>
          </cell>
          <cell r="L9268">
            <v>3.8399999999999997E-2</v>
          </cell>
          <cell r="M9268">
            <v>6.71</v>
          </cell>
          <cell r="N9268">
            <v>0</v>
          </cell>
        </row>
        <row r="9269">
          <cell r="B9269">
            <v>101010</v>
          </cell>
          <cell r="C9269" t="str">
            <v>CARGA, MANOBRA E DESCARGA DE PERFIL METÁLICO EM CAMINHÃO CARROCERIA COM GUINDAUTO (MUNCK) 11,7 TM. AF_07/2020</v>
          </cell>
          <cell r="D9269" t="str">
            <v>T</v>
          </cell>
          <cell r="F9269">
            <v>26.91</v>
          </cell>
          <cell r="G9269">
            <v>8.3199999999999996E-2</v>
          </cell>
          <cell r="H9269">
            <v>28.11</v>
          </cell>
          <cell r="I9269">
            <v>0</v>
          </cell>
          <cell r="K9269">
            <v>27.24</v>
          </cell>
          <cell r="L9269">
            <v>8.2199999999999995E-2</v>
          </cell>
          <cell r="M9269">
            <v>28.54</v>
          </cell>
          <cell r="N9269">
            <v>0</v>
          </cell>
        </row>
        <row r="9270">
          <cell r="B9270">
            <v>101009</v>
          </cell>
          <cell r="C9270" t="str">
            <v>CARGA, MANOBRA E DESCARGA DE POSTE DE CONCRETO EM CAMINHÃO CARROCERIA COM GUINDAUTO (MUNCK) 11,7 TM. AF_07/2020</v>
          </cell>
          <cell r="D9270" t="str">
            <v>T</v>
          </cell>
          <cell r="F9270">
            <v>42.74</v>
          </cell>
          <cell r="G9270">
            <v>8.3299999999999999E-2</v>
          </cell>
          <cell r="H9270">
            <v>44.64</v>
          </cell>
          <cell r="I9270">
            <v>0</v>
          </cell>
          <cell r="K9270">
            <v>43.25</v>
          </cell>
          <cell r="L9270">
            <v>8.2299999999999998E-2</v>
          </cell>
          <cell r="M9270">
            <v>45.33</v>
          </cell>
          <cell r="N9270">
            <v>0</v>
          </cell>
        </row>
        <row r="9271">
          <cell r="B9271">
            <v>100978</v>
          </cell>
          <cell r="C9271" t="str">
            <v>CARGA, MANOBRA E DESCARGA DE SOLOS E MATERIAIS GRANULARES EM CAMINHÃO BASCULANTE 10 M³ - CARGA COM ESCAVADEIRA HIDRÁULICA (CAÇAMBA DE 1,20 M³ / 155 HP) E DESCARGA LIVRE (UNIDADE: M3). AF_07/2020</v>
          </cell>
          <cell r="D9271" t="str">
            <v>M3</v>
          </cell>
          <cell r="F9271">
            <v>6.87</v>
          </cell>
          <cell r="G9271">
            <v>4.0800000000000003E-2</v>
          </cell>
          <cell r="H9271">
            <v>7.25</v>
          </cell>
          <cell r="I9271">
            <v>0</v>
          </cell>
          <cell r="K9271">
            <v>6.97</v>
          </cell>
          <cell r="L9271">
            <v>4.02E-2</v>
          </cell>
          <cell r="M9271">
            <v>7.37</v>
          </cell>
          <cell r="N9271">
            <v>0</v>
          </cell>
        </row>
        <row r="9272">
          <cell r="B9272">
            <v>100994</v>
          </cell>
          <cell r="C9272" t="str">
            <v>CARGA, MANOBRA E DESCARGA DE SOLOS E MATERIAIS GRANULARES EM CAMINHÃO BASCULANTE 10 M³ - CARGA COM ESCAVADEIRA HIDRÁULICA (CAÇAMBA DE 1,20 M³ / 155 HP) E DESCARGA LIVRE (UNIDADE: T). AF_07/2020</v>
          </cell>
          <cell r="D9272" t="str">
            <v>T</v>
          </cell>
          <cell r="F9272">
            <v>4.5599999999999996</v>
          </cell>
          <cell r="G9272">
            <v>4.1700000000000001E-2</v>
          </cell>
          <cell r="H9272">
            <v>4.82</v>
          </cell>
          <cell r="I9272">
            <v>0</v>
          </cell>
          <cell r="K9272">
            <v>4.62</v>
          </cell>
          <cell r="L9272">
            <v>4.1099999999999998E-2</v>
          </cell>
          <cell r="M9272">
            <v>4.8899999999999997</v>
          </cell>
          <cell r="N9272">
            <v>0</v>
          </cell>
        </row>
        <row r="9273">
          <cell r="B9273">
            <v>100974</v>
          </cell>
          <cell r="C9273" t="str">
            <v>CARGA, MANOBRA E DESCARGA DE SOLOS E MATERIAIS GRANULARES EM CAMINHÃO BASCULANTE 10 M³ - CARGA COM PÁ CARREGADEIRA (CAÇAMBA DE 1,7 A 2,8 M³ / 128 HP) E DESCARGA LIVRE (UNIDADE: M3). AF_07/2020</v>
          </cell>
          <cell r="D9273" t="str">
            <v>M3</v>
          </cell>
          <cell r="F9273">
            <v>8.3699999999999992</v>
          </cell>
          <cell r="G9273">
            <v>0.19239999999999999</v>
          </cell>
          <cell r="H9273">
            <v>8.7100000000000009</v>
          </cell>
          <cell r="I9273">
            <v>0</v>
          </cell>
          <cell r="K9273">
            <v>8.48</v>
          </cell>
          <cell r="L9273">
            <v>0.18990000000000001</v>
          </cell>
          <cell r="M9273">
            <v>8.85</v>
          </cell>
          <cell r="N9273">
            <v>0</v>
          </cell>
        </row>
        <row r="9274">
          <cell r="B9274">
            <v>100990</v>
          </cell>
          <cell r="C9274" t="str">
            <v>CARGA, MANOBRA E DESCARGA DE SOLOS E MATERIAIS GRANULARES EM CAMINHÃO BASCULANTE 10 M³ - CARGA COM PÁ CARREGADEIRA (CAÇAMBA DE 1,7 A 2,8 M³ / 128 HP) E DESCARGA LIVRE (UNIDADE: T). AF_07/2020</v>
          </cell>
          <cell r="D9274" t="str">
            <v>T</v>
          </cell>
          <cell r="F9274">
            <v>5.59</v>
          </cell>
          <cell r="G9274">
            <v>0.19139999999999999</v>
          </cell>
          <cell r="H9274">
            <v>5.81</v>
          </cell>
          <cell r="I9274">
            <v>0</v>
          </cell>
          <cell r="K9274">
            <v>5.66</v>
          </cell>
          <cell r="L9274">
            <v>0.189</v>
          </cell>
          <cell r="M9274">
            <v>5.91</v>
          </cell>
          <cell r="N9274">
            <v>0</v>
          </cell>
        </row>
        <row r="9275">
          <cell r="B9275">
            <v>100979</v>
          </cell>
          <cell r="C9275" t="str">
            <v>CARGA, MANOBRA E DESCARGA DE SOLOS E MATERIAIS GRANULARES EM CAMINHÃO BASCULANTE 14 M³ - CARGA COM ESCAVADEIRA HIDRÁULICA (CAÇAMBA DE 1,20 M³ / 155 HP) E DESCARGA LIVRE (UNIDADE: M3). AF_07/2020</v>
          </cell>
          <cell r="D9275" t="str">
            <v>M3</v>
          </cell>
          <cell r="F9275">
            <v>6.47</v>
          </cell>
          <cell r="G9275">
            <v>0.1036</v>
          </cell>
          <cell r="H9275">
            <v>6.94</v>
          </cell>
          <cell r="I9275">
            <v>0</v>
          </cell>
          <cell r="K9275">
            <v>6.55</v>
          </cell>
          <cell r="L9275">
            <v>0.1023</v>
          </cell>
          <cell r="M9275">
            <v>7.05</v>
          </cell>
          <cell r="N9275">
            <v>0</v>
          </cell>
        </row>
        <row r="9276">
          <cell r="B9276">
            <v>100995</v>
          </cell>
          <cell r="C9276" t="str">
            <v>CARGA, MANOBRA E DESCARGA DE SOLOS E MATERIAIS GRANULARES EM CAMINHÃO BASCULANTE 14 M³ - CARGA COM ESCAVADEIRA HIDRÁULICA (CAÇAMBA DE 1,20 M³ / 155 HP) E DESCARGA LIVRE (UNIDADE: T). AF_07/2020</v>
          </cell>
          <cell r="D9276" t="str">
            <v>T</v>
          </cell>
          <cell r="F9276">
            <v>4.32</v>
          </cell>
          <cell r="G9276">
            <v>0.1019</v>
          </cell>
          <cell r="H9276">
            <v>4.6399999999999997</v>
          </cell>
          <cell r="I9276">
            <v>0</v>
          </cell>
          <cell r="K9276">
            <v>4.37</v>
          </cell>
          <cell r="L9276">
            <v>0.1007</v>
          </cell>
          <cell r="M9276">
            <v>4.72</v>
          </cell>
          <cell r="N9276">
            <v>0</v>
          </cell>
        </row>
        <row r="9277">
          <cell r="B9277">
            <v>100975</v>
          </cell>
          <cell r="C9277" t="str">
            <v>CARGA, MANOBRA E DESCARGA DE SOLOS E MATERIAIS GRANULARES EM CAMINHÃO BASCULANTE 14 M³ - CARGA COM PÁ CARREGADEIRA (CAÇAMBA DE 1,7 A 2,8 M³ / 128 HP) E DESCARGA LIVRE (UNIDADE: M3). AF_07/2020</v>
          </cell>
          <cell r="D9277" t="str">
            <v>M3</v>
          </cell>
          <cell r="F9277">
            <v>8.26</v>
          </cell>
          <cell r="G9277">
            <v>0.247</v>
          </cell>
          <cell r="H9277">
            <v>8.7799999999999994</v>
          </cell>
          <cell r="I9277">
            <v>0</v>
          </cell>
          <cell r="K9277">
            <v>8.36</v>
          </cell>
          <cell r="L9277">
            <v>0.24399999999999999</v>
          </cell>
          <cell r="M9277">
            <v>8.91</v>
          </cell>
          <cell r="N9277">
            <v>0</v>
          </cell>
        </row>
        <row r="9278">
          <cell r="B9278">
            <v>100991</v>
          </cell>
          <cell r="C9278" t="str">
            <v>CARGA, MANOBRA E DESCARGA DE SOLOS E MATERIAIS GRANULARES EM CAMINHÃO BASCULANTE 14 M³ - CARGA COM PÁ CARREGADEIRA (CAÇAMBA DE 1,7 A 2,8 M³ / 128 HP) E DESCARGA LIVRE (UNIDADE: T). AF_07/2020</v>
          </cell>
          <cell r="D9278" t="str">
            <v>T</v>
          </cell>
          <cell r="F9278">
            <v>5.53</v>
          </cell>
          <cell r="G9278">
            <v>0.24590000000000001</v>
          </cell>
          <cell r="H9278">
            <v>5.89</v>
          </cell>
          <cell r="I9278">
            <v>0</v>
          </cell>
          <cell r="K9278">
            <v>5.59</v>
          </cell>
          <cell r="L9278">
            <v>0.24329999999999999</v>
          </cell>
          <cell r="M9278">
            <v>5.96</v>
          </cell>
          <cell r="N9278">
            <v>0</v>
          </cell>
        </row>
        <row r="9279">
          <cell r="B9279">
            <v>100980</v>
          </cell>
          <cell r="C9279" t="str">
            <v>CARGA, MANOBRA E DESCARGA DE SOLOS E MATERIAIS GRANULARES EM CAMINHÃO BASCULANTE 18 M³ - CARGA COM ESCAVADEIRA HIDRÁULICA (CAÇAMBA DE 1,20 M³ / 155 HP) E DESCARGA LIVRE (UNIDADE: M3). AF_07/2020</v>
          </cell>
          <cell r="D9279" t="str">
            <v>M3</v>
          </cell>
          <cell r="F9279">
            <v>6.13</v>
          </cell>
          <cell r="G9279">
            <v>0.1109</v>
          </cell>
          <cell r="H9279">
            <v>6.55</v>
          </cell>
          <cell r="I9279">
            <v>0</v>
          </cell>
          <cell r="K9279">
            <v>6.2</v>
          </cell>
          <cell r="L9279">
            <v>0.10970000000000001</v>
          </cell>
          <cell r="M9279">
            <v>6.66</v>
          </cell>
          <cell r="N9279">
            <v>0</v>
          </cell>
        </row>
        <row r="9280">
          <cell r="B9280">
            <v>100996</v>
          </cell>
          <cell r="C9280" t="str">
            <v>CARGA, MANOBRA E DESCARGA DE SOLOS E MATERIAIS GRANULARES EM CAMINHÃO BASCULANTE 18 M³ - CARGA COM ESCAVADEIRA HIDRÁULICA (CAÇAMBA DE 1,20 M³ / 155 HP) E DESCARGA LIVRE (UNIDADE: T). AF_07/2020</v>
          </cell>
          <cell r="D9280" t="str">
            <v>T</v>
          </cell>
          <cell r="F9280">
            <v>4.08</v>
          </cell>
          <cell r="G9280">
            <v>0.1103</v>
          </cell>
          <cell r="H9280">
            <v>4.37</v>
          </cell>
          <cell r="I9280">
            <v>0</v>
          </cell>
          <cell r="K9280">
            <v>4.12</v>
          </cell>
          <cell r="L9280">
            <v>0.10920000000000001</v>
          </cell>
          <cell r="M9280">
            <v>4.43</v>
          </cell>
          <cell r="N9280">
            <v>0</v>
          </cell>
        </row>
        <row r="9281">
          <cell r="B9281">
            <v>100976</v>
          </cell>
          <cell r="C9281" t="str">
            <v>CARGA, MANOBRA E DESCARGA DE SOLOS E MATERIAIS GRANULARES EM CAMINHÃO BASCULANTE 18 M³ - CARGA COM PÁ CARREGADEIRA (CAÇAMBA DE 1,7 A 2,8 M³ / 128 HP) E DESCARGA LIVRE (UNIDADE: M3). AF_07/2020</v>
          </cell>
          <cell r="D9281" t="str">
            <v>M3</v>
          </cell>
          <cell r="F9281">
            <v>8.11</v>
          </cell>
          <cell r="G9281">
            <v>0.24909999999999999</v>
          </cell>
          <cell r="H9281">
            <v>8.59</v>
          </cell>
          <cell r="I9281">
            <v>0</v>
          </cell>
          <cell r="K9281">
            <v>8.2100000000000009</v>
          </cell>
          <cell r="L9281">
            <v>0.246</v>
          </cell>
          <cell r="M9281">
            <v>8.6999999999999993</v>
          </cell>
          <cell r="N9281">
            <v>0</v>
          </cell>
        </row>
        <row r="9282">
          <cell r="B9282">
            <v>100992</v>
          </cell>
          <cell r="C9282" t="str">
            <v>CARGA, MANOBRA E DESCARGA DE SOLOS E MATERIAIS GRANULARES EM CAMINHÃO BASCULANTE 18 M³ - CARGA COM PÁ CARREGADEIRA (CAÇAMBA DE 1,7 A 2,8 M³ / 128 HP) E DESCARGA LIVRE (UNIDADE: T). AF_07/2020</v>
          </cell>
          <cell r="D9282" t="str">
            <v>T</v>
          </cell>
          <cell r="F9282">
            <v>5.41</v>
          </cell>
          <cell r="G9282">
            <v>0.25140000000000001</v>
          </cell>
          <cell r="H9282">
            <v>5.73</v>
          </cell>
          <cell r="I9282">
            <v>0</v>
          </cell>
          <cell r="K9282">
            <v>5.47</v>
          </cell>
          <cell r="L9282">
            <v>0.24859999999999999</v>
          </cell>
          <cell r="M9282">
            <v>5.81</v>
          </cell>
          <cell r="N9282">
            <v>0</v>
          </cell>
        </row>
        <row r="9283">
          <cell r="B9283">
            <v>100977</v>
          </cell>
          <cell r="C9283" t="str">
            <v>CARGA, MANOBRA E DESCARGA DE SOLOS E MATERIAIS GRANULARES EM CAMINHÃO BASCULANTE 6 M³ - CARGA COM ESCAVADEIRA HIDRÁULICA (CAÇAMBA DE 1,20 M³ / 155 HP) E DESCARGA LIVRE (UNIDADE: M3). AF_07/2020</v>
          </cell>
          <cell r="D9283" t="str">
            <v>M3</v>
          </cell>
          <cell r="F9283">
            <v>7.57</v>
          </cell>
          <cell r="G9283">
            <v>4.1000000000000002E-2</v>
          </cell>
          <cell r="H9283">
            <v>8.09</v>
          </cell>
          <cell r="I9283">
            <v>0</v>
          </cell>
          <cell r="K9283">
            <v>7.72</v>
          </cell>
          <cell r="L9283">
            <v>4.02E-2</v>
          </cell>
          <cell r="M9283">
            <v>8.2899999999999991</v>
          </cell>
          <cell r="N9283">
            <v>0</v>
          </cell>
        </row>
        <row r="9284">
          <cell r="B9284">
            <v>100993</v>
          </cell>
          <cell r="C9284" t="str">
            <v>CARGA, MANOBRA E DESCARGA DE SOLOS E MATERIAIS GRANULARES EM CAMINHÃO BASCULANTE 6 M³ - CARGA COM ESCAVADEIRA HIDRÁULICA (CAÇAMBA DE 1,20 M³ / 155 HP) E DESCARGA LIVRE (UNIDADE: T). AF_07/2020</v>
          </cell>
          <cell r="D9284" t="str">
            <v>T</v>
          </cell>
          <cell r="F9284">
            <v>5.05</v>
          </cell>
          <cell r="G9284">
            <v>4.1599999999999998E-2</v>
          </cell>
          <cell r="H9284">
            <v>5.4</v>
          </cell>
          <cell r="I9284">
            <v>0</v>
          </cell>
          <cell r="K9284">
            <v>5.14</v>
          </cell>
          <cell r="L9284">
            <v>4.0899999999999999E-2</v>
          </cell>
          <cell r="M9284">
            <v>5.52</v>
          </cell>
          <cell r="N9284">
            <v>0</v>
          </cell>
        </row>
        <row r="9285">
          <cell r="B9285">
            <v>100973</v>
          </cell>
          <cell r="C9285" t="str">
            <v>CARGA, MANOBRA E DESCARGA DE SOLOS E MATERIAIS GRANULARES EM CAMINHÃO BASCULANTE 6 M³ - CARGA COM PÁ CARREGADEIRA (CAÇAMBA DE 1,7 A 2,8 M³ / 128 HP) E DESCARGA LIVRE (UNIDADE: M3). AF_07/2020</v>
          </cell>
          <cell r="D9285" t="str">
            <v>M3</v>
          </cell>
          <cell r="F9285">
            <v>8.6300000000000008</v>
          </cell>
          <cell r="G9285">
            <v>0.21440000000000001</v>
          </cell>
          <cell r="H9285">
            <v>9.1</v>
          </cell>
          <cell r="I9285">
            <v>0</v>
          </cell>
          <cell r="K9285">
            <v>8.8000000000000007</v>
          </cell>
          <cell r="L9285">
            <v>0.2102</v>
          </cell>
          <cell r="M9285">
            <v>9.2899999999999991</v>
          </cell>
          <cell r="N9285">
            <v>0</v>
          </cell>
        </row>
        <row r="9286">
          <cell r="B9286">
            <v>100989</v>
          </cell>
          <cell r="C9286" t="str">
            <v>CARGA, MANOBRA E DESCARGA DE SOLOS E MATERIAIS GRANULARES EM CAMINHÃO BASCULANTE 6 M³ - CARGA COM PÁ CARREGADEIRA (CAÇAMBA DE 1,7 A 2,8 M³ / 128 HP) E DESCARGA LIVRE (UNIDADE: T). AF_07/2020</v>
          </cell>
          <cell r="D9286" t="str">
            <v>T</v>
          </cell>
          <cell r="F9286">
            <v>5.75</v>
          </cell>
          <cell r="G9286">
            <v>0.21390000000000001</v>
          </cell>
          <cell r="H9286">
            <v>6.07</v>
          </cell>
          <cell r="I9286">
            <v>0</v>
          </cell>
          <cell r="K9286">
            <v>5.85</v>
          </cell>
          <cell r="L9286">
            <v>0.21029999999999999</v>
          </cell>
          <cell r="M9286">
            <v>6.19</v>
          </cell>
          <cell r="N9286">
            <v>0</v>
          </cell>
        </row>
        <row r="9287">
          <cell r="B9287">
            <v>101467</v>
          </cell>
          <cell r="C9287" t="str">
            <v>CARGA, MANOBRA E DESCARGA DE TUBOS DE CONCRETO, DN 1000 MM, EM CAMINHÃO CARROCERIA COM GUINDAUTO (MUNCK) 11,7 TM. AF_07/2020</v>
          </cell>
          <cell r="D9287" t="str">
            <v>T</v>
          </cell>
          <cell r="F9287">
            <v>18.100000000000001</v>
          </cell>
          <cell r="G9287">
            <v>6.8500000000000005E-2</v>
          </cell>
          <cell r="H9287">
            <v>19.510000000000002</v>
          </cell>
          <cell r="I9287">
            <v>0</v>
          </cell>
          <cell r="K9287">
            <v>18.53</v>
          </cell>
          <cell r="L9287">
            <v>6.6900000000000001E-2</v>
          </cell>
          <cell r="M9287">
            <v>20.059999999999999</v>
          </cell>
          <cell r="N9287">
            <v>0</v>
          </cell>
        </row>
        <row r="9288">
          <cell r="B9288">
            <v>101468</v>
          </cell>
          <cell r="C9288" t="str">
            <v>CARGA, MANOBRA E DESCARGA DE TUBOS DE CONCRETO, DN 1200 MM, EM CAMINHÃO CARROCERIA COM GUINDAUTO (MUNCK) 11,7 TM. AF_07/2020</v>
          </cell>
          <cell r="D9288" t="str">
            <v>T</v>
          </cell>
          <cell r="F9288">
            <v>16.55</v>
          </cell>
          <cell r="G9288">
            <v>6.83E-2</v>
          </cell>
          <cell r="H9288">
            <v>17.850000000000001</v>
          </cell>
          <cell r="I9288">
            <v>0</v>
          </cell>
          <cell r="K9288">
            <v>16.95</v>
          </cell>
          <cell r="L9288">
            <v>6.6699999999999995E-2</v>
          </cell>
          <cell r="M9288">
            <v>18.350000000000001</v>
          </cell>
          <cell r="N9288">
            <v>0</v>
          </cell>
        </row>
        <row r="9289">
          <cell r="B9289">
            <v>101014</v>
          </cell>
          <cell r="C9289" t="str">
            <v>CARGA, MANOBRA E DESCARGA DE TUBOS DE CONCRETO, DN 400 MM, EM CAMINHÃO CARROCERIA COM GUINDAUTO (MUNCK) 11,7 TM. AF_07/2020</v>
          </cell>
          <cell r="D9289" t="str">
            <v>T</v>
          </cell>
          <cell r="F9289">
            <v>41.37</v>
          </cell>
          <cell r="G9289">
            <v>6.8900000000000003E-2</v>
          </cell>
          <cell r="H9289">
            <v>44.59</v>
          </cell>
          <cell r="I9289">
            <v>0</v>
          </cell>
          <cell r="K9289">
            <v>42.35</v>
          </cell>
          <cell r="L9289">
            <v>6.7299999999999999E-2</v>
          </cell>
          <cell r="M9289">
            <v>45.85</v>
          </cell>
          <cell r="N9289">
            <v>0</v>
          </cell>
        </row>
        <row r="9290">
          <cell r="B9290">
            <v>101015</v>
          </cell>
          <cell r="C9290" t="str">
            <v>CARGA, MANOBRA E DESCARGA DE TUBOS DE CONCRETO, DN 500 MM, EM CAMINHÃO CARROCERIA COM GUINDAUTO (MUNCK) 11,7 TM. AF_07/2020</v>
          </cell>
          <cell r="D9290" t="str">
            <v>T</v>
          </cell>
          <cell r="F9290">
            <v>33.979999999999997</v>
          </cell>
          <cell r="G9290">
            <v>6.8599999999999994E-2</v>
          </cell>
          <cell r="H9290">
            <v>36.630000000000003</v>
          </cell>
          <cell r="I9290">
            <v>0</v>
          </cell>
          <cell r="K9290">
            <v>34.79</v>
          </cell>
          <cell r="L9290">
            <v>6.7000000000000004E-2</v>
          </cell>
          <cell r="M9290">
            <v>37.67</v>
          </cell>
          <cell r="N9290">
            <v>0</v>
          </cell>
        </row>
        <row r="9291">
          <cell r="B9291">
            <v>101463</v>
          </cell>
          <cell r="C9291" t="str">
            <v>CARGA, MANOBRA E DESCARGA DE TUBOS DE CONCRETO, DN 600 MM, EM CAMINHÃO CARROCERIA COM GUINDAUTO (MUNCK) 11,7 TM. AF_07/2020</v>
          </cell>
          <cell r="D9291" t="str">
            <v>T</v>
          </cell>
          <cell r="F9291">
            <v>45.28</v>
          </cell>
          <cell r="G9291">
            <v>6.8900000000000003E-2</v>
          </cell>
          <cell r="H9291">
            <v>48.81</v>
          </cell>
          <cell r="I9291">
            <v>0</v>
          </cell>
          <cell r="K9291">
            <v>46.38</v>
          </cell>
          <cell r="L9291">
            <v>6.7299999999999999E-2</v>
          </cell>
          <cell r="M9291">
            <v>50.19</v>
          </cell>
          <cell r="N9291">
            <v>0</v>
          </cell>
        </row>
        <row r="9292">
          <cell r="B9292">
            <v>101464</v>
          </cell>
          <cell r="C9292" t="str">
            <v>CARGA, MANOBRA E DESCARGA DE TUBOS DE CONCRETO, DN 700 MM, EM CAMINHÃO CARROCERIA COM GUINDAUTO (MUNCK) 11,7 TM. AF_07/2020</v>
          </cell>
          <cell r="D9292" t="str">
            <v>T</v>
          </cell>
          <cell r="F9292">
            <v>34.78</v>
          </cell>
          <cell r="G9292">
            <v>6.8699999999999997E-2</v>
          </cell>
          <cell r="H9292">
            <v>37.49</v>
          </cell>
          <cell r="I9292">
            <v>0</v>
          </cell>
          <cell r="K9292">
            <v>35.61</v>
          </cell>
          <cell r="L9292">
            <v>6.7100000000000007E-2</v>
          </cell>
          <cell r="M9292">
            <v>38.56</v>
          </cell>
          <cell r="N9292">
            <v>0</v>
          </cell>
        </row>
        <row r="9293">
          <cell r="B9293">
            <v>101465</v>
          </cell>
          <cell r="C9293" t="str">
            <v>CARGA, MANOBRA E DESCARGA DE TUBOS DE CONCRETO, DN 800 MM, EM CAMINHÃO CARROCERIA COM GUINDAUTO (MUNCK) 11,7 TM. AF_07/2020</v>
          </cell>
          <cell r="D9293" t="str">
            <v>T</v>
          </cell>
          <cell r="F9293">
            <v>26.59</v>
          </cell>
          <cell r="G9293">
            <v>6.88E-2</v>
          </cell>
          <cell r="H9293">
            <v>28.66</v>
          </cell>
          <cell r="I9293">
            <v>0</v>
          </cell>
          <cell r="K9293">
            <v>27.23</v>
          </cell>
          <cell r="L9293">
            <v>6.7199999999999996E-2</v>
          </cell>
          <cell r="M9293">
            <v>29.47</v>
          </cell>
          <cell r="N9293">
            <v>0</v>
          </cell>
        </row>
        <row r="9294">
          <cell r="B9294">
            <v>101466</v>
          </cell>
          <cell r="C9294" t="str">
            <v>CARGA, MANOBRA E DESCARGA DE TUBOS DE CONCRETO, DN 900 MM, EM CAMINHÃO CARROCERIA COM GUINDAUTO (MUNCK) 11,7 TM. AF_07/2020</v>
          </cell>
          <cell r="D9294" t="str">
            <v>T</v>
          </cell>
          <cell r="F9294">
            <v>21.63</v>
          </cell>
          <cell r="G9294">
            <v>6.8900000000000003E-2</v>
          </cell>
          <cell r="H9294">
            <v>23.32</v>
          </cell>
          <cell r="I9294">
            <v>0</v>
          </cell>
          <cell r="K9294">
            <v>22.16</v>
          </cell>
          <cell r="L9294">
            <v>6.7199999999999996E-2</v>
          </cell>
          <cell r="M9294">
            <v>23.99</v>
          </cell>
          <cell r="N9294">
            <v>0</v>
          </cell>
        </row>
        <row r="9295">
          <cell r="B9295">
            <v>101013</v>
          </cell>
          <cell r="C9295" t="str">
            <v>CARGA, MANOBRA E DESCARGA DE TUBOS DE CONCRETO, DN MENOR OU IGUAL A 300 MM, EM CAMINHÃO CARROCERIA COM GUINDAUTO (MUNCK) 11,7 TM. AF_07/2020</v>
          </cell>
          <cell r="D9295" t="str">
            <v>T</v>
          </cell>
          <cell r="F9295">
            <v>45.15</v>
          </cell>
          <cell r="G9295">
            <v>6.8900000000000003E-2</v>
          </cell>
          <cell r="H9295">
            <v>48.67</v>
          </cell>
          <cell r="I9295">
            <v>0</v>
          </cell>
          <cell r="K9295">
            <v>46.23</v>
          </cell>
          <cell r="L9295">
            <v>6.7299999999999999E-2</v>
          </cell>
          <cell r="M9295">
            <v>50.05</v>
          </cell>
          <cell r="N9295">
            <v>0</v>
          </cell>
        </row>
        <row r="9296">
          <cell r="B9296">
            <v>101477</v>
          </cell>
          <cell r="C9296" t="str">
            <v>CARGA, MANOBRA E DESCARGA DE TUBOS METÁLICOS, DN 1000 MM, EM CAMINHÃO CARROCERIA COM GUINDAUTO (MUNCK) 11,7 TM. AF_07/2020</v>
          </cell>
          <cell r="D9296" t="str">
            <v>T</v>
          </cell>
          <cell r="F9296">
            <v>13.1</v>
          </cell>
          <cell r="G9296">
            <v>6.7900000000000002E-2</v>
          </cell>
          <cell r="H9296">
            <v>14.13</v>
          </cell>
          <cell r="I9296">
            <v>0</v>
          </cell>
          <cell r="K9296">
            <v>13.41</v>
          </cell>
          <cell r="L9296">
            <v>6.6400000000000001E-2</v>
          </cell>
          <cell r="M9296">
            <v>14.52</v>
          </cell>
          <cell r="N9296">
            <v>0</v>
          </cell>
        </row>
        <row r="9297">
          <cell r="B9297">
            <v>101478</v>
          </cell>
          <cell r="C9297" t="str">
            <v>CARGA, MANOBRA E DESCARGA DE TUBOS METÁLICOS, DN 1200 MM, EM CAMINHÃO CARROCERIA COM GUINDAUTO (MUNCK) 11,7 TM. AF_07/2020</v>
          </cell>
          <cell r="D9297" t="str">
            <v>T</v>
          </cell>
          <cell r="F9297">
            <v>11.15</v>
          </cell>
          <cell r="G9297">
            <v>6.8199999999999997E-2</v>
          </cell>
          <cell r="H9297">
            <v>12.03</v>
          </cell>
          <cell r="I9297">
            <v>0</v>
          </cell>
          <cell r="K9297">
            <v>11.43</v>
          </cell>
          <cell r="L9297">
            <v>6.6500000000000004E-2</v>
          </cell>
          <cell r="M9297">
            <v>12.36</v>
          </cell>
          <cell r="N9297">
            <v>0</v>
          </cell>
        </row>
        <row r="9298">
          <cell r="B9298">
            <v>101017</v>
          </cell>
          <cell r="C9298" t="str">
            <v>CARGA, MANOBRA E DESCARGA DE TUBOS METÁLICOS, DN 200 MM, EM CAMINHÃO CARROCERIA COM GUINDAUTO (MUNCK) 11,7 TM. AF_07/2020</v>
          </cell>
          <cell r="D9298" t="str">
            <v>T</v>
          </cell>
          <cell r="F9298">
            <v>29.83</v>
          </cell>
          <cell r="G9298">
            <v>6.8699999999999997E-2</v>
          </cell>
          <cell r="H9298">
            <v>32.15</v>
          </cell>
          <cell r="I9298">
            <v>0</v>
          </cell>
          <cell r="K9298">
            <v>30.53</v>
          </cell>
          <cell r="L9298">
            <v>6.7100000000000007E-2</v>
          </cell>
          <cell r="M9298">
            <v>33.06</v>
          </cell>
          <cell r="N9298">
            <v>0</v>
          </cell>
        </row>
        <row r="9299">
          <cell r="B9299">
            <v>101018</v>
          </cell>
          <cell r="C9299" t="str">
            <v>CARGA, MANOBRA E DESCARGA DE TUBOS METÁLICOS, DN 250 MM, EM CAMINHÃO CARROCERIA COM GUINDAUTO (MUNCK) 11,7 TM. AF_07/2020</v>
          </cell>
          <cell r="D9299" t="str">
            <v>T</v>
          </cell>
          <cell r="F9299">
            <v>24.49</v>
          </cell>
          <cell r="G9299">
            <v>6.8599999999999994E-2</v>
          </cell>
          <cell r="H9299">
            <v>26.41</v>
          </cell>
          <cell r="I9299">
            <v>0</v>
          </cell>
          <cell r="K9299">
            <v>25.09</v>
          </cell>
          <cell r="L9299">
            <v>6.7000000000000004E-2</v>
          </cell>
          <cell r="M9299">
            <v>27.15</v>
          </cell>
          <cell r="N9299">
            <v>0</v>
          </cell>
        </row>
        <row r="9300">
          <cell r="B9300">
            <v>101469</v>
          </cell>
          <cell r="C9300" t="str">
            <v>CARGA, MANOBRA E DESCARGA DE TUBOS METÁLICOS, DN 300 MM, EM CAMINHÃO CARROCERIA COM GUINDAUTO (MUNCK) 11,7 TM. AF_07/2020</v>
          </cell>
          <cell r="D9300" t="str">
            <v>T</v>
          </cell>
          <cell r="F9300">
            <v>37.049999999999997</v>
          </cell>
          <cell r="G9300">
            <v>6.88E-2</v>
          </cell>
          <cell r="H9300">
            <v>39.950000000000003</v>
          </cell>
          <cell r="I9300">
            <v>0</v>
          </cell>
          <cell r="K9300">
            <v>37.950000000000003</v>
          </cell>
          <cell r="L9300">
            <v>6.7199999999999996E-2</v>
          </cell>
          <cell r="M9300">
            <v>41.08</v>
          </cell>
          <cell r="N9300">
            <v>0</v>
          </cell>
        </row>
        <row r="9301">
          <cell r="B9301">
            <v>101470</v>
          </cell>
          <cell r="C9301" t="str">
            <v>CARGA, MANOBRA E DESCARGA DE TUBOS METÁLICOS, DN 350 MM, EM CAMINHÃO CARROCERIA COM GUINDAUTO (MUNCK) 11,7 TM. AF_07/2020</v>
          </cell>
          <cell r="D9301" t="str">
            <v>T</v>
          </cell>
          <cell r="F9301">
            <v>29.41</v>
          </cell>
          <cell r="G9301">
            <v>6.8699999999999997E-2</v>
          </cell>
          <cell r="H9301">
            <v>31.71</v>
          </cell>
          <cell r="I9301">
            <v>0</v>
          </cell>
          <cell r="K9301">
            <v>30.13</v>
          </cell>
          <cell r="L9301">
            <v>6.7000000000000004E-2</v>
          </cell>
          <cell r="M9301">
            <v>32.61</v>
          </cell>
          <cell r="N9301">
            <v>0</v>
          </cell>
        </row>
        <row r="9302">
          <cell r="B9302">
            <v>101471</v>
          </cell>
          <cell r="C9302" t="str">
            <v>CARGA, MANOBRA E DESCARGA DE TUBOS METÁLICOS, DN 400 MM, EM CAMINHÃO CARROCERIA COM GUINDAUTO (MUNCK) 11,7 TM. AF_07/2020</v>
          </cell>
          <cell r="D9302" t="str">
            <v>T</v>
          </cell>
          <cell r="F9302">
            <v>25.24</v>
          </cell>
          <cell r="G9302">
            <v>6.8500000000000005E-2</v>
          </cell>
          <cell r="H9302">
            <v>27.21</v>
          </cell>
          <cell r="I9302">
            <v>0</v>
          </cell>
          <cell r="K9302">
            <v>25.84</v>
          </cell>
          <cell r="L9302">
            <v>6.7000000000000004E-2</v>
          </cell>
          <cell r="M9302">
            <v>27.98</v>
          </cell>
          <cell r="N9302">
            <v>0</v>
          </cell>
        </row>
        <row r="9303">
          <cell r="B9303">
            <v>101472</v>
          </cell>
          <cell r="C9303" t="str">
            <v>CARGA, MANOBRA E DESCARGA DE TUBOS METÁLICOS, DN 500 MM, EM CAMINHÃO CARROCERIA COM GUINDAUTO (MUNCK) 11,7 TM. AF_07/2020</v>
          </cell>
          <cell r="D9303" t="str">
            <v>T</v>
          </cell>
          <cell r="F9303">
            <v>19.64</v>
          </cell>
          <cell r="G9303">
            <v>6.8199999999999997E-2</v>
          </cell>
          <cell r="H9303">
            <v>21.18</v>
          </cell>
          <cell r="I9303">
            <v>0</v>
          </cell>
          <cell r="K9303">
            <v>20.11</v>
          </cell>
          <cell r="L9303">
            <v>6.6600000000000006E-2</v>
          </cell>
          <cell r="M9303">
            <v>21.78</v>
          </cell>
          <cell r="N9303">
            <v>0</v>
          </cell>
        </row>
        <row r="9304">
          <cell r="B9304">
            <v>101473</v>
          </cell>
          <cell r="C9304" t="str">
            <v>CARGA, MANOBRA E DESCARGA DE TUBOS METÁLICOS, DN 600 MM, EM CAMINHÃO CARROCERIA COM GUINDAUTO (MUNCK) 11,7 TM. AF_07/2020</v>
          </cell>
          <cell r="D9304" t="str">
            <v>T</v>
          </cell>
          <cell r="F9304">
            <v>28.28</v>
          </cell>
          <cell r="G9304">
            <v>6.8599999999999994E-2</v>
          </cell>
          <cell r="H9304">
            <v>30.49</v>
          </cell>
          <cell r="I9304">
            <v>0</v>
          </cell>
          <cell r="K9304">
            <v>28.95</v>
          </cell>
          <cell r="L9304">
            <v>6.7000000000000004E-2</v>
          </cell>
          <cell r="M9304">
            <v>31.34</v>
          </cell>
          <cell r="N9304">
            <v>0</v>
          </cell>
        </row>
        <row r="9305">
          <cell r="B9305">
            <v>101474</v>
          </cell>
          <cell r="C9305" t="str">
            <v>CARGA, MANOBRA E DESCARGA DE TUBOS METÁLICOS, DN 700 MM, EM CAMINHÃO CARROCERIA COM GUINDAUTO (MUNCK) 11,7 TM. AF_07/2020</v>
          </cell>
          <cell r="D9305" t="str">
            <v>T</v>
          </cell>
          <cell r="F9305">
            <v>20.23</v>
          </cell>
          <cell r="G9305">
            <v>6.8699999999999997E-2</v>
          </cell>
          <cell r="H9305">
            <v>21.81</v>
          </cell>
          <cell r="I9305">
            <v>0</v>
          </cell>
          <cell r="K9305">
            <v>20.72</v>
          </cell>
          <cell r="L9305">
            <v>6.7100000000000007E-2</v>
          </cell>
          <cell r="M9305">
            <v>22.43</v>
          </cell>
          <cell r="N9305">
            <v>0</v>
          </cell>
        </row>
        <row r="9306">
          <cell r="B9306">
            <v>101475</v>
          </cell>
          <cell r="C9306" t="str">
            <v>CARGA, MANOBRA E DESCARGA DE TUBOS METÁLICOS, DN 800 MM, EM CAMINHÃO CARROCERIA COM GUINDAUTO (MUNCK) 11,7 TM. AF_07/2020</v>
          </cell>
          <cell r="D9306" t="str">
            <v>T</v>
          </cell>
          <cell r="F9306">
            <v>17.940000000000001</v>
          </cell>
          <cell r="G9306">
            <v>6.8599999999999994E-2</v>
          </cell>
          <cell r="H9306">
            <v>19.350000000000001</v>
          </cell>
          <cell r="I9306">
            <v>0</v>
          </cell>
          <cell r="K9306">
            <v>18.38</v>
          </cell>
          <cell r="L9306">
            <v>6.6900000000000001E-2</v>
          </cell>
          <cell r="M9306">
            <v>19.899999999999999</v>
          </cell>
          <cell r="N9306">
            <v>0</v>
          </cell>
        </row>
        <row r="9307">
          <cell r="B9307">
            <v>101476</v>
          </cell>
          <cell r="C9307" t="str">
            <v>CARGA, MANOBRA E DESCARGA DE TUBOS METÁLICOS, DN 900 MM, EM CAMINHÃO CARROCERIA COM GUINDAUTO (MUNCK) 11,7 TM. AF_07/2020</v>
          </cell>
          <cell r="D9307" t="str">
            <v>T</v>
          </cell>
          <cell r="F9307">
            <v>16.010000000000002</v>
          </cell>
          <cell r="G9307">
            <v>6.8699999999999997E-2</v>
          </cell>
          <cell r="H9307">
            <v>17.239999999999998</v>
          </cell>
          <cell r="I9307">
            <v>0</v>
          </cell>
          <cell r="K9307">
            <v>16.39</v>
          </cell>
          <cell r="L9307">
            <v>6.7100000000000007E-2</v>
          </cell>
          <cell r="M9307">
            <v>17.739999999999998</v>
          </cell>
          <cell r="N9307">
            <v>0</v>
          </cell>
        </row>
        <row r="9308">
          <cell r="B9308">
            <v>101016</v>
          </cell>
          <cell r="C9308" t="str">
            <v>CARGA, MANOBRA E DESCARGA DE TUBOS METÁLICOS, DN MENOR OU IGUAL A 150 MM, EM CAMINHÃO CARROCERIA COM GUINDAUTO (MUNCK) 11,7 TM. AF_07/2020</v>
          </cell>
          <cell r="D9308" t="str">
            <v>T</v>
          </cell>
          <cell r="F9308">
            <v>39.33</v>
          </cell>
          <cell r="G9308">
            <v>6.8599999999999994E-2</v>
          </cell>
          <cell r="H9308">
            <v>42.4</v>
          </cell>
          <cell r="I9308">
            <v>0</v>
          </cell>
          <cell r="K9308">
            <v>40.28</v>
          </cell>
          <cell r="L9308">
            <v>6.7000000000000004E-2</v>
          </cell>
          <cell r="M9308">
            <v>43.6</v>
          </cell>
          <cell r="N9308">
            <v>0</v>
          </cell>
        </row>
        <row r="9309">
          <cell r="B9309">
            <v>101487</v>
          </cell>
          <cell r="C9309" t="str">
            <v>CARGA, MANOBRA E DESCARGA DE TUBOS PLÁSTICOS, DN 1000 MM, EM CAMINHÃO CARROCERIA COM GUINDAUTO (MUNCK) 11,7 TM. AF_07/2020</v>
          </cell>
          <cell r="D9309" t="str">
            <v>T</v>
          </cell>
          <cell r="F9309">
            <v>97.43</v>
          </cell>
          <cell r="G9309">
            <v>6.9000000000000006E-2</v>
          </cell>
          <cell r="H9309">
            <v>105.03</v>
          </cell>
          <cell r="I9309">
            <v>0</v>
          </cell>
          <cell r="K9309">
            <v>99.76</v>
          </cell>
          <cell r="L9309">
            <v>6.7400000000000002E-2</v>
          </cell>
          <cell r="M9309">
            <v>108</v>
          </cell>
          <cell r="N9309">
            <v>0</v>
          </cell>
        </row>
        <row r="9310">
          <cell r="B9310">
            <v>101488</v>
          </cell>
          <cell r="C9310" t="str">
            <v>CARGA, MANOBRA E DESCARGA DE TUBOS PLÁSTICOS, DN 1200 MM, EM CAMINHÃO CARROCERIA COM GUINDAUTO (MUNCK) 11,7 TM. AF_07/2020</v>
          </cell>
          <cell r="D9310" t="str">
            <v>T</v>
          </cell>
          <cell r="F9310">
            <v>84.31</v>
          </cell>
          <cell r="G9310">
            <v>6.8900000000000003E-2</v>
          </cell>
          <cell r="H9310">
            <v>90.88</v>
          </cell>
          <cell r="I9310">
            <v>0</v>
          </cell>
          <cell r="K9310">
            <v>86.33</v>
          </cell>
          <cell r="L9310">
            <v>6.7299999999999999E-2</v>
          </cell>
          <cell r="M9310">
            <v>93.45</v>
          </cell>
          <cell r="N9310">
            <v>0</v>
          </cell>
        </row>
        <row r="9311">
          <cell r="B9311">
            <v>101480</v>
          </cell>
          <cell r="C9311" t="str">
            <v>CARGA, MANOBRA E DESCARGA DE TUBOS PLÁSTICOS, DN 250 MM, EM CAMINHÃO CARROCERIA COM GUINDAUTO (MUNCK) 11,7 TM. AF_07/2020</v>
          </cell>
          <cell r="D9311" t="str">
            <v>T</v>
          </cell>
          <cell r="F9311">
            <v>66.27</v>
          </cell>
          <cell r="G9311">
            <v>6.88E-2</v>
          </cell>
          <cell r="H9311">
            <v>71.45</v>
          </cell>
          <cell r="I9311">
            <v>0</v>
          </cell>
          <cell r="K9311">
            <v>67.86</v>
          </cell>
          <cell r="L9311">
            <v>6.7199999999999996E-2</v>
          </cell>
          <cell r="M9311">
            <v>73.459999999999994</v>
          </cell>
          <cell r="N9311">
            <v>0</v>
          </cell>
        </row>
        <row r="9312">
          <cell r="B9312">
            <v>101481</v>
          </cell>
          <cell r="C9312" t="str">
            <v>CARGA, MANOBRA E DESCARGA DE TUBOS PLÁSTICOS, DN 300 MM, EM CAMINHÃO CARROCERIA COM GUINDAUTO (MUNCK) 11,7 TM. AF_07/2020</v>
          </cell>
          <cell r="D9312" t="str">
            <v>T</v>
          </cell>
          <cell r="F9312">
            <v>47.86</v>
          </cell>
          <cell r="G9312">
            <v>6.8699999999999997E-2</v>
          </cell>
          <cell r="H9312">
            <v>51.6</v>
          </cell>
          <cell r="I9312">
            <v>0</v>
          </cell>
          <cell r="K9312">
            <v>49.01</v>
          </cell>
          <cell r="L9312">
            <v>6.7100000000000007E-2</v>
          </cell>
          <cell r="M9312">
            <v>53.07</v>
          </cell>
          <cell r="N9312">
            <v>0</v>
          </cell>
        </row>
        <row r="9313">
          <cell r="B9313">
            <v>101482</v>
          </cell>
          <cell r="C9313" t="str">
            <v>CARGA, MANOBRA E DESCARGA DE TUBOS PLÁSTICOS, DN 400 MM, EM CAMINHÃO CARROCERIA COM GUINDAUTO (MUNCK) 11,7 TM. AF_07/2020</v>
          </cell>
          <cell r="D9313" t="str">
            <v>T</v>
          </cell>
          <cell r="F9313">
            <v>35.770000000000003</v>
          </cell>
          <cell r="G9313">
            <v>6.88E-2</v>
          </cell>
          <cell r="H9313">
            <v>38.57</v>
          </cell>
          <cell r="I9313">
            <v>0</v>
          </cell>
          <cell r="K9313">
            <v>36.64</v>
          </cell>
          <cell r="L9313">
            <v>6.7100000000000007E-2</v>
          </cell>
          <cell r="M9313">
            <v>39.659999999999997</v>
          </cell>
          <cell r="N9313">
            <v>0</v>
          </cell>
        </row>
        <row r="9314">
          <cell r="B9314">
            <v>101483</v>
          </cell>
          <cell r="C9314" t="str">
            <v>CARGA, MANOBRA E DESCARGA DE TUBOS PLÁSTICOS, DN 500 MM, EM CAMINHÃO CARROCERIA COM GUINDAUTO (MUNCK) 11,7 TM. AF_07/2020</v>
          </cell>
          <cell r="D9314" t="str">
            <v>T</v>
          </cell>
          <cell r="F9314">
            <v>37.14</v>
          </cell>
          <cell r="G9314">
            <v>6.8699999999999997E-2</v>
          </cell>
          <cell r="H9314">
            <v>40.020000000000003</v>
          </cell>
          <cell r="I9314">
            <v>0</v>
          </cell>
          <cell r="K9314">
            <v>38.020000000000003</v>
          </cell>
          <cell r="L9314">
            <v>6.7100000000000007E-2</v>
          </cell>
          <cell r="M9314">
            <v>41.17</v>
          </cell>
          <cell r="N9314">
            <v>0</v>
          </cell>
        </row>
        <row r="9315">
          <cell r="B9315">
            <v>101484</v>
          </cell>
          <cell r="C9315" t="str">
            <v>CARGA, MANOBRA E DESCARGA DE TUBOS PLÁSTICOS, DN 600 MM, EM CAMINHÃO CARROCERIA COM GUINDAUTO (MUNCK) 11,7 TM. AF_07/2020</v>
          </cell>
          <cell r="D9315" t="str">
            <v>T</v>
          </cell>
          <cell r="F9315">
            <v>192.45</v>
          </cell>
          <cell r="G9315">
            <v>6.9000000000000006E-2</v>
          </cell>
          <cell r="H9315">
            <v>207.45</v>
          </cell>
          <cell r="I9315">
            <v>0</v>
          </cell>
          <cell r="K9315">
            <v>197.06</v>
          </cell>
          <cell r="L9315">
            <v>6.7299999999999999E-2</v>
          </cell>
          <cell r="M9315">
            <v>213.33</v>
          </cell>
          <cell r="N9315">
            <v>0</v>
          </cell>
        </row>
        <row r="9316">
          <cell r="B9316">
            <v>101485</v>
          </cell>
          <cell r="C9316" t="str">
            <v>CARGA, MANOBRA E DESCARGA DE TUBOS PLÁSTICOS, DN 750 MM, EM CAMINHÃO CARROCERIA COM GUINDAUTO (MUNCK) 11,7 TM. AF_07/2020</v>
          </cell>
          <cell r="D9316" t="str">
            <v>T</v>
          </cell>
          <cell r="F9316">
            <v>147.72999999999999</v>
          </cell>
          <cell r="G9316">
            <v>6.9000000000000006E-2</v>
          </cell>
          <cell r="H9316">
            <v>159.24</v>
          </cell>
          <cell r="I9316">
            <v>0</v>
          </cell>
          <cell r="K9316">
            <v>151.28</v>
          </cell>
          <cell r="L9316">
            <v>6.7400000000000002E-2</v>
          </cell>
          <cell r="M9316">
            <v>163.75</v>
          </cell>
          <cell r="N9316">
            <v>0</v>
          </cell>
        </row>
        <row r="9317">
          <cell r="B9317">
            <v>101486</v>
          </cell>
          <cell r="C9317" t="str">
            <v>CARGA, MANOBRA E DESCARGA DE TUBOS PLÁSTICOS, DN 900 MM, EM CAMINHÃO CARROCERIA COM GUINDAUTO (MUNCK) 11,7 TM. AF_07/2020</v>
          </cell>
          <cell r="D9317" t="str">
            <v>T</v>
          </cell>
          <cell r="F9317">
            <v>133.07</v>
          </cell>
          <cell r="G9317">
            <v>6.8900000000000003E-2</v>
          </cell>
          <cell r="H9317">
            <v>143.44</v>
          </cell>
          <cell r="I9317">
            <v>0</v>
          </cell>
          <cell r="K9317">
            <v>136.27000000000001</v>
          </cell>
          <cell r="L9317">
            <v>6.7299999999999999E-2</v>
          </cell>
          <cell r="M9317">
            <v>147.5</v>
          </cell>
          <cell r="N9317">
            <v>0</v>
          </cell>
        </row>
        <row r="9318">
          <cell r="B9318">
            <v>101006</v>
          </cell>
          <cell r="C9318" t="str">
            <v>CARGA, MANOBRA E DESCARGA DE ÁGUA EM CAMINHÃO PIPA 10 M³. AF_07/2020</v>
          </cell>
          <cell r="D9318" t="str">
            <v>M3</v>
          </cell>
          <cell r="F9318">
            <v>20.62</v>
          </cell>
          <cell r="G9318">
            <v>4.3200000000000002E-2</v>
          </cell>
          <cell r="H9318">
            <v>21.35</v>
          </cell>
          <cell r="I9318">
            <v>0</v>
          </cell>
          <cell r="K9318">
            <v>20.82</v>
          </cell>
          <cell r="L9318">
            <v>4.2700000000000002E-2</v>
          </cell>
          <cell r="M9318">
            <v>21.6</v>
          </cell>
          <cell r="N9318">
            <v>0</v>
          </cell>
        </row>
        <row r="9319">
          <cell r="B9319">
            <v>101005</v>
          </cell>
          <cell r="C9319" t="str">
            <v>CARGA, MANOBRA E DESCARGA DE ÁGUA EM CAMINHÃO PIPA 6 M³. AF_07/2020</v>
          </cell>
          <cell r="D9319" t="str">
            <v>M3</v>
          </cell>
          <cell r="F9319">
            <v>18.45</v>
          </cell>
          <cell r="G9319">
            <v>4.4999999999999998E-2</v>
          </cell>
          <cell r="H9319">
            <v>19.29</v>
          </cell>
          <cell r="I9319">
            <v>0</v>
          </cell>
          <cell r="K9319">
            <v>18.66</v>
          </cell>
          <cell r="L9319">
            <v>4.4499999999999998E-2</v>
          </cell>
          <cell r="M9319">
            <v>19.579999999999998</v>
          </cell>
          <cell r="N9319">
            <v>0</v>
          </cell>
        </row>
        <row r="9320">
          <cell r="B9320">
            <v>102568</v>
          </cell>
          <cell r="C9320" t="str">
            <v>CARGA, MANOBRA E DESCARGA MANUAL DE TUBOS PLÁSTICOS, DN 150 MM, EM CAMINHÃO CARROCERIA 9T. AF_06/2021</v>
          </cell>
          <cell r="D9320" t="str">
            <v>T</v>
          </cell>
          <cell r="F9320">
            <v>285.14999999999998</v>
          </cell>
          <cell r="G9320">
            <v>1.6899999999999998E-2</v>
          </cell>
          <cell r="H9320">
            <v>314.16000000000003</v>
          </cell>
          <cell r="I9320">
            <v>0</v>
          </cell>
          <cell r="K9320">
            <v>294.51</v>
          </cell>
          <cell r="L9320">
            <v>1.6299999999999999E-2</v>
          </cell>
          <cell r="M9320">
            <v>325.93</v>
          </cell>
          <cell r="N9320">
            <v>0</v>
          </cell>
        </row>
        <row r="9321">
          <cell r="B9321">
            <v>101479</v>
          </cell>
          <cell r="C9321" t="str">
            <v>CARGA, MANOBRA E DESCARGA MANUAL DE TUBOS PLÁSTICOS, DN 200 MM, EM CAMINHÃO CARROCERIA 9T. AF_07/2020</v>
          </cell>
          <cell r="D9321" t="str">
            <v>T</v>
          </cell>
          <cell r="F9321">
            <v>167.39</v>
          </cell>
          <cell r="G9321">
            <v>1.6799999999999999E-2</v>
          </cell>
          <cell r="H9321">
            <v>184.41</v>
          </cell>
          <cell r="I9321">
            <v>0</v>
          </cell>
          <cell r="K9321">
            <v>172.88</v>
          </cell>
          <cell r="L9321">
            <v>1.6299999999999999E-2</v>
          </cell>
          <cell r="M9321">
            <v>191.32</v>
          </cell>
          <cell r="N9321">
            <v>0</v>
          </cell>
        </row>
        <row r="9322">
          <cell r="B9322">
            <v>101019</v>
          </cell>
          <cell r="C9322" t="str">
            <v>CARGA, MANOBRA E DESCARGA MANUAL DE TUBOS PLÁSTICOS, DN MENOR OU IGUAL A 100 MM, EM CAMINHÃO CARROCERIA 9T. AF_07/2020</v>
          </cell>
          <cell r="D9322" t="str">
            <v>T</v>
          </cell>
          <cell r="F9322">
            <v>574.51</v>
          </cell>
          <cell r="G9322">
            <v>1.6899999999999998E-2</v>
          </cell>
          <cell r="H9322">
            <v>632.97</v>
          </cell>
          <cell r="I9322">
            <v>0</v>
          </cell>
          <cell r="K9322">
            <v>593.37</v>
          </cell>
          <cell r="L9322">
            <v>1.6400000000000001E-2</v>
          </cell>
          <cell r="M9322">
            <v>656.68</v>
          </cell>
          <cell r="N9322">
            <v>0</v>
          </cell>
        </row>
        <row r="9323">
          <cell r="B9323">
            <v>100938</v>
          </cell>
          <cell r="C9323" t="str">
            <v>TRANSPORTE COM CAMINHÃO BASCULANTE DE 10 M³, EM VIA INTERNA (DENTRO DO CANTEIRO - UNIDADE: M3XKM). AF_07/2020</v>
          </cell>
          <cell r="D9323" t="str">
            <v>M3XKM</v>
          </cell>
          <cell r="F9323">
            <v>7.44</v>
          </cell>
          <cell r="G9323">
            <v>5.3800000000000001E-2</v>
          </cell>
          <cell r="H9323">
            <v>7.71</v>
          </cell>
          <cell r="I9323">
            <v>0</v>
          </cell>
          <cell r="K9323">
            <v>7.51</v>
          </cell>
          <cell r="L9323">
            <v>5.33E-2</v>
          </cell>
          <cell r="M9323">
            <v>7.83</v>
          </cell>
          <cell r="N9323">
            <v>0</v>
          </cell>
        </row>
        <row r="9324">
          <cell r="B9324">
            <v>100942</v>
          </cell>
          <cell r="C9324" t="str">
            <v>TRANSPORTE COM CAMINHÃO BASCULANTE DE 10 M³, EM VIA INTERNA A OBRA (UNIDADE: TXKM). AF_07/2020</v>
          </cell>
          <cell r="D9324" t="str">
            <v>TXKM</v>
          </cell>
          <cell r="F9324">
            <v>4.96</v>
          </cell>
          <cell r="G9324">
            <v>5.2400000000000002E-2</v>
          </cell>
          <cell r="H9324">
            <v>5.15</v>
          </cell>
          <cell r="I9324">
            <v>0</v>
          </cell>
          <cell r="K9324">
            <v>5.01</v>
          </cell>
          <cell r="L9324">
            <v>5.1900000000000002E-2</v>
          </cell>
          <cell r="M9324">
            <v>5.22</v>
          </cell>
          <cell r="N9324">
            <v>0</v>
          </cell>
        </row>
        <row r="9325">
          <cell r="B9325">
            <v>93588</v>
          </cell>
          <cell r="C9325" t="str">
            <v>TRANSPORTE COM CAMINHÃO BASCULANTE DE 10 M³, EM VIA URBANA EM LEITO NATURAL (UNIDADE: M3XKM). AF_07/2020</v>
          </cell>
          <cell r="D9325" t="str">
            <v>M3XKM</v>
          </cell>
          <cell r="F9325">
            <v>3.12</v>
          </cell>
          <cell r="G9325">
            <v>5.1299999999999998E-2</v>
          </cell>
          <cell r="H9325">
            <v>3.23</v>
          </cell>
          <cell r="I9325">
            <v>0</v>
          </cell>
          <cell r="K9325">
            <v>3.15</v>
          </cell>
          <cell r="L9325">
            <v>5.0799999999999998E-2</v>
          </cell>
          <cell r="M9325">
            <v>3.29</v>
          </cell>
          <cell r="N9325">
            <v>0</v>
          </cell>
        </row>
        <row r="9326">
          <cell r="B9326">
            <v>93594</v>
          </cell>
          <cell r="C9326" t="str">
            <v>TRANSPORTE COM CAMINHÃO BASCULANTE DE 10 M³, EM VIA URBANA EM LEITO NATURAL (UNIDADE: TXKM). AF_07/2020</v>
          </cell>
          <cell r="D9326" t="str">
            <v>TXKM</v>
          </cell>
          <cell r="F9326">
            <v>2.0699999999999998</v>
          </cell>
          <cell r="G9326">
            <v>4.8300000000000003E-2</v>
          </cell>
          <cell r="H9326">
            <v>2.15</v>
          </cell>
          <cell r="I9326">
            <v>0</v>
          </cell>
          <cell r="K9326">
            <v>2.1</v>
          </cell>
          <cell r="L9326">
            <v>4.7600000000000003E-2</v>
          </cell>
          <cell r="M9326">
            <v>2.1800000000000002</v>
          </cell>
          <cell r="N9326">
            <v>0</v>
          </cell>
        </row>
        <row r="9327">
          <cell r="B9327">
            <v>93589</v>
          </cell>
          <cell r="C9327" t="str">
            <v>TRANSPORTE COM CAMINHÃO BASCULANTE DE 10 M³, EM VIA URBANA EM REVESTIMENTO PRIMÁRIO (UNIDADE: M3XKM). AF_07/2020</v>
          </cell>
          <cell r="D9327" t="str">
            <v>M3XKM</v>
          </cell>
          <cell r="F9327">
            <v>2.68</v>
          </cell>
          <cell r="G9327">
            <v>5.2200000000000003E-2</v>
          </cell>
          <cell r="H9327">
            <v>2.77</v>
          </cell>
          <cell r="I9327">
            <v>0</v>
          </cell>
          <cell r="K9327">
            <v>2.71</v>
          </cell>
          <cell r="L9327">
            <v>5.1700000000000003E-2</v>
          </cell>
          <cell r="M9327">
            <v>2.82</v>
          </cell>
          <cell r="N9327">
            <v>0</v>
          </cell>
        </row>
        <row r="9328">
          <cell r="B9328">
            <v>93595</v>
          </cell>
          <cell r="C9328" t="str">
            <v>TRANSPORTE COM CAMINHÃO BASCULANTE DE 10 M³, EM VIA URBANA EM REVESTIMENTO PRIMÁRIO (UNIDADE: TXKM). AF_07/2020</v>
          </cell>
          <cell r="D9328" t="str">
            <v>TXKM</v>
          </cell>
          <cell r="F9328">
            <v>1.8</v>
          </cell>
          <cell r="G9328">
            <v>0.05</v>
          </cell>
          <cell r="H9328">
            <v>1.87</v>
          </cell>
          <cell r="I9328">
            <v>0</v>
          </cell>
          <cell r="K9328">
            <v>1.83</v>
          </cell>
          <cell r="L9328">
            <v>4.9200000000000001E-2</v>
          </cell>
          <cell r="M9328">
            <v>1.9</v>
          </cell>
          <cell r="N9328">
            <v>0</v>
          </cell>
        </row>
        <row r="9329">
          <cell r="B9329">
            <v>93590</v>
          </cell>
          <cell r="C9329" t="str">
            <v>TRANSPORTE COM CAMINHÃO BASCULANTE DE 10 M³, EM VIA URBANA PAVIMENTADA, ADICIONAL PARA DMT EXCEDENTE A 30 KM (UNIDADE: M3XKM). AF_07/2020</v>
          </cell>
          <cell r="D9329" t="str">
            <v>M3XKM</v>
          </cell>
          <cell r="F9329">
            <v>0.98</v>
          </cell>
          <cell r="G9329">
            <v>4.0800000000000003E-2</v>
          </cell>
          <cell r="H9329">
            <v>1.01</v>
          </cell>
          <cell r="I9329">
            <v>0</v>
          </cell>
          <cell r="K9329">
            <v>0.98</v>
          </cell>
          <cell r="L9329">
            <v>4.0800000000000003E-2</v>
          </cell>
          <cell r="M9329">
            <v>1.02</v>
          </cell>
          <cell r="N9329">
            <v>0</v>
          </cell>
        </row>
        <row r="9330">
          <cell r="B9330">
            <v>93596</v>
          </cell>
          <cell r="C9330" t="str">
            <v>TRANSPORTE COM CAMINHÃO BASCULANTE DE 10 M³, EM VIA URBANA PAVIMENTADA, ADICIONAL PARA DMT EXCEDENTE A 30 KM (UNIDADE: TXKM). AF_07/2020</v>
          </cell>
          <cell r="D9330" t="str">
            <v>TXKM</v>
          </cell>
          <cell r="F9330">
            <v>0.65</v>
          </cell>
          <cell r="G9330">
            <v>3.0800000000000001E-2</v>
          </cell>
          <cell r="H9330">
            <v>0.67</v>
          </cell>
          <cell r="I9330">
            <v>0</v>
          </cell>
          <cell r="K9330">
            <v>0.66</v>
          </cell>
          <cell r="L9330">
            <v>3.0300000000000001E-2</v>
          </cell>
          <cell r="M9330">
            <v>0.69</v>
          </cell>
          <cell r="N9330">
            <v>0</v>
          </cell>
        </row>
        <row r="9331">
          <cell r="B9331">
            <v>95875</v>
          </cell>
          <cell r="C9331" t="str">
            <v>TRANSPORTE COM CAMINHÃO BASCULANTE DE 10 M³, EM VIA URBANA PAVIMENTADA, DMT ATÉ 30 KM (UNIDADE: M3XKM). AF_07/2020</v>
          </cell>
          <cell r="D9331" t="str">
            <v>M3XKM</v>
          </cell>
          <cell r="F9331">
            <v>2.46</v>
          </cell>
          <cell r="G9331">
            <v>5.28E-2</v>
          </cell>
          <cell r="H9331">
            <v>2.56</v>
          </cell>
          <cell r="I9331">
            <v>0</v>
          </cell>
          <cell r="K9331">
            <v>2.4900000000000002</v>
          </cell>
          <cell r="L9331">
            <v>5.2200000000000003E-2</v>
          </cell>
          <cell r="M9331">
            <v>2.59</v>
          </cell>
          <cell r="N9331">
            <v>0</v>
          </cell>
        </row>
        <row r="9332">
          <cell r="B9332">
            <v>95878</v>
          </cell>
          <cell r="C9332" t="str">
            <v>TRANSPORTE COM CAMINHÃO BASCULANTE DE 10 M³, EM VIA URBANA PAVIMENTADA, DMT ATÉ 30 KM (UNIDADE: TXKM). AF_07/2020</v>
          </cell>
          <cell r="D9332" t="str">
            <v>TXKM</v>
          </cell>
          <cell r="F9332">
            <v>1.66</v>
          </cell>
          <cell r="G9332">
            <v>4.82E-2</v>
          </cell>
          <cell r="H9332">
            <v>1.73</v>
          </cell>
          <cell r="I9332">
            <v>0</v>
          </cell>
          <cell r="K9332">
            <v>1.67</v>
          </cell>
          <cell r="L9332">
            <v>4.7899999999999998E-2</v>
          </cell>
          <cell r="M9332">
            <v>1.74</v>
          </cell>
          <cell r="N9332">
            <v>0</v>
          </cell>
        </row>
        <row r="9333">
          <cell r="B9333">
            <v>100943</v>
          </cell>
          <cell r="C9333" t="str">
            <v>TRANSPORTE COM CAMINHÃO BASCULANTE DE 14 M³, EM VIA INTERNA (DENTRO DO CANTEIRO - UNIDADE: TXKM). AF_07/2020</v>
          </cell>
          <cell r="D9333" t="str">
            <v>TXKM</v>
          </cell>
          <cell r="F9333">
            <v>4.22</v>
          </cell>
          <cell r="G9333">
            <v>0.1303</v>
          </cell>
          <cell r="H9333">
            <v>4.5</v>
          </cell>
          <cell r="I9333">
            <v>0</v>
          </cell>
          <cell r="K9333">
            <v>4.26</v>
          </cell>
          <cell r="L9333">
            <v>0.12909999999999999</v>
          </cell>
          <cell r="M9333">
            <v>4.5599999999999996</v>
          </cell>
          <cell r="N9333">
            <v>0</v>
          </cell>
        </row>
        <row r="9334">
          <cell r="B9334">
            <v>100939</v>
          </cell>
          <cell r="C9334" t="str">
            <v>TRANSPORTE COM CAMINHÃO BASCULANTE DE 14 M³, EM VIA INTERNA (DENTRO DO CANTEIRO - UNIDADE:M3XKM). AF_07/2020</v>
          </cell>
          <cell r="D9334" t="str">
            <v>M3XKM</v>
          </cell>
          <cell r="F9334">
            <v>6.36</v>
          </cell>
          <cell r="G9334">
            <v>0.1321</v>
          </cell>
          <cell r="H9334">
            <v>6.78</v>
          </cell>
          <cell r="I9334">
            <v>0</v>
          </cell>
          <cell r="K9334">
            <v>6.42</v>
          </cell>
          <cell r="L9334">
            <v>0.1308</v>
          </cell>
          <cell r="M9334">
            <v>6.86</v>
          </cell>
          <cell r="N9334">
            <v>0</v>
          </cell>
        </row>
        <row r="9335">
          <cell r="B9335">
            <v>93591</v>
          </cell>
          <cell r="C9335" t="str">
            <v>TRANSPORTE COM CAMINHÃO BASCULANTE DE 14 M³, EM VIA URBANA EM LEITO NATURAL (UNIDADE: M3XKM). AF_07/2020</v>
          </cell>
          <cell r="D9335" t="str">
            <v>M3XKM</v>
          </cell>
          <cell r="F9335">
            <v>2.66</v>
          </cell>
          <cell r="G9335">
            <v>0.13159999999999999</v>
          </cell>
          <cell r="H9335">
            <v>2.83</v>
          </cell>
          <cell r="I9335">
            <v>0</v>
          </cell>
          <cell r="K9335">
            <v>2.68</v>
          </cell>
          <cell r="L9335">
            <v>0.13059999999999999</v>
          </cell>
          <cell r="M9335">
            <v>2.86</v>
          </cell>
          <cell r="N9335">
            <v>0</v>
          </cell>
        </row>
        <row r="9336">
          <cell r="B9336">
            <v>93597</v>
          </cell>
          <cell r="C9336" t="str">
            <v>TRANSPORTE COM CAMINHÃO BASCULANTE DE 14 M³, EM VIA URBANA EM LEITO NATURAL (UNIDADE: TXKM). AF_07/2020</v>
          </cell>
          <cell r="D9336" t="str">
            <v>TXKM</v>
          </cell>
          <cell r="F9336">
            <v>1.77</v>
          </cell>
          <cell r="G9336">
            <v>0.12989999999999999</v>
          </cell>
          <cell r="H9336">
            <v>1.88</v>
          </cell>
          <cell r="I9336">
            <v>0</v>
          </cell>
          <cell r="K9336">
            <v>1.78</v>
          </cell>
          <cell r="L9336">
            <v>0.12920000000000001</v>
          </cell>
          <cell r="M9336">
            <v>1.91</v>
          </cell>
          <cell r="N9336">
            <v>0</v>
          </cell>
        </row>
        <row r="9337">
          <cell r="B9337">
            <v>93592</v>
          </cell>
          <cell r="C9337" t="str">
            <v>TRANSPORTE COM CAMINHÃO BASCULANTE DE 14 M³, EM VIA URBANA EM REVESTIMENTO PRIMÁRIO (UNIDADE: M3XKM). AF_07/2020</v>
          </cell>
          <cell r="D9337" t="str">
            <v>M3XKM</v>
          </cell>
          <cell r="F9337">
            <v>2.2999999999999998</v>
          </cell>
          <cell r="G9337">
            <v>0.13039999999999999</v>
          </cell>
          <cell r="H9337">
            <v>2.46</v>
          </cell>
          <cell r="I9337">
            <v>0</v>
          </cell>
          <cell r="K9337">
            <v>2.3199999999999998</v>
          </cell>
          <cell r="L9337">
            <v>0.1293</v>
          </cell>
          <cell r="M9337">
            <v>2.4900000000000002</v>
          </cell>
          <cell r="N9337">
            <v>0</v>
          </cell>
        </row>
        <row r="9338">
          <cell r="B9338">
            <v>93598</v>
          </cell>
          <cell r="C9338" t="str">
            <v>TRANSPORTE COM CAMINHÃO BASCULANTE DE 14 M³, EM VIA URBANA EM REVESTIMENTO PRIMÁRIO (UNIDADE: TXKM). AF_07/2020</v>
          </cell>
          <cell r="D9338" t="str">
            <v>TXKM</v>
          </cell>
          <cell r="F9338">
            <v>1.52</v>
          </cell>
          <cell r="G9338">
            <v>0.125</v>
          </cell>
          <cell r="H9338">
            <v>1.62</v>
          </cell>
          <cell r="I9338">
            <v>0</v>
          </cell>
          <cell r="K9338">
            <v>1.53</v>
          </cell>
          <cell r="L9338">
            <v>0.1242</v>
          </cell>
          <cell r="M9338">
            <v>1.65</v>
          </cell>
          <cell r="N9338">
            <v>0</v>
          </cell>
        </row>
        <row r="9339">
          <cell r="B9339">
            <v>93593</v>
          </cell>
          <cell r="C9339" t="str">
            <v>TRANSPORTE COM CAMINHÃO BASCULANTE DE 14 M³, EM VIA URBANA PAVIMENTADA, ADICIONAL PARA DMT EXCEDENTE A 30 KM (UNIDADE: M3XKM). AF_07/2020</v>
          </cell>
          <cell r="D9339" t="str">
            <v>M3XKM</v>
          </cell>
          <cell r="F9339">
            <v>0.84</v>
          </cell>
          <cell r="G9339">
            <v>0.11899999999999999</v>
          </cell>
          <cell r="H9339">
            <v>0.9</v>
          </cell>
          <cell r="I9339">
            <v>0</v>
          </cell>
          <cell r="K9339">
            <v>0.85</v>
          </cell>
          <cell r="L9339">
            <v>0.1176</v>
          </cell>
          <cell r="M9339">
            <v>0.91</v>
          </cell>
          <cell r="N9339">
            <v>0</v>
          </cell>
        </row>
        <row r="9340">
          <cell r="B9340">
            <v>93599</v>
          </cell>
          <cell r="C9340" t="str">
            <v>TRANSPORTE COM CAMINHÃO BASCULANTE DE 14 M³, EM VIA URBANA PAVIMENTADA, ADICIONAL PARA DMT EXCEDENTE A 30 KM (UNIDADE: TXKM). AF_07/2020</v>
          </cell>
          <cell r="D9340" t="str">
            <v>TXKM</v>
          </cell>
          <cell r="F9340">
            <v>0.56000000000000005</v>
          </cell>
          <cell r="G9340">
            <v>0.125</v>
          </cell>
          <cell r="H9340">
            <v>0.6</v>
          </cell>
          <cell r="I9340">
            <v>0</v>
          </cell>
          <cell r="K9340">
            <v>0.56000000000000005</v>
          </cell>
          <cell r="L9340">
            <v>0.125</v>
          </cell>
          <cell r="M9340">
            <v>0.6</v>
          </cell>
          <cell r="N9340">
            <v>0</v>
          </cell>
        </row>
        <row r="9341">
          <cell r="B9341">
            <v>95876</v>
          </cell>
          <cell r="C9341" t="str">
            <v>TRANSPORTE COM CAMINHÃO BASCULANTE DE 14 M³, EM VIA URBANA PAVIMENTADA, DMT ATÉ 30 KM (UNIDADE: M3XKM). AF_07/2020</v>
          </cell>
          <cell r="D9341" t="str">
            <v>M3XKM</v>
          </cell>
          <cell r="F9341">
            <v>2.09</v>
          </cell>
          <cell r="G9341">
            <v>0.12920000000000001</v>
          </cell>
          <cell r="H9341">
            <v>2.23</v>
          </cell>
          <cell r="I9341">
            <v>0</v>
          </cell>
          <cell r="K9341">
            <v>2.11</v>
          </cell>
          <cell r="L9341">
            <v>0.128</v>
          </cell>
          <cell r="M9341">
            <v>2.2599999999999998</v>
          </cell>
          <cell r="N9341">
            <v>0</v>
          </cell>
        </row>
        <row r="9342">
          <cell r="B9342">
            <v>95879</v>
          </cell>
          <cell r="C9342" t="str">
            <v>TRANSPORTE COM CAMINHÃO BASCULANTE DE 14 M³, EM VIA URBANA PAVIMENTADA, DMT ATÉ 30 KM (UNIDADE: TXKM). AF_07/2020</v>
          </cell>
          <cell r="D9342" t="str">
            <v>TXKM</v>
          </cell>
          <cell r="F9342">
            <v>1.41</v>
          </cell>
          <cell r="G9342">
            <v>0.12770000000000001</v>
          </cell>
          <cell r="H9342">
            <v>1.5</v>
          </cell>
          <cell r="I9342">
            <v>0</v>
          </cell>
          <cell r="K9342">
            <v>1.43</v>
          </cell>
          <cell r="L9342">
            <v>0.12590000000000001</v>
          </cell>
          <cell r="M9342">
            <v>1.52</v>
          </cell>
          <cell r="N9342">
            <v>0</v>
          </cell>
        </row>
        <row r="9343">
          <cell r="B9343">
            <v>100940</v>
          </cell>
          <cell r="C9343" t="str">
            <v>TRANSPORTE COM CAMINHÃO BASCULANTE DE 18 M³, EM VIA INTERNA (DENTRO DO CANTEIRO - UNIDADE: M3XKM). AF_07/2020</v>
          </cell>
          <cell r="D9343" t="str">
            <v>M3XKM</v>
          </cell>
          <cell r="F9343">
            <v>5.44</v>
          </cell>
          <cell r="G9343">
            <v>0.14149999999999999</v>
          </cell>
          <cell r="H9343">
            <v>5.78</v>
          </cell>
          <cell r="I9343">
            <v>0</v>
          </cell>
          <cell r="K9343">
            <v>5.49</v>
          </cell>
          <cell r="L9343">
            <v>0.14030000000000001</v>
          </cell>
          <cell r="M9343">
            <v>5.85</v>
          </cell>
          <cell r="N9343">
            <v>0</v>
          </cell>
        </row>
        <row r="9344">
          <cell r="B9344">
            <v>100944</v>
          </cell>
          <cell r="C9344" t="str">
            <v>TRANSPORTE COM CAMINHÃO BASCULANTE DE 18 M³, EM VIA INTERNA (DENTRO DO CANTEIRO - UNIDADE: TXKM). AF_07/2020</v>
          </cell>
          <cell r="D9344" t="str">
            <v>TXKM</v>
          </cell>
          <cell r="F9344">
            <v>3.64</v>
          </cell>
          <cell r="G9344">
            <v>0.1429</v>
          </cell>
          <cell r="H9344">
            <v>3.86</v>
          </cell>
          <cell r="I9344">
            <v>0</v>
          </cell>
          <cell r="K9344">
            <v>3.67</v>
          </cell>
          <cell r="L9344">
            <v>0.14169999999999999</v>
          </cell>
          <cell r="M9344">
            <v>3.91</v>
          </cell>
          <cell r="N9344">
            <v>0</v>
          </cell>
        </row>
        <row r="9345">
          <cell r="B9345">
            <v>95425</v>
          </cell>
          <cell r="C9345" t="str">
            <v>TRANSPORTE COM CAMINHÃO BASCULANTE DE 18 M³, EM VIA URBANA EM LEITO NATURAL (UNIDADE: M3XKM). AF_07/2020</v>
          </cell>
          <cell r="D9345" t="str">
            <v>M3XKM</v>
          </cell>
          <cell r="F9345">
            <v>2.27</v>
          </cell>
          <cell r="G9345">
            <v>0.1366</v>
          </cell>
          <cell r="H9345">
            <v>2.41</v>
          </cell>
          <cell r="I9345">
            <v>0</v>
          </cell>
          <cell r="K9345">
            <v>2.29</v>
          </cell>
          <cell r="L9345">
            <v>0.13539999999999999</v>
          </cell>
          <cell r="M9345">
            <v>2.44</v>
          </cell>
          <cell r="N9345">
            <v>0</v>
          </cell>
        </row>
        <row r="9346">
          <cell r="B9346">
            <v>95428</v>
          </cell>
          <cell r="C9346" t="str">
            <v>TRANSPORTE COM CAMINHÃO BASCULANTE DE 18 M³, EM VIA URBANA EM LEITO NATURAL (UNIDADE: TXKM). AF_07/2020</v>
          </cell>
          <cell r="D9346" t="str">
            <v>TXKM</v>
          </cell>
          <cell r="F9346">
            <v>1.52</v>
          </cell>
          <cell r="G9346">
            <v>0.13819999999999999</v>
          </cell>
          <cell r="H9346">
            <v>1.62</v>
          </cell>
          <cell r="I9346">
            <v>0</v>
          </cell>
          <cell r="K9346">
            <v>1.53</v>
          </cell>
          <cell r="L9346">
            <v>0.13730000000000001</v>
          </cell>
          <cell r="M9346">
            <v>1.64</v>
          </cell>
          <cell r="N9346">
            <v>0</v>
          </cell>
        </row>
        <row r="9347">
          <cell r="B9347">
            <v>95426</v>
          </cell>
          <cell r="C9347" t="str">
            <v>TRANSPORTE COM CAMINHÃO BASCULANTE DE 18 M³, EM VIA URBANA EM REVESTIMENTO PRIMÁRIO (UNIDADE: M3XKM). AF_07/2020</v>
          </cell>
          <cell r="D9347" t="str">
            <v>M3XKM</v>
          </cell>
          <cell r="F9347">
            <v>1.95</v>
          </cell>
          <cell r="G9347">
            <v>0.13850000000000001</v>
          </cell>
          <cell r="H9347">
            <v>2.08</v>
          </cell>
          <cell r="I9347">
            <v>0</v>
          </cell>
          <cell r="K9347">
            <v>1.97</v>
          </cell>
          <cell r="L9347">
            <v>0.1371</v>
          </cell>
          <cell r="M9347">
            <v>2.1</v>
          </cell>
          <cell r="N9347">
            <v>0</v>
          </cell>
        </row>
        <row r="9348">
          <cell r="B9348">
            <v>95429</v>
          </cell>
          <cell r="C9348" t="str">
            <v>TRANSPORTE COM CAMINHÃO BASCULANTE DE 18 M³, EM VIA URBANA EM REVESTIMENTO PRIMÁRIO (UNIDADE: TXKM). AF_07/2020</v>
          </cell>
          <cell r="D9348" t="str">
            <v>TXKM</v>
          </cell>
          <cell r="F9348">
            <v>1.31</v>
          </cell>
          <cell r="G9348">
            <v>0.13739999999999999</v>
          </cell>
          <cell r="H9348">
            <v>1.4</v>
          </cell>
          <cell r="I9348">
            <v>0</v>
          </cell>
          <cell r="K9348">
            <v>1.33</v>
          </cell>
          <cell r="L9348">
            <v>0.1353</v>
          </cell>
          <cell r="M9348">
            <v>1.42</v>
          </cell>
          <cell r="N9348">
            <v>0</v>
          </cell>
        </row>
        <row r="9349">
          <cell r="B9349">
            <v>95427</v>
          </cell>
          <cell r="C9349" t="str">
            <v>TRANSPORTE COM CAMINHÃO BASCULANTE DE 18 M³, EM VIA URBANA PAVIMENTADA, ADICIONAL PARA DMT EXCEDENTE A 30 KM (UNIDADE: M3XKM). AF_07/2020</v>
          </cell>
          <cell r="D9349" t="str">
            <v>M3XKM</v>
          </cell>
          <cell r="F9349">
            <v>0.73</v>
          </cell>
          <cell r="G9349">
            <v>0.12330000000000001</v>
          </cell>
          <cell r="H9349">
            <v>0.78</v>
          </cell>
          <cell r="I9349">
            <v>0</v>
          </cell>
          <cell r="K9349">
            <v>0.74</v>
          </cell>
          <cell r="L9349">
            <v>0.1216</v>
          </cell>
          <cell r="M9349">
            <v>0.79</v>
          </cell>
          <cell r="N9349">
            <v>0</v>
          </cell>
        </row>
        <row r="9350">
          <cell r="B9350">
            <v>95430</v>
          </cell>
          <cell r="C9350" t="str">
            <v>TRANSPORTE COM CAMINHÃO BASCULANTE DE 18 M³, EM VIA URBANA PAVIMENTADA, ADICIONAL PARA DMT EXCEDENTE A 30 KM (UNIDADE: TXKM). AF_07/2020</v>
          </cell>
          <cell r="D9350" t="str">
            <v>TXKM</v>
          </cell>
          <cell r="F9350">
            <v>0.46</v>
          </cell>
          <cell r="G9350">
            <v>0.13039999999999999</v>
          </cell>
          <cell r="H9350">
            <v>0.48</v>
          </cell>
          <cell r="I9350">
            <v>0</v>
          </cell>
          <cell r="K9350">
            <v>0.46</v>
          </cell>
          <cell r="L9350">
            <v>0.13039999999999999</v>
          </cell>
          <cell r="M9350">
            <v>0.5</v>
          </cell>
          <cell r="N9350">
            <v>0</v>
          </cell>
        </row>
        <row r="9351">
          <cell r="B9351">
            <v>95877</v>
          </cell>
          <cell r="C9351" t="str">
            <v>TRANSPORTE COM CAMINHÃO BASCULANTE DE 18 M³, EM VIA URBANA PAVIMENTADA, DMT ATÉ 30 KM (UNIDADE: M3XKM). AF_07/2020</v>
          </cell>
          <cell r="D9351" t="str">
            <v>M3XKM</v>
          </cell>
          <cell r="F9351">
            <v>1.8</v>
          </cell>
          <cell r="G9351">
            <v>0.1389</v>
          </cell>
          <cell r="H9351">
            <v>1.91</v>
          </cell>
          <cell r="I9351">
            <v>0</v>
          </cell>
          <cell r="K9351">
            <v>1.81</v>
          </cell>
          <cell r="L9351">
            <v>0.1381</v>
          </cell>
          <cell r="M9351">
            <v>1.93</v>
          </cell>
          <cell r="N9351">
            <v>0</v>
          </cell>
        </row>
        <row r="9352">
          <cell r="B9352">
            <v>95880</v>
          </cell>
          <cell r="C9352" t="str">
            <v>TRANSPORTE COM CAMINHÃO BASCULANTE DE 18 M³, EM VIA URBANA PAVIMENTADA, DMT ATÉ 30 KM (UNIDADE: TXKM). AF_07/2020</v>
          </cell>
          <cell r="D9352" t="str">
            <v>TXKM</v>
          </cell>
          <cell r="F9352">
            <v>1.21</v>
          </cell>
          <cell r="G9352">
            <v>0.13220000000000001</v>
          </cell>
          <cell r="H9352">
            <v>1.28</v>
          </cell>
          <cell r="I9352">
            <v>0</v>
          </cell>
          <cell r="K9352">
            <v>1.21</v>
          </cell>
          <cell r="L9352">
            <v>0.13220000000000001</v>
          </cell>
          <cell r="M9352">
            <v>1.3</v>
          </cell>
          <cell r="N9352">
            <v>0</v>
          </cell>
        </row>
        <row r="9353">
          <cell r="B9353">
            <v>100937</v>
          </cell>
          <cell r="C9353" t="str">
            <v>TRANSPORTE COM CAMINHÃO BASCULANTE DE 6 M³, EM VIA INTERNA (DENTRO DO CANTEIRO - UNIDADE: M3XKM). AF_07/2020</v>
          </cell>
          <cell r="D9353" t="str">
            <v>M3XKM</v>
          </cell>
          <cell r="F9353">
            <v>8.85</v>
          </cell>
          <cell r="G9353">
            <v>5.6500000000000002E-2</v>
          </cell>
          <cell r="H9353">
            <v>9.3000000000000007</v>
          </cell>
          <cell r="I9353">
            <v>0</v>
          </cell>
          <cell r="K9353">
            <v>8.99</v>
          </cell>
          <cell r="L9353">
            <v>5.5599999999999997E-2</v>
          </cell>
          <cell r="M9353">
            <v>9.49</v>
          </cell>
          <cell r="N9353">
            <v>0</v>
          </cell>
        </row>
        <row r="9354">
          <cell r="B9354">
            <v>100941</v>
          </cell>
          <cell r="C9354" t="str">
            <v>TRANSPORTE COM CAMINHÃO BASCULANTE DE 6 M³, EM VIA INTERNA (DENTRO DO CANTEIRO - UNIDADE: TXKM). AF_07/2020</v>
          </cell>
          <cell r="D9354" t="str">
            <v>TXKM</v>
          </cell>
          <cell r="F9354">
            <v>5.89</v>
          </cell>
          <cell r="G9354">
            <v>5.6000000000000001E-2</v>
          </cell>
          <cell r="H9354">
            <v>6.19</v>
          </cell>
          <cell r="I9354">
            <v>0</v>
          </cell>
          <cell r="K9354">
            <v>5.98</v>
          </cell>
          <cell r="L9354">
            <v>5.5199999999999999E-2</v>
          </cell>
          <cell r="M9354">
            <v>6.32</v>
          </cell>
          <cell r="N9354">
            <v>0</v>
          </cell>
        </row>
        <row r="9355">
          <cell r="B9355">
            <v>97912</v>
          </cell>
          <cell r="C9355" t="str">
            <v>TRANSPORTE COM CAMINHÃO BASCULANTE DE 6 M³, EM VIA URBANA EM LEITO NATURAL (UNIDADE: M3XKM). AF_07/2020</v>
          </cell>
          <cell r="D9355" t="str">
            <v>M3XKM</v>
          </cell>
          <cell r="F9355">
            <v>3.7</v>
          </cell>
          <cell r="G9355">
            <v>5.4100000000000002E-2</v>
          </cell>
          <cell r="H9355">
            <v>3.9</v>
          </cell>
          <cell r="I9355">
            <v>0</v>
          </cell>
          <cell r="K9355">
            <v>3.77</v>
          </cell>
          <cell r="L9355">
            <v>5.3100000000000001E-2</v>
          </cell>
          <cell r="M9355">
            <v>3.98</v>
          </cell>
          <cell r="N9355">
            <v>0</v>
          </cell>
        </row>
        <row r="9356">
          <cell r="B9356">
            <v>97916</v>
          </cell>
          <cell r="C9356" t="str">
            <v>TRANSPORTE COM CAMINHÃO BASCULANTE DE 6 M³, EM VIA URBANA EM LEITO NATURAL (UNIDADE: TXKM). AF_07/2020</v>
          </cell>
          <cell r="D9356" t="str">
            <v>TXKM</v>
          </cell>
          <cell r="F9356">
            <v>2.48</v>
          </cell>
          <cell r="G9356">
            <v>5.2400000000000002E-2</v>
          </cell>
          <cell r="H9356">
            <v>2.6</v>
          </cell>
          <cell r="I9356">
            <v>0</v>
          </cell>
          <cell r="K9356">
            <v>2.5099999999999998</v>
          </cell>
          <cell r="L9356">
            <v>5.1799999999999999E-2</v>
          </cell>
          <cell r="M9356">
            <v>2.65</v>
          </cell>
          <cell r="N9356">
            <v>0</v>
          </cell>
        </row>
        <row r="9357">
          <cell r="B9357">
            <v>97913</v>
          </cell>
          <cell r="C9357" t="str">
            <v>TRANSPORTE COM CAMINHÃO BASCULANTE DE 6 M³, EM VIA URBANA EM REVESTIMENTO PRIMÁRIO (UNIDADE: M3XKM). AF_07/2020</v>
          </cell>
          <cell r="D9357" t="str">
            <v>M3XKM</v>
          </cell>
          <cell r="F9357">
            <v>3.22</v>
          </cell>
          <cell r="G9357">
            <v>5.5899999999999998E-2</v>
          </cell>
          <cell r="H9357">
            <v>3.39</v>
          </cell>
          <cell r="I9357">
            <v>0</v>
          </cell>
          <cell r="K9357">
            <v>3.26</v>
          </cell>
          <cell r="L9357">
            <v>5.5199999999999999E-2</v>
          </cell>
          <cell r="M9357">
            <v>3.45</v>
          </cell>
          <cell r="N9357">
            <v>0</v>
          </cell>
        </row>
        <row r="9358">
          <cell r="B9358">
            <v>97917</v>
          </cell>
          <cell r="C9358" t="str">
            <v>TRANSPORTE COM CAMINHÃO BASCULANTE DE 6 M³, EM VIA URBANA EM REVESTIMENTO PRIMÁRIO (UNIDADE: TXKM). AF_07/2020</v>
          </cell>
          <cell r="D9358" t="str">
            <v>TXKM</v>
          </cell>
          <cell r="F9358">
            <v>2.13</v>
          </cell>
          <cell r="G9358">
            <v>5.6300000000000003E-2</v>
          </cell>
          <cell r="H9358">
            <v>2.2400000000000002</v>
          </cell>
          <cell r="I9358">
            <v>0</v>
          </cell>
          <cell r="K9358">
            <v>2.16</v>
          </cell>
          <cell r="L9358">
            <v>5.5599999999999997E-2</v>
          </cell>
          <cell r="M9358">
            <v>2.29</v>
          </cell>
          <cell r="N9358">
            <v>0</v>
          </cell>
        </row>
        <row r="9359">
          <cell r="B9359">
            <v>97915</v>
          </cell>
          <cell r="C9359" t="str">
            <v>TRANSPORTE COM CAMINHÃO BASCULANTE DE 6 M³, EM VIA URBANA PAVIMENTADA, ADICIONAL PARA DMT EXCEDENTE A 30 KM (UNIDADE: M3XKM). AF_07/2020</v>
          </cell>
          <cell r="D9359" t="str">
            <v>M3XKM</v>
          </cell>
          <cell r="F9359">
            <v>1.17</v>
          </cell>
          <cell r="G9359">
            <v>5.1299999999999998E-2</v>
          </cell>
          <cell r="H9359">
            <v>1.24</v>
          </cell>
          <cell r="I9359">
            <v>0</v>
          </cell>
          <cell r="K9359">
            <v>1.2</v>
          </cell>
          <cell r="L9359">
            <v>0.05</v>
          </cell>
          <cell r="M9359">
            <v>1.27</v>
          </cell>
          <cell r="N9359">
            <v>0</v>
          </cell>
        </row>
        <row r="9360">
          <cell r="B9360">
            <v>97919</v>
          </cell>
          <cell r="C9360" t="str">
            <v>TRANSPORTE COM CAMINHÃO BASCULANTE DE 6 M³, EM VIA URBANA PAVIMENTADA, ADICIONAL PARA DMT EXCEDENTE A 30 KM (UNIDADE: TXKM). AF_07/2020</v>
          </cell>
          <cell r="D9360" t="str">
            <v>TXKM</v>
          </cell>
          <cell r="F9360">
            <v>0.77</v>
          </cell>
          <cell r="G9360">
            <v>3.9E-2</v>
          </cell>
          <cell r="H9360">
            <v>0.82</v>
          </cell>
          <cell r="I9360">
            <v>0</v>
          </cell>
          <cell r="K9360">
            <v>0.79</v>
          </cell>
          <cell r="L9360">
            <v>3.7999999999999999E-2</v>
          </cell>
          <cell r="M9360">
            <v>0.83</v>
          </cell>
          <cell r="N9360">
            <v>0</v>
          </cell>
        </row>
        <row r="9361">
          <cell r="B9361">
            <v>97914</v>
          </cell>
          <cell r="C9361" t="str">
            <v>TRANSPORTE COM CAMINHÃO BASCULANTE DE 6 M³, EM VIA URBANA PAVIMENTADA, DMT ATÉ 30 KM (UNIDADE: M3XKM). AF_07/2020</v>
          </cell>
          <cell r="D9361" t="str">
            <v>M3XKM</v>
          </cell>
          <cell r="F9361">
            <v>2.95</v>
          </cell>
          <cell r="G9361">
            <v>5.4199999999999998E-2</v>
          </cell>
          <cell r="H9361">
            <v>3.09</v>
          </cell>
          <cell r="I9361">
            <v>0</v>
          </cell>
          <cell r="K9361">
            <v>2.99</v>
          </cell>
          <cell r="L9361">
            <v>5.3499999999999999E-2</v>
          </cell>
          <cell r="M9361">
            <v>3.16</v>
          </cell>
          <cell r="N9361">
            <v>0</v>
          </cell>
        </row>
        <row r="9362">
          <cell r="B9362">
            <v>97918</v>
          </cell>
          <cell r="C9362" t="str">
            <v>TRANSPORTE COM CAMINHÃO BASCULANTE DE 6 M³, EM VIA URBANA PAVIMENTADA, DMT ATÉ 30 KM (UNIDADE: TXKM). AF_07/2020</v>
          </cell>
          <cell r="D9362" t="str">
            <v>TXKM</v>
          </cell>
          <cell r="F9362">
            <v>1.96</v>
          </cell>
          <cell r="G9362">
            <v>5.0999999999999997E-2</v>
          </cell>
          <cell r="H9362">
            <v>2.06</v>
          </cell>
          <cell r="I9362">
            <v>0</v>
          </cell>
          <cell r="K9362">
            <v>1.99</v>
          </cell>
          <cell r="L9362">
            <v>5.0299999999999997E-2</v>
          </cell>
          <cell r="M9362">
            <v>2.11</v>
          </cell>
          <cell r="N9362">
            <v>0</v>
          </cell>
        </row>
        <row r="9363">
          <cell r="B9363">
            <v>100949</v>
          </cell>
          <cell r="C9363" t="str">
            <v>TRANSPORTE COM CAMINHÃO CARROCERIA 9T, EM VIA INTERNA (DENTRO DO CANTEIRO - UNIDADE: TXKM). AF_07/2020</v>
          </cell>
          <cell r="D9363" t="str">
            <v>TXKM</v>
          </cell>
          <cell r="F9363">
            <v>6.65</v>
          </cell>
          <cell r="G9363">
            <v>2.1100000000000001E-2</v>
          </cell>
          <cell r="H9363">
            <v>6.96</v>
          </cell>
          <cell r="I9363">
            <v>0</v>
          </cell>
          <cell r="K9363">
            <v>6.73</v>
          </cell>
          <cell r="L9363">
            <v>2.0799999999999999E-2</v>
          </cell>
          <cell r="M9363">
            <v>7.08</v>
          </cell>
          <cell r="N9363">
            <v>0</v>
          </cell>
        </row>
        <row r="9364">
          <cell r="B9364">
            <v>100945</v>
          </cell>
          <cell r="C9364" t="str">
            <v>TRANSPORTE COM CAMINHÃO CARROCERIA 9T, EM VIA URBANA EM LEITO NATURAL (UNIDADE: TXKM). AF_07/2020</v>
          </cell>
          <cell r="D9364" t="str">
            <v>TXKM</v>
          </cell>
          <cell r="F9364">
            <v>2.79</v>
          </cell>
          <cell r="G9364">
            <v>2.1499999999999998E-2</v>
          </cell>
          <cell r="H9364">
            <v>2.93</v>
          </cell>
          <cell r="I9364">
            <v>0</v>
          </cell>
          <cell r="K9364">
            <v>2.83</v>
          </cell>
          <cell r="L9364">
            <v>2.12E-2</v>
          </cell>
          <cell r="M9364">
            <v>2.97</v>
          </cell>
          <cell r="N9364">
            <v>0</v>
          </cell>
        </row>
        <row r="9365">
          <cell r="B9365">
            <v>100946</v>
          </cell>
          <cell r="C9365" t="str">
            <v>TRANSPORTE COM CAMINHÃO CARROCERIA 9T, EM VIA URBANA EM REVESTIMENTO PRIMÁRIO (UNIDADE: TXKM). AF_07/2020</v>
          </cell>
          <cell r="D9365" t="str">
            <v>TXKM</v>
          </cell>
          <cell r="F9365">
            <v>2.41</v>
          </cell>
          <cell r="G9365">
            <v>2.07E-2</v>
          </cell>
          <cell r="H9365">
            <v>2.52</v>
          </cell>
          <cell r="I9365">
            <v>0</v>
          </cell>
          <cell r="K9365">
            <v>2.44</v>
          </cell>
          <cell r="L9365">
            <v>2.0500000000000001E-2</v>
          </cell>
          <cell r="M9365">
            <v>2.56</v>
          </cell>
          <cell r="N9365">
            <v>0</v>
          </cell>
        </row>
        <row r="9366">
          <cell r="B9366">
            <v>100948</v>
          </cell>
          <cell r="C9366" t="str">
            <v>TRANSPORTE COM CAMINHÃO CARROCERIA 9T, EM VIA URBANA PAVIMENTADA, ADICIONAL PARA DMT EXCEDENTE A 30 KM (UNIDADE: TXKM). AF_07/2020</v>
          </cell>
          <cell r="D9366" t="str">
            <v>TXKM</v>
          </cell>
          <cell r="F9366">
            <v>0.88</v>
          </cell>
          <cell r="G9366">
            <v>1.14E-2</v>
          </cell>
          <cell r="H9366">
            <v>0.92</v>
          </cell>
          <cell r="I9366">
            <v>0</v>
          </cell>
          <cell r="K9366">
            <v>0.89</v>
          </cell>
          <cell r="L9366">
            <v>1.12E-2</v>
          </cell>
          <cell r="M9366">
            <v>0.94</v>
          </cell>
          <cell r="N9366">
            <v>0</v>
          </cell>
        </row>
        <row r="9367">
          <cell r="B9367">
            <v>100947</v>
          </cell>
          <cell r="C9367" t="str">
            <v>TRANSPORTE COM CAMINHÃO CARROCERIA 9T, EM VIA URBANA PAVIMENTADA, DMT ATÉ 30KM (UNIDADE: TXKM). AF_07/2020</v>
          </cell>
          <cell r="D9367" t="str">
            <v>TXKM</v>
          </cell>
          <cell r="F9367">
            <v>2.2200000000000002</v>
          </cell>
          <cell r="G9367">
            <v>1.7999999999999999E-2</v>
          </cell>
          <cell r="H9367">
            <v>2.3199999999999998</v>
          </cell>
          <cell r="I9367">
            <v>0</v>
          </cell>
          <cell r="K9367">
            <v>2.25</v>
          </cell>
          <cell r="L9367">
            <v>1.78E-2</v>
          </cell>
          <cell r="M9367">
            <v>2.36</v>
          </cell>
          <cell r="N9367">
            <v>0</v>
          </cell>
        </row>
        <row r="9368">
          <cell r="B9368">
            <v>100954</v>
          </cell>
          <cell r="C9368" t="str">
            <v>TRANSPORTE COM CAMINHÃO CARROCERIA COM GUINDAUTO (MUNCK), MOMENTO MÁXIMO DE CARGA 11,7 TM, EM VIA INTERNA (DENTRO DO CANTEIRO - UNIDADE: TXKM). AF_07/2020</v>
          </cell>
          <cell r="D9368" t="str">
            <v>TXKM</v>
          </cell>
          <cell r="F9368">
            <v>8.44</v>
          </cell>
          <cell r="G9368">
            <v>8.1799999999999998E-2</v>
          </cell>
          <cell r="H9368">
            <v>8.81</v>
          </cell>
          <cell r="I9368">
            <v>0</v>
          </cell>
          <cell r="K9368">
            <v>8.5399999999999991</v>
          </cell>
          <cell r="L9368">
            <v>8.0799999999999997E-2</v>
          </cell>
          <cell r="M9368">
            <v>8.94</v>
          </cell>
          <cell r="N9368">
            <v>0</v>
          </cell>
        </row>
        <row r="9369">
          <cell r="B9369">
            <v>100950</v>
          </cell>
          <cell r="C9369" t="str">
            <v>TRANSPORTE COM CAMINHÃO CARROCERIA COM GUINDAUTO (MUNCK), MOMENTO MÁXIMO DE CARGA 11,7 TM, EM VIA URBANA EM LEITO NATURAL (UNIDADE: TXKM). AF_07/2020</v>
          </cell>
          <cell r="D9369" t="str">
            <v>TXKM</v>
          </cell>
          <cell r="F9369">
            <v>3.54</v>
          </cell>
          <cell r="G9369">
            <v>8.1900000000000001E-2</v>
          </cell>
          <cell r="H9369">
            <v>3.71</v>
          </cell>
          <cell r="I9369">
            <v>0</v>
          </cell>
          <cell r="K9369">
            <v>3.59</v>
          </cell>
          <cell r="L9369">
            <v>8.0799999999999997E-2</v>
          </cell>
          <cell r="M9369">
            <v>3.76</v>
          </cell>
          <cell r="N9369">
            <v>0</v>
          </cell>
        </row>
        <row r="9370">
          <cell r="B9370">
            <v>100951</v>
          </cell>
          <cell r="C9370" t="str">
            <v>TRANSPORTE COM CAMINHÃO CARROCERIA COM GUINDAUTO (MUNCK), MOMENTO MÁXIMO DE CARGA 11,7 TM, EM VIA URBANA EM REVESTIMENTO PRIMÁRIO (UNIDADE: TXKM). AF_07/2020</v>
          </cell>
          <cell r="D9370" t="str">
            <v>TXKM</v>
          </cell>
          <cell r="F9370">
            <v>3.06</v>
          </cell>
          <cell r="G9370">
            <v>7.8399999999999997E-2</v>
          </cell>
          <cell r="H9370">
            <v>3.19</v>
          </cell>
          <cell r="I9370">
            <v>0</v>
          </cell>
          <cell r="K9370">
            <v>3.1</v>
          </cell>
          <cell r="L9370">
            <v>7.7399999999999997E-2</v>
          </cell>
          <cell r="M9370">
            <v>3.25</v>
          </cell>
          <cell r="N9370">
            <v>0</v>
          </cell>
        </row>
        <row r="9371">
          <cell r="B9371">
            <v>100953</v>
          </cell>
          <cell r="C9371" t="str">
            <v>TRANSPORTE COM CAMINHÃO CARROCERIA COM GUINDAUTO (MUNCK), MOMENTO MÁXIMO DE CARGA 11,7 TM, EM VIA URBANA PAVIMENTADA, ADICIONAL PARA DMT EXCEDENTE A 30 KM (UNIDADE: TXKM). AF_07/2020</v>
          </cell>
          <cell r="D9371" t="str">
            <v>TXKM</v>
          </cell>
          <cell r="F9371">
            <v>1.1200000000000001</v>
          </cell>
          <cell r="G9371">
            <v>7.1400000000000005E-2</v>
          </cell>
          <cell r="H9371">
            <v>1.17</v>
          </cell>
          <cell r="I9371">
            <v>0</v>
          </cell>
          <cell r="K9371">
            <v>1.1299999999999999</v>
          </cell>
          <cell r="L9371">
            <v>7.0800000000000002E-2</v>
          </cell>
          <cell r="M9371">
            <v>1.19</v>
          </cell>
          <cell r="N9371">
            <v>0</v>
          </cell>
        </row>
        <row r="9372">
          <cell r="B9372">
            <v>100952</v>
          </cell>
          <cell r="C9372" t="str">
            <v>TRANSPORTE COM CAMINHÃO CARROCERIA COM GUINDAUTO (MUNCK), MOMENTO MÁXIMO DE CARGA 11,7 TM, EM VIA URBANA PAVIMENTADA, DMT ATÉ 30KM (UNIDADE: TXKM). AF_07/2020</v>
          </cell>
          <cell r="D9372" t="str">
            <v>TXKM</v>
          </cell>
          <cell r="F9372">
            <v>2.81</v>
          </cell>
          <cell r="G9372">
            <v>8.1900000000000001E-2</v>
          </cell>
          <cell r="H9372">
            <v>2.95</v>
          </cell>
          <cell r="I9372">
            <v>0</v>
          </cell>
          <cell r="K9372">
            <v>2.85</v>
          </cell>
          <cell r="L9372">
            <v>8.0699999999999994E-2</v>
          </cell>
          <cell r="M9372">
            <v>2.99</v>
          </cell>
          <cell r="N9372">
            <v>0</v>
          </cell>
        </row>
        <row r="9373">
          <cell r="B9373">
            <v>100964</v>
          </cell>
          <cell r="C9373" t="str">
            <v>TRANSPORTE COM CAMINHÃO PIPA DE 10 M³, EM VIA INTERNA (DENTRO DO CANTEIRO - UNIDADE: M3XKM). AF_07/2020</v>
          </cell>
          <cell r="D9373" t="str">
            <v>M3XKM</v>
          </cell>
          <cell r="F9373">
            <v>8.69</v>
          </cell>
          <cell r="G9373">
            <v>4.2599999999999999E-2</v>
          </cell>
          <cell r="H9373">
            <v>9</v>
          </cell>
          <cell r="I9373">
            <v>0</v>
          </cell>
          <cell r="K9373">
            <v>8.77</v>
          </cell>
          <cell r="L9373">
            <v>4.2200000000000001E-2</v>
          </cell>
          <cell r="M9373">
            <v>9.1</v>
          </cell>
          <cell r="N9373">
            <v>0</v>
          </cell>
        </row>
        <row r="9374">
          <cell r="B9374">
            <v>100960</v>
          </cell>
          <cell r="C9374" t="str">
            <v>TRANSPORTE COM CAMINHÃO PIPA DE 10 M³, EM VIA URBANA EM LEITO NATURAL (UNIDADE: M3XKM). AF_07/2020</v>
          </cell>
          <cell r="D9374" t="str">
            <v>M3XKM</v>
          </cell>
          <cell r="F9374">
            <v>3.62</v>
          </cell>
          <cell r="G9374">
            <v>3.8699999999999998E-2</v>
          </cell>
          <cell r="H9374">
            <v>3.75</v>
          </cell>
          <cell r="I9374">
            <v>0</v>
          </cell>
          <cell r="K9374">
            <v>3.66</v>
          </cell>
          <cell r="L9374">
            <v>3.8300000000000001E-2</v>
          </cell>
          <cell r="M9374">
            <v>3.79</v>
          </cell>
          <cell r="N9374">
            <v>0</v>
          </cell>
        </row>
        <row r="9375">
          <cell r="B9375">
            <v>100961</v>
          </cell>
          <cell r="C9375" t="str">
            <v>TRANSPORTE COM CAMINHÃO PIPA DE 10 M³, EM VIA URBANA EM REVESTIMENTO PRIMÁRIO (UNIDADE: M3XKM). AF_07/2020</v>
          </cell>
          <cell r="D9375" t="str">
            <v>M3XKM</v>
          </cell>
          <cell r="F9375">
            <v>3.13</v>
          </cell>
          <cell r="G9375">
            <v>4.1500000000000002E-2</v>
          </cell>
          <cell r="H9375">
            <v>3.25</v>
          </cell>
          <cell r="I9375">
            <v>0</v>
          </cell>
          <cell r="K9375">
            <v>3.16</v>
          </cell>
          <cell r="L9375">
            <v>4.1099999999999998E-2</v>
          </cell>
          <cell r="M9375">
            <v>3.28</v>
          </cell>
          <cell r="N9375">
            <v>0</v>
          </cell>
        </row>
        <row r="9376">
          <cell r="B9376">
            <v>100963</v>
          </cell>
          <cell r="C9376" t="str">
            <v>TRANSPORTE COM CAMINHÃO PIPA DE 10 M³, EM VIA URBANA PAVIMENTADA, ADICIONAL PARA DMT EXCEDENTE A 30 KM (UNIDADE: M3XKM). AF_07/2020</v>
          </cell>
          <cell r="D9376" t="str">
            <v>M3XKM</v>
          </cell>
          <cell r="F9376">
            <v>1.1200000000000001</v>
          </cell>
          <cell r="G9376">
            <v>3.5700000000000003E-2</v>
          </cell>
          <cell r="H9376">
            <v>1.1599999999999999</v>
          </cell>
          <cell r="I9376">
            <v>0</v>
          </cell>
          <cell r="K9376">
            <v>1.1399999999999999</v>
          </cell>
          <cell r="L9376">
            <v>3.5099999999999999E-2</v>
          </cell>
          <cell r="M9376">
            <v>1.18</v>
          </cell>
          <cell r="N9376">
            <v>0</v>
          </cell>
        </row>
        <row r="9377">
          <cell r="B9377">
            <v>100962</v>
          </cell>
          <cell r="C9377" t="str">
            <v>TRANSPORTE COM CAMINHÃO PIPA DE 10 M³, EM VIA URBANA PAVIMENTADA, DMT ATÉ 30KM (UNIDADE: M3XKM). AF_07/2020</v>
          </cell>
          <cell r="D9377" t="str">
            <v>M3XKM</v>
          </cell>
          <cell r="F9377">
            <v>2.86</v>
          </cell>
          <cell r="G9377">
            <v>4.2000000000000003E-2</v>
          </cell>
          <cell r="H9377">
            <v>2.97</v>
          </cell>
          <cell r="I9377">
            <v>0</v>
          </cell>
          <cell r="K9377">
            <v>2.89</v>
          </cell>
          <cell r="L9377">
            <v>4.1500000000000002E-2</v>
          </cell>
          <cell r="M9377">
            <v>3</v>
          </cell>
          <cell r="N9377">
            <v>0</v>
          </cell>
        </row>
        <row r="9378">
          <cell r="B9378">
            <v>100959</v>
          </cell>
          <cell r="C9378" t="str">
            <v>TRANSPORTE COM CAMINHÃO PIPA DE 6 M³, EM VIA INTERNA (DENTRO DO CANTEIRO - UNIDADE: M3XKM). AF_07/2020</v>
          </cell>
          <cell r="D9378" t="str">
            <v>M3XKM</v>
          </cell>
          <cell r="F9378">
            <v>11.56</v>
          </cell>
          <cell r="G9378">
            <v>4.4999999999999998E-2</v>
          </cell>
          <cell r="H9378">
            <v>12.1</v>
          </cell>
          <cell r="I9378">
            <v>0</v>
          </cell>
          <cell r="K9378">
            <v>11.69</v>
          </cell>
          <cell r="L9378">
            <v>4.4499999999999998E-2</v>
          </cell>
          <cell r="M9378">
            <v>12.27</v>
          </cell>
          <cell r="N9378">
            <v>0</v>
          </cell>
        </row>
        <row r="9379">
          <cell r="B9379">
            <v>100955</v>
          </cell>
          <cell r="C9379" t="str">
            <v>TRANSPORTE COM CAMINHÃO PIPA DE 6 M³, EM VIA URBANA EM LEITO NATURAL (UNIDADE: M3XKM). AF_07/2020</v>
          </cell>
          <cell r="D9379" t="str">
            <v>M3XKM</v>
          </cell>
          <cell r="F9379">
            <v>4.8499999999999996</v>
          </cell>
          <cell r="G9379">
            <v>4.5400000000000003E-2</v>
          </cell>
          <cell r="H9379">
            <v>5.07</v>
          </cell>
          <cell r="I9379">
            <v>0</v>
          </cell>
          <cell r="K9379">
            <v>4.91</v>
          </cell>
          <cell r="L9379">
            <v>4.48E-2</v>
          </cell>
          <cell r="M9379">
            <v>5.15</v>
          </cell>
          <cell r="N9379">
            <v>0</v>
          </cell>
        </row>
        <row r="9380">
          <cell r="B9380">
            <v>100956</v>
          </cell>
          <cell r="C9380" t="str">
            <v>TRANSPORTE COM CAMINHÃO PIPA DE 6 M³, EM VIA URBANA EM REVESTIMENTO PRIMÁRIO (UNIDADE: M3XKM). AF_07/2020</v>
          </cell>
          <cell r="D9380" t="str">
            <v>M3XKM</v>
          </cell>
          <cell r="F9380">
            <v>4.21</v>
          </cell>
          <cell r="G9380">
            <v>4.2799999999999998E-2</v>
          </cell>
          <cell r="H9380">
            <v>4.4000000000000004</v>
          </cell>
          <cell r="I9380">
            <v>0</v>
          </cell>
          <cell r="K9380">
            <v>4.26</v>
          </cell>
          <cell r="L9380">
            <v>4.2299999999999997E-2</v>
          </cell>
          <cell r="M9380">
            <v>4.47</v>
          </cell>
          <cell r="N9380">
            <v>0</v>
          </cell>
        </row>
        <row r="9381">
          <cell r="B9381">
            <v>100958</v>
          </cell>
          <cell r="C9381" t="str">
            <v>TRANSPORTE COM CAMINHÃO PIPA DE 6 M³, EM VIA URBANA PAVIMENTADA, ADICIONAL PARA DMT EXCEDENTE A 30 KM (UNIDADE: M3XKM). AF_07/2020</v>
          </cell>
          <cell r="D9381" t="str">
            <v>M3XKM</v>
          </cell>
          <cell r="F9381">
            <v>1.54</v>
          </cell>
          <cell r="G9381">
            <v>3.9E-2</v>
          </cell>
          <cell r="H9381">
            <v>1.61</v>
          </cell>
          <cell r="I9381">
            <v>0</v>
          </cell>
          <cell r="K9381">
            <v>1.56</v>
          </cell>
          <cell r="L9381">
            <v>3.85E-2</v>
          </cell>
          <cell r="M9381">
            <v>1.64</v>
          </cell>
          <cell r="N9381">
            <v>0</v>
          </cell>
        </row>
        <row r="9382">
          <cell r="B9382">
            <v>100957</v>
          </cell>
          <cell r="C9382" t="str">
            <v>TRANSPORTE COM CAMINHÃO PIPA DE 6 M³, EM VIA URBANA PAVIMENTADA, DMT ATÉ 30KM (UNIDADE: M3XKM). AF_07/2020</v>
          </cell>
          <cell r="D9382" t="str">
            <v>M3XKM</v>
          </cell>
          <cell r="F9382">
            <v>3.85</v>
          </cell>
          <cell r="G9382">
            <v>4.4200000000000003E-2</v>
          </cell>
          <cell r="H9382">
            <v>4.03</v>
          </cell>
          <cell r="I9382">
            <v>0</v>
          </cell>
          <cell r="K9382">
            <v>3.9</v>
          </cell>
          <cell r="L9382">
            <v>4.36E-2</v>
          </cell>
          <cell r="M9382">
            <v>4.09</v>
          </cell>
          <cell r="N9382">
            <v>0</v>
          </cell>
        </row>
        <row r="9383">
          <cell r="B9383">
            <v>100969</v>
          </cell>
          <cell r="C9383" t="str">
            <v>TRANSPORTE COM CAMINHÃO TANQUE DE TRANSPORTE DE MATERIAL ASFÁLTICO DE 20000 L, EM VIA URBANA EM LEITO NATURAL (UNIDADE: TXKM). AF_07/2020</v>
          </cell>
          <cell r="D9383" t="str">
            <v>TXKM</v>
          </cell>
          <cell r="F9383">
            <v>2.25</v>
          </cell>
          <cell r="G9383">
            <v>2.6700000000000002E-2</v>
          </cell>
          <cell r="H9383">
            <v>2.4</v>
          </cell>
          <cell r="I9383">
            <v>0</v>
          </cell>
          <cell r="K9383">
            <v>2.27</v>
          </cell>
          <cell r="L9383">
            <v>2.64E-2</v>
          </cell>
          <cell r="M9383">
            <v>2.4300000000000002</v>
          </cell>
          <cell r="N9383">
            <v>0</v>
          </cell>
        </row>
        <row r="9384">
          <cell r="B9384">
            <v>100970</v>
          </cell>
          <cell r="C9384" t="str">
            <v>TRANSPORTE COM CAMINHÃO TANQUE DE TRANSPORTE DE MATERIAL ASFÁLTICO DE 20000 L, EM VIA URBANA EM REVESTIMENTO PRIMÁRIO (UNIDADE: TXKM). AF_07/2020</v>
          </cell>
          <cell r="D9384" t="str">
            <v>TXKM</v>
          </cell>
          <cell r="F9384">
            <v>1.9</v>
          </cell>
          <cell r="G9384">
            <v>2.63E-2</v>
          </cell>
          <cell r="H9384">
            <v>2.0299999999999998</v>
          </cell>
          <cell r="I9384">
            <v>0</v>
          </cell>
          <cell r="K9384">
            <v>1.93</v>
          </cell>
          <cell r="L9384">
            <v>2.5899999999999999E-2</v>
          </cell>
          <cell r="M9384">
            <v>2.0499999999999998</v>
          </cell>
          <cell r="N9384">
            <v>0</v>
          </cell>
        </row>
        <row r="9385">
          <cell r="B9385">
            <v>102333</v>
          </cell>
          <cell r="C9385" t="str">
            <v>TRANSPORTE COM CAMINHÃO TANQUE DE TRANSPORTE DE MATERIAL ASFÁLTICO DE 20000 L, EM VIA URBANA PAVIMENTADA, ADICIONAL PARA DMT EXCEDENTE A 30 KM (UNIDADE: TXKM). AF_07/2020</v>
          </cell>
          <cell r="D9385" t="str">
            <v>TXKM</v>
          </cell>
          <cell r="F9385">
            <v>0.72</v>
          </cell>
          <cell r="G9385">
            <v>1.3899999999999999E-2</v>
          </cell>
          <cell r="H9385">
            <v>0.75</v>
          </cell>
          <cell r="I9385">
            <v>0</v>
          </cell>
          <cell r="K9385">
            <v>0.72</v>
          </cell>
          <cell r="L9385">
            <v>1.3899999999999999E-2</v>
          </cell>
          <cell r="M9385">
            <v>0.77</v>
          </cell>
          <cell r="N9385">
            <v>0</v>
          </cell>
        </row>
        <row r="9386">
          <cell r="B9386">
            <v>102332</v>
          </cell>
          <cell r="C9386" t="str">
            <v>TRANSPORTE COM CAMINHÃO TANQUE DE TRANSPORTE DE MATERIAL ASFÁLTICO DE 20000 L, EM VIA URBANA PAVIMENTADA, DMT ATÉ 30KM (UNIDADE: TXKM). AF_07/2020</v>
          </cell>
          <cell r="D9386" t="str">
            <v>TXKM</v>
          </cell>
          <cell r="F9386">
            <v>1.79</v>
          </cell>
          <cell r="G9386">
            <v>2.7900000000000001E-2</v>
          </cell>
          <cell r="H9386">
            <v>1.9</v>
          </cell>
          <cell r="I9386">
            <v>0</v>
          </cell>
          <cell r="K9386">
            <v>1.8</v>
          </cell>
          <cell r="L9386">
            <v>2.7799999999999998E-2</v>
          </cell>
          <cell r="M9386">
            <v>1.92</v>
          </cell>
          <cell r="N9386">
            <v>0</v>
          </cell>
        </row>
        <row r="9387">
          <cell r="B9387">
            <v>100965</v>
          </cell>
          <cell r="C9387" t="str">
            <v>TRANSPORTE COM CAMINHÃO TANQUE DE TRANSPORTE DE MATERIAL ASFÁLTICO DE 30000 L, EM VIA URBANA EM LEITO NATURAL (UNIDADE: TXKM). AF_07/2020</v>
          </cell>
          <cell r="D9387" t="str">
            <v>TXKM</v>
          </cell>
          <cell r="F9387">
            <v>1.72</v>
          </cell>
          <cell r="G9387">
            <v>2.9100000000000001E-2</v>
          </cell>
          <cell r="H9387">
            <v>1.83</v>
          </cell>
          <cell r="I9387">
            <v>0</v>
          </cell>
          <cell r="K9387">
            <v>1.73</v>
          </cell>
          <cell r="L9387">
            <v>2.8899999999999999E-2</v>
          </cell>
          <cell r="M9387">
            <v>1.85</v>
          </cell>
          <cell r="N9387">
            <v>0</v>
          </cell>
        </row>
        <row r="9388">
          <cell r="B9388">
            <v>100966</v>
          </cell>
          <cell r="C9388" t="str">
            <v>TRANSPORTE COM CAMINHÃO TANQUE DE TRANSPORTE DE MATERIAL ASFÁLTICO DE 30000 L, EM VIA URBANA EM REVESTIMENTO PRIMÁRIO (UNIDADE: TXKM). AF_07/2020</v>
          </cell>
          <cell r="D9388" t="str">
            <v>TXKM</v>
          </cell>
          <cell r="F9388">
            <v>1.47</v>
          </cell>
          <cell r="G9388">
            <v>2.0400000000000001E-2</v>
          </cell>
          <cell r="H9388">
            <v>1.57</v>
          </cell>
          <cell r="I9388">
            <v>0</v>
          </cell>
          <cell r="K9388">
            <v>1.48</v>
          </cell>
          <cell r="L9388">
            <v>2.0299999999999999E-2</v>
          </cell>
          <cell r="M9388">
            <v>1.58</v>
          </cell>
          <cell r="N9388">
            <v>0</v>
          </cell>
        </row>
        <row r="9389">
          <cell r="B9389">
            <v>102331</v>
          </cell>
          <cell r="C9389" t="str">
            <v>TRANSPORTE COM CAMINHÃO TANQUE DE TRANSPORTE DE MATERIAL ASFÁLTICO DE 30000 L, EM VIA URBANA PAVIMENTADA, ADICIONAL PARA DMT EXCEDENTE A 30 KM (UNIDADE: TXKM). AF_07/2020</v>
          </cell>
          <cell r="D9389" t="str">
            <v>TXKM</v>
          </cell>
          <cell r="F9389">
            <v>0.54</v>
          </cell>
          <cell r="G9389">
            <v>1.8499999999999999E-2</v>
          </cell>
          <cell r="H9389">
            <v>0.56999999999999995</v>
          </cell>
          <cell r="I9389">
            <v>0</v>
          </cell>
          <cell r="K9389">
            <v>0.54</v>
          </cell>
          <cell r="L9389">
            <v>1.8499999999999999E-2</v>
          </cell>
          <cell r="M9389">
            <v>0.57999999999999996</v>
          </cell>
          <cell r="N9389">
            <v>0</v>
          </cell>
        </row>
        <row r="9390">
          <cell r="B9390">
            <v>102330</v>
          </cell>
          <cell r="C9390" t="str">
            <v>TRANSPORTE COM CAMINHÃO TANQUE DE TRANSPORTE DE MATERIAL ASFÁLTICO DE 30000 L, EM VIA URBANA PAVIMENTADA, DMT ATÉ 30KM (UNIDADE: TXKM). AF_07/2020</v>
          </cell>
          <cell r="D9390" t="str">
            <v>TXKM</v>
          </cell>
          <cell r="F9390">
            <v>1.37</v>
          </cell>
          <cell r="G9390">
            <v>2.1899999999999999E-2</v>
          </cell>
          <cell r="H9390">
            <v>1.46</v>
          </cell>
          <cell r="I9390">
            <v>0</v>
          </cell>
          <cell r="K9390">
            <v>1.39</v>
          </cell>
          <cell r="L9390">
            <v>2.1600000000000001E-2</v>
          </cell>
          <cell r="M9390">
            <v>1.47</v>
          </cell>
          <cell r="N9390">
            <v>0</v>
          </cell>
        </row>
        <row r="9391">
          <cell r="B9391">
            <v>97804</v>
          </cell>
          <cell r="C9391" t="str">
            <v>PAVIMENTO COM TRATAMENTO SUPERFICIAL DUPLO, COM CAP 150/200. AF_01/2020</v>
          </cell>
          <cell r="D9391" t="str">
            <v>M2</v>
          </cell>
          <cell r="F9391">
            <v>0</v>
          </cell>
          <cell r="H9391">
            <v>0</v>
          </cell>
          <cell r="K9391">
            <v>0</v>
          </cell>
          <cell r="M9391">
            <v>0</v>
          </cell>
        </row>
        <row r="9392">
          <cell r="B9392">
            <v>104378</v>
          </cell>
          <cell r="C9392" t="str">
            <v>PAVIMENTO COM TRATAMENTO SUPERFICIAL DUPLO, COM EMULSÃO ASFÁLTICA RR-2C, COM BANHO DILUÍDO. AF_01/2020</v>
          </cell>
          <cell r="D9392" t="str">
            <v>M2</v>
          </cell>
          <cell r="F9392">
            <v>0</v>
          </cell>
          <cell r="H9392">
            <v>0</v>
          </cell>
          <cell r="K9392">
            <v>0</v>
          </cell>
          <cell r="M9392">
            <v>0</v>
          </cell>
        </row>
        <row r="9393">
          <cell r="B9393">
            <v>104379</v>
          </cell>
          <cell r="C9393" t="str">
            <v>PAVIMENTO COM TRATAMENTO SUPERFICIAL DUPLO, COM EMULSÃO ASFÁLTICA RR-2C, COM CAPA SELANTE. AF_01/2020</v>
          </cell>
          <cell r="D9393" t="str">
            <v>M2</v>
          </cell>
          <cell r="F9393">
            <v>0</v>
          </cell>
          <cell r="H9393">
            <v>0</v>
          </cell>
          <cell r="K9393">
            <v>0</v>
          </cell>
          <cell r="M9393">
            <v>0</v>
          </cell>
        </row>
        <row r="9394">
          <cell r="B9394">
            <v>104389</v>
          </cell>
          <cell r="C9394" t="str">
            <v>PAVIMENTO COM TRATAMENTO SUPERFICIAL DUPLO, COM EMULSÃO ASFÁLTICA RR-2C. AF_01/2020</v>
          </cell>
          <cell r="D9394" t="str">
            <v>M2</v>
          </cell>
          <cell r="F9394">
            <v>0</v>
          </cell>
          <cell r="H9394">
            <v>0</v>
          </cell>
          <cell r="K9394">
            <v>0</v>
          </cell>
          <cell r="M9394">
            <v>0</v>
          </cell>
        </row>
        <row r="9395">
          <cell r="B9395">
            <v>97801</v>
          </cell>
          <cell r="C9395" t="str">
            <v>PAVIMENTO COM TRATAMENTO SUPERFICIAL SIMPLES, COM CAP 150/200. AF_01/2020</v>
          </cell>
          <cell r="D9395" t="str">
            <v>M2</v>
          </cell>
          <cell r="F9395">
            <v>0</v>
          </cell>
          <cell r="H9395">
            <v>0</v>
          </cell>
          <cell r="K9395">
            <v>0</v>
          </cell>
          <cell r="M9395">
            <v>0</v>
          </cell>
        </row>
        <row r="9396">
          <cell r="B9396">
            <v>104377</v>
          </cell>
          <cell r="C9396" t="str">
            <v>PAVIMENTO COM TRATAMENTO SUPERFICIAL SIMPLES, COM EMULSÃO ASFÁLTICA RR-2C, COM BANHO DILUÍDO. AF_01/2020</v>
          </cell>
          <cell r="D9396" t="str">
            <v>M2</v>
          </cell>
          <cell r="F9396">
            <v>0</v>
          </cell>
          <cell r="H9396">
            <v>0</v>
          </cell>
          <cell r="K9396">
            <v>0</v>
          </cell>
          <cell r="M9396">
            <v>0</v>
          </cell>
        </row>
        <row r="9397">
          <cell r="B9397">
            <v>104376</v>
          </cell>
          <cell r="C9397" t="str">
            <v>PAVIMENTO COM TRATAMENTO SUPERFICIAL SIMPLES, COM EMULSÃO ASFÁLTICA RR-2C. AF_01/2020</v>
          </cell>
          <cell r="D9397" t="str">
            <v>M2</v>
          </cell>
          <cell r="F9397">
            <v>0</v>
          </cell>
          <cell r="H9397">
            <v>0</v>
          </cell>
          <cell r="K9397">
            <v>0</v>
          </cell>
          <cell r="M9397">
            <v>0</v>
          </cell>
        </row>
        <row r="9398">
          <cell r="B9398">
            <v>97808</v>
          </cell>
          <cell r="C9398" t="str">
            <v>PAVIMENTO COM TRATAMENTO SUPERFICIAL TRIPLO, COM CAP 150/200. AF_01/2020</v>
          </cell>
          <cell r="D9398" t="str">
            <v>M2</v>
          </cell>
          <cell r="F9398">
            <v>0</v>
          </cell>
          <cell r="H9398">
            <v>0</v>
          </cell>
          <cell r="K9398">
            <v>0</v>
          </cell>
          <cell r="M9398">
            <v>0</v>
          </cell>
        </row>
        <row r="9399">
          <cell r="B9399">
            <v>104381</v>
          </cell>
          <cell r="C9399" t="str">
            <v>PAVIMENTO COM TRATAMENTO SUPERFICIAL TRIPLO, COM EMULSÃO ASFÁLTICA RR-2C, COM BANHO DILUÍDO. AF_01/2020</v>
          </cell>
          <cell r="D9399" t="str">
            <v>M2</v>
          </cell>
          <cell r="F9399">
            <v>0</v>
          </cell>
          <cell r="H9399">
            <v>0</v>
          </cell>
          <cell r="K9399">
            <v>0</v>
          </cell>
          <cell r="M9399">
            <v>0</v>
          </cell>
        </row>
        <row r="9400">
          <cell r="B9400">
            <v>104382</v>
          </cell>
          <cell r="C9400" t="str">
            <v>PAVIMENTO COM TRATAMENTO SUPERFICIAL TRIPLO, COM EMULSÃO ASFÁLTICA RR-2C, COM CAPA SELANTE. AF_01/2020</v>
          </cell>
          <cell r="D9400" t="str">
            <v>M2</v>
          </cell>
          <cell r="F9400">
            <v>0</v>
          </cell>
          <cell r="H9400">
            <v>0</v>
          </cell>
          <cell r="K9400">
            <v>0</v>
          </cell>
          <cell r="M9400">
            <v>0</v>
          </cell>
        </row>
        <row r="9401">
          <cell r="B9401">
            <v>104380</v>
          </cell>
          <cell r="C9401" t="str">
            <v>PAVIMENTO COM TRATAMENTO SUPERFICIAL TRIPLO, COM EMULSÃO ASFÁLTICA RR-2C. AF_01/2020</v>
          </cell>
          <cell r="D9401" t="str">
            <v>M2</v>
          </cell>
          <cell r="F9401">
            <v>0</v>
          </cell>
          <cell r="H9401">
            <v>0</v>
          </cell>
          <cell r="K9401">
            <v>0</v>
          </cell>
          <cell r="M9401">
            <v>0</v>
          </cell>
        </row>
        <row r="9402">
          <cell r="B9402">
            <v>103138</v>
          </cell>
          <cell r="C9402" t="str">
            <v>ASSENTAMENTO DE CONEXÃO COM 1 ACESSO, FERRO FUNDIDO PARA REDE DE ÁGUA, DN 100 MM, JUNTA FLANGEADA (NÃO INCLUI O FORNECIMENTO). AF_09/2021</v>
          </cell>
          <cell r="D9402" t="str">
            <v>UN</v>
          </cell>
          <cell r="F9402">
            <v>37.549999999999997</v>
          </cell>
          <cell r="G9402">
            <v>8.1799999999999998E-2</v>
          </cell>
          <cell r="H9402">
            <v>41.8</v>
          </cell>
          <cell r="I9402">
            <v>0</v>
          </cell>
          <cell r="K9402">
            <v>38.770000000000003</v>
          </cell>
          <cell r="L9402">
            <v>7.9200000000000007E-2</v>
          </cell>
          <cell r="M9402">
            <v>43.42</v>
          </cell>
          <cell r="N9402">
            <v>0</v>
          </cell>
        </row>
        <row r="9403">
          <cell r="B9403">
            <v>103151</v>
          </cell>
          <cell r="C9403" t="str">
            <v>ASSENTAMENTO DE CONEXÃO COM 1 ACESSO, FERRO FUNDIDO PARA REDE DE ÁGUA, DN 1000 MM, JUNTA FLANGEADA (NÃO INCLUI O FORNECIMENTO). AF_09/2021</v>
          </cell>
          <cell r="D9403" t="str">
            <v>UN</v>
          </cell>
          <cell r="F9403">
            <v>355.36</v>
          </cell>
          <cell r="G9403">
            <v>6.5299999999999997E-2</v>
          </cell>
          <cell r="H9403">
            <v>409.85</v>
          </cell>
          <cell r="I9403">
            <v>0</v>
          </cell>
          <cell r="K9403">
            <v>371.05</v>
          </cell>
          <cell r="L9403">
            <v>6.25E-2</v>
          </cell>
          <cell r="M9403">
            <v>430.58</v>
          </cell>
          <cell r="N9403">
            <v>0</v>
          </cell>
        </row>
        <row r="9404">
          <cell r="B9404">
            <v>103152</v>
          </cell>
          <cell r="C9404" t="str">
            <v>ASSENTAMENTO DE CONEXÃO COM 1 ACESSO, FERRO FUNDIDO PARA REDE DE ÁGUA, DN 1200 MM, JUNTA FLANGEADA (NÃO INCLUI O FORNECIMENTO). AF_09/2021</v>
          </cell>
          <cell r="D9404" t="str">
            <v>UN</v>
          </cell>
          <cell r="F9404">
            <v>423.56</v>
          </cell>
          <cell r="G9404">
            <v>6.5000000000000002E-2</v>
          </cell>
          <cell r="H9404">
            <v>488.83</v>
          </cell>
          <cell r="I9404">
            <v>0</v>
          </cell>
          <cell r="K9404">
            <v>442.36</v>
          </cell>
          <cell r="L9404">
            <v>6.2199999999999998E-2</v>
          </cell>
          <cell r="M9404">
            <v>513.66</v>
          </cell>
          <cell r="N9404">
            <v>0</v>
          </cell>
        </row>
        <row r="9405">
          <cell r="B9405">
            <v>103139</v>
          </cell>
          <cell r="C9405" t="str">
            <v>ASSENTAMENTO DE CONEXÃO COM 1 ACESSO, FERRO FUNDIDO PARA REDE DE ÁGUA, DN 150 MM, JUNTA FLANGEADA (NÃO INCLUI O FORNECIMENTO). AF_09/2021</v>
          </cell>
          <cell r="D9405" t="str">
            <v>UN</v>
          </cell>
          <cell r="F9405">
            <v>49.15</v>
          </cell>
          <cell r="G9405">
            <v>7.7299999999999994E-2</v>
          </cell>
          <cell r="H9405">
            <v>55.26</v>
          </cell>
          <cell r="I9405">
            <v>0</v>
          </cell>
          <cell r="K9405">
            <v>50.91</v>
          </cell>
          <cell r="L9405">
            <v>7.46E-2</v>
          </cell>
          <cell r="M9405">
            <v>57.56</v>
          </cell>
          <cell r="N9405">
            <v>0</v>
          </cell>
        </row>
        <row r="9406">
          <cell r="B9406">
            <v>103140</v>
          </cell>
          <cell r="C9406" t="str">
            <v>ASSENTAMENTO DE CONEXÃO COM 1 ACESSO, FERRO FUNDIDO PARA REDE DE ÁGUA, DN 200 MM, JUNTA FLANGEADA (NÃO INCLUI O FORNECIMENTO). AF_09/2021</v>
          </cell>
          <cell r="D9406" t="str">
            <v>UN</v>
          </cell>
          <cell r="F9406">
            <v>60.74</v>
          </cell>
          <cell r="G9406">
            <v>7.4700000000000003E-2</v>
          </cell>
          <cell r="H9406">
            <v>68.67</v>
          </cell>
          <cell r="I9406">
            <v>0</v>
          </cell>
          <cell r="K9406">
            <v>63.03</v>
          </cell>
          <cell r="L9406">
            <v>7.1999999999999995E-2</v>
          </cell>
          <cell r="M9406">
            <v>71.69</v>
          </cell>
          <cell r="N9406">
            <v>0</v>
          </cell>
        </row>
        <row r="9407">
          <cell r="B9407">
            <v>103141</v>
          </cell>
          <cell r="C9407" t="str">
            <v>ASSENTAMENTO DE CONEXÃO COM 1 ACESSO, FERRO FUNDIDO PARA REDE DE ÁGUA, DN 250 MM, JUNTA FLANGEADA (NÃO INCLUI O FORNECIMENTO). AF_09/2021</v>
          </cell>
          <cell r="D9407" t="str">
            <v>UN</v>
          </cell>
          <cell r="F9407">
            <v>94.17</v>
          </cell>
          <cell r="G9407">
            <v>7.0699999999999999E-2</v>
          </cell>
          <cell r="H9407">
            <v>107.37</v>
          </cell>
          <cell r="I9407">
            <v>0</v>
          </cell>
          <cell r="K9407">
            <v>97.96</v>
          </cell>
          <cell r="L9407">
            <v>6.8000000000000005E-2</v>
          </cell>
          <cell r="M9407">
            <v>112.38</v>
          </cell>
          <cell r="N9407">
            <v>0</v>
          </cell>
        </row>
        <row r="9408">
          <cell r="B9408">
            <v>103142</v>
          </cell>
          <cell r="C9408" t="str">
            <v>ASSENTAMENTO DE CONEXÃO COM 1 ACESSO, FERRO FUNDIDO PARA REDE DE ÁGUA, DN 300 MM, JUNTA FLANGEADA (NÃO INCLUI O FORNECIMENTO). AF_09/2021</v>
          </cell>
          <cell r="D9408" t="str">
            <v>UN</v>
          </cell>
          <cell r="F9408">
            <v>105.76</v>
          </cell>
          <cell r="G9408">
            <v>6.9900000000000004E-2</v>
          </cell>
          <cell r="H9408">
            <v>120.79</v>
          </cell>
          <cell r="I9408">
            <v>0</v>
          </cell>
          <cell r="K9408">
            <v>110.08</v>
          </cell>
          <cell r="L9408">
            <v>6.7100000000000007E-2</v>
          </cell>
          <cell r="M9408">
            <v>126.51</v>
          </cell>
          <cell r="N9408">
            <v>0</v>
          </cell>
        </row>
        <row r="9409">
          <cell r="B9409">
            <v>103143</v>
          </cell>
          <cell r="C9409" t="str">
            <v>ASSENTAMENTO DE CONEXÃO COM 1 ACESSO, FERRO FUNDIDO PARA REDE DE ÁGUA, DN 350 MM, JUNTA FLANGEADA (NÃO INCLUI O FORNECIMENTO). AF_09/2021</v>
          </cell>
          <cell r="D9409" t="str">
            <v>UN</v>
          </cell>
          <cell r="F9409">
            <v>139.16999999999999</v>
          </cell>
          <cell r="G9409">
            <v>6.83E-2</v>
          </cell>
          <cell r="H9409">
            <v>159.47</v>
          </cell>
          <cell r="I9409">
            <v>0</v>
          </cell>
          <cell r="K9409">
            <v>145.02000000000001</v>
          </cell>
          <cell r="L9409">
            <v>6.5600000000000006E-2</v>
          </cell>
          <cell r="M9409">
            <v>167.2</v>
          </cell>
          <cell r="N9409">
            <v>0</v>
          </cell>
        </row>
        <row r="9410">
          <cell r="B9410">
            <v>103144</v>
          </cell>
          <cell r="C9410" t="str">
            <v>ASSENTAMENTO DE CONEXÃO COM 1 ACESSO, FERRO FUNDIDO PARA REDE DE ÁGUA, DN 400 MM, JUNTA FLANGEADA (NÃO INCLUI O FORNECIMENTO). AF_09/2021</v>
          </cell>
          <cell r="D9410" t="str">
            <v>UN</v>
          </cell>
          <cell r="F9410">
            <v>150.75</v>
          </cell>
          <cell r="G9410">
            <v>6.7900000000000002E-2</v>
          </cell>
          <cell r="H9410">
            <v>172.91</v>
          </cell>
          <cell r="I9410">
            <v>0</v>
          </cell>
          <cell r="K9410">
            <v>157.13999999999999</v>
          </cell>
          <cell r="L9410">
            <v>6.5199999999999994E-2</v>
          </cell>
          <cell r="M9410">
            <v>181.33</v>
          </cell>
          <cell r="N9410">
            <v>0</v>
          </cell>
        </row>
        <row r="9411">
          <cell r="B9411">
            <v>103145</v>
          </cell>
          <cell r="C9411" t="str">
            <v>ASSENTAMENTO DE CONEXÃO COM 1 ACESSO, FERRO FUNDIDO PARA REDE DE ÁGUA, DN 450 MM, JUNTA FLANGEADA (NÃO INCLUI O FORNECIMENTO). AF_09/2021</v>
          </cell>
          <cell r="D9411" t="str">
            <v>UN</v>
          </cell>
          <cell r="F9411">
            <v>184.16</v>
          </cell>
          <cell r="G9411">
            <v>6.7100000000000007E-2</v>
          </cell>
          <cell r="H9411">
            <v>211.58</v>
          </cell>
          <cell r="I9411">
            <v>0</v>
          </cell>
          <cell r="K9411">
            <v>192.06</v>
          </cell>
          <cell r="L9411">
            <v>6.4399999999999999E-2</v>
          </cell>
          <cell r="M9411">
            <v>222.02</v>
          </cell>
          <cell r="N9411">
            <v>0</v>
          </cell>
        </row>
        <row r="9412">
          <cell r="B9412">
            <v>103146</v>
          </cell>
          <cell r="C9412" t="str">
            <v>ASSENTAMENTO DE CONEXÃO COM 1 ACESSO, FERRO FUNDIDO PARA REDE DE ÁGUA, DN 500 MM, JUNTA FLANGEADA (NÃO INCLUI O FORNECIMENTO). AF_09/2021</v>
          </cell>
          <cell r="D9412" t="str">
            <v>UN</v>
          </cell>
          <cell r="F9412">
            <v>195.74</v>
          </cell>
          <cell r="G9412">
            <v>6.6900000000000001E-2</v>
          </cell>
          <cell r="H9412">
            <v>225</v>
          </cell>
          <cell r="I9412">
            <v>0</v>
          </cell>
          <cell r="K9412">
            <v>204.18</v>
          </cell>
          <cell r="L9412">
            <v>6.4100000000000004E-2</v>
          </cell>
          <cell r="M9412">
            <v>236.15</v>
          </cell>
          <cell r="N9412">
            <v>0</v>
          </cell>
        </row>
        <row r="9413">
          <cell r="B9413">
            <v>103147</v>
          </cell>
          <cell r="C9413" t="str">
            <v>ASSENTAMENTO DE CONEXÃO COM 1 ACESSO, FERRO FUNDIDO PARA REDE DE ÁGUA, DN 600 MM, JUNTA FLANGEADA (NÃO INCLUI O FORNECIMENTO). AF_09/2021</v>
          </cell>
          <cell r="D9413" t="str">
            <v>UN</v>
          </cell>
          <cell r="F9413">
            <v>218.96</v>
          </cell>
          <cell r="G9413">
            <v>6.6500000000000004E-2</v>
          </cell>
          <cell r="H9413">
            <v>251.88</v>
          </cell>
          <cell r="I9413">
            <v>0</v>
          </cell>
          <cell r="K9413">
            <v>228.45</v>
          </cell>
          <cell r="L9413">
            <v>6.3700000000000007E-2</v>
          </cell>
          <cell r="M9413">
            <v>264.42</v>
          </cell>
          <cell r="N9413">
            <v>0</v>
          </cell>
        </row>
        <row r="9414">
          <cell r="B9414">
            <v>103148</v>
          </cell>
          <cell r="C9414" t="str">
            <v>ASSENTAMENTO DE CONEXÃO COM 1 ACESSO, FERRO FUNDIDO PARA REDE DE ÁGUA, DN 700 MM, JUNTA FLANGEADA (NÃO INCLUI O FORNECIMENTO). AF_09/2021</v>
          </cell>
          <cell r="D9414" t="str">
            <v>UN</v>
          </cell>
          <cell r="F9414">
            <v>263.95</v>
          </cell>
          <cell r="G9414">
            <v>6.6000000000000003E-2</v>
          </cell>
          <cell r="H9414">
            <v>304</v>
          </cell>
          <cell r="I9414">
            <v>0</v>
          </cell>
          <cell r="K9414">
            <v>275.48</v>
          </cell>
          <cell r="L9414">
            <v>6.3200000000000006E-2</v>
          </cell>
          <cell r="M9414">
            <v>319.23</v>
          </cell>
          <cell r="N9414">
            <v>0</v>
          </cell>
        </row>
        <row r="9415">
          <cell r="B9415">
            <v>103137</v>
          </cell>
          <cell r="C9415" t="str">
            <v>ASSENTAMENTO DE CONEXÃO COM 1 ACESSO, FERRO FUNDIDO PARA REDE DE ÁGUA, DN 80 MM, JUNTA FLANGEADA (NÃO INCLUI O FORNECIMENTO). AF_09/2021</v>
          </cell>
          <cell r="D9415" t="str">
            <v>UN</v>
          </cell>
          <cell r="F9415">
            <v>32.92</v>
          </cell>
          <cell r="G9415">
            <v>8.4400000000000003E-2</v>
          </cell>
          <cell r="H9415">
            <v>36.43</v>
          </cell>
          <cell r="I9415">
            <v>0</v>
          </cell>
          <cell r="K9415">
            <v>33.93</v>
          </cell>
          <cell r="L9415">
            <v>8.1900000000000001E-2</v>
          </cell>
          <cell r="M9415">
            <v>37.770000000000003</v>
          </cell>
          <cell r="N9415">
            <v>0</v>
          </cell>
        </row>
        <row r="9416">
          <cell r="B9416">
            <v>103149</v>
          </cell>
          <cell r="C9416" t="str">
            <v>ASSENTAMENTO DE CONEXÃO COM 1 ACESSO, FERRO FUNDIDO PARA REDE DE ÁGUA, DN 800 MM, JUNTA FLANGEADA (NÃO INCLUI O FORNECIMENTO). AF_09/2021</v>
          </cell>
          <cell r="D9416" t="str">
            <v>UN</v>
          </cell>
          <cell r="F9416">
            <v>287.14999999999998</v>
          </cell>
          <cell r="G9416">
            <v>6.5799999999999997E-2</v>
          </cell>
          <cell r="H9416">
            <v>330.87</v>
          </cell>
          <cell r="I9416">
            <v>0</v>
          </cell>
          <cell r="K9416">
            <v>299.75</v>
          </cell>
          <cell r="L9416">
            <v>6.3E-2</v>
          </cell>
          <cell r="M9416">
            <v>347.49</v>
          </cell>
          <cell r="N9416">
            <v>0</v>
          </cell>
        </row>
        <row r="9417">
          <cell r="B9417">
            <v>103150</v>
          </cell>
          <cell r="C9417" t="str">
            <v>ASSENTAMENTO DE CONEXÃO COM 1 ACESSO, FERRO FUNDIDO PARA REDE DE ÁGUA, DN 900 MM, JUNTA FLANGEADA (NÃO INCLUI O FORNECIMENTO). AF_09/2021</v>
          </cell>
          <cell r="D9417" t="str">
            <v>UN</v>
          </cell>
          <cell r="F9417">
            <v>332.11</v>
          </cell>
          <cell r="G9417">
            <v>6.54E-2</v>
          </cell>
          <cell r="H9417">
            <v>382.93</v>
          </cell>
          <cell r="I9417">
            <v>0</v>
          </cell>
          <cell r="K9417">
            <v>346.75</v>
          </cell>
          <cell r="L9417">
            <v>6.2700000000000006E-2</v>
          </cell>
          <cell r="M9417">
            <v>402.26</v>
          </cell>
          <cell r="N9417">
            <v>0</v>
          </cell>
        </row>
        <row r="9418">
          <cell r="B9418">
            <v>103106</v>
          </cell>
          <cell r="C9418" t="str">
            <v>ASSENTAMENTO DE CONEXÃO COM 2 ACESSOS, FERRO FUNDIDO PARA REDE DE ÁGUA, DN 100 MM, JUNTA FLANGEADA (NÃO INCLUI O FORNECIMENTO). AF_09/2021</v>
          </cell>
          <cell r="D9418" t="str">
            <v>UN</v>
          </cell>
          <cell r="F9418">
            <v>57.21</v>
          </cell>
          <cell r="G9418">
            <v>7.5300000000000006E-2</v>
          </cell>
          <cell r="H9418">
            <v>64.56</v>
          </cell>
          <cell r="I9418">
            <v>0</v>
          </cell>
          <cell r="K9418">
            <v>59.32</v>
          </cell>
          <cell r="L9418">
            <v>7.2700000000000001E-2</v>
          </cell>
          <cell r="M9418">
            <v>67.37</v>
          </cell>
          <cell r="N9418">
            <v>0</v>
          </cell>
        </row>
        <row r="9419">
          <cell r="B9419">
            <v>103119</v>
          </cell>
          <cell r="C9419" t="str">
            <v>ASSENTAMENTO DE CONEXÃO COM 2 ACESSOS, FERRO FUNDIDO PARA REDE DE ÁGUA, DN 1000 MM, JUNTA FLANGEADA (NÃO INCLUI O FORNECIMENTO). AF_09/2021</v>
          </cell>
          <cell r="D9419" t="str">
            <v>UN</v>
          </cell>
          <cell r="F9419">
            <v>692.84</v>
          </cell>
          <cell r="G9419">
            <v>6.4399999999999999E-2</v>
          </cell>
          <cell r="H9419">
            <v>800.67</v>
          </cell>
          <cell r="I9419">
            <v>0</v>
          </cell>
          <cell r="K9419">
            <v>723.89</v>
          </cell>
          <cell r="L9419">
            <v>6.1600000000000002E-2</v>
          </cell>
          <cell r="M9419">
            <v>841.69</v>
          </cell>
          <cell r="N9419">
            <v>0</v>
          </cell>
        </row>
        <row r="9420">
          <cell r="B9420">
            <v>103120</v>
          </cell>
          <cell r="C9420" t="str">
            <v>ASSENTAMENTO DE CONEXÃO COM 2 ACESSOS, FERRO FUNDIDO PARA REDE DE ÁGUA, DN 1200 MM, JUNTA FLANGEADA (NÃO INCLUI O FORNECIMENTO). AF_09/2021</v>
          </cell>
          <cell r="D9420" t="str">
            <v>UN</v>
          </cell>
          <cell r="F9420">
            <v>829.25</v>
          </cell>
          <cell r="G9420">
            <v>6.4199999999999993E-2</v>
          </cell>
          <cell r="H9420">
            <v>958.64</v>
          </cell>
          <cell r="I9420">
            <v>0</v>
          </cell>
          <cell r="K9420">
            <v>866.51</v>
          </cell>
          <cell r="L9420">
            <v>6.1400000000000003E-2</v>
          </cell>
          <cell r="M9420">
            <v>1007.85</v>
          </cell>
          <cell r="N9420">
            <v>0</v>
          </cell>
        </row>
        <row r="9421">
          <cell r="B9421">
            <v>103107</v>
          </cell>
          <cell r="C9421" t="str">
            <v>ASSENTAMENTO DE CONEXÃO COM 2 ACESSOS, FERRO FUNDIDO PARA REDE DE ÁGUA, DN 150 MM, JUNTA FLANGEADA (NÃO INCLUI O FORNECIMENTO). AF_09/2021</v>
          </cell>
          <cell r="D9421" t="str">
            <v>UN</v>
          </cell>
          <cell r="F9421">
            <v>80.41</v>
          </cell>
          <cell r="G9421">
            <v>7.1999999999999995E-2</v>
          </cell>
          <cell r="H9421">
            <v>91.43</v>
          </cell>
          <cell r="I9421">
            <v>0</v>
          </cell>
          <cell r="K9421">
            <v>83.59</v>
          </cell>
          <cell r="L9421">
            <v>6.93E-2</v>
          </cell>
          <cell r="M9421">
            <v>95.62</v>
          </cell>
          <cell r="N9421">
            <v>0</v>
          </cell>
        </row>
        <row r="9422">
          <cell r="B9422">
            <v>103108</v>
          </cell>
          <cell r="C9422" t="str">
            <v>ASSENTAMENTO DE CONEXÃO COM 2 ACESSOS, FERRO FUNDIDO PARA REDE DE ÁGUA, DN 200 MM, JUNTA FLANGEADA (NÃO INCLUI O FORNECIMENTO). AF_09/2021</v>
          </cell>
          <cell r="D9422" t="str">
            <v>UN</v>
          </cell>
          <cell r="F9422">
            <v>103.6</v>
          </cell>
          <cell r="G9422">
            <v>7.0099999999999996E-2</v>
          </cell>
          <cell r="H9422">
            <v>118.31</v>
          </cell>
          <cell r="I9422">
            <v>0</v>
          </cell>
          <cell r="K9422">
            <v>107.84</v>
          </cell>
          <cell r="L9422">
            <v>6.7299999999999999E-2</v>
          </cell>
          <cell r="M9422">
            <v>123.9</v>
          </cell>
          <cell r="N9422">
            <v>0</v>
          </cell>
        </row>
        <row r="9423">
          <cell r="B9423">
            <v>103109</v>
          </cell>
          <cell r="C9423" t="str">
            <v>ASSENTAMENTO DE CONEXÃO COM 2 ACESSOS, FERRO FUNDIDO PARA REDE DE ÁGUA, DN 250 MM, JUNTA FLANGEADA (NÃO INCLUI O FORNECIMENTO). AF_09/2021</v>
          </cell>
          <cell r="D9423" t="str">
            <v>UN</v>
          </cell>
          <cell r="F9423">
            <v>170.41</v>
          </cell>
          <cell r="G9423">
            <v>6.7400000000000002E-2</v>
          </cell>
          <cell r="H9423">
            <v>195.65</v>
          </cell>
          <cell r="I9423">
            <v>0</v>
          </cell>
          <cell r="K9423">
            <v>177.68</v>
          </cell>
          <cell r="L9423">
            <v>6.4699999999999994E-2</v>
          </cell>
          <cell r="M9423">
            <v>205.28</v>
          </cell>
          <cell r="N9423">
            <v>0</v>
          </cell>
        </row>
        <row r="9424">
          <cell r="B9424">
            <v>103110</v>
          </cell>
          <cell r="C9424" t="str">
            <v>ASSENTAMENTO DE CONEXÃO COM 2 ACESSOS, FERRO FUNDIDO PARA REDE DE ÁGUA, DN 300 MM, JUNTA FLANGEADA (NÃO INCLUI O FORNECIMENTO). AF_09/2021</v>
          </cell>
          <cell r="D9424" t="str">
            <v>UN</v>
          </cell>
          <cell r="F9424">
            <v>193.62</v>
          </cell>
          <cell r="G9424">
            <v>6.6900000000000001E-2</v>
          </cell>
          <cell r="H9424">
            <v>222.54</v>
          </cell>
          <cell r="I9424">
            <v>0</v>
          </cell>
          <cell r="K9424">
            <v>201.95</v>
          </cell>
          <cell r="L9424">
            <v>6.4199999999999993E-2</v>
          </cell>
          <cell r="M9424">
            <v>233.54</v>
          </cell>
          <cell r="N9424">
            <v>0</v>
          </cell>
        </row>
        <row r="9425">
          <cell r="B9425">
            <v>103111</v>
          </cell>
          <cell r="C9425" t="str">
            <v>ASSENTAMENTO DE CONEXÃO COM 2 ACESSOS, FERRO FUNDIDO PARA REDE DE ÁGUA, DN 350 MM, JUNTA FLANGEADA (NÃO INCLUI O FORNECIMENTO). AF_09/2021</v>
          </cell>
          <cell r="D9425" t="str">
            <v>UN</v>
          </cell>
          <cell r="F9425">
            <v>260.41000000000003</v>
          </cell>
          <cell r="G9425">
            <v>6.6000000000000003E-2</v>
          </cell>
          <cell r="H9425">
            <v>299.89</v>
          </cell>
          <cell r="I9425">
            <v>0</v>
          </cell>
          <cell r="K9425">
            <v>271.79000000000002</v>
          </cell>
          <cell r="L9425">
            <v>6.3200000000000006E-2</v>
          </cell>
          <cell r="M9425">
            <v>314.92</v>
          </cell>
          <cell r="N9425">
            <v>0</v>
          </cell>
        </row>
        <row r="9426">
          <cell r="B9426">
            <v>103112</v>
          </cell>
          <cell r="C9426" t="str">
            <v>ASSENTAMENTO DE CONEXÃO COM 2 ACESSOS, FERRO FUNDIDO PARA REDE DE ÁGUA, DN 400 MM, JUNTA FLANGEADA (NÃO INCLUI O FORNECIMENTO). AF_09/2021</v>
          </cell>
          <cell r="D9426" t="str">
            <v>UN</v>
          </cell>
          <cell r="F9426">
            <v>283.61</v>
          </cell>
          <cell r="G9426">
            <v>6.5799999999999997E-2</v>
          </cell>
          <cell r="H9426">
            <v>326.76</v>
          </cell>
          <cell r="I9426">
            <v>0</v>
          </cell>
          <cell r="K9426">
            <v>296.05</v>
          </cell>
          <cell r="L9426">
            <v>6.3E-2</v>
          </cell>
          <cell r="M9426">
            <v>343.18</v>
          </cell>
          <cell r="N9426">
            <v>0</v>
          </cell>
        </row>
        <row r="9427">
          <cell r="B9427">
            <v>103113</v>
          </cell>
          <cell r="C9427" t="str">
            <v>ASSENTAMENTO DE CONEXÃO COM 2 ACESSOS, FERRO FUNDIDO PARA REDE DE ÁGUA, DN 450 MM, JUNTA FLANGEADA (NÃO INCLUI O FORNECIMENTO). AF_09/2021</v>
          </cell>
          <cell r="D9427" t="str">
            <v>UN</v>
          </cell>
          <cell r="F9427">
            <v>350.41</v>
          </cell>
          <cell r="G9427">
            <v>6.5299999999999997E-2</v>
          </cell>
          <cell r="H9427">
            <v>404.12</v>
          </cell>
          <cell r="I9427">
            <v>0</v>
          </cell>
          <cell r="K9427">
            <v>365.88</v>
          </cell>
          <cell r="L9427">
            <v>6.2600000000000003E-2</v>
          </cell>
          <cell r="M9427">
            <v>424.55</v>
          </cell>
          <cell r="N9427">
            <v>0</v>
          </cell>
        </row>
        <row r="9428">
          <cell r="B9428">
            <v>103114</v>
          </cell>
          <cell r="C9428" t="str">
            <v>ASSENTAMENTO DE CONEXÃO COM 2 ACESSOS, FERRO FUNDIDO PARA REDE DE ÁGUA, DN 500 MM, JUNTA FLANGEADA (NÃO INCLUI O FORNECIMENTO). AF_09/2021</v>
          </cell>
          <cell r="D9428" t="str">
            <v>UN</v>
          </cell>
          <cell r="F9428">
            <v>373.61</v>
          </cell>
          <cell r="G9428">
            <v>6.5199999999999994E-2</v>
          </cell>
          <cell r="H9428">
            <v>430.99</v>
          </cell>
          <cell r="I9428">
            <v>0</v>
          </cell>
          <cell r="K9428">
            <v>390.15</v>
          </cell>
          <cell r="L9428">
            <v>6.2399999999999997E-2</v>
          </cell>
          <cell r="M9428">
            <v>452.81</v>
          </cell>
          <cell r="N9428">
            <v>0</v>
          </cell>
        </row>
        <row r="9429">
          <cell r="B9429">
            <v>103115</v>
          </cell>
          <cell r="C9429" t="str">
            <v>ASSENTAMENTO DE CONEXÃO COM 2 ACESSOS, FERRO FUNDIDO PARA REDE DE ÁGUA, DN 600 MM, JUNTA FLANGEADA (NÃO INCLUI O FORNECIMENTO). AF_09/2021</v>
          </cell>
          <cell r="D9429" t="str">
            <v>UN</v>
          </cell>
          <cell r="F9429">
            <v>420.02</v>
          </cell>
          <cell r="G9429">
            <v>6.5000000000000002E-2</v>
          </cell>
          <cell r="H9429">
            <v>484.72</v>
          </cell>
          <cell r="I9429">
            <v>0</v>
          </cell>
          <cell r="K9429">
            <v>438.66</v>
          </cell>
          <cell r="L9429">
            <v>6.2199999999999998E-2</v>
          </cell>
          <cell r="M9429">
            <v>509.33</v>
          </cell>
          <cell r="N9429">
            <v>0</v>
          </cell>
        </row>
        <row r="9430">
          <cell r="B9430">
            <v>103116</v>
          </cell>
          <cell r="C9430" t="str">
            <v>ASSENTAMENTO DE CONEXÃO COM 2 ACESSOS, FERRO FUNDIDO PARA REDE DE ÁGUA, DN 700 MM, JUNTA FLANGEADA (NÃO INCLUI O FORNECIMENTO). AF_09/2021</v>
          </cell>
          <cell r="D9430" t="str">
            <v>UN</v>
          </cell>
          <cell r="F9430">
            <v>510.02</v>
          </cell>
          <cell r="G9430">
            <v>6.4699999999999994E-2</v>
          </cell>
          <cell r="H9430">
            <v>588.96</v>
          </cell>
          <cell r="I9430">
            <v>0</v>
          </cell>
          <cell r="K9430">
            <v>532.77</v>
          </cell>
          <cell r="L9430">
            <v>6.1899999999999997E-2</v>
          </cell>
          <cell r="M9430">
            <v>618.98</v>
          </cell>
          <cell r="N9430">
            <v>0</v>
          </cell>
        </row>
        <row r="9431">
          <cell r="B9431">
            <v>103105</v>
          </cell>
          <cell r="C9431" t="str">
            <v>ASSENTAMENTO DE CONEXÃO COM 2 ACESSOS, FERRO FUNDIDO PARA REDE DE ÁGUA, DN 80 MM, JUNTA FLANGEADA (NÃO INCLUI O FORNECIMENTO). AF_09/2021</v>
          </cell>
          <cell r="D9431" t="str">
            <v>UN</v>
          </cell>
          <cell r="F9431">
            <v>47.92</v>
          </cell>
          <cell r="G9431">
            <v>7.7600000000000002E-2</v>
          </cell>
          <cell r="H9431">
            <v>53.81</v>
          </cell>
          <cell r="I9431">
            <v>0</v>
          </cell>
          <cell r="K9431">
            <v>49.62</v>
          </cell>
          <cell r="L9431">
            <v>7.4999999999999997E-2</v>
          </cell>
          <cell r="M9431">
            <v>56.06</v>
          </cell>
          <cell r="N9431">
            <v>0</v>
          </cell>
        </row>
        <row r="9432">
          <cell r="B9432">
            <v>103117</v>
          </cell>
          <cell r="C9432" t="str">
            <v>ASSENTAMENTO DE CONEXÃO COM 2 ACESSOS, FERRO FUNDIDO PARA REDE DE ÁGUA, DN 800 MM, JUNTA FLANGEADA (NÃO INCLUI O FORNECIMENTO). AF_09/2021</v>
          </cell>
          <cell r="D9432" t="str">
            <v>UN</v>
          </cell>
          <cell r="F9432">
            <v>556.41999999999996</v>
          </cell>
          <cell r="G9432">
            <v>6.4600000000000005E-2</v>
          </cell>
          <cell r="H9432">
            <v>642.71</v>
          </cell>
          <cell r="I9432">
            <v>0</v>
          </cell>
          <cell r="K9432">
            <v>581.28</v>
          </cell>
          <cell r="L9432">
            <v>6.1800000000000001E-2</v>
          </cell>
          <cell r="M9432">
            <v>675.51</v>
          </cell>
          <cell r="N9432">
            <v>0</v>
          </cell>
        </row>
        <row r="9433">
          <cell r="B9433">
            <v>103118</v>
          </cell>
          <cell r="C9433" t="str">
            <v>ASSENTAMENTO DE CONEXÃO COM 2 ACESSOS, FERRO FUNDIDO PARA REDE DE ÁGUA, DN 900 MM, JUNTA FLANGEADA (NÃO INCLUI O FORNECIMENTO). AF_09/2021</v>
          </cell>
          <cell r="D9433" t="str">
            <v>UN</v>
          </cell>
          <cell r="F9433">
            <v>646.41999999999996</v>
          </cell>
          <cell r="G9433">
            <v>6.4399999999999999E-2</v>
          </cell>
          <cell r="H9433">
            <v>746.92</v>
          </cell>
          <cell r="I9433">
            <v>0</v>
          </cell>
          <cell r="K9433">
            <v>675.38</v>
          </cell>
          <cell r="L9433">
            <v>6.1699999999999998E-2</v>
          </cell>
          <cell r="M9433">
            <v>785.15</v>
          </cell>
          <cell r="N9433">
            <v>0</v>
          </cell>
        </row>
        <row r="9434">
          <cell r="B9434">
            <v>103122</v>
          </cell>
          <cell r="C9434" t="str">
            <v>ASSENTAMENTO DE CONEXÃO COM 3 ACESSOS, FERRO FUNDIDO PARA REDE DE ÁGUA, DN 100 MM, JUNTA FLANGEADA (NÃO INCLUI O FORNECIMENTO). AF_09/2021</v>
          </cell>
          <cell r="D9434" t="str">
            <v>UN</v>
          </cell>
          <cell r="F9434">
            <v>76.86</v>
          </cell>
          <cell r="G9434">
            <v>7.2300000000000003E-2</v>
          </cell>
          <cell r="H9434">
            <v>87.33</v>
          </cell>
          <cell r="I9434">
            <v>0</v>
          </cell>
          <cell r="K9434">
            <v>79.89</v>
          </cell>
          <cell r="L9434">
            <v>6.9599999999999995E-2</v>
          </cell>
          <cell r="M9434">
            <v>91.32</v>
          </cell>
          <cell r="N9434">
            <v>0</v>
          </cell>
        </row>
        <row r="9435">
          <cell r="B9435">
            <v>103135</v>
          </cell>
          <cell r="C9435" t="str">
            <v>ASSENTAMENTO DE CONEXÃO COM 3 ACESSOS, FERRO FUNDIDO PARA REDE DE ÁGUA, DN 1000 MM, JUNTA FLANGEADA (NÃO INCLUI O FORNECIMENTO). AF_09/2021</v>
          </cell>
          <cell r="D9435" t="str">
            <v>UN</v>
          </cell>
          <cell r="F9435">
            <v>1030.3</v>
          </cell>
          <cell r="G9435">
            <v>6.4000000000000001E-2</v>
          </cell>
          <cell r="H9435">
            <v>1191.49</v>
          </cell>
          <cell r="I9435">
            <v>0</v>
          </cell>
          <cell r="K9435">
            <v>1076.74</v>
          </cell>
          <cell r="L9435">
            <v>6.13E-2</v>
          </cell>
          <cell r="M9435">
            <v>1252.78</v>
          </cell>
          <cell r="N9435">
            <v>0</v>
          </cell>
        </row>
        <row r="9436">
          <cell r="B9436">
            <v>103136</v>
          </cell>
          <cell r="C9436" t="str">
            <v>ASSENTAMENTO DE CONEXÃO COM 3 ACESSOS, FERRO FUNDIDO PARA REDE DE ÁGUA, DN 1200 MM, JUNTA FLANGEADA (NÃO INCLUI O FORNECIMENTO). AF_09/2021</v>
          </cell>
          <cell r="D9436" t="str">
            <v>UN</v>
          </cell>
          <cell r="F9436">
            <v>1234.9000000000001</v>
          </cell>
          <cell r="G9436">
            <v>6.3899999999999998E-2</v>
          </cell>
          <cell r="H9436">
            <v>1428.44</v>
          </cell>
          <cell r="I9436">
            <v>0</v>
          </cell>
          <cell r="K9436">
            <v>1290.6600000000001</v>
          </cell>
          <cell r="L9436">
            <v>6.1100000000000002E-2</v>
          </cell>
          <cell r="M9436">
            <v>1502.02</v>
          </cell>
          <cell r="N9436">
            <v>0</v>
          </cell>
        </row>
        <row r="9437">
          <cell r="B9437">
            <v>103123</v>
          </cell>
          <cell r="C9437" t="str">
            <v>ASSENTAMENTO DE CONEXÃO COM 3 ACESSOS, FERRO FUNDIDO PARA REDE DE ÁGUA, DN 150 MM, JUNTA FLANGEADA (NÃO INCLUI O FORNECIMENTO). AF_09/2021</v>
          </cell>
          <cell r="D9437" t="str">
            <v>UN</v>
          </cell>
          <cell r="F9437">
            <v>111.68</v>
          </cell>
          <cell r="G9437">
            <v>6.9599999999999995E-2</v>
          </cell>
          <cell r="H9437">
            <v>127.64</v>
          </cell>
          <cell r="I9437">
            <v>0</v>
          </cell>
          <cell r="K9437">
            <v>116.29</v>
          </cell>
          <cell r="L9437">
            <v>6.6799999999999998E-2</v>
          </cell>
          <cell r="M9437">
            <v>133.72999999999999</v>
          </cell>
          <cell r="N9437">
            <v>0</v>
          </cell>
        </row>
        <row r="9438">
          <cell r="B9438">
            <v>103124</v>
          </cell>
          <cell r="C9438" t="str">
            <v>ASSENTAMENTO DE CONEXÃO COM 3 ACESSOS, FERRO FUNDIDO PARA REDE DE ÁGUA, DN 200 MM, JUNTA FLANGEADA (NÃO INCLUI O FORNECIMENTO). AF_09/2021</v>
          </cell>
          <cell r="D9438" t="str">
            <v>UN</v>
          </cell>
          <cell r="F9438">
            <v>146.47</v>
          </cell>
          <cell r="G9438">
            <v>6.8099999999999994E-2</v>
          </cell>
          <cell r="H9438">
            <v>167.94</v>
          </cell>
          <cell r="I9438">
            <v>0</v>
          </cell>
          <cell r="K9438">
            <v>152.65</v>
          </cell>
          <cell r="L9438">
            <v>6.5299999999999997E-2</v>
          </cell>
          <cell r="M9438">
            <v>176.11</v>
          </cell>
          <cell r="N9438">
            <v>0</v>
          </cell>
        </row>
        <row r="9439">
          <cell r="B9439">
            <v>103125</v>
          </cell>
          <cell r="C9439" t="str">
            <v>ASSENTAMENTO DE CONEXÃO COM 3 ACESSOS, FERRO FUNDIDO PARA REDE DE ÁGUA, DN 250 MM, JUNTA FLANGEADA (NÃO INCLUI O FORNECIMENTO). AF_09/2021</v>
          </cell>
          <cell r="D9439" t="str">
            <v>UN</v>
          </cell>
          <cell r="F9439">
            <v>246.67</v>
          </cell>
          <cell r="G9439">
            <v>6.6199999999999995E-2</v>
          </cell>
          <cell r="H9439">
            <v>283.99</v>
          </cell>
          <cell r="I9439">
            <v>0</v>
          </cell>
          <cell r="K9439">
            <v>257.43</v>
          </cell>
          <cell r="L9439">
            <v>6.3399999999999998E-2</v>
          </cell>
          <cell r="M9439">
            <v>298.18</v>
          </cell>
          <cell r="N9439">
            <v>0</v>
          </cell>
        </row>
        <row r="9440">
          <cell r="B9440">
            <v>103126</v>
          </cell>
          <cell r="C9440" t="str">
            <v>ASSENTAMENTO DE CONEXÃO COM 3 ACESSOS, FERRO FUNDIDO PARA REDE DE ÁGUA, DN 300 MM, JUNTA FLANGEADA (NÃO INCLUI O FORNECIMENTO). AF_09/2021</v>
          </cell>
          <cell r="D9440" t="str">
            <v>UN</v>
          </cell>
          <cell r="F9440">
            <v>281.47000000000003</v>
          </cell>
          <cell r="G9440">
            <v>6.5799999999999997E-2</v>
          </cell>
          <cell r="H9440">
            <v>324.27999999999997</v>
          </cell>
          <cell r="I9440">
            <v>0</v>
          </cell>
          <cell r="K9440">
            <v>293.8</v>
          </cell>
          <cell r="L9440">
            <v>6.3E-2</v>
          </cell>
          <cell r="M9440">
            <v>340.57</v>
          </cell>
          <cell r="N9440">
            <v>0</v>
          </cell>
        </row>
        <row r="9441">
          <cell r="B9441">
            <v>103127</v>
          </cell>
          <cell r="C9441" t="str">
            <v>ASSENTAMENTO DE CONEXÃO COM 3 ACESSOS, FERRO FUNDIDO PARA REDE DE ÁGUA, DN 350 MM, JUNTA FLANGEADA (NÃO INCLUI O FORNECIMENTO). AF_09/2021</v>
          </cell>
          <cell r="D9441" t="str">
            <v>UN</v>
          </cell>
          <cell r="F9441">
            <v>381.68</v>
          </cell>
          <cell r="G9441">
            <v>6.5199999999999994E-2</v>
          </cell>
          <cell r="H9441">
            <v>440.34</v>
          </cell>
          <cell r="I9441">
            <v>0</v>
          </cell>
          <cell r="K9441">
            <v>398.58</v>
          </cell>
          <cell r="L9441">
            <v>6.2399999999999997E-2</v>
          </cell>
          <cell r="M9441">
            <v>462.64</v>
          </cell>
          <cell r="N9441">
            <v>0</v>
          </cell>
        </row>
        <row r="9442">
          <cell r="B9442">
            <v>103128</v>
          </cell>
          <cell r="C9442" t="str">
            <v>ASSENTAMENTO DE CONEXÃO COM 3 ACESSOS, FERRO FUNDIDO PARA REDE DE ÁGUA, DN 400 MM, JUNTA FLANGEADA (NÃO INCLUI O FORNECIMENTO). AF_09/2021</v>
          </cell>
          <cell r="D9442" t="str">
            <v>UN</v>
          </cell>
          <cell r="F9442">
            <v>416.48</v>
          </cell>
          <cell r="G9442">
            <v>6.5000000000000002E-2</v>
          </cell>
          <cell r="H9442">
            <v>480.63</v>
          </cell>
          <cell r="I9442">
            <v>0</v>
          </cell>
          <cell r="K9442">
            <v>434.95</v>
          </cell>
          <cell r="L9442">
            <v>6.2199999999999998E-2</v>
          </cell>
          <cell r="M9442">
            <v>505.03</v>
          </cell>
          <cell r="N9442">
            <v>0</v>
          </cell>
        </row>
        <row r="9443">
          <cell r="B9443">
            <v>103129</v>
          </cell>
          <cell r="C9443" t="str">
            <v>ASSENTAMENTO DE CONEXÃO COM 3 ACESSOS, FERRO FUNDIDO PARA REDE DE ÁGUA, DN 450 MM, JUNTA FLANGEADA (NÃO INCLUI O FORNECIMENTO). AF_09/2021</v>
          </cell>
          <cell r="D9443" t="str">
            <v>UN</v>
          </cell>
          <cell r="F9443">
            <v>516.67999999999995</v>
          </cell>
          <cell r="G9443">
            <v>6.4699999999999994E-2</v>
          </cell>
          <cell r="H9443">
            <v>596.67999999999995</v>
          </cell>
          <cell r="I9443">
            <v>0</v>
          </cell>
          <cell r="K9443">
            <v>539.73</v>
          </cell>
          <cell r="L9443">
            <v>6.1899999999999997E-2</v>
          </cell>
          <cell r="M9443">
            <v>627.09</v>
          </cell>
          <cell r="N9443">
            <v>0</v>
          </cell>
        </row>
        <row r="9444">
          <cell r="B9444">
            <v>103130</v>
          </cell>
          <cell r="C9444" t="str">
            <v>ASSENTAMENTO DE CONEXÃO COM 3 ACESSOS, FERRO FUNDIDO PARA REDE DE ÁGUA, DN 500 MM, JUNTA FLANGEADA (NÃO INCLUI O FORNECIMENTO). AF_09/2021</v>
          </cell>
          <cell r="D9444" t="str">
            <v>UN</v>
          </cell>
          <cell r="F9444">
            <v>551.47</v>
          </cell>
          <cell r="G9444">
            <v>6.4600000000000005E-2</v>
          </cell>
          <cell r="H9444">
            <v>636.98</v>
          </cell>
          <cell r="I9444">
            <v>0</v>
          </cell>
          <cell r="K9444">
            <v>576.11</v>
          </cell>
          <cell r="L9444">
            <v>6.1800000000000001E-2</v>
          </cell>
          <cell r="M9444">
            <v>669.48</v>
          </cell>
          <cell r="N9444">
            <v>0</v>
          </cell>
        </row>
        <row r="9445">
          <cell r="B9445">
            <v>103131</v>
          </cell>
          <cell r="C9445" t="str">
            <v>ASSENTAMENTO DE CONEXÃO COM 3 ACESSOS, FERRO FUNDIDO PARA REDE DE ÁGUA, DN 600 MM, JUNTA FLANGEADA (NÃO INCLUI O FORNECIMENTO). AF_09/2021</v>
          </cell>
          <cell r="D9445" t="str">
            <v>UN</v>
          </cell>
          <cell r="F9445">
            <v>621.08000000000004</v>
          </cell>
          <cell r="G9445">
            <v>6.4500000000000002E-2</v>
          </cell>
          <cell r="H9445">
            <v>717.58</v>
          </cell>
          <cell r="I9445">
            <v>0</v>
          </cell>
          <cell r="K9445">
            <v>648.88</v>
          </cell>
          <cell r="L9445">
            <v>6.1699999999999998E-2</v>
          </cell>
          <cell r="M9445">
            <v>754.28</v>
          </cell>
          <cell r="N9445">
            <v>0</v>
          </cell>
        </row>
        <row r="9446">
          <cell r="B9446">
            <v>103132</v>
          </cell>
          <cell r="C9446" t="str">
            <v>ASSENTAMENTO DE CONEXÃO COM 3 ACESSOS, FERRO FUNDIDO PARA REDE DE ÁGUA, DN 700 MM, JUNTA FLANGEADA (NÃO INCLUI O FORNECIMENTO). AF_09/2021</v>
          </cell>
          <cell r="D9446" t="str">
            <v>UN</v>
          </cell>
          <cell r="F9446">
            <v>756.08</v>
          </cell>
          <cell r="G9446">
            <v>6.4299999999999996E-2</v>
          </cell>
          <cell r="H9446">
            <v>873.93</v>
          </cell>
          <cell r="I9446">
            <v>0</v>
          </cell>
          <cell r="K9446">
            <v>790.03</v>
          </cell>
          <cell r="L9446">
            <v>6.1499999999999999E-2</v>
          </cell>
          <cell r="M9446">
            <v>918.73</v>
          </cell>
          <cell r="N9446">
            <v>0</v>
          </cell>
        </row>
        <row r="9447">
          <cell r="B9447">
            <v>103121</v>
          </cell>
          <cell r="C9447" t="str">
            <v>ASSENTAMENTO DE CONEXÃO COM 3 ACESSOS, FERRO FUNDIDO PARA REDE DE ÁGUA, DN 80 MM, JUNTA FLANGEADA (NÃO INCLUI O FORNECIMENTO). AF_09/2021</v>
          </cell>
          <cell r="D9447" t="str">
            <v>UN</v>
          </cell>
          <cell r="F9447">
            <v>62.95</v>
          </cell>
          <cell r="G9447">
            <v>7.4300000000000005E-2</v>
          </cell>
          <cell r="H9447">
            <v>71.22</v>
          </cell>
          <cell r="I9447">
            <v>0</v>
          </cell>
          <cell r="K9447">
            <v>65.34</v>
          </cell>
          <cell r="L9447">
            <v>7.1599999999999997E-2</v>
          </cell>
          <cell r="M9447">
            <v>74.36</v>
          </cell>
          <cell r="N9447">
            <v>0</v>
          </cell>
        </row>
        <row r="9448">
          <cell r="B9448">
            <v>103133</v>
          </cell>
          <cell r="C9448" t="str">
            <v>ASSENTAMENTO DE CONEXÃO COM 3 ACESSOS, FERRO FUNDIDO PARA REDE DE ÁGUA, DN 800 MM, JUNTA FLANGEADA (NÃO INCLUI O FORNECIMENTO). AF_09/2021</v>
          </cell>
          <cell r="D9448" t="str">
            <v>UN</v>
          </cell>
          <cell r="F9448">
            <v>825.69</v>
          </cell>
          <cell r="G9448">
            <v>6.4199999999999993E-2</v>
          </cell>
          <cell r="H9448">
            <v>954.53</v>
          </cell>
          <cell r="I9448">
            <v>0</v>
          </cell>
          <cell r="K9448">
            <v>862.81</v>
          </cell>
          <cell r="L9448">
            <v>6.1400000000000003E-2</v>
          </cell>
          <cell r="M9448">
            <v>1003.53</v>
          </cell>
          <cell r="N9448">
            <v>0</v>
          </cell>
        </row>
        <row r="9449">
          <cell r="B9449">
            <v>103134</v>
          </cell>
          <cell r="C9449" t="str">
            <v>ASSENTAMENTO DE CONEXÃO COM 3 ACESSOS, FERRO FUNDIDO PARA REDE DE ÁGUA, DN 900 MM, JUNTA FLANGEADA (NÃO INCLUI O FORNECIMENTO). AF_09/2021</v>
          </cell>
          <cell r="D9449" t="str">
            <v>UN</v>
          </cell>
          <cell r="F9449">
            <v>960.69</v>
          </cell>
          <cell r="G9449">
            <v>6.4100000000000004E-2</v>
          </cell>
          <cell r="H9449">
            <v>1110.8800000000001</v>
          </cell>
          <cell r="I9449">
            <v>0</v>
          </cell>
          <cell r="K9449">
            <v>1003.95</v>
          </cell>
          <cell r="L9449">
            <v>6.13E-2</v>
          </cell>
          <cell r="M9449">
            <v>1167.99</v>
          </cell>
          <cell r="N9449">
            <v>0</v>
          </cell>
        </row>
        <row r="9450">
          <cell r="B9450">
            <v>103090</v>
          </cell>
          <cell r="C9450" t="str">
            <v>ASSENTAMENTO DE TUBO DE FERRO FUNDIDO PARA REDE DE ÁGUA, DN 100 MM, JUNTA FLANGEADA (NÃO INCLUI O FORNECIMENTO). AF_09/2021</v>
          </cell>
          <cell r="D9450" t="str">
            <v>M</v>
          </cell>
          <cell r="F9450">
            <v>13.63</v>
          </cell>
          <cell r="G9450">
            <v>6.4600000000000005E-2</v>
          </cell>
          <cell r="H9450">
            <v>15.74</v>
          </cell>
          <cell r="I9450">
            <v>0</v>
          </cell>
          <cell r="K9450">
            <v>14.24</v>
          </cell>
          <cell r="L9450">
            <v>6.1800000000000001E-2</v>
          </cell>
          <cell r="M9450">
            <v>16.54</v>
          </cell>
          <cell r="N9450">
            <v>0</v>
          </cell>
        </row>
        <row r="9451">
          <cell r="B9451">
            <v>103103</v>
          </cell>
          <cell r="C9451" t="str">
            <v>ASSENTAMENTO DE TUBO DE FERRO FUNDIDO PARA REDE DE ÁGUA, DN 1000 MM, JUNTA FLANGEADA (NÃO INCLUI O FORNECIMENTO). AF_09/2021</v>
          </cell>
          <cell r="D9451" t="str">
            <v>M</v>
          </cell>
          <cell r="F9451">
            <v>133.97</v>
          </cell>
          <cell r="G9451">
            <v>6.0199999999999997E-2</v>
          </cell>
          <cell r="H9451">
            <v>156.16</v>
          </cell>
          <cell r="I9451">
            <v>0</v>
          </cell>
          <cell r="K9451">
            <v>140.36000000000001</v>
          </cell>
          <cell r="L9451">
            <v>5.74E-2</v>
          </cell>
          <cell r="M9451">
            <v>164.58</v>
          </cell>
          <cell r="N9451">
            <v>0</v>
          </cell>
        </row>
        <row r="9452">
          <cell r="B9452">
            <v>103104</v>
          </cell>
          <cell r="C9452" t="str">
            <v>ASSENTAMENTO DE TUBO DE FERRO FUNDIDO PARA REDE DE ÁGUA, DN 1200 MM, JUNTA FLANGEADA (NÃO INCLUI O FORNECIMENTO). AF_09/2021</v>
          </cell>
          <cell r="D9452" t="str">
            <v>M</v>
          </cell>
          <cell r="F9452">
            <v>160.22999999999999</v>
          </cell>
          <cell r="G9452">
            <v>6.0100000000000001E-2</v>
          </cell>
          <cell r="H9452">
            <v>186.8</v>
          </cell>
          <cell r="I9452">
            <v>0</v>
          </cell>
          <cell r="K9452">
            <v>167.88</v>
          </cell>
          <cell r="L9452">
            <v>5.74E-2</v>
          </cell>
          <cell r="M9452">
            <v>196.88</v>
          </cell>
          <cell r="N9452">
            <v>0</v>
          </cell>
        </row>
        <row r="9453">
          <cell r="B9453">
            <v>103091</v>
          </cell>
          <cell r="C9453" t="str">
            <v>ASSENTAMENTO DE TUBO DE FERRO FUNDIDO PARA REDE DE ÁGUA, DN 150 MM, JUNTA FLANGEADA (NÃO INCLUI O FORNECIMENTO). AF_09/2021</v>
          </cell>
          <cell r="D9453" t="str">
            <v>M</v>
          </cell>
          <cell r="F9453">
            <v>19.170000000000002</v>
          </cell>
          <cell r="G9453">
            <v>6.2600000000000003E-2</v>
          </cell>
          <cell r="H9453">
            <v>22.22</v>
          </cell>
          <cell r="I9453">
            <v>0</v>
          </cell>
          <cell r="K9453">
            <v>20.04</v>
          </cell>
          <cell r="L9453">
            <v>5.9900000000000002E-2</v>
          </cell>
          <cell r="M9453">
            <v>23.37</v>
          </cell>
          <cell r="N9453">
            <v>0</v>
          </cell>
        </row>
        <row r="9454">
          <cell r="B9454">
            <v>103092</v>
          </cell>
          <cell r="C9454" t="str">
            <v>ASSENTAMENTO DE TUBO DE FERRO FUNDIDO PARA REDE DE ÁGUA, DN 200 MM, JUNTA FLANGEADA (NÃO INCLUI O FORNECIMENTO). AF_09/2021</v>
          </cell>
          <cell r="D9454" t="str">
            <v>M</v>
          </cell>
          <cell r="F9454">
            <v>24.7</v>
          </cell>
          <cell r="G9454">
            <v>6.1899999999999997E-2</v>
          </cell>
          <cell r="H9454">
            <v>28.69</v>
          </cell>
          <cell r="I9454">
            <v>0</v>
          </cell>
          <cell r="K9454">
            <v>25.85</v>
          </cell>
          <cell r="L9454">
            <v>5.9200000000000003E-2</v>
          </cell>
          <cell r="M9454">
            <v>30.21</v>
          </cell>
          <cell r="N9454">
            <v>0</v>
          </cell>
        </row>
        <row r="9455">
          <cell r="B9455">
            <v>103093</v>
          </cell>
          <cell r="C9455" t="str">
            <v>ASSENTAMENTO DE TUBO DE FERRO FUNDIDO PARA REDE DE ÁGUA, DN 250 MM, JUNTA FLANGEADA (NÃO INCLUI O FORNECIMENTO). AF_09/2021</v>
          </cell>
          <cell r="D9455" t="str">
            <v>M</v>
          </cell>
          <cell r="F9455">
            <v>37.770000000000003</v>
          </cell>
          <cell r="G9455">
            <v>6.1699999999999998E-2</v>
          </cell>
          <cell r="H9455">
            <v>43.88</v>
          </cell>
          <cell r="I9455">
            <v>0</v>
          </cell>
          <cell r="K9455">
            <v>39.53</v>
          </cell>
          <cell r="L9455">
            <v>5.8900000000000001E-2</v>
          </cell>
          <cell r="M9455">
            <v>46.2</v>
          </cell>
          <cell r="N9455">
            <v>0</v>
          </cell>
        </row>
        <row r="9456">
          <cell r="B9456">
            <v>103094</v>
          </cell>
          <cell r="C9456" t="str">
            <v>ASSENTAMENTO DE TUBO DE FERRO FUNDIDO PARA REDE DE ÁGUA, DN 300 MM, JUNTA FLANGEADA (NÃO INCLUI O FORNECIMENTO). AF_09/2021</v>
          </cell>
          <cell r="D9456" t="str">
            <v>M</v>
          </cell>
          <cell r="F9456">
            <v>43.35</v>
          </cell>
          <cell r="G9456">
            <v>6.1400000000000003E-2</v>
          </cell>
          <cell r="H9456">
            <v>50.39</v>
          </cell>
          <cell r="I9456">
            <v>0</v>
          </cell>
          <cell r="K9456">
            <v>45.37</v>
          </cell>
          <cell r="L9456">
            <v>5.8599999999999999E-2</v>
          </cell>
          <cell r="M9456">
            <v>53.08</v>
          </cell>
          <cell r="N9456">
            <v>0</v>
          </cell>
        </row>
        <row r="9457">
          <cell r="B9457">
            <v>103095</v>
          </cell>
          <cell r="C9457" t="str">
            <v>ASSENTAMENTO DE TUBO DE FERRO FUNDIDO PARA REDE DE ÁGUA, DN 350 MM, JUNTA FLANGEADA (NÃO INCLUI O FORNECIMENTO). AF_09/2021</v>
          </cell>
          <cell r="D9457" t="str">
            <v>M</v>
          </cell>
          <cell r="F9457">
            <v>56.39</v>
          </cell>
          <cell r="G9457">
            <v>6.1400000000000003E-2</v>
          </cell>
          <cell r="H9457">
            <v>65.540000000000006</v>
          </cell>
          <cell r="I9457">
            <v>0</v>
          </cell>
          <cell r="K9457">
            <v>59.02</v>
          </cell>
          <cell r="L9457">
            <v>5.8599999999999999E-2</v>
          </cell>
          <cell r="M9457">
            <v>69.040000000000006</v>
          </cell>
          <cell r="N9457">
            <v>0</v>
          </cell>
        </row>
        <row r="9458">
          <cell r="B9458">
            <v>103096</v>
          </cell>
          <cell r="C9458" t="str">
            <v>ASSENTAMENTO DE TUBO DE FERRO FUNDIDO PARA REDE DE ÁGUA, DN 400 MM, JUNTA FLANGEADA (NÃO INCLUI O FORNECIMENTO). AF_09/2021</v>
          </cell>
          <cell r="D9458" t="str">
            <v>M</v>
          </cell>
          <cell r="F9458">
            <v>61.95</v>
          </cell>
          <cell r="G9458">
            <v>6.1199999999999997E-2</v>
          </cell>
          <cell r="H9458">
            <v>72.05</v>
          </cell>
          <cell r="I9458">
            <v>0</v>
          </cell>
          <cell r="K9458">
            <v>64.86</v>
          </cell>
          <cell r="L9458">
            <v>5.8400000000000001E-2</v>
          </cell>
          <cell r="M9458">
            <v>75.900000000000006</v>
          </cell>
          <cell r="N9458">
            <v>0</v>
          </cell>
        </row>
        <row r="9459">
          <cell r="B9459">
            <v>103097</v>
          </cell>
          <cell r="C9459" t="str">
            <v>ASSENTAMENTO DE TUBO DE FERRO FUNDIDO PARA REDE DE ÁGUA, DN 450 MM, JUNTA FLANGEADA (NÃO INCLUI O FORNECIMENTO). AF_09/2021</v>
          </cell>
          <cell r="D9459" t="str">
            <v>M</v>
          </cell>
          <cell r="F9459">
            <v>74.989999999999995</v>
          </cell>
          <cell r="G9459">
            <v>6.13E-2</v>
          </cell>
          <cell r="H9459">
            <v>87.23</v>
          </cell>
          <cell r="I9459">
            <v>0</v>
          </cell>
          <cell r="K9459">
            <v>78.53</v>
          </cell>
          <cell r="L9459">
            <v>5.8599999999999999E-2</v>
          </cell>
          <cell r="M9459">
            <v>91.88</v>
          </cell>
          <cell r="N9459">
            <v>0</v>
          </cell>
        </row>
        <row r="9460">
          <cell r="B9460">
            <v>103098</v>
          </cell>
          <cell r="C9460" t="str">
            <v>ASSENTAMENTO DE TUBO DE FERRO FUNDIDO PARA REDE DE ÁGUA, DN 500 MM, JUNTA FLANGEADA (NÃO INCLUI O FORNECIMENTO). AF_09/2021</v>
          </cell>
          <cell r="D9460" t="str">
            <v>M</v>
          </cell>
          <cell r="F9460">
            <v>80.569999999999993</v>
          </cell>
          <cell r="G9460">
            <v>6.1100000000000002E-2</v>
          </cell>
          <cell r="H9460">
            <v>93.72</v>
          </cell>
          <cell r="I9460">
            <v>0</v>
          </cell>
          <cell r="K9460">
            <v>84.36</v>
          </cell>
          <cell r="L9460">
            <v>5.8299999999999998E-2</v>
          </cell>
          <cell r="M9460">
            <v>98.72</v>
          </cell>
          <cell r="N9460">
            <v>0</v>
          </cell>
        </row>
        <row r="9461">
          <cell r="B9461">
            <v>103099</v>
          </cell>
          <cell r="C9461" t="str">
            <v>ASSENTAMENTO DE TUBO DE FERRO FUNDIDO PARA REDE DE ÁGUA, DN 600 MM, JUNTA FLANGEADA (NÃO INCLUI O FORNECIMENTO). AF_09/2021</v>
          </cell>
          <cell r="D9461" t="str">
            <v>M</v>
          </cell>
          <cell r="F9461">
            <v>91.65</v>
          </cell>
          <cell r="G9461">
            <v>6.0900000000000003E-2</v>
          </cell>
          <cell r="H9461">
            <v>106.69</v>
          </cell>
          <cell r="I9461">
            <v>0</v>
          </cell>
          <cell r="K9461">
            <v>95.98</v>
          </cell>
          <cell r="L9461">
            <v>5.8099999999999999E-2</v>
          </cell>
          <cell r="M9461">
            <v>112.4</v>
          </cell>
          <cell r="N9461">
            <v>0</v>
          </cell>
        </row>
        <row r="9462">
          <cell r="B9462">
            <v>103100</v>
          </cell>
          <cell r="C9462" t="str">
            <v>ASSENTAMENTO DE TUBO DE FERRO FUNDIDO PARA REDE DE ÁGUA, DN 700 MM, JUNTA FLANGEADA (NÃO INCLUI O FORNECIMENTO). AF_09/2021</v>
          </cell>
          <cell r="D9462" t="str">
            <v>M</v>
          </cell>
          <cell r="F9462">
            <v>97.8</v>
          </cell>
          <cell r="G9462">
            <v>6.0400000000000002E-2</v>
          </cell>
          <cell r="H9462">
            <v>113.92</v>
          </cell>
          <cell r="I9462">
            <v>0</v>
          </cell>
          <cell r="K9462">
            <v>102.45</v>
          </cell>
          <cell r="L9462">
            <v>5.7700000000000001E-2</v>
          </cell>
          <cell r="M9462">
            <v>120.05</v>
          </cell>
          <cell r="N9462">
            <v>0</v>
          </cell>
        </row>
        <row r="9463">
          <cell r="B9463">
            <v>103089</v>
          </cell>
          <cell r="C9463" t="str">
            <v>ASSENTAMENTO DE TUBO DE FERRO FUNDIDO PARA REDE DE ÁGUA, DN 80 MM, JUNTA FLANGEADA (NÃO INCLUI O FORNECIMENTO). AF_09/2021</v>
          </cell>
          <cell r="D9463" t="str">
            <v>M</v>
          </cell>
          <cell r="F9463">
            <v>11.41</v>
          </cell>
          <cell r="G9463">
            <v>6.4899999999999999E-2</v>
          </cell>
          <cell r="H9463">
            <v>13.15</v>
          </cell>
          <cell r="I9463">
            <v>0</v>
          </cell>
          <cell r="K9463">
            <v>11.91</v>
          </cell>
          <cell r="L9463">
            <v>6.2100000000000002E-2</v>
          </cell>
          <cell r="M9463">
            <v>13.81</v>
          </cell>
          <cell r="N9463">
            <v>0</v>
          </cell>
        </row>
        <row r="9464">
          <cell r="B9464">
            <v>103101</v>
          </cell>
          <cell r="C9464" t="str">
            <v>ASSENTAMENTO DE TUBO DE FERRO FUNDIDO PARA REDE DE ÁGUA, DN 800 MM, JUNTA FLANGEADA (NÃO INCLUI O FORNECIMENTO). AF_09/2021</v>
          </cell>
          <cell r="D9464" t="str">
            <v>M</v>
          </cell>
          <cell r="F9464">
            <v>107.72</v>
          </cell>
          <cell r="G9464">
            <v>6.0299999999999999E-2</v>
          </cell>
          <cell r="H9464">
            <v>125.53</v>
          </cell>
          <cell r="I9464">
            <v>0</v>
          </cell>
          <cell r="K9464">
            <v>112.84</v>
          </cell>
          <cell r="L9464">
            <v>5.7599999999999998E-2</v>
          </cell>
          <cell r="M9464">
            <v>132.29</v>
          </cell>
          <cell r="N9464">
            <v>0</v>
          </cell>
        </row>
        <row r="9465">
          <cell r="B9465">
            <v>103102</v>
          </cell>
          <cell r="C9465" t="str">
            <v>ASSENTAMENTO DE TUBO DE FERRO FUNDIDO PARA REDE DE ÁGUA, DN 900 MM, JUNTA FLANGEADA (NÃO INCLUI O FORNECIMENTO). AF_09/2021</v>
          </cell>
          <cell r="D9465" t="str">
            <v>M</v>
          </cell>
          <cell r="F9465">
            <v>124.06</v>
          </cell>
          <cell r="G9465">
            <v>6.0299999999999999E-2</v>
          </cell>
          <cell r="H9465">
            <v>144.55000000000001</v>
          </cell>
          <cell r="I9465">
            <v>0</v>
          </cell>
          <cell r="K9465">
            <v>129.96</v>
          </cell>
          <cell r="L9465">
            <v>5.7599999999999998E-2</v>
          </cell>
          <cell r="M9465">
            <v>152.35</v>
          </cell>
          <cell r="N9465">
            <v>0</v>
          </cell>
        </row>
        <row r="9466">
          <cell r="B9466">
            <v>101112</v>
          </cell>
          <cell r="C9466" t="str">
            <v>ALARGAMENTO DE BASE DE TUBULÃO A CÉU ABERTO, ESCAVAÇÃO MANUAL, CONCRETO FEITO EM OBRA E LANÇADO COM JERICA. AF_05/2020</v>
          </cell>
          <cell r="D9466" t="str">
            <v>M3</v>
          </cell>
          <cell r="F9466">
            <v>874.76</v>
          </cell>
          <cell r="G9466">
            <v>2.7000000000000001E-3</v>
          </cell>
          <cell r="H9466">
            <v>883.26</v>
          </cell>
          <cell r="I9466">
            <v>0</v>
          </cell>
          <cell r="K9466">
            <v>906.15</v>
          </cell>
          <cell r="L9466">
            <v>2.5999999999999999E-3</v>
          </cell>
          <cell r="M9466">
            <v>923.75</v>
          </cell>
          <cell r="N9466">
            <v>0</v>
          </cell>
        </row>
        <row r="9467">
          <cell r="B9467">
            <v>101113</v>
          </cell>
          <cell r="C9467" t="str">
            <v>ALARGAMENTO DE BASE DE TUBULÃO A CÉU ABERTO, ESCAVAÇÃO MANUAL, CONCRETO USINADO E LANÇADO COM BOMBA OU DIRETAMENTE DO CAMINHÃO (EXCLUSIVE BOMBEAMENTO). AF_05/2020</v>
          </cell>
          <cell r="D9467" t="str">
            <v>M3</v>
          </cell>
          <cell r="F9467">
            <v>887.31</v>
          </cell>
          <cell r="G9467">
            <v>2.7000000000000001E-3</v>
          </cell>
          <cell r="H9467">
            <v>876.18</v>
          </cell>
          <cell r="I9467">
            <v>0</v>
          </cell>
          <cell r="K9467">
            <v>909.12</v>
          </cell>
          <cell r="L9467">
            <v>2.5999999999999999E-3</v>
          </cell>
          <cell r="M9467">
            <v>904.96</v>
          </cell>
          <cell r="N9467">
            <v>0</v>
          </cell>
        </row>
        <row r="9468">
          <cell r="B9468">
            <v>101098</v>
          </cell>
          <cell r="C9468" t="str">
            <v>TUBULÃO A CÉU ABERTO, DIÂMETRO DO FUSTE DE 100CM, ESCAVAÇÃO MANUAL, SEM ALARGAMENTO DE BASE, CONCRETO FEITO EM OBRA E LANÇADO COM JERICA. AF_05/2020</v>
          </cell>
          <cell r="D9468" t="str">
            <v>M3</v>
          </cell>
          <cell r="F9468">
            <v>1058.99</v>
          </cell>
          <cell r="G9468">
            <v>2.7000000000000001E-3</v>
          </cell>
          <cell r="H9468">
            <v>1089.78</v>
          </cell>
          <cell r="I9468">
            <v>0</v>
          </cell>
          <cell r="K9468">
            <v>1097.24</v>
          </cell>
          <cell r="L9468">
            <v>2.7000000000000001E-3</v>
          </cell>
          <cell r="M9468">
            <v>1139.4100000000001</v>
          </cell>
          <cell r="N9468">
            <v>0</v>
          </cell>
        </row>
        <row r="9469">
          <cell r="B9469">
            <v>101106</v>
          </cell>
          <cell r="C9469" t="str">
            <v>TUBULÃO A CÉU ABERTO, DIÂMETRO DO FUSTE DE 100CM, ESCAVAÇÃO MANUAL, SEM ALARGAMENTO DE BASE, CONCRETO USINADO E LANÇADO COM BOMBA OU DIRETAMENTE DO CAMINHÃO (EXCLUSIVE BOMBEAMENTO). AF_05/2020</v>
          </cell>
          <cell r="D9469" t="str">
            <v>M3</v>
          </cell>
          <cell r="F9469">
            <v>1067.44</v>
          </cell>
          <cell r="G9469">
            <v>2.7000000000000001E-3</v>
          </cell>
          <cell r="H9469">
            <v>1079.1099999999999</v>
          </cell>
          <cell r="I9469">
            <v>0</v>
          </cell>
          <cell r="K9469">
            <v>1096.3499999999999</v>
          </cell>
          <cell r="L9469">
            <v>2.7000000000000001E-3</v>
          </cell>
          <cell r="M9469">
            <v>1117.3599999999999</v>
          </cell>
          <cell r="N9469">
            <v>0</v>
          </cell>
        </row>
        <row r="9470">
          <cell r="B9470">
            <v>101102</v>
          </cell>
          <cell r="C9470" t="str">
            <v>TUBULÃO A CÉU ABERTO, DIÂMETRO DO FUSTE DE 100CM, ESCAVAÇÃO MECÂNICA, SEM ALARGAMENTO DE BASE, CONCRETO FEITO EM OBRA E LANÇADO COM JERICA (EXCLUSIVE MOBILIZAÇÃO E DESMOBILIZAÇÃO). AF_05/2020</v>
          </cell>
          <cell r="D9470" t="str">
            <v>M3</v>
          </cell>
          <cell r="F9470">
            <v>878.82</v>
          </cell>
          <cell r="G9470">
            <v>3.3E-3</v>
          </cell>
          <cell r="H9470">
            <v>819.99</v>
          </cell>
          <cell r="I9470">
            <v>0</v>
          </cell>
          <cell r="K9470">
            <v>893.93</v>
          </cell>
          <cell r="L9470">
            <v>3.3E-3</v>
          </cell>
          <cell r="M9470">
            <v>837.88</v>
          </cell>
          <cell r="N9470">
            <v>0</v>
          </cell>
        </row>
        <row r="9471">
          <cell r="B9471">
            <v>101110</v>
          </cell>
          <cell r="C9471" t="str">
            <v>TUBULÃO A CÉU ABERTO, DIÂMETRO DO FUSTE DE 100CM, ESCAVAÇÃO MECÂNICA, SEM ALARGAMENTO DE BASE, CONCRETO USINADO E LANÇADO COM BOMBA OU DIRETAMENTE DO CAMINHÃO (EXCLUSIVE BOMBEAMENTO, MOBILIZAÇÃO E DESMOBILIZAÇÃO). AF_05/2020</v>
          </cell>
          <cell r="D9471" t="str">
            <v>M3</v>
          </cell>
          <cell r="F9471">
            <v>882.68</v>
          </cell>
          <cell r="G9471">
            <v>3.3E-3</v>
          </cell>
          <cell r="H9471">
            <v>804.05</v>
          </cell>
          <cell r="I9471">
            <v>0</v>
          </cell>
          <cell r="K9471">
            <v>887.95</v>
          </cell>
          <cell r="L9471">
            <v>3.3E-3</v>
          </cell>
          <cell r="M9471">
            <v>809.96</v>
          </cell>
          <cell r="N9471">
            <v>0</v>
          </cell>
        </row>
        <row r="9472">
          <cell r="B9472">
            <v>101099</v>
          </cell>
          <cell r="C9472" t="str">
            <v>TUBULÃO A CÉU ABERTO, DIÂMETRO DO FUSTE DE 120CM, ESCAVAÇÃO MANUAL, SEM ALARGAMENTO DE BASE, CONCRETO FEITO EM OBRA E LANÇADO COM JERICA. AF_05/2020</v>
          </cell>
          <cell r="D9472" t="str">
            <v>M3</v>
          </cell>
          <cell r="F9472">
            <v>975.38</v>
          </cell>
          <cell r="G9472">
            <v>2.8999999999999998E-3</v>
          </cell>
          <cell r="H9472">
            <v>993.36</v>
          </cell>
          <cell r="I9472">
            <v>0</v>
          </cell>
          <cell r="K9472">
            <v>1008.88</v>
          </cell>
          <cell r="L9472">
            <v>2.8E-3</v>
          </cell>
          <cell r="M9472">
            <v>1036.6400000000001</v>
          </cell>
          <cell r="N9472">
            <v>0</v>
          </cell>
        </row>
        <row r="9473">
          <cell r="B9473">
            <v>101107</v>
          </cell>
          <cell r="C9473" t="str">
            <v>TUBULÃO A CÉU ABERTO, DIÂMETRO DO FUSTE DE 120CM, ESCAVAÇÃO MANUAL, SEM ALARGAMENTO DE BASE, CONCRETO USINADO E LANÇADO COM BOMBA OU DIRETAMENTE DO CAMINHÃO (EXCLUSIVE BOMBEAMENTO). AF_05/2020</v>
          </cell>
          <cell r="D9473" t="str">
            <v>M3</v>
          </cell>
          <cell r="F9473">
            <v>984.02</v>
          </cell>
          <cell r="G9473">
            <v>2.8999999999999998E-3</v>
          </cell>
          <cell r="H9473">
            <v>983.64</v>
          </cell>
          <cell r="I9473">
            <v>0</v>
          </cell>
          <cell r="K9473">
            <v>1008.54</v>
          </cell>
          <cell r="L9473">
            <v>2.8E-3</v>
          </cell>
          <cell r="M9473">
            <v>1015.97</v>
          </cell>
          <cell r="N9473">
            <v>0</v>
          </cell>
        </row>
        <row r="9474">
          <cell r="B9474">
            <v>101103</v>
          </cell>
          <cell r="C9474" t="str">
            <v>TUBULÃO A CÉU ABERTO, DIÂMETRO DO FUSTE DE 120CM, ESCAVAÇÃO MECÂNICA, SEM ALARGAMENTO DE BASE, CONCRETO FEITO EM OBRA E LANÇADO COM JERICA (EXCLUSIVE MOBILIZAÇÃO E DESMOBILIZAÇÃO). AF_05/2020</v>
          </cell>
          <cell r="D9474" t="str">
            <v>M3</v>
          </cell>
          <cell r="F9474">
            <v>828.13</v>
          </cell>
          <cell r="G9474">
            <v>3.3999999999999998E-3</v>
          </cell>
          <cell r="H9474">
            <v>770.94</v>
          </cell>
          <cell r="I9474">
            <v>0</v>
          </cell>
          <cell r="K9474">
            <v>842.22</v>
          </cell>
          <cell r="L9474">
            <v>3.3999999999999998E-3</v>
          </cell>
          <cell r="M9474">
            <v>787.66</v>
          </cell>
          <cell r="N9474">
            <v>0</v>
          </cell>
        </row>
        <row r="9475">
          <cell r="B9475">
            <v>101111</v>
          </cell>
          <cell r="C9475" t="str">
            <v>TUBULÃO A CÉU ABERTO, DIÂMETRO DO FUSTE DE 120CM, ESCAVAÇÃO MECÂNICA, SEM ALARGAMENTO DE BASE, CONCRETO USINADO E LANÇADO COM BOMBA OU DIRETAMENTE DO CAMINHÃO (EXCLUSIVE BOMBEAMENTO, MOBILIZAÇÃO E DESMOBILIZAÇÃO). AF_05/2020</v>
          </cell>
          <cell r="D9475" t="str">
            <v>M3</v>
          </cell>
          <cell r="F9475">
            <v>832.81</v>
          </cell>
          <cell r="G9475">
            <v>3.3999999999999998E-3</v>
          </cell>
          <cell r="H9475">
            <v>756.67</v>
          </cell>
          <cell r="I9475">
            <v>0</v>
          </cell>
          <cell r="K9475">
            <v>837.48</v>
          </cell>
          <cell r="L9475">
            <v>3.3999999999999998E-3</v>
          </cell>
          <cell r="M9475">
            <v>761.93</v>
          </cell>
          <cell r="N9475">
            <v>0</v>
          </cell>
        </row>
        <row r="9476">
          <cell r="B9476">
            <v>101096</v>
          </cell>
          <cell r="C9476" t="str">
            <v>TUBULÃO A CÉU ABERTO, DIÂMETRO DO FUSTE DE 70CM, ESCAVAÇÃO MANUAL, SEM ALARGAMENTO DE BASE, CONCRETO FEITO EM OBRA E LANÇADO COM JERICA. AF_05/2020</v>
          </cell>
          <cell r="D9476" t="str">
            <v>M3</v>
          </cell>
          <cell r="F9476">
            <v>1191.6099999999999</v>
          </cell>
          <cell r="G9476">
            <v>2.7000000000000001E-3</v>
          </cell>
          <cell r="H9476">
            <v>1263.3699999999999</v>
          </cell>
          <cell r="I9476">
            <v>0</v>
          </cell>
          <cell r="K9476">
            <v>1242.27</v>
          </cell>
          <cell r="L9476">
            <v>2.5999999999999999E-3</v>
          </cell>
          <cell r="M9476">
            <v>1329.49</v>
          </cell>
          <cell r="N9476">
            <v>0</v>
          </cell>
        </row>
        <row r="9477">
          <cell r="B9477">
            <v>101104</v>
          </cell>
          <cell r="C9477" t="str">
            <v>TUBULÃO A CÉU ABERTO, DIÂMETRO DO FUSTE DE 70CM, ESCAVAÇÃO MANUAL, SEM ALARGAMENTO DE BASE, CONCRETO USINADO E LANÇADO COM BOMBA OU DIRETAMENTE DO CAMINHÃO (EXCLUSIVE BOMBEAMENTO). AF_05/2020</v>
          </cell>
          <cell r="D9477" t="str">
            <v>M3</v>
          </cell>
          <cell r="F9477">
            <v>1199.3800000000001</v>
          </cell>
          <cell r="G9477">
            <v>2.7000000000000001E-3</v>
          </cell>
          <cell r="H9477">
            <v>1250.9000000000001</v>
          </cell>
          <cell r="I9477">
            <v>0</v>
          </cell>
          <cell r="K9477">
            <v>1240.22</v>
          </cell>
          <cell r="L9477">
            <v>2.5999999999999999E-3</v>
          </cell>
          <cell r="M9477">
            <v>1305.05</v>
          </cell>
          <cell r="N9477">
            <v>0</v>
          </cell>
        </row>
        <row r="9478">
          <cell r="B9478">
            <v>101100</v>
          </cell>
          <cell r="C9478" t="str">
            <v>TUBULÃO A CÉU ABERTO, DIÂMETRO DO FUSTE DE 70CM, ESCAVAÇÃO MECÂNICA, SEM ALARGAMENTO DE BASE, CONCRETO FEITO EM OBRA E LANÇADO COM JERICA. AF_05/2020</v>
          </cell>
          <cell r="D9478" t="str">
            <v>M3</v>
          </cell>
          <cell r="F9478">
            <v>924.06</v>
          </cell>
          <cell r="G9478">
            <v>3.5000000000000001E-3</v>
          </cell>
          <cell r="H9478">
            <v>867.72</v>
          </cell>
          <cell r="I9478">
            <v>0</v>
          </cell>
          <cell r="K9478">
            <v>941.63</v>
          </cell>
          <cell r="L9478">
            <v>3.5000000000000001E-3</v>
          </cell>
          <cell r="M9478">
            <v>888.36</v>
          </cell>
          <cell r="N9478">
            <v>0</v>
          </cell>
        </row>
        <row r="9479">
          <cell r="B9479">
            <v>101108</v>
          </cell>
          <cell r="C9479" t="str">
            <v>TUBULÃO A CÉU ABERTO, DIÂMETRO DO FUSTE DE 70CM, ESCAVAÇÃO MECÂNICA, SEM ALARGAMENTO DE BASE, CONCRETO USINADO E LANÇADO COM BOMBA OU DIRETAMENTE DO CAMINHÃO (EXCLUSIVE BOMBEAMENTO, MOBILIZAÇÃO E DESMOBILIZAÇÃO). AF_05/2020</v>
          </cell>
          <cell r="D9479" t="str">
            <v>M3</v>
          </cell>
          <cell r="F9479">
            <v>926.33</v>
          </cell>
          <cell r="G9479">
            <v>3.5000000000000001E-3</v>
          </cell>
          <cell r="H9479">
            <v>848.93</v>
          </cell>
          <cell r="I9479">
            <v>0</v>
          </cell>
          <cell r="K9479">
            <v>933.46</v>
          </cell>
          <cell r="L9479">
            <v>3.5000000000000001E-3</v>
          </cell>
          <cell r="M9479">
            <v>856.88</v>
          </cell>
          <cell r="N9479">
            <v>0</v>
          </cell>
        </row>
        <row r="9480">
          <cell r="B9480">
            <v>101097</v>
          </cell>
          <cell r="C9480" t="str">
            <v>TUBULÃO A CÉU ABERTO, DIÂMETRO DO FUSTE DE 80CM, ESCAVAÇÃO MANUAL, SEM ALARGAMENTO DE BASE, CONCRETO FEITO EM OBRA E LANÇADO COM JERICA. AF_05/2020</v>
          </cell>
          <cell r="D9480" t="str">
            <v>M3</v>
          </cell>
          <cell r="F9480">
            <v>1132.98</v>
          </cell>
          <cell r="G9480">
            <v>2.8999999999999998E-3</v>
          </cell>
          <cell r="H9480">
            <v>1187.8</v>
          </cell>
          <cell r="I9480">
            <v>0</v>
          </cell>
          <cell r="K9480">
            <v>1178.55</v>
          </cell>
          <cell r="L9480">
            <v>2.7000000000000001E-3</v>
          </cell>
          <cell r="M9480">
            <v>1247.03</v>
          </cell>
          <cell r="N9480">
            <v>0</v>
          </cell>
        </row>
        <row r="9481">
          <cell r="B9481">
            <v>101105</v>
          </cell>
          <cell r="C9481" t="str">
            <v>TUBULÃO A CÉU ABERTO, DIÂMETRO DO FUSTE DE 80CM, ESCAVAÇÃO MANUAL, SEM ALARGAMENTO DE BASE, CONCRETO USINADO E LANÇADO COM BOMBA OU DIRETAMENTE DO CAMINHÃO (EXCLUSIVE BOMBEAMENTO). AF_05/2020</v>
          </cell>
          <cell r="D9481" t="str">
            <v>M3</v>
          </cell>
          <cell r="F9481">
            <v>1140.8399999999999</v>
          </cell>
          <cell r="G9481">
            <v>2.8E-3</v>
          </cell>
          <cell r="H9481">
            <v>1175.8499999999999</v>
          </cell>
          <cell r="I9481">
            <v>0</v>
          </cell>
          <cell r="K9481">
            <v>1176.76</v>
          </cell>
          <cell r="L9481">
            <v>2.8E-3</v>
          </cell>
          <cell r="M9481">
            <v>1223.32</v>
          </cell>
          <cell r="N9481">
            <v>0</v>
          </cell>
        </row>
        <row r="9482">
          <cell r="B9482">
            <v>101101</v>
          </cell>
          <cell r="C9482" t="str">
            <v>TUBULÃO A CÉU ABERTO, DIÂMETRO DO FUSTE DE 80CM, ESCAVAÇÃO MECÂNICA, SEM ALARGAMENTO DE BASE, CONCRETO FEITO EM OBRA E LANÇADO COM JERICA (EXCLUSIVE MOBILIZAÇÃO E DESMOBILIZAÇÃO). AF_05/2020</v>
          </cell>
          <cell r="D9482" t="str">
            <v>M3</v>
          </cell>
          <cell r="F9482">
            <v>902.11</v>
          </cell>
          <cell r="G9482">
            <v>3.5999999999999999E-3</v>
          </cell>
          <cell r="H9482">
            <v>845.09</v>
          </cell>
          <cell r="I9482">
            <v>0</v>
          </cell>
          <cell r="K9482">
            <v>918.8</v>
          </cell>
          <cell r="L9482">
            <v>3.5000000000000001E-3</v>
          </cell>
          <cell r="M9482">
            <v>864.63</v>
          </cell>
          <cell r="N9482">
            <v>0</v>
          </cell>
        </row>
        <row r="9483">
          <cell r="B9483">
            <v>101109</v>
          </cell>
          <cell r="C9483" t="str">
            <v>TUBULÃO A CÉU ABERTO, DIÂMETRO DO FUSTE DE 80CM, ESCAVAÇÃO MECÂNICA, SEM ALARGAMENTO DE BASE, CONCRETO USINADO E LANÇADO COM BOMBA OU DIRETAMENTE DO CAMINHÃO (EXCLUSIVE BOMBEAMENTO, MOBILIZAÇÃO E DESMOBILIZAÇÃO). AF_05/2020</v>
          </cell>
          <cell r="D9483" t="str">
            <v>M3</v>
          </cell>
          <cell r="F9483">
            <v>904.77</v>
          </cell>
          <cell r="G9483">
            <v>3.5999999999999999E-3</v>
          </cell>
          <cell r="H9483">
            <v>827.15</v>
          </cell>
          <cell r="I9483">
            <v>0</v>
          </cell>
          <cell r="K9483">
            <v>911.22</v>
          </cell>
          <cell r="L9483">
            <v>3.5999999999999999E-3</v>
          </cell>
          <cell r="M9483">
            <v>834.27</v>
          </cell>
          <cell r="N9483">
            <v>0</v>
          </cell>
        </row>
        <row r="9484">
          <cell r="B9484">
            <v>96393</v>
          </cell>
          <cell r="C9484" t="str">
            <v>USINAGEM DE BRITA GRADUADA SIMPLES. AF_03/2020</v>
          </cell>
          <cell r="D9484" t="str">
            <v>M3</v>
          </cell>
          <cell r="F9484">
            <v>159.59</v>
          </cell>
          <cell r="G9484">
            <v>1.6500000000000001E-2</v>
          </cell>
          <cell r="H9484">
            <v>125.32</v>
          </cell>
          <cell r="I9484">
            <v>0</v>
          </cell>
          <cell r="K9484">
            <v>159.77000000000001</v>
          </cell>
          <cell r="L9484">
            <v>1.6500000000000001E-2</v>
          </cell>
          <cell r="M9484">
            <v>125.54</v>
          </cell>
          <cell r="N9484">
            <v>0</v>
          </cell>
        </row>
        <row r="9485">
          <cell r="B9485">
            <v>96394</v>
          </cell>
          <cell r="C9485" t="str">
            <v>USINAGEM DE BRITA GRADUADA TRATADA COM CIMENTO. AF_03/2020</v>
          </cell>
          <cell r="D9485" t="str">
            <v>M3</v>
          </cell>
          <cell r="F9485">
            <v>217.04</v>
          </cell>
          <cell r="G9485">
            <v>1.2E-2</v>
          </cell>
          <cell r="H9485">
            <v>177.36</v>
          </cell>
          <cell r="I9485">
            <v>0</v>
          </cell>
          <cell r="K9485">
            <v>217.23</v>
          </cell>
          <cell r="L9485">
            <v>1.2E-2</v>
          </cell>
          <cell r="M9485">
            <v>177.58</v>
          </cell>
          <cell r="N9485">
            <v>0</v>
          </cell>
        </row>
        <row r="9486">
          <cell r="B9486">
            <v>104363</v>
          </cell>
          <cell r="C9486" t="str">
            <v>USINAGEM DE CONCRETO ASFÁLTICO COM CAP 50/70 PARA CAMADA DE ROLAMENTO, PADRÃO DNIT FAIXA C, EM USINA DE ASFALTO GRAVIMÉTRICA DE 150 TON/H. AF_03/2020</v>
          </cell>
          <cell r="D9486" t="str">
            <v>T</v>
          </cell>
          <cell r="F9486">
            <v>0</v>
          </cell>
          <cell r="H9486">
            <v>0</v>
          </cell>
          <cell r="K9486">
            <v>0</v>
          </cell>
          <cell r="M9486">
            <v>0</v>
          </cell>
        </row>
        <row r="9487">
          <cell r="B9487">
            <v>104360</v>
          </cell>
          <cell r="C9487" t="str">
            <v>USINAGEM DE CONCRETO ASFÁLTICO COM CAP 50/70, PARA CAMADA DE BINDER, PADRÃO DNIT FAIXA B, EM USINA DE ASFALTO CONTÍNUA DE 140 TON/H. AF_03/2020</v>
          </cell>
          <cell r="D9487" t="str">
            <v>T</v>
          </cell>
          <cell r="F9487">
            <v>0</v>
          </cell>
          <cell r="H9487">
            <v>0</v>
          </cell>
          <cell r="K9487">
            <v>0</v>
          </cell>
          <cell r="M9487">
            <v>0</v>
          </cell>
        </row>
        <row r="9488">
          <cell r="B9488">
            <v>104358</v>
          </cell>
          <cell r="C9488" t="str">
            <v>USINAGEM DE CONCRETO ASFÁLTICO COM CAP 50/70, PARA CAMADA DE BINDER, PADRÃO DNIT FAIXA B, EM USINA DE ASFALTO CONTÍNUA DE 80 TON/H. AF_03/2020</v>
          </cell>
          <cell r="D9488" t="str">
            <v>T</v>
          </cell>
          <cell r="F9488">
            <v>0</v>
          </cell>
          <cell r="H9488">
            <v>0</v>
          </cell>
          <cell r="K9488">
            <v>0</v>
          </cell>
          <cell r="M9488">
            <v>0</v>
          </cell>
        </row>
        <row r="9489">
          <cell r="B9489">
            <v>104362</v>
          </cell>
          <cell r="C9489" t="str">
            <v>USINAGEM DE CONCRETO ASFÁLTICO COM CAP 50/70, PARA CAMADA DE BINDER, PADRÃO DNIT FAIXA B, EM USINA DE ASFALTO GRAVIMÉTRICA DE 150 TON/H. AF_03/2020</v>
          </cell>
          <cell r="D9489" t="str">
            <v>T</v>
          </cell>
          <cell r="F9489">
            <v>0</v>
          </cell>
          <cell r="H9489">
            <v>0</v>
          </cell>
          <cell r="K9489">
            <v>0</v>
          </cell>
          <cell r="M9489">
            <v>0</v>
          </cell>
        </row>
        <row r="9490">
          <cell r="B9490">
            <v>104361</v>
          </cell>
          <cell r="C9490" t="str">
            <v>USINAGEM DE CONCRETO ASFÁLTICO COM CAP 50/70, PARA CAMADA DE ROLAMENTO, PADRÃO DNIT FAIXA C, EM USINA DE ASFALTO CONTÍNUA DE 140 TON/H. AF_03/2020</v>
          </cell>
          <cell r="D9490" t="str">
            <v>T</v>
          </cell>
          <cell r="F9490">
            <v>0</v>
          </cell>
          <cell r="H9490">
            <v>0</v>
          </cell>
          <cell r="K9490">
            <v>0</v>
          </cell>
          <cell r="M9490">
            <v>0</v>
          </cell>
        </row>
        <row r="9491">
          <cell r="B9491">
            <v>104359</v>
          </cell>
          <cell r="C9491" t="str">
            <v>USINAGEM DE CONCRETO ASFÁLTICO COM CAP 50/70, PARA CAMADA DE ROLAMENTO, PADRÃO DNIT FAIXA C, EM USINA DE ASFALTO CONTÍNUA DE 80 TON/H. AF_03/2020</v>
          </cell>
          <cell r="D9491" t="str">
            <v>T</v>
          </cell>
          <cell r="F9491">
            <v>0</v>
          </cell>
          <cell r="H9491">
            <v>0</v>
          </cell>
          <cell r="K9491">
            <v>0</v>
          </cell>
          <cell r="M9491">
            <v>0</v>
          </cell>
        </row>
        <row r="9492">
          <cell r="B9492">
            <v>96395</v>
          </cell>
          <cell r="C9492" t="str">
            <v>USINAGEM DE CONCRETO PARA COMPACTAÇÃO COM ROLO. AF_03/2020</v>
          </cell>
          <cell r="D9492" t="str">
            <v>M3</v>
          </cell>
          <cell r="F9492">
            <v>297.11</v>
          </cell>
          <cell r="G9492">
            <v>7.7999999999999996E-3</v>
          </cell>
          <cell r="H9492">
            <v>250.18</v>
          </cell>
          <cell r="I9492">
            <v>0</v>
          </cell>
          <cell r="K9492">
            <v>297.42</v>
          </cell>
          <cell r="L9492">
            <v>7.7999999999999996E-3</v>
          </cell>
          <cell r="M9492">
            <v>250.54</v>
          </cell>
          <cell r="N9492">
            <v>0</v>
          </cell>
        </row>
        <row r="9493">
          <cell r="B9493">
            <v>104373</v>
          </cell>
          <cell r="C9493" t="str">
            <v>USINAGEM DE PRÉ MISTURADO A FRIO, PARA CAMADA DE BINDER, PADRÃO DNIT FAIXA B. AF_03/2020</v>
          </cell>
          <cell r="D9493" t="str">
            <v>T</v>
          </cell>
          <cell r="F9493">
            <v>0</v>
          </cell>
          <cell r="H9493">
            <v>0</v>
          </cell>
          <cell r="K9493">
            <v>0</v>
          </cell>
          <cell r="M9493">
            <v>0</v>
          </cell>
        </row>
        <row r="9494">
          <cell r="B9494">
            <v>104374</v>
          </cell>
          <cell r="C9494" t="str">
            <v>USINAGEM DE PRÉ MISTURADO A FRIO, PARA CAMADA DE ROLAMENTO, PADRÃO DNIT FAIXA C. AF_03/2020</v>
          </cell>
          <cell r="D9494" t="str">
            <v>T</v>
          </cell>
          <cell r="F9494">
            <v>0</v>
          </cell>
          <cell r="H9494">
            <v>0</v>
          </cell>
          <cell r="K9494">
            <v>0</v>
          </cell>
          <cell r="M9494">
            <v>0</v>
          </cell>
        </row>
        <row r="9495">
          <cell r="B9495">
            <v>105034</v>
          </cell>
          <cell r="C9495" t="str">
            <v>CINTA DE AMARRAÇÃO DE ALVENARIA MOLDADA IN LOCO COM UTILIZAÇÃO DE BLOCOS CANALETA, ESPESSURA DE *10* CM. AF_03/2024</v>
          </cell>
          <cell r="D9495" t="str">
            <v>M</v>
          </cell>
          <cell r="F9495">
            <v>40.130000000000003</v>
          </cell>
          <cell r="G9495">
            <v>0</v>
          </cell>
          <cell r="H9495">
            <v>40.64</v>
          </cell>
          <cell r="I9495">
            <v>0</v>
          </cell>
          <cell r="K9495">
            <v>41.29</v>
          </cell>
          <cell r="L9495">
            <v>0</v>
          </cell>
          <cell r="M9495">
            <v>41.97</v>
          </cell>
          <cell r="N9495">
            <v>0</v>
          </cell>
        </row>
        <row r="9496">
          <cell r="B9496">
            <v>105033</v>
          </cell>
          <cell r="C9496" t="str">
            <v>CINTA DE AMARRAÇÃO DE ALVENARIA MOLDADA IN LOCO COM UTILIZAÇÃO DE BLOCOS CANALETA, ESPESSURA DE *15* CM. AF_03/2024</v>
          </cell>
          <cell r="D9496" t="str">
            <v>M</v>
          </cell>
          <cell r="F9496">
            <v>55.91</v>
          </cell>
          <cell r="G9496">
            <v>0</v>
          </cell>
          <cell r="H9496">
            <v>56.34</v>
          </cell>
          <cell r="I9496">
            <v>0</v>
          </cell>
          <cell r="K9496">
            <v>57.51</v>
          </cell>
          <cell r="L9496">
            <v>0</v>
          </cell>
          <cell r="M9496">
            <v>58.19</v>
          </cell>
          <cell r="N9496">
            <v>0</v>
          </cell>
        </row>
        <row r="9497">
          <cell r="B9497">
            <v>93205</v>
          </cell>
          <cell r="C9497" t="str">
            <v>CINTA DE AMARRAÇÃO DE ALVENARIA MOLDADA IN LOCO COM UTILIZAÇÃO DE BLOCOS CANALETA, ESPESSURA DE *20* CM. AF_03/2024</v>
          </cell>
          <cell r="D9497" t="str">
            <v>M</v>
          </cell>
          <cell r="F9497">
            <v>67.36</v>
          </cell>
          <cell r="G9497">
            <v>0</v>
          </cell>
          <cell r="H9497">
            <v>67.77</v>
          </cell>
          <cell r="I9497">
            <v>0</v>
          </cell>
          <cell r="K9497">
            <v>69.33</v>
          </cell>
          <cell r="L9497">
            <v>0</v>
          </cell>
          <cell r="M9497">
            <v>70.03</v>
          </cell>
          <cell r="N9497">
            <v>0</v>
          </cell>
        </row>
        <row r="9498">
          <cell r="B9498">
            <v>105032</v>
          </cell>
          <cell r="C9498" t="str">
            <v>CONTRAVERGA MOLDADA IN LOCO COM UTILIZAÇÃO DE BLOCOS CANALETA, ESPESSURA DE *10* CM. AF_03/2024</v>
          </cell>
          <cell r="D9498" t="str">
            <v>M</v>
          </cell>
          <cell r="F9498">
            <v>31.64</v>
          </cell>
          <cell r="G9498">
            <v>0</v>
          </cell>
          <cell r="H9498">
            <v>31.19</v>
          </cell>
          <cell r="I9498">
            <v>0</v>
          </cell>
          <cell r="K9498">
            <v>32.270000000000003</v>
          </cell>
          <cell r="L9498">
            <v>0</v>
          </cell>
          <cell r="M9498">
            <v>31.91</v>
          </cell>
          <cell r="N9498">
            <v>0</v>
          </cell>
        </row>
        <row r="9499">
          <cell r="B9499">
            <v>105031</v>
          </cell>
          <cell r="C9499" t="str">
            <v>CONTRAVERGA MOLDADA IN LOCO COM UTILIZAÇÃO DE BLOCOS CANALETA, ESPESSURA DE *15* CM. AF_03/2024</v>
          </cell>
          <cell r="D9499" t="str">
            <v>M</v>
          </cell>
          <cell r="F9499">
            <v>46.3</v>
          </cell>
          <cell r="G9499">
            <v>0</v>
          </cell>
          <cell r="H9499">
            <v>45.55</v>
          </cell>
          <cell r="I9499">
            <v>0</v>
          </cell>
          <cell r="K9499">
            <v>47.27</v>
          </cell>
          <cell r="L9499">
            <v>0</v>
          </cell>
          <cell r="M9499">
            <v>46.69</v>
          </cell>
          <cell r="N9499">
            <v>0</v>
          </cell>
        </row>
        <row r="9500">
          <cell r="B9500">
            <v>93199</v>
          </cell>
          <cell r="C9500" t="str">
            <v>CONTRAVERGA MOLDADA IN LOCO COM UTILIZAÇÃO DE BLOCOS CANALETA, ESPESSURA DE *20* CM. AF_03/2024</v>
          </cell>
          <cell r="D9500" t="str">
            <v>M</v>
          </cell>
          <cell r="F9500">
            <v>48.93</v>
          </cell>
          <cell r="G9500">
            <v>0</v>
          </cell>
          <cell r="H9500">
            <v>47.93</v>
          </cell>
          <cell r="I9500">
            <v>0</v>
          </cell>
          <cell r="K9500">
            <v>50.17</v>
          </cell>
          <cell r="L9500">
            <v>0</v>
          </cell>
          <cell r="M9500">
            <v>49.36</v>
          </cell>
          <cell r="N9500">
            <v>0</v>
          </cell>
        </row>
        <row r="9501">
          <cell r="B9501">
            <v>105030</v>
          </cell>
          <cell r="C9501" t="str">
            <v>CONTRAVERGA MOLDADA IN LOCO EM CONCRETO, ESPESSURA DE *10* CM. AF_03/2024</v>
          </cell>
          <cell r="D9501" t="str">
            <v>M</v>
          </cell>
          <cell r="F9501">
            <v>41.39</v>
          </cell>
          <cell r="G9501">
            <v>3.1899999999999998E-2</v>
          </cell>
          <cell r="H9501">
            <v>41.64</v>
          </cell>
          <cell r="I9501">
            <v>0</v>
          </cell>
          <cell r="K9501">
            <v>42.49</v>
          </cell>
          <cell r="L9501">
            <v>3.1099999999999999E-2</v>
          </cell>
          <cell r="M9501">
            <v>42.92</v>
          </cell>
          <cell r="N9501">
            <v>0</v>
          </cell>
        </row>
        <row r="9502">
          <cell r="B9502">
            <v>105029</v>
          </cell>
          <cell r="C9502" t="str">
            <v>CONTRAVERGA MOLDADA IN LOCO EM CONCRETO, ESPESSURA DE *15* CM. AF_03/2024</v>
          </cell>
          <cell r="D9502" t="str">
            <v>M</v>
          </cell>
          <cell r="F9502">
            <v>48.97</v>
          </cell>
          <cell r="G9502">
            <v>2.7E-2</v>
          </cell>
          <cell r="H9502">
            <v>49.05</v>
          </cell>
          <cell r="I9502">
            <v>0</v>
          </cell>
          <cell r="K9502">
            <v>50.36</v>
          </cell>
          <cell r="L9502">
            <v>2.6200000000000001E-2</v>
          </cell>
          <cell r="M9502">
            <v>50.66</v>
          </cell>
          <cell r="N9502">
            <v>0</v>
          </cell>
        </row>
        <row r="9503">
          <cell r="B9503">
            <v>93197</v>
          </cell>
          <cell r="C9503" t="str">
            <v>CONTRAVERGA MOLDADA IN LOCO EM CONCRETO, ESPESSURA DE *20* CM. AF_03/2024</v>
          </cell>
          <cell r="D9503" t="str">
            <v>M</v>
          </cell>
          <cell r="F9503">
            <v>56.57</v>
          </cell>
          <cell r="G9503">
            <v>2.3300000000000001E-2</v>
          </cell>
          <cell r="H9503">
            <v>56.49</v>
          </cell>
          <cell r="I9503">
            <v>0</v>
          </cell>
          <cell r="K9503">
            <v>58.25</v>
          </cell>
          <cell r="L9503">
            <v>2.2700000000000001E-2</v>
          </cell>
          <cell r="M9503">
            <v>58.45</v>
          </cell>
          <cell r="N9503">
            <v>0</v>
          </cell>
        </row>
        <row r="9504">
          <cell r="B9504">
            <v>105040</v>
          </cell>
          <cell r="C9504" t="str">
            <v>CONTRAVERGA PRÉ-FABRICADA, ESPESSURA DE *10* CM. AF_03/2024</v>
          </cell>
          <cell r="D9504" t="str">
            <v>M</v>
          </cell>
          <cell r="F9504">
            <v>31.42</v>
          </cell>
          <cell r="G9504">
            <v>1.0200000000000001E-2</v>
          </cell>
          <cell r="H9504">
            <v>34.01</v>
          </cell>
          <cell r="I9504">
            <v>0</v>
          </cell>
          <cell r="K9504">
            <v>33.29</v>
          </cell>
          <cell r="L9504">
            <v>9.5999999999999992E-3</v>
          </cell>
          <cell r="M9504">
            <v>36.17</v>
          </cell>
          <cell r="N9504">
            <v>0</v>
          </cell>
        </row>
        <row r="9505">
          <cell r="B9505">
            <v>105039</v>
          </cell>
          <cell r="C9505" t="str">
            <v>CONTRAVERGA PRÉ-FABRICADA, ESPESSURA DE *15* CM. AF_03/2024</v>
          </cell>
          <cell r="D9505" t="str">
            <v>M</v>
          </cell>
          <cell r="F9505">
            <v>46.38</v>
          </cell>
          <cell r="G9505">
            <v>1.03E-2</v>
          </cell>
          <cell r="H9505">
            <v>50.26</v>
          </cell>
          <cell r="I9505">
            <v>0</v>
          </cell>
          <cell r="K9505">
            <v>49.15</v>
          </cell>
          <cell r="L9505">
            <v>9.7999999999999997E-3</v>
          </cell>
          <cell r="M9505">
            <v>53.45</v>
          </cell>
          <cell r="N9505">
            <v>0</v>
          </cell>
        </row>
        <row r="9506">
          <cell r="B9506">
            <v>105038</v>
          </cell>
          <cell r="C9506" t="str">
            <v>CONTRAVERGA PRÉ-FABRICADA, ESPESSURA DE *20* CM. AF_03/2024</v>
          </cell>
          <cell r="D9506" t="str">
            <v>M</v>
          </cell>
          <cell r="F9506">
            <v>64.41</v>
          </cell>
          <cell r="G9506">
            <v>1.04E-2</v>
          </cell>
          <cell r="H9506">
            <v>69.819999999999993</v>
          </cell>
          <cell r="I9506">
            <v>0</v>
          </cell>
          <cell r="K9506">
            <v>68.239999999999995</v>
          </cell>
          <cell r="L9506">
            <v>9.7999999999999997E-3</v>
          </cell>
          <cell r="M9506">
            <v>74.23</v>
          </cell>
          <cell r="N9506">
            <v>0</v>
          </cell>
        </row>
        <row r="9507">
          <cell r="B9507">
            <v>105028</v>
          </cell>
          <cell r="C9507" t="str">
            <v>CONTRAVERGA PRÉ-MOLDADA, ESPESSURA DE *10* CM. AF_03/2024</v>
          </cell>
          <cell r="D9507" t="str">
            <v>M</v>
          </cell>
          <cell r="F9507">
            <v>21.59</v>
          </cell>
          <cell r="G9507">
            <v>6.1100000000000002E-2</v>
          </cell>
          <cell r="H9507">
            <v>21.39</v>
          </cell>
          <cell r="I9507">
            <v>0</v>
          </cell>
          <cell r="K9507">
            <v>22.07</v>
          </cell>
          <cell r="L9507">
            <v>5.9799999999999999E-2</v>
          </cell>
          <cell r="M9507">
            <v>21.93</v>
          </cell>
          <cell r="N9507">
            <v>0</v>
          </cell>
        </row>
        <row r="9508">
          <cell r="B9508">
            <v>105027</v>
          </cell>
          <cell r="C9508" t="str">
            <v>CONTRAVERGA PRÉ-MOLDADA, ESPESSURA DE *15* CM. AF_03/2024</v>
          </cell>
          <cell r="D9508" t="str">
            <v>M</v>
          </cell>
          <cell r="F9508">
            <v>24.57</v>
          </cell>
          <cell r="G9508">
            <v>5.3699999999999998E-2</v>
          </cell>
          <cell r="H9508">
            <v>24.12</v>
          </cell>
          <cell r="I9508">
            <v>0</v>
          </cell>
          <cell r="K9508">
            <v>25.1</v>
          </cell>
          <cell r="L9508">
            <v>5.2600000000000001E-2</v>
          </cell>
          <cell r="M9508">
            <v>24.73</v>
          </cell>
          <cell r="N9508">
            <v>0</v>
          </cell>
        </row>
        <row r="9509">
          <cell r="B9509">
            <v>93194</v>
          </cell>
          <cell r="C9509" t="str">
            <v>CONTRAVERGA PRÉ-MOLDADA, ESPESSURA DE *20* CM. AF_03/2024</v>
          </cell>
          <cell r="D9509" t="str">
            <v>M</v>
          </cell>
          <cell r="F9509">
            <v>27.95</v>
          </cell>
          <cell r="G9509">
            <v>4.7199999999999999E-2</v>
          </cell>
          <cell r="H9509">
            <v>27.16</v>
          </cell>
          <cell r="I9509">
            <v>0</v>
          </cell>
          <cell r="K9509">
            <v>28.56</v>
          </cell>
          <cell r="L9509">
            <v>4.6199999999999998E-2</v>
          </cell>
          <cell r="M9509">
            <v>27.85</v>
          </cell>
          <cell r="N9509">
            <v>0</v>
          </cell>
        </row>
        <row r="9510">
          <cell r="B9510">
            <v>93200</v>
          </cell>
          <cell r="C9510" t="str">
            <v>FIXAÇÃO (ENCUNHAMENTO) DE ALVENARIA DE VEDAÇÃO COM ARGAMASSA APLICADA COM BISNAGA. AF_03/2024</v>
          </cell>
          <cell r="D9510" t="str">
            <v>M</v>
          </cell>
          <cell r="F9510">
            <v>11.83</v>
          </cell>
          <cell r="G9510">
            <v>0</v>
          </cell>
          <cell r="H9510">
            <v>12.56</v>
          </cell>
          <cell r="I9510">
            <v>0</v>
          </cell>
          <cell r="K9510">
            <v>12.67</v>
          </cell>
          <cell r="L9510">
            <v>0</v>
          </cell>
          <cell r="M9510">
            <v>13.49</v>
          </cell>
          <cell r="N9510">
            <v>0</v>
          </cell>
        </row>
        <row r="9511">
          <cell r="B9511">
            <v>93203</v>
          </cell>
          <cell r="C9511" t="str">
            <v>FIXAÇÃO (ENCUNHAMENTO) DE ALVENARIA DE VEDAÇÃO COM ESPUMA DE POLIURETANO EXPANSIVA. AF_03/2024</v>
          </cell>
          <cell r="D9511" t="str">
            <v>M</v>
          </cell>
          <cell r="F9511">
            <v>14.3</v>
          </cell>
          <cell r="G9511">
            <v>0</v>
          </cell>
          <cell r="H9511">
            <v>13.09</v>
          </cell>
          <cell r="I9511">
            <v>0</v>
          </cell>
          <cell r="K9511">
            <v>14.44</v>
          </cell>
          <cell r="L9511">
            <v>0</v>
          </cell>
          <cell r="M9511">
            <v>13.24</v>
          </cell>
          <cell r="N9511">
            <v>0</v>
          </cell>
        </row>
        <row r="9512">
          <cell r="B9512">
            <v>93202</v>
          </cell>
          <cell r="C9512" t="str">
            <v>FIXAÇÃO (ENCUNHAMENTO) DE ALVENARIA DE VEDAÇÃO COM TIJOLO MACIÇO. AF_03/2024</v>
          </cell>
          <cell r="D9512" t="str">
            <v>M</v>
          </cell>
          <cell r="F9512">
            <v>26.24</v>
          </cell>
          <cell r="G9512">
            <v>0</v>
          </cell>
          <cell r="H9512">
            <v>29.26</v>
          </cell>
          <cell r="I9512">
            <v>0</v>
          </cell>
          <cell r="K9512">
            <v>27.83</v>
          </cell>
          <cell r="L9512">
            <v>0</v>
          </cell>
          <cell r="M9512">
            <v>31.03</v>
          </cell>
          <cell r="N9512">
            <v>0</v>
          </cell>
        </row>
        <row r="9513">
          <cell r="B9513">
            <v>105026</v>
          </cell>
          <cell r="C9513" t="str">
            <v>VERGA MOLDADA IN LOCO COM UTILIZAÇÃO DE BLOCOS CANALETA, ESPESSURA DE *10* CM. AF_03/2024</v>
          </cell>
          <cell r="D9513" t="str">
            <v>M</v>
          </cell>
          <cell r="F9513">
            <v>41.2</v>
          </cell>
          <cell r="G9513">
            <v>0</v>
          </cell>
          <cell r="H9513">
            <v>40.86</v>
          </cell>
          <cell r="I9513">
            <v>0</v>
          </cell>
          <cell r="K9513">
            <v>42.16</v>
          </cell>
          <cell r="L9513">
            <v>0</v>
          </cell>
          <cell r="M9513">
            <v>41.97</v>
          </cell>
          <cell r="N9513">
            <v>0</v>
          </cell>
        </row>
        <row r="9514">
          <cell r="B9514">
            <v>105025</v>
          </cell>
          <cell r="C9514" t="str">
            <v>VERGA MOLDADA IN LOCO COM UTILIZAÇÃO DE BLOCOS CANALETA, ESPESSURA DE *15* CM. AF_03/2024</v>
          </cell>
          <cell r="D9514" t="str">
            <v>M</v>
          </cell>
          <cell r="F9514">
            <v>57.76</v>
          </cell>
          <cell r="G9514">
            <v>0</v>
          </cell>
          <cell r="H9514">
            <v>57.47</v>
          </cell>
          <cell r="I9514">
            <v>0</v>
          </cell>
          <cell r="K9514">
            <v>59.23</v>
          </cell>
          <cell r="L9514">
            <v>0</v>
          </cell>
          <cell r="M9514">
            <v>59.17</v>
          </cell>
          <cell r="N9514">
            <v>0</v>
          </cell>
        </row>
        <row r="9515">
          <cell r="B9515">
            <v>93191</v>
          </cell>
          <cell r="C9515" t="str">
            <v>VERGA MOLDADA IN LOCO COM UTILIZAÇÃO DE BLOCOS CANALETA, ESPESSURA DE *20* CM. AF_03/2024</v>
          </cell>
          <cell r="D9515" t="str">
            <v>M</v>
          </cell>
          <cell r="F9515">
            <v>69.62</v>
          </cell>
          <cell r="G9515">
            <v>0</v>
          </cell>
          <cell r="H9515">
            <v>69.38</v>
          </cell>
          <cell r="I9515">
            <v>0</v>
          </cell>
          <cell r="K9515">
            <v>71.489999999999995</v>
          </cell>
          <cell r="L9515">
            <v>0</v>
          </cell>
          <cell r="M9515">
            <v>71.540000000000006</v>
          </cell>
          <cell r="N9515">
            <v>0</v>
          </cell>
        </row>
        <row r="9516">
          <cell r="B9516">
            <v>105024</v>
          </cell>
          <cell r="C9516" t="str">
            <v>VERGA MOLDADA IN LOCO EM CONCRETO, ESPESSURA DE *10* CM. AF_03/2024</v>
          </cell>
          <cell r="D9516" t="str">
            <v>M</v>
          </cell>
          <cell r="F9516">
            <v>53.66</v>
          </cell>
          <cell r="G9516">
            <v>2.46E-2</v>
          </cell>
          <cell r="H9516">
            <v>54.51</v>
          </cell>
          <cell r="I9516">
            <v>0</v>
          </cell>
          <cell r="K9516">
            <v>55.42</v>
          </cell>
          <cell r="L9516">
            <v>2.3800000000000002E-2</v>
          </cell>
          <cell r="M9516">
            <v>56.52</v>
          </cell>
          <cell r="N9516">
            <v>0</v>
          </cell>
        </row>
        <row r="9517">
          <cell r="B9517">
            <v>105023</v>
          </cell>
          <cell r="C9517" t="str">
            <v>VERGA MOLDADA IN LOCO EM CONCRETO, ESPESSURA DE *15* CM. AF_03/2024</v>
          </cell>
          <cell r="D9517" t="str">
            <v>M</v>
          </cell>
          <cell r="F9517">
            <v>65.03</v>
          </cell>
          <cell r="G9517">
            <v>2.0299999999999999E-2</v>
          </cell>
          <cell r="H9517">
            <v>66.09</v>
          </cell>
          <cell r="I9517">
            <v>0</v>
          </cell>
          <cell r="K9517">
            <v>67.27</v>
          </cell>
          <cell r="L9517">
            <v>1.9599999999999999E-2</v>
          </cell>
          <cell r="M9517">
            <v>68.650000000000006</v>
          </cell>
          <cell r="N9517">
            <v>0</v>
          </cell>
        </row>
        <row r="9518">
          <cell r="B9518">
            <v>93187</v>
          </cell>
          <cell r="C9518" t="str">
            <v>VERGA MOLDADA IN LOCO EM CONCRETO, ESPESSURA DE *20* CM. AF_03/2024</v>
          </cell>
          <cell r="D9518" t="str">
            <v>M</v>
          </cell>
          <cell r="F9518">
            <v>76.38</v>
          </cell>
          <cell r="G9518">
            <v>1.7299999999999999E-2</v>
          </cell>
          <cell r="H9518">
            <v>77.64</v>
          </cell>
          <cell r="I9518">
            <v>0</v>
          </cell>
          <cell r="K9518">
            <v>79.08</v>
          </cell>
          <cell r="L9518">
            <v>1.67E-2</v>
          </cell>
          <cell r="M9518">
            <v>80.75</v>
          </cell>
          <cell r="N9518">
            <v>0</v>
          </cell>
        </row>
        <row r="9519">
          <cell r="B9519">
            <v>105037</v>
          </cell>
          <cell r="C9519" t="str">
            <v>VERGA PRÉ-FABRICADA COM ATÉ 1,5 M DE VÃO, ESPESSURA DE *10* CM. AF_03/2024</v>
          </cell>
          <cell r="D9519" t="str">
            <v>M</v>
          </cell>
          <cell r="F9519">
            <v>31.57</v>
          </cell>
          <cell r="G9519">
            <v>1.01E-2</v>
          </cell>
          <cell r="H9519">
            <v>34.18</v>
          </cell>
          <cell r="I9519">
            <v>0</v>
          </cell>
          <cell r="K9519">
            <v>33.46</v>
          </cell>
          <cell r="L9519">
            <v>9.5999999999999992E-3</v>
          </cell>
          <cell r="M9519">
            <v>36.36</v>
          </cell>
          <cell r="N9519">
            <v>0</v>
          </cell>
        </row>
        <row r="9520">
          <cell r="B9520">
            <v>105036</v>
          </cell>
          <cell r="C9520" t="str">
            <v>VERGA PRÉ-FABRICADA COM ATÉ 1,5 M DE VÃO, ESPESSURA DE *15* CM. AF_03/2024</v>
          </cell>
          <cell r="D9520" t="str">
            <v>M</v>
          </cell>
          <cell r="F9520">
            <v>46.59</v>
          </cell>
          <cell r="G9520">
            <v>1.03E-2</v>
          </cell>
          <cell r="H9520">
            <v>50.49</v>
          </cell>
          <cell r="I9520">
            <v>0</v>
          </cell>
          <cell r="K9520">
            <v>49.38</v>
          </cell>
          <cell r="L9520">
            <v>9.7000000000000003E-3</v>
          </cell>
          <cell r="M9520">
            <v>53.71</v>
          </cell>
          <cell r="N9520">
            <v>0</v>
          </cell>
        </row>
        <row r="9521">
          <cell r="B9521">
            <v>105035</v>
          </cell>
          <cell r="C9521" t="str">
            <v>VERGA PRÉ-FABRICADA COM ATÉ 1,5 M DE VÃO, ESPESSURA DE *20* CM. AF_03/2024</v>
          </cell>
          <cell r="D9521" t="str">
            <v>M</v>
          </cell>
          <cell r="F9521">
            <v>64.599999999999994</v>
          </cell>
          <cell r="G9521">
            <v>1.04E-2</v>
          </cell>
          <cell r="H9521">
            <v>70.03</v>
          </cell>
          <cell r="I9521">
            <v>0</v>
          </cell>
          <cell r="K9521">
            <v>68.44</v>
          </cell>
          <cell r="L9521">
            <v>9.7999999999999997E-3</v>
          </cell>
          <cell r="M9521">
            <v>74.459999999999994</v>
          </cell>
          <cell r="N9521">
            <v>0</v>
          </cell>
        </row>
        <row r="9522">
          <cell r="B9522">
            <v>105022</v>
          </cell>
          <cell r="C9522" t="str">
            <v>VERGA PRÉ-MOLDADA COM ATÉ 1,5 M DE VÃO, ESPESSURA DE *10* CM. AF_03/2024</v>
          </cell>
          <cell r="D9522" t="str">
            <v>M</v>
          </cell>
          <cell r="F9522">
            <v>21.93</v>
          </cell>
          <cell r="G9522">
            <v>6.0199999999999997E-2</v>
          </cell>
          <cell r="H9522">
            <v>21.76</v>
          </cell>
          <cell r="I9522">
            <v>0</v>
          </cell>
          <cell r="K9522">
            <v>22.42</v>
          </cell>
          <cell r="L9522">
            <v>5.8900000000000001E-2</v>
          </cell>
          <cell r="M9522">
            <v>22.31</v>
          </cell>
          <cell r="N9522">
            <v>0</v>
          </cell>
        </row>
        <row r="9523">
          <cell r="B9523">
            <v>105021</v>
          </cell>
          <cell r="C9523" t="str">
            <v>VERGA PRÉ-MOLDADA COM ATÉ 1,5 M DE VÃO, ESPESSURA DE *15* CM. AF_03/2024</v>
          </cell>
          <cell r="D9523" t="str">
            <v>M</v>
          </cell>
          <cell r="F9523">
            <v>24.95</v>
          </cell>
          <cell r="G9523">
            <v>5.2900000000000003E-2</v>
          </cell>
          <cell r="H9523">
            <v>24.51</v>
          </cell>
          <cell r="I9523">
            <v>0</v>
          </cell>
          <cell r="K9523">
            <v>25.49</v>
          </cell>
          <cell r="L9523">
            <v>5.1799999999999999E-2</v>
          </cell>
          <cell r="M9523">
            <v>25.15</v>
          </cell>
          <cell r="N9523">
            <v>0</v>
          </cell>
        </row>
        <row r="9524">
          <cell r="B9524">
            <v>93184</v>
          </cell>
          <cell r="C9524" t="str">
            <v>VERGA PRÉ-MOLDADA COM ATÉ 1,5 M DE VÃO, ESPESSURA DE *20* CM. AF_03/2024</v>
          </cell>
          <cell r="D9524" t="str">
            <v>M</v>
          </cell>
          <cell r="F9524">
            <v>28.71</v>
          </cell>
          <cell r="G9524">
            <v>4.5999999999999999E-2</v>
          </cell>
          <cell r="H9524">
            <v>27.96</v>
          </cell>
          <cell r="I9524">
            <v>0</v>
          </cell>
          <cell r="K9524">
            <v>29.34</v>
          </cell>
          <cell r="L9524">
            <v>4.4999999999999998E-2</v>
          </cell>
          <cell r="M9524">
            <v>28.68</v>
          </cell>
          <cell r="N9524">
            <v>0</v>
          </cell>
        </row>
        <row r="9525">
          <cell r="B9525">
            <v>102149</v>
          </cell>
          <cell r="C9525" t="str">
            <v>ESPELHO CRISTAL, ESPESSURA 4 MM, ADERIDO COM ADESIVO FIXA-ESPELHO E FITA DUPLA-FACE, COM MOLDURA DE MADEIRA APARAFUSADA NA PAREDE, COM ÁREA MAIOR QUE 1,0 M2. AF_01/2021</v>
          </cell>
          <cell r="D9525" t="str">
            <v>M2</v>
          </cell>
          <cell r="F9525">
            <v>0</v>
          </cell>
          <cell r="H9525">
            <v>0</v>
          </cell>
          <cell r="K9525">
            <v>0</v>
          </cell>
          <cell r="M9525">
            <v>0</v>
          </cell>
        </row>
        <row r="9526">
          <cell r="B9526">
            <v>102150</v>
          </cell>
          <cell r="C9526" t="str">
            <v>ESPELHO CRISTAL, ESPESSURA 4 MM, ADERIDO COM ADESIVO FIXA-ESPELHO, COM MOLDURA DE MADEIRA APARAFUSADA NA PAREDE, COM ÁREA MAIOR QUE 1,0 M2. AF_01/2021</v>
          </cell>
          <cell r="D9526" t="str">
            <v>M2</v>
          </cell>
          <cell r="F9526">
            <v>0</v>
          </cell>
          <cell r="H9526">
            <v>0</v>
          </cell>
          <cell r="K9526">
            <v>0</v>
          </cell>
          <cell r="M9526">
            <v>0</v>
          </cell>
        </row>
        <row r="9527">
          <cell r="B9527">
            <v>102145</v>
          </cell>
          <cell r="C9527" t="str">
            <v>ESPELHO CRISTAL, ESPESSURA 4 MM, ADERIDO COM ADESIVO FIXA-ESPELHO, COM MOLDURA DE MADEIRA APARAFUSADA NA PAREDE, COM ÁREA MENOR OU IGUAL A 1,0 M2. AF_01/2021</v>
          </cell>
          <cell r="D9527" t="str">
            <v>M2</v>
          </cell>
          <cell r="F9527">
            <v>0</v>
          </cell>
          <cell r="H9527">
            <v>0</v>
          </cell>
          <cell r="K9527">
            <v>0</v>
          </cell>
          <cell r="M9527">
            <v>0</v>
          </cell>
        </row>
        <row r="9528">
          <cell r="B9528">
            <v>102146</v>
          </cell>
          <cell r="C9528" t="str">
            <v>ESPELHO CRISTAL, ESPESSURA 4 MM, SEM MOLDURA, ADERIDO COM ADESIVO FIXA-ESPELHO E FITA DUPLA-FACE. AF_01/2021</v>
          </cell>
          <cell r="D9528" t="str">
            <v>M2</v>
          </cell>
          <cell r="F9528">
            <v>0</v>
          </cell>
          <cell r="H9528">
            <v>0</v>
          </cell>
          <cell r="K9528">
            <v>0</v>
          </cell>
          <cell r="M9528">
            <v>0</v>
          </cell>
        </row>
        <row r="9529">
          <cell r="B9529">
            <v>102147</v>
          </cell>
          <cell r="C9529" t="str">
            <v>ESPELHO CRISTAL, ESPESSURA 4 MM, SEM MOLDURA, ADERIDO COM ADESIVO FIXA-ESPELHO. AF_01/2021</v>
          </cell>
          <cell r="D9529" t="str">
            <v>M2</v>
          </cell>
          <cell r="F9529">
            <v>0</v>
          </cell>
          <cell r="H9529">
            <v>0</v>
          </cell>
          <cell r="K9529">
            <v>0</v>
          </cell>
          <cell r="M9529">
            <v>0</v>
          </cell>
        </row>
        <row r="9530">
          <cell r="B9530">
            <v>102148</v>
          </cell>
          <cell r="C9530" t="str">
            <v>ESPELHO CRISTAL, ESPESSURA 4 MM, SEM MOLDURA, APARAFUSADO COM BOTÃO DE ROSCA INTERNA, COM ÁREA MAIOR QUE 1,0 M2. AF_01/2021</v>
          </cell>
          <cell r="D9530" t="str">
            <v>M2</v>
          </cell>
          <cell r="F9530">
            <v>0</v>
          </cell>
          <cell r="H9530">
            <v>0</v>
          </cell>
          <cell r="K9530">
            <v>0</v>
          </cell>
          <cell r="M9530">
            <v>0</v>
          </cell>
        </row>
        <row r="9531">
          <cell r="B9531">
            <v>102143</v>
          </cell>
          <cell r="C9531" t="str">
            <v>ESPELHO CRISTAL, ESPESSURA 4 MM, SEM MOLDURA, APARAFUSADO COM BOTÃO DE ROSCA INTERNA, COM ÁREA MENOR OU IGUAL A 1,0 M2. AF_01/2021</v>
          </cell>
          <cell r="D9531" t="str">
            <v>M2</v>
          </cell>
          <cell r="F9531">
            <v>0</v>
          </cell>
          <cell r="H9531">
            <v>0</v>
          </cell>
          <cell r="K9531">
            <v>0</v>
          </cell>
          <cell r="M9531">
            <v>0</v>
          </cell>
        </row>
        <row r="9532">
          <cell r="B9532">
            <v>102144</v>
          </cell>
          <cell r="C9532" t="str">
            <v>ESPELHO CRISTAL, ESPESSURA 4MM, ADERIDO COM ADESIVO FIXA ESPELHO FITA DUPLA-FACE, COM MOLDURA DE MADEIRA APARAFUSADA NA PAREDE, COM ÁREA MENOR OU IGUAL A 1,0 M2. AF_01/2021</v>
          </cell>
          <cell r="D9532" t="str">
            <v>M2</v>
          </cell>
          <cell r="F9532">
            <v>0</v>
          </cell>
          <cell r="H9532">
            <v>0</v>
          </cell>
          <cell r="K9532">
            <v>0</v>
          </cell>
          <cell r="M9532">
            <v>0</v>
          </cell>
        </row>
        <row r="9533">
          <cell r="B9533">
            <v>102171</v>
          </cell>
          <cell r="C9533" t="str">
            <v>INSTALAÇÃO DE VIDRO ARAMADO, E = 6 MM, EM ESQUADRIA DE ALUMÍNIO OU PVC, FIXADO COM BAGUETE. AF_01/2021_PS</v>
          </cell>
          <cell r="D9533" t="str">
            <v>M2</v>
          </cell>
          <cell r="F9533">
            <v>488.76</v>
          </cell>
          <cell r="G9533">
            <v>0.16189999999999999</v>
          </cell>
          <cell r="H9533">
            <v>577.59</v>
          </cell>
          <cell r="I9533">
            <v>0</v>
          </cell>
          <cell r="K9533">
            <v>491.01</v>
          </cell>
          <cell r="L9533">
            <v>0.16120000000000001</v>
          </cell>
          <cell r="M9533">
            <v>580.29999999999995</v>
          </cell>
          <cell r="N9533">
            <v>0</v>
          </cell>
        </row>
        <row r="9534">
          <cell r="B9534">
            <v>102172</v>
          </cell>
          <cell r="C9534" t="str">
            <v>INSTALAÇÃO DE VIDRO ARAMADO, E = 7 MM, EM ESQUADRIA DE ALUMÍNIO OU PVC, FIXADO COM BAGUETE. AF_01/2021_PS</v>
          </cell>
          <cell r="D9534" t="str">
            <v>M2</v>
          </cell>
          <cell r="F9534">
            <v>473.72</v>
          </cell>
          <cell r="G9534">
            <v>0.12939999999999999</v>
          </cell>
          <cell r="H9534">
            <v>563.48</v>
          </cell>
          <cell r="I9534">
            <v>0</v>
          </cell>
          <cell r="K9534">
            <v>475.45</v>
          </cell>
          <cell r="L9534">
            <v>0.12889999999999999</v>
          </cell>
          <cell r="M9534">
            <v>565.55999999999995</v>
          </cell>
          <cell r="N9534">
            <v>0</v>
          </cell>
        </row>
        <row r="9535">
          <cell r="B9535">
            <v>102170</v>
          </cell>
          <cell r="C9535" t="str">
            <v>INSTALAÇÃO DE VIDRO IMPRESSO, E = 4 MM, EM ESQUADRIA DE ALUMÍNIO OU PVC, FIXADO COM BAGUETE. AF_01/2021_PS</v>
          </cell>
          <cell r="D9535" t="str">
            <v>M2</v>
          </cell>
          <cell r="F9535">
            <v>270.56</v>
          </cell>
          <cell r="G9535">
            <v>0.35820000000000002</v>
          </cell>
          <cell r="H9535">
            <v>307.08</v>
          </cell>
          <cell r="I9535">
            <v>0</v>
          </cell>
          <cell r="K9535">
            <v>273.38</v>
          </cell>
          <cell r="L9535">
            <v>0.35449999999999998</v>
          </cell>
          <cell r="M9535">
            <v>310.47000000000003</v>
          </cell>
          <cell r="N9535">
            <v>0</v>
          </cell>
        </row>
        <row r="9536">
          <cell r="B9536">
            <v>102160</v>
          </cell>
          <cell r="C9536" t="str">
            <v>INSTALAÇÃO DE VIDRO IMPRESSO, E = 4 MM, EM ESQUADRIA DE MADEIRA, FIXADO COM BAGUETE. AF_01/2021</v>
          </cell>
          <cell r="D9536" t="str">
            <v>M2</v>
          </cell>
          <cell r="F9536">
            <v>165.85</v>
          </cell>
          <cell r="G9536">
            <v>0</v>
          </cell>
          <cell r="H9536">
            <v>197.72</v>
          </cell>
          <cell r="I9536">
            <v>0</v>
          </cell>
          <cell r="K9536">
            <v>168.18</v>
          </cell>
          <cell r="L9536">
            <v>0</v>
          </cell>
          <cell r="M9536">
            <v>200.52</v>
          </cell>
          <cell r="N9536">
            <v>0</v>
          </cell>
        </row>
        <row r="9537">
          <cell r="B9537">
            <v>102177</v>
          </cell>
          <cell r="C9537" t="str">
            <v>INSTALAÇÃO DE VIDRO LAMINADO, E = 12 MM (4+4+4), ENCAIXADO EM PERFIL U. AF_01/2021_PS</v>
          </cell>
          <cell r="D9537" t="str">
            <v>M2</v>
          </cell>
          <cell r="F9537">
            <v>1748.9</v>
          </cell>
          <cell r="G9537">
            <v>4.3999999999999997E-2</v>
          </cell>
          <cell r="H9537">
            <v>2116.34</v>
          </cell>
          <cell r="I9537">
            <v>0</v>
          </cell>
          <cell r="K9537">
            <v>1754.35</v>
          </cell>
          <cell r="L9537">
            <v>4.3799999999999999E-2</v>
          </cell>
          <cell r="M9537">
            <v>2122.9</v>
          </cell>
          <cell r="N9537">
            <v>0</v>
          </cell>
        </row>
        <row r="9538">
          <cell r="B9538">
            <v>102174</v>
          </cell>
          <cell r="C9538" t="str">
            <v>INSTALAÇÃO DE VIDRO LAMINADO, E = 12 MM (4+4+4), FIXADO COM SILICONE ESTRUTURAL. AF_01/2021</v>
          </cell>
          <cell r="D9538" t="str">
            <v>M2</v>
          </cell>
          <cell r="F9538">
            <v>0</v>
          </cell>
          <cell r="H9538">
            <v>0</v>
          </cell>
          <cell r="K9538">
            <v>0</v>
          </cell>
          <cell r="M9538">
            <v>0</v>
          </cell>
        </row>
        <row r="9539">
          <cell r="B9539">
            <v>102178</v>
          </cell>
          <cell r="C9539" t="str">
            <v>INSTALAÇÃO DE VIDRO LAMINADO, E = 15 MM (5+5+5), ENCAIXADO EM PERFIL U. AF_01/2021_PS</v>
          </cell>
          <cell r="D9539" t="str">
            <v>M2</v>
          </cell>
          <cell r="F9539">
            <v>2004.58</v>
          </cell>
          <cell r="G9539">
            <v>3.4200000000000001E-2</v>
          </cell>
          <cell r="H9539">
            <v>2430.31</v>
          </cell>
          <cell r="I9539">
            <v>0</v>
          </cell>
          <cell r="K9539">
            <v>2009.58</v>
          </cell>
          <cell r="L9539">
            <v>3.4099999999999998E-2</v>
          </cell>
          <cell r="M9539">
            <v>2436.3200000000002</v>
          </cell>
          <cell r="N9539">
            <v>0</v>
          </cell>
        </row>
        <row r="9540">
          <cell r="B9540">
            <v>102175</v>
          </cell>
          <cell r="C9540" t="str">
            <v>INSTALAÇÃO DE VIDRO LAMINADO, E = 15 MM (5+5+5), FIXADO COM SILICONE ESTRUTURAL. AF_01/2021</v>
          </cell>
          <cell r="D9540" t="str">
            <v>M2</v>
          </cell>
          <cell r="F9540">
            <v>0</v>
          </cell>
          <cell r="H9540">
            <v>0</v>
          </cell>
          <cell r="K9540">
            <v>0</v>
          </cell>
          <cell r="M9540">
            <v>0</v>
          </cell>
        </row>
        <row r="9541">
          <cell r="B9541">
            <v>102176</v>
          </cell>
          <cell r="C9541" t="str">
            <v>INSTALAÇÃO DE VIDRO LAMINADO, E = 8 MM (4+4), ENCAIXADO EM PERFIL U. AF_01/2021_PS</v>
          </cell>
          <cell r="D9541" t="str">
            <v>M2</v>
          </cell>
          <cell r="F9541">
            <v>876.3</v>
          </cell>
          <cell r="G9541">
            <v>0.1008</v>
          </cell>
          <cell r="H9541">
            <v>1048.8</v>
          </cell>
          <cell r="I9541">
            <v>0</v>
          </cell>
          <cell r="K9541">
            <v>882.3</v>
          </cell>
          <cell r="L9541">
            <v>0.10009999999999999</v>
          </cell>
          <cell r="M9541">
            <v>1056.01</v>
          </cell>
          <cell r="N9541">
            <v>0</v>
          </cell>
        </row>
        <row r="9542">
          <cell r="B9542">
            <v>102173</v>
          </cell>
          <cell r="C9542" t="str">
            <v>INSTALAÇÃO DE VIDRO LAMINADO, E = 8 MM (4+4), FIXADO COM SILICONE ESTRUTURAL. AF_01/2021</v>
          </cell>
          <cell r="D9542" t="str">
            <v>M2</v>
          </cell>
          <cell r="F9542">
            <v>0</v>
          </cell>
          <cell r="H9542">
            <v>0</v>
          </cell>
          <cell r="K9542">
            <v>0</v>
          </cell>
          <cell r="M9542">
            <v>0</v>
          </cell>
        </row>
        <row r="9543">
          <cell r="B9543">
            <v>102163</v>
          </cell>
          <cell r="C9543" t="str">
            <v>INSTALAÇÃO DE VIDRO LISO FUME, E = 4 MM, EM ESQUADRIA DE ALUMÍNIO OU PVC, FIXADO COM BAGUETE. AF_01/2021_PS</v>
          </cell>
          <cell r="D9543" t="str">
            <v>M2</v>
          </cell>
          <cell r="F9543">
            <v>344.31</v>
          </cell>
          <cell r="G9543">
            <v>0.28149999999999997</v>
          </cell>
          <cell r="H9543">
            <v>397.08</v>
          </cell>
          <cell r="I9543">
            <v>0</v>
          </cell>
          <cell r="K9543">
            <v>347.13</v>
          </cell>
          <cell r="L9543">
            <v>0.2792</v>
          </cell>
          <cell r="M9543">
            <v>400.47</v>
          </cell>
          <cell r="N9543">
            <v>0</v>
          </cell>
        </row>
        <row r="9544">
          <cell r="B9544">
            <v>102153</v>
          </cell>
          <cell r="C9544" t="str">
            <v>INSTALAÇÃO DE VIDRO LISO FUME, E = 4 MM, EM ESQUADRIA DE MADEIRA, FIXADO COM BAGUETE. AF_01/2021</v>
          </cell>
          <cell r="D9544" t="str">
            <v>M2</v>
          </cell>
          <cell r="F9544">
            <v>239.6</v>
          </cell>
          <cell r="G9544">
            <v>0</v>
          </cell>
          <cell r="H9544">
            <v>287.72000000000003</v>
          </cell>
          <cell r="I9544">
            <v>0</v>
          </cell>
          <cell r="K9544">
            <v>241.93</v>
          </cell>
          <cell r="L9544">
            <v>0</v>
          </cell>
          <cell r="M9544">
            <v>290.52</v>
          </cell>
          <cell r="N9544">
            <v>0</v>
          </cell>
        </row>
        <row r="9545">
          <cell r="B9545">
            <v>102165</v>
          </cell>
          <cell r="C9545" t="str">
            <v>INSTALAÇÃO DE VIDRO LISO FUME, E = 5 MM, EM ESQUADRIA DE ALUMÍNIO OU PVC, FIXADO COM BAGUETE. AF_01/2021_PS</v>
          </cell>
          <cell r="D9545" t="str">
            <v>M2</v>
          </cell>
          <cell r="F9545">
            <v>332.31</v>
          </cell>
          <cell r="G9545">
            <v>0.23810000000000001</v>
          </cell>
          <cell r="H9545">
            <v>386.66</v>
          </cell>
          <cell r="I9545">
            <v>0</v>
          </cell>
          <cell r="K9545">
            <v>334.56</v>
          </cell>
          <cell r="L9545">
            <v>0.23649999999999999</v>
          </cell>
          <cell r="M9545">
            <v>389.37</v>
          </cell>
          <cell r="N9545">
            <v>0</v>
          </cell>
        </row>
        <row r="9546">
          <cell r="B9546">
            <v>102155</v>
          </cell>
          <cell r="C9546" t="str">
            <v>INSTALAÇÃO DE VIDRO LISO FUME, E = 5 MM, EM ESQUADRIA DE MADEIRA, FIXADO COM BAGUETE. AF_01/2021</v>
          </cell>
          <cell r="D9546" t="str">
            <v>M2</v>
          </cell>
          <cell r="F9546">
            <v>246.86</v>
          </cell>
          <cell r="G9546">
            <v>0</v>
          </cell>
          <cell r="H9546">
            <v>297.44</v>
          </cell>
          <cell r="I9546">
            <v>0</v>
          </cell>
          <cell r="K9546">
            <v>248.71</v>
          </cell>
          <cell r="L9546">
            <v>0</v>
          </cell>
          <cell r="M9546">
            <v>299.67</v>
          </cell>
          <cell r="N9546">
            <v>0</v>
          </cell>
        </row>
        <row r="9547">
          <cell r="B9547">
            <v>102167</v>
          </cell>
          <cell r="C9547" t="str">
            <v>INSTALAÇÃO DE VIDRO LISO FUME, E = 6 MM, EM ESQUADRIA DE ALUMÍNIO OU PVC, FIXADO COM BAGUETE. AF_01/2021_PS</v>
          </cell>
          <cell r="D9547" t="str">
            <v>M2</v>
          </cell>
          <cell r="F9547">
            <v>387.68</v>
          </cell>
          <cell r="G9547">
            <v>0.15809999999999999</v>
          </cell>
          <cell r="H9547">
            <v>458.49</v>
          </cell>
          <cell r="I9547">
            <v>0</v>
          </cell>
          <cell r="K9547">
            <v>389.41</v>
          </cell>
          <cell r="L9547">
            <v>0.15740000000000001</v>
          </cell>
          <cell r="M9547">
            <v>460.57</v>
          </cell>
          <cell r="N9547">
            <v>0</v>
          </cell>
        </row>
        <row r="9548">
          <cell r="B9548">
            <v>102157</v>
          </cell>
          <cell r="C9548" t="str">
            <v>INSTALAÇÃO DE VIDRO LISO FUME, E = 6 MM, EM ESQUADRIA DE MADEIRA, FIXADO COM BAGUETE. AF_01/2021</v>
          </cell>
          <cell r="D9548" t="str">
            <v>M2</v>
          </cell>
          <cell r="F9548">
            <v>321.5</v>
          </cell>
          <cell r="G9548">
            <v>0</v>
          </cell>
          <cell r="H9548">
            <v>389.39</v>
          </cell>
          <cell r="I9548">
            <v>0</v>
          </cell>
          <cell r="K9548">
            <v>322.93</v>
          </cell>
          <cell r="L9548">
            <v>0</v>
          </cell>
          <cell r="M9548">
            <v>391.09</v>
          </cell>
          <cell r="N9548">
            <v>0</v>
          </cell>
        </row>
        <row r="9549">
          <cell r="B9549">
            <v>102169</v>
          </cell>
          <cell r="C9549" t="str">
            <v>INSTALAÇÃO DE VIDRO LISO INCOLOR, E = 10 MM, EM ESQUADRIA DE ALUMÍNIO OU PVC, FIXADO COM BAGUETE. AF_01/2021_PS</v>
          </cell>
          <cell r="D9549" t="str">
            <v>M2</v>
          </cell>
          <cell r="F9549">
            <v>428.68</v>
          </cell>
          <cell r="G9549">
            <v>9.2299999999999993E-2</v>
          </cell>
          <cell r="H9549">
            <v>513.70000000000005</v>
          </cell>
          <cell r="I9549">
            <v>0</v>
          </cell>
          <cell r="K9549">
            <v>429.8</v>
          </cell>
          <cell r="L9549">
            <v>9.1999999999999998E-2</v>
          </cell>
          <cell r="M9549">
            <v>515.05999999999995</v>
          </cell>
          <cell r="N9549">
            <v>0</v>
          </cell>
        </row>
        <row r="9550">
          <cell r="B9550">
            <v>102159</v>
          </cell>
          <cell r="C9550" t="str">
            <v>INSTALAÇÃO DE VIDRO LISO INCOLOR, E = 10 MM, EM ESQUADRIA DE MADEIRA, FIXADO COM BAGUETE. AF_01/2021</v>
          </cell>
          <cell r="D9550" t="str">
            <v>M2</v>
          </cell>
          <cell r="F9550">
            <v>385.98</v>
          </cell>
          <cell r="G9550">
            <v>0</v>
          </cell>
          <cell r="H9550">
            <v>469.11</v>
          </cell>
          <cell r="I9550">
            <v>0</v>
          </cell>
          <cell r="K9550">
            <v>386.91</v>
          </cell>
          <cell r="L9550">
            <v>0</v>
          </cell>
          <cell r="M9550">
            <v>470.23</v>
          </cell>
          <cell r="N9550">
            <v>0</v>
          </cell>
        </row>
        <row r="9551">
          <cell r="B9551">
            <v>102161</v>
          </cell>
          <cell r="C9551" t="str">
            <v>INSTALAÇÃO DE VIDRO LISO INCOLOR, E = 3 MM, EM ESQUADRIA DE ALUMÍNIO OU PVC, FIXADO COM BAGUETE. AF_01/2021_PS</v>
          </cell>
          <cell r="D9551" t="str">
            <v>M2</v>
          </cell>
          <cell r="F9551">
            <v>276.70999999999998</v>
          </cell>
          <cell r="G9551">
            <v>0.35020000000000001</v>
          </cell>
          <cell r="H9551">
            <v>314.58999999999997</v>
          </cell>
          <cell r="I9551">
            <v>0</v>
          </cell>
          <cell r="K9551">
            <v>279.52999999999997</v>
          </cell>
          <cell r="L9551">
            <v>0.34670000000000001</v>
          </cell>
          <cell r="M9551">
            <v>317.98</v>
          </cell>
          <cell r="N9551">
            <v>0</v>
          </cell>
        </row>
        <row r="9552">
          <cell r="B9552">
            <v>102151</v>
          </cell>
          <cell r="C9552" t="str">
            <v>INSTALAÇÃO DE VIDRO LISO INCOLOR, E = 3 MM, EM ESQUADRIA DE MADEIRA, FIXADO COM BAGUETE. AF_01/2021</v>
          </cell>
          <cell r="D9552" t="str">
            <v>M2</v>
          </cell>
          <cell r="F9552">
            <v>172</v>
          </cell>
          <cell r="G9552">
            <v>0</v>
          </cell>
          <cell r="H9552">
            <v>205.23</v>
          </cell>
          <cell r="I9552">
            <v>0</v>
          </cell>
          <cell r="K9552">
            <v>174.33</v>
          </cell>
          <cell r="L9552">
            <v>0</v>
          </cell>
          <cell r="M9552">
            <v>208.03</v>
          </cell>
          <cell r="N9552">
            <v>0</v>
          </cell>
        </row>
        <row r="9553">
          <cell r="B9553">
            <v>102162</v>
          </cell>
          <cell r="C9553" t="str">
            <v>INSTALAÇÃO DE VIDRO LISO INCOLOR, E = 4 MM, EM ESQUADRIA DE ALUMÍNIO OU PVC, FIXADO COM BAGUETE. AF_01/2021_PS</v>
          </cell>
          <cell r="D9553" t="str">
            <v>M2</v>
          </cell>
          <cell r="F9553">
            <v>295.14999999999998</v>
          </cell>
          <cell r="G9553">
            <v>0.32829999999999998</v>
          </cell>
          <cell r="H9553">
            <v>337.09</v>
          </cell>
          <cell r="I9553">
            <v>0</v>
          </cell>
          <cell r="K9553">
            <v>297.97000000000003</v>
          </cell>
          <cell r="L9553">
            <v>0.32519999999999999</v>
          </cell>
          <cell r="M9553">
            <v>340.48</v>
          </cell>
          <cell r="N9553">
            <v>0</v>
          </cell>
        </row>
        <row r="9554">
          <cell r="B9554">
            <v>102164</v>
          </cell>
          <cell r="C9554" t="str">
            <v>INSTALAÇÃO DE VIDRO LISO INCOLOR, E = 5 MM, EM ESQUADRIA DE ALUMÍNIO OU PVC, FIXADO COM BAGUETE. AF_01/2021_PS</v>
          </cell>
          <cell r="D9554" t="str">
            <v>M2</v>
          </cell>
          <cell r="F9554">
            <v>292.08999999999997</v>
          </cell>
          <cell r="G9554">
            <v>0.27089999999999997</v>
          </cell>
          <cell r="H9554">
            <v>337.59</v>
          </cell>
          <cell r="I9554">
            <v>0</v>
          </cell>
          <cell r="K9554">
            <v>294.33999999999997</v>
          </cell>
          <cell r="L9554">
            <v>0.26879999999999998</v>
          </cell>
          <cell r="M9554">
            <v>340.3</v>
          </cell>
          <cell r="N9554">
            <v>0</v>
          </cell>
        </row>
        <row r="9555">
          <cell r="B9555">
            <v>102154</v>
          </cell>
          <cell r="C9555" t="str">
            <v>INSTALAÇÃO DE VIDRO LISO INCOLOR, E = 5 MM, EM ESQUADRIA DE MADEIRA, FIXADO COM BAGUETE. AF_01/2021</v>
          </cell>
          <cell r="D9555" t="str">
            <v>M2</v>
          </cell>
          <cell r="F9555">
            <v>206.64</v>
          </cell>
          <cell r="G9555">
            <v>0</v>
          </cell>
          <cell r="H9555">
            <v>248.37</v>
          </cell>
          <cell r="I9555">
            <v>0</v>
          </cell>
          <cell r="K9555">
            <v>208.49</v>
          </cell>
          <cell r="L9555">
            <v>0</v>
          </cell>
          <cell r="M9555">
            <v>250.6</v>
          </cell>
          <cell r="N9555">
            <v>0</v>
          </cell>
        </row>
        <row r="9556">
          <cell r="B9556">
            <v>102166</v>
          </cell>
          <cell r="C9556" t="str">
            <v>INSTALAÇÃO DE VIDRO LISO INCOLOR, E = 6 MM, EM ESQUADRIA DE ALUMÍNIO OU PVC, FIXADO COM BAGUETE. AF_01/2021_PS</v>
          </cell>
          <cell r="D9556" t="str">
            <v>M2</v>
          </cell>
          <cell r="F9556">
            <v>301.63</v>
          </cell>
          <cell r="G9556">
            <v>0.20319999999999999</v>
          </cell>
          <cell r="H9556">
            <v>353.49</v>
          </cell>
          <cell r="I9556">
            <v>0</v>
          </cell>
          <cell r="K9556">
            <v>303.36</v>
          </cell>
          <cell r="L9556">
            <v>0.20200000000000001</v>
          </cell>
          <cell r="M9556">
            <v>355.57</v>
          </cell>
          <cell r="N9556">
            <v>0</v>
          </cell>
        </row>
        <row r="9557">
          <cell r="B9557">
            <v>102156</v>
          </cell>
          <cell r="C9557" t="str">
            <v>INSTALAÇÃO DE VIDRO LISO INCOLOR, E = 6 MM, EM ESQUADRIA DE MADEIRA, FIXADO COM BAGUETE. AF_01/2021</v>
          </cell>
          <cell r="D9557" t="str">
            <v>M2</v>
          </cell>
          <cell r="F9557">
            <v>235.45</v>
          </cell>
          <cell r="G9557">
            <v>0</v>
          </cell>
          <cell r="H9557">
            <v>284.39</v>
          </cell>
          <cell r="I9557">
            <v>0</v>
          </cell>
          <cell r="K9557">
            <v>236.88</v>
          </cell>
          <cell r="L9557">
            <v>0</v>
          </cell>
          <cell r="M9557">
            <v>286.08999999999997</v>
          </cell>
          <cell r="N9557">
            <v>0</v>
          </cell>
        </row>
        <row r="9558">
          <cell r="B9558">
            <v>102168</v>
          </cell>
          <cell r="C9558" t="str">
            <v>INSTALAÇÃO DE VIDRO LISO INCOLOR, E = 8 MM, EM ESQUADRIA DE ALUMÍNIO OU PVC, FIXADO COM BAGUETE. AF_01/2021_PS</v>
          </cell>
          <cell r="D9558" t="str">
            <v>M2</v>
          </cell>
          <cell r="F9558">
            <v>373.55</v>
          </cell>
          <cell r="G9558">
            <v>0.1216</v>
          </cell>
          <cell r="H9558">
            <v>445.04</v>
          </cell>
          <cell r="I9558">
            <v>0</v>
          </cell>
          <cell r="K9558">
            <v>374.83</v>
          </cell>
          <cell r="L9558">
            <v>0.1212</v>
          </cell>
          <cell r="M9558">
            <v>446.58</v>
          </cell>
          <cell r="N9558">
            <v>0</v>
          </cell>
        </row>
        <row r="9559">
          <cell r="B9559">
            <v>102158</v>
          </cell>
          <cell r="C9559" t="str">
            <v>INSTALAÇÃO DE VIDRO LISO INCOLOR, E = 8 MM, EM ESQUADRIA DE MADEIRA, FIXADO COM BAGUETE. AF_01/2021</v>
          </cell>
          <cell r="D9559" t="str">
            <v>M2</v>
          </cell>
          <cell r="F9559">
            <v>324.52</v>
          </cell>
          <cell r="G9559">
            <v>0</v>
          </cell>
          <cell r="H9559">
            <v>393.84</v>
          </cell>
          <cell r="I9559">
            <v>0</v>
          </cell>
          <cell r="K9559">
            <v>325.58</v>
          </cell>
          <cell r="L9559">
            <v>0</v>
          </cell>
          <cell r="M9559">
            <v>395.11</v>
          </cell>
          <cell r="N9559">
            <v>0</v>
          </cell>
        </row>
        <row r="9560">
          <cell r="B9560">
            <v>102152</v>
          </cell>
          <cell r="C9560" t="str">
            <v>INSTALAÇÃO DE VIDRO LISO, E = 4 MM, EM ESQUADRIA DE MADEIRA, FIXADO COM BAGUETE. AF_01/2021</v>
          </cell>
          <cell r="D9560" t="str">
            <v>M2</v>
          </cell>
          <cell r="F9560">
            <v>190.44</v>
          </cell>
          <cell r="G9560">
            <v>0</v>
          </cell>
          <cell r="H9560">
            <v>227.73</v>
          </cell>
          <cell r="I9560">
            <v>0</v>
          </cell>
          <cell r="K9560">
            <v>192.77</v>
          </cell>
          <cell r="L9560">
            <v>0</v>
          </cell>
          <cell r="M9560">
            <v>230.53</v>
          </cell>
          <cell r="N9560">
            <v>0</v>
          </cell>
        </row>
        <row r="9561">
          <cell r="B9561">
            <v>102181</v>
          </cell>
          <cell r="C9561" t="str">
            <v>INSTALAÇÃO DE VIDRO TEMPERADO, E = 10 MM, ENCAIXADO EM PERFIL U. AF_01/2021_PS</v>
          </cell>
          <cell r="D9561" t="str">
            <v>M2</v>
          </cell>
          <cell r="F9561">
            <v>472.77</v>
          </cell>
          <cell r="G9561">
            <v>7.0499999999999993E-2</v>
          </cell>
          <cell r="H9561">
            <v>569.51</v>
          </cell>
          <cell r="I9561">
            <v>0</v>
          </cell>
          <cell r="K9561">
            <v>477.88</v>
          </cell>
          <cell r="L9561">
            <v>6.9699999999999998E-2</v>
          </cell>
          <cell r="M9561">
            <v>575.65</v>
          </cell>
          <cell r="N9561">
            <v>0</v>
          </cell>
        </row>
        <row r="9562">
          <cell r="B9562">
            <v>102179</v>
          </cell>
          <cell r="C9562" t="str">
            <v>INSTALAÇÃO DE VIDRO TEMPERADO, E = 6 MM, ENCAIXADO EM PERFIL U. AF_01/2021_PS</v>
          </cell>
          <cell r="D9562" t="str">
            <v>M2</v>
          </cell>
          <cell r="F9562">
            <v>345.11</v>
          </cell>
          <cell r="G9562">
            <v>0.1244</v>
          </cell>
          <cell r="H9562">
            <v>409.24</v>
          </cell>
          <cell r="I9562">
            <v>0</v>
          </cell>
          <cell r="K9562">
            <v>350.82</v>
          </cell>
          <cell r="L9562">
            <v>0.12239999999999999</v>
          </cell>
          <cell r="M9562">
            <v>416.1</v>
          </cell>
          <cell r="N9562">
            <v>0</v>
          </cell>
        </row>
        <row r="9563">
          <cell r="B9563">
            <v>102180</v>
          </cell>
          <cell r="C9563" t="str">
            <v>INSTALAÇÃO DE VIDRO TEMPERADO, E = 8 MM, ENCAIXADO EM PERFIL U. AF_01/2021_PS</v>
          </cell>
          <cell r="D9563" t="str">
            <v>M2</v>
          </cell>
          <cell r="F9563">
            <v>399.28</v>
          </cell>
          <cell r="G9563">
            <v>9.3600000000000003E-2</v>
          </cell>
          <cell r="H9563">
            <v>477.76</v>
          </cell>
          <cell r="I9563">
            <v>0</v>
          </cell>
          <cell r="K9563">
            <v>404.72</v>
          </cell>
          <cell r="L9563">
            <v>9.2299999999999993E-2</v>
          </cell>
          <cell r="M9563">
            <v>484.3</v>
          </cell>
          <cell r="N9563">
            <v>0</v>
          </cell>
        </row>
        <row r="9564">
          <cell r="B9564">
            <v>102189</v>
          </cell>
          <cell r="C9564" t="str">
            <v>JOGO DE FERRAGENS CROMADAS PARA PORTA DE VIDRO TEMPERADO, UMA FOLHA COMPOSTO DE DOBRADICAS SUPERIOR E INFERIOR, TRINCO, FECHADURA, CONTRA FECHADURA COM CAPUCHINHO SEM MOLA E PUXADOR. AF_01/2021</v>
          </cell>
          <cell r="D9564" t="str">
            <v>UN</v>
          </cell>
          <cell r="F9564">
            <v>267.01</v>
          </cell>
          <cell r="G9564">
            <v>0</v>
          </cell>
          <cell r="H9564">
            <v>294.91000000000003</v>
          </cell>
          <cell r="I9564">
            <v>0</v>
          </cell>
          <cell r="K9564">
            <v>274.29000000000002</v>
          </cell>
          <cell r="L9564">
            <v>0</v>
          </cell>
          <cell r="M9564">
            <v>303.67</v>
          </cell>
          <cell r="N9564">
            <v>0</v>
          </cell>
        </row>
        <row r="9565">
          <cell r="B9565">
            <v>102188</v>
          </cell>
          <cell r="C9565" t="str">
            <v>MOLA HIDRAULICA DE PISO PARA PORTA DE VIDRO TEMPERADO. AF_01/2021</v>
          </cell>
          <cell r="D9565" t="str">
            <v>UN</v>
          </cell>
          <cell r="F9565">
            <v>1038.98</v>
          </cell>
          <cell r="G9565">
            <v>0</v>
          </cell>
          <cell r="H9565">
            <v>1098.19</v>
          </cell>
          <cell r="I9565">
            <v>0</v>
          </cell>
          <cell r="K9565">
            <v>1045.51</v>
          </cell>
          <cell r="L9565">
            <v>0</v>
          </cell>
          <cell r="M9565">
            <v>1106.05</v>
          </cell>
          <cell r="N9565">
            <v>0</v>
          </cell>
        </row>
        <row r="9566">
          <cell r="B9566">
            <v>102185</v>
          </cell>
          <cell r="C9566" t="str">
            <v>PORTA DE ABRIR COM MOLA HIDRÁULICA, EM VIDRO TEMPERADO, 2 FOLHAS DE 90X210 CM, ESPESSURA DD 10MM, INCLUSIVE ACESSÓRIOS. AF_01/2021</v>
          </cell>
          <cell r="D9566" t="str">
            <v>UN</v>
          </cell>
          <cell r="F9566">
            <v>4055.06</v>
          </cell>
          <cell r="G9566">
            <v>0</v>
          </cell>
          <cell r="H9566">
            <v>4560.21</v>
          </cell>
          <cell r="I9566">
            <v>0</v>
          </cell>
          <cell r="K9566">
            <v>4079.39</v>
          </cell>
          <cell r="L9566">
            <v>0</v>
          </cell>
          <cell r="M9566">
            <v>4589.45</v>
          </cell>
          <cell r="N9566">
            <v>0</v>
          </cell>
        </row>
        <row r="9567">
          <cell r="B9567">
            <v>102184</v>
          </cell>
          <cell r="C9567" t="str">
            <v>PORTA DE ABRIR COM MOLA HIDRÁULICA, EM VIDRO TEMPERADO, 90X210 CM, ESPESSURA 10 MM, INCLUSIVE ACESSÓRIOS. AF_01/2021</v>
          </cell>
          <cell r="D9567" t="str">
            <v>UN</v>
          </cell>
          <cell r="F9567">
            <v>2021.93</v>
          </cell>
          <cell r="G9567">
            <v>0</v>
          </cell>
          <cell r="H9567">
            <v>2273.2399999999998</v>
          </cell>
          <cell r="I9567">
            <v>0</v>
          </cell>
          <cell r="K9567">
            <v>2033.65</v>
          </cell>
          <cell r="L9567">
            <v>0</v>
          </cell>
          <cell r="M9567">
            <v>2287.3200000000002</v>
          </cell>
          <cell r="N9567">
            <v>0</v>
          </cell>
        </row>
        <row r="9568">
          <cell r="B9568">
            <v>102187</v>
          </cell>
          <cell r="C9568" t="str">
            <v>PORTA DE CORRER EM VIDRO TEMPERADO, 2 FOLHAS DE 90X210 CM, ESPESSURA 10 MM, INCLUSIVE ACESSÓRIOS. AF_01/2021</v>
          </cell>
          <cell r="D9568" t="str">
            <v>UN</v>
          </cell>
          <cell r="F9568">
            <v>0</v>
          </cell>
          <cell r="H9568">
            <v>0</v>
          </cell>
          <cell r="K9568">
            <v>0</v>
          </cell>
          <cell r="M9568">
            <v>0</v>
          </cell>
        </row>
        <row r="9569">
          <cell r="B9569">
            <v>102186</v>
          </cell>
          <cell r="C9569" t="str">
            <v>PORTA DE CORRER EM VIDRO TEMPERADO, 90X210 CM, ESPESSURA 10MM, INCLUSIVE ACESSÓRIOS. AF_01/2021</v>
          </cell>
          <cell r="D9569" t="str">
            <v>UN</v>
          </cell>
          <cell r="F9569">
            <v>0</v>
          </cell>
          <cell r="H9569">
            <v>0</v>
          </cell>
          <cell r="K9569">
            <v>0</v>
          </cell>
          <cell r="M9569">
            <v>0</v>
          </cell>
        </row>
        <row r="9570">
          <cell r="B9570">
            <v>102183</v>
          </cell>
          <cell r="C9570" t="str">
            <v>PORTA PIVOTANTE DE VIDRO TEMPERADO, 2 FOLHAS DE 90X210 CM, ESPESSURA DE 10MM, INCLUSIVE ACESSÓRIOS. AF_01/2021</v>
          </cell>
          <cell r="D9570" t="str">
            <v>UN</v>
          </cell>
          <cell r="F9570">
            <v>2020.16</v>
          </cell>
          <cell r="G9570">
            <v>0</v>
          </cell>
          <cell r="H9570">
            <v>2416.67</v>
          </cell>
          <cell r="I9570">
            <v>0</v>
          </cell>
          <cell r="K9570">
            <v>2034.92</v>
          </cell>
          <cell r="L9570">
            <v>0</v>
          </cell>
          <cell r="M9570">
            <v>2434.4299999999998</v>
          </cell>
          <cell r="N9570">
            <v>0</v>
          </cell>
        </row>
        <row r="9571">
          <cell r="B9571">
            <v>102182</v>
          </cell>
          <cell r="C9571" t="str">
            <v>PORTA PIVOTANTE DE VIDRO TEMPERADO, 90X210 CM, ESPESSURA 10 MM, INCLUSIVE ACESSÓRIOS. AF_01/2021</v>
          </cell>
          <cell r="D9571" t="str">
            <v>UN</v>
          </cell>
          <cell r="F9571">
            <v>1004.32</v>
          </cell>
          <cell r="G9571">
            <v>0</v>
          </cell>
          <cell r="H9571">
            <v>1201.28</v>
          </cell>
          <cell r="I9571">
            <v>0</v>
          </cell>
          <cell r="K9571">
            <v>1011.24</v>
          </cell>
          <cell r="L9571">
            <v>0</v>
          </cell>
          <cell r="M9571">
            <v>1209.5999999999999</v>
          </cell>
          <cell r="N9571">
            <v>0</v>
          </cell>
        </row>
        <row r="9572">
          <cell r="B9572">
            <v>102191</v>
          </cell>
          <cell r="C9572" t="str">
            <v>REMOÇÃO DE VIDRO LISO COMUM DE ESQUADRIA COM BAGUETE DE ALUMÍNIO OU PVC. AF_01/2021</v>
          </cell>
          <cell r="D9572" t="str">
            <v>M2</v>
          </cell>
          <cell r="F9572">
            <v>21.46</v>
          </cell>
          <cell r="G9572">
            <v>0</v>
          </cell>
          <cell r="H9572">
            <v>26.34</v>
          </cell>
          <cell r="I9572">
            <v>0</v>
          </cell>
          <cell r="K9572">
            <v>23.21</v>
          </cell>
          <cell r="L9572">
            <v>0</v>
          </cell>
          <cell r="M9572">
            <v>28.45</v>
          </cell>
          <cell r="N9572">
            <v>0</v>
          </cell>
        </row>
        <row r="9573">
          <cell r="B9573">
            <v>102190</v>
          </cell>
          <cell r="C9573" t="str">
            <v>REMOÇÃO DE VIDRO LISO COMUM DE ESQUADRIA COM BAGUETE DE MADEIRA. AF_01/2021</v>
          </cell>
          <cell r="D9573" t="str">
            <v>M2</v>
          </cell>
          <cell r="F9573">
            <v>17.66</v>
          </cell>
          <cell r="G9573">
            <v>0</v>
          </cell>
          <cell r="H9573">
            <v>21.68</v>
          </cell>
          <cell r="I9573">
            <v>0</v>
          </cell>
          <cell r="K9573">
            <v>19.11</v>
          </cell>
          <cell r="L9573">
            <v>0</v>
          </cell>
          <cell r="M9573">
            <v>23.42</v>
          </cell>
          <cell r="N9573">
            <v>0</v>
          </cell>
        </row>
        <row r="9574">
          <cell r="B9574">
            <v>102192</v>
          </cell>
          <cell r="C9574" t="str">
            <v>REMOÇÃO DE VIDRO TEMPERADO FIXADO EM PERFIL U. AF_01/2021</v>
          </cell>
          <cell r="D9574" t="str">
            <v>M2</v>
          </cell>
          <cell r="F9574">
            <v>15.31</v>
          </cell>
          <cell r="G9574">
            <v>0</v>
          </cell>
          <cell r="H9574">
            <v>18.8</v>
          </cell>
          <cell r="I9574">
            <v>0</v>
          </cell>
          <cell r="K9574">
            <v>16.559999999999999</v>
          </cell>
          <cell r="L9574">
            <v>0</v>
          </cell>
          <cell r="M9574">
            <v>20.309999999999999</v>
          </cell>
          <cell r="N9574">
            <v>0</v>
          </cell>
        </row>
        <row r="9575">
          <cell r="B9575">
            <v>89354</v>
          </cell>
          <cell r="C9575" t="str">
            <v>MISTURADOR MONOCOMANDO PARA CHUVEIRO, BASE BRUTA E ACABAMENTO CROMADO - FORNECIMENTO E INSTALAÇÃO. AF_08/2021</v>
          </cell>
          <cell r="D9575" t="str">
            <v>UN</v>
          </cell>
          <cell r="F9575">
            <v>599.95000000000005</v>
          </cell>
          <cell r="G9575">
            <v>0</v>
          </cell>
          <cell r="H9575">
            <v>469.95</v>
          </cell>
          <cell r="I9575">
            <v>0</v>
          </cell>
          <cell r="K9575">
            <v>602.64</v>
          </cell>
          <cell r="L9575">
            <v>0</v>
          </cell>
          <cell r="M9575">
            <v>473.45</v>
          </cell>
          <cell r="N9575">
            <v>0</v>
          </cell>
        </row>
        <row r="9576">
          <cell r="B9576">
            <v>103041</v>
          </cell>
          <cell r="C9576" t="str">
            <v>REGISTRO DE ESFERA, PVC, ROSCÁVEL, COM BORBOLETA, 1/2" - FORNECIMENTO E INSTALAÇÃO. AF_08/2021</v>
          </cell>
          <cell r="D9576" t="str">
            <v>UN</v>
          </cell>
          <cell r="F9576">
            <v>19.7</v>
          </cell>
          <cell r="G9576">
            <v>0</v>
          </cell>
          <cell r="H9576">
            <v>22.24</v>
          </cell>
          <cell r="I9576">
            <v>0</v>
          </cell>
          <cell r="K9576">
            <v>20.010000000000002</v>
          </cell>
          <cell r="L9576">
            <v>0</v>
          </cell>
          <cell r="M9576">
            <v>22.65</v>
          </cell>
          <cell r="N9576">
            <v>0</v>
          </cell>
        </row>
        <row r="9577">
          <cell r="B9577">
            <v>103042</v>
          </cell>
          <cell r="C9577" t="str">
            <v>REGISTRO DE ESFERA, PVC, ROSCÁVEL, COM BORBOLETA, 3/4" - FORNECIMENTO E INSTALAÇÃO. AF_08/2021</v>
          </cell>
          <cell r="D9577" t="str">
            <v>UN</v>
          </cell>
          <cell r="F9577">
            <v>24.42</v>
          </cell>
          <cell r="G9577">
            <v>0</v>
          </cell>
          <cell r="H9577">
            <v>27.81</v>
          </cell>
          <cell r="I9577">
            <v>0</v>
          </cell>
          <cell r="K9577">
            <v>24.91</v>
          </cell>
          <cell r="L9577">
            <v>0</v>
          </cell>
          <cell r="M9577">
            <v>28.43</v>
          </cell>
          <cell r="N9577">
            <v>0</v>
          </cell>
        </row>
        <row r="9578">
          <cell r="B9578">
            <v>103043</v>
          </cell>
          <cell r="C9578" t="str">
            <v>REGISTRO DE ESFERA, PVC, ROSCÁVEL, COM CABEÇA QUADRADA, 1/2" - FORNECIMENTO E INSTALAÇÃO. AF_08/2021</v>
          </cell>
          <cell r="D9578" t="str">
            <v>UN</v>
          </cell>
          <cell r="F9578">
            <v>22.71</v>
          </cell>
          <cell r="G9578">
            <v>0</v>
          </cell>
          <cell r="H9578">
            <v>25.54</v>
          </cell>
          <cell r="I9578">
            <v>0</v>
          </cell>
          <cell r="K9578">
            <v>23.02</v>
          </cell>
          <cell r="L9578">
            <v>0</v>
          </cell>
          <cell r="M9578">
            <v>25.95</v>
          </cell>
          <cell r="N9578">
            <v>0</v>
          </cell>
        </row>
        <row r="9579">
          <cell r="B9579">
            <v>103044</v>
          </cell>
          <cell r="C9579" t="str">
            <v>REGISTRO DE ESFERA, PVC, ROSCÁVEL, COM CABEÇA QUADRADA, 3/4" - FORNECIMENTO E INSTALAÇÃO. AF_08/2021</v>
          </cell>
          <cell r="D9579" t="str">
            <v>UN</v>
          </cell>
          <cell r="F9579">
            <v>30.68</v>
          </cell>
          <cell r="G9579">
            <v>0</v>
          </cell>
          <cell r="H9579">
            <v>34.659999999999997</v>
          </cell>
          <cell r="I9579">
            <v>0</v>
          </cell>
          <cell r="K9579">
            <v>31.17</v>
          </cell>
          <cell r="L9579">
            <v>0</v>
          </cell>
          <cell r="M9579">
            <v>35.28</v>
          </cell>
          <cell r="N9579">
            <v>0</v>
          </cell>
        </row>
        <row r="9580">
          <cell r="B9580">
            <v>103039</v>
          </cell>
          <cell r="C9580" t="str">
            <v>REGISTRO DE ESFERA, PVC, ROSCÁVEL, COM VOLANTE, 1 1/2" - FORNECIMENTO E INSTALAÇÃO. AF_08/2021</v>
          </cell>
          <cell r="D9580" t="str">
            <v>UN</v>
          </cell>
          <cell r="F9580">
            <v>67.88</v>
          </cell>
          <cell r="G9580">
            <v>0</v>
          </cell>
          <cell r="H9580">
            <v>76.88</v>
          </cell>
          <cell r="I9580">
            <v>0</v>
          </cell>
          <cell r="K9580">
            <v>69.02</v>
          </cell>
          <cell r="L9580">
            <v>0</v>
          </cell>
          <cell r="M9580">
            <v>78.37</v>
          </cell>
          <cell r="N9580">
            <v>0</v>
          </cell>
        </row>
        <row r="9581">
          <cell r="B9581">
            <v>103038</v>
          </cell>
          <cell r="C9581" t="str">
            <v>REGISTRO DE ESFERA, PVC, ROSCÁVEL, COM VOLANTE, 1 1/4" - FORNECIMENTO E INSTALAÇÃO. AF_08/2021</v>
          </cell>
          <cell r="D9581" t="str">
            <v>UN</v>
          </cell>
          <cell r="F9581">
            <v>62.23</v>
          </cell>
          <cell r="G9581">
            <v>0</v>
          </cell>
          <cell r="H9581">
            <v>70.08</v>
          </cell>
          <cell r="I9581">
            <v>0</v>
          </cell>
          <cell r="K9581">
            <v>63.11</v>
          </cell>
          <cell r="L9581">
            <v>0</v>
          </cell>
          <cell r="M9581">
            <v>71.22</v>
          </cell>
          <cell r="N9581">
            <v>0</v>
          </cell>
        </row>
        <row r="9582">
          <cell r="B9582">
            <v>103037</v>
          </cell>
          <cell r="C9582" t="str">
            <v>REGISTRO DE ESFERA, PVC, ROSCÁVEL, COM VOLANTE, 1" - FORNECIMENTO E INSTALAÇÃO. AF_08/2021</v>
          </cell>
          <cell r="D9582" t="str">
            <v>UN</v>
          </cell>
          <cell r="F9582">
            <v>46.46</v>
          </cell>
          <cell r="G9582">
            <v>0</v>
          </cell>
          <cell r="H9582">
            <v>52.3</v>
          </cell>
          <cell r="I9582">
            <v>0</v>
          </cell>
          <cell r="K9582">
            <v>47.1</v>
          </cell>
          <cell r="L9582">
            <v>0</v>
          </cell>
          <cell r="M9582">
            <v>53.13</v>
          </cell>
          <cell r="N9582">
            <v>0</v>
          </cell>
        </row>
        <row r="9583">
          <cell r="B9583">
            <v>103036</v>
          </cell>
          <cell r="C9583" t="str">
            <v>REGISTRO DE ESFERA, PVC, ROSCÁVEL, COM VOLANTE, 1/2" - FORNECIMENTO E INSTALAÇÃO. AF_08/2021</v>
          </cell>
          <cell r="D9583" t="str">
            <v>UN</v>
          </cell>
          <cell r="F9583">
            <v>23.58</v>
          </cell>
          <cell r="G9583">
            <v>0</v>
          </cell>
          <cell r="H9583">
            <v>26.49</v>
          </cell>
          <cell r="I9583">
            <v>0</v>
          </cell>
          <cell r="K9583">
            <v>23.89</v>
          </cell>
          <cell r="L9583">
            <v>0</v>
          </cell>
          <cell r="M9583">
            <v>26.9</v>
          </cell>
          <cell r="N9583">
            <v>0</v>
          </cell>
        </row>
        <row r="9584">
          <cell r="B9584">
            <v>103040</v>
          </cell>
          <cell r="C9584" t="str">
            <v>REGISTRO DE ESFERA, PVC, ROSCÁVEL, COM VOLANTE, 2" - FORNECIMENTO E INSTALAÇÃO. AF_08/2021</v>
          </cell>
          <cell r="D9584" t="str">
            <v>UN</v>
          </cell>
          <cell r="F9584">
            <v>100.71</v>
          </cell>
          <cell r="G9584">
            <v>0</v>
          </cell>
          <cell r="H9584">
            <v>113.56</v>
          </cell>
          <cell r="I9584">
            <v>0</v>
          </cell>
          <cell r="K9584">
            <v>102.18</v>
          </cell>
          <cell r="L9584">
            <v>0</v>
          </cell>
          <cell r="M9584">
            <v>115.47</v>
          </cell>
          <cell r="N9584">
            <v>0</v>
          </cell>
        </row>
        <row r="9585">
          <cell r="B9585">
            <v>90371</v>
          </cell>
          <cell r="C9585" t="str">
            <v>REGISTRO DE ESFERA, PVC, ROSCÁVEL, COM VOLANTE, 3/4" - FORNECIMENTO E INSTALAÇÃO. AF_08/2021</v>
          </cell>
          <cell r="D9585" t="str">
            <v>UN</v>
          </cell>
          <cell r="F9585">
            <v>29.45</v>
          </cell>
          <cell r="G9585">
            <v>0</v>
          </cell>
          <cell r="H9585">
            <v>33.31</v>
          </cell>
          <cell r="I9585">
            <v>0</v>
          </cell>
          <cell r="K9585">
            <v>29.94</v>
          </cell>
          <cell r="L9585">
            <v>0</v>
          </cell>
          <cell r="M9585">
            <v>33.93</v>
          </cell>
          <cell r="N9585">
            <v>0</v>
          </cell>
        </row>
        <row r="9586">
          <cell r="B9586">
            <v>103047</v>
          </cell>
          <cell r="C9586" t="str">
            <v>REGISTRO DE ESFERA, PVC, SOLDÁVEL, COM VOLANTE, DN 20 MM - FORNECIMENTO E INSTALAÇÃO. AF_08/2021</v>
          </cell>
          <cell r="D9586" t="str">
            <v>UN</v>
          </cell>
          <cell r="F9586">
            <v>24.19</v>
          </cell>
          <cell r="G9586">
            <v>0</v>
          </cell>
          <cell r="H9586">
            <v>27.17</v>
          </cell>
          <cell r="I9586">
            <v>0</v>
          </cell>
          <cell r="K9586">
            <v>24.56</v>
          </cell>
          <cell r="L9586">
            <v>0</v>
          </cell>
          <cell r="M9586">
            <v>27.65</v>
          </cell>
          <cell r="N9586">
            <v>0</v>
          </cell>
        </row>
        <row r="9587">
          <cell r="B9587">
            <v>94489</v>
          </cell>
          <cell r="C9587" t="str">
            <v>REGISTRO DE ESFERA, PVC, SOLDÁVEL, COM VOLANTE, DN 25 MM - FORNECIMENTO E INSTALAÇÃO. AF_08/2021</v>
          </cell>
          <cell r="D9587" t="str">
            <v>UN</v>
          </cell>
          <cell r="F9587">
            <v>29.7</v>
          </cell>
          <cell r="G9587">
            <v>0</v>
          </cell>
          <cell r="H9587">
            <v>33.04</v>
          </cell>
          <cell r="I9587">
            <v>0</v>
          </cell>
          <cell r="K9587">
            <v>30.04</v>
          </cell>
          <cell r="L9587">
            <v>0</v>
          </cell>
          <cell r="M9587">
            <v>33.49</v>
          </cell>
          <cell r="N9587">
            <v>0</v>
          </cell>
        </row>
        <row r="9588">
          <cell r="B9588">
            <v>94490</v>
          </cell>
          <cell r="C9588" t="str">
            <v>REGISTRO DE ESFERA, PVC, SOLDÁVEL, COM VOLANTE, DN 32 MM - FORNECIMENTO E INSTALAÇÃO. AF_08/2021</v>
          </cell>
          <cell r="D9588" t="str">
            <v>UN</v>
          </cell>
          <cell r="F9588">
            <v>43.95</v>
          </cell>
          <cell r="G9588">
            <v>0</v>
          </cell>
          <cell r="H9588">
            <v>48.62</v>
          </cell>
          <cell r="I9588">
            <v>0</v>
          </cell>
          <cell r="K9588">
            <v>44.29</v>
          </cell>
          <cell r="L9588">
            <v>0</v>
          </cell>
          <cell r="M9588">
            <v>49.07</v>
          </cell>
          <cell r="N9588">
            <v>0</v>
          </cell>
        </row>
        <row r="9589">
          <cell r="B9589">
            <v>94491</v>
          </cell>
          <cell r="C9589" t="str">
            <v>REGISTRO DE ESFERA, PVC, SOLDÁVEL, COM VOLANTE, DN 40 MM - FORNECIMENTO E INSTALAÇÃO. AF_08/2021</v>
          </cell>
          <cell r="D9589" t="str">
            <v>UN</v>
          </cell>
          <cell r="F9589">
            <v>59.9</v>
          </cell>
          <cell r="G9589">
            <v>0</v>
          </cell>
          <cell r="H9589">
            <v>66.2</v>
          </cell>
          <cell r="I9589">
            <v>0</v>
          </cell>
          <cell r="K9589">
            <v>60.4</v>
          </cell>
          <cell r="L9589">
            <v>0</v>
          </cell>
          <cell r="M9589">
            <v>66.84</v>
          </cell>
          <cell r="N9589">
            <v>0</v>
          </cell>
        </row>
        <row r="9590">
          <cell r="B9590">
            <v>94492</v>
          </cell>
          <cell r="C9590" t="str">
            <v>REGISTRO DE ESFERA, PVC, SOLDÁVEL, COM VOLANTE, DN 50 MM - FORNECIMENTO E INSTALAÇÃO. AF_08/2021</v>
          </cell>
          <cell r="D9590" t="str">
            <v>UN</v>
          </cell>
          <cell r="F9590">
            <v>61.59</v>
          </cell>
          <cell r="G9590">
            <v>0</v>
          </cell>
          <cell r="H9590">
            <v>68.040000000000006</v>
          </cell>
          <cell r="I9590">
            <v>0</v>
          </cell>
          <cell r="K9590">
            <v>62.09</v>
          </cell>
          <cell r="L9590">
            <v>0</v>
          </cell>
          <cell r="M9590">
            <v>68.680000000000007</v>
          </cell>
          <cell r="N9590">
            <v>0</v>
          </cell>
        </row>
        <row r="9591">
          <cell r="B9591">
            <v>94493</v>
          </cell>
          <cell r="C9591" t="str">
            <v>REGISTRO DE ESFERA, PVC, SOLDÁVEL, COM VOLANTE, DN 60 MM - FORNECIMENTO E INSTALAÇÃO. AF_08/2021</v>
          </cell>
          <cell r="D9591" t="str">
            <v>UN</v>
          </cell>
          <cell r="F9591">
            <v>112.74</v>
          </cell>
          <cell r="G9591">
            <v>0</v>
          </cell>
          <cell r="H9591">
            <v>124.09</v>
          </cell>
          <cell r="I9591">
            <v>0</v>
          </cell>
          <cell r="K9591">
            <v>113.54</v>
          </cell>
          <cell r="L9591">
            <v>0</v>
          </cell>
          <cell r="M9591">
            <v>125.14</v>
          </cell>
          <cell r="N9591">
            <v>0</v>
          </cell>
        </row>
        <row r="9592">
          <cell r="B9592">
            <v>94497</v>
          </cell>
          <cell r="C9592" t="str">
            <v>REGISTRO DE GAVETA BRUTO, LATÃO, ROSCÁVEL, 1 1/2" - FORNECIMENTO E INSTALAÇÃO. AF_08/2021</v>
          </cell>
          <cell r="D9592" t="str">
            <v>UN</v>
          </cell>
          <cell r="F9592">
            <v>121.59</v>
          </cell>
          <cell r="G9592">
            <v>0</v>
          </cell>
          <cell r="H9592">
            <v>85.99</v>
          </cell>
          <cell r="I9592">
            <v>0</v>
          </cell>
          <cell r="K9592">
            <v>122.73</v>
          </cell>
          <cell r="L9592">
            <v>0</v>
          </cell>
          <cell r="M9592">
            <v>87.48</v>
          </cell>
          <cell r="N9592">
            <v>0</v>
          </cell>
        </row>
        <row r="9593">
          <cell r="B9593">
            <v>94794</v>
          </cell>
          <cell r="C9593" t="str">
            <v>REGISTRO DE GAVETA BRUTO, LATÃO, ROSCÁVEL, 1 1/2", COM ACABAMENTO E CANOPLA CROMADOS - FORNECIMENTO E INSTALAÇÃO. AF_08/2021</v>
          </cell>
          <cell r="D9593" t="str">
            <v>UN</v>
          </cell>
          <cell r="F9593">
            <v>191.98</v>
          </cell>
          <cell r="G9593">
            <v>0</v>
          </cell>
          <cell r="H9593">
            <v>134.4</v>
          </cell>
          <cell r="I9593">
            <v>0</v>
          </cell>
          <cell r="K9593">
            <v>193.61</v>
          </cell>
          <cell r="L9593">
            <v>0</v>
          </cell>
          <cell r="M9593">
            <v>136.51</v>
          </cell>
          <cell r="N9593">
            <v>0</v>
          </cell>
        </row>
        <row r="9594">
          <cell r="B9594">
            <v>94496</v>
          </cell>
          <cell r="C9594" t="str">
            <v>REGISTRO DE GAVETA BRUTO, LATÃO, ROSCÁVEL, 1 1/4" - FORNECIMENTO E INSTALAÇÃO. AF_08/2021</v>
          </cell>
          <cell r="D9594" t="str">
            <v>UN</v>
          </cell>
          <cell r="F9594">
            <v>96</v>
          </cell>
          <cell r="G9594">
            <v>0</v>
          </cell>
          <cell r="H9594">
            <v>67.709999999999994</v>
          </cell>
          <cell r="I9594">
            <v>0</v>
          </cell>
          <cell r="K9594">
            <v>96.88</v>
          </cell>
          <cell r="L9594">
            <v>0</v>
          </cell>
          <cell r="M9594">
            <v>68.849999999999994</v>
          </cell>
          <cell r="N9594">
            <v>0</v>
          </cell>
        </row>
        <row r="9595">
          <cell r="B9595">
            <v>94793</v>
          </cell>
          <cell r="C9595" t="str">
            <v>REGISTRO DE GAVETA BRUTO, LATÃO, ROSCÁVEL, 1 1/4", COM ACABAMENTO E CANOPLA CROMADOS - FORNECIMENTO E INSTALAÇÃO. AF_08/2021</v>
          </cell>
          <cell r="D9595" t="str">
            <v>UN</v>
          </cell>
          <cell r="F9595">
            <v>181.32</v>
          </cell>
          <cell r="G9595">
            <v>0</v>
          </cell>
          <cell r="H9595">
            <v>125.61</v>
          </cell>
          <cell r="I9595">
            <v>0</v>
          </cell>
          <cell r="K9595">
            <v>182.69</v>
          </cell>
          <cell r="L9595">
            <v>0</v>
          </cell>
          <cell r="M9595">
            <v>127.38</v>
          </cell>
          <cell r="N9595">
            <v>0</v>
          </cell>
        </row>
        <row r="9596">
          <cell r="B9596">
            <v>94495</v>
          </cell>
          <cell r="C9596" t="str">
            <v>REGISTRO DE GAVETA BRUTO, LATÃO, ROSCÁVEL, 1" - FORNECIMENTO E INSTALAÇÃO. AF_08/2021</v>
          </cell>
          <cell r="D9596" t="str">
            <v>UN</v>
          </cell>
          <cell r="F9596">
            <v>70.459999999999994</v>
          </cell>
          <cell r="G9596">
            <v>0</v>
          </cell>
          <cell r="H9596">
            <v>49.7</v>
          </cell>
          <cell r="I9596">
            <v>0</v>
          </cell>
          <cell r="K9596">
            <v>71.099999999999994</v>
          </cell>
          <cell r="L9596">
            <v>0</v>
          </cell>
          <cell r="M9596">
            <v>50.53</v>
          </cell>
          <cell r="N9596">
            <v>0</v>
          </cell>
        </row>
        <row r="9597">
          <cell r="B9597">
            <v>94792</v>
          </cell>
          <cell r="C9597" t="str">
            <v>REGISTRO DE GAVETA BRUTO, LATÃO, ROSCÁVEL, 1", COM ACABAMENTO E CANOPLA CROMADOS - FORNECIMENTO E INSTALAÇÃO. AF_08/2021</v>
          </cell>
          <cell r="D9597" t="str">
            <v>UN</v>
          </cell>
          <cell r="F9597">
            <v>132.11000000000001</v>
          </cell>
          <cell r="G9597">
            <v>0</v>
          </cell>
          <cell r="H9597">
            <v>92.54</v>
          </cell>
          <cell r="I9597">
            <v>0</v>
          </cell>
          <cell r="K9597">
            <v>133.24</v>
          </cell>
          <cell r="L9597">
            <v>0</v>
          </cell>
          <cell r="M9597">
            <v>94.01</v>
          </cell>
          <cell r="N9597">
            <v>0</v>
          </cell>
        </row>
        <row r="9598">
          <cell r="B9598">
            <v>89352</v>
          </cell>
          <cell r="C9598" t="str">
            <v>REGISTRO DE GAVETA BRUTO, LATÃO, ROSCÁVEL, 1/2" - FORNECIMENTO E INSTALAÇÃO. AF_08/2021</v>
          </cell>
          <cell r="D9598" t="str">
            <v>UN</v>
          </cell>
          <cell r="F9598">
            <v>41.47</v>
          </cell>
          <cell r="G9598">
            <v>0</v>
          </cell>
          <cell r="H9598">
            <v>28.73</v>
          </cell>
          <cell r="I9598">
            <v>0</v>
          </cell>
          <cell r="K9598">
            <v>41.78</v>
          </cell>
          <cell r="L9598">
            <v>0</v>
          </cell>
          <cell r="M9598">
            <v>29.14</v>
          </cell>
          <cell r="N9598">
            <v>0</v>
          </cell>
        </row>
        <row r="9599">
          <cell r="B9599">
            <v>89986</v>
          </cell>
          <cell r="C9599" t="str">
            <v>REGISTRO DE GAVETA BRUTO, LATÃO, ROSCÁVEL, 1/2", COM ACABAMENTO E CANOPLA CROMADOS - FORNECIMENTO E INSTALAÇÃO. AF_08/2021</v>
          </cell>
          <cell r="D9599" t="str">
            <v>UN</v>
          </cell>
          <cell r="F9599">
            <v>95.4</v>
          </cell>
          <cell r="G9599">
            <v>0</v>
          </cell>
          <cell r="H9599">
            <v>66.69</v>
          </cell>
          <cell r="I9599">
            <v>0</v>
          </cell>
          <cell r="K9599">
            <v>96.2</v>
          </cell>
          <cell r="L9599">
            <v>0</v>
          </cell>
          <cell r="M9599">
            <v>67.72</v>
          </cell>
          <cell r="N9599">
            <v>0</v>
          </cell>
        </row>
        <row r="9600">
          <cell r="B9600">
            <v>94499</v>
          </cell>
          <cell r="C9600" t="str">
            <v>REGISTRO DE GAVETA BRUTO, LATÃO, ROSCÁVEL, 2 1/2" - FORNECIMENTO E INSTALAÇÃO. AF_08/2021</v>
          </cell>
          <cell r="D9600" t="str">
            <v>UN</v>
          </cell>
          <cell r="F9600">
            <v>335.84</v>
          </cell>
          <cell r="G9600">
            <v>0</v>
          </cell>
          <cell r="H9600">
            <v>228.52</v>
          </cell>
          <cell r="I9600">
            <v>0</v>
          </cell>
          <cell r="K9600">
            <v>337.82</v>
          </cell>
          <cell r="L9600">
            <v>0</v>
          </cell>
          <cell r="M9600">
            <v>231.09</v>
          </cell>
          <cell r="N9600">
            <v>0</v>
          </cell>
        </row>
        <row r="9601">
          <cell r="B9601">
            <v>94498</v>
          </cell>
          <cell r="C9601" t="str">
            <v>REGISTRO DE GAVETA BRUTO, LATÃO, ROSCÁVEL, 2" - FORNECIMENTO E INSTALAÇÃO. AF_08/2021</v>
          </cell>
          <cell r="D9601" t="str">
            <v>UN</v>
          </cell>
          <cell r="F9601">
            <v>167.99</v>
          </cell>
          <cell r="G9601">
            <v>0</v>
          </cell>
          <cell r="H9601">
            <v>118.02</v>
          </cell>
          <cell r="I9601">
            <v>0</v>
          </cell>
          <cell r="K9601">
            <v>169.46</v>
          </cell>
          <cell r="L9601">
            <v>0</v>
          </cell>
          <cell r="M9601">
            <v>119.93</v>
          </cell>
          <cell r="N9601">
            <v>0</v>
          </cell>
        </row>
        <row r="9602">
          <cell r="B9602">
            <v>94500</v>
          </cell>
          <cell r="C9602" t="str">
            <v>REGISTRO DE GAVETA BRUTO, LATÃO, ROSCÁVEL, 3" - FORNECIMENTO E INSTALAÇÃO. AF_08/2021</v>
          </cell>
          <cell r="D9602" t="str">
            <v>UN</v>
          </cell>
          <cell r="F9602">
            <v>407.53</v>
          </cell>
          <cell r="G9602">
            <v>0</v>
          </cell>
          <cell r="H9602">
            <v>277.89</v>
          </cell>
          <cell r="I9602">
            <v>0</v>
          </cell>
          <cell r="K9602">
            <v>410</v>
          </cell>
          <cell r="L9602">
            <v>0</v>
          </cell>
          <cell r="M9602">
            <v>281.11</v>
          </cell>
          <cell r="N9602">
            <v>0</v>
          </cell>
        </row>
        <row r="9603">
          <cell r="B9603">
            <v>89353</v>
          </cell>
          <cell r="C9603" t="str">
            <v>REGISTRO DE GAVETA BRUTO, LATÃO, ROSCÁVEL, 3/4" - FORNECIMENTO E INSTALAÇÃO. AF_08/2021</v>
          </cell>
          <cell r="D9603" t="str">
            <v>UN</v>
          </cell>
          <cell r="F9603">
            <v>45.45</v>
          </cell>
          <cell r="G9603">
            <v>0</v>
          </cell>
          <cell r="H9603">
            <v>32.54</v>
          </cell>
          <cell r="I9603">
            <v>0</v>
          </cell>
          <cell r="K9603">
            <v>45.94</v>
          </cell>
          <cell r="L9603">
            <v>0</v>
          </cell>
          <cell r="M9603">
            <v>33.159999999999997</v>
          </cell>
          <cell r="N9603">
            <v>0</v>
          </cell>
        </row>
        <row r="9604">
          <cell r="B9604">
            <v>89987</v>
          </cell>
          <cell r="C9604" t="str">
            <v>REGISTRO DE GAVETA BRUTO, LATÃO, ROSCÁVEL, 3/4", COM ACABAMENTO E CANOPLA CROMADOS - FORNECIMENTO E INSTALAÇÃO. AF_08/2021</v>
          </cell>
          <cell r="D9604" t="str">
            <v>UN</v>
          </cell>
          <cell r="F9604">
            <v>108.37</v>
          </cell>
          <cell r="G9604">
            <v>0</v>
          </cell>
          <cell r="H9604">
            <v>76.19</v>
          </cell>
          <cell r="I9604">
            <v>0</v>
          </cell>
          <cell r="K9604">
            <v>109.34</v>
          </cell>
          <cell r="L9604">
            <v>0</v>
          </cell>
          <cell r="M9604">
            <v>77.45</v>
          </cell>
          <cell r="N9604">
            <v>0</v>
          </cell>
        </row>
        <row r="9605">
          <cell r="B9605">
            <v>94501</v>
          </cell>
          <cell r="C9605" t="str">
            <v>REGISTRO DE GAVETA BRUTO, LATÃO, ROSCÁVEL, 4" - FORNECIMENTO E INSTALAÇÃO. AF_08/2021</v>
          </cell>
          <cell r="D9605" t="str">
            <v>UN</v>
          </cell>
          <cell r="F9605">
            <v>825.91</v>
          </cell>
          <cell r="G9605">
            <v>0</v>
          </cell>
          <cell r="H9605">
            <v>548.97</v>
          </cell>
          <cell r="I9605">
            <v>0</v>
          </cell>
          <cell r="K9605">
            <v>829.05</v>
          </cell>
          <cell r="L9605">
            <v>0</v>
          </cell>
          <cell r="M9605">
            <v>553.04999999999995</v>
          </cell>
          <cell r="N9605">
            <v>0</v>
          </cell>
        </row>
        <row r="9606">
          <cell r="B9606">
            <v>89349</v>
          </cell>
          <cell r="C9606" t="str">
            <v>REGISTRO DE PRESSÃO BRUTO, LATÃO, ROSCÁVEL, 1/2" - FORNECIMENTO E INSTALAÇÃO. AF_08/2021</v>
          </cell>
          <cell r="D9606" t="str">
            <v>UN</v>
          </cell>
          <cell r="F9606">
            <v>30.45</v>
          </cell>
          <cell r="G9606">
            <v>0</v>
          </cell>
          <cell r="H9606">
            <v>21.72</v>
          </cell>
          <cell r="I9606">
            <v>0</v>
          </cell>
          <cell r="K9606">
            <v>30.76</v>
          </cell>
          <cell r="L9606">
            <v>0</v>
          </cell>
          <cell r="M9606">
            <v>22.13</v>
          </cell>
          <cell r="N9606">
            <v>0</v>
          </cell>
        </row>
        <row r="9607">
          <cell r="B9607">
            <v>89984</v>
          </cell>
          <cell r="C9607" t="str">
            <v>REGISTRO DE PRESSÃO BRUTO, LATÃO, ROSCÁVEL, 1/2", COM ACABAMENTO E CANOPLA CROMADOS - FORNECIMENTO E INSTALAÇÃO. AF_08/2021</v>
          </cell>
          <cell r="D9607" t="str">
            <v>UN</v>
          </cell>
          <cell r="F9607">
            <v>97.92</v>
          </cell>
          <cell r="G9607">
            <v>0</v>
          </cell>
          <cell r="H9607">
            <v>68.3</v>
          </cell>
          <cell r="I9607">
            <v>0</v>
          </cell>
          <cell r="K9607">
            <v>98.72</v>
          </cell>
          <cell r="L9607">
            <v>0</v>
          </cell>
          <cell r="M9607">
            <v>69.33</v>
          </cell>
          <cell r="N9607">
            <v>0</v>
          </cell>
        </row>
        <row r="9608">
          <cell r="B9608">
            <v>89985</v>
          </cell>
          <cell r="C9608" t="str">
            <v>REGISTRO DE PRESSÃO BRUTO, LATÃO, ROSCÁVEL, 3/4", COM ACABAMENTO E CANOPLA CROMADOS - FORNECIMENTO E INSTALAÇÃO. AF_08/2021</v>
          </cell>
          <cell r="D9608" t="str">
            <v>UN</v>
          </cell>
          <cell r="F9608">
            <v>102.84</v>
          </cell>
          <cell r="G9608">
            <v>0</v>
          </cell>
          <cell r="H9608">
            <v>72.67</v>
          </cell>
          <cell r="I9608">
            <v>0</v>
          </cell>
          <cell r="K9608">
            <v>103.81</v>
          </cell>
          <cell r="L9608">
            <v>0</v>
          </cell>
          <cell r="M9608">
            <v>73.930000000000007</v>
          </cell>
          <cell r="N9608">
            <v>0</v>
          </cell>
        </row>
        <row r="9609">
          <cell r="B9609">
            <v>89351</v>
          </cell>
          <cell r="C9609" t="str">
            <v>REGISTRO DE PRESSÃO BRUTO, LATÃO, ROSCÁVEL, 3/4'' - FORNECIMENTO E INSTALAÇÃO. AF_08/2021</v>
          </cell>
          <cell r="D9609" t="str">
            <v>UN</v>
          </cell>
          <cell r="F9609">
            <v>37.56</v>
          </cell>
          <cell r="G9609">
            <v>0</v>
          </cell>
          <cell r="H9609">
            <v>27.52</v>
          </cell>
          <cell r="I9609">
            <v>0</v>
          </cell>
          <cell r="K9609">
            <v>38.049999999999997</v>
          </cell>
          <cell r="L9609">
            <v>0</v>
          </cell>
          <cell r="M9609">
            <v>28.14</v>
          </cell>
          <cell r="N9609">
            <v>0</v>
          </cell>
        </row>
        <row r="9610">
          <cell r="B9610">
            <v>103045</v>
          </cell>
          <cell r="C9610" t="str">
            <v>REGISTRO DE PRESSÃO, PVC, ROSCÁVEL, VOLANTE SIMPLES, 1/2" - FORNECIMENTO E INSTALAÇÃO. AF_08/2021</v>
          </cell>
          <cell r="D9610" t="str">
            <v>UN</v>
          </cell>
          <cell r="F9610">
            <v>9.81</v>
          </cell>
          <cell r="G9610">
            <v>0</v>
          </cell>
          <cell r="H9610">
            <v>11.43</v>
          </cell>
          <cell r="I9610">
            <v>0</v>
          </cell>
          <cell r="K9610">
            <v>10.119999999999999</v>
          </cell>
          <cell r="L9610">
            <v>0</v>
          </cell>
          <cell r="M9610">
            <v>11.84</v>
          </cell>
          <cell r="N9610">
            <v>0</v>
          </cell>
        </row>
        <row r="9611">
          <cell r="B9611">
            <v>103046</v>
          </cell>
          <cell r="C9611" t="str">
            <v>REGISTRO DE PRESSÃO, PVC, ROSCÁVEL, VOLANTE SIMPLES, 3/4" - FORNECIMENTO E INSTALAÇÃO. AF_08/2021</v>
          </cell>
          <cell r="D9611" t="str">
            <v>UN</v>
          </cell>
          <cell r="F9611">
            <v>23.16</v>
          </cell>
          <cell r="G9611">
            <v>0</v>
          </cell>
          <cell r="H9611">
            <v>26.43</v>
          </cell>
          <cell r="I9611">
            <v>0</v>
          </cell>
          <cell r="K9611">
            <v>23.65</v>
          </cell>
          <cell r="L9611">
            <v>0</v>
          </cell>
          <cell r="M9611">
            <v>27.05</v>
          </cell>
          <cell r="N9611">
            <v>0</v>
          </cell>
        </row>
        <row r="9612">
          <cell r="B9612">
            <v>103048</v>
          </cell>
          <cell r="C9612" t="str">
            <v>REGISTRO DE PRESSÃO, PVC, SOLDÁVEL, VOLANTE SIMPLES, DN 20 MM - FORNECIMENTO E INSTALAÇÃO. AF_08/2021</v>
          </cell>
          <cell r="D9612" t="str">
            <v>UN</v>
          </cell>
          <cell r="F9612">
            <v>18.21</v>
          </cell>
          <cell r="G9612">
            <v>0</v>
          </cell>
          <cell r="H9612">
            <v>20.63</v>
          </cell>
          <cell r="I9612">
            <v>0</v>
          </cell>
          <cell r="K9612">
            <v>18.579999999999998</v>
          </cell>
          <cell r="L9612">
            <v>0</v>
          </cell>
          <cell r="M9612">
            <v>21.11</v>
          </cell>
          <cell r="N9612">
            <v>0</v>
          </cell>
        </row>
        <row r="9613">
          <cell r="B9613">
            <v>103049</v>
          </cell>
          <cell r="C9613" t="str">
            <v>REGISTRO DE PRESSÃO, PVC, SOLDÁVEL, VOLANTE SIMPLES, DN 25 MM - FORNECIMENTO E INSTALAÇÃO. AF_08/2021</v>
          </cell>
          <cell r="D9613" t="str">
            <v>UN</v>
          </cell>
          <cell r="F9613">
            <v>19.75</v>
          </cell>
          <cell r="G9613">
            <v>0</v>
          </cell>
          <cell r="H9613">
            <v>22.15</v>
          </cell>
          <cell r="I9613">
            <v>0</v>
          </cell>
          <cell r="K9613">
            <v>20.09</v>
          </cell>
          <cell r="L9613">
            <v>0</v>
          </cell>
          <cell r="M9613">
            <v>22.6</v>
          </cell>
          <cell r="N9613">
            <v>0</v>
          </cell>
        </row>
        <row r="9614">
          <cell r="B9614">
            <v>103029</v>
          </cell>
          <cell r="C9614" t="str">
            <v>REGISTRO OU REGULADOR DE GÁS DE COZINHA - FORNECIMENTO E INSTALAÇÃO. AF_08/2021</v>
          </cell>
          <cell r="D9614" t="str">
            <v>UN</v>
          </cell>
          <cell r="F9614">
            <v>52.04</v>
          </cell>
          <cell r="G9614">
            <v>0</v>
          </cell>
          <cell r="H9614">
            <v>36.729999999999997</v>
          </cell>
          <cell r="I9614">
            <v>0</v>
          </cell>
          <cell r="K9614">
            <v>52.53</v>
          </cell>
          <cell r="L9614">
            <v>0</v>
          </cell>
          <cell r="M9614">
            <v>37.35</v>
          </cell>
          <cell r="N9614">
            <v>0</v>
          </cell>
        </row>
        <row r="9615">
          <cell r="B9615">
            <v>103019</v>
          </cell>
          <cell r="C9615" t="str">
            <v>REGISTRO OU VÁLVULA GLOBO ANGULAR EM LATÃO, PARA HIDRANTES EM INSTALAÇÃO PREDIAL DE INCÊNDIO, 45 GRAUS, 2 1/2" - FORNECIMENTO E INSTALAÇÃO. AF_08/2021</v>
          </cell>
          <cell r="D9615" t="str">
            <v>UN</v>
          </cell>
          <cell r="F9615">
            <v>250.28</v>
          </cell>
          <cell r="G9615">
            <v>0</v>
          </cell>
          <cell r="H9615">
            <v>359.46</v>
          </cell>
          <cell r="I9615">
            <v>0</v>
          </cell>
          <cell r="K9615">
            <v>252.26</v>
          </cell>
          <cell r="L9615">
            <v>0</v>
          </cell>
          <cell r="M9615">
            <v>362.03</v>
          </cell>
          <cell r="N9615">
            <v>0</v>
          </cell>
        </row>
        <row r="9616">
          <cell r="B9616">
            <v>103050</v>
          </cell>
          <cell r="C9616" t="str">
            <v>SUBSTITUIÇÃO DE REGISTRO OU VÁLVULA, ROSCÁVEL, DN 20 MM. AF_08/2021</v>
          </cell>
          <cell r="D9616" t="str">
            <v>UN</v>
          </cell>
          <cell r="F9616">
            <v>24.54</v>
          </cell>
          <cell r="G9616">
            <v>0</v>
          </cell>
          <cell r="H9616">
            <v>30.4</v>
          </cell>
          <cell r="I9616">
            <v>0</v>
          </cell>
          <cell r="K9616">
            <v>26.25</v>
          </cell>
          <cell r="L9616">
            <v>0</v>
          </cell>
          <cell r="M9616">
            <v>32.6</v>
          </cell>
          <cell r="N9616">
            <v>0</v>
          </cell>
        </row>
        <row r="9617">
          <cell r="B9617">
            <v>103051</v>
          </cell>
          <cell r="C9617" t="str">
            <v>SUBSTITUIÇÃO DE REGISTRO OU VÁLVULA, ROSCÁVEL, DN 25 MM. AF_08/2021</v>
          </cell>
          <cell r="D9617" t="str">
            <v>UN</v>
          </cell>
          <cell r="F9617">
            <v>29.68</v>
          </cell>
          <cell r="G9617">
            <v>0</v>
          </cell>
          <cell r="H9617">
            <v>36.770000000000003</v>
          </cell>
          <cell r="I9617">
            <v>0</v>
          </cell>
          <cell r="K9617">
            <v>31.73</v>
          </cell>
          <cell r="L9617">
            <v>0</v>
          </cell>
          <cell r="M9617">
            <v>39.450000000000003</v>
          </cell>
          <cell r="N9617">
            <v>0</v>
          </cell>
        </row>
        <row r="9618">
          <cell r="B9618">
            <v>103052</v>
          </cell>
          <cell r="C9618" t="str">
            <v>SUBSTITUIÇÃO DE REGISTRO OU VÁLVULA, ROSCÁVEL, DN 32 MM. AF_08/2021</v>
          </cell>
          <cell r="D9618" t="str">
            <v>UN</v>
          </cell>
          <cell r="F9618">
            <v>39.82</v>
          </cell>
          <cell r="G9618">
            <v>0</v>
          </cell>
          <cell r="H9618">
            <v>48.73</v>
          </cell>
          <cell r="I9618">
            <v>0</v>
          </cell>
          <cell r="K9618">
            <v>42.4</v>
          </cell>
          <cell r="L9618">
            <v>0</v>
          </cell>
          <cell r="M9618">
            <v>52.09</v>
          </cell>
          <cell r="N9618">
            <v>0</v>
          </cell>
        </row>
        <row r="9619">
          <cell r="B9619">
            <v>94799</v>
          </cell>
          <cell r="C9619" t="str">
            <v>TORNEIRA DE BOIA PARA CAIXA D'ÁGUA, ROSCÁVEL, 1 1/2" - FORNECIMENTO E INSTALAÇÃO. AF_08/2021</v>
          </cell>
          <cell r="D9619" t="str">
            <v>UN</v>
          </cell>
          <cell r="F9619">
            <v>134.38</v>
          </cell>
          <cell r="G9619">
            <v>0</v>
          </cell>
          <cell r="H9619">
            <v>250.2</v>
          </cell>
          <cell r="I9619">
            <v>0</v>
          </cell>
          <cell r="K9619">
            <v>136.36000000000001</v>
          </cell>
          <cell r="L9619">
            <v>0</v>
          </cell>
          <cell r="M9619">
            <v>252.77</v>
          </cell>
          <cell r="N9619">
            <v>0</v>
          </cell>
        </row>
        <row r="9620">
          <cell r="B9620">
            <v>94798</v>
          </cell>
          <cell r="C9620" t="str">
            <v>TORNEIRA DE BOIA PARA CAIXA D'ÁGUA, ROSCÁVEL, 1 1/4" - FORNECIMENTO E INSTALAÇÃO. AF_08/2021</v>
          </cell>
          <cell r="D9620" t="str">
            <v>UN</v>
          </cell>
          <cell r="F9620">
            <v>109.07</v>
          </cell>
          <cell r="G9620">
            <v>0</v>
          </cell>
          <cell r="H9620">
            <v>203.72</v>
          </cell>
          <cell r="I9620">
            <v>0</v>
          </cell>
          <cell r="K9620">
            <v>110.58</v>
          </cell>
          <cell r="L9620">
            <v>0</v>
          </cell>
          <cell r="M9620">
            <v>205.69</v>
          </cell>
          <cell r="N9620">
            <v>0</v>
          </cell>
        </row>
        <row r="9621">
          <cell r="B9621">
            <v>94797</v>
          </cell>
          <cell r="C9621" t="str">
            <v>TORNEIRA DE BOIA PARA CAIXA D'ÁGUA, ROSCÁVEL, 1" - FORNECIMENTO E INSTALAÇÃO. AF_08/2021</v>
          </cell>
          <cell r="D9621" t="str">
            <v>UN</v>
          </cell>
          <cell r="F9621">
            <v>66.599999999999994</v>
          </cell>
          <cell r="G9621">
            <v>0</v>
          </cell>
          <cell r="H9621">
            <v>122.95</v>
          </cell>
          <cell r="I9621">
            <v>0</v>
          </cell>
          <cell r="K9621">
            <v>67.709999999999994</v>
          </cell>
          <cell r="L9621">
            <v>0</v>
          </cell>
          <cell r="M9621">
            <v>124.39</v>
          </cell>
          <cell r="N9621">
            <v>0</v>
          </cell>
        </row>
        <row r="9622">
          <cell r="B9622">
            <v>94795</v>
          </cell>
          <cell r="C9622" t="str">
            <v>TORNEIRA DE BOIA PARA CAIXA D'ÁGUA, ROSCÁVEL, 1/2" - FORNECIMENTO E INSTALAÇÃO. AF_08/2021</v>
          </cell>
          <cell r="D9622" t="str">
            <v>UN</v>
          </cell>
          <cell r="F9622">
            <v>28.34</v>
          </cell>
          <cell r="G9622">
            <v>0</v>
          </cell>
          <cell r="H9622">
            <v>51.8</v>
          </cell>
          <cell r="I9622">
            <v>0</v>
          </cell>
          <cell r="K9622">
            <v>28.88</v>
          </cell>
          <cell r="L9622">
            <v>0</v>
          </cell>
          <cell r="M9622">
            <v>52.51</v>
          </cell>
          <cell r="N9622">
            <v>0</v>
          </cell>
        </row>
        <row r="9623">
          <cell r="B9623">
            <v>94800</v>
          </cell>
          <cell r="C9623" t="str">
            <v>TORNEIRA DE BOIA PARA CAIXA D'ÁGUA, ROSCÁVEL, 2" - FORNECIMENTO E INSTALAÇÃO. AF_08/2021</v>
          </cell>
          <cell r="D9623" t="str">
            <v>UN</v>
          </cell>
          <cell r="F9623">
            <v>172.59</v>
          </cell>
          <cell r="G9623">
            <v>0</v>
          </cell>
          <cell r="H9623">
            <v>321.23</v>
          </cell>
          <cell r="I9623">
            <v>0</v>
          </cell>
          <cell r="K9623">
            <v>175.14</v>
          </cell>
          <cell r="L9623">
            <v>0</v>
          </cell>
          <cell r="M9623">
            <v>324.54000000000002</v>
          </cell>
          <cell r="N9623">
            <v>0</v>
          </cell>
        </row>
        <row r="9624">
          <cell r="B9624">
            <v>94796</v>
          </cell>
          <cell r="C9624" t="str">
            <v>TORNEIRA DE BOIA PARA CAIXA D'ÁGUA, ROSCÁVEL, 3/4" - FORNECIMENTO E INSTALAÇÃO. AF_08/2021</v>
          </cell>
          <cell r="D9624" t="str">
            <v>UN</v>
          </cell>
          <cell r="F9624">
            <v>33.380000000000003</v>
          </cell>
          <cell r="G9624">
            <v>0</v>
          </cell>
          <cell r="H9624">
            <v>59.57</v>
          </cell>
          <cell r="I9624">
            <v>0</v>
          </cell>
          <cell r="K9624">
            <v>34.21</v>
          </cell>
          <cell r="L9624">
            <v>0</v>
          </cell>
          <cell r="M9624">
            <v>60.64</v>
          </cell>
          <cell r="N9624">
            <v>0</v>
          </cell>
        </row>
        <row r="9625">
          <cell r="B9625">
            <v>99635</v>
          </cell>
          <cell r="C9625" t="str">
            <v>VÁLVULA DE DESCARGA METÁLICA, BASE 1 1/2", ACABAMENTO METALICO CROMADO - FORNECIMENTO E INSTALAÇÃO. AF_08/2021</v>
          </cell>
          <cell r="D9625" t="str">
            <v>UN</v>
          </cell>
          <cell r="F9625">
            <v>415.81</v>
          </cell>
          <cell r="G9625">
            <v>0</v>
          </cell>
          <cell r="H9625">
            <v>437.71</v>
          </cell>
          <cell r="I9625">
            <v>0</v>
          </cell>
          <cell r="K9625">
            <v>419.83</v>
          </cell>
          <cell r="L9625">
            <v>0</v>
          </cell>
          <cell r="M9625">
            <v>442.94</v>
          </cell>
          <cell r="N9625">
            <v>0</v>
          </cell>
        </row>
        <row r="9626">
          <cell r="B9626">
            <v>103018</v>
          </cell>
          <cell r="C9626" t="str">
            <v>VÁLVULA DE DESCARGA METÁLICA, BASE 1 1/4", ACABAMENTO METALICO CROMADO - FORNECIMENTO E INSTALAÇÃO. AF_08/2021</v>
          </cell>
          <cell r="D9626" t="str">
            <v>UN</v>
          </cell>
          <cell r="F9626">
            <v>339.49</v>
          </cell>
          <cell r="G9626">
            <v>0</v>
          </cell>
          <cell r="H9626">
            <v>358.03</v>
          </cell>
          <cell r="I9626">
            <v>0</v>
          </cell>
          <cell r="K9626">
            <v>342.98</v>
          </cell>
          <cell r="L9626">
            <v>0</v>
          </cell>
          <cell r="M9626">
            <v>362.57</v>
          </cell>
          <cell r="N9626">
            <v>0</v>
          </cell>
        </row>
        <row r="9627">
          <cell r="B9627">
            <v>95252</v>
          </cell>
          <cell r="C9627" t="str">
            <v>VÁLVULA DE ESFERA BRUTA, BRONZE, ROSCÁVEL, 1 1/2'' - FORNECIMENTO E INSTALAÇÃO. AF_08/2021</v>
          </cell>
          <cell r="D9627" t="str">
            <v>UN</v>
          </cell>
          <cell r="F9627">
            <v>171.93</v>
          </cell>
          <cell r="G9627">
            <v>0</v>
          </cell>
          <cell r="H9627">
            <v>118</v>
          </cell>
          <cell r="I9627">
            <v>0</v>
          </cell>
          <cell r="K9627">
            <v>173.07</v>
          </cell>
          <cell r="L9627">
            <v>0</v>
          </cell>
          <cell r="M9627">
            <v>119.49</v>
          </cell>
          <cell r="N9627">
            <v>0</v>
          </cell>
        </row>
        <row r="9628">
          <cell r="B9628">
            <v>95251</v>
          </cell>
          <cell r="C9628" t="str">
            <v>VÁLVULA DE ESFERA BRUTA, BRONZE, ROSCÁVEL, 1 1/4'' - FORNECIMENTO E INSTALAÇÃO. AF_08/2021</v>
          </cell>
          <cell r="D9628" t="str">
            <v>UN</v>
          </cell>
          <cell r="F9628">
            <v>141.87</v>
          </cell>
          <cell r="G9628">
            <v>0</v>
          </cell>
          <cell r="H9628">
            <v>96.88</v>
          </cell>
          <cell r="I9628">
            <v>0</v>
          </cell>
          <cell r="K9628">
            <v>142.75</v>
          </cell>
          <cell r="L9628">
            <v>0</v>
          </cell>
          <cell r="M9628">
            <v>98.02</v>
          </cell>
          <cell r="N9628">
            <v>0</v>
          </cell>
        </row>
        <row r="9629">
          <cell r="B9629">
            <v>95250</v>
          </cell>
          <cell r="C9629" t="str">
            <v>VÁLVULA DE ESFERA BRUTA, BRONZE, ROSCÁVEL, 1'' - FORNECIMENTO E INSTALAÇÃO. AF_08/2021</v>
          </cell>
          <cell r="D9629" t="str">
            <v>UN</v>
          </cell>
          <cell r="F9629">
            <v>95.84</v>
          </cell>
          <cell r="G9629">
            <v>0</v>
          </cell>
          <cell r="H9629">
            <v>65.84</v>
          </cell>
          <cell r="I9629">
            <v>0</v>
          </cell>
          <cell r="K9629">
            <v>96.48</v>
          </cell>
          <cell r="L9629">
            <v>0</v>
          </cell>
          <cell r="M9629">
            <v>66.67</v>
          </cell>
          <cell r="N9629">
            <v>0</v>
          </cell>
        </row>
        <row r="9630">
          <cell r="B9630">
            <v>95248</v>
          </cell>
          <cell r="C9630" t="str">
            <v>VÁLVULA DE ESFERA BRUTA, BRONZE, ROSCÁVEL, 1/2" - FORNECIMENTO E INSTALAÇÃO. AF_08/2021</v>
          </cell>
          <cell r="D9630" t="str">
            <v>UN</v>
          </cell>
          <cell r="F9630">
            <v>60.35</v>
          </cell>
          <cell r="G9630">
            <v>0</v>
          </cell>
          <cell r="H9630">
            <v>40.74</v>
          </cell>
          <cell r="I9630">
            <v>0</v>
          </cell>
          <cell r="K9630">
            <v>60.66</v>
          </cell>
          <cell r="L9630">
            <v>0</v>
          </cell>
          <cell r="M9630">
            <v>41.15</v>
          </cell>
          <cell r="N9630">
            <v>0</v>
          </cell>
        </row>
        <row r="9631">
          <cell r="B9631">
            <v>95253</v>
          </cell>
          <cell r="C9631" t="str">
            <v>VÁLVULA DE ESFERA BRUTA, BRONZE, ROSCÁVEL, 2'' - FORNECIMENTO E INSTALAÇÃO. AF_08/2021</v>
          </cell>
          <cell r="D9631" t="str">
            <v>UN</v>
          </cell>
          <cell r="F9631">
            <v>261.77999999999997</v>
          </cell>
          <cell r="G9631">
            <v>0</v>
          </cell>
          <cell r="H9631">
            <v>177.66</v>
          </cell>
          <cell r="I9631">
            <v>0</v>
          </cell>
          <cell r="K9631">
            <v>263.25</v>
          </cell>
          <cell r="L9631">
            <v>0</v>
          </cell>
          <cell r="M9631">
            <v>179.57</v>
          </cell>
          <cell r="N9631">
            <v>0</v>
          </cell>
        </row>
        <row r="9632">
          <cell r="B9632">
            <v>95249</v>
          </cell>
          <cell r="C9632" t="str">
            <v>VÁLVULA DE ESFERA BRUTA, BRONZE, ROSCÁVEL, 3/4'' - FORNECIMENTO E INSTALAÇÃO. AF_08/2021</v>
          </cell>
          <cell r="D9632" t="str">
            <v>UN</v>
          </cell>
          <cell r="F9632">
            <v>71.010000000000005</v>
          </cell>
          <cell r="G9632">
            <v>0</v>
          </cell>
          <cell r="H9632">
            <v>48.79</v>
          </cell>
          <cell r="I9632">
            <v>0</v>
          </cell>
          <cell r="K9632">
            <v>71.5</v>
          </cell>
          <cell r="L9632">
            <v>0</v>
          </cell>
          <cell r="M9632">
            <v>49.41</v>
          </cell>
          <cell r="N9632">
            <v>0</v>
          </cell>
        </row>
        <row r="9633">
          <cell r="B9633">
            <v>99622</v>
          </cell>
          <cell r="C9633" t="str">
            <v>VÁLVULA DE RETENÇÃO HORIZONTAL, DE BRONZE, ROSCÁVEL, 1 1/2" - FORNECIMENTO E INSTALAÇÃO. AF_08/2021</v>
          </cell>
          <cell r="D9633" t="str">
            <v>UN</v>
          </cell>
          <cell r="F9633">
            <v>322.14</v>
          </cell>
          <cell r="G9633">
            <v>0</v>
          </cell>
          <cell r="H9633">
            <v>326.83999999999997</v>
          </cell>
          <cell r="I9633">
            <v>0</v>
          </cell>
          <cell r="K9633">
            <v>323.27999999999997</v>
          </cell>
          <cell r="L9633">
            <v>0</v>
          </cell>
          <cell r="M9633">
            <v>328.33</v>
          </cell>
          <cell r="N9633">
            <v>0</v>
          </cell>
        </row>
        <row r="9634">
          <cell r="B9634">
            <v>99621</v>
          </cell>
          <cell r="C9634" t="str">
            <v>VÁLVULA DE RETENÇÃO HORIZONTAL, DE BRONZE, ROSCÁVEL, 1 1/4" - FORNECIMENTO E INSTALAÇÃO. AF_08/2021</v>
          </cell>
          <cell r="D9634" t="str">
            <v>UN</v>
          </cell>
          <cell r="F9634">
            <v>286.58999999999997</v>
          </cell>
          <cell r="G9634">
            <v>0</v>
          </cell>
          <cell r="H9634">
            <v>290.31</v>
          </cell>
          <cell r="I9634">
            <v>0</v>
          </cell>
          <cell r="K9634">
            <v>287.47000000000003</v>
          </cell>
          <cell r="L9634">
            <v>0</v>
          </cell>
          <cell r="M9634">
            <v>291.45</v>
          </cell>
          <cell r="N9634">
            <v>0</v>
          </cell>
        </row>
        <row r="9635">
          <cell r="B9635">
            <v>99620</v>
          </cell>
          <cell r="C9635" t="str">
            <v>VÁLVULA DE RETENÇÃO HORIZONTAL, DE BRONZE, ROSCÁVEL, 1" - FORNECIMENTO E INSTALAÇÃO. AF_08/2021</v>
          </cell>
          <cell r="D9635" t="str">
            <v>UN</v>
          </cell>
          <cell r="F9635">
            <v>192.12</v>
          </cell>
          <cell r="G9635">
            <v>0</v>
          </cell>
          <cell r="H9635">
            <v>194.8</v>
          </cell>
          <cell r="I9635">
            <v>0</v>
          </cell>
          <cell r="K9635">
            <v>192.76</v>
          </cell>
          <cell r="L9635">
            <v>0</v>
          </cell>
          <cell r="M9635">
            <v>195.63</v>
          </cell>
          <cell r="N9635">
            <v>0</v>
          </cell>
        </row>
        <row r="9636">
          <cell r="B9636">
            <v>103008</v>
          </cell>
          <cell r="C9636" t="str">
            <v>VÁLVULA DE RETENÇÃO HORIZONTAL, DE BRONZE, ROSCÁVEL, 1/2" - FORNECIMENTO E INSTALAÇÃO. AF_08/2021</v>
          </cell>
          <cell r="D9636" t="str">
            <v>UN</v>
          </cell>
          <cell r="F9636">
            <v>115.74</v>
          </cell>
          <cell r="G9636">
            <v>0</v>
          </cell>
          <cell r="H9636">
            <v>117.09</v>
          </cell>
          <cell r="I9636">
            <v>0</v>
          </cell>
          <cell r="K9636">
            <v>116.05</v>
          </cell>
          <cell r="L9636">
            <v>0</v>
          </cell>
          <cell r="M9636">
            <v>117.5</v>
          </cell>
          <cell r="N9636">
            <v>0</v>
          </cell>
        </row>
        <row r="9637">
          <cell r="B9637">
            <v>99624</v>
          </cell>
          <cell r="C9637" t="str">
            <v>VÁLVULA DE RETENÇÃO HORIZONTAL, DE BRONZE, ROSCÁVEL, 2 1/2" - FORNECIMENTO E INSTALAÇÃO. AF_08/2021</v>
          </cell>
          <cell r="D9637" t="str">
            <v>UN</v>
          </cell>
          <cell r="F9637">
            <v>641.71</v>
          </cell>
          <cell r="G9637">
            <v>0</v>
          </cell>
          <cell r="H9637">
            <v>650.07000000000005</v>
          </cell>
          <cell r="I9637">
            <v>0</v>
          </cell>
          <cell r="K9637">
            <v>643.69000000000005</v>
          </cell>
          <cell r="L9637">
            <v>0</v>
          </cell>
          <cell r="M9637">
            <v>652.64</v>
          </cell>
          <cell r="N9637">
            <v>0</v>
          </cell>
        </row>
        <row r="9638">
          <cell r="B9638">
            <v>99623</v>
          </cell>
          <cell r="C9638" t="str">
            <v>VÁLVULA DE RETENÇÃO HORIZONTAL, DE BRONZE, ROSCÁVEL, 2" - FORNECIMENTO E INSTALAÇÃO. AF_08/2021</v>
          </cell>
          <cell r="D9638" t="str">
            <v>UN</v>
          </cell>
          <cell r="F9638">
            <v>449.85</v>
          </cell>
          <cell r="G9638">
            <v>0</v>
          </cell>
          <cell r="H9638">
            <v>456.02</v>
          </cell>
          <cell r="I9638">
            <v>0</v>
          </cell>
          <cell r="K9638">
            <v>451.32</v>
          </cell>
          <cell r="L9638">
            <v>0</v>
          </cell>
          <cell r="M9638">
            <v>457.93</v>
          </cell>
          <cell r="N9638">
            <v>0</v>
          </cell>
        </row>
        <row r="9639">
          <cell r="B9639">
            <v>99625</v>
          </cell>
          <cell r="C9639" t="str">
            <v>VÁLVULA DE RETENÇÃO HORIZONTAL, DE BRONZE, ROSCÁVEL, 3" - FORNECIMENTO E INSTALAÇÃO. AF_08/2021</v>
          </cell>
          <cell r="D9639" t="str">
            <v>UN</v>
          </cell>
          <cell r="F9639">
            <v>883.38</v>
          </cell>
          <cell r="G9639">
            <v>0</v>
          </cell>
          <cell r="H9639">
            <v>894.07</v>
          </cell>
          <cell r="I9639">
            <v>0</v>
          </cell>
          <cell r="K9639">
            <v>885.85</v>
          </cell>
          <cell r="L9639">
            <v>0</v>
          </cell>
          <cell r="M9639">
            <v>897.29</v>
          </cell>
          <cell r="N9639">
            <v>0</v>
          </cell>
        </row>
        <row r="9640">
          <cell r="B9640">
            <v>99619</v>
          </cell>
          <cell r="C9640" t="str">
            <v>VÁLVULA DE RETENÇÃO HORIZONTAL, DE BRONZE, ROSCÁVEL, 3/4" - FORNECIMENTO E INSTALAÇÃO. AF_08/2021</v>
          </cell>
          <cell r="D9640" t="str">
            <v>UN</v>
          </cell>
          <cell r="F9640">
            <v>141.41</v>
          </cell>
          <cell r="G9640">
            <v>0</v>
          </cell>
          <cell r="H9640">
            <v>143.4</v>
          </cell>
          <cell r="I9640">
            <v>0</v>
          </cell>
          <cell r="K9640">
            <v>141.9</v>
          </cell>
          <cell r="L9640">
            <v>0</v>
          </cell>
          <cell r="M9640">
            <v>144.02000000000001</v>
          </cell>
          <cell r="N9640">
            <v>0</v>
          </cell>
        </row>
        <row r="9641">
          <cell r="B9641">
            <v>99626</v>
          </cell>
          <cell r="C9641" t="str">
            <v>VÁLVULA DE RETENÇÃO HORIZONTAL, DE BRONZE, ROSCÁVEL, 4" - FORNECIMENTO E INSTALAÇÃO. AF_08/2021</v>
          </cell>
          <cell r="D9641" t="str">
            <v>UN</v>
          </cell>
          <cell r="F9641">
            <v>1362.08</v>
          </cell>
          <cell r="G9641">
            <v>0</v>
          </cell>
          <cell r="H9641">
            <v>1376.32</v>
          </cell>
          <cell r="I9641">
            <v>0</v>
          </cell>
          <cell r="K9641">
            <v>1365.22</v>
          </cell>
          <cell r="L9641">
            <v>0</v>
          </cell>
          <cell r="M9641">
            <v>1380.4</v>
          </cell>
          <cell r="N9641">
            <v>0</v>
          </cell>
        </row>
        <row r="9642">
          <cell r="B9642">
            <v>99631</v>
          </cell>
          <cell r="C9642" t="str">
            <v>VÁLVULA DE RETENÇÃO VERTICAL, DE BRONZE, ROSCÁVEL, 1 1/2" - FORNECIMENTO E INSTALAÇÃO. AF_08/2021</v>
          </cell>
          <cell r="D9642" t="str">
            <v>UN</v>
          </cell>
          <cell r="F9642">
            <v>177.67</v>
          </cell>
          <cell r="G9642">
            <v>0</v>
          </cell>
          <cell r="H9642">
            <v>181.99</v>
          </cell>
          <cell r="I9642">
            <v>0</v>
          </cell>
          <cell r="K9642">
            <v>178.81</v>
          </cell>
          <cell r="L9642">
            <v>0</v>
          </cell>
          <cell r="M9642">
            <v>183.48</v>
          </cell>
          <cell r="N9642">
            <v>0</v>
          </cell>
        </row>
        <row r="9643">
          <cell r="B9643">
            <v>99630</v>
          </cell>
          <cell r="C9643" t="str">
            <v>VÁLVULA DE RETENÇÃO VERTICAL, DE BRONZE, ROSCÁVEL, 1 1/4" - FORNECIMENTO E INSTALAÇÃO. AF_08/2021</v>
          </cell>
          <cell r="D9643" t="str">
            <v>UN</v>
          </cell>
          <cell r="F9643">
            <v>152.91</v>
          </cell>
          <cell r="G9643">
            <v>0</v>
          </cell>
          <cell r="H9643">
            <v>156.27000000000001</v>
          </cell>
          <cell r="I9643">
            <v>0</v>
          </cell>
          <cell r="K9643">
            <v>153.79</v>
          </cell>
          <cell r="L9643">
            <v>0</v>
          </cell>
          <cell r="M9643">
            <v>157.41</v>
          </cell>
          <cell r="N9643">
            <v>0</v>
          </cell>
        </row>
        <row r="9644">
          <cell r="B9644">
            <v>99629</v>
          </cell>
          <cell r="C9644" t="str">
            <v>VÁLVULA DE RETENÇÃO VERTICAL, DE BRONZE, ROSCÁVEL, 1" - FORNECIMENTO E INSTALAÇÃO. AF_08/2021</v>
          </cell>
          <cell r="D9644" t="str">
            <v>UN</v>
          </cell>
          <cell r="F9644">
            <v>102.62</v>
          </cell>
          <cell r="G9644">
            <v>0</v>
          </cell>
          <cell r="H9644">
            <v>105.06</v>
          </cell>
          <cell r="I9644">
            <v>0</v>
          </cell>
          <cell r="K9644">
            <v>103.26</v>
          </cell>
          <cell r="L9644">
            <v>0</v>
          </cell>
          <cell r="M9644">
            <v>105.89</v>
          </cell>
          <cell r="N9644">
            <v>0</v>
          </cell>
        </row>
        <row r="9645">
          <cell r="B9645">
            <v>99627</v>
          </cell>
          <cell r="C9645" t="str">
            <v>VÁLVULA DE RETENÇÃO VERTICAL, DE BRONZE, ROSCÁVEL, 1/2" - FORNECIMENTO E INSTALAÇÃO. AF_08/2021</v>
          </cell>
          <cell r="D9645" t="str">
            <v>UN</v>
          </cell>
          <cell r="F9645">
            <v>85.25</v>
          </cell>
          <cell r="G9645">
            <v>0</v>
          </cell>
          <cell r="H9645">
            <v>86.51</v>
          </cell>
          <cell r="I9645">
            <v>0</v>
          </cell>
          <cell r="K9645">
            <v>85.56</v>
          </cell>
          <cell r="L9645">
            <v>0</v>
          </cell>
          <cell r="M9645">
            <v>86.92</v>
          </cell>
          <cell r="N9645">
            <v>0</v>
          </cell>
        </row>
        <row r="9646">
          <cell r="B9646">
            <v>103009</v>
          </cell>
          <cell r="C9646" t="str">
            <v>VÁLVULA DE RETENÇÃO VERTICAL, DE BRONZE, ROSCÁVEL, 2 1/2" - FORNECIMENTO E INSTALAÇÃO. AF_08/2021</v>
          </cell>
          <cell r="D9646" t="str">
            <v>UN</v>
          </cell>
          <cell r="F9646">
            <v>406.77</v>
          </cell>
          <cell r="G9646">
            <v>0</v>
          </cell>
          <cell r="H9646">
            <v>414.49</v>
          </cell>
          <cell r="I9646">
            <v>0</v>
          </cell>
          <cell r="K9646">
            <v>408.75</v>
          </cell>
          <cell r="L9646">
            <v>0</v>
          </cell>
          <cell r="M9646">
            <v>417.06</v>
          </cell>
          <cell r="N9646">
            <v>0</v>
          </cell>
        </row>
        <row r="9647">
          <cell r="B9647">
            <v>99632</v>
          </cell>
          <cell r="C9647" t="str">
            <v>VÁLVULA DE RETENÇÃO VERTICAL, DE BRONZE, ROSCÁVEL, 2" - FORNECIMENTO E INSTALAÇÃO. AF_08/2021</v>
          </cell>
          <cell r="D9647" t="str">
            <v>UN</v>
          </cell>
          <cell r="F9647">
            <v>256.67</v>
          </cell>
          <cell r="G9647">
            <v>0</v>
          </cell>
          <cell r="H9647">
            <v>262.32</v>
          </cell>
          <cell r="I9647">
            <v>0</v>
          </cell>
          <cell r="K9647">
            <v>258.14</v>
          </cell>
          <cell r="L9647">
            <v>0</v>
          </cell>
          <cell r="M9647">
            <v>264.23</v>
          </cell>
          <cell r="N9647">
            <v>0</v>
          </cell>
        </row>
        <row r="9648">
          <cell r="B9648">
            <v>99633</v>
          </cell>
          <cell r="C9648" t="str">
            <v>VÁLVULA DE RETENÇÃO VERTICAL, DE BRONZE, ROSCÁVEL, 3" - FORNECIMENTO E INSTALAÇÃO. AF_08/2021</v>
          </cell>
          <cell r="D9648" t="str">
            <v>UN</v>
          </cell>
          <cell r="F9648">
            <v>552.87</v>
          </cell>
          <cell r="G9648">
            <v>0</v>
          </cell>
          <cell r="H9648">
            <v>562.66999999999996</v>
          </cell>
          <cell r="I9648">
            <v>0</v>
          </cell>
          <cell r="K9648">
            <v>555.34</v>
          </cell>
          <cell r="L9648">
            <v>0</v>
          </cell>
          <cell r="M9648">
            <v>565.89</v>
          </cell>
          <cell r="N9648">
            <v>0</v>
          </cell>
        </row>
        <row r="9649">
          <cell r="B9649">
            <v>99628</v>
          </cell>
          <cell r="C9649" t="str">
            <v>VÁLVULA DE RETENÇÃO VERTICAL, DE BRONZE, ROSCÁVEL, 3/4" - FORNECIMENTO E INSTALAÇÃO. AF_08/2021</v>
          </cell>
          <cell r="D9649" t="str">
            <v>UN</v>
          </cell>
          <cell r="F9649">
            <v>92.64</v>
          </cell>
          <cell r="G9649">
            <v>0</v>
          </cell>
          <cell r="H9649">
            <v>94.5</v>
          </cell>
          <cell r="I9649">
            <v>0</v>
          </cell>
          <cell r="K9649">
            <v>93.13</v>
          </cell>
          <cell r="L9649">
            <v>0</v>
          </cell>
          <cell r="M9649">
            <v>95.12</v>
          </cell>
          <cell r="N9649">
            <v>0</v>
          </cell>
        </row>
        <row r="9650">
          <cell r="B9650">
            <v>99634</v>
          </cell>
          <cell r="C9650" t="str">
            <v>VÁLVULA DE RETENÇÃO VERTICAL, DE BRONZE, ROSCÁVEL, 4" - FORNECIMENTO E INSTALAÇÃO. AF_08/2021</v>
          </cell>
          <cell r="D9650" t="str">
            <v>UN</v>
          </cell>
          <cell r="F9650">
            <v>946.23</v>
          </cell>
          <cell r="G9650">
            <v>0</v>
          </cell>
          <cell r="H9650">
            <v>959.34</v>
          </cell>
          <cell r="I9650">
            <v>0</v>
          </cell>
          <cell r="K9650">
            <v>949.37</v>
          </cell>
          <cell r="L9650">
            <v>0</v>
          </cell>
          <cell r="M9650">
            <v>963.42</v>
          </cell>
          <cell r="N9650">
            <v>0</v>
          </cell>
        </row>
        <row r="9651">
          <cell r="B9651">
            <v>103013</v>
          </cell>
          <cell r="C9651" t="str">
            <v>VÁLVULA DE RETENÇÃO, DE BRONZE, PÉ COM CRIVOS, ROSCÁVEL, 1 1/2" - FORNECIMENTO E INSTALAÇÃO. AF_08/2021</v>
          </cell>
          <cell r="D9651" t="str">
            <v>UN</v>
          </cell>
          <cell r="F9651">
            <v>165.82</v>
          </cell>
          <cell r="G9651">
            <v>0</v>
          </cell>
          <cell r="H9651">
            <v>168.18</v>
          </cell>
          <cell r="I9651">
            <v>0</v>
          </cell>
          <cell r="K9651">
            <v>166.39</v>
          </cell>
          <cell r="L9651">
            <v>0</v>
          </cell>
          <cell r="M9651">
            <v>168.92</v>
          </cell>
          <cell r="N9651">
            <v>0</v>
          </cell>
        </row>
        <row r="9652">
          <cell r="B9652">
            <v>103012</v>
          </cell>
          <cell r="C9652" t="str">
            <v>VÁLVULA DE RETENÇÃO, DE BRONZE, PÉ COM CRIVOS, ROSCÁVEL, 1 1/4" - FORNECIMENTO E INSTALAÇÃO. AF_08/2021</v>
          </cell>
          <cell r="D9652" t="str">
            <v>UN</v>
          </cell>
          <cell r="F9652">
            <v>154.27000000000001</v>
          </cell>
          <cell r="G9652">
            <v>0</v>
          </cell>
          <cell r="H9652">
            <v>156.16999999999999</v>
          </cell>
          <cell r="I9652">
            <v>0</v>
          </cell>
          <cell r="K9652">
            <v>154.71</v>
          </cell>
          <cell r="L9652">
            <v>0</v>
          </cell>
          <cell r="M9652">
            <v>156.74</v>
          </cell>
          <cell r="N9652">
            <v>0</v>
          </cell>
        </row>
        <row r="9653">
          <cell r="B9653">
            <v>103011</v>
          </cell>
          <cell r="C9653" t="str">
            <v>VÁLVULA DE RETENÇÃO, DE BRONZE, PÉ COM CRIVOS, ROSCÁVEL, 1" - FORNECIMENTO E INSTALAÇÃO. AF_08/2021</v>
          </cell>
          <cell r="D9653" t="str">
            <v>UN</v>
          </cell>
          <cell r="F9653">
            <v>97.72</v>
          </cell>
          <cell r="G9653">
            <v>0</v>
          </cell>
          <cell r="H9653">
            <v>99.05</v>
          </cell>
          <cell r="I9653">
            <v>0</v>
          </cell>
          <cell r="K9653">
            <v>98.04</v>
          </cell>
          <cell r="L9653">
            <v>0</v>
          </cell>
          <cell r="M9653">
            <v>99.47</v>
          </cell>
          <cell r="N9653">
            <v>0</v>
          </cell>
        </row>
        <row r="9654">
          <cell r="B9654">
            <v>103015</v>
          </cell>
          <cell r="C9654" t="str">
            <v>VÁLVULA DE RETENÇÃO, DE BRONZE, PÉ COM CRIVOS, ROSCÁVEL, 2 1/2" - FORNECIMENTO E INSTALAÇÃO. AF_08/2021</v>
          </cell>
          <cell r="D9654" t="str">
            <v>UN</v>
          </cell>
          <cell r="F9654">
            <v>442.39</v>
          </cell>
          <cell r="G9654">
            <v>0</v>
          </cell>
          <cell r="H9654">
            <v>446.9</v>
          </cell>
          <cell r="I9654">
            <v>0</v>
          </cell>
          <cell r="K9654">
            <v>443.38</v>
          </cell>
          <cell r="L9654">
            <v>0</v>
          </cell>
          <cell r="M9654">
            <v>448.18</v>
          </cell>
          <cell r="N9654">
            <v>0</v>
          </cell>
        </row>
        <row r="9655">
          <cell r="B9655">
            <v>103014</v>
          </cell>
          <cell r="C9655" t="str">
            <v>VÁLVULA DE RETENÇÃO, DE BRONZE, PÉ COM CRIVOS, ROSCÁVEL, 2" - FORNECIMENTO E INSTALAÇÃO. AF_08/2021</v>
          </cell>
          <cell r="D9655" t="str">
            <v>UN</v>
          </cell>
          <cell r="F9655">
            <v>249.69</v>
          </cell>
          <cell r="G9655">
            <v>0</v>
          </cell>
          <cell r="H9655">
            <v>252.84</v>
          </cell>
          <cell r="I9655">
            <v>0</v>
          </cell>
          <cell r="K9655">
            <v>250.43</v>
          </cell>
          <cell r="L9655">
            <v>0</v>
          </cell>
          <cell r="M9655">
            <v>253.8</v>
          </cell>
          <cell r="N9655">
            <v>0</v>
          </cell>
        </row>
        <row r="9656">
          <cell r="B9656">
            <v>103016</v>
          </cell>
          <cell r="C9656" t="str">
            <v>VÁLVULA DE RETENÇÃO, DE BRONZE, PÉ COM CRIVOS, ROSCÁVEL, 3" - FORNECIMENTO E INSTALAÇÃO. AF_08/2021</v>
          </cell>
          <cell r="D9656" t="str">
            <v>UN</v>
          </cell>
          <cell r="F9656">
            <v>605.09</v>
          </cell>
          <cell r="G9656">
            <v>0</v>
          </cell>
          <cell r="H9656">
            <v>610.89</v>
          </cell>
          <cell r="I9656">
            <v>0</v>
          </cell>
          <cell r="K9656">
            <v>606.33000000000004</v>
          </cell>
          <cell r="L9656">
            <v>0</v>
          </cell>
          <cell r="M9656">
            <v>612.5</v>
          </cell>
          <cell r="N9656">
            <v>0</v>
          </cell>
        </row>
        <row r="9657">
          <cell r="B9657">
            <v>103010</v>
          </cell>
          <cell r="C9657" t="str">
            <v>VÁLVULA DE RETENÇÃO, DE BRONZE, PÉ COM CRIVOS, ROSCÁVEL, 3/4" - FORNECIMENTO E INSTALAÇÃO. AF_08/2021</v>
          </cell>
          <cell r="D9657" t="str">
            <v>UN</v>
          </cell>
          <cell r="F9657">
            <v>87.77</v>
          </cell>
          <cell r="G9657">
            <v>0</v>
          </cell>
          <cell r="H9657">
            <v>88.81</v>
          </cell>
          <cell r="I9657">
            <v>0</v>
          </cell>
          <cell r="K9657">
            <v>88.01</v>
          </cell>
          <cell r="L9657">
            <v>0</v>
          </cell>
          <cell r="M9657">
            <v>89.12</v>
          </cell>
          <cell r="N9657">
            <v>0</v>
          </cell>
        </row>
        <row r="9658">
          <cell r="B9658">
            <v>103017</v>
          </cell>
          <cell r="C9658" t="str">
            <v>VÁLVULA DE RETENÇÃO, DE BRONZE, PÉ COM CRIVOS, ROSCÁVEL, 4" - FORNECIMENTO E INSTALAÇÃO. AF_08/2021</v>
          </cell>
          <cell r="D9658" t="str">
            <v>UN</v>
          </cell>
          <cell r="F9658">
            <v>1057.92</v>
          </cell>
          <cell r="G9658">
            <v>0</v>
          </cell>
          <cell r="H9658">
            <v>1066.06</v>
          </cell>
          <cell r="I9658">
            <v>0</v>
          </cell>
          <cell r="K9658">
            <v>1059.49</v>
          </cell>
          <cell r="L9658">
            <v>0</v>
          </cell>
          <cell r="M9658">
            <v>1068.0999999999999</v>
          </cell>
          <cell r="N9658">
            <v>0</v>
          </cell>
        </row>
        <row r="9659">
          <cell r="B9659">
            <v>103033</v>
          </cell>
          <cell r="C9659" t="str">
            <v>VÁLVULA DE SEGURANÇA À TEMPERATURA, 1/2" - FORNECIMENTO E INSTALAÇÃO. AF_08/2021</v>
          </cell>
          <cell r="D9659" t="str">
            <v>UN</v>
          </cell>
          <cell r="F9659">
            <v>0</v>
          </cell>
          <cell r="H9659">
            <v>0</v>
          </cell>
          <cell r="K9659">
            <v>0</v>
          </cell>
          <cell r="M9659">
            <v>0</v>
          </cell>
        </row>
        <row r="9660">
          <cell r="B9660">
            <v>103032</v>
          </cell>
          <cell r="C9660" t="str">
            <v>VÁLVULA ESFERA PARA GÁS, 1" - FORNECIMENTO E INSTALAÇÃO. AF_08/2021</v>
          </cell>
          <cell r="D9660" t="str">
            <v>UN</v>
          </cell>
          <cell r="F9660">
            <v>0</v>
          </cell>
          <cell r="H9660">
            <v>0</v>
          </cell>
          <cell r="K9660">
            <v>0</v>
          </cell>
          <cell r="M9660">
            <v>0</v>
          </cell>
        </row>
        <row r="9661">
          <cell r="B9661">
            <v>103030</v>
          </cell>
          <cell r="C9661" t="str">
            <v>VÁLVULA ESFERA PARA GÁS, 1/2" - FORNECIMENTO E INSTALAÇÃO. AF_08/2021</v>
          </cell>
          <cell r="D9661" t="str">
            <v>UN</v>
          </cell>
          <cell r="F9661">
            <v>0</v>
          </cell>
          <cell r="H9661">
            <v>0</v>
          </cell>
          <cell r="K9661">
            <v>0</v>
          </cell>
          <cell r="M9661">
            <v>0</v>
          </cell>
        </row>
        <row r="9662">
          <cell r="B9662">
            <v>103031</v>
          </cell>
          <cell r="C9662" t="str">
            <v>VÁLVULA ESFERA PARA GÁS, 3/4" - FORNECIMENTO E INSTALAÇÃO. AF_08/2021</v>
          </cell>
          <cell r="D9662" t="str">
            <v>UN</v>
          </cell>
          <cell r="F9662">
            <v>0</v>
          </cell>
          <cell r="H9662">
            <v>0</v>
          </cell>
          <cell r="K9662">
            <v>0</v>
          </cell>
          <cell r="M9662">
            <v>0</v>
          </cell>
        </row>
        <row r="9663">
          <cell r="B9663">
            <v>103035</v>
          </cell>
          <cell r="C9663" t="str">
            <v>VÁLVULA ESTABILIZADORA DE VAZÃO/ AUTOFLOW, 1" - FORNECIMENTO E INSTALAÇÃO. AF_08/2021</v>
          </cell>
          <cell r="D9663" t="str">
            <v>UN</v>
          </cell>
          <cell r="F9663">
            <v>0</v>
          </cell>
          <cell r="H9663">
            <v>0</v>
          </cell>
          <cell r="K9663">
            <v>0</v>
          </cell>
          <cell r="M9663">
            <v>0</v>
          </cell>
        </row>
        <row r="9664">
          <cell r="B9664">
            <v>103034</v>
          </cell>
          <cell r="C9664" t="str">
            <v>VÁLVULA ESTABILIZADORA DE VAZÃO/ AUTOFLOW, 3/4" - FORNECIMENTO E INSTALAÇÃO. AF_08/2021</v>
          </cell>
          <cell r="D9664" t="str">
            <v>UN</v>
          </cell>
          <cell r="F9664">
            <v>0</v>
          </cell>
          <cell r="H9664">
            <v>0</v>
          </cell>
          <cell r="K9664">
            <v>0</v>
          </cell>
          <cell r="M9664">
            <v>0</v>
          </cell>
        </row>
        <row r="9665">
          <cell r="B9665">
            <v>103024</v>
          </cell>
          <cell r="C9665" t="str">
            <v>VÁLVULA REDUTORA DE PRESSÃO PARA SISTEMAS PREDIAIS, 1 1/2" - FORNECIMENTO E INSTALAÇÃO. AF_08/2021</v>
          </cell>
          <cell r="D9665" t="str">
            <v>UN</v>
          </cell>
          <cell r="F9665">
            <v>0</v>
          </cell>
          <cell r="H9665">
            <v>0</v>
          </cell>
          <cell r="K9665">
            <v>0</v>
          </cell>
          <cell r="M9665">
            <v>0</v>
          </cell>
        </row>
        <row r="9666">
          <cell r="B9666">
            <v>103023</v>
          </cell>
          <cell r="C9666" t="str">
            <v>VÁLVULA REDUTORA DE PRESSÃO PARA SISTEMAS PREDIAIS, 1 1/4" - FORNECIMENTO E INSTALAÇÃO. AF_08/2021</v>
          </cell>
          <cell r="D9666" t="str">
            <v>UN</v>
          </cell>
          <cell r="F9666">
            <v>0</v>
          </cell>
          <cell r="H9666">
            <v>0</v>
          </cell>
          <cell r="K9666">
            <v>0</v>
          </cell>
          <cell r="M9666">
            <v>0</v>
          </cell>
        </row>
        <row r="9667">
          <cell r="B9667">
            <v>103022</v>
          </cell>
          <cell r="C9667" t="str">
            <v>VÁLVULA REDUTORA DE PRESSÃO PARA SISTEMAS PREDIAIS, 1" - FORNECIMENTO E INSTALAÇÃO. AF_08/2021</v>
          </cell>
          <cell r="D9667" t="str">
            <v>UN</v>
          </cell>
          <cell r="F9667">
            <v>0</v>
          </cell>
          <cell r="H9667">
            <v>0</v>
          </cell>
          <cell r="K9667">
            <v>0</v>
          </cell>
          <cell r="M9667">
            <v>0</v>
          </cell>
        </row>
        <row r="9668">
          <cell r="B9668">
            <v>103020</v>
          </cell>
          <cell r="C9668" t="str">
            <v>VÁLVULA REDUTORA DE PRESSÃO PARA SISTEMAS PREDIAIS, 1/2" - FORNECIMENTO E INSTALAÇÃO. AF_08/2021</v>
          </cell>
          <cell r="D9668" t="str">
            <v>UN</v>
          </cell>
          <cell r="F9668">
            <v>0</v>
          </cell>
          <cell r="H9668">
            <v>0</v>
          </cell>
          <cell r="K9668">
            <v>0</v>
          </cell>
          <cell r="M9668">
            <v>0</v>
          </cell>
        </row>
        <row r="9669">
          <cell r="B9669">
            <v>103026</v>
          </cell>
          <cell r="C9669" t="str">
            <v>VÁLVULA REDUTORA DE PRESSÃO PARA SISTEMAS PREDIAIS, 2 1/2" - FORNECIMENTO E INSTALAÇÃO. AF_08/2021</v>
          </cell>
          <cell r="D9669" t="str">
            <v>UN</v>
          </cell>
          <cell r="F9669">
            <v>0</v>
          </cell>
          <cell r="H9669">
            <v>0</v>
          </cell>
          <cell r="K9669">
            <v>0</v>
          </cell>
          <cell r="M9669">
            <v>0</v>
          </cell>
        </row>
        <row r="9670">
          <cell r="B9670">
            <v>103025</v>
          </cell>
          <cell r="C9670" t="str">
            <v>VÁLVULA REDUTORA DE PRESSÃO PARA SISTEMAS PREDIAIS, 2" - FORNECIMENTO E INSTALAÇÃO. AF_08/2021</v>
          </cell>
          <cell r="D9670" t="str">
            <v>UN</v>
          </cell>
          <cell r="F9670">
            <v>0</v>
          </cell>
          <cell r="H9670">
            <v>0</v>
          </cell>
          <cell r="K9670">
            <v>0</v>
          </cell>
          <cell r="M9670">
            <v>0</v>
          </cell>
        </row>
        <row r="9671">
          <cell r="B9671">
            <v>103021</v>
          </cell>
          <cell r="C9671" t="str">
            <v>VÁLVULA REDUTORA DE PRESSÃO PARA SISTEMAS PREDIAIS, 3/4" - FORNECIMENTO E INSTALAÇÃO. AF_08/2021</v>
          </cell>
          <cell r="D9671" t="str">
            <v>UN</v>
          </cell>
          <cell r="F9671">
            <v>0</v>
          </cell>
          <cell r="H9671">
            <v>0</v>
          </cell>
          <cell r="K9671">
            <v>0</v>
          </cell>
          <cell r="M9671">
            <v>0</v>
          </cell>
        </row>
        <row r="9672">
          <cell r="B9672">
            <v>103027</v>
          </cell>
          <cell r="C9672" t="str">
            <v>VÁLVULA VENTOSA ELIMINADORA DE AR, PARA SISTEMAS PREDIAIS, 1/2" - FORNECIMENTO E INSTALAÇÃO. AF_08/2021</v>
          </cell>
          <cell r="D9672" t="str">
            <v>UN</v>
          </cell>
          <cell r="F9672">
            <v>0</v>
          </cell>
          <cell r="H9672">
            <v>0</v>
          </cell>
          <cell r="K9672">
            <v>0</v>
          </cell>
          <cell r="M9672">
            <v>0</v>
          </cell>
        </row>
        <row r="9673">
          <cell r="B9673">
            <v>103028</v>
          </cell>
          <cell r="C9673" t="str">
            <v>VÁLVULA VENTOSA ELIMINADORA DE AR, PARA SISTEMAS PREDIAIS, 3/4" - FORNECIMENTO E INSTALAÇÃO. AF_08/2021</v>
          </cell>
          <cell r="D9673" t="str">
            <v>UN</v>
          </cell>
          <cell r="F9673">
            <v>0</v>
          </cell>
          <cell r="H9673">
            <v>0</v>
          </cell>
          <cell r="K9673">
            <v>0</v>
          </cell>
          <cell r="M9673">
            <v>0</v>
          </cell>
        </row>
        <row r="9674">
          <cell r="B9674">
            <v>103563</v>
          </cell>
          <cell r="C9674" t="str">
            <v>JUNTA DE DESMONTAGEM TRAVADA AXIALMENTE DE FERRO FUNDIDO PARA REDE DE ÁGUA OU ESGOTO, DN 100 MM. AF_12/2021</v>
          </cell>
          <cell r="D9674" t="str">
            <v>UN</v>
          </cell>
          <cell r="F9674">
            <v>0</v>
          </cell>
          <cell r="H9674">
            <v>0</v>
          </cell>
          <cell r="K9674">
            <v>0</v>
          </cell>
          <cell r="M9674">
            <v>0</v>
          </cell>
        </row>
        <row r="9675">
          <cell r="B9675">
            <v>103564</v>
          </cell>
          <cell r="C9675" t="str">
            <v>JUNTA DE DESMONTAGEM TRAVADA AXIALMENTE DE FERRO FUNDIDO PARA REDE DE ÁGUA OU ESGOTO, DN 150 MM. AF_12/2021</v>
          </cell>
          <cell r="D9675" t="str">
            <v>UN</v>
          </cell>
          <cell r="F9675">
            <v>0</v>
          </cell>
          <cell r="H9675">
            <v>0</v>
          </cell>
          <cell r="K9675">
            <v>0</v>
          </cell>
          <cell r="M9675">
            <v>0</v>
          </cell>
        </row>
        <row r="9676">
          <cell r="B9676">
            <v>103565</v>
          </cell>
          <cell r="C9676" t="str">
            <v>JUNTA DE DESMONTAGEM TRAVADA AXIALMENTE DE FERRO FUNDIDO PARA REDE DE ÁGUA OU ESGOTO, DN 200 MM. AF_12/2021</v>
          </cell>
          <cell r="D9676" t="str">
            <v>UN</v>
          </cell>
          <cell r="F9676">
            <v>0</v>
          </cell>
          <cell r="H9676">
            <v>0</v>
          </cell>
          <cell r="K9676">
            <v>0</v>
          </cell>
          <cell r="M9676">
            <v>0</v>
          </cell>
        </row>
        <row r="9677">
          <cell r="B9677">
            <v>103566</v>
          </cell>
          <cell r="C9677" t="str">
            <v>JUNTA DE DESMONTAGEM TRAVADA AXIALMENTE DE FERRO FUNDIDO PARA REDE DE ÁGUA OU ESGOTO, DN 250 MM. AF_12/2021</v>
          </cell>
          <cell r="D9677" t="str">
            <v>UN</v>
          </cell>
          <cell r="F9677">
            <v>0</v>
          </cell>
          <cell r="H9677">
            <v>0</v>
          </cell>
          <cell r="K9677">
            <v>0</v>
          </cell>
          <cell r="M9677">
            <v>0</v>
          </cell>
        </row>
        <row r="9678">
          <cell r="B9678">
            <v>103567</v>
          </cell>
          <cell r="C9678" t="str">
            <v>JUNTA DE DESMONTAGEM TRAVADA AXIALMENTE DE FERRO FUNDIDO PARA REDE DE ÁGUA OU ESGOTO, DN 300 MM. AF_12/2021</v>
          </cell>
          <cell r="D9678" t="str">
            <v>UN</v>
          </cell>
          <cell r="F9678">
            <v>0</v>
          </cell>
          <cell r="H9678">
            <v>0</v>
          </cell>
          <cell r="K9678">
            <v>0</v>
          </cell>
          <cell r="M9678">
            <v>0</v>
          </cell>
        </row>
        <row r="9679">
          <cell r="B9679">
            <v>103568</v>
          </cell>
          <cell r="C9679" t="str">
            <v>JUNTA DE DESMONTAGEM TRAVADA AXIALMENTE DE FERRO FUNDIDO PARA REDE DE ÁGUA OU ESGOTO, DN 350 MM. AF_12/2021</v>
          </cell>
          <cell r="D9679" t="str">
            <v>UN</v>
          </cell>
          <cell r="F9679">
            <v>0</v>
          </cell>
          <cell r="H9679">
            <v>0</v>
          </cell>
          <cell r="K9679">
            <v>0</v>
          </cell>
          <cell r="M9679">
            <v>0</v>
          </cell>
        </row>
        <row r="9680">
          <cell r="B9680">
            <v>103569</v>
          </cell>
          <cell r="C9680" t="str">
            <v>JUNTA DE DESMONTAGEM TRAVADA AXIALMENTE DE FERRO FUNDIDO PARA REDE DE ÁGUA OU ESGOTO, DN 400 MM. AF_12/2021</v>
          </cell>
          <cell r="D9680" t="str">
            <v>UN</v>
          </cell>
          <cell r="F9680">
            <v>0</v>
          </cell>
          <cell r="H9680">
            <v>0</v>
          </cell>
          <cell r="K9680">
            <v>0</v>
          </cell>
          <cell r="M9680">
            <v>0</v>
          </cell>
        </row>
        <row r="9681">
          <cell r="B9681">
            <v>103570</v>
          </cell>
          <cell r="C9681" t="str">
            <v>JUNTA DE DESMONTAGEM TRAVADA AXIALMENTE DE FERRO FUNDIDO PARA REDE DE ÁGUA OU ESGOTO, DN 500 MM. AF_12/2021</v>
          </cell>
          <cell r="D9681" t="str">
            <v>UN</v>
          </cell>
          <cell r="F9681">
            <v>0</v>
          </cell>
          <cell r="H9681">
            <v>0</v>
          </cell>
          <cell r="K9681">
            <v>0</v>
          </cell>
          <cell r="M9681">
            <v>0</v>
          </cell>
        </row>
        <row r="9682">
          <cell r="B9682">
            <v>103571</v>
          </cell>
          <cell r="C9682" t="str">
            <v>JUNTA DE DESMONTAGEM TRAVADA AXIALMENTE DE FERRO FUNDIDO PARA REDE DE ÁGUA OU ESGOTO, DN 600 MM. AF_12/2021</v>
          </cell>
          <cell r="D9682" t="str">
            <v>UN</v>
          </cell>
          <cell r="F9682">
            <v>0</v>
          </cell>
          <cell r="H9682">
            <v>0</v>
          </cell>
          <cell r="K9682">
            <v>0</v>
          </cell>
          <cell r="M9682">
            <v>0</v>
          </cell>
        </row>
        <row r="9683">
          <cell r="B9683">
            <v>103562</v>
          </cell>
          <cell r="C9683" t="str">
            <v>JUNTA DE DESMONTAGEM TRAVADA AXIALMENTE DE FERRO FUNDIDO PARA REDE DE ÁGUA OU ESGOTO, DN 80 MM. AF_12/2021</v>
          </cell>
          <cell r="D9683" t="str">
            <v>UN</v>
          </cell>
          <cell r="F9683">
            <v>0</v>
          </cell>
          <cell r="H9683">
            <v>0</v>
          </cell>
          <cell r="K9683">
            <v>0</v>
          </cell>
          <cell r="M9683">
            <v>0</v>
          </cell>
        </row>
        <row r="9684">
          <cell r="B9684">
            <v>103573</v>
          </cell>
          <cell r="C9684" t="str">
            <v>JUNTA MECÂNICA (LUVA DE CORRER COM BOLSA JUNTA MECÂNICA) DE FERRO FUNDIDO PARA REDE DE ÁGUA OU ESGOTO, DN 100 MM. AF_12/2021</v>
          </cell>
          <cell r="D9684" t="str">
            <v>UN</v>
          </cell>
          <cell r="F9684">
            <v>0</v>
          </cell>
          <cell r="H9684">
            <v>0</v>
          </cell>
          <cell r="K9684">
            <v>0</v>
          </cell>
          <cell r="M9684">
            <v>0</v>
          </cell>
        </row>
        <row r="9685">
          <cell r="B9685">
            <v>103585</v>
          </cell>
          <cell r="C9685" t="str">
            <v>JUNTA MECÂNICA (LUVA DE CORRER COM BOLSA JUNTA MECÂNICA) DE FERRO FUNDIDO PARA REDE DE ÁGUA OU ESGOTO, DN 1000 MM. AF_12/2021</v>
          </cell>
          <cell r="D9685" t="str">
            <v>UN</v>
          </cell>
          <cell r="F9685">
            <v>0</v>
          </cell>
          <cell r="H9685">
            <v>0</v>
          </cell>
          <cell r="K9685">
            <v>0</v>
          </cell>
          <cell r="M9685">
            <v>0</v>
          </cell>
        </row>
        <row r="9686">
          <cell r="B9686">
            <v>103586</v>
          </cell>
          <cell r="C9686" t="str">
            <v>JUNTA MECÂNICA (LUVA DE CORRER COM BOLSA JUNTA MECÂNICA) DE FERRO FUNDIDO PARA REDE DE ÁGUA OU ESGOTO, DN 1200 MM. AF_12/2021</v>
          </cell>
          <cell r="D9686" t="str">
            <v>UN</v>
          </cell>
          <cell r="F9686">
            <v>0</v>
          </cell>
          <cell r="H9686">
            <v>0</v>
          </cell>
          <cell r="K9686">
            <v>0</v>
          </cell>
          <cell r="M9686">
            <v>0</v>
          </cell>
        </row>
        <row r="9687">
          <cell r="B9687">
            <v>103574</v>
          </cell>
          <cell r="C9687" t="str">
            <v>JUNTA MECÂNICA (LUVA DE CORRER COM BOLSA JUNTA MECÂNICA) DE FERRO FUNDIDO PARA REDE DE ÁGUA OU ESGOTO, DN 150 MM. AF_12/2021</v>
          </cell>
          <cell r="D9687" t="str">
            <v>UN</v>
          </cell>
          <cell r="F9687">
            <v>0</v>
          </cell>
          <cell r="H9687">
            <v>0</v>
          </cell>
          <cell r="K9687">
            <v>0</v>
          </cell>
          <cell r="M9687">
            <v>0</v>
          </cell>
        </row>
        <row r="9688">
          <cell r="B9688">
            <v>103575</v>
          </cell>
          <cell r="C9688" t="str">
            <v>JUNTA MECÂNICA (LUVA DE CORRER COM BOLSA JUNTA MECÂNICA) DE FERRO FUNDIDO PARA REDE DE ÁGUA OU ESGOTO, DN 200 MM. AF_12/2021</v>
          </cell>
          <cell r="D9688" t="str">
            <v>UN</v>
          </cell>
          <cell r="F9688">
            <v>0</v>
          </cell>
          <cell r="H9688">
            <v>0</v>
          </cell>
          <cell r="K9688">
            <v>0</v>
          </cell>
          <cell r="M9688">
            <v>0</v>
          </cell>
        </row>
        <row r="9689">
          <cell r="B9689">
            <v>103576</v>
          </cell>
          <cell r="C9689" t="str">
            <v>JUNTA MECÂNICA (LUVA DE CORRER COM BOLSA JUNTA MECÂNICA) DE FERRO FUNDIDO PARA REDE DE ÁGUA OU ESGOTO, DN 250 MM. AF_12/2021</v>
          </cell>
          <cell r="D9689" t="str">
            <v>UN</v>
          </cell>
          <cell r="F9689">
            <v>0</v>
          </cell>
          <cell r="H9689">
            <v>0</v>
          </cell>
          <cell r="K9689">
            <v>0</v>
          </cell>
          <cell r="M9689">
            <v>0</v>
          </cell>
        </row>
        <row r="9690">
          <cell r="B9690">
            <v>103577</v>
          </cell>
          <cell r="C9690" t="str">
            <v>JUNTA MECÂNICA (LUVA DE CORRER COM BOLSA JUNTA MECÂNICA) DE FERRO FUNDIDO PARA REDE DE ÁGUA OU ESGOTO, DN 300 MM. AF_12/2021</v>
          </cell>
          <cell r="D9690" t="str">
            <v>UN</v>
          </cell>
          <cell r="F9690">
            <v>0</v>
          </cell>
          <cell r="H9690">
            <v>0</v>
          </cell>
          <cell r="K9690">
            <v>0</v>
          </cell>
          <cell r="M9690">
            <v>0</v>
          </cell>
        </row>
        <row r="9691">
          <cell r="B9691">
            <v>103578</v>
          </cell>
          <cell r="C9691" t="str">
            <v>JUNTA MECÂNICA (LUVA DE CORRER COM BOLSA JUNTA MECÂNICA) DE FERRO FUNDIDO PARA REDE DE ÁGUA OU ESGOTO, DN 350 MM. AF_12/2021</v>
          </cell>
          <cell r="D9691" t="str">
            <v>UN</v>
          </cell>
          <cell r="F9691">
            <v>0</v>
          </cell>
          <cell r="H9691">
            <v>0</v>
          </cell>
          <cell r="K9691">
            <v>0</v>
          </cell>
          <cell r="M9691">
            <v>0</v>
          </cell>
        </row>
        <row r="9692">
          <cell r="B9692">
            <v>103579</v>
          </cell>
          <cell r="C9692" t="str">
            <v>JUNTA MECÂNICA (LUVA DE CORRER COM BOLSA JUNTA MECÂNICA) DE FERRO FUNDIDO PARA REDE DE ÁGUA OU ESGOTO, DN 400 MM. AF_12/2021</v>
          </cell>
          <cell r="D9692" t="str">
            <v>UN</v>
          </cell>
          <cell r="F9692">
            <v>0</v>
          </cell>
          <cell r="H9692">
            <v>0</v>
          </cell>
          <cell r="K9692">
            <v>0</v>
          </cell>
          <cell r="M9692">
            <v>0</v>
          </cell>
        </row>
        <row r="9693">
          <cell r="B9693">
            <v>103580</v>
          </cell>
          <cell r="C9693" t="str">
            <v>JUNTA MECÂNICA (LUVA DE CORRER COM BOLSA JUNTA MECÂNICA) DE FERRO FUNDIDO PARA REDE DE ÁGUA OU ESGOTO, DN 500 MM. AF_12/2021</v>
          </cell>
          <cell r="D9693" t="str">
            <v>UN</v>
          </cell>
          <cell r="F9693">
            <v>0</v>
          </cell>
          <cell r="H9693">
            <v>0</v>
          </cell>
          <cell r="K9693">
            <v>0</v>
          </cell>
          <cell r="M9693">
            <v>0</v>
          </cell>
        </row>
        <row r="9694">
          <cell r="B9694">
            <v>103581</v>
          </cell>
          <cell r="C9694" t="str">
            <v>JUNTA MECÂNICA (LUVA DE CORRER COM BOLSA JUNTA MECÂNICA) DE FERRO FUNDIDO PARA REDE DE ÁGUA OU ESGOTO, DN 600 MM. AF_12/2021</v>
          </cell>
          <cell r="D9694" t="str">
            <v>UN</v>
          </cell>
          <cell r="F9694">
            <v>0</v>
          </cell>
          <cell r="H9694">
            <v>0</v>
          </cell>
          <cell r="K9694">
            <v>0</v>
          </cell>
          <cell r="M9694">
            <v>0</v>
          </cell>
        </row>
        <row r="9695">
          <cell r="B9695">
            <v>103582</v>
          </cell>
          <cell r="C9695" t="str">
            <v>JUNTA MECÂNICA (LUVA DE CORRER COM BOLSA JUNTA MECÂNICA) DE FERRO FUNDIDO PARA REDE DE ÁGUA OU ESGOTO, DN 700 MM. AF_12/2021</v>
          </cell>
          <cell r="D9695" t="str">
            <v>UN</v>
          </cell>
          <cell r="F9695">
            <v>0</v>
          </cell>
          <cell r="H9695">
            <v>0</v>
          </cell>
          <cell r="K9695">
            <v>0</v>
          </cell>
          <cell r="M9695">
            <v>0</v>
          </cell>
        </row>
        <row r="9696">
          <cell r="B9696">
            <v>103572</v>
          </cell>
          <cell r="C9696" t="str">
            <v>JUNTA MECÂNICA (LUVA DE CORRER COM BOLSA JUNTA MECÂNICA) DE FERRO FUNDIDO PARA REDE DE ÁGUA OU ESGOTO, DN 80 MM. AF_12/2021</v>
          </cell>
          <cell r="D9696" t="str">
            <v>UN</v>
          </cell>
          <cell r="F9696">
            <v>0</v>
          </cell>
          <cell r="H9696">
            <v>0</v>
          </cell>
          <cell r="K9696">
            <v>0</v>
          </cell>
          <cell r="M9696">
            <v>0</v>
          </cell>
        </row>
        <row r="9697">
          <cell r="B9697">
            <v>103583</v>
          </cell>
          <cell r="C9697" t="str">
            <v>JUNTA MECÂNICA (LUVA DE CORRER COM BOLSA JUNTA MECÂNICA) DE FERRO FUNDIDO PARA REDE DE ÁGUA OU ESGOTO, DN 800 MM. AF_12/2021</v>
          </cell>
          <cell r="D9697" t="str">
            <v>UN</v>
          </cell>
          <cell r="F9697">
            <v>0</v>
          </cell>
          <cell r="H9697">
            <v>0</v>
          </cell>
          <cell r="K9697">
            <v>0</v>
          </cell>
          <cell r="M9697">
            <v>0</v>
          </cell>
        </row>
        <row r="9698">
          <cell r="B9698">
            <v>103584</v>
          </cell>
          <cell r="C9698" t="str">
            <v>JUNTA MECÂNICA (LUVA DE CORRER COM BOLSA JUNTA MECÂNICA) DE FERRO FUNDIDO PARA REDE DE ÁGUA OU ESGOTO, DN 900 MM. AF_12/2021</v>
          </cell>
          <cell r="D9698" t="str">
            <v>UN</v>
          </cell>
          <cell r="F9698">
            <v>0</v>
          </cell>
          <cell r="H9698">
            <v>0</v>
          </cell>
          <cell r="K9698">
            <v>0</v>
          </cell>
          <cell r="M9698">
            <v>0</v>
          </cell>
        </row>
        <row r="9699">
          <cell r="B9699">
            <v>103557</v>
          </cell>
          <cell r="C9699" t="str">
            <v>MEDIDOR DE VAZÃO ELETROMAGNÉTICO DE AÇO CARBONO PARA REDE DE ÁGUA OU ESGOTO, DN 100 MM, JUNTA FLANGEADA. AF_12/2021</v>
          </cell>
          <cell r="D9699" t="str">
            <v>UN</v>
          </cell>
          <cell r="F9699">
            <v>0</v>
          </cell>
          <cell r="H9699">
            <v>0</v>
          </cell>
          <cell r="K9699">
            <v>0</v>
          </cell>
          <cell r="M9699">
            <v>0</v>
          </cell>
        </row>
        <row r="9700">
          <cell r="B9700">
            <v>103558</v>
          </cell>
          <cell r="C9700" t="str">
            <v>MEDIDOR DE VAZÃO ELETROMAGNÉTICO DE AÇO CARBONO PARA REDE DE ÁGUA OU ESGOTO, DN 200 MM, JUNTA FLANGEADA. AF_12/2021</v>
          </cell>
          <cell r="D9700" t="str">
            <v>UN</v>
          </cell>
          <cell r="F9700">
            <v>0</v>
          </cell>
          <cell r="H9700">
            <v>0</v>
          </cell>
          <cell r="K9700">
            <v>0</v>
          </cell>
          <cell r="M9700">
            <v>0</v>
          </cell>
        </row>
        <row r="9701">
          <cell r="B9701">
            <v>103559</v>
          </cell>
          <cell r="C9701" t="str">
            <v>MEDIDOR DE VAZÃO ELETROMAGNÉTICO DE AÇO CARBONO PARA REDE DE ÁGUA OU ESGOTO, DN 300 MM, JUNTA FLANGEADA. AF_12/2021</v>
          </cell>
          <cell r="D9701" t="str">
            <v>UN</v>
          </cell>
          <cell r="F9701">
            <v>0</v>
          </cell>
          <cell r="H9701">
            <v>0</v>
          </cell>
          <cell r="K9701">
            <v>0</v>
          </cell>
          <cell r="M9701">
            <v>0</v>
          </cell>
        </row>
        <row r="9702">
          <cell r="B9702">
            <v>103560</v>
          </cell>
          <cell r="C9702" t="str">
            <v>MEDIDOR DE VAZÃO ELETROMAGNÉTICO DE AÇO CARBONO PARA REDE DE ÁGUA OU ESGOTO, DN 400 MM, JUNTA FLANGEADA. AF_12/2021</v>
          </cell>
          <cell r="D9702" t="str">
            <v>UN</v>
          </cell>
          <cell r="F9702">
            <v>0</v>
          </cell>
          <cell r="H9702">
            <v>0</v>
          </cell>
          <cell r="K9702">
            <v>0</v>
          </cell>
          <cell r="M9702">
            <v>0</v>
          </cell>
        </row>
        <row r="9703">
          <cell r="B9703">
            <v>103561</v>
          </cell>
          <cell r="C9703" t="str">
            <v>MEDIDOR DE VAZÃO ELETROMAGNÉTICO DE AÇO CARBONO PARA REDE DE ÁGUA OU ESGOTO, DN 500 MM, JUNTA FLANGEADA. AF_12/2021</v>
          </cell>
          <cell r="D9703" t="str">
            <v>UN</v>
          </cell>
          <cell r="F9703">
            <v>0</v>
          </cell>
          <cell r="H9703">
            <v>0</v>
          </cell>
          <cell r="K9703">
            <v>0</v>
          </cell>
          <cell r="M9703">
            <v>0</v>
          </cell>
        </row>
        <row r="9704">
          <cell r="B9704">
            <v>103529</v>
          </cell>
          <cell r="C9704" t="str">
            <v>REGISTRO DE GAVETA DE FERRO FUNDIDO PARA REDE DE ÁGUA OU ESGOTO, DN 100 MM, JUNTA FLANGEADA. AF_12/2021</v>
          </cell>
          <cell r="D9704" t="str">
            <v>UN</v>
          </cell>
          <cell r="F9704">
            <v>0</v>
          </cell>
          <cell r="H9704">
            <v>0</v>
          </cell>
          <cell r="K9704">
            <v>0</v>
          </cell>
          <cell r="M9704">
            <v>0</v>
          </cell>
        </row>
        <row r="9705">
          <cell r="B9705">
            <v>103530</v>
          </cell>
          <cell r="C9705" t="str">
            <v>REGISTRO DE GAVETA DE FERRO FUNDIDO PARA REDE DE ÁGUA OU ESGOTO, DN 150 MM, JUNTA FLANGEADA. AF_01/2021</v>
          </cell>
          <cell r="D9705" t="str">
            <v>UN</v>
          </cell>
          <cell r="F9705">
            <v>0</v>
          </cell>
          <cell r="H9705">
            <v>0</v>
          </cell>
          <cell r="K9705">
            <v>0</v>
          </cell>
          <cell r="M9705">
            <v>0</v>
          </cell>
        </row>
        <row r="9706">
          <cell r="B9706">
            <v>103531</v>
          </cell>
          <cell r="C9706" t="str">
            <v>REGISTRO DE GAVETA DE FERRO FUNDIDO PARA REDE DE ÁGUA OU ESGOTO, DN 200 MM, JUNTA FLANGEADA. AF_12/2021</v>
          </cell>
          <cell r="D9706" t="str">
            <v>UN</v>
          </cell>
          <cell r="F9706">
            <v>0</v>
          </cell>
          <cell r="H9706">
            <v>0</v>
          </cell>
          <cell r="K9706">
            <v>0</v>
          </cell>
          <cell r="M9706">
            <v>0</v>
          </cell>
        </row>
        <row r="9707">
          <cell r="B9707">
            <v>103532</v>
          </cell>
          <cell r="C9707" t="str">
            <v>REGISTRO DE GAVETA DE FERRO FUNDIDO PARA REDE DE ÁGUA OU ESGOTO, DN 250 MM, JUNTA FLANGEADA. AF_12/2021</v>
          </cell>
          <cell r="D9707" t="str">
            <v>UN</v>
          </cell>
          <cell r="F9707">
            <v>0</v>
          </cell>
          <cell r="H9707">
            <v>0</v>
          </cell>
          <cell r="K9707">
            <v>0</v>
          </cell>
          <cell r="M9707">
            <v>0</v>
          </cell>
        </row>
        <row r="9708">
          <cell r="B9708">
            <v>103533</v>
          </cell>
          <cell r="C9708" t="str">
            <v>REGISTRO DE GAVETA DE FERRO FUNDIDO PARA REDE DE ÁGUA OU ESGOTO, DN 300 MM, JUNTA FLANGEADA. AF_12/2021</v>
          </cell>
          <cell r="D9708" t="str">
            <v>UN</v>
          </cell>
          <cell r="F9708">
            <v>0</v>
          </cell>
          <cell r="H9708">
            <v>0</v>
          </cell>
          <cell r="K9708">
            <v>0</v>
          </cell>
          <cell r="M9708">
            <v>0</v>
          </cell>
        </row>
        <row r="9709">
          <cell r="B9709">
            <v>103534</v>
          </cell>
          <cell r="C9709" t="str">
            <v>REGISTRO DE GAVETA DE FERRO FUNDIDO PARA REDE DE ÁGUA OU ESGOTO, DN 350 MM, JUNTA FLANGEADA. AF_12/2021</v>
          </cell>
          <cell r="D9709" t="str">
            <v>UN</v>
          </cell>
          <cell r="F9709">
            <v>0</v>
          </cell>
          <cell r="H9709">
            <v>0</v>
          </cell>
          <cell r="K9709">
            <v>0</v>
          </cell>
          <cell r="M9709">
            <v>0</v>
          </cell>
        </row>
        <row r="9710">
          <cell r="B9710">
            <v>103535</v>
          </cell>
          <cell r="C9710" t="str">
            <v>REGISTRO DE GAVETA DE FERRO FUNDIDO PARA REDE DE ÁGUA OU ESGOTO, DN 400 MM, JUNTA FLANGEADA. AF_12/2021</v>
          </cell>
          <cell r="D9710" t="str">
            <v>UN</v>
          </cell>
          <cell r="F9710">
            <v>0</v>
          </cell>
          <cell r="H9710">
            <v>0</v>
          </cell>
          <cell r="K9710">
            <v>0</v>
          </cell>
          <cell r="M9710">
            <v>0</v>
          </cell>
        </row>
        <row r="9711">
          <cell r="B9711">
            <v>103527</v>
          </cell>
          <cell r="C9711" t="str">
            <v>REGISTRO DE GAVETA DE FERRO FUNDIDO PARA REDE DE ÁGUA OU ESGOTO, DN 50 MM, JUNTA FLANGEADA. AF_12/2021</v>
          </cell>
          <cell r="D9711" t="str">
            <v>UN</v>
          </cell>
          <cell r="F9711">
            <v>0</v>
          </cell>
          <cell r="H9711">
            <v>0</v>
          </cell>
          <cell r="K9711">
            <v>0</v>
          </cell>
          <cell r="M9711">
            <v>0</v>
          </cell>
        </row>
        <row r="9712">
          <cell r="B9712">
            <v>103536</v>
          </cell>
          <cell r="C9712" t="str">
            <v>REGISTRO DE GAVETA DE FERRO FUNDIDO PARA REDE DE ÁGUA OU ESGOTO, DN 500 MM, JUNTA FLANGEADA. AF_12/2021</v>
          </cell>
          <cell r="D9712" t="str">
            <v>UN</v>
          </cell>
          <cell r="F9712">
            <v>0</v>
          </cell>
          <cell r="H9712">
            <v>0</v>
          </cell>
          <cell r="K9712">
            <v>0</v>
          </cell>
          <cell r="M9712">
            <v>0</v>
          </cell>
        </row>
        <row r="9713">
          <cell r="B9713">
            <v>103528</v>
          </cell>
          <cell r="C9713" t="str">
            <v>REGISTRO DE GAVETA DE FERRO FUNDIDO PARA REDE DE ÁGUA OU ESGOTO, DN 80 MM, JUNTA FLANGEADA. AF_12/2021</v>
          </cell>
          <cell r="D9713" t="str">
            <v>UN</v>
          </cell>
          <cell r="F9713">
            <v>0</v>
          </cell>
          <cell r="H9713">
            <v>0</v>
          </cell>
          <cell r="K9713">
            <v>0</v>
          </cell>
          <cell r="M9713">
            <v>0</v>
          </cell>
        </row>
        <row r="9714">
          <cell r="B9714">
            <v>103541</v>
          </cell>
          <cell r="C9714" t="str">
            <v>VÁLVULA DE RETENÇÃO DE FERRO FUNDIDO PARA REDE DE ÁGUA OU ESGOTO, COM FLANGES, DN 200 MM, JUNTA FLANGEADA. AF_12/2021</v>
          </cell>
          <cell r="D9714" t="str">
            <v>UN</v>
          </cell>
          <cell r="F9714">
            <v>0</v>
          </cell>
          <cell r="H9714">
            <v>0</v>
          </cell>
          <cell r="K9714">
            <v>0</v>
          </cell>
          <cell r="M9714">
            <v>0</v>
          </cell>
        </row>
        <row r="9715">
          <cell r="B9715">
            <v>103539</v>
          </cell>
          <cell r="C9715" t="str">
            <v>VÁLVULA DE RETENÇÃO DE FERRO FUNDIDO PARA REDE DE ÁGUA OU ESGOTO, DN 100 MM, JUNTA FLANGEADA. AF_12/2021</v>
          </cell>
          <cell r="D9715" t="str">
            <v>UN</v>
          </cell>
          <cell r="F9715">
            <v>0</v>
          </cell>
          <cell r="H9715">
            <v>0</v>
          </cell>
          <cell r="K9715">
            <v>0</v>
          </cell>
          <cell r="M9715">
            <v>0</v>
          </cell>
        </row>
        <row r="9716">
          <cell r="B9716">
            <v>103540</v>
          </cell>
          <cell r="C9716" t="str">
            <v>VÁLVULA DE RETENÇÃO DE FERRO FUNDIDO PARA REDE DE ÁGUA OU ESGOTO, DN 150 MM, JUNTA FLANGEADA. AF_12/2021</v>
          </cell>
          <cell r="D9716" t="str">
            <v>UN</v>
          </cell>
          <cell r="F9716">
            <v>0</v>
          </cell>
          <cell r="H9716">
            <v>0</v>
          </cell>
          <cell r="K9716">
            <v>0</v>
          </cell>
          <cell r="M9716">
            <v>0</v>
          </cell>
        </row>
        <row r="9717">
          <cell r="B9717">
            <v>103542</v>
          </cell>
          <cell r="C9717" t="str">
            <v>VÁLVULA DE RETENÇÃO DE FERRO FUNDIDO PARA REDE DE ÁGUA OU ESGOTO, DN 250 MM, JUNTA FLANGEADA. AF_12/2021</v>
          </cell>
          <cell r="D9717" t="str">
            <v>UN</v>
          </cell>
          <cell r="F9717">
            <v>0</v>
          </cell>
          <cell r="H9717">
            <v>0</v>
          </cell>
          <cell r="K9717">
            <v>0</v>
          </cell>
          <cell r="M9717">
            <v>0</v>
          </cell>
        </row>
        <row r="9718">
          <cell r="B9718">
            <v>103543</v>
          </cell>
          <cell r="C9718" t="str">
            <v>VÁLVULA DE RETENÇÃO DE FERRO FUNDIDO PARA REDE DE ÁGUA OU ESGOTO, DN 300 MM, JUNTA FLANGEADA. AF_12/2021</v>
          </cell>
          <cell r="D9718" t="str">
            <v>UN</v>
          </cell>
          <cell r="F9718">
            <v>0</v>
          </cell>
          <cell r="H9718">
            <v>0</v>
          </cell>
          <cell r="K9718">
            <v>0</v>
          </cell>
          <cell r="M9718">
            <v>0</v>
          </cell>
        </row>
        <row r="9719">
          <cell r="B9719">
            <v>103544</v>
          </cell>
          <cell r="C9719" t="str">
            <v>VÁLVULA DE RETENÇÃO DE FERRO FUNDIDO PARA REDE DE ÁGUA OU ESGOTO, DN 350 MM, JUNTA FLANGEADA. AF_12/2021</v>
          </cell>
          <cell r="D9719" t="str">
            <v>UN</v>
          </cell>
          <cell r="F9719">
            <v>0</v>
          </cell>
          <cell r="H9719">
            <v>0</v>
          </cell>
          <cell r="K9719">
            <v>0</v>
          </cell>
          <cell r="M9719">
            <v>0</v>
          </cell>
        </row>
        <row r="9720">
          <cell r="B9720">
            <v>103545</v>
          </cell>
          <cell r="C9720" t="str">
            <v>VÁLVULA DE RETENÇÃO DE FERRO FUNDIDO PARA REDE DE ÁGUA OU ESGOTO, DN 400 MM, JUNTA FLANGEADA. AF_12/2021</v>
          </cell>
          <cell r="D9720" t="str">
            <v>UN</v>
          </cell>
          <cell r="F9720">
            <v>0</v>
          </cell>
          <cell r="H9720">
            <v>0</v>
          </cell>
          <cell r="K9720">
            <v>0</v>
          </cell>
          <cell r="M9720">
            <v>0</v>
          </cell>
        </row>
        <row r="9721">
          <cell r="B9721">
            <v>103537</v>
          </cell>
          <cell r="C9721" t="str">
            <v>VÁLVULA DE RETENÇÃO DE FERRO FUNDIDO PARA REDE DE ÁGUA OU ESGOTO, DN 50 MM, JUNTA FLANGEADA. AF_12/2021</v>
          </cell>
          <cell r="D9721" t="str">
            <v>UN</v>
          </cell>
          <cell r="F9721">
            <v>0</v>
          </cell>
          <cell r="H9721">
            <v>0</v>
          </cell>
          <cell r="K9721">
            <v>0</v>
          </cell>
          <cell r="M9721">
            <v>0</v>
          </cell>
        </row>
        <row r="9722">
          <cell r="B9722">
            <v>103546</v>
          </cell>
          <cell r="C9722" t="str">
            <v>VÁLVULA DE RETENÇÃO DE FERRO FUNDIDO PARA REDE DE ÁGUA OU ESGOTO, DN 500 MM, JUNTA FLANGEADA. AF_12/2021</v>
          </cell>
          <cell r="D9722" t="str">
            <v>UN</v>
          </cell>
          <cell r="F9722">
            <v>0</v>
          </cell>
          <cell r="H9722">
            <v>0</v>
          </cell>
          <cell r="K9722">
            <v>0</v>
          </cell>
          <cell r="M9722">
            <v>0</v>
          </cell>
        </row>
        <row r="9723">
          <cell r="B9723">
            <v>103538</v>
          </cell>
          <cell r="C9723" t="str">
            <v>VÁLVULA DE RETENÇÃO DE FERRO FUNDIDO PARA REDE DE ÁGUA OU ESGOTO, DN 80 MM, JUNTA FLANGEADA. AF_12/2021</v>
          </cell>
          <cell r="D9723" t="str">
            <v>UN</v>
          </cell>
          <cell r="F9723">
            <v>0</v>
          </cell>
          <cell r="H9723">
            <v>0</v>
          </cell>
          <cell r="K9723">
            <v>0</v>
          </cell>
          <cell r="M9723">
            <v>0</v>
          </cell>
        </row>
        <row r="9724">
          <cell r="B9724">
            <v>103549</v>
          </cell>
          <cell r="C9724" t="str">
            <v>VÁLVULA REDUTORA DE PRESSÃO DE FERRO FUNDIDO PARA REDE DE ÁGUA, DN 100 MM, JUNTA FLANGEADA. AF_12/2021</v>
          </cell>
          <cell r="D9724" t="str">
            <v>UN</v>
          </cell>
          <cell r="F9724">
            <v>0</v>
          </cell>
          <cell r="H9724">
            <v>0</v>
          </cell>
          <cell r="K9724">
            <v>0</v>
          </cell>
          <cell r="M9724">
            <v>0</v>
          </cell>
        </row>
        <row r="9725">
          <cell r="B9725">
            <v>103550</v>
          </cell>
          <cell r="C9725" t="str">
            <v>VÁLVULA REDUTORA DE PRESSÃO DE FERRO FUNDIDO PARA REDE DE ÁGUA, DN 150 MM, JUNTA FLANGEADA. AF_12/2021</v>
          </cell>
          <cell r="D9725" t="str">
            <v>UN</v>
          </cell>
          <cell r="F9725">
            <v>0</v>
          </cell>
          <cell r="H9725">
            <v>0</v>
          </cell>
          <cell r="K9725">
            <v>0</v>
          </cell>
          <cell r="M9725">
            <v>0</v>
          </cell>
        </row>
        <row r="9726">
          <cell r="B9726">
            <v>103551</v>
          </cell>
          <cell r="C9726" t="str">
            <v>VÁLVULA REDUTORA DE PRESSÃO DE FERRO FUNDIDO PARA REDE DE ÁGUA, DN 200 MM, JUNTA FLANGEADA. AF_12/2021</v>
          </cell>
          <cell r="D9726" t="str">
            <v>UN</v>
          </cell>
          <cell r="F9726">
            <v>0</v>
          </cell>
          <cell r="H9726">
            <v>0</v>
          </cell>
          <cell r="K9726">
            <v>0</v>
          </cell>
          <cell r="M9726">
            <v>0</v>
          </cell>
        </row>
        <row r="9727">
          <cell r="B9727">
            <v>103552</v>
          </cell>
          <cell r="C9727" t="str">
            <v>VÁLVULA REDUTORA DE PRESSÃO DE FERRO FUNDIDO PARA REDE DE ÁGUA, DN 250 MM, JUNTA FLANGEADA. AF_12/2021</v>
          </cell>
          <cell r="D9727" t="str">
            <v>UN</v>
          </cell>
          <cell r="F9727">
            <v>0</v>
          </cell>
          <cell r="H9727">
            <v>0</v>
          </cell>
          <cell r="K9727">
            <v>0</v>
          </cell>
          <cell r="M9727">
            <v>0</v>
          </cell>
        </row>
        <row r="9728">
          <cell r="B9728">
            <v>103553</v>
          </cell>
          <cell r="C9728" t="str">
            <v>VÁLVULA REDUTORA DE PRESSÃO DE FERRO FUNDIDO PARA REDE DE ÁGUA, DN 300 MM, JUNTA FLANGEADA. AF_12/2021</v>
          </cell>
          <cell r="D9728" t="str">
            <v>UN</v>
          </cell>
          <cell r="F9728">
            <v>0</v>
          </cell>
          <cell r="H9728">
            <v>0</v>
          </cell>
          <cell r="K9728">
            <v>0</v>
          </cell>
          <cell r="M9728">
            <v>0</v>
          </cell>
        </row>
        <row r="9729">
          <cell r="B9729">
            <v>103554</v>
          </cell>
          <cell r="C9729" t="str">
            <v>VÁLVULA REDUTORA DE PRESSÃO DE FERRO FUNDIDO PARA REDE DE ÁGUA, DN 350 MM, JUNTA FLANGEADA. AF_12/2021</v>
          </cell>
          <cell r="D9729" t="str">
            <v>UN</v>
          </cell>
          <cell r="F9729">
            <v>0</v>
          </cell>
          <cell r="H9729">
            <v>0</v>
          </cell>
          <cell r="K9729">
            <v>0</v>
          </cell>
          <cell r="M9729">
            <v>0</v>
          </cell>
        </row>
        <row r="9730">
          <cell r="B9730">
            <v>103555</v>
          </cell>
          <cell r="C9730" t="str">
            <v>VÁLVULA REDUTORA DE PRESSÃO DE FERRO FUNDIDO PARA REDE DE ÁGUA, DN 400 MM, JUNTA FLANGEADA. AF_12/2021</v>
          </cell>
          <cell r="D9730" t="str">
            <v>UN</v>
          </cell>
          <cell r="F9730">
            <v>0</v>
          </cell>
          <cell r="H9730">
            <v>0</v>
          </cell>
          <cell r="K9730">
            <v>0</v>
          </cell>
          <cell r="M9730">
            <v>0</v>
          </cell>
        </row>
        <row r="9731">
          <cell r="B9731">
            <v>103547</v>
          </cell>
          <cell r="C9731" t="str">
            <v>VÁLVULA REDUTORA DE PRESSÃO DE FERRO FUNDIDO PARA REDE DE ÁGUA, DN 50 MM, JUNTA FLANGEADA. AF_12/2021</v>
          </cell>
          <cell r="D9731" t="str">
            <v>UN</v>
          </cell>
          <cell r="F9731">
            <v>0</v>
          </cell>
          <cell r="H9731">
            <v>0</v>
          </cell>
          <cell r="K9731">
            <v>0</v>
          </cell>
          <cell r="M9731">
            <v>0</v>
          </cell>
        </row>
        <row r="9732">
          <cell r="B9732">
            <v>103556</v>
          </cell>
          <cell r="C9732" t="str">
            <v>VÁLVULA REDUTORA DE PRESSÃO DE FERRO FUNDIDO PARA REDE DE ÁGUA, DN 500 MM, JUNTA FLANGEADA. AF_12/2021</v>
          </cell>
          <cell r="D9732" t="str">
            <v>UN</v>
          </cell>
          <cell r="F9732">
            <v>0</v>
          </cell>
          <cell r="H9732">
            <v>0</v>
          </cell>
          <cell r="K9732">
            <v>0</v>
          </cell>
          <cell r="M9732">
            <v>0</v>
          </cell>
        </row>
        <row r="9733">
          <cell r="B9733">
            <v>103548</v>
          </cell>
          <cell r="C9733" t="str">
            <v>VÁLVULA REDUTORA DE PRESSÃO DE FERRO FUNDIDO PARA REDE DE ÁGUA, DN 80 MM, JUNTA FLANGEADA. AF_12/2021</v>
          </cell>
          <cell r="D9733" t="str">
            <v>UN</v>
          </cell>
          <cell r="F9733">
            <v>0</v>
          </cell>
          <cell r="H9733">
            <v>0</v>
          </cell>
          <cell r="K9733">
            <v>0</v>
          </cell>
          <cell r="M9733">
            <v>0</v>
          </cell>
        </row>
        <row r="9734">
          <cell r="F9734" t="str">
            <v>PE</v>
          </cell>
          <cell r="H9734" t="str">
            <v>SP</v>
          </cell>
          <cell r="K9734" t="str">
            <v>PE</v>
          </cell>
          <cell r="M9734" t="str">
            <v>SP</v>
          </cell>
        </row>
        <row r="9735">
          <cell r="B9735">
            <v>45333</v>
          </cell>
          <cell r="C9735" t="str">
            <v>ABERTURA PARA ENCAIXE DE CUBA OU LAVATORIO EM BANCADA DE MARMORE/ GRANITO OU OUTRO TIPO DE PEDRA NATURAL</v>
          </cell>
          <cell r="D9735" t="str">
            <v>UN</v>
          </cell>
          <cell r="E9735" t="str">
            <v>CR</v>
          </cell>
          <cell r="F9735">
            <v>186.58</v>
          </cell>
          <cell r="H9735">
            <v>190.09</v>
          </cell>
          <cell r="K9735">
            <v>186.58</v>
          </cell>
          <cell r="M9735">
            <v>190.09</v>
          </cell>
        </row>
        <row r="9736">
          <cell r="B9736">
            <v>11270</v>
          </cell>
          <cell r="C9736" t="str">
            <v>ABRACADEIRA DE LATAO PARA FIXACAO DE CABO PARA-RAIO, DIMENSOES 32 X 24 X 24 MM</v>
          </cell>
          <cell r="D9736" t="str">
            <v>UN</v>
          </cell>
          <cell r="E9736" t="str">
            <v>CR</v>
          </cell>
          <cell r="F9736">
            <v>3.81</v>
          </cell>
          <cell r="H9736">
            <v>2.88</v>
          </cell>
          <cell r="K9736">
            <v>3.81</v>
          </cell>
          <cell r="M9736">
            <v>2.88</v>
          </cell>
        </row>
        <row r="9737">
          <cell r="B9737">
            <v>412</v>
          </cell>
          <cell r="C9737" t="str">
            <v>ABRACADEIRA DE NYLON PARA AMARRACAO DE CABOS, COMPRIMENTO DE *230* X *7,6* MM</v>
          </cell>
          <cell r="D9737" t="str">
            <v>UN</v>
          </cell>
          <cell r="E9737" t="str">
            <v>CR</v>
          </cell>
          <cell r="F9737">
            <v>1.28</v>
          </cell>
          <cell r="H9737">
            <v>1.1299999999999999</v>
          </cell>
          <cell r="K9737">
            <v>1.28</v>
          </cell>
          <cell r="M9737">
            <v>1.1299999999999999</v>
          </cell>
        </row>
        <row r="9738">
          <cell r="B9738">
            <v>414</v>
          </cell>
          <cell r="C9738" t="str">
            <v>ABRACADEIRA DE NYLON PARA AMARRACAO DE CABOS, COMPRIMENTO DE 100 X 2,5 MM</v>
          </cell>
          <cell r="D9738" t="str">
            <v>UN</v>
          </cell>
          <cell r="E9738" t="str">
            <v>CR</v>
          </cell>
          <cell r="F9738">
            <v>0.08</v>
          </cell>
          <cell r="H9738">
            <v>7.0000000000000007E-2</v>
          </cell>
          <cell r="K9738">
            <v>0.08</v>
          </cell>
          <cell r="M9738">
            <v>7.0000000000000007E-2</v>
          </cell>
        </row>
        <row r="9739">
          <cell r="B9739">
            <v>410</v>
          </cell>
          <cell r="C9739" t="str">
            <v>ABRACADEIRA DE NYLON PARA AMARRACAO DE CABOS, COMPRIMENTO DE 150 X *3,6* MM</v>
          </cell>
          <cell r="D9739" t="str">
            <v>UN</v>
          </cell>
          <cell r="E9739" t="str">
            <v>CR</v>
          </cell>
          <cell r="F9739">
            <v>0.19</v>
          </cell>
          <cell r="H9739">
            <v>0.17</v>
          </cell>
          <cell r="K9739">
            <v>0.19</v>
          </cell>
          <cell r="M9739">
            <v>0.17</v>
          </cell>
        </row>
        <row r="9740">
          <cell r="B9740">
            <v>411</v>
          </cell>
          <cell r="C9740" t="str">
            <v>ABRACADEIRA DE NYLON PARA AMARRACAO DE CABOS, COMPRIMENTO DE 200 X *4,6* MM</v>
          </cell>
          <cell r="D9740" t="str">
            <v>UN</v>
          </cell>
          <cell r="E9740" t="str">
            <v>C</v>
          </cell>
          <cell r="F9740">
            <v>0.25</v>
          </cell>
          <cell r="H9740">
            <v>0.22</v>
          </cell>
          <cell r="K9740">
            <v>0.25</v>
          </cell>
          <cell r="M9740">
            <v>0.22</v>
          </cell>
        </row>
        <row r="9741">
          <cell r="B9741">
            <v>408</v>
          </cell>
          <cell r="C9741" t="str">
            <v>ABRACADEIRA DE NYLON PARA AMARRACAO DE CABOS, COMPRIMENTO DE 390 X *4,6* MM</v>
          </cell>
          <cell r="D9741" t="str">
            <v>UN</v>
          </cell>
          <cell r="E9741" t="str">
            <v>CR</v>
          </cell>
          <cell r="F9741">
            <v>1.24</v>
          </cell>
          <cell r="H9741">
            <v>1.0900000000000001</v>
          </cell>
          <cell r="K9741">
            <v>1.24</v>
          </cell>
          <cell r="M9741">
            <v>1.0900000000000001</v>
          </cell>
        </row>
        <row r="9742">
          <cell r="B9742">
            <v>39131</v>
          </cell>
          <cell r="C9742" t="str">
            <v>ABRACADEIRA EM ACO PARA AMARRACAO DE ELETRODUTOS, TIPO D, COM 1 1/2" E CUNHA DE FIXACAO</v>
          </cell>
          <cell r="D9742" t="str">
            <v>UN</v>
          </cell>
          <cell r="E9742" t="str">
            <v>CR</v>
          </cell>
          <cell r="F9742">
            <v>4.93</v>
          </cell>
          <cell r="H9742">
            <v>3.55</v>
          </cell>
          <cell r="K9742">
            <v>4.93</v>
          </cell>
          <cell r="M9742">
            <v>3.55</v>
          </cell>
        </row>
        <row r="9743">
          <cell r="B9743">
            <v>394</v>
          </cell>
          <cell r="C9743" t="str">
            <v>ABRACADEIRA EM ACO PARA AMARRACAO DE ELETRODUTOS, TIPO D, COM 1 1/2" E PARAFUSO DE FIXACAO</v>
          </cell>
          <cell r="D9743" t="str">
            <v>UN</v>
          </cell>
          <cell r="E9743" t="str">
            <v>CR</v>
          </cell>
          <cell r="F9743">
            <v>4.99</v>
          </cell>
          <cell r="H9743">
            <v>3.6</v>
          </cell>
          <cell r="K9743">
            <v>4.99</v>
          </cell>
          <cell r="M9743">
            <v>3.6</v>
          </cell>
        </row>
        <row r="9744">
          <cell r="B9744">
            <v>39130</v>
          </cell>
          <cell r="C9744" t="str">
            <v>ABRACADEIRA EM ACO PARA AMARRACAO DE ELETRODUTOS, TIPO D, COM 1 1/4" E CUNHA DE FIXACAO</v>
          </cell>
          <cell r="D9744" t="str">
            <v>UN</v>
          </cell>
          <cell r="E9744" t="str">
            <v>CR</v>
          </cell>
          <cell r="F9744">
            <v>4.5</v>
          </cell>
          <cell r="H9744">
            <v>3.24</v>
          </cell>
          <cell r="K9744">
            <v>4.5</v>
          </cell>
          <cell r="M9744">
            <v>3.24</v>
          </cell>
        </row>
        <row r="9745">
          <cell r="B9745">
            <v>395</v>
          </cell>
          <cell r="C9745" t="str">
            <v>ABRACADEIRA EM ACO PARA AMARRACAO DE ELETRODUTOS, TIPO D, COM 1 1/4" E PARAFUSO DE FIXACAO</v>
          </cell>
          <cell r="D9745" t="str">
            <v>UN</v>
          </cell>
          <cell r="E9745" t="str">
            <v>CR</v>
          </cell>
          <cell r="F9745">
            <v>4.8099999999999996</v>
          </cell>
          <cell r="H9745">
            <v>3.46</v>
          </cell>
          <cell r="K9745">
            <v>4.8099999999999996</v>
          </cell>
          <cell r="M9745">
            <v>3.46</v>
          </cell>
        </row>
        <row r="9746">
          <cell r="B9746">
            <v>39129</v>
          </cell>
          <cell r="C9746" t="str">
            <v>ABRACADEIRA EM ACO PARA AMARRACAO DE ELETRODUTOS, TIPO D, COM 1" E CUNHA DE FIXACAO</v>
          </cell>
          <cell r="D9746" t="str">
            <v>UN</v>
          </cell>
          <cell r="E9746" t="str">
            <v>CR</v>
          </cell>
          <cell r="F9746">
            <v>2.77</v>
          </cell>
          <cell r="H9746">
            <v>2</v>
          </cell>
          <cell r="K9746">
            <v>2.77</v>
          </cell>
          <cell r="M9746">
            <v>2</v>
          </cell>
        </row>
        <row r="9747">
          <cell r="B9747">
            <v>393</v>
          </cell>
          <cell r="C9747" t="str">
            <v>ABRACADEIRA EM ACO PARA AMARRACAO DE ELETRODUTOS, TIPO D, COM 1" E PARAFUSO DE FIXACAO</v>
          </cell>
          <cell r="D9747" t="str">
            <v>UN</v>
          </cell>
          <cell r="E9747" t="str">
            <v>C</v>
          </cell>
          <cell r="F9747">
            <v>2.9</v>
          </cell>
          <cell r="H9747">
            <v>2.09</v>
          </cell>
          <cell r="K9747">
            <v>2.9</v>
          </cell>
          <cell r="M9747">
            <v>2.09</v>
          </cell>
        </row>
        <row r="9748">
          <cell r="B9748">
            <v>39127</v>
          </cell>
          <cell r="C9748" t="str">
            <v>ABRACADEIRA EM ACO PARA AMARRACAO DE ELETRODUTOS, TIPO D, COM 1/2" E CUNHA DE FIXACAO</v>
          </cell>
          <cell r="D9748" t="str">
            <v>UN</v>
          </cell>
          <cell r="E9748" t="str">
            <v>CR</v>
          </cell>
          <cell r="F9748">
            <v>2.37</v>
          </cell>
          <cell r="H9748">
            <v>1.71</v>
          </cell>
          <cell r="K9748">
            <v>2.37</v>
          </cell>
          <cell r="M9748">
            <v>1.71</v>
          </cell>
        </row>
        <row r="9749">
          <cell r="B9749">
            <v>392</v>
          </cell>
          <cell r="C9749" t="str">
            <v>ABRACADEIRA EM ACO PARA AMARRACAO DE ELETRODUTOS, TIPO D, COM 1/2" E PARAFUSO DE FIXACAO</v>
          </cell>
          <cell r="D9749" t="str">
            <v>UN</v>
          </cell>
          <cell r="E9749" t="str">
            <v>CR</v>
          </cell>
          <cell r="F9749">
            <v>2.4300000000000002</v>
          </cell>
          <cell r="H9749">
            <v>1.75</v>
          </cell>
          <cell r="K9749">
            <v>2.4300000000000002</v>
          </cell>
          <cell r="M9749">
            <v>1.75</v>
          </cell>
        </row>
        <row r="9750">
          <cell r="B9750">
            <v>39133</v>
          </cell>
          <cell r="C9750" t="str">
            <v>ABRACADEIRA EM ACO PARA AMARRACAO DE ELETRODUTOS, TIPO D, COM 2 1/2" E CUNHA DE FIXACAO</v>
          </cell>
          <cell r="D9750" t="str">
            <v>UN</v>
          </cell>
          <cell r="E9750" t="str">
            <v>CR</v>
          </cell>
          <cell r="F9750">
            <v>6.47</v>
          </cell>
          <cell r="H9750">
            <v>4.66</v>
          </cell>
          <cell r="K9750">
            <v>6.47</v>
          </cell>
          <cell r="M9750">
            <v>4.66</v>
          </cell>
        </row>
        <row r="9751">
          <cell r="B9751">
            <v>397</v>
          </cell>
          <cell r="C9751" t="str">
            <v>ABRACADEIRA EM ACO PARA AMARRACAO DE ELETRODUTOS, TIPO D, COM 2 1/2" E PARAFUSO DE FIXACAO</v>
          </cell>
          <cell r="D9751" t="str">
            <v>UN</v>
          </cell>
          <cell r="E9751" t="str">
            <v>CR</v>
          </cell>
          <cell r="F9751">
            <v>7.15</v>
          </cell>
          <cell r="H9751">
            <v>5.15</v>
          </cell>
          <cell r="K9751">
            <v>7.15</v>
          </cell>
          <cell r="M9751">
            <v>5.15</v>
          </cell>
        </row>
        <row r="9752">
          <cell r="B9752">
            <v>39132</v>
          </cell>
          <cell r="C9752" t="str">
            <v>ABRACADEIRA EM ACO PARA AMARRACAO DE ELETRODUTOS, TIPO D, COM 2" E CUNHA DE FIXACAO</v>
          </cell>
          <cell r="D9752" t="str">
            <v>UN</v>
          </cell>
          <cell r="E9752" t="str">
            <v>CR</v>
          </cell>
          <cell r="F9752">
            <v>5.18</v>
          </cell>
          <cell r="H9752">
            <v>3.73</v>
          </cell>
          <cell r="K9752">
            <v>5.18</v>
          </cell>
          <cell r="M9752">
            <v>3.73</v>
          </cell>
        </row>
        <row r="9753">
          <cell r="B9753">
            <v>396</v>
          </cell>
          <cell r="C9753" t="str">
            <v>ABRACADEIRA EM ACO PARA AMARRACAO DE ELETRODUTOS, TIPO D, COM 2" E PARAFUSO DE FIXACAO</v>
          </cell>
          <cell r="D9753" t="str">
            <v>UN</v>
          </cell>
          <cell r="E9753" t="str">
            <v>CR</v>
          </cell>
          <cell r="F9753">
            <v>5.55</v>
          </cell>
          <cell r="H9753">
            <v>4</v>
          </cell>
          <cell r="K9753">
            <v>5.55</v>
          </cell>
          <cell r="M9753">
            <v>4</v>
          </cell>
        </row>
        <row r="9754">
          <cell r="B9754">
            <v>39135</v>
          </cell>
          <cell r="C9754" t="str">
            <v>ABRACADEIRA EM ACO PARA AMARRACAO DE ELETRODUTOS, TIPO D, COM 3 1/2" E CUNHA DE FIXACAO</v>
          </cell>
          <cell r="D9754" t="str">
            <v>UN</v>
          </cell>
          <cell r="E9754" t="str">
            <v>CR</v>
          </cell>
          <cell r="F9754">
            <v>10.36</v>
          </cell>
          <cell r="H9754">
            <v>7.47</v>
          </cell>
          <cell r="K9754">
            <v>10.36</v>
          </cell>
          <cell r="M9754">
            <v>7.47</v>
          </cell>
        </row>
        <row r="9755">
          <cell r="B9755">
            <v>39134</v>
          </cell>
          <cell r="C9755" t="str">
            <v>ABRACADEIRA EM ACO PARA AMARRACAO DE ELETRODUTOS, TIPO D, COM 3" E CUNHA DE FIXACAO</v>
          </cell>
          <cell r="D9755" t="str">
            <v>UN</v>
          </cell>
          <cell r="E9755" t="str">
            <v>CR</v>
          </cell>
          <cell r="F9755">
            <v>8.6300000000000008</v>
          </cell>
          <cell r="H9755">
            <v>6.22</v>
          </cell>
          <cell r="K9755">
            <v>8.6300000000000008</v>
          </cell>
          <cell r="M9755">
            <v>6.22</v>
          </cell>
        </row>
        <row r="9756">
          <cell r="B9756">
            <v>398</v>
          </cell>
          <cell r="C9756" t="str">
            <v>ABRACADEIRA EM ACO PARA AMARRACAO DE ELETRODUTOS, TIPO D, COM 3" E PARAFUSO DE FIXACAO</v>
          </cell>
          <cell r="D9756" t="str">
            <v>UN</v>
          </cell>
          <cell r="E9756" t="str">
            <v>CR</v>
          </cell>
          <cell r="F9756">
            <v>7.95</v>
          </cell>
          <cell r="H9756">
            <v>5.73</v>
          </cell>
          <cell r="K9756">
            <v>7.95</v>
          </cell>
          <cell r="M9756">
            <v>5.73</v>
          </cell>
        </row>
        <row r="9757">
          <cell r="B9757">
            <v>39128</v>
          </cell>
          <cell r="C9757" t="str">
            <v>ABRACADEIRA EM ACO PARA AMARRACAO DE ELETRODUTOS, TIPO D, COM 3/4" E CUNHA DE FIXACAO</v>
          </cell>
          <cell r="D9757" t="str">
            <v>UN</v>
          </cell>
          <cell r="E9757" t="str">
            <v>CR</v>
          </cell>
          <cell r="F9757">
            <v>2.59</v>
          </cell>
          <cell r="H9757">
            <v>1.86</v>
          </cell>
          <cell r="K9757">
            <v>2.59</v>
          </cell>
          <cell r="M9757">
            <v>1.86</v>
          </cell>
        </row>
        <row r="9758">
          <cell r="B9758">
            <v>400</v>
          </cell>
          <cell r="C9758" t="str">
            <v>ABRACADEIRA EM ACO PARA AMARRACAO DE ELETRODUTOS, TIPO D, COM 3/4" E PARAFUSO DE FIXACAO</v>
          </cell>
          <cell r="D9758" t="str">
            <v>UN</v>
          </cell>
          <cell r="E9758" t="str">
            <v>CR</v>
          </cell>
          <cell r="F9758">
            <v>2.52</v>
          </cell>
          <cell r="H9758">
            <v>1.82</v>
          </cell>
          <cell r="K9758">
            <v>2.52</v>
          </cell>
          <cell r="M9758">
            <v>1.82</v>
          </cell>
        </row>
        <row r="9759">
          <cell r="B9759">
            <v>39125</v>
          </cell>
          <cell r="C9759" t="str">
            <v>ABRACADEIRA EM ACO PARA AMARRACAO DE ELETRODUTOS, TIPO D, COM 3/8" E PARAFUSO DE FIXACAO</v>
          </cell>
          <cell r="D9759" t="str">
            <v>UN</v>
          </cell>
          <cell r="E9759" t="str">
            <v>CR</v>
          </cell>
          <cell r="F9759">
            <v>2.59</v>
          </cell>
          <cell r="H9759">
            <v>1.86</v>
          </cell>
          <cell r="K9759">
            <v>2.59</v>
          </cell>
          <cell r="M9759">
            <v>1.86</v>
          </cell>
        </row>
        <row r="9760">
          <cell r="B9760">
            <v>39126</v>
          </cell>
          <cell r="C9760" t="str">
            <v>ABRACADEIRA EM ACO PARA AMARRACAO DE ELETRODUTOS, TIPO D, COM 4" E CUNHA DE FIXACAO</v>
          </cell>
          <cell r="D9760" t="str">
            <v>UN</v>
          </cell>
          <cell r="E9760" t="str">
            <v>CR</v>
          </cell>
          <cell r="F9760">
            <v>11.66</v>
          </cell>
          <cell r="H9760">
            <v>8.4</v>
          </cell>
          <cell r="K9760">
            <v>11.66</v>
          </cell>
          <cell r="M9760">
            <v>8.4</v>
          </cell>
        </row>
        <row r="9761">
          <cell r="B9761">
            <v>399</v>
          </cell>
          <cell r="C9761" t="str">
            <v>ABRACADEIRA EM ACO PARA AMARRACAO DE ELETRODUTOS, TIPO D, COM 4" E PARAFUSO DE FIXACAO</v>
          </cell>
          <cell r="D9761" t="str">
            <v>UN</v>
          </cell>
          <cell r="E9761" t="str">
            <v>CR</v>
          </cell>
          <cell r="F9761">
            <v>10.27</v>
          </cell>
          <cell r="H9761">
            <v>7.4</v>
          </cell>
          <cell r="K9761">
            <v>10.27</v>
          </cell>
          <cell r="M9761">
            <v>7.4</v>
          </cell>
        </row>
        <row r="9762">
          <cell r="B9762">
            <v>39158</v>
          </cell>
          <cell r="C9762" t="str">
            <v>ABRACADEIRA EM ACO PARA AMARRACAO DE ELETRODUTOS, TIPO ECONOMICA (GOTA), COM 8"</v>
          </cell>
          <cell r="D9762" t="str">
            <v>UN</v>
          </cell>
          <cell r="E9762" t="str">
            <v>CR</v>
          </cell>
          <cell r="F9762">
            <v>27.58</v>
          </cell>
          <cell r="H9762">
            <v>19.87</v>
          </cell>
          <cell r="K9762">
            <v>27.58</v>
          </cell>
          <cell r="M9762">
            <v>19.87</v>
          </cell>
        </row>
        <row r="9763">
          <cell r="B9763">
            <v>39141</v>
          </cell>
          <cell r="C9763" t="str">
            <v>ABRACADEIRA EM ACO PARA AMARRACAO DE ELETRODUTOS, TIPO U SIMPLES, COM 1 1/2"</v>
          </cell>
          <cell r="D9763" t="str">
            <v>UN</v>
          </cell>
          <cell r="E9763" t="str">
            <v>CR</v>
          </cell>
          <cell r="F9763">
            <v>2</v>
          </cell>
          <cell r="H9763">
            <v>1.44</v>
          </cell>
          <cell r="K9763">
            <v>2</v>
          </cell>
          <cell r="M9763">
            <v>1.44</v>
          </cell>
        </row>
        <row r="9764">
          <cell r="B9764">
            <v>39140</v>
          </cell>
          <cell r="C9764" t="str">
            <v>ABRACADEIRA EM ACO PARA AMARRACAO DE ELETRODUTOS, TIPO U SIMPLES, COM 1 1/4"</v>
          </cell>
          <cell r="D9764" t="str">
            <v>UN</v>
          </cell>
          <cell r="E9764" t="str">
            <v>CR</v>
          </cell>
          <cell r="F9764">
            <v>1.82</v>
          </cell>
          <cell r="H9764">
            <v>1.31</v>
          </cell>
          <cell r="K9764">
            <v>1.82</v>
          </cell>
          <cell r="M9764">
            <v>1.31</v>
          </cell>
        </row>
        <row r="9765">
          <cell r="B9765">
            <v>39139</v>
          </cell>
          <cell r="C9765" t="str">
            <v>ABRACADEIRA EM ACO PARA AMARRACAO DE ELETRODUTOS, TIPO U SIMPLES, COM 1"</v>
          </cell>
          <cell r="D9765" t="str">
            <v>UN</v>
          </cell>
          <cell r="E9765" t="str">
            <v>CR</v>
          </cell>
          <cell r="F9765">
            <v>1.51</v>
          </cell>
          <cell r="H9765">
            <v>1.08</v>
          </cell>
          <cell r="K9765">
            <v>1.51</v>
          </cell>
          <cell r="M9765">
            <v>1.08</v>
          </cell>
        </row>
        <row r="9766">
          <cell r="B9766">
            <v>39137</v>
          </cell>
          <cell r="C9766" t="str">
            <v>ABRACADEIRA EM ACO PARA AMARRACAO DE ELETRODUTOS, TIPO U SIMPLES, COM 1/2"</v>
          </cell>
          <cell r="D9766" t="str">
            <v>UN</v>
          </cell>
          <cell r="E9766" t="str">
            <v>CR</v>
          </cell>
          <cell r="F9766">
            <v>1.04</v>
          </cell>
          <cell r="H9766">
            <v>0.75</v>
          </cell>
          <cell r="K9766">
            <v>1.04</v>
          </cell>
          <cell r="M9766">
            <v>0.75</v>
          </cell>
        </row>
        <row r="9767">
          <cell r="B9767">
            <v>39143</v>
          </cell>
          <cell r="C9767" t="str">
            <v>ABRACADEIRA EM ACO PARA AMARRACAO DE ELETRODUTOS, TIPO U SIMPLES, COM 2 1/2"</v>
          </cell>
          <cell r="D9767" t="str">
            <v>UN</v>
          </cell>
          <cell r="E9767" t="str">
            <v>CR</v>
          </cell>
          <cell r="F9767">
            <v>4.13</v>
          </cell>
          <cell r="H9767">
            <v>2.97</v>
          </cell>
          <cell r="K9767">
            <v>4.13</v>
          </cell>
          <cell r="M9767">
            <v>2.97</v>
          </cell>
        </row>
        <row r="9768">
          <cell r="B9768">
            <v>39142</v>
          </cell>
          <cell r="C9768" t="str">
            <v>ABRACADEIRA EM ACO PARA AMARRACAO DE ELETRODUTOS, TIPO U SIMPLES, COM 2"</v>
          </cell>
          <cell r="D9768" t="str">
            <v>UN</v>
          </cell>
          <cell r="E9768" t="str">
            <v>CR</v>
          </cell>
          <cell r="F9768">
            <v>2.96</v>
          </cell>
          <cell r="H9768">
            <v>2.13</v>
          </cell>
          <cell r="K9768">
            <v>2.96</v>
          </cell>
          <cell r="M9768">
            <v>2.13</v>
          </cell>
        </row>
        <row r="9769">
          <cell r="B9769">
            <v>39144</v>
          </cell>
          <cell r="C9769" t="str">
            <v>ABRACADEIRA EM ACO PARA AMARRACAO DE ELETRODUTOS, TIPO U SIMPLES, COM 3"</v>
          </cell>
          <cell r="D9769" t="str">
            <v>UN</v>
          </cell>
          <cell r="E9769" t="str">
            <v>CR</v>
          </cell>
          <cell r="F9769">
            <v>4.8099999999999996</v>
          </cell>
          <cell r="H9769">
            <v>3.46</v>
          </cell>
          <cell r="K9769">
            <v>4.8099999999999996</v>
          </cell>
          <cell r="M9769">
            <v>3.46</v>
          </cell>
        </row>
        <row r="9770">
          <cell r="B9770">
            <v>39138</v>
          </cell>
          <cell r="C9770" t="str">
            <v>ABRACADEIRA EM ACO PARA AMARRACAO DE ELETRODUTOS, TIPO U SIMPLES, COM 3/4"</v>
          </cell>
          <cell r="D9770" t="str">
            <v>UN</v>
          </cell>
          <cell r="E9770" t="str">
            <v>CR</v>
          </cell>
          <cell r="F9770">
            <v>1.1100000000000001</v>
          </cell>
          <cell r="H9770">
            <v>0.8</v>
          </cell>
          <cell r="K9770">
            <v>1.1100000000000001</v>
          </cell>
          <cell r="M9770">
            <v>0.8</v>
          </cell>
        </row>
        <row r="9771">
          <cell r="B9771">
            <v>39136</v>
          </cell>
          <cell r="C9771" t="str">
            <v>ABRACADEIRA EM ACO PARA AMARRACAO DE ELETRODUTOS, TIPO U SIMPLES, COM 3/8"</v>
          </cell>
          <cell r="D9771" t="str">
            <v>UN</v>
          </cell>
          <cell r="E9771" t="str">
            <v>CR</v>
          </cell>
          <cell r="F9771">
            <v>0.74</v>
          </cell>
          <cell r="H9771">
            <v>0.53</v>
          </cell>
          <cell r="K9771">
            <v>0.74</v>
          </cell>
          <cell r="M9771">
            <v>0.53</v>
          </cell>
        </row>
        <row r="9772">
          <cell r="B9772">
            <v>39145</v>
          </cell>
          <cell r="C9772" t="str">
            <v>ABRACADEIRA EM ACO PARA AMARRACAO DE ELETRODUTOS, TIPO U SIMPLES, COM 4"</v>
          </cell>
          <cell r="D9772" t="str">
            <v>UN</v>
          </cell>
          <cell r="E9772" t="str">
            <v>CR</v>
          </cell>
          <cell r="F9772">
            <v>7.92</v>
          </cell>
          <cell r="H9772">
            <v>5.71</v>
          </cell>
          <cell r="K9772">
            <v>7.92</v>
          </cell>
          <cell r="M9772">
            <v>5.71</v>
          </cell>
        </row>
        <row r="9773">
          <cell r="B9773">
            <v>12615</v>
          </cell>
          <cell r="C9773" t="str">
            <v>ABRACADEIRA PVC, PARA CALHA PLUVIAL, DIAMETRO ENTRE *80 E 100* MM, PARA DRENAGEM PLUVIAL PREDIAL</v>
          </cell>
          <cell r="D9773" t="str">
            <v>UN</v>
          </cell>
          <cell r="E9773" t="str">
            <v>CR</v>
          </cell>
          <cell r="F9773">
            <v>11.22</v>
          </cell>
          <cell r="H9773">
            <v>13.5</v>
          </cell>
          <cell r="K9773">
            <v>11.22</v>
          </cell>
          <cell r="M9773">
            <v>13.5</v>
          </cell>
        </row>
        <row r="9774">
          <cell r="B9774">
            <v>11927</v>
          </cell>
          <cell r="C9774" t="str">
            <v>ABRACADEIRA, GALVANIZADA/ZINCADA, ROSCA SEM FIM, PARAFUSO INOX, LARGURA FITA *12,6 A *14 MM, D = 2" A 2 1/2"</v>
          </cell>
          <cell r="D9774" t="str">
            <v>UN</v>
          </cell>
          <cell r="E9774" t="str">
            <v>CR</v>
          </cell>
          <cell r="F9774">
            <v>11.39</v>
          </cell>
          <cell r="H9774">
            <v>8.59</v>
          </cell>
          <cell r="K9774">
            <v>11.39</v>
          </cell>
          <cell r="M9774">
            <v>8.59</v>
          </cell>
        </row>
        <row r="9775">
          <cell r="B9775">
            <v>11928</v>
          </cell>
          <cell r="C9775" t="str">
            <v>ABRACADEIRA, GALVANIZADA/ZINCADA, ROSCA SEM FIM, PARAFUSO INOX, LARGURA FITA *12,6 A *14 MM, D = 3" A 3 3/4"</v>
          </cell>
          <cell r="D9775" t="str">
            <v>UN</v>
          </cell>
          <cell r="E9775" t="str">
            <v>CR</v>
          </cell>
          <cell r="F9775">
            <v>13.05</v>
          </cell>
          <cell r="H9775">
            <v>9.85</v>
          </cell>
          <cell r="K9775">
            <v>13.05</v>
          </cell>
          <cell r="M9775">
            <v>9.85</v>
          </cell>
        </row>
        <row r="9776">
          <cell r="B9776">
            <v>11929</v>
          </cell>
          <cell r="C9776" t="str">
            <v>ABRACADEIRA, GALVANIZADA/ZINCADA, ROSCA SEM FIM, PARAFUSO INOX, LARGURA FITA *12,6 A *14 MM, D = 4" A 4 3/4"</v>
          </cell>
          <cell r="D9776" t="str">
            <v>UN</v>
          </cell>
          <cell r="E9776" t="str">
            <v>CR</v>
          </cell>
          <cell r="F9776">
            <v>20.18</v>
          </cell>
          <cell r="H9776">
            <v>15.23</v>
          </cell>
          <cell r="K9776">
            <v>20.18</v>
          </cell>
          <cell r="M9776">
            <v>15.23</v>
          </cell>
        </row>
        <row r="9777">
          <cell r="B9777">
            <v>36801</v>
          </cell>
          <cell r="C9777" t="str">
            <v>ACABAMENTO DE METAL CROMADO PARA REGISTRO PEQUENO, DE PAREDE, 1/2" OU 3/4"</v>
          </cell>
          <cell r="D9777" t="str">
            <v>UN</v>
          </cell>
          <cell r="E9777" t="str">
            <v>CR</v>
          </cell>
          <cell r="F9777">
            <v>38.61</v>
          </cell>
          <cell r="H9777">
            <v>29.17</v>
          </cell>
          <cell r="K9777">
            <v>38.61</v>
          </cell>
          <cell r="M9777">
            <v>29.17</v>
          </cell>
        </row>
        <row r="9778">
          <cell r="B9778">
            <v>36246</v>
          </cell>
          <cell r="C9778" t="str">
            <v>ACABAMENTO SIMPLES/CONVENCIONAL PARA FORRO PVC, TIPO "U" OU "C", COR BRANCA, COMPRIMENTO 6 M</v>
          </cell>
          <cell r="D9778" t="str">
            <v>M</v>
          </cell>
          <cell r="E9778" t="str">
            <v>CR</v>
          </cell>
          <cell r="F9778">
            <v>3.99</v>
          </cell>
          <cell r="H9778">
            <v>4.26</v>
          </cell>
          <cell r="K9778">
            <v>3.99</v>
          </cell>
          <cell r="M9778">
            <v>4.26</v>
          </cell>
        </row>
        <row r="9779">
          <cell r="B9779">
            <v>37600</v>
          </cell>
          <cell r="C9779" t="str">
            <v>ACESSORIO DE LIGACAO NAO ELETRICO PARA CARGAS EXPLOSIVAS, TUBO DE 6 M</v>
          </cell>
          <cell r="D9779" t="str">
            <v>UN</v>
          </cell>
          <cell r="E9779" t="str">
            <v>CR</v>
          </cell>
          <cell r="H9779">
            <v>104.86</v>
          </cell>
          <cell r="M9779">
            <v>104.86</v>
          </cell>
        </row>
        <row r="9780">
          <cell r="B9780">
            <v>37599</v>
          </cell>
          <cell r="C9780" t="str">
            <v>ACESSORIO INICIADOR NAO ELETRICO, TUBO DE 6 M, TEMPO DE RETARDO DE *160* MS</v>
          </cell>
          <cell r="D9780" t="str">
            <v>UN</v>
          </cell>
          <cell r="E9780" t="str">
            <v>CR</v>
          </cell>
          <cell r="H9780">
            <v>97.6</v>
          </cell>
          <cell r="M9780">
            <v>97.6</v>
          </cell>
        </row>
        <row r="9781">
          <cell r="B9781">
            <v>1</v>
          </cell>
          <cell r="C9781" t="str">
            <v>ACETILENO - RECARGA DE GAS PARA CILINDRO (NAO INCLUI TROCA/MANUTENCAO DO CILINDRO)</v>
          </cell>
          <cell r="D9781" t="str">
            <v>KG</v>
          </cell>
          <cell r="E9781" t="str">
            <v>C</v>
          </cell>
          <cell r="H9781">
            <v>104.5</v>
          </cell>
          <cell r="M9781">
            <v>104.5</v>
          </cell>
        </row>
        <row r="9782">
          <cell r="B9782">
            <v>3</v>
          </cell>
          <cell r="C9782" t="str">
            <v>ACIDO CLORIDRICO / ACIDO MURIATICO, DILUICAO 10% A 12% PARA USO EM LIMPEZA</v>
          </cell>
          <cell r="D9782" t="str">
            <v>L</v>
          </cell>
          <cell r="E9782" t="str">
            <v>CR</v>
          </cell>
          <cell r="F9782">
            <v>23.68</v>
          </cell>
          <cell r="H9782">
            <v>17.16</v>
          </cell>
          <cell r="K9782">
            <v>23.68</v>
          </cell>
          <cell r="M9782">
            <v>17.16</v>
          </cell>
        </row>
        <row r="9783">
          <cell r="B9783">
            <v>43054</v>
          </cell>
          <cell r="C9783" t="str">
            <v>ACO CA-25, 10,0 MM, OU 12,5 MM, OU 16,0 MM, OU 20,0 MM, OU 25,0 MM, VERGALHAO</v>
          </cell>
          <cell r="D9783" t="str">
            <v>KG</v>
          </cell>
          <cell r="E9783" t="str">
            <v>CR</v>
          </cell>
          <cell r="F9783">
            <v>8.64</v>
          </cell>
          <cell r="H9783">
            <v>8.09</v>
          </cell>
          <cell r="K9783">
            <v>8.64</v>
          </cell>
          <cell r="M9783">
            <v>8.09</v>
          </cell>
        </row>
        <row r="9784">
          <cell r="B9784">
            <v>42402</v>
          </cell>
          <cell r="C9784" t="str">
            <v>ACO CA-25, 16,0 MM, BARRA DE TRANSFERENCIA</v>
          </cell>
          <cell r="D9784" t="str">
            <v>KG</v>
          </cell>
          <cell r="E9784" t="str">
            <v>CR</v>
          </cell>
          <cell r="F9784">
            <v>8.26</v>
          </cell>
          <cell r="H9784">
            <v>7.73</v>
          </cell>
          <cell r="K9784">
            <v>8.26</v>
          </cell>
          <cell r="M9784">
            <v>7.73</v>
          </cell>
        </row>
        <row r="9785">
          <cell r="B9785">
            <v>42403</v>
          </cell>
          <cell r="C9785" t="str">
            <v>ACO CA-25, 20,0 MM, BARRA DE TRANSFERENCIA</v>
          </cell>
          <cell r="D9785" t="str">
            <v>KG</v>
          </cell>
          <cell r="E9785" t="str">
            <v>CR</v>
          </cell>
          <cell r="F9785">
            <v>10.6</v>
          </cell>
          <cell r="H9785">
            <v>9.91</v>
          </cell>
          <cell r="K9785">
            <v>10.6</v>
          </cell>
          <cell r="M9785">
            <v>9.91</v>
          </cell>
        </row>
        <row r="9786">
          <cell r="B9786">
            <v>42404</v>
          </cell>
          <cell r="C9786" t="str">
            <v>ACO CA-25, 25,0 MM, BARRA DE TRANSFERENCIA</v>
          </cell>
          <cell r="D9786" t="str">
            <v>KG</v>
          </cell>
          <cell r="E9786" t="str">
            <v>CR</v>
          </cell>
          <cell r="F9786">
            <v>10.54</v>
          </cell>
          <cell r="H9786">
            <v>9.86</v>
          </cell>
          <cell r="K9786">
            <v>10.54</v>
          </cell>
          <cell r="M9786">
            <v>9.86</v>
          </cell>
        </row>
        <row r="9787">
          <cell r="B9787">
            <v>42405</v>
          </cell>
          <cell r="C9787" t="str">
            <v>ACO CA-25, 32,0 MM, BARRA DE TRANSFERENCIA</v>
          </cell>
          <cell r="D9787" t="str">
            <v>KG</v>
          </cell>
          <cell r="E9787" t="str">
            <v>CR</v>
          </cell>
          <cell r="F9787">
            <v>11.23</v>
          </cell>
          <cell r="H9787">
            <v>10.5</v>
          </cell>
          <cell r="K9787">
            <v>11.23</v>
          </cell>
          <cell r="M9787">
            <v>10.5</v>
          </cell>
        </row>
        <row r="9788">
          <cell r="B9788">
            <v>34341</v>
          </cell>
          <cell r="C9788" t="str">
            <v>ACO CA-25, 32,0 MM, VERGALHAO</v>
          </cell>
          <cell r="D9788" t="str">
            <v>KG</v>
          </cell>
          <cell r="E9788" t="str">
            <v>CR</v>
          </cell>
          <cell r="F9788">
            <v>9.74</v>
          </cell>
          <cell r="H9788">
            <v>9.11</v>
          </cell>
          <cell r="K9788">
            <v>9.74</v>
          </cell>
          <cell r="M9788">
            <v>9.11</v>
          </cell>
        </row>
        <row r="9789">
          <cell r="B9789">
            <v>43053</v>
          </cell>
          <cell r="C9789" t="str">
            <v>ACO CA-25, 6,3 MM OU 8,0 MM, VERGALHAO</v>
          </cell>
          <cell r="D9789" t="str">
            <v>KG</v>
          </cell>
          <cell r="E9789" t="str">
            <v>CR</v>
          </cell>
          <cell r="F9789">
            <v>7.72</v>
          </cell>
          <cell r="H9789">
            <v>7.22</v>
          </cell>
          <cell r="K9789">
            <v>7.72</v>
          </cell>
          <cell r="M9789">
            <v>7.22</v>
          </cell>
        </row>
        <row r="9790">
          <cell r="B9790">
            <v>43058</v>
          </cell>
          <cell r="C9790" t="str">
            <v>ACO CA-50, 10,0 MM, OU 12,5 MM, OU 16,0 MM, OU 20,0 MM, DOBRADO E CORTADO</v>
          </cell>
          <cell r="D9790" t="str">
            <v>KG</v>
          </cell>
          <cell r="E9790" t="str">
            <v>CR</v>
          </cell>
          <cell r="F9790">
            <v>8.01</v>
          </cell>
          <cell r="H9790">
            <v>7.49</v>
          </cell>
          <cell r="K9790">
            <v>8.01</v>
          </cell>
          <cell r="M9790">
            <v>7.49</v>
          </cell>
        </row>
        <row r="9791">
          <cell r="B9791">
            <v>34</v>
          </cell>
          <cell r="C9791" t="str">
            <v>ACO CA-50, 10,0 MM, VERGALHAO</v>
          </cell>
          <cell r="D9791" t="str">
            <v>KG</v>
          </cell>
          <cell r="E9791" t="str">
            <v>CR</v>
          </cell>
          <cell r="F9791">
            <v>8.0399999999999991</v>
          </cell>
          <cell r="H9791">
            <v>7.53</v>
          </cell>
          <cell r="K9791">
            <v>8.0399999999999991</v>
          </cell>
          <cell r="M9791">
            <v>7.53</v>
          </cell>
        </row>
        <row r="9792">
          <cell r="B9792">
            <v>43055</v>
          </cell>
          <cell r="C9792" t="str">
            <v>ACO CA-50, 12,5 MM OU 16,0 MM, VERGALHAO</v>
          </cell>
          <cell r="D9792" t="str">
            <v>KG</v>
          </cell>
          <cell r="E9792" t="str">
            <v>C</v>
          </cell>
          <cell r="F9792">
            <v>6.97</v>
          </cell>
          <cell r="H9792">
            <v>6.52</v>
          </cell>
          <cell r="K9792">
            <v>6.97</v>
          </cell>
          <cell r="M9792">
            <v>6.52</v>
          </cell>
        </row>
        <row r="9793">
          <cell r="B9793">
            <v>43056</v>
          </cell>
          <cell r="C9793" t="str">
            <v>ACO CA-50, 20,0 MM OU 25,0 MM, VERGALHAO</v>
          </cell>
          <cell r="D9793" t="str">
            <v>KG</v>
          </cell>
          <cell r="E9793" t="str">
            <v>CR</v>
          </cell>
          <cell r="F9793">
            <v>8.0399999999999991</v>
          </cell>
          <cell r="H9793">
            <v>7.52</v>
          </cell>
          <cell r="K9793">
            <v>8.0399999999999991</v>
          </cell>
          <cell r="M9793">
            <v>7.52</v>
          </cell>
        </row>
        <row r="9794">
          <cell r="B9794">
            <v>43057</v>
          </cell>
          <cell r="C9794" t="str">
            <v>ACO CA-50, 32,0 MM, VERGALHAO</v>
          </cell>
          <cell r="D9794" t="str">
            <v>KG</v>
          </cell>
          <cell r="E9794" t="str">
            <v>CR</v>
          </cell>
          <cell r="F9794">
            <v>8.83</v>
          </cell>
          <cell r="H9794">
            <v>8.26</v>
          </cell>
          <cell r="K9794">
            <v>8.83</v>
          </cell>
          <cell r="M9794">
            <v>8.26</v>
          </cell>
        </row>
        <row r="9795">
          <cell r="B9795">
            <v>34449</v>
          </cell>
          <cell r="C9795" t="str">
            <v>ACO CA-50, 6,3 MM, DOBRADO E CORTADO</v>
          </cell>
          <cell r="D9795" t="str">
            <v>KG</v>
          </cell>
          <cell r="E9795" t="str">
            <v>CR</v>
          </cell>
          <cell r="F9795">
            <v>9.44</v>
          </cell>
          <cell r="H9795">
            <v>8.83</v>
          </cell>
          <cell r="K9795">
            <v>9.44</v>
          </cell>
          <cell r="M9795">
            <v>8.83</v>
          </cell>
        </row>
        <row r="9796">
          <cell r="B9796">
            <v>32</v>
          </cell>
          <cell r="C9796" t="str">
            <v>ACO CA-50, 6,3 MM, VERGALHAO</v>
          </cell>
          <cell r="D9796" t="str">
            <v>KG</v>
          </cell>
          <cell r="E9796" t="str">
            <v>CR</v>
          </cell>
          <cell r="F9796">
            <v>8.49</v>
          </cell>
          <cell r="H9796">
            <v>7.94</v>
          </cell>
          <cell r="K9796">
            <v>8.49</v>
          </cell>
          <cell r="M9796">
            <v>7.94</v>
          </cell>
        </row>
        <row r="9797">
          <cell r="B9797">
            <v>33</v>
          </cell>
          <cell r="C9797" t="str">
            <v>ACO CA-50, 8,0 MM, VERGALHAO</v>
          </cell>
          <cell r="D9797" t="str">
            <v>KG</v>
          </cell>
          <cell r="E9797" t="str">
            <v>CR</v>
          </cell>
          <cell r="F9797">
            <v>8.5399999999999991</v>
          </cell>
          <cell r="H9797">
            <v>7.98</v>
          </cell>
          <cell r="K9797">
            <v>8.5399999999999991</v>
          </cell>
          <cell r="M9797">
            <v>7.98</v>
          </cell>
        </row>
        <row r="9798">
          <cell r="B9798">
            <v>43061</v>
          </cell>
          <cell r="C9798" t="str">
            <v>ACO CA-60, 4,2 MM OU 5,0 MM, DOBRADO E CORTADO</v>
          </cell>
          <cell r="D9798" t="str">
            <v>KG</v>
          </cell>
          <cell r="E9798" t="str">
            <v>CR</v>
          </cell>
          <cell r="F9798">
            <v>7.98</v>
          </cell>
          <cell r="H9798">
            <v>7.46</v>
          </cell>
          <cell r="K9798">
            <v>7.98</v>
          </cell>
          <cell r="M9798">
            <v>7.46</v>
          </cell>
        </row>
        <row r="9799">
          <cell r="B9799">
            <v>43059</v>
          </cell>
          <cell r="C9799" t="str">
            <v>ACO CA-60, 4,2 MM, OU 5,0 MM, OU 6,0 MM, OU 7,0 MM, VERGALHAO</v>
          </cell>
          <cell r="D9799" t="str">
            <v>KG</v>
          </cell>
          <cell r="E9799" t="str">
            <v>CR</v>
          </cell>
          <cell r="F9799">
            <v>7.61</v>
          </cell>
          <cell r="H9799">
            <v>7.12</v>
          </cell>
          <cell r="K9799">
            <v>7.61</v>
          </cell>
          <cell r="M9799">
            <v>7.12</v>
          </cell>
        </row>
        <row r="9800">
          <cell r="B9800">
            <v>43062</v>
          </cell>
          <cell r="C9800" t="str">
            <v>ACO CA-60, 6,0 MM OU 7,0 MM, DOBRADO E CORTADO</v>
          </cell>
          <cell r="D9800" t="str">
            <v>KG</v>
          </cell>
          <cell r="E9800" t="str">
            <v>CR</v>
          </cell>
          <cell r="F9800">
            <v>8.44</v>
          </cell>
          <cell r="H9800">
            <v>7.89</v>
          </cell>
          <cell r="K9800">
            <v>8.44</v>
          </cell>
          <cell r="M9800">
            <v>7.89</v>
          </cell>
        </row>
        <row r="9801">
          <cell r="B9801">
            <v>43060</v>
          </cell>
          <cell r="C9801" t="str">
            <v>ACO CA-60, 8,0 MM OU 9,5 MM, VERGALHAO</v>
          </cell>
          <cell r="D9801" t="str">
            <v>KG</v>
          </cell>
          <cell r="E9801" t="str">
            <v>CR</v>
          </cell>
          <cell r="F9801">
            <v>6.63</v>
          </cell>
          <cell r="H9801">
            <v>6.2</v>
          </cell>
          <cell r="K9801">
            <v>6.63</v>
          </cell>
          <cell r="M9801">
            <v>6.2</v>
          </cell>
        </row>
        <row r="9802">
          <cell r="B9802">
            <v>40410</v>
          </cell>
          <cell r="C9802" t="str">
            <v>ACOPLAMENTO RIGIDO EM FERRO FUNDIDO PARA SISTEMA DE TUBULACAO RANHURADA, DN 50 MM (2")</v>
          </cell>
          <cell r="D9802" t="str">
            <v>UN</v>
          </cell>
          <cell r="E9802" t="str">
            <v>C</v>
          </cell>
          <cell r="H9802">
            <v>20.49</v>
          </cell>
          <cell r="M9802">
            <v>20.49</v>
          </cell>
        </row>
        <row r="9803">
          <cell r="B9803">
            <v>40411</v>
          </cell>
          <cell r="C9803" t="str">
            <v>ACOPLAMENTO RIGIDO EM FERRO FUNDIDO PARA SISTEMA DE TUBULACAO RANHURADA, DN 65 MM (2 1/2")</v>
          </cell>
          <cell r="D9803" t="str">
            <v>UN</v>
          </cell>
          <cell r="E9803" t="str">
            <v>CR</v>
          </cell>
          <cell r="H9803">
            <v>22.23</v>
          </cell>
          <cell r="M9803">
            <v>22.23</v>
          </cell>
        </row>
        <row r="9804">
          <cell r="B9804">
            <v>40412</v>
          </cell>
          <cell r="C9804" t="str">
            <v>ACOPLAMENTO RIGIDO EM FERRO FUNDIDO PARA SISTEMA DE TUBULACAO RANHURADA, DN 80 MM (3")</v>
          </cell>
          <cell r="D9804" t="str">
            <v>UN</v>
          </cell>
          <cell r="E9804" t="str">
            <v>CR</v>
          </cell>
          <cell r="H9804">
            <v>24.95</v>
          </cell>
          <cell r="M9804">
            <v>24.95</v>
          </cell>
        </row>
        <row r="9805">
          <cell r="B9805">
            <v>44254</v>
          </cell>
          <cell r="C9805" t="str">
            <v>ADAPTADOR CPVC, ROSCAVEL, COM FLANGES E ANEL DE VEDACAO, 15 MM, CAIXA D'AGUA PARA AGUA QUENTE</v>
          </cell>
          <cell r="D9805" t="str">
            <v>UN</v>
          </cell>
          <cell r="E9805" t="str">
            <v>CR</v>
          </cell>
          <cell r="F9805">
            <v>28.93</v>
          </cell>
          <cell r="H9805">
            <v>29.89</v>
          </cell>
          <cell r="K9805">
            <v>28.93</v>
          </cell>
          <cell r="M9805">
            <v>29.89</v>
          </cell>
        </row>
        <row r="9806">
          <cell r="B9806">
            <v>44255</v>
          </cell>
          <cell r="C9806" t="str">
            <v>ADAPTADOR CPVC, ROSCAVEL, COM FLANGES E ANEL DE VEDACAO, 22 MM, CAIXA D'AGUA PARA AGUA QUENTE</v>
          </cell>
          <cell r="D9806" t="str">
            <v>UN</v>
          </cell>
          <cell r="E9806" t="str">
            <v>CR</v>
          </cell>
          <cell r="F9806">
            <v>32.06</v>
          </cell>
          <cell r="H9806">
            <v>33.130000000000003</v>
          </cell>
          <cell r="K9806">
            <v>32.06</v>
          </cell>
          <cell r="M9806">
            <v>33.130000000000003</v>
          </cell>
        </row>
        <row r="9807">
          <cell r="B9807">
            <v>44256</v>
          </cell>
          <cell r="C9807" t="str">
            <v>ADAPTADOR CPVC, ROSCAVEL, COM FLANGES E ANEL DE VEDACAO, 28 MM, CAIXA D'AGUA PARA AGUA QUENTE</v>
          </cell>
          <cell r="D9807" t="str">
            <v>UN</v>
          </cell>
          <cell r="E9807" t="str">
            <v>CR</v>
          </cell>
          <cell r="F9807">
            <v>36.21</v>
          </cell>
          <cell r="H9807">
            <v>37.42</v>
          </cell>
          <cell r="K9807">
            <v>36.21</v>
          </cell>
          <cell r="M9807">
            <v>37.42</v>
          </cell>
        </row>
        <row r="9808">
          <cell r="B9808">
            <v>44257</v>
          </cell>
          <cell r="C9808" t="str">
            <v>ADAPTADOR CPVC, ROSCAVEL, COM FLANGES E ANEL DE VEDACAO, 35 MM, CAIXA D'AGUA PARA AGUA QUENTE</v>
          </cell>
          <cell r="D9808" t="str">
            <v>UN</v>
          </cell>
          <cell r="E9808" t="str">
            <v>CR</v>
          </cell>
          <cell r="F9808">
            <v>57.29</v>
          </cell>
          <cell r="H9808">
            <v>59.21</v>
          </cell>
          <cell r="K9808">
            <v>57.29</v>
          </cell>
          <cell r="M9808">
            <v>59.21</v>
          </cell>
        </row>
        <row r="9809">
          <cell r="B9809">
            <v>44258</v>
          </cell>
          <cell r="C9809" t="str">
            <v>ADAPTADOR CPVC, ROSCAVEL, COM FLANGES E ANEL DE VEDACAO, 42 MM, CAIXA D'AGUA PARA AGUA QUENTE</v>
          </cell>
          <cell r="D9809" t="str">
            <v>UN</v>
          </cell>
          <cell r="E9809" t="str">
            <v>CR</v>
          </cell>
          <cell r="F9809">
            <v>65.47</v>
          </cell>
          <cell r="H9809">
            <v>67.66</v>
          </cell>
          <cell r="K9809">
            <v>65.47</v>
          </cell>
          <cell r="M9809">
            <v>67.66</v>
          </cell>
        </row>
        <row r="9810">
          <cell r="B9810">
            <v>44259</v>
          </cell>
          <cell r="C9810" t="str">
            <v>ADAPTADOR CPVC, ROSCAVEL, COM FLANGES E ANEL DE VEDACAO, 54 MM, CAIXA D'AGUA PARA AGUA QUENTE</v>
          </cell>
          <cell r="D9810" t="str">
            <v>UN</v>
          </cell>
          <cell r="E9810" t="str">
            <v>CR</v>
          </cell>
          <cell r="F9810">
            <v>89.87</v>
          </cell>
          <cell r="H9810">
            <v>92.87</v>
          </cell>
          <cell r="K9810">
            <v>89.87</v>
          </cell>
          <cell r="M9810">
            <v>92.87</v>
          </cell>
        </row>
        <row r="9811">
          <cell r="B9811">
            <v>37997</v>
          </cell>
          <cell r="C9811" t="str">
            <v>ADAPTADOR CPVC, SOLDAVEL, 15 MM, PARA AGUA QUENTE</v>
          </cell>
          <cell r="D9811" t="str">
            <v>UN</v>
          </cell>
          <cell r="E9811" t="str">
            <v>CR</v>
          </cell>
          <cell r="F9811">
            <v>17.239999999999998</v>
          </cell>
          <cell r="H9811">
            <v>17.809999999999999</v>
          </cell>
          <cell r="K9811">
            <v>17.239999999999998</v>
          </cell>
          <cell r="M9811">
            <v>17.809999999999999</v>
          </cell>
        </row>
        <row r="9812">
          <cell r="B9812">
            <v>37998</v>
          </cell>
          <cell r="C9812" t="str">
            <v>ADAPTADOR CPVC, SOLDAVEL, 22 MM, PARA AGUA QUENTE</v>
          </cell>
          <cell r="D9812" t="str">
            <v>UN</v>
          </cell>
          <cell r="E9812" t="str">
            <v>CR</v>
          </cell>
          <cell r="F9812">
            <v>23.07</v>
          </cell>
          <cell r="H9812">
            <v>23.84</v>
          </cell>
          <cell r="K9812">
            <v>23.07</v>
          </cell>
          <cell r="M9812">
            <v>23.84</v>
          </cell>
        </row>
        <row r="9813">
          <cell r="B9813">
            <v>55</v>
          </cell>
          <cell r="C9813" t="str">
            <v>ADAPTADOR DE COMPRESSAO EM POLIPROPILENO (PP), PARA TUBO EM PEAD, 20 MM X 1/2", PARA LIGACAO PREDIAL DE AGUA (NTS 179)</v>
          </cell>
          <cell r="D9813" t="str">
            <v>UN</v>
          </cell>
          <cell r="E9813" t="str">
            <v>C</v>
          </cell>
          <cell r="H9813">
            <v>4</v>
          </cell>
          <cell r="M9813">
            <v>4</v>
          </cell>
        </row>
        <row r="9814">
          <cell r="B9814">
            <v>61</v>
          </cell>
          <cell r="C9814" t="str">
            <v>ADAPTADOR DE COMPRESSAO EM POLIPROPILENO (PP), PARA TUBO EM PEAD, 20 MM X 3/4", PARA LIGACAO PREDIAL DE AGUA (NTS 179)</v>
          </cell>
          <cell r="D9814" t="str">
            <v>UN</v>
          </cell>
          <cell r="E9814" t="str">
            <v>CR</v>
          </cell>
          <cell r="H9814">
            <v>3.78</v>
          </cell>
          <cell r="M9814">
            <v>3.78</v>
          </cell>
        </row>
        <row r="9815">
          <cell r="B9815">
            <v>62</v>
          </cell>
          <cell r="C9815" t="str">
            <v>ADAPTADOR DE COMPRESSAO EM POLIPROPILENO (PP), PARA TUBO EM PEAD, 32 MM X 1", PARA LIGACAO PREDIAL DE AGUA (NTS 179)</v>
          </cell>
          <cell r="D9815" t="str">
            <v>UN</v>
          </cell>
          <cell r="E9815" t="str">
            <v>CR</v>
          </cell>
          <cell r="H9815">
            <v>7.84</v>
          </cell>
          <cell r="M9815">
            <v>7.84</v>
          </cell>
        </row>
        <row r="9816">
          <cell r="B9816">
            <v>10899</v>
          </cell>
          <cell r="C9816" t="str">
            <v>ADAPTADOR EM LATAO, ENGATE RAPIDO 2 1/2" X ROSCA INTERNA 5 FIOS 2 1/2", PARA INSTALACAO PREDIAL DE COMBATE A INCENDIO</v>
          </cell>
          <cell r="D9816" t="str">
            <v>UN</v>
          </cell>
          <cell r="E9816" t="str">
            <v>CR</v>
          </cell>
          <cell r="F9816">
            <v>99.66</v>
          </cell>
          <cell r="H9816">
            <v>144.57</v>
          </cell>
          <cell r="K9816">
            <v>99.66</v>
          </cell>
          <cell r="M9816">
            <v>144.57</v>
          </cell>
        </row>
        <row r="9817">
          <cell r="B9817">
            <v>10900</v>
          </cell>
          <cell r="C9817" t="str">
            <v>ADAPTADOR EM LATAO, ENGATE RAPIDO1 1/2" X ROSCA INTERNA 5 FIOS 2 1/2", PARA INSTALACAO PREDIAL DE COMBATE A INCENDIO</v>
          </cell>
          <cell r="D9817" t="str">
            <v>UN</v>
          </cell>
          <cell r="E9817" t="str">
            <v>CR</v>
          </cell>
          <cell r="F9817">
            <v>77.989999999999995</v>
          </cell>
          <cell r="H9817">
            <v>113.14</v>
          </cell>
          <cell r="K9817">
            <v>77.989999999999995</v>
          </cell>
          <cell r="M9817">
            <v>113.14</v>
          </cell>
        </row>
        <row r="9818">
          <cell r="B9818">
            <v>47</v>
          </cell>
          <cell r="C9818" t="str">
            <v>ADAPTADOR PVC PBA, BOLSA/ROSCA, JE, DN 100 / DE 110 MM</v>
          </cell>
          <cell r="D9818" t="str">
            <v>UN</v>
          </cell>
          <cell r="E9818" t="str">
            <v>CR</v>
          </cell>
          <cell r="H9818">
            <v>85.83</v>
          </cell>
          <cell r="M9818">
            <v>85.83</v>
          </cell>
        </row>
        <row r="9819">
          <cell r="B9819">
            <v>48</v>
          </cell>
          <cell r="C9819" t="str">
            <v>ADAPTADOR PVC PBA, BOLSA/ROSCA, JE, DN 50 / DE 60 MM</v>
          </cell>
          <cell r="D9819" t="str">
            <v>UN</v>
          </cell>
          <cell r="E9819" t="str">
            <v>CR</v>
          </cell>
          <cell r="H9819">
            <v>22.39</v>
          </cell>
          <cell r="M9819">
            <v>22.39</v>
          </cell>
        </row>
        <row r="9820">
          <cell r="B9820">
            <v>46</v>
          </cell>
          <cell r="C9820" t="str">
            <v>ADAPTADOR PVC PBA, BOLSA/ROSCA, JE, DN 75 / DE 85 MM</v>
          </cell>
          <cell r="D9820" t="str">
            <v>UN</v>
          </cell>
          <cell r="E9820" t="str">
            <v>CR</v>
          </cell>
          <cell r="H9820">
            <v>50.2</v>
          </cell>
          <cell r="M9820">
            <v>50.2</v>
          </cell>
        </row>
        <row r="9821">
          <cell r="B9821">
            <v>52</v>
          </cell>
          <cell r="C9821" t="str">
            <v>ADAPTADOR PVC PBA, PONTA/ROSCA, JE, DN 50 / DE 60 MM</v>
          </cell>
          <cell r="D9821" t="str">
            <v>UN</v>
          </cell>
          <cell r="E9821" t="str">
            <v>CR</v>
          </cell>
          <cell r="H9821">
            <v>17.010000000000002</v>
          </cell>
          <cell r="M9821">
            <v>17.010000000000002</v>
          </cell>
        </row>
        <row r="9822">
          <cell r="B9822">
            <v>43</v>
          </cell>
          <cell r="C9822" t="str">
            <v>ADAPTADOR PVC PBA, PONTA/ROSCA, JE, DN 75 / DE 85 MM</v>
          </cell>
          <cell r="D9822" t="str">
            <v>UN</v>
          </cell>
          <cell r="E9822" t="str">
            <v>CR</v>
          </cell>
          <cell r="H9822">
            <v>57.4</v>
          </cell>
          <cell r="M9822">
            <v>57.4</v>
          </cell>
        </row>
        <row r="9823">
          <cell r="B9823">
            <v>103</v>
          </cell>
          <cell r="C9823" t="str">
            <v>ADAPTADOR PVC SOLDAVEL CURTO COM BOLSA E ROSCA, 110 MM X 4", PARA AGUA FRIA</v>
          </cell>
          <cell r="D9823" t="str">
            <v>UN</v>
          </cell>
          <cell r="E9823" t="str">
            <v>CR</v>
          </cell>
          <cell r="F9823">
            <v>42.6</v>
          </cell>
          <cell r="H9823">
            <v>45.2</v>
          </cell>
          <cell r="K9823">
            <v>42.6</v>
          </cell>
          <cell r="M9823">
            <v>45.2</v>
          </cell>
        </row>
        <row r="9824">
          <cell r="B9824">
            <v>107</v>
          </cell>
          <cell r="C9824" t="str">
            <v>ADAPTADOR PVC SOLDAVEL CURTO COM BOLSA E ROSCA, 20 MM X 1/2", PARA AGUA FRIA</v>
          </cell>
          <cell r="D9824" t="str">
            <v>UN</v>
          </cell>
          <cell r="E9824" t="str">
            <v>CR</v>
          </cell>
          <cell r="F9824">
            <v>0.8</v>
          </cell>
          <cell r="H9824">
            <v>0.85</v>
          </cell>
          <cell r="K9824">
            <v>0.8</v>
          </cell>
          <cell r="M9824">
            <v>0.85</v>
          </cell>
        </row>
        <row r="9825">
          <cell r="B9825">
            <v>65</v>
          </cell>
          <cell r="C9825" t="str">
            <v>ADAPTADOR PVC SOLDAVEL CURTO COM BOLSA E ROSCA, 25 MM X 3/4", PARA AGUA FRIA</v>
          </cell>
          <cell r="D9825" t="str">
            <v>UN</v>
          </cell>
          <cell r="E9825" t="str">
            <v>CR</v>
          </cell>
          <cell r="F9825">
            <v>0.88</v>
          </cell>
          <cell r="H9825">
            <v>0.93</v>
          </cell>
          <cell r="K9825">
            <v>0.88</v>
          </cell>
          <cell r="M9825">
            <v>0.93</v>
          </cell>
        </row>
        <row r="9826">
          <cell r="B9826">
            <v>108</v>
          </cell>
          <cell r="C9826" t="str">
            <v>ADAPTADOR PVC SOLDAVEL CURTO COM BOLSA E ROSCA, 32 MM X 1", PARA AGUA FRIA</v>
          </cell>
          <cell r="D9826" t="str">
            <v>UN</v>
          </cell>
          <cell r="E9826" t="str">
            <v>CR</v>
          </cell>
          <cell r="F9826">
            <v>1.76</v>
          </cell>
          <cell r="H9826">
            <v>1.87</v>
          </cell>
          <cell r="K9826">
            <v>1.76</v>
          </cell>
          <cell r="M9826">
            <v>1.87</v>
          </cell>
        </row>
        <row r="9827">
          <cell r="B9827">
            <v>110</v>
          </cell>
          <cell r="C9827" t="str">
            <v>ADAPTADOR PVC SOLDAVEL CURTO COM BOLSA E ROSCA, 40 MM X 1 1/2", PARA AGUA FRIA</v>
          </cell>
          <cell r="D9827" t="str">
            <v>UN</v>
          </cell>
          <cell r="E9827" t="str">
            <v>CR</v>
          </cell>
          <cell r="F9827">
            <v>6.13</v>
          </cell>
          <cell r="H9827">
            <v>6.5</v>
          </cell>
          <cell r="K9827">
            <v>6.13</v>
          </cell>
          <cell r="M9827">
            <v>6.5</v>
          </cell>
        </row>
        <row r="9828">
          <cell r="B9828">
            <v>109</v>
          </cell>
          <cell r="C9828" t="str">
            <v>ADAPTADOR PVC SOLDAVEL CURTO COM BOLSA E ROSCA, 40 MM X 1 1/4", PARA AGUA FRIA</v>
          </cell>
          <cell r="D9828" t="str">
            <v>UN</v>
          </cell>
          <cell r="E9828" t="str">
            <v>CR</v>
          </cell>
          <cell r="F9828">
            <v>3.65</v>
          </cell>
          <cell r="H9828">
            <v>3.87</v>
          </cell>
          <cell r="K9828">
            <v>3.65</v>
          </cell>
          <cell r="M9828">
            <v>3.87</v>
          </cell>
        </row>
        <row r="9829">
          <cell r="B9829">
            <v>111</v>
          </cell>
          <cell r="C9829" t="str">
            <v>ADAPTADOR PVC SOLDAVEL CURTO COM BOLSA E ROSCA, 50 MM X 1 1/4", PARA AGUA FRIA</v>
          </cell>
          <cell r="D9829" t="str">
            <v>UN</v>
          </cell>
          <cell r="E9829" t="str">
            <v>CR</v>
          </cell>
          <cell r="F9829">
            <v>8.2899999999999991</v>
          </cell>
          <cell r="H9829">
            <v>8.8000000000000007</v>
          </cell>
          <cell r="K9829">
            <v>8.2899999999999991</v>
          </cell>
          <cell r="M9829">
            <v>8.8000000000000007</v>
          </cell>
        </row>
        <row r="9830">
          <cell r="B9830">
            <v>112</v>
          </cell>
          <cell r="C9830" t="str">
            <v>ADAPTADOR PVC SOLDAVEL CURTO COM BOLSA E ROSCA, 50 MM X1 1/2", PARA AGUA FRIA</v>
          </cell>
          <cell r="D9830" t="str">
            <v>UN</v>
          </cell>
          <cell r="E9830" t="str">
            <v>CR</v>
          </cell>
          <cell r="F9830">
            <v>4.3899999999999997</v>
          </cell>
          <cell r="H9830">
            <v>4.66</v>
          </cell>
          <cell r="K9830">
            <v>4.3899999999999997</v>
          </cell>
          <cell r="M9830">
            <v>4.66</v>
          </cell>
        </row>
        <row r="9831">
          <cell r="B9831">
            <v>113</v>
          </cell>
          <cell r="C9831" t="str">
            <v>ADAPTADOR PVC SOLDAVEL CURTO COM BOLSA E ROSCA, 60 MM X 2", PARA AGUA FRIA</v>
          </cell>
          <cell r="D9831" t="str">
            <v>UN</v>
          </cell>
          <cell r="E9831" t="str">
            <v>CR</v>
          </cell>
          <cell r="F9831">
            <v>11</v>
          </cell>
          <cell r="H9831">
            <v>11.67</v>
          </cell>
          <cell r="K9831">
            <v>11</v>
          </cell>
          <cell r="M9831">
            <v>11.67</v>
          </cell>
        </row>
        <row r="9832">
          <cell r="B9832">
            <v>104</v>
          </cell>
          <cell r="C9832" t="str">
            <v>ADAPTADOR PVC SOLDAVEL CURTO COM BOLSA E ROSCA, 75 MM X 2 1/2", PARA AGUA FRIA</v>
          </cell>
          <cell r="D9832" t="str">
            <v>UN</v>
          </cell>
          <cell r="E9832" t="str">
            <v>CR</v>
          </cell>
          <cell r="F9832">
            <v>19.14</v>
          </cell>
          <cell r="H9832">
            <v>20.32</v>
          </cell>
          <cell r="K9832">
            <v>19.14</v>
          </cell>
          <cell r="M9832">
            <v>20.32</v>
          </cell>
        </row>
        <row r="9833">
          <cell r="B9833">
            <v>102</v>
          </cell>
          <cell r="C9833" t="str">
            <v>ADAPTADOR PVC SOLDAVEL CURTO COM BOLSA E ROSCA, 85 MM X 3", PARA AGUA FRIA</v>
          </cell>
          <cell r="D9833" t="str">
            <v>UN</v>
          </cell>
          <cell r="E9833" t="str">
            <v>CR</v>
          </cell>
          <cell r="F9833">
            <v>26.39</v>
          </cell>
          <cell r="H9833">
            <v>28.01</v>
          </cell>
          <cell r="K9833">
            <v>26.39</v>
          </cell>
          <cell r="M9833">
            <v>28.01</v>
          </cell>
        </row>
        <row r="9834">
          <cell r="B9834">
            <v>95</v>
          </cell>
          <cell r="C9834" t="str">
            <v>ADAPTADOR PVC SOLDAVEL, COM FLANGE E ANEL DE VEDACAO, 20 MM X 1/2", PARA CAIXA D'AGUA</v>
          </cell>
          <cell r="D9834" t="str">
            <v>UN</v>
          </cell>
          <cell r="E9834" t="str">
            <v>CR</v>
          </cell>
          <cell r="F9834">
            <v>11.15</v>
          </cell>
          <cell r="H9834">
            <v>11.84</v>
          </cell>
          <cell r="K9834">
            <v>11.15</v>
          </cell>
          <cell r="M9834">
            <v>11.84</v>
          </cell>
        </row>
        <row r="9835">
          <cell r="B9835">
            <v>96</v>
          </cell>
          <cell r="C9835" t="str">
            <v>ADAPTADOR PVC SOLDAVEL, COM FLANGE E ANEL DE VEDACAO, 25 MM X 3/4", PARA CAIXA D'AGUA</v>
          </cell>
          <cell r="D9835" t="str">
            <v>UN</v>
          </cell>
          <cell r="E9835" t="str">
            <v>CR</v>
          </cell>
          <cell r="F9835">
            <v>12.13</v>
          </cell>
          <cell r="H9835">
            <v>12.87</v>
          </cell>
          <cell r="K9835">
            <v>12.13</v>
          </cell>
          <cell r="M9835">
            <v>12.87</v>
          </cell>
        </row>
        <row r="9836">
          <cell r="B9836">
            <v>97</v>
          </cell>
          <cell r="C9836" t="str">
            <v>ADAPTADOR PVC SOLDAVEL, COM FLANGE E ANEL DE VEDACAO, 32 MM X 1", PARA CAIXA D'AGUA</v>
          </cell>
          <cell r="D9836" t="str">
            <v>UN</v>
          </cell>
          <cell r="E9836" t="str">
            <v>CR</v>
          </cell>
          <cell r="F9836">
            <v>18.25</v>
          </cell>
          <cell r="H9836">
            <v>19.37</v>
          </cell>
          <cell r="K9836">
            <v>18.25</v>
          </cell>
          <cell r="M9836">
            <v>19.37</v>
          </cell>
        </row>
        <row r="9837">
          <cell r="B9837">
            <v>98</v>
          </cell>
          <cell r="C9837" t="str">
            <v>ADAPTADOR PVC SOLDAVEL, COM FLANGE E ANEL DE VEDACAO, 40 MM X 1 1/4", PARA CAIXA D'AGUA</v>
          </cell>
          <cell r="D9837" t="str">
            <v>UN</v>
          </cell>
          <cell r="E9837" t="str">
            <v>CR</v>
          </cell>
          <cell r="F9837">
            <v>27.32</v>
          </cell>
          <cell r="H9837">
            <v>29</v>
          </cell>
          <cell r="K9837">
            <v>27.32</v>
          </cell>
          <cell r="M9837">
            <v>29</v>
          </cell>
        </row>
        <row r="9838">
          <cell r="B9838">
            <v>99</v>
          </cell>
          <cell r="C9838" t="str">
            <v>ADAPTADOR PVC SOLDAVEL, COM FLANGE E ANEL DE VEDACAO, 50 MM X 1 1/2", PARA CAIXA D'AGUA</v>
          </cell>
          <cell r="D9838" t="str">
            <v>UN</v>
          </cell>
          <cell r="E9838" t="str">
            <v>CR</v>
          </cell>
          <cell r="F9838">
            <v>25.82</v>
          </cell>
          <cell r="H9838">
            <v>27.4</v>
          </cell>
          <cell r="K9838">
            <v>25.82</v>
          </cell>
          <cell r="M9838">
            <v>27.4</v>
          </cell>
        </row>
        <row r="9839">
          <cell r="B9839">
            <v>60</v>
          </cell>
          <cell r="C9839" t="str">
            <v>ADAPTADOR PVC, COM REGISTRO, PARA PEAD, 20 MM X 3/4", PARA LIGACAO PREDIAL DE AGUA</v>
          </cell>
          <cell r="D9839" t="str">
            <v>UN</v>
          </cell>
          <cell r="E9839" t="str">
            <v>CR</v>
          </cell>
          <cell r="H9839">
            <v>5.19</v>
          </cell>
          <cell r="M9839">
            <v>5.19</v>
          </cell>
        </row>
        <row r="9840">
          <cell r="B9840">
            <v>72</v>
          </cell>
          <cell r="C9840" t="str">
            <v>ADAPTADOR PVC, ROSCAVEL, COM FLANGES E ANEL DE VEDACAO, 1 1/2", PARA CAIXA D'AGUA</v>
          </cell>
          <cell r="D9840" t="str">
            <v>UN</v>
          </cell>
          <cell r="E9840" t="str">
            <v>CR</v>
          </cell>
          <cell r="F9840">
            <v>49.53</v>
          </cell>
          <cell r="H9840">
            <v>52.56</v>
          </cell>
          <cell r="K9840">
            <v>49.53</v>
          </cell>
          <cell r="M9840">
            <v>52.56</v>
          </cell>
        </row>
        <row r="9841">
          <cell r="B9841">
            <v>71</v>
          </cell>
          <cell r="C9841" t="str">
            <v>ADAPTADOR PVC, ROSCAVEL, COM FLANGES E ANEL DE VEDACAO, 1", PARA CAIXA D'AGUA</v>
          </cell>
          <cell r="D9841" t="str">
            <v>UN</v>
          </cell>
          <cell r="E9841" t="str">
            <v>CR</v>
          </cell>
          <cell r="F9841">
            <v>30.59</v>
          </cell>
          <cell r="H9841">
            <v>32.46</v>
          </cell>
          <cell r="K9841">
            <v>30.59</v>
          </cell>
          <cell r="M9841">
            <v>32.46</v>
          </cell>
        </row>
        <row r="9842">
          <cell r="B9842">
            <v>67</v>
          </cell>
          <cell r="C9842" t="str">
            <v>ADAPTADOR PVC, ROSCAVEL, COM FLANGES E ANEL DE VEDACAO, 1/2", PARA CAIXA D'AGUA</v>
          </cell>
          <cell r="D9842" t="str">
            <v>UN</v>
          </cell>
          <cell r="E9842" t="str">
            <v>CR</v>
          </cell>
          <cell r="F9842">
            <v>16.010000000000002</v>
          </cell>
          <cell r="H9842">
            <v>16.989999999999998</v>
          </cell>
          <cell r="K9842">
            <v>16.010000000000002</v>
          </cell>
          <cell r="M9842">
            <v>16.989999999999998</v>
          </cell>
        </row>
        <row r="9843">
          <cell r="B9843">
            <v>73</v>
          </cell>
          <cell r="C9843" t="str">
            <v>ADAPTADOR PVC, ROSCAVEL, COM FLANGES E ANEL DE VEDACAO, 3/4", PARA CAIXA D'AGUA</v>
          </cell>
          <cell r="D9843" t="str">
            <v>UN</v>
          </cell>
          <cell r="E9843" t="str">
            <v>CR</v>
          </cell>
          <cell r="F9843">
            <v>15.32</v>
          </cell>
          <cell r="H9843">
            <v>16.260000000000002</v>
          </cell>
          <cell r="K9843">
            <v>15.32</v>
          </cell>
          <cell r="M9843">
            <v>16.260000000000002</v>
          </cell>
        </row>
        <row r="9844">
          <cell r="B9844">
            <v>100</v>
          </cell>
          <cell r="C9844" t="str">
            <v>ADAPTADOR PVC, SOLDAVEL, COM FLANGES E ANEL DE VEDACAO, 60 MM X 2", PARA CAIXA D'AGUA</v>
          </cell>
          <cell r="D9844" t="str">
            <v>UN</v>
          </cell>
          <cell r="E9844" t="str">
            <v>CR</v>
          </cell>
          <cell r="F9844">
            <v>45.12</v>
          </cell>
          <cell r="H9844">
            <v>47.88</v>
          </cell>
          <cell r="K9844">
            <v>45.12</v>
          </cell>
          <cell r="M9844">
            <v>47.88</v>
          </cell>
        </row>
        <row r="9845">
          <cell r="B9845">
            <v>75</v>
          </cell>
          <cell r="C9845" t="str">
            <v>ADAPTADOR PVC, SOLDAVEL, COM FLANGES LIVRES, 110 MM X 4", PARA CAIXA D'AGUA</v>
          </cell>
          <cell r="D9845" t="str">
            <v>UN</v>
          </cell>
          <cell r="E9845" t="str">
            <v>CR</v>
          </cell>
          <cell r="F9845">
            <v>263.07</v>
          </cell>
          <cell r="H9845">
            <v>279.14999999999998</v>
          </cell>
          <cell r="K9845">
            <v>263.07</v>
          </cell>
          <cell r="M9845">
            <v>279.14999999999998</v>
          </cell>
        </row>
        <row r="9846">
          <cell r="B9846">
            <v>83</v>
          </cell>
          <cell r="C9846" t="str">
            <v>ADAPTADOR PVC, SOLDAVEL, COM FLANGES LIVRES, 75 MM X 2 1/2", PARA CAIXA D'AGUA</v>
          </cell>
          <cell r="D9846" t="str">
            <v>UN</v>
          </cell>
          <cell r="E9846" t="str">
            <v>CR</v>
          </cell>
          <cell r="F9846">
            <v>210.32</v>
          </cell>
          <cell r="H9846">
            <v>223.17</v>
          </cell>
          <cell r="K9846">
            <v>210.32</v>
          </cell>
          <cell r="M9846">
            <v>223.17</v>
          </cell>
        </row>
        <row r="9847">
          <cell r="B9847">
            <v>74</v>
          </cell>
          <cell r="C9847" t="str">
            <v>ADAPTADOR PVC, SOLDAVEL, COM FLANGES LIVRES, 85 MM X 3", PARA CAIXA D'AGUA</v>
          </cell>
          <cell r="D9847" t="str">
            <v>UN</v>
          </cell>
          <cell r="E9847" t="str">
            <v>CR</v>
          </cell>
          <cell r="F9847">
            <v>300.69</v>
          </cell>
          <cell r="H9847">
            <v>319.07</v>
          </cell>
          <cell r="K9847">
            <v>300.69</v>
          </cell>
          <cell r="M9847">
            <v>319.07</v>
          </cell>
        </row>
        <row r="9848">
          <cell r="B9848">
            <v>106</v>
          </cell>
          <cell r="C9848" t="str">
            <v>ADAPTADOR PVC, SOLDAVEL, LONGO, COM FLANGE LIVRE, 110 MM X 4", PARA CAIXA D'AGUA</v>
          </cell>
          <cell r="D9848" t="str">
            <v>UN</v>
          </cell>
          <cell r="E9848" t="str">
            <v>CR</v>
          </cell>
          <cell r="F9848">
            <v>380.24</v>
          </cell>
          <cell r="H9848">
            <v>403.48</v>
          </cell>
          <cell r="K9848">
            <v>380.24</v>
          </cell>
          <cell r="M9848">
            <v>403.48</v>
          </cell>
        </row>
        <row r="9849">
          <cell r="B9849">
            <v>88</v>
          </cell>
          <cell r="C9849" t="str">
            <v>ADAPTADOR PVC, SOLDAVEL, LONGO, COM FLANGE LIVRE, 32 MM X 1", PARA CAIXA D'AGUA</v>
          </cell>
          <cell r="D9849" t="str">
            <v>UN</v>
          </cell>
          <cell r="E9849" t="str">
            <v>CR</v>
          </cell>
          <cell r="F9849">
            <v>10.68</v>
          </cell>
          <cell r="H9849">
            <v>11.34</v>
          </cell>
          <cell r="K9849">
            <v>10.68</v>
          </cell>
          <cell r="M9849">
            <v>11.34</v>
          </cell>
        </row>
        <row r="9850">
          <cell r="B9850">
            <v>82</v>
          </cell>
          <cell r="C9850" t="str">
            <v>ADAPTADOR PVC, SOLDAVEL, LONGO, COM FLANGE LIVRE, 75 MM X 2 1/2", PARA CAIXA D'AGUA</v>
          </cell>
          <cell r="D9850" t="str">
            <v>UN</v>
          </cell>
          <cell r="E9850" t="str">
            <v>CR</v>
          </cell>
          <cell r="F9850">
            <v>200.1</v>
          </cell>
          <cell r="H9850">
            <v>212.33</v>
          </cell>
          <cell r="K9850">
            <v>200.1</v>
          </cell>
          <cell r="M9850">
            <v>212.33</v>
          </cell>
        </row>
        <row r="9851">
          <cell r="B9851">
            <v>105</v>
          </cell>
          <cell r="C9851" t="str">
            <v>ADAPTADOR PVC, SOLDAVEL, LONGO, COM FLANGE LIVRE, 85 MM X 3", PARA CAIXA D'AGUA</v>
          </cell>
          <cell r="D9851" t="str">
            <v>UN</v>
          </cell>
          <cell r="E9851" t="str">
            <v>CR</v>
          </cell>
          <cell r="F9851">
            <v>283.54000000000002</v>
          </cell>
          <cell r="H9851">
            <v>300.87</v>
          </cell>
          <cell r="K9851">
            <v>283.54000000000002</v>
          </cell>
          <cell r="M9851">
            <v>300.87</v>
          </cell>
        </row>
        <row r="9852">
          <cell r="B9852">
            <v>39719</v>
          </cell>
          <cell r="C9852" t="str">
            <v>ADESIVO / COLA DE CONTATO LIQUIDO, A BASE DE RESINAS, PARA COLAGEM DE ESPUMA PARA ISOLAMENTO TERMICO FLEXIVEL</v>
          </cell>
          <cell r="D9852" t="str">
            <v>L</v>
          </cell>
          <cell r="E9852" t="str">
            <v>CR</v>
          </cell>
          <cell r="F9852">
            <v>170.13</v>
          </cell>
          <cell r="H9852">
            <v>155.72</v>
          </cell>
          <cell r="K9852">
            <v>170.13</v>
          </cell>
          <cell r="M9852">
            <v>155.72</v>
          </cell>
        </row>
        <row r="9853">
          <cell r="B9853">
            <v>3410</v>
          </cell>
          <cell r="C9853" t="str">
            <v>ADESIVO / COLA PARA EPS (ISOPOR) E OUTROS MATERIAIS</v>
          </cell>
          <cell r="D9853" t="str">
            <v>KG</v>
          </cell>
          <cell r="E9853" t="str">
            <v>CR</v>
          </cell>
          <cell r="F9853">
            <v>38.270000000000003</v>
          </cell>
          <cell r="H9853">
            <v>35.03</v>
          </cell>
          <cell r="K9853">
            <v>38.270000000000003</v>
          </cell>
          <cell r="M9853">
            <v>35.03</v>
          </cell>
        </row>
        <row r="9854">
          <cell r="B9854">
            <v>4791</v>
          </cell>
          <cell r="C9854" t="str">
            <v>ADESIVO ACRILICO DE BASE AQUOSA / COLA DE CONTATO</v>
          </cell>
          <cell r="D9854" t="str">
            <v>KG</v>
          </cell>
          <cell r="E9854" t="str">
            <v>CR</v>
          </cell>
          <cell r="F9854">
            <v>45.49</v>
          </cell>
          <cell r="H9854">
            <v>52.56</v>
          </cell>
          <cell r="K9854">
            <v>45.49</v>
          </cell>
          <cell r="M9854">
            <v>52.56</v>
          </cell>
        </row>
        <row r="9855">
          <cell r="B9855">
            <v>157</v>
          </cell>
          <cell r="C9855" t="str">
            <v>ADESIVO ESTRUTURAL A BASE DE RESINA EPOXI PARA INJECAO EM TRINCAS, BICOMPONENTE, BAIXA VISCOSIDADE</v>
          </cell>
          <cell r="D9855" t="str">
            <v>KG</v>
          </cell>
          <cell r="E9855" t="str">
            <v>CR</v>
          </cell>
          <cell r="F9855">
            <v>161.53</v>
          </cell>
          <cell r="H9855">
            <v>143.83000000000001</v>
          </cell>
          <cell r="K9855">
            <v>161.53</v>
          </cell>
          <cell r="M9855">
            <v>143.83000000000001</v>
          </cell>
        </row>
        <row r="9856">
          <cell r="B9856">
            <v>156</v>
          </cell>
          <cell r="C9856" t="str">
            <v>ADESIVO ESTRUTURAL A BASE DE RESINA EPOXI, BICOMPONENTE, FLUIDO</v>
          </cell>
          <cell r="D9856" t="str">
            <v>KG</v>
          </cell>
          <cell r="E9856" t="str">
            <v>CR</v>
          </cell>
          <cell r="F9856">
            <v>57.51</v>
          </cell>
          <cell r="H9856">
            <v>51.21</v>
          </cell>
          <cell r="K9856">
            <v>57.51</v>
          </cell>
          <cell r="M9856">
            <v>51.21</v>
          </cell>
        </row>
        <row r="9857">
          <cell r="B9857">
            <v>131</v>
          </cell>
          <cell r="C9857" t="str">
            <v>ADESIVO ESTRUTURAL A BASE DE RESINA EPOXI, BICOMPONENTE, PASTOSO (TIXOTROPICO)</v>
          </cell>
          <cell r="D9857" t="str">
            <v>KG</v>
          </cell>
          <cell r="E9857" t="str">
            <v>CR</v>
          </cell>
          <cell r="F9857">
            <v>49.18</v>
          </cell>
          <cell r="H9857">
            <v>43.79</v>
          </cell>
          <cell r="K9857">
            <v>49.18</v>
          </cell>
          <cell r="M9857">
            <v>43.79</v>
          </cell>
        </row>
        <row r="9858">
          <cell r="B9858">
            <v>21114</v>
          </cell>
          <cell r="C9858" t="str">
            <v>ADESIVO PARA TUBOS CPVC, *75* G</v>
          </cell>
          <cell r="D9858" t="str">
            <v>UN</v>
          </cell>
          <cell r="E9858" t="str">
            <v>CR</v>
          </cell>
          <cell r="F9858">
            <v>33.53</v>
          </cell>
          <cell r="H9858">
            <v>30.69</v>
          </cell>
          <cell r="K9858">
            <v>33.53</v>
          </cell>
          <cell r="M9858">
            <v>30.69</v>
          </cell>
        </row>
        <row r="9859">
          <cell r="B9859">
            <v>119</v>
          </cell>
          <cell r="C9859" t="str">
            <v>ADESIVO PLASTICO PARA PVC, BISNAGA COM 75 GR</v>
          </cell>
          <cell r="D9859" t="str">
            <v>UN</v>
          </cell>
          <cell r="E9859" t="str">
            <v>C</v>
          </cell>
          <cell r="F9859">
            <v>8.5</v>
          </cell>
          <cell r="H9859">
            <v>7.78</v>
          </cell>
          <cell r="K9859">
            <v>8.5</v>
          </cell>
          <cell r="M9859">
            <v>7.78</v>
          </cell>
        </row>
        <row r="9860">
          <cell r="B9860">
            <v>122</v>
          </cell>
          <cell r="C9860" t="str">
            <v>ADESIVO PLASTICO PARA PVC, FRASCO COM *850* GR</v>
          </cell>
          <cell r="D9860" t="str">
            <v>UN</v>
          </cell>
          <cell r="E9860" t="str">
            <v>CR</v>
          </cell>
          <cell r="F9860">
            <v>65.400000000000006</v>
          </cell>
          <cell r="H9860">
            <v>59.86</v>
          </cell>
          <cell r="K9860">
            <v>65.400000000000006</v>
          </cell>
          <cell r="M9860">
            <v>59.86</v>
          </cell>
        </row>
        <row r="9861">
          <cell r="B9861">
            <v>20080</v>
          </cell>
          <cell r="C9861" t="str">
            <v>ADESIVO PLASTICO PARA PVC, FRASCO COM 175 GR</v>
          </cell>
          <cell r="D9861" t="str">
            <v>UN</v>
          </cell>
          <cell r="E9861" t="str">
            <v>CR</v>
          </cell>
          <cell r="F9861">
            <v>21.34</v>
          </cell>
          <cell r="H9861">
            <v>19.53</v>
          </cell>
          <cell r="K9861">
            <v>21.34</v>
          </cell>
          <cell r="M9861">
            <v>19.53</v>
          </cell>
        </row>
        <row r="9862">
          <cell r="B9862">
            <v>124</v>
          </cell>
          <cell r="C9862" t="str">
            <v>ADITIVO ACELERADOR DE PEGA E ENDURECIMENTO PARA ARGAMASSAS E CONCRETOS, LIQUIDO E ISENTO DE CLORETOS</v>
          </cell>
          <cell r="D9862" t="str">
            <v>L</v>
          </cell>
          <cell r="E9862" t="str">
            <v>CR</v>
          </cell>
          <cell r="F9862">
            <v>18.97</v>
          </cell>
          <cell r="H9862">
            <v>16.89</v>
          </cell>
          <cell r="K9862">
            <v>18.97</v>
          </cell>
          <cell r="M9862">
            <v>16.89</v>
          </cell>
        </row>
        <row r="9863">
          <cell r="B9863">
            <v>7334</v>
          </cell>
          <cell r="C9863" t="str">
            <v>ADITIVO ADESIVO LIQUIDO PARA ARGAMASSAS DE REVESTIMENTOS CIMENTICIOS</v>
          </cell>
          <cell r="D9863" t="str">
            <v>L</v>
          </cell>
          <cell r="E9863" t="str">
            <v>CR</v>
          </cell>
          <cell r="F9863">
            <v>16.850000000000001</v>
          </cell>
          <cell r="H9863">
            <v>14.39</v>
          </cell>
          <cell r="K9863">
            <v>16.850000000000001</v>
          </cell>
          <cell r="M9863">
            <v>14.39</v>
          </cell>
        </row>
        <row r="9864">
          <cell r="B9864">
            <v>45146</v>
          </cell>
          <cell r="C9864" t="str">
            <v>ADITIVO IMPERMEABILIZANTE CRISTALIZANTE PARA CONCRETO</v>
          </cell>
          <cell r="D9864" t="str">
            <v>KG</v>
          </cell>
          <cell r="E9864" t="str">
            <v>CR</v>
          </cell>
          <cell r="F9864">
            <v>36.369999999999997</v>
          </cell>
          <cell r="H9864">
            <v>32.380000000000003</v>
          </cell>
          <cell r="K9864">
            <v>36.369999999999997</v>
          </cell>
          <cell r="M9864">
            <v>32.380000000000003</v>
          </cell>
        </row>
        <row r="9865">
          <cell r="B9865">
            <v>123</v>
          </cell>
          <cell r="C9865" t="str">
            <v>ADITIVO IMPERMEABILIZANTE DE PEGA NORMAL PARA ARGAMASSAS E CONCRETOS SEM ARMACAO, LIQUIDO E ISENTO DE CLORETOS</v>
          </cell>
          <cell r="D9865" t="str">
            <v>L</v>
          </cell>
          <cell r="E9865" t="str">
            <v>C</v>
          </cell>
          <cell r="F9865">
            <v>7.76</v>
          </cell>
          <cell r="H9865">
            <v>6.91</v>
          </cell>
          <cell r="K9865">
            <v>7.76</v>
          </cell>
          <cell r="M9865">
            <v>6.91</v>
          </cell>
        </row>
        <row r="9866">
          <cell r="B9866">
            <v>127</v>
          </cell>
          <cell r="C9866" t="str">
            <v>ADITIVO IMPERMEABILIZANTE DE PEGA ULTRARRAPIDA, LIQUIDO E ISENTO DE CLORETOS</v>
          </cell>
          <cell r="D9866" t="str">
            <v>L</v>
          </cell>
          <cell r="E9866" t="str">
            <v>CR</v>
          </cell>
          <cell r="F9866">
            <v>18.52</v>
          </cell>
          <cell r="H9866">
            <v>16.489999999999998</v>
          </cell>
          <cell r="K9866">
            <v>18.52</v>
          </cell>
          <cell r="M9866">
            <v>16.489999999999998</v>
          </cell>
        </row>
        <row r="9867">
          <cell r="B9867">
            <v>133</v>
          </cell>
          <cell r="C9867" t="str">
            <v>ADITIVO LIQUIDO INCORPORADOR DE AR PARA CONCRETO E ARGAMASSA, LIQUIDO E ISENTO DE CLORETOS</v>
          </cell>
          <cell r="D9867" t="str">
            <v>L</v>
          </cell>
          <cell r="E9867" t="str">
            <v>CR</v>
          </cell>
          <cell r="F9867">
            <v>7.69</v>
          </cell>
          <cell r="H9867">
            <v>6.85</v>
          </cell>
          <cell r="K9867">
            <v>7.69</v>
          </cell>
          <cell r="M9867">
            <v>6.85</v>
          </cell>
        </row>
        <row r="9868">
          <cell r="B9868">
            <v>43617</v>
          </cell>
          <cell r="C9868" t="str">
            <v>ADITIVO PLASTIFICANTE E ESTABILIZADOR PARA ARGAMASSAS DE ASSENTAMENTO E REBOCO, LIQUIDO E ISENTO DE CLORETOS</v>
          </cell>
          <cell r="D9868" t="str">
            <v>L</v>
          </cell>
          <cell r="E9868" t="str">
            <v>CR</v>
          </cell>
          <cell r="F9868">
            <v>8.59</v>
          </cell>
          <cell r="H9868">
            <v>7.65</v>
          </cell>
          <cell r="K9868">
            <v>8.59</v>
          </cell>
          <cell r="M9868">
            <v>7.65</v>
          </cell>
        </row>
        <row r="9869">
          <cell r="B9869">
            <v>132</v>
          </cell>
          <cell r="C9869" t="str">
            <v>ADITIVO PLASTIFICANTE RETARDADOR DE PEGA E REDUTOR DE AGUA PARA CONCRETO, LIQUIDO E ISENTO DE CLORETOS</v>
          </cell>
          <cell r="D9869" t="str">
            <v>L</v>
          </cell>
          <cell r="E9869" t="str">
            <v>CR</v>
          </cell>
          <cell r="F9869">
            <v>7.97</v>
          </cell>
          <cell r="H9869">
            <v>7.1</v>
          </cell>
          <cell r="K9869">
            <v>7.97</v>
          </cell>
          <cell r="M9869">
            <v>7.1</v>
          </cell>
        </row>
        <row r="9870">
          <cell r="B9870">
            <v>43618</v>
          </cell>
          <cell r="C9870" t="str">
            <v>ADITIVO SUPERPLASTIFICANTE DE PEGA NORMAL PARA CONCRETO, LIQUIDO E ISENTO DE CLORETOS</v>
          </cell>
          <cell r="D9870" t="str">
            <v>KG</v>
          </cell>
          <cell r="E9870" t="str">
            <v>CR</v>
          </cell>
          <cell r="F9870">
            <v>20.079999999999998</v>
          </cell>
          <cell r="H9870">
            <v>17.88</v>
          </cell>
          <cell r="K9870">
            <v>20.079999999999998</v>
          </cell>
          <cell r="M9870">
            <v>17.88</v>
          </cell>
        </row>
        <row r="9871">
          <cell r="B9871">
            <v>37476</v>
          </cell>
          <cell r="C9871" t="str">
            <v>ADUELA/ GALERIA PRE-MOLDADA DE CONCRETO ARMADO, SECAO QUADRADA INTERNA DE 1,50 X 1,50 M (L X A), MISULA DE 20 X 20 CM, C = 1,00 M, ESPESSURA MIN = 15 CM, TB-45 E FCK DO CONCRETO = 30 MPA</v>
          </cell>
          <cell r="D9871" t="str">
            <v>UN</v>
          </cell>
          <cell r="E9871" t="str">
            <v>CR</v>
          </cell>
          <cell r="F9871">
            <v>3128.06</v>
          </cell>
          <cell r="H9871">
            <v>4425.88</v>
          </cell>
          <cell r="K9871">
            <v>3128.06</v>
          </cell>
          <cell r="M9871">
            <v>4425.88</v>
          </cell>
        </row>
        <row r="9872">
          <cell r="B9872">
            <v>37478</v>
          </cell>
          <cell r="C9872" t="str">
            <v>ADUELA/ GALERIA PRE-MOLDADA DE CONCRETO ARMADO, SECAO RETANGULAR INTERNA DE 2,00 X 2,00 M (L X A), MISULA DE 20 X 20 CM, C = 1,00 M, ESPESSURA MIN = 15 CM, TB-45 E FCK DO CONCRETO = 30 MPA</v>
          </cell>
          <cell r="D9872" t="str">
            <v>UN</v>
          </cell>
          <cell r="E9872" t="str">
            <v>CR</v>
          </cell>
          <cell r="F9872">
            <v>3917.98</v>
          </cell>
          <cell r="H9872">
            <v>5543.52</v>
          </cell>
          <cell r="K9872">
            <v>3917.98</v>
          </cell>
          <cell r="M9872">
            <v>5543.52</v>
          </cell>
        </row>
        <row r="9873">
          <cell r="B9873">
            <v>37477</v>
          </cell>
          <cell r="C9873" t="str">
            <v>ADUELA/ GALERIA PRE-MOLDADA DE CONCRETO ARMADO, SECAO RETANGULAR INTERNA DE 2,50 X 2,50 M (L X A), MISULA DE 20 X 20 CM, C = 1,00 M, ESPESSURA MIN = 15 CM, TB-45 E FCK DO CONCRETO = 30 MPA</v>
          </cell>
          <cell r="D9873" t="str">
            <v>UN</v>
          </cell>
          <cell r="E9873" t="str">
            <v>CR</v>
          </cell>
          <cell r="F9873">
            <v>5308.23</v>
          </cell>
          <cell r="H9873">
            <v>7510.58</v>
          </cell>
          <cell r="K9873">
            <v>5308.23</v>
          </cell>
          <cell r="M9873">
            <v>7510.58</v>
          </cell>
        </row>
        <row r="9874">
          <cell r="B9874">
            <v>37479</v>
          </cell>
          <cell r="C9874" t="str">
            <v>ADUELA/ GALERIA PRE-MOLDADA DE CONCRETO ARMADO, SECAO RETANGULAR INTERNA DE 3,00 X 3,00 M (L X A), MISULA DE 20 X 20 CM, C = 1.00 M, ESPESSURA MIN = 20 CM, TB-45 E FCK DO CONCRETO = 30 MPA</v>
          </cell>
          <cell r="D9874" t="str">
            <v>UN</v>
          </cell>
          <cell r="E9874" t="str">
            <v>CR</v>
          </cell>
          <cell r="F9874">
            <v>6295.63</v>
          </cell>
          <cell r="H9874">
            <v>8907.64</v>
          </cell>
          <cell r="K9874">
            <v>6295.63</v>
          </cell>
          <cell r="M9874">
            <v>8907.64</v>
          </cell>
        </row>
        <row r="9875">
          <cell r="B9875">
            <v>4319</v>
          </cell>
          <cell r="C9875" t="str">
            <v>AFASTADOR PARA TELHA DE FIBROCIMENTO CANALETE 90 OU KALHETAO</v>
          </cell>
          <cell r="D9875" t="str">
            <v>UN</v>
          </cell>
          <cell r="E9875" t="str">
            <v>CR</v>
          </cell>
          <cell r="F9875">
            <v>1.31</v>
          </cell>
          <cell r="H9875">
            <v>1.9</v>
          </cell>
          <cell r="K9875">
            <v>1.31</v>
          </cell>
          <cell r="M9875">
            <v>1.9</v>
          </cell>
        </row>
        <row r="9876">
          <cell r="B9876">
            <v>42409</v>
          </cell>
          <cell r="C9876" t="str">
            <v>AGENTE DE CURA, PROTETOR DA EVAPORACAO DA AGUA DE HIDRATACAO DO CONCRETO</v>
          </cell>
          <cell r="D9876" t="str">
            <v>KG</v>
          </cell>
          <cell r="E9876" t="str">
            <v>CR</v>
          </cell>
          <cell r="F9876">
            <v>12.64</v>
          </cell>
          <cell r="H9876">
            <v>11.26</v>
          </cell>
          <cell r="K9876">
            <v>12.64</v>
          </cell>
          <cell r="M9876">
            <v>11.26</v>
          </cell>
        </row>
        <row r="9877">
          <cell r="B9877">
            <v>40553</v>
          </cell>
          <cell r="C9877" t="str">
            <v>AGREGADO RECICLADO, TIPO RACHAO RECICLADO CINZA, CLASSE A</v>
          </cell>
          <cell r="D9877" t="str">
            <v>M3</v>
          </cell>
          <cell r="E9877" t="str">
            <v>C</v>
          </cell>
          <cell r="H9877">
            <v>60</v>
          </cell>
          <cell r="M9877">
            <v>60</v>
          </cell>
        </row>
        <row r="9878">
          <cell r="B9878">
            <v>6114</v>
          </cell>
          <cell r="C9878" t="str">
            <v>AJUDANTE DE ARMADOR (HORISTA)</v>
          </cell>
          <cell r="D9878" t="str">
            <v>H</v>
          </cell>
          <cell r="E9878" t="str">
            <v>CR</v>
          </cell>
          <cell r="F9878">
            <v>16.02</v>
          </cell>
          <cell r="H9878">
            <v>20.399999999999999</v>
          </cell>
          <cell r="K9878">
            <v>17.91</v>
          </cell>
          <cell r="M9878">
            <v>22.81</v>
          </cell>
        </row>
        <row r="9879">
          <cell r="B9879">
            <v>40912</v>
          </cell>
          <cell r="C9879" t="str">
            <v>AJUDANTE DE ARMADOR (MENSALISTA)</v>
          </cell>
          <cell r="D9879" t="str">
            <v>MES</v>
          </cell>
          <cell r="E9879" t="str">
            <v>CR</v>
          </cell>
          <cell r="F9879">
            <v>2805.34</v>
          </cell>
          <cell r="H9879">
            <v>3574.19</v>
          </cell>
          <cell r="K9879">
            <v>3137.72</v>
          </cell>
          <cell r="M9879">
            <v>3997.37</v>
          </cell>
        </row>
        <row r="9880">
          <cell r="B9880">
            <v>247</v>
          </cell>
          <cell r="C9880" t="str">
            <v>AJUDANTE DE ELETRICISTA (HORISTA)</v>
          </cell>
          <cell r="D9880" t="str">
            <v>H</v>
          </cell>
          <cell r="E9880" t="str">
            <v>CR</v>
          </cell>
          <cell r="F9880">
            <v>16.02</v>
          </cell>
          <cell r="H9880">
            <v>20.399999999999999</v>
          </cell>
          <cell r="K9880">
            <v>17.91</v>
          </cell>
          <cell r="M9880">
            <v>22.81</v>
          </cell>
        </row>
        <row r="9881">
          <cell r="B9881">
            <v>40919</v>
          </cell>
          <cell r="C9881" t="str">
            <v>AJUDANTE DE ELETRICISTA (MENSALISTA)</v>
          </cell>
          <cell r="D9881" t="str">
            <v>MES</v>
          </cell>
          <cell r="E9881" t="str">
            <v>CR</v>
          </cell>
          <cell r="F9881">
            <v>2805.34</v>
          </cell>
          <cell r="H9881">
            <v>3574.19</v>
          </cell>
          <cell r="K9881">
            <v>3137.72</v>
          </cell>
          <cell r="M9881">
            <v>3997.37</v>
          </cell>
        </row>
        <row r="9882">
          <cell r="B9882">
            <v>44499</v>
          </cell>
          <cell r="C9882" t="str">
            <v>AJUDANTE DE ESTRUTURAS METALICAS (HORISTA)</v>
          </cell>
          <cell r="D9882" t="str">
            <v>H</v>
          </cell>
          <cell r="E9882" t="str">
            <v>CR</v>
          </cell>
          <cell r="F9882">
            <v>16.02</v>
          </cell>
          <cell r="H9882">
            <v>20.399999999999999</v>
          </cell>
          <cell r="K9882">
            <v>17.91</v>
          </cell>
          <cell r="M9882">
            <v>22.81</v>
          </cell>
        </row>
        <row r="9883">
          <cell r="B9883">
            <v>40984</v>
          </cell>
          <cell r="C9883" t="str">
            <v>AJUDANTE DE ESTRUTURAS METALICAS (MENSALISTA)</v>
          </cell>
          <cell r="D9883" t="str">
            <v>MES</v>
          </cell>
          <cell r="E9883" t="str">
            <v>CR</v>
          </cell>
          <cell r="F9883">
            <v>2805.34</v>
          </cell>
          <cell r="H9883">
            <v>3574.19</v>
          </cell>
          <cell r="K9883">
            <v>3137.72</v>
          </cell>
          <cell r="M9883">
            <v>3997.37</v>
          </cell>
        </row>
        <row r="9884">
          <cell r="B9884">
            <v>248</v>
          </cell>
          <cell r="C9884" t="str">
            <v>AJUDANTE DE OPERACAO EM GERAL (HORISTA)</v>
          </cell>
          <cell r="D9884" t="str">
            <v>H</v>
          </cell>
          <cell r="E9884" t="str">
            <v>CR</v>
          </cell>
          <cell r="F9884">
            <v>16.149999999999999</v>
          </cell>
          <cell r="H9884">
            <v>18.32</v>
          </cell>
          <cell r="K9884">
            <v>18.059999999999999</v>
          </cell>
          <cell r="M9884">
            <v>20.49</v>
          </cell>
        </row>
        <row r="9885">
          <cell r="B9885">
            <v>41086</v>
          </cell>
          <cell r="C9885" t="str">
            <v>AJUDANTE DE OPERACAO EM GERAL (MENSALISTA)</v>
          </cell>
          <cell r="D9885" t="str">
            <v>MES</v>
          </cell>
          <cell r="E9885" t="str">
            <v>CR</v>
          </cell>
          <cell r="F9885">
            <v>2830.19</v>
          </cell>
          <cell r="H9885">
            <v>3210.76</v>
          </cell>
          <cell r="K9885">
            <v>3165.52</v>
          </cell>
          <cell r="M9885">
            <v>3590.91</v>
          </cell>
        </row>
        <row r="9886">
          <cell r="B9886">
            <v>34466</v>
          </cell>
          <cell r="C9886" t="str">
            <v>AJUDANTE DE PINTOR (HORISTA)</v>
          </cell>
          <cell r="D9886" t="str">
            <v>H</v>
          </cell>
          <cell r="E9886" t="str">
            <v>CR</v>
          </cell>
          <cell r="F9886">
            <v>16.02</v>
          </cell>
          <cell r="H9886">
            <v>20.399999999999999</v>
          </cell>
          <cell r="K9886">
            <v>17.91</v>
          </cell>
          <cell r="M9886">
            <v>22.81</v>
          </cell>
        </row>
        <row r="9887">
          <cell r="B9887">
            <v>41083</v>
          </cell>
          <cell r="C9887" t="str">
            <v>AJUDANTE DE PINTOR (MENSALISTA)</v>
          </cell>
          <cell r="D9887" t="str">
            <v>MES</v>
          </cell>
          <cell r="E9887" t="str">
            <v>CR</v>
          </cell>
          <cell r="F9887">
            <v>2805.34</v>
          </cell>
          <cell r="H9887">
            <v>3574.19</v>
          </cell>
          <cell r="K9887">
            <v>3137.72</v>
          </cell>
          <cell r="M9887">
            <v>3997.37</v>
          </cell>
        </row>
        <row r="9888">
          <cell r="B9888">
            <v>252</v>
          </cell>
          <cell r="C9888" t="str">
            <v>AJUDANTE DE SERRALHEIRO (HORISTA)</v>
          </cell>
          <cell r="D9888" t="str">
            <v>H</v>
          </cell>
          <cell r="E9888" t="str">
            <v>CR</v>
          </cell>
          <cell r="F9888">
            <v>16.02</v>
          </cell>
          <cell r="H9888">
            <v>20.399999999999999</v>
          </cell>
          <cell r="K9888">
            <v>17.91</v>
          </cell>
          <cell r="M9888">
            <v>22.81</v>
          </cell>
        </row>
        <row r="9889">
          <cell r="B9889">
            <v>40909</v>
          </cell>
          <cell r="C9889" t="str">
            <v>AJUDANTE DE SERRALHEIRO (MENSALISTA)</v>
          </cell>
          <cell r="D9889" t="str">
            <v>MES</v>
          </cell>
          <cell r="E9889" t="str">
            <v>CR</v>
          </cell>
          <cell r="F9889">
            <v>2805.34</v>
          </cell>
          <cell r="H9889">
            <v>3574.19</v>
          </cell>
          <cell r="K9889">
            <v>3137.72</v>
          </cell>
          <cell r="M9889">
            <v>3997.37</v>
          </cell>
        </row>
        <row r="9890">
          <cell r="B9890">
            <v>242</v>
          </cell>
          <cell r="C9890" t="str">
            <v>AJUDANTE ESPECIALIZADO (HORISTA)</v>
          </cell>
          <cell r="D9890" t="str">
            <v>H</v>
          </cell>
          <cell r="E9890" t="str">
            <v>CR</v>
          </cell>
          <cell r="F9890">
            <v>16.149999999999999</v>
          </cell>
          <cell r="H9890">
            <v>19.61</v>
          </cell>
          <cell r="K9890">
            <v>18.059999999999999</v>
          </cell>
          <cell r="M9890">
            <v>21.93</v>
          </cell>
        </row>
        <row r="9891">
          <cell r="B9891">
            <v>41085</v>
          </cell>
          <cell r="C9891" t="str">
            <v>AJUDANTE ESPECIALIZADO (MENSALISTA)</v>
          </cell>
          <cell r="D9891" t="str">
            <v>MES</v>
          </cell>
          <cell r="E9891" t="str">
            <v>CR</v>
          </cell>
          <cell r="F9891">
            <v>2830.19</v>
          </cell>
          <cell r="H9891">
            <v>3435.89</v>
          </cell>
          <cell r="K9891">
            <v>3165.52</v>
          </cell>
          <cell r="M9891">
            <v>3842.7</v>
          </cell>
        </row>
        <row r="9892">
          <cell r="B9892">
            <v>427</v>
          </cell>
          <cell r="C9892" t="str">
            <v>ALCA PREFORMADA DE CONTRA POSTE, EM ACO GALVANIZADO, PARA CABO 3/16", COMPRIMENTO *860* MM</v>
          </cell>
          <cell r="D9892" t="str">
            <v>UN</v>
          </cell>
          <cell r="E9892" t="str">
            <v>CR</v>
          </cell>
          <cell r="H9892">
            <v>6.55</v>
          </cell>
          <cell r="M9892">
            <v>6.55</v>
          </cell>
        </row>
        <row r="9893">
          <cell r="B9893">
            <v>417</v>
          </cell>
          <cell r="C9893" t="str">
            <v>ALCA PREFORMADA DE DISTRIBUICAO, EM ACO GALVANIZADO, PARA CABO DE ALUMINIO DIAMETRO 16 A 25 MM</v>
          </cell>
          <cell r="D9893" t="str">
            <v>UN</v>
          </cell>
          <cell r="E9893" t="str">
            <v>CR</v>
          </cell>
          <cell r="H9893">
            <v>3.08</v>
          </cell>
          <cell r="M9893">
            <v>3.08</v>
          </cell>
        </row>
        <row r="9894">
          <cell r="B9894">
            <v>11273</v>
          </cell>
          <cell r="C9894" t="str">
            <v>ALCA PREFORMADA DE DISTRIBUICAO, EM ACO GALVANIZADO, PARA CONDUTORES DE ALUMINIO AWG 1/0 (CAA 6/1 OU CA 7 FIOS)</v>
          </cell>
          <cell r="D9894" t="str">
            <v>UN</v>
          </cell>
          <cell r="E9894" t="str">
            <v>CR</v>
          </cell>
          <cell r="H9894">
            <v>9.58</v>
          </cell>
          <cell r="M9894">
            <v>9.58</v>
          </cell>
        </row>
        <row r="9895">
          <cell r="B9895">
            <v>11272</v>
          </cell>
          <cell r="C9895" t="str">
            <v>ALCA PREFORMADA DE DISTRIBUICAO, EM ACO GALVANIZADO, PARA CONDUTORES DE ALUMINIO AWG 2 (CAA 6/1 OU CA 7 FIOS)</v>
          </cell>
          <cell r="D9895" t="str">
            <v>UN</v>
          </cell>
          <cell r="E9895" t="str">
            <v>CR</v>
          </cell>
          <cell r="H9895">
            <v>5.78</v>
          </cell>
          <cell r="M9895">
            <v>5.78</v>
          </cell>
        </row>
        <row r="9896">
          <cell r="B9896">
            <v>11275</v>
          </cell>
          <cell r="C9896" t="str">
            <v>ALCA PREFORMADA DE SERVICO, EM ACO GALVANIZADO, PARA CONDUTORES DE ALUMINIO AWG 4 (CAA 6/1)</v>
          </cell>
          <cell r="D9896" t="str">
            <v>UN</v>
          </cell>
          <cell r="E9896" t="str">
            <v>CR</v>
          </cell>
          <cell r="H9896">
            <v>2.3199999999999998</v>
          </cell>
          <cell r="M9896">
            <v>2.3199999999999998</v>
          </cell>
        </row>
        <row r="9897">
          <cell r="B9897">
            <v>11274</v>
          </cell>
          <cell r="C9897" t="str">
            <v>ALCA PREFORMADA DE SERVICO, EM ACO GALVANIZADO, PARA CONDUTORES DE ALUMINIO AWG 6 (CAA 6/1)</v>
          </cell>
          <cell r="D9897" t="str">
            <v>UN</v>
          </cell>
          <cell r="E9897" t="str">
            <v>CR</v>
          </cell>
          <cell r="H9897">
            <v>1.77</v>
          </cell>
          <cell r="M9897">
            <v>1.77</v>
          </cell>
        </row>
        <row r="9898">
          <cell r="B9898">
            <v>45250</v>
          </cell>
          <cell r="C9898" t="str">
            <v>ALICATE BICO LONGO (MEIA CANA) 6", COM ISOLAMENTO ATE 1000 V</v>
          </cell>
          <cell r="D9898" t="str">
            <v>UN</v>
          </cell>
          <cell r="E9898" t="str">
            <v>CR</v>
          </cell>
          <cell r="F9898">
            <v>31.74</v>
          </cell>
          <cell r="H9898">
            <v>36.53</v>
          </cell>
          <cell r="K9898">
            <v>31.74</v>
          </cell>
          <cell r="M9898">
            <v>36.53</v>
          </cell>
        </row>
        <row r="9899">
          <cell r="B9899">
            <v>38470</v>
          </cell>
          <cell r="C9899" t="str">
            <v>ALICATE DE CORTE DIAGONAL 6" COM ISOLAMENTO</v>
          </cell>
          <cell r="D9899" t="str">
            <v>UN</v>
          </cell>
          <cell r="E9899" t="str">
            <v>C</v>
          </cell>
          <cell r="F9899">
            <v>45.97</v>
          </cell>
          <cell r="H9899">
            <v>65.459999999999994</v>
          </cell>
          <cell r="K9899">
            <v>45.97</v>
          </cell>
          <cell r="M9899">
            <v>65.459999999999994</v>
          </cell>
        </row>
        <row r="9900">
          <cell r="B9900">
            <v>38547</v>
          </cell>
          <cell r="C9900" t="str">
            <v>ALICATE DE CRIMPAR RJ11, RJ12 E RJ45, COM CATRACA</v>
          </cell>
          <cell r="D9900" t="str">
            <v>UN</v>
          </cell>
          <cell r="E9900" t="str">
            <v>CR</v>
          </cell>
          <cell r="F9900">
            <v>215.71</v>
          </cell>
          <cell r="H9900">
            <v>248.25</v>
          </cell>
          <cell r="K9900">
            <v>215.71</v>
          </cell>
          <cell r="M9900">
            <v>248.25</v>
          </cell>
        </row>
        <row r="9901">
          <cell r="B9901">
            <v>38467</v>
          </cell>
          <cell r="C9901" t="str">
            <v>ALICATE DE PRESSAO 11" PARA SOLDA, TIPO C</v>
          </cell>
          <cell r="D9901" t="str">
            <v>UN</v>
          </cell>
          <cell r="E9901" t="str">
            <v>CR</v>
          </cell>
          <cell r="F9901">
            <v>75.89</v>
          </cell>
          <cell r="H9901">
            <v>108.07</v>
          </cell>
          <cell r="K9901">
            <v>75.89</v>
          </cell>
          <cell r="M9901">
            <v>108.07</v>
          </cell>
        </row>
        <row r="9902">
          <cell r="B9902">
            <v>38468</v>
          </cell>
          <cell r="C9902" t="str">
            <v>ALICATE DE PRESSAO 11" PARA SOLDA, TIPO U</v>
          </cell>
          <cell r="D9902" t="str">
            <v>UN</v>
          </cell>
          <cell r="E9902" t="str">
            <v>CR</v>
          </cell>
          <cell r="F9902">
            <v>83.52</v>
          </cell>
          <cell r="H9902">
            <v>118.93</v>
          </cell>
          <cell r="K9902">
            <v>83.52</v>
          </cell>
          <cell r="M9902">
            <v>118.93</v>
          </cell>
        </row>
        <row r="9903">
          <cell r="B9903">
            <v>38469</v>
          </cell>
          <cell r="C9903" t="str">
            <v>ALICATE DE PRESSAO PARA SOLDA DE CHAPA 18"</v>
          </cell>
          <cell r="D9903" t="str">
            <v>UN</v>
          </cell>
          <cell r="E9903" t="str">
            <v>CR</v>
          </cell>
          <cell r="F9903">
            <v>205.96</v>
          </cell>
          <cell r="H9903">
            <v>237.04</v>
          </cell>
          <cell r="K9903">
            <v>205.96</v>
          </cell>
          <cell r="M9903">
            <v>237.04</v>
          </cell>
        </row>
        <row r="9904">
          <cell r="B9904">
            <v>45197</v>
          </cell>
          <cell r="C9904" t="str">
            <v>ALICATE DESENCAPADOR AUTOMATICO 8"</v>
          </cell>
          <cell r="D9904" t="str">
            <v>UN</v>
          </cell>
          <cell r="E9904" t="str">
            <v>CR</v>
          </cell>
          <cell r="F9904">
            <v>164.26</v>
          </cell>
          <cell r="H9904">
            <v>189.05</v>
          </cell>
          <cell r="K9904">
            <v>164.26</v>
          </cell>
          <cell r="M9904">
            <v>189.05</v>
          </cell>
        </row>
        <row r="9905">
          <cell r="B9905">
            <v>38471</v>
          </cell>
          <cell r="C9905" t="str">
            <v>ALICATE PARA ANEIS DE PISTAO, CAPACIDADE *50* A 100 MM</v>
          </cell>
          <cell r="D9905" t="str">
            <v>UN</v>
          </cell>
          <cell r="E9905" t="str">
            <v>CR</v>
          </cell>
          <cell r="F9905">
            <v>220.28</v>
          </cell>
          <cell r="H9905">
            <v>253.52</v>
          </cell>
          <cell r="K9905">
            <v>220.28</v>
          </cell>
          <cell r="M9905">
            <v>253.52</v>
          </cell>
        </row>
        <row r="9906">
          <cell r="B9906">
            <v>45206</v>
          </cell>
          <cell r="C9906" t="str">
            <v>ALICATE PROFISSIONAL 8", UNIVERSAL, COM ISOLAMENTO ATE 1000 V</v>
          </cell>
          <cell r="D9906" t="str">
            <v>UN</v>
          </cell>
          <cell r="E9906" t="str">
            <v>CR</v>
          </cell>
          <cell r="F9906">
            <v>43.52</v>
          </cell>
          <cell r="H9906">
            <v>50.09</v>
          </cell>
          <cell r="K9906">
            <v>43.52</v>
          </cell>
          <cell r="M9906">
            <v>50.09</v>
          </cell>
        </row>
        <row r="9907">
          <cell r="B9907">
            <v>37370</v>
          </cell>
          <cell r="C9907" t="str">
            <v>ALIMENTACAO - HORISTA (COLETADO CAIXA - ENCARGOS COMPLEMENTARES)</v>
          </cell>
          <cell r="D9907" t="str">
            <v>H</v>
          </cell>
          <cell r="E9907" t="str">
            <v>C</v>
          </cell>
          <cell r="F9907">
            <v>2.79</v>
          </cell>
          <cell r="H9907">
            <v>4.33</v>
          </cell>
          <cell r="K9907">
            <v>2.79</v>
          </cell>
          <cell r="M9907">
            <v>4.33</v>
          </cell>
        </row>
        <row r="9908">
          <cell r="B9908">
            <v>40862</v>
          </cell>
          <cell r="C9908" t="str">
            <v>ALIMENTACAO - MENSALISTA (COLETADO CAIXA - ENCARGOS COMPLEMENTARES)</v>
          </cell>
          <cell r="D9908" t="str">
            <v>MES</v>
          </cell>
          <cell r="E9908" t="str">
            <v>C</v>
          </cell>
          <cell r="F9908">
            <v>526.86</v>
          </cell>
          <cell r="H9908">
            <v>817.31</v>
          </cell>
          <cell r="K9908">
            <v>526.86</v>
          </cell>
          <cell r="M9908">
            <v>817.31</v>
          </cell>
        </row>
        <row r="9909">
          <cell r="B9909">
            <v>10658</v>
          </cell>
          <cell r="C9909" t="str">
            <v>ALISADORA DE CONCRETO COM MOTOR A GASOLINA DE 5,5 HP, PESO COM MOTOR DE 78 KG, 4 PAS</v>
          </cell>
          <cell r="D9909" t="str">
            <v>UN</v>
          </cell>
          <cell r="E9909" t="str">
            <v>C</v>
          </cell>
          <cell r="H9909">
            <v>9400</v>
          </cell>
          <cell r="M9909">
            <v>9400</v>
          </cell>
        </row>
        <row r="9910">
          <cell r="B9910">
            <v>253</v>
          </cell>
          <cell r="C9910" t="str">
            <v>ALMOXARIFE (HORISTA)</v>
          </cell>
          <cell r="D9910" t="str">
            <v>H</v>
          </cell>
          <cell r="E9910" t="str">
            <v>C</v>
          </cell>
          <cell r="F9910">
            <v>20.07</v>
          </cell>
          <cell r="H9910">
            <v>32.25</v>
          </cell>
          <cell r="K9910">
            <v>22.45</v>
          </cell>
          <cell r="M9910">
            <v>36.07</v>
          </cell>
        </row>
        <row r="9911">
          <cell r="B9911">
            <v>40809</v>
          </cell>
          <cell r="C9911" t="str">
            <v>ALMOXARIFE (MENSALISTA)</v>
          </cell>
          <cell r="D9911" t="str">
            <v>MES</v>
          </cell>
          <cell r="E9911" t="str">
            <v>CR</v>
          </cell>
          <cell r="F9911">
            <v>3513.27</v>
          </cell>
          <cell r="H9911">
            <v>5648.67</v>
          </cell>
          <cell r="K9911">
            <v>3929.54</v>
          </cell>
          <cell r="M9911">
            <v>6317.47</v>
          </cell>
        </row>
        <row r="9912">
          <cell r="B9912">
            <v>42428</v>
          </cell>
          <cell r="C9912" t="str">
            <v>ALONGADOR COM TRES ALTURAS, EM TUBO DE ACO CARBONO, PINTURA NO PROCESSO ELETROSTATICO - EQUIPAMENTO DE GINASTICA PARA ACADEMIA AO AR LIVRE / ACADEMIA DA TERCEIRA IDADE - ATI</v>
          </cell>
          <cell r="D9912" t="str">
            <v>UN</v>
          </cell>
          <cell r="E9912" t="str">
            <v>C</v>
          </cell>
          <cell r="H9912">
            <v>2271</v>
          </cell>
          <cell r="M9912">
            <v>2271</v>
          </cell>
        </row>
        <row r="9913">
          <cell r="B9913">
            <v>301</v>
          </cell>
          <cell r="C9913" t="str">
            <v>ANEL BORRACHA PARA TUBO ESGOTO PREDIAL, DN 100 MM (NBR 5688)</v>
          </cell>
          <cell r="D9913" t="str">
            <v>UN</v>
          </cell>
          <cell r="E9913" t="str">
            <v>C</v>
          </cell>
          <cell r="F9913">
            <v>3.8</v>
          </cell>
          <cell r="H9913">
            <v>2.58</v>
          </cell>
          <cell r="K9913">
            <v>3.8</v>
          </cell>
          <cell r="M9913">
            <v>2.58</v>
          </cell>
        </row>
        <row r="9914">
          <cell r="B9914">
            <v>296</v>
          </cell>
          <cell r="C9914" t="str">
            <v>ANEL BORRACHA PARA TUBO ESGOTO PREDIAL, DN 50 MM (NBR 5688)</v>
          </cell>
          <cell r="D9914" t="str">
            <v>UN</v>
          </cell>
          <cell r="E9914" t="str">
            <v>CR</v>
          </cell>
          <cell r="F9914">
            <v>2.14</v>
          </cell>
          <cell r="H9914">
            <v>1.45</v>
          </cell>
          <cell r="K9914">
            <v>2.14</v>
          </cell>
          <cell r="M9914">
            <v>1.45</v>
          </cell>
        </row>
        <row r="9915">
          <cell r="B9915">
            <v>297</v>
          </cell>
          <cell r="C9915" t="str">
            <v>ANEL BORRACHA PARA TUBO ESGOTO PREDIAL, DN 75 MM (NBR 5688)</v>
          </cell>
          <cell r="D9915" t="str">
            <v>UN</v>
          </cell>
          <cell r="E9915" t="str">
            <v>CR</v>
          </cell>
          <cell r="F9915">
            <v>3.15</v>
          </cell>
          <cell r="H9915">
            <v>2.14</v>
          </cell>
          <cell r="K9915">
            <v>3.15</v>
          </cell>
          <cell r="M9915">
            <v>2.14</v>
          </cell>
        </row>
        <row r="9916">
          <cell r="B9916">
            <v>299</v>
          </cell>
          <cell r="C9916" t="str">
            <v>ANEL BORRACHA, DN 100 MM, PARA TUBO SERIE REFORCADA ESGOTO PREDIAL</v>
          </cell>
          <cell r="D9916" t="str">
            <v>UN</v>
          </cell>
          <cell r="E9916" t="str">
            <v>CR</v>
          </cell>
          <cell r="F9916">
            <v>4.46</v>
          </cell>
          <cell r="H9916">
            <v>3.02</v>
          </cell>
          <cell r="K9916">
            <v>4.46</v>
          </cell>
          <cell r="M9916">
            <v>3.02</v>
          </cell>
        </row>
        <row r="9917">
          <cell r="B9917">
            <v>300</v>
          </cell>
          <cell r="C9917" t="str">
            <v>ANEL BORRACHA, DN 150 MM, PARA TUBO SERIE REFORCADA ESGOTO PREDIAL</v>
          </cell>
          <cell r="D9917" t="str">
            <v>UN</v>
          </cell>
          <cell r="E9917" t="str">
            <v>CR</v>
          </cell>
          <cell r="F9917">
            <v>15.42</v>
          </cell>
          <cell r="H9917">
            <v>10.47</v>
          </cell>
          <cell r="K9917">
            <v>15.42</v>
          </cell>
          <cell r="M9917">
            <v>10.47</v>
          </cell>
        </row>
        <row r="9918">
          <cell r="B9918">
            <v>20085</v>
          </cell>
          <cell r="C9918" t="str">
            <v>ANEL BORRACHA, DN 50 MM, PARA TUBO SERIE REFORCADA ESGOTO PREDIAL</v>
          </cell>
          <cell r="D9918" t="str">
            <v>UN</v>
          </cell>
          <cell r="E9918" t="str">
            <v>CR</v>
          </cell>
          <cell r="F9918">
            <v>2.82</v>
          </cell>
          <cell r="H9918">
            <v>1.91</v>
          </cell>
          <cell r="K9918">
            <v>2.82</v>
          </cell>
          <cell r="M9918">
            <v>1.91</v>
          </cell>
        </row>
        <row r="9919">
          <cell r="B9919">
            <v>298</v>
          </cell>
          <cell r="C9919" t="str">
            <v>ANEL BORRACHA, DN 75 MM, PARA TUBO SERIE REFORCADA ESGOTO PREDIAL</v>
          </cell>
          <cell r="D9919" t="str">
            <v>UN</v>
          </cell>
          <cell r="E9919" t="str">
            <v>CR</v>
          </cell>
          <cell r="F9919">
            <v>3.43</v>
          </cell>
          <cell r="H9919">
            <v>2.3199999999999998</v>
          </cell>
          <cell r="K9919">
            <v>3.43</v>
          </cell>
          <cell r="M9919">
            <v>2.3199999999999998</v>
          </cell>
        </row>
        <row r="9920">
          <cell r="B9920">
            <v>311</v>
          </cell>
          <cell r="C9920" t="str">
            <v>ANEL BORRACHA, PARA TUBO PVC DEFOFO, DN 100 MM (NBR 7665)</v>
          </cell>
          <cell r="D9920" t="str">
            <v>UN</v>
          </cell>
          <cell r="E9920" t="str">
            <v>CR</v>
          </cell>
          <cell r="F9920">
            <v>12.72</v>
          </cell>
          <cell r="H9920">
            <v>8.6300000000000008</v>
          </cell>
          <cell r="K9920">
            <v>12.72</v>
          </cell>
          <cell r="M9920">
            <v>8.6300000000000008</v>
          </cell>
        </row>
        <row r="9921">
          <cell r="B9921">
            <v>318</v>
          </cell>
          <cell r="C9921" t="str">
            <v>ANEL BORRACHA, PARA TUBO PVC DEFOFO, DN 150 MM (NBR 7665)</v>
          </cell>
          <cell r="D9921" t="str">
            <v>UN</v>
          </cell>
          <cell r="E9921" t="str">
            <v>CR</v>
          </cell>
          <cell r="F9921">
            <v>25.62</v>
          </cell>
          <cell r="H9921">
            <v>17.39</v>
          </cell>
          <cell r="K9921">
            <v>25.62</v>
          </cell>
          <cell r="M9921">
            <v>17.39</v>
          </cell>
        </row>
        <row r="9922">
          <cell r="B9922">
            <v>319</v>
          </cell>
          <cell r="C9922" t="str">
            <v>ANEL BORRACHA, PARA TUBO PVC DEFOFO, DN 200 MM (NBR 7665)</v>
          </cell>
          <cell r="D9922" t="str">
            <v>UN</v>
          </cell>
          <cell r="E9922" t="str">
            <v>CR</v>
          </cell>
          <cell r="F9922">
            <v>40.17</v>
          </cell>
          <cell r="H9922">
            <v>27.27</v>
          </cell>
          <cell r="K9922">
            <v>40.17</v>
          </cell>
          <cell r="M9922">
            <v>27.27</v>
          </cell>
        </row>
        <row r="9923">
          <cell r="B9923">
            <v>303</v>
          </cell>
          <cell r="C9923" t="str">
            <v>ANEL BORRACHA, PARA TUBO PVC, REDE COLETOR ESGOTO, DN 100 MM (NBR 7362)</v>
          </cell>
          <cell r="D9923" t="str">
            <v>UN</v>
          </cell>
          <cell r="E9923" t="str">
            <v>CR</v>
          </cell>
          <cell r="F9923">
            <v>4.21</v>
          </cell>
          <cell r="H9923">
            <v>2.86</v>
          </cell>
          <cell r="K9923">
            <v>4.21</v>
          </cell>
          <cell r="M9923">
            <v>2.86</v>
          </cell>
        </row>
        <row r="9924">
          <cell r="B9924">
            <v>305</v>
          </cell>
          <cell r="C9924" t="str">
            <v>ANEL BORRACHA, PARA TUBO PVC, REDE COLETOR ESGOTO, DN 150 MM (NBR 7362)</v>
          </cell>
          <cell r="D9924" t="str">
            <v>UN</v>
          </cell>
          <cell r="E9924" t="str">
            <v>CR</v>
          </cell>
          <cell r="F9924">
            <v>13.24</v>
          </cell>
          <cell r="H9924">
            <v>8.99</v>
          </cell>
          <cell r="K9924">
            <v>13.24</v>
          </cell>
          <cell r="M9924">
            <v>8.99</v>
          </cell>
        </row>
        <row r="9925">
          <cell r="B9925">
            <v>306</v>
          </cell>
          <cell r="C9925" t="str">
            <v>ANEL BORRACHA, PARA TUBO PVC, REDE COLETOR ESGOTO, DN 200 MM (NBR 7362)</v>
          </cell>
          <cell r="D9925" t="str">
            <v>UN</v>
          </cell>
          <cell r="E9925" t="str">
            <v>CR</v>
          </cell>
          <cell r="F9925">
            <v>20.079999999999998</v>
          </cell>
          <cell r="H9925">
            <v>13.63</v>
          </cell>
          <cell r="K9925">
            <v>20.079999999999998</v>
          </cell>
          <cell r="M9925">
            <v>13.63</v>
          </cell>
        </row>
        <row r="9926">
          <cell r="B9926">
            <v>307</v>
          </cell>
          <cell r="C9926" t="str">
            <v>ANEL BORRACHA, PARA TUBO PVC, REDE COLETOR ESGOTO, DN 250 MM (NBR 7362)</v>
          </cell>
          <cell r="D9926" t="str">
            <v>UN</v>
          </cell>
          <cell r="E9926" t="str">
            <v>CR</v>
          </cell>
          <cell r="F9926">
            <v>50.74</v>
          </cell>
          <cell r="H9926">
            <v>34.450000000000003</v>
          </cell>
          <cell r="K9926">
            <v>50.74</v>
          </cell>
          <cell r="M9926">
            <v>34.450000000000003</v>
          </cell>
        </row>
        <row r="9927">
          <cell r="B9927">
            <v>309</v>
          </cell>
          <cell r="C9927" t="str">
            <v>ANEL BORRACHA, PARA TUBO PVC, REDE COLETOR ESGOTO, DN 350 MM (NBR 7362)</v>
          </cell>
          <cell r="D9927" t="str">
            <v>UN</v>
          </cell>
          <cell r="E9927" t="str">
            <v>CR</v>
          </cell>
          <cell r="F9927">
            <v>83.12</v>
          </cell>
          <cell r="H9927">
            <v>56.43</v>
          </cell>
          <cell r="K9927">
            <v>83.12</v>
          </cell>
          <cell r="M9927">
            <v>56.43</v>
          </cell>
        </row>
        <row r="9928">
          <cell r="B9928">
            <v>310</v>
          </cell>
          <cell r="C9928" t="str">
            <v>ANEL BORRACHA, PARA TUBO PVC, REDE COLETOR ESGOTO, DN 400 MM (NBR 7362)</v>
          </cell>
          <cell r="D9928" t="str">
            <v>UN</v>
          </cell>
          <cell r="E9928" t="str">
            <v>CR</v>
          </cell>
          <cell r="F9928">
            <v>115.2</v>
          </cell>
          <cell r="H9928">
            <v>78.209999999999994</v>
          </cell>
          <cell r="K9928">
            <v>115.2</v>
          </cell>
          <cell r="M9928">
            <v>78.209999999999994</v>
          </cell>
        </row>
        <row r="9929">
          <cell r="B9929">
            <v>308</v>
          </cell>
          <cell r="C9929" t="str">
            <v>ANEL BORRACHA, PARA TUBO, PVC REDE COLETOR ESGOTO, DN 300 MM (NBR 7362)</v>
          </cell>
          <cell r="D9929" t="str">
            <v>UN</v>
          </cell>
          <cell r="E9929" t="str">
            <v>CR</v>
          </cell>
          <cell r="F9929">
            <v>113.25</v>
          </cell>
          <cell r="H9929">
            <v>76.89</v>
          </cell>
          <cell r="K9929">
            <v>113.25</v>
          </cell>
          <cell r="M9929">
            <v>76.89</v>
          </cell>
        </row>
        <row r="9930">
          <cell r="B9930">
            <v>328</v>
          </cell>
          <cell r="C9930" t="str">
            <v>ANEL BORRACHA, PARA TUBO/CONEXAO PVC PBA, DN 100 MM, PARA REDE AGUA</v>
          </cell>
          <cell r="D9930" t="str">
            <v>UN</v>
          </cell>
          <cell r="E9930" t="str">
            <v>CR</v>
          </cell>
          <cell r="F9930">
            <v>10.07</v>
          </cell>
          <cell r="H9930">
            <v>6.84</v>
          </cell>
          <cell r="K9930">
            <v>10.07</v>
          </cell>
          <cell r="M9930">
            <v>6.84</v>
          </cell>
        </row>
        <row r="9931">
          <cell r="B9931">
            <v>325</v>
          </cell>
          <cell r="C9931" t="str">
            <v>ANEL BORRACHA, PARA TUBO/CONEXAO PVC PBA, DN 50 MM, PARA REDE AGUA</v>
          </cell>
          <cell r="D9931" t="str">
            <v>UN</v>
          </cell>
          <cell r="E9931" t="str">
            <v>CR</v>
          </cell>
          <cell r="F9931">
            <v>2.97</v>
          </cell>
          <cell r="H9931">
            <v>2.0099999999999998</v>
          </cell>
          <cell r="K9931">
            <v>2.97</v>
          </cell>
          <cell r="M9931">
            <v>2.0099999999999998</v>
          </cell>
        </row>
        <row r="9932">
          <cell r="B9932">
            <v>20326</v>
          </cell>
          <cell r="C9932" t="str">
            <v>ANEL BORRACHA, PARA TUBO/CONEXAO PVC PBA, DN 60 MM, PARA REDE AGUA</v>
          </cell>
          <cell r="D9932" t="str">
            <v>UN</v>
          </cell>
          <cell r="E9932" t="str">
            <v>CR</v>
          </cell>
          <cell r="F9932">
            <v>5.43</v>
          </cell>
          <cell r="H9932">
            <v>3.69</v>
          </cell>
          <cell r="K9932">
            <v>5.43</v>
          </cell>
          <cell r="M9932">
            <v>3.69</v>
          </cell>
        </row>
        <row r="9933">
          <cell r="B9933">
            <v>329</v>
          </cell>
          <cell r="C9933" t="str">
            <v>ANEL BORRACHA, PARA TUBO/CONEXAO PVC PBA, DN 75 MM, PARA REDE AGUA</v>
          </cell>
          <cell r="D9933" t="str">
            <v>UN</v>
          </cell>
          <cell r="E9933" t="str">
            <v>CR</v>
          </cell>
          <cell r="F9933">
            <v>8.42</v>
          </cell>
          <cell r="H9933">
            <v>5.72</v>
          </cell>
          <cell r="K9933">
            <v>8.42</v>
          </cell>
          <cell r="M9933">
            <v>5.72</v>
          </cell>
        </row>
        <row r="9934">
          <cell r="B9934">
            <v>39642</v>
          </cell>
          <cell r="C9934" t="str">
            <v>ANEL DE BORRACHA PARA VEDACAO DE DUTO PEAD CORRUGADO PARA ELETRICA, DN 1 1/2" (NBR 15715)</v>
          </cell>
          <cell r="D9934" t="str">
            <v>UN</v>
          </cell>
          <cell r="E9934" t="str">
            <v>CR</v>
          </cell>
          <cell r="F9934">
            <v>3.73</v>
          </cell>
          <cell r="H9934">
            <v>2.5299999999999998</v>
          </cell>
          <cell r="K9934">
            <v>3.73</v>
          </cell>
          <cell r="M9934">
            <v>2.5299999999999998</v>
          </cell>
        </row>
        <row r="9935">
          <cell r="B9935">
            <v>39641</v>
          </cell>
          <cell r="C9935" t="str">
            <v>ANEL DE BORRACHA PARA VEDACAO DE DUTO PEAD CORRUGADO PARA ELETRICA, DN 1 1/4" (NBR 15715)</v>
          </cell>
          <cell r="D9935" t="str">
            <v>UN</v>
          </cell>
          <cell r="E9935" t="str">
            <v>CR</v>
          </cell>
          <cell r="F9935">
            <v>3.27</v>
          </cell>
          <cell r="H9935">
            <v>2.2200000000000002</v>
          </cell>
          <cell r="K9935">
            <v>3.27</v>
          </cell>
          <cell r="M9935">
            <v>2.2200000000000002</v>
          </cell>
        </row>
        <row r="9936">
          <cell r="B9936">
            <v>39643</v>
          </cell>
          <cell r="C9936" t="str">
            <v>ANEL DE BORRACHA PARA VEDACAO DE DUTO PEAD CORRUGADO PARA ELETRICA, DN 2" (NBR 15715)</v>
          </cell>
          <cell r="D9936" t="str">
            <v>UN</v>
          </cell>
          <cell r="E9936" t="str">
            <v>CR</v>
          </cell>
          <cell r="F9936">
            <v>4.38</v>
          </cell>
          <cell r="H9936">
            <v>2.97</v>
          </cell>
          <cell r="K9936">
            <v>4.38</v>
          </cell>
          <cell r="M9936">
            <v>2.97</v>
          </cell>
        </row>
        <row r="9937">
          <cell r="B9937">
            <v>39644</v>
          </cell>
          <cell r="C9937" t="str">
            <v>ANEL DE BORRACHA PARA VEDACAO DE DUTO PEAD CORRUGADO PARA ELETRICA, DN 3" (NBR 15715)</v>
          </cell>
          <cell r="D9937" t="str">
            <v>UN</v>
          </cell>
          <cell r="E9937" t="str">
            <v>CR</v>
          </cell>
          <cell r="F9937">
            <v>6.79</v>
          </cell>
          <cell r="H9937">
            <v>4.6100000000000003</v>
          </cell>
          <cell r="K9937">
            <v>6.79</v>
          </cell>
          <cell r="M9937">
            <v>4.6100000000000003</v>
          </cell>
        </row>
        <row r="9938">
          <cell r="B9938">
            <v>39645</v>
          </cell>
          <cell r="C9938" t="str">
            <v>ANEL DE BORRACHA PARA VEDACAO DE DUTO PEAD CORRUGADO PARA ELETRICA, DN 4" (NBR 15715)</v>
          </cell>
          <cell r="D9938" t="str">
            <v>UN</v>
          </cell>
          <cell r="E9938" t="str">
            <v>CR</v>
          </cell>
          <cell r="F9938">
            <v>7.44</v>
          </cell>
          <cell r="H9938">
            <v>5.05</v>
          </cell>
          <cell r="K9938">
            <v>7.44</v>
          </cell>
          <cell r="M9938">
            <v>5.05</v>
          </cell>
        </row>
        <row r="9939">
          <cell r="B9939">
            <v>41610</v>
          </cell>
          <cell r="C9939" t="str">
            <v>ANEL DE CONCRETO ARMADO COM FUNDO, PARA FOSSA E POCO 1,50 X *0,50* M</v>
          </cell>
          <cell r="D9939" t="str">
            <v>UN</v>
          </cell>
          <cell r="E9939" t="str">
            <v>CR</v>
          </cell>
          <cell r="F9939">
            <v>580.33000000000004</v>
          </cell>
          <cell r="H9939">
            <v>821.11</v>
          </cell>
          <cell r="K9939">
            <v>580.33000000000004</v>
          </cell>
          <cell r="M9939">
            <v>821.11</v>
          </cell>
        </row>
        <row r="9940">
          <cell r="B9940">
            <v>41611</v>
          </cell>
          <cell r="C9940" t="str">
            <v>ANEL DE CONCRETO ARMADO COM FUNDO, PARA FOSSA E POCO 2,00 X *0,50* M</v>
          </cell>
          <cell r="D9940" t="str">
            <v>UN</v>
          </cell>
          <cell r="E9940" t="str">
            <v>CR</v>
          </cell>
          <cell r="F9940">
            <v>914.72</v>
          </cell>
          <cell r="H9940">
            <v>1294.23</v>
          </cell>
          <cell r="K9940">
            <v>914.72</v>
          </cell>
          <cell r="M9940">
            <v>1294.23</v>
          </cell>
        </row>
        <row r="9941">
          <cell r="B9941">
            <v>41612</v>
          </cell>
          <cell r="C9941" t="str">
            <v>ANEL DE CONCRETO ARMADO COM FUNDO, PARA FOSSA E POCO 2,50 X *0,50* M</v>
          </cell>
          <cell r="D9941" t="str">
            <v>UN</v>
          </cell>
          <cell r="E9941" t="str">
            <v>CR</v>
          </cell>
          <cell r="F9941">
            <v>1284.4000000000001</v>
          </cell>
          <cell r="H9941">
            <v>1817.29</v>
          </cell>
          <cell r="K9941">
            <v>1284.4000000000001</v>
          </cell>
          <cell r="M9941">
            <v>1817.29</v>
          </cell>
        </row>
        <row r="9942">
          <cell r="B9942">
            <v>41637</v>
          </cell>
          <cell r="C9942" t="str">
            <v>ANEL DE CONCRETO ARMADO, COM FUROS/DRENO PARA SUMIDOURO, D = 0,80 M, H = 0,50 M</v>
          </cell>
          <cell r="D9942" t="str">
            <v>UN</v>
          </cell>
          <cell r="E9942" t="str">
            <v>CR</v>
          </cell>
          <cell r="F9942">
            <v>120.06</v>
          </cell>
          <cell r="H9942">
            <v>169.88</v>
          </cell>
          <cell r="K9942">
            <v>120.06</v>
          </cell>
          <cell r="M9942">
            <v>169.88</v>
          </cell>
        </row>
        <row r="9943">
          <cell r="B9943">
            <v>41638</v>
          </cell>
          <cell r="C9943" t="str">
            <v>ANEL DE CONCRETO ARMADO, COM FUROS/DRENO PARA SUMIDOURO, D = 1,00 M, H = 0,50M</v>
          </cell>
          <cell r="D9943" t="str">
            <v>UN</v>
          </cell>
          <cell r="E9943" t="str">
            <v>CR</v>
          </cell>
          <cell r="F9943">
            <v>156.4</v>
          </cell>
          <cell r="H9943">
            <v>221.29</v>
          </cell>
          <cell r="K9943">
            <v>156.4</v>
          </cell>
          <cell r="M9943">
            <v>221.29</v>
          </cell>
        </row>
        <row r="9944">
          <cell r="B9944">
            <v>41639</v>
          </cell>
          <cell r="C9944" t="str">
            <v>ANEL DE CONCRETO ARMADO, COM FUROS/DRENO PARA SUMIDOURO, D = 1,50 M, H = 0,50 M</v>
          </cell>
          <cell r="D9944" t="str">
            <v>UN</v>
          </cell>
          <cell r="E9944" t="str">
            <v>CR</v>
          </cell>
          <cell r="F9944">
            <v>378.36</v>
          </cell>
          <cell r="H9944">
            <v>535.35</v>
          </cell>
          <cell r="K9944">
            <v>378.36</v>
          </cell>
          <cell r="M9944">
            <v>535.35</v>
          </cell>
        </row>
        <row r="9945">
          <cell r="B9945">
            <v>11789</v>
          </cell>
          <cell r="C9945" t="str">
            <v>ANEL DE DISTRIBUICAO EM ACO GALVANIZADO PARA FIO FE-160</v>
          </cell>
          <cell r="D9945" t="str">
            <v>UN</v>
          </cell>
          <cell r="E9945" t="str">
            <v>CR</v>
          </cell>
          <cell r="H9945">
            <v>0.87</v>
          </cell>
          <cell r="M9945">
            <v>0.87</v>
          </cell>
        </row>
        <row r="9946">
          <cell r="B9946">
            <v>20975</v>
          </cell>
          <cell r="C9946" t="str">
            <v>ANEL DE EXPANSAO EM COBRE, ENGATE RAPIDO 1 1/2", PARA EMPATACAO MANGUEIRA DE COMBATE A INCENDIO PREDIAL</v>
          </cell>
          <cell r="D9946" t="str">
            <v>UN</v>
          </cell>
          <cell r="E9946" t="str">
            <v>CR</v>
          </cell>
          <cell r="F9946">
            <v>15.63</v>
          </cell>
          <cell r="H9946">
            <v>22.67</v>
          </cell>
          <cell r="K9946">
            <v>15.63</v>
          </cell>
          <cell r="M9946">
            <v>22.67</v>
          </cell>
        </row>
        <row r="9947">
          <cell r="B9947">
            <v>20976</v>
          </cell>
          <cell r="C9947" t="str">
            <v>ANEL DE EXPANSAO EM COBRE, ENGATE RAPIDO 2 1/2", PARA EMPATACAO MANGUEIRA DE COMBATE A INCENDIO PREDIAL</v>
          </cell>
          <cell r="D9947" t="str">
            <v>UN</v>
          </cell>
          <cell r="E9947" t="str">
            <v>CR</v>
          </cell>
          <cell r="F9947">
            <v>23.61</v>
          </cell>
          <cell r="H9947">
            <v>34.25</v>
          </cell>
          <cell r="K9947">
            <v>23.61</v>
          </cell>
          <cell r="M9947">
            <v>34.25</v>
          </cell>
        </row>
        <row r="9948">
          <cell r="B9948">
            <v>6138</v>
          </cell>
          <cell r="C9948" t="str">
            <v>ANEL DE VEDACAO, PVC FLEXIVEL, 100 MM, PARA SAIDA DE BACIA / VASO SANITARIO</v>
          </cell>
          <cell r="D9948" t="str">
            <v>UN</v>
          </cell>
          <cell r="E9948" t="str">
            <v>CR</v>
          </cell>
          <cell r="F9948">
            <v>8.4600000000000009</v>
          </cell>
          <cell r="H9948">
            <v>11.03</v>
          </cell>
          <cell r="K9948">
            <v>8.4600000000000009</v>
          </cell>
          <cell r="M9948">
            <v>11.03</v>
          </cell>
        </row>
        <row r="9949">
          <cell r="B9949">
            <v>40340</v>
          </cell>
          <cell r="C9949" t="str">
            <v>ANEL DE VEDACAO/JUNTA ELASTICA, H = *16* MM, PARA TUBO DE CONCRETO, DN 300 MM</v>
          </cell>
          <cell r="D9949" t="str">
            <v>UN</v>
          </cell>
          <cell r="E9949" t="str">
            <v>CR</v>
          </cell>
          <cell r="F9949">
            <v>27.95</v>
          </cell>
          <cell r="H9949">
            <v>18.98</v>
          </cell>
          <cell r="K9949">
            <v>27.95</v>
          </cell>
          <cell r="M9949">
            <v>18.98</v>
          </cell>
        </row>
        <row r="9950">
          <cell r="B9950">
            <v>40341</v>
          </cell>
          <cell r="C9950" t="str">
            <v>ANEL DE VEDACAO/JUNTA ELASTICA, H = *16* MM, PARA TUBO DE CONCRETO, DN 400 MM</v>
          </cell>
          <cell r="D9950" t="str">
            <v>UN</v>
          </cell>
          <cell r="E9950" t="str">
            <v>CR</v>
          </cell>
          <cell r="F9950">
            <v>33.36</v>
          </cell>
          <cell r="H9950">
            <v>22.65</v>
          </cell>
          <cell r="K9950">
            <v>33.36</v>
          </cell>
          <cell r="M9950">
            <v>22.65</v>
          </cell>
        </row>
        <row r="9951">
          <cell r="B9951">
            <v>40342</v>
          </cell>
          <cell r="C9951" t="str">
            <v>ANEL DE VEDACAO/JUNTA ELASTICA, H = *16* MM, PARA TUBO DE CONCRETO, DN 500 MM</v>
          </cell>
          <cell r="D9951" t="str">
            <v>UN</v>
          </cell>
          <cell r="E9951" t="str">
            <v>CR</v>
          </cell>
          <cell r="F9951">
            <v>39.79</v>
          </cell>
          <cell r="H9951">
            <v>27.01</v>
          </cell>
          <cell r="K9951">
            <v>39.79</v>
          </cell>
          <cell r="M9951">
            <v>27.01</v>
          </cell>
        </row>
        <row r="9952">
          <cell r="B9952">
            <v>40343</v>
          </cell>
          <cell r="C9952" t="str">
            <v>ANEL DE VEDACAO/JUNTA ELASTICA, H = *16* MM, PARA TUBO DE CONCRETO, DN 600 MM</v>
          </cell>
          <cell r="D9952" t="str">
            <v>UN</v>
          </cell>
          <cell r="E9952" t="str">
            <v>CR</v>
          </cell>
          <cell r="F9952">
            <v>47.19</v>
          </cell>
          <cell r="H9952">
            <v>32.04</v>
          </cell>
          <cell r="K9952">
            <v>47.19</v>
          </cell>
          <cell r="M9952">
            <v>32.04</v>
          </cell>
        </row>
        <row r="9953">
          <cell r="B9953">
            <v>40344</v>
          </cell>
          <cell r="C9953" t="str">
            <v>ANEL DE VEDACAO/JUNTA ELASTICA, H = *18* MM, PARA TUBO DE CONCRETO, DN 700 MM</v>
          </cell>
          <cell r="D9953" t="str">
            <v>UN</v>
          </cell>
          <cell r="E9953" t="str">
            <v>CR</v>
          </cell>
          <cell r="F9953">
            <v>64.33</v>
          </cell>
          <cell r="H9953">
            <v>43.68</v>
          </cell>
          <cell r="K9953">
            <v>64.33</v>
          </cell>
          <cell r="M9953">
            <v>43.68</v>
          </cell>
        </row>
        <row r="9954">
          <cell r="B9954">
            <v>40345</v>
          </cell>
          <cell r="C9954" t="str">
            <v>ANEL DE VEDACAO/JUNTA ELASTICA, H = *19* MM, PARA TUBO DE CONCRETO, DN 800 MM</v>
          </cell>
          <cell r="D9954" t="str">
            <v>UN</v>
          </cell>
          <cell r="E9954" t="str">
            <v>CR</v>
          </cell>
          <cell r="F9954">
            <v>79.27</v>
          </cell>
          <cell r="H9954">
            <v>53.82</v>
          </cell>
          <cell r="K9954">
            <v>79.27</v>
          </cell>
          <cell r="M9954">
            <v>53.82</v>
          </cell>
        </row>
        <row r="9955">
          <cell r="B9955">
            <v>40346</v>
          </cell>
          <cell r="C9955" t="str">
            <v>ANEL DE VEDACAO/JUNTA ELASTICA, H = *19* MM, PARA TUBO DE CONCRETO, DN 900 MM</v>
          </cell>
          <cell r="D9955" t="str">
            <v>UN</v>
          </cell>
          <cell r="E9955" t="str">
            <v>CR</v>
          </cell>
          <cell r="F9955">
            <v>91.96</v>
          </cell>
          <cell r="H9955">
            <v>62.43</v>
          </cell>
          <cell r="K9955">
            <v>91.96</v>
          </cell>
          <cell r="M9955">
            <v>62.43</v>
          </cell>
        </row>
        <row r="9956">
          <cell r="B9956">
            <v>40347</v>
          </cell>
          <cell r="C9956" t="str">
            <v>ANEL DE VEDACAO/JUNTA ELASTICA, H = *21* MM, PARA TUBO DE CONCRETO, DN 1000 MM</v>
          </cell>
          <cell r="D9956" t="str">
            <v>UN</v>
          </cell>
          <cell r="E9956" t="str">
            <v>CR</v>
          </cell>
          <cell r="F9956">
            <v>115.54</v>
          </cell>
          <cell r="H9956">
            <v>78.44</v>
          </cell>
          <cell r="K9956">
            <v>115.54</v>
          </cell>
          <cell r="M9956">
            <v>78.44</v>
          </cell>
        </row>
        <row r="9957">
          <cell r="B9957">
            <v>43424</v>
          </cell>
          <cell r="C9957" t="str">
            <v>ANEL EM CONCRETO ARMADO, LISO, PARA FOSSAS SEPTICAS E SUMIDOUROS, COM FUNDO, DIAMETRO INTERNO DE 1,20 M E ALTURA DE 0,50 M</v>
          </cell>
          <cell r="D9957" t="str">
            <v>UN</v>
          </cell>
          <cell r="E9957" t="str">
            <v>CR</v>
          </cell>
          <cell r="F9957">
            <v>486.22</v>
          </cell>
          <cell r="H9957">
            <v>687.95</v>
          </cell>
          <cell r="K9957">
            <v>486.22</v>
          </cell>
          <cell r="M9957">
            <v>687.95</v>
          </cell>
        </row>
        <row r="9958">
          <cell r="B9958">
            <v>43426</v>
          </cell>
          <cell r="C9958" t="str">
            <v>ANEL EM CONCRETO ARMADO, LISO, PARA FOSSAS SEPTICAS E SUMIDOUROS, COM FUNDO, DIAMETRO INTERNO DE 3,00 M E ALTURA DE 0,50 M</v>
          </cell>
          <cell r="D9958" t="str">
            <v>UN</v>
          </cell>
          <cell r="E9958" t="str">
            <v>CR</v>
          </cell>
          <cell r="F9958">
            <v>1676.99</v>
          </cell>
          <cell r="H9958">
            <v>2372.7600000000002</v>
          </cell>
          <cell r="K9958">
            <v>1676.99</v>
          </cell>
          <cell r="M9958">
            <v>2372.7600000000002</v>
          </cell>
        </row>
        <row r="9959">
          <cell r="B9959">
            <v>12565</v>
          </cell>
          <cell r="C9959" t="str">
            <v>ANEL EM CONCRETO ARMADO, LISO, PARA FOSSAS SEPTICAS E SUMIDOUROS, SEM FUNDO, DIAMETRO INTERNO DE 2,00 M E ALTURA DE 0,50 M</v>
          </cell>
          <cell r="D9959" t="str">
            <v>UN</v>
          </cell>
          <cell r="E9959" t="str">
            <v>CR</v>
          </cell>
          <cell r="F9959">
            <v>588.1</v>
          </cell>
          <cell r="H9959">
            <v>832.09</v>
          </cell>
          <cell r="K9959">
            <v>588.1</v>
          </cell>
          <cell r="M9959">
            <v>832.09</v>
          </cell>
        </row>
        <row r="9960">
          <cell r="B9960">
            <v>12567</v>
          </cell>
          <cell r="C9960" t="str">
            <v>ANEL EM CONCRETO ARMADO, LISO, PARA FOSSAS SEPTICAS E SUMIDOUROS, SEM FUNDO, DIAMETRO INTERNO DE 2,50 M E ALTURA DE 0,50 M</v>
          </cell>
          <cell r="D9960" t="str">
            <v>UN</v>
          </cell>
          <cell r="E9960" t="str">
            <v>CR</v>
          </cell>
          <cell r="F9960">
            <v>789.91</v>
          </cell>
          <cell r="H9960">
            <v>1117.6400000000001</v>
          </cell>
          <cell r="K9960">
            <v>789.91</v>
          </cell>
          <cell r="M9960">
            <v>1117.6400000000001</v>
          </cell>
        </row>
        <row r="9961">
          <cell r="B9961">
            <v>12568</v>
          </cell>
          <cell r="C9961" t="str">
            <v>ANEL EM CONCRETO ARMADO, LISO, PARA FOSSAS SEPTICAS E SUMIDOUROS, SEM FUNDO, DIAMETRO INTERNO DE 3,00 M E ALTURA DE 0,50 M</v>
          </cell>
          <cell r="D9961" t="str">
            <v>UN</v>
          </cell>
          <cell r="E9961" t="str">
            <v>CR</v>
          </cell>
          <cell r="F9961">
            <v>1105.8800000000001</v>
          </cell>
          <cell r="H9961">
            <v>1564.7</v>
          </cell>
          <cell r="K9961">
            <v>1105.8800000000001</v>
          </cell>
          <cell r="M9961">
            <v>1564.7</v>
          </cell>
        </row>
        <row r="9962">
          <cell r="B9962">
            <v>43441</v>
          </cell>
          <cell r="C9962" t="str">
            <v>ANEL EM CONCRETO ARMADO, LISO, PARA POCOS DE INSPECAO, COM FUNDO, DIAMETRO INTERNO DE 0,60 M E ALTURA DE 0,50 M</v>
          </cell>
          <cell r="D9962" t="str">
            <v>UN</v>
          </cell>
          <cell r="E9962" t="str">
            <v>CR</v>
          </cell>
          <cell r="F9962">
            <v>142.18</v>
          </cell>
          <cell r="H9962">
            <v>201.17</v>
          </cell>
          <cell r="K9962">
            <v>142.18</v>
          </cell>
          <cell r="M9962">
            <v>201.17</v>
          </cell>
        </row>
        <row r="9963">
          <cell r="B9963">
            <v>43423</v>
          </cell>
          <cell r="C9963" t="str">
            <v>ANEL EM CONCRETO ARMADO, LISO, PARA POCOS DE INSPECAO, SEM FUNDO, DIAMETRO INTERNO DE 0,60 M E ALTURA DE 0,20 M</v>
          </cell>
          <cell r="D9963" t="str">
            <v>UN</v>
          </cell>
          <cell r="E9963" t="str">
            <v>CR</v>
          </cell>
          <cell r="F9963">
            <v>66.349999999999994</v>
          </cell>
          <cell r="H9963">
            <v>93.88</v>
          </cell>
          <cell r="K9963">
            <v>66.349999999999994</v>
          </cell>
          <cell r="M9963">
            <v>93.88</v>
          </cell>
        </row>
        <row r="9964">
          <cell r="B9964">
            <v>12532</v>
          </cell>
          <cell r="C9964" t="str">
            <v>ANEL EM CONCRETO ARMADO, LISO, PARA POCOS DE INSPECAO, SEM FUNDO, DIAMETRO INTERNO DE 0,60 M E ALTURA DE 0,50 M</v>
          </cell>
          <cell r="D9964" t="str">
            <v>UN</v>
          </cell>
          <cell r="E9964" t="str">
            <v>CR</v>
          </cell>
          <cell r="F9964">
            <v>102.33</v>
          </cell>
          <cell r="H9964">
            <v>144.79</v>
          </cell>
          <cell r="K9964">
            <v>102.33</v>
          </cell>
          <cell r="M9964">
            <v>144.79</v>
          </cell>
        </row>
        <row r="9965">
          <cell r="B9965">
            <v>43444</v>
          </cell>
          <cell r="C9965" t="str">
            <v>ANEL EM CONCRETO ARMADO, LISO, PARA POCOS DE VISITA, POCOS DE INSPECAO, FOSSAS SEPTICAS E SUMIDOUROS, COM FUNDO, DIAMETRO INTERNO DE 1,20 M E ALTURA DE 0,75 M</v>
          </cell>
          <cell r="D9965" t="str">
            <v>UN</v>
          </cell>
          <cell r="E9965" t="str">
            <v>CR</v>
          </cell>
          <cell r="F9965">
            <v>343.61</v>
          </cell>
          <cell r="H9965">
            <v>486.17</v>
          </cell>
          <cell r="K9965">
            <v>343.61</v>
          </cell>
          <cell r="M9965">
            <v>486.17</v>
          </cell>
        </row>
        <row r="9966">
          <cell r="B9966">
            <v>12551</v>
          </cell>
          <cell r="C9966" t="str">
            <v>ANEL EM CONCRETO ARMADO, LISO, PARA POCOS DE VISITA, POCOS DE INSPECAO, FOSSAS SEPTICAS E SUMIDOUROS, SEM FUNDO, DIAMETRO INTERNO DE 1,20 M E ALTURA DE 0,50 M</v>
          </cell>
          <cell r="D9966" t="str">
            <v>UN</v>
          </cell>
          <cell r="E9966" t="str">
            <v>CR</v>
          </cell>
          <cell r="F9966">
            <v>245.15</v>
          </cell>
          <cell r="H9966">
            <v>346.87</v>
          </cell>
          <cell r="K9966">
            <v>245.15</v>
          </cell>
          <cell r="M9966">
            <v>346.87</v>
          </cell>
        </row>
        <row r="9967">
          <cell r="B9967">
            <v>43442</v>
          </cell>
          <cell r="C9967" t="str">
            <v>ANEL EM CONCRETO ARMADO, LISO, PARA POCOS DE VISITAS, POCOS DE INSPECAO, FOSSAS SEPTICAS E SUMIDOUROS, COM FUNDO, DIAMETRO INTERNO DE 0,80 M E ALTURA DE 0,50 M</v>
          </cell>
          <cell r="D9967" t="str">
            <v>UN</v>
          </cell>
          <cell r="E9967" t="str">
            <v>CR</v>
          </cell>
          <cell r="F9967">
            <v>189.57</v>
          </cell>
          <cell r="H9967">
            <v>268.23</v>
          </cell>
          <cell r="K9967">
            <v>189.57</v>
          </cell>
          <cell r="M9967">
            <v>268.23</v>
          </cell>
        </row>
        <row r="9968">
          <cell r="B9968">
            <v>43443</v>
          </cell>
          <cell r="C9968" t="str">
            <v>ANEL EM CONCRETO ARMADO, LISO, PARA POCOS DE VISITAS, POCOS DE INSPECAO, FOSSAS SEPTICAS E SUMIDOUROS, COM FUNDO, DIAMETRO INTERNO DE 1,00 M E ALTURA DE 0,50 M</v>
          </cell>
          <cell r="D9968" t="str">
            <v>UN</v>
          </cell>
          <cell r="E9968" t="str">
            <v>CR</v>
          </cell>
          <cell r="F9968">
            <v>248.82</v>
          </cell>
          <cell r="H9968">
            <v>352.05</v>
          </cell>
          <cell r="K9968">
            <v>248.82</v>
          </cell>
          <cell r="M9968">
            <v>352.05</v>
          </cell>
        </row>
        <row r="9969">
          <cell r="B9969">
            <v>12544</v>
          </cell>
          <cell r="C9969" t="str">
            <v>ANEL EM CONCRETO ARMADO, LISO, PARA POCOS DE VISITAS, POCOS DE INSPECAO, FOSSAS SEPTICAS E SUMIDOUROS, SEM FUNDO, DIAMETRO INTERNO DE 0,80 M E ALTURA DE 0,50 M</v>
          </cell>
          <cell r="D9969" t="str">
            <v>UN</v>
          </cell>
          <cell r="E9969" t="str">
            <v>CR</v>
          </cell>
          <cell r="F9969">
            <v>134.28</v>
          </cell>
          <cell r="H9969">
            <v>189.99</v>
          </cell>
          <cell r="K9969">
            <v>134.28</v>
          </cell>
          <cell r="M9969">
            <v>189.99</v>
          </cell>
        </row>
        <row r="9970">
          <cell r="B9970">
            <v>12547</v>
          </cell>
          <cell r="C9970" t="str">
            <v>ANEL EM CONCRETO ARMADO, LISO, PARA POCOS DE VISITAS, POCOS DE INSPECAO, FOSSAS SEPTICAS E SUMIDOUROS, SEM FUNDO, DIAMETRO INTERNO DE 1,00 M E ALTURA DE 0,50 M</v>
          </cell>
          <cell r="D9970" t="str">
            <v>UN</v>
          </cell>
          <cell r="E9970" t="str">
            <v>CR</v>
          </cell>
          <cell r="F9970">
            <v>180.6</v>
          </cell>
          <cell r="H9970">
            <v>255.53</v>
          </cell>
          <cell r="K9970">
            <v>180.6</v>
          </cell>
          <cell r="M9970">
            <v>255.53</v>
          </cell>
        </row>
        <row r="9971">
          <cell r="B9971">
            <v>43445</v>
          </cell>
          <cell r="C9971" t="str">
            <v>ANEL EM CONCRETO ARMADO, LISO, PARA, POCOS DE VISITA, POCOS DE INSPECAO, FOSSAS SEPTICAS E SUMIDOUROS, COM FUNDO, DIAMETRO INTERNO DE 1,50 M E ALTURA DE 1,00 M</v>
          </cell>
          <cell r="D9971" t="str">
            <v>UN</v>
          </cell>
          <cell r="E9971" t="str">
            <v>CR</v>
          </cell>
          <cell r="F9971">
            <v>473.94</v>
          </cell>
          <cell r="H9971">
            <v>670.58</v>
          </cell>
          <cell r="K9971">
            <v>473.94</v>
          </cell>
          <cell r="M9971">
            <v>670.58</v>
          </cell>
        </row>
        <row r="9972">
          <cell r="B9972">
            <v>12563</v>
          </cell>
          <cell r="C9972" t="str">
            <v>ANEL EM CONCRETO ARMADO, LISO, PARA, POCOS DE VISITA, POCOS DE INSPECAO, FOSSAS SEPTICAS E SUMIDOUROS, SEM FUNDO, DIAMETRO INTERNO DE 1,50 M E ALTURA DE 0,50 M</v>
          </cell>
          <cell r="D9972" t="str">
            <v>UN</v>
          </cell>
          <cell r="E9972" t="str">
            <v>CR</v>
          </cell>
          <cell r="F9972">
            <v>339.09</v>
          </cell>
          <cell r="H9972">
            <v>479.78</v>
          </cell>
          <cell r="K9972">
            <v>339.09</v>
          </cell>
          <cell r="M9972">
            <v>479.78</v>
          </cell>
        </row>
        <row r="9973">
          <cell r="B9973">
            <v>43425</v>
          </cell>
          <cell r="C9973" t="str">
            <v>ANEL EM CONCRETO ARMADO, PERFURADO, PARA FOSSAS SEPTICAS E SUMIDOUROS, SEM FUNDO, DIAMETRO INTERNO DE 1,20 M E ALTURA DE 0,50 M</v>
          </cell>
          <cell r="D9973" t="str">
            <v>UN</v>
          </cell>
          <cell r="E9973" t="str">
            <v>CR</v>
          </cell>
          <cell r="F9973">
            <v>213.27</v>
          </cell>
          <cell r="H9973">
            <v>301.76</v>
          </cell>
          <cell r="K9973">
            <v>213.27</v>
          </cell>
          <cell r="M9973">
            <v>301.76</v>
          </cell>
        </row>
        <row r="9974">
          <cell r="B9974">
            <v>43446</v>
          </cell>
          <cell r="C9974" t="str">
            <v>ANEL EM CONCRETO ARMADO, PERFURADO, PARA FOSSAS SEPTICAS E SUMIDOUROS, SEM FUNDO, DIAMETRO INTERNO DE 2,00 M E ALTURA DE 0,50 M</v>
          </cell>
          <cell r="D9974" t="str">
            <v>UN</v>
          </cell>
          <cell r="E9974" t="str">
            <v>CR</v>
          </cell>
          <cell r="F9974">
            <v>450.25</v>
          </cell>
          <cell r="H9974">
            <v>637.04999999999995</v>
          </cell>
          <cell r="K9974">
            <v>450.25</v>
          </cell>
          <cell r="M9974">
            <v>637.04999999999995</v>
          </cell>
        </row>
        <row r="9975">
          <cell r="B9975">
            <v>43447</v>
          </cell>
          <cell r="C9975" t="str">
            <v>ANEL EM CONCRETO ARMADO, PERFURADO, PARA FOSSAS SEPTICAS E SUMIDOUROS, SEM FUNDO, DIAMETRO INTERNO DE 2,50 M E ALTURA DE 0,50 M</v>
          </cell>
          <cell r="D9975" t="str">
            <v>UN</v>
          </cell>
          <cell r="E9975" t="str">
            <v>CR</v>
          </cell>
          <cell r="F9975">
            <v>552.94000000000005</v>
          </cell>
          <cell r="H9975">
            <v>782.35</v>
          </cell>
          <cell r="K9975">
            <v>552.94000000000005</v>
          </cell>
          <cell r="M9975">
            <v>782.35</v>
          </cell>
        </row>
        <row r="9976">
          <cell r="B9976">
            <v>43448</v>
          </cell>
          <cell r="C9976" t="str">
            <v>ANEL EM CONCRETO ARMADO, PERFURADO, PARA FOSSAS SEPTICAS E SUMIDOUROS, SEM FUNDO, DIAMETRO INTERNO DE 3,00 M E ALTURA DE 0,50 M</v>
          </cell>
          <cell r="D9976" t="str">
            <v>UN</v>
          </cell>
          <cell r="E9976" t="str">
            <v>CR</v>
          </cell>
          <cell r="F9976">
            <v>774.11</v>
          </cell>
          <cell r="H9976">
            <v>1095.29</v>
          </cell>
          <cell r="K9976">
            <v>774.11</v>
          </cell>
          <cell r="M9976">
            <v>1095.29</v>
          </cell>
        </row>
        <row r="9977">
          <cell r="B9977">
            <v>13761</v>
          </cell>
          <cell r="C9977" t="str">
            <v>APARELHO CORTE OXI-ACETILENO PARA SOLDA E CORTE CONTENDO MACARICO SOLDA, BICO DE CORTE, CILINDROS, REGULADORES, MANGUEIRAS E CARRINHO</v>
          </cell>
          <cell r="D9977" t="str">
            <v>UN</v>
          </cell>
          <cell r="E9977" t="str">
            <v>CR</v>
          </cell>
          <cell r="F9977">
            <v>2170.9299999999998</v>
          </cell>
          <cell r="H9977">
            <v>2360.02</v>
          </cell>
          <cell r="K9977">
            <v>2170.9299999999998</v>
          </cell>
          <cell r="M9977">
            <v>2360.02</v>
          </cell>
        </row>
        <row r="9978">
          <cell r="B9978">
            <v>4814</v>
          </cell>
          <cell r="C9978" t="str">
            <v>APARELHO SINALIZADOR LUMINOSO COM LED, PARA SAIDA GARAGEM, COM 2 LENTES EM POLICARBONATO, BIVOLT (INCLUI SUPORTE DE FIXACAO)</v>
          </cell>
          <cell r="D9978" t="str">
            <v>UN</v>
          </cell>
          <cell r="E9978" t="str">
            <v>CR</v>
          </cell>
          <cell r="F9978">
            <v>76.28</v>
          </cell>
          <cell r="H9978">
            <v>47.42</v>
          </cell>
          <cell r="K9978">
            <v>76.28</v>
          </cell>
          <cell r="M9978">
            <v>47.42</v>
          </cell>
        </row>
        <row r="9979">
          <cell r="B9979">
            <v>44473</v>
          </cell>
          <cell r="C9979" t="str">
            <v>APOIO DO PORTA DENTE PARA FRESADORA DE  ASFALTO</v>
          </cell>
          <cell r="D9979" t="str">
            <v>UN</v>
          </cell>
          <cell r="E9979" t="str">
            <v>CR</v>
          </cell>
          <cell r="H9979">
            <v>2262.7199999999998</v>
          </cell>
          <cell r="M9979">
            <v>2262.7199999999998</v>
          </cell>
        </row>
        <row r="9980">
          <cell r="B9980">
            <v>6122</v>
          </cell>
          <cell r="C9980" t="str">
            <v>APONTADOR OU APROPRIADOR DE MAO DE OBRA (HORISTA)</v>
          </cell>
          <cell r="D9980" t="str">
            <v>H</v>
          </cell>
          <cell r="E9980" t="str">
            <v>CR</v>
          </cell>
          <cell r="F9980">
            <v>20.07</v>
          </cell>
          <cell r="H9980">
            <v>33.43</v>
          </cell>
          <cell r="K9980">
            <v>22.45</v>
          </cell>
          <cell r="M9980">
            <v>37.380000000000003</v>
          </cell>
        </row>
        <row r="9981">
          <cell r="B9981">
            <v>40810</v>
          </cell>
          <cell r="C9981" t="str">
            <v>APONTADOR OU APROPRIADOR DE MAO DE OBRA (MENSALISTA)</v>
          </cell>
          <cell r="D9981" t="str">
            <v>MES</v>
          </cell>
          <cell r="E9981" t="str">
            <v>CR</v>
          </cell>
          <cell r="F9981">
            <v>3513.27</v>
          </cell>
          <cell r="H9981">
            <v>5855.92</v>
          </cell>
          <cell r="K9981">
            <v>3929.54</v>
          </cell>
          <cell r="M9981">
            <v>6549.25</v>
          </cell>
        </row>
        <row r="9982">
          <cell r="B9982">
            <v>21100</v>
          </cell>
          <cell r="C9982" t="str">
            <v>AQUECEDOR DE AGUA A GAS GLP/GN COM CAPACIDADE DE ARMAZENAMENTO DE 50 A 80 L</v>
          </cell>
          <cell r="D9982" t="str">
            <v>UN</v>
          </cell>
          <cell r="E9982" t="str">
            <v>CR</v>
          </cell>
          <cell r="H9982">
            <v>3845.1</v>
          </cell>
          <cell r="M9982">
            <v>3845.1</v>
          </cell>
        </row>
        <row r="9983">
          <cell r="B9983">
            <v>11811</v>
          </cell>
          <cell r="C9983" t="str">
            <v>AQUECEDOR DE AGUA ELETRICO HORIZONTAL, RESERVATORIO DE 200 L CILINDRICO EM COBRE, REFORCADO COM ACO CARBONO, MONOFASICO, TENSAO NOMINAL 220 V</v>
          </cell>
          <cell r="D9983" t="str">
            <v>UN</v>
          </cell>
          <cell r="E9983" t="str">
            <v>CR</v>
          </cell>
          <cell r="H9983">
            <v>5550.48</v>
          </cell>
          <cell r="M9983">
            <v>5550.48</v>
          </cell>
        </row>
        <row r="9984">
          <cell r="B9984">
            <v>11816</v>
          </cell>
          <cell r="C9984" t="str">
            <v>AQUECEDOR DE AGUA ELETRICO RESERVATORIO DE 100 L CILINDRICO EM COBRE, REFORCADO COM ACO CARBONO, MONOFASICO, TENSAO NOMINAL 220 V</v>
          </cell>
          <cell r="D9984" t="str">
            <v>UN</v>
          </cell>
          <cell r="E9984" t="str">
            <v>C</v>
          </cell>
          <cell r="H9984">
            <v>4100</v>
          </cell>
          <cell r="M9984">
            <v>4100</v>
          </cell>
        </row>
        <row r="9985">
          <cell r="B9985">
            <v>11814</v>
          </cell>
          <cell r="C9985" t="str">
            <v>AQUECEDOR DE AGUA ELETRICO RESERVATORIO DE 500 L CILINDRICO EM COBRE, REFORCADO COM ACO CARBONO, MONOFASICO, TENSAO NOMINAL 220 V</v>
          </cell>
          <cell r="D9985" t="str">
            <v>UN</v>
          </cell>
          <cell r="E9985" t="str">
            <v>CR</v>
          </cell>
          <cell r="H9985">
            <v>8924.67</v>
          </cell>
          <cell r="M9985">
            <v>8924.67</v>
          </cell>
        </row>
        <row r="9986">
          <cell r="B9986">
            <v>14186</v>
          </cell>
          <cell r="C9986" t="str">
            <v>AQUECEDOR DE AGUA ELETRICO RESERVATORIO DE 500 L CILINDRICO EM COBRE, REFORCADO COM ACO CARBONO, TRIFASICO, TENSAO NOMINAL 220/380/400 V, POTENCIA 24 KW</v>
          </cell>
          <cell r="D9986" t="str">
            <v>UN</v>
          </cell>
          <cell r="E9986" t="str">
            <v>CR</v>
          </cell>
          <cell r="H9986">
            <v>11206.13</v>
          </cell>
          <cell r="M9986">
            <v>11206.13</v>
          </cell>
        </row>
        <row r="9987">
          <cell r="B9987">
            <v>14185</v>
          </cell>
          <cell r="C9987" t="str">
            <v>AQUECEDOR DE AGUA ELETRICO RESERVATORIO DE 700 L CILINDRICO EM COBRE, REFORCADO COM ACO CARBONO, MONOFASICO, TENSAO NOMINAL 220 V</v>
          </cell>
          <cell r="D9987" t="str">
            <v>UN</v>
          </cell>
          <cell r="E9987" t="str">
            <v>CR</v>
          </cell>
          <cell r="H9987">
            <v>14516.3</v>
          </cell>
          <cell r="M9987">
            <v>14516.3</v>
          </cell>
        </row>
        <row r="9988">
          <cell r="B9988">
            <v>44498</v>
          </cell>
          <cell r="C9988" t="str">
            <v>AQUECEDOR DE OLEO BPF (FLUIDO) TERMICO, CAPACIDADE DE 300.000  KCAL/H</v>
          </cell>
          <cell r="D9988" t="str">
            <v>UN</v>
          </cell>
          <cell r="E9988" t="str">
            <v>CR</v>
          </cell>
          <cell r="H9988">
            <v>318204.48</v>
          </cell>
          <cell r="M9988">
            <v>318204.48</v>
          </cell>
        </row>
        <row r="9989">
          <cell r="B9989">
            <v>34469</v>
          </cell>
          <cell r="C9989" t="str">
            <v>AQUECEDOR SOLAR COM RESERVATORIO TERMICO DE 1000 L E *5* PLACAS COLETORAS DE *2,0* M2 (NAO INCLUI ACESSORIOS) (SEM INSTALACAO)</v>
          </cell>
          <cell r="D9989" t="str">
            <v>UN</v>
          </cell>
          <cell r="E9989" t="str">
            <v>CR</v>
          </cell>
          <cell r="H9989">
            <v>9750.75</v>
          </cell>
          <cell r="M9989">
            <v>9750.75</v>
          </cell>
        </row>
        <row r="9990">
          <cell r="B9990">
            <v>34476</v>
          </cell>
          <cell r="C9990" t="str">
            <v>AQUECEDOR SOLAR COM RESERVATORIO TERMICO DE 400 L E *2* PLACAS COLETORAS DE *2,0* M2 (NAO INCLUI ACESSORIOS) (SEM INSTALACAO)</v>
          </cell>
          <cell r="D9990" t="str">
            <v>UN</v>
          </cell>
          <cell r="E9990" t="str">
            <v>CR</v>
          </cell>
          <cell r="H9990">
            <v>5085.42</v>
          </cell>
          <cell r="M9990">
            <v>5085.42</v>
          </cell>
        </row>
        <row r="9991">
          <cell r="B9991">
            <v>34477</v>
          </cell>
          <cell r="C9991" t="str">
            <v>AQUECEDOR SOLAR COM RESERVATORIO TERMICO DE 600 L E *3* PLACAS COLETORAS DE *2,0* M2 (NAO INCLUI ACESSORIOS) (SEM INSTALACAO)</v>
          </cell>
          <cell r="D9991" t="str">
            <v>UN</v>
          </cell>
          <cell r="E9991" t="str">
            <v>CR</v>
          </cell>
          <cell r="H9991">
            <v>6749.34</v>
          </cell>
          <cell r="M9991">
            <v>6749.34</v>
          </cell>
        </row>
        <row r="9992">
          <cell r="B9992">
            <v>34482</v>
          </cell>
          <cell r="C9992" t="str">
            <v>AQUECEDOR SOLAR COM RESERVATORIO TERMICO DE 800 L E *4* PLACAS COLETORAS DE *2,0* M2 (NAO INCLUI ACESSORIOS) (SEM INSTALACAO)</v>
          </cell>
          <cell r="D9992" t="str">
            <v>UN</v>
          </cell>
          <cell r="E9992" t="str">
            <v>CR</v>
          </cell>
          <cell r="H9992">
            <v>6303.51</v>
          </cell>
          <cell r="M9992">
            <v>6303.51</v>
          </cell>
        </row>
        <row r="9993">
          <cell r="B9993">
            <v>34472</v>
          </cell>
          <cell r="C9993" t="str">
            <v>AQUECEDOR SOLAR DE INSTALACAO EXTERNA, KIT COMPACTO, CONJUNTO COM RESERVATORIO TERMICO DE 200 L, PLACA COLETORA DE *2,0* M2 E INCLUSO ACESSORIOS (RESIDENCIAS ATE 120,00 M2 E DE 4 A 5 BANHOS POR DIA) (SEM INSTALACAO)</v>
          </cell>
          <cell r="D9993" t="str">
            <v>UN</v>
          </cell>
          <cell r="E9993" t="str">
            <v>C</v>
          </cell>
          <cell r="H9993">
            <v>3000</v>
          </cell>
          <cell r="M9993">
            <v>3000</v>
          </cell>
        </row>
        <row r="9994">
          <cell r="B9994">
            <v>42425</v>
          </cell>
          <cell r="C9994" t="str">
            <v>AR CONDICIONADO SPLIT INVERTER, HI-WALL (PAREDE), 12000 BTU/H, CICLO FRIO, 60HZ, CLASSIFICACAO A (SELO PROCEL), GAS HFC, CONTROLE S/FIO</v>
          </cell>
          <cell r="D9994" t="str">
            <v>UN</v>
          </cell>
          <cell r="E9994" t="str">
            <v>CR</v>
          </cell>
          <cell r="F9994">
            <v>2478.89</v>
          </cell>
          <cell r="H9994">
            <v>2559.0500000000002</v>
          </cell>
          <cell r="K9994">
            <v>2478.89</v>
          </cell>
          <cell r="M9994">
            <v>2559.0500000000002</v>
          </cell>
        </row>
        <row r="9995">
          <cell r="B9995">
            <v>42422</v>
          </cell>
          <cell r="C9995" t="str">
            <v>AR CONDICIONADO SPLIT INVERTER, HI-WALL (PAREDE), 18000 BTU/H, CICLO FRIO, 60HZ, CLASSIFICACAO A (SELO PROCEL), GAS HFC, CONTROLE S/FIO</v>
          </cell>
          <cell r="D9995" t="str">
            <v>UN</v>
          </cell>
          <cell r="E9995" t="str">
            <v>C</v>
          </cell>
          <cell r="F9995">
            <v>3680</v>
          </cell>
          <cell r="H9995">
            <v>3799</v>
          </cell>
          <cell r="K9995">
            <v>3680</v>
          </cell>
          <cell r="M9995">
            <v>3799</v>
          </cell>
        </row>
        <row r="9996">
          <cell r="B9996">
            <v>43184</v>
          </cell>
          <cell r="C9996" t="str">
            <v>AR CONDICIONADO SPLIT INVERTER, HI-WALL (PAREDE), 24000 BTU/H, CICLO FRIO, 60HZ, CLASSIFICACAO A (SELO PROCEL), GAS HFC, CONTROLE S/FIO</v>
          </cell>
          <cell r="D9996" t="str">
            <v>UN</v>
          </cell>
          <cell r="E9996" t="str">
            <v>CR</v>
          </cell>
          <cell r="F9996">
            <v>5086.1099999999997</v>
          </cell>
          <cell r="H9996">
            <v>5250.58</v>
          </cell>
          <cell r="K9996">
            <v>5086.1099999999997</v>
          </cell>
          <cell r="M9996">
            <v>5250.58</v>
          </cell>
        </row>
        <row r="9997">
          <cell r="B9997">
            <v>42424</v>
          </cell>
          <cell r="C9997" t="str">
            <v>AR CONDICIONADO SPLIT INVERTER, HI-WALL (PAREDE), 9000 BTU/H, CICLO FRIO, 60HZ, CLASSIFICACAO A (SELO PROCEL), GAS HFC, CONTROLE S/FIO</v>
          </cell>
          <cell r="D9997" t="str">
            <v>UN</v>
          </cell>
          <cell r="E9997" t="str">
            <v>CR</v>
          </cell>
          <cell r="F9997">
            <v>2213.87</v>
          </cell>
          <cell r="H9997">
            <v>2285.46</v>
          </cell>
          <cell r="K9997">
            <v>2213.87</v>
          </cell>
          <cell r="M9997">
            <v>2285.46</v>
          </cell>
        </row>
        <row r="9998">
          <cell r="B9998">
            <v>42416</v>
          </cell>
          <cell r="C9998" t="str">
            <v>AR CONDICIONADO SPLIT INVERTER, PISO TETO, 18000 BTU/H, CICLO FRIO, 60HZ, CLASSIFICACAO ENERGETICA A OU B (SELO PROCEL), GAS HFC, CONTROLE S/FIO</v>
          </cell>
          <cell r="D9998" t="str">
            <v>UN</v>
          </cell>
          <cell r="E9998" t="str">
            <v>CR</v>
          </cell>
          <cell r="F9998">
            <v>9543.73</v>
          </cell>
          <cell r="H9998">
            <v>9852.34</v>
          </cell>
          <cell r="K9998">
            <v>9543.73</v>
          </cell>
          <cell r="M9998">
            <v>9852.34</v>
          </cell>
        </row>
        <row r="9999">
          <cell r="B9999">
            <v>42417</v>
          </cell>
          <cell r="C9999" t="str">
            <v>AR CONDICIONADO SPLIT INVERTER, PISO TETO, 24000 BTU/H, CICLO FRIO, 60HZ, CLASSIFICACAO ENERGETICA A OU B (SELO PROCEL), GAS HFC, CONTROLE S/FIO</v>
          </cell>
          <cell r="D9999" t="str">
            <v>UN</v>
          </cell>
          <cell r="E9999" t="str">
            <v>CR</v>
          </cell>
          <cell r="F9999">
            <v>10699.3</v>
          </cell>
          <cell r="H9999">
            <v>11045.28</v>
          </cell>
          <cell r="K9999">
            <v>10699.3</v>
          </cell>
          <cell r="M9999">
            <v>11045.28</v>
          </cell>
        </row>
        <row r="10000">
          <cell r="B10000">
            <v>42419</v>
          </cell>
          <cell r="C10000" t="str">
            <v>AR CONDICIONADO SPLIT INVERTER, PISO TETO, 36000 BTU/H, CICLO FRIO, 60HZ, CLASSIFICACAO ENERGETICA A OU B (SELO PROCEL), GAS HFC, CONTROLE S/FIO</v>
          </cell>
          <cell r="D10000" t="str">
            <v>UN</v>
          </cell>
          <cell r="E10000" t="str">
            <v>CR</v>
          </cell>
          <cell r="F10000">
            <v>12087.94</v>
          </cell>
          <cell r="H10000">
            <v>12478.82</v>
          </cell>
          <cell r="K10000">
            <v>12087.94</v>
          </cell>
          <cell r="M10000">
            <v>12478.82</v>
          </cell>
        </row>
        <row r="10001">
          <cell r="B10001">
            <v>42420</v>
          </cell>
          <cell r="C10001" t="str">
            <v>AR CONDICIONADO SPLIT INVERTER, PISO TETO, 48000 BTU/H, CICLO FRIO, 60HZ, CLASSIFICACAO ENERGETICA A OU B (SELO PROCEL), GAS HFC, CONTROLE S/FIO</v>
          </cell>
          <cell r="D10001" t="str">
            <v>UN</v>
          </cell>
          <cell r="E10001" t="str">
            <v>CR</v>
          </cell>
          <cell r="F10001">
            <v>16613.97</v>
          </cell>
          <cell r="H10001">
            <v>17151.22</v>
          </cell>
          <cell r="K10001">
            <v>16613.97</v>
          </cell>
          <cell r="M10001">
            <v>17151.22</v>
          </cell>
        </row>
        <row r="10002">
          <cell r="B10002">
            <v>42421</v>
          </cell>
          <cell r="C10002" t="str">
            <v>AR CONDICIONADO SPLIT INVERTER, PISO TETO, APRESENTANDO ENTRE 54000 E 58000 BTU/H, CICLO FRIO, 60HZ, CLASSIFICACAO ENERGETICA A OU B (SELO PROCEL), GAS HFC, CONTROLE S/FIO</v>
          </cell>
          <cell r="D10002" t="str">
            <v>UN</v>
          </cell>
          <cell r="E10002" t="str">
            <v>CR</v>
          </cell>
          <cell r="F10002">
            <v>20157.02</v>
          </cell>
          <cell r="H10002">
            <v>20808.84</v>
          </cell>
          <cell r="K10002">
            <v>20157.02</v>
          </cell>
          <cell r="M10002">
            <v>20808.84</v>
          </cell>
        </row>
        <row r="10003">
          <cell r="B10003">
            <v>39556</v>
          </cell>
          <cell r="C10003" t="str">
            <v>AR CONDICIONADO SPLIT ON/OFF, CASSETE (TETO), 18000 BTUS/H, CICLO QUENTE/FRIO, 60 HZ, CLASSIFICACAO ENERGETICA C - SELO PROCEL, GAS HFC, CONTROLE S/ FIO</v>
          </cell>
          <cell r="D10003" t="str">
            <v>UN</v>
          </cell>
          <cell r="E10003" t="str">
            <v>CR</v>
          </cell>
          <cell r="F10003">
            <v>7000.08</v>
          </cell>
          <cell r="H10003">
            <v>7226.44</v>
          </cell>
          <cell r="K10003">
            <v>7000.08</v>
          </cell>
          <cell r="M10003">
            <v>7226.44</v>
          </cell>
        </row>
        <row r="10004">
          <cell r="B10004">
            <v>39557</v>
          </cell>
          <cell r="C10004" t="str">
            <v>AR CONDICIONADO SPLIT ON/OFF, CASSETE (TETO), 24000 BTUS/H, CICLO QUENTE/FRIO, 60 HZ, CLASSIFICACAO ENERGETICA C - SELO PROCEL, GAS HFC, CONTROLE S/ FIO</v>
          </cell>
          <cell r="D10004" t="str">
            <v>UN</v>
          </cell>
          <cell r="E10004" t="str">
            <v>CR</v>
          </cell>
          <cell r="F10004">
            <v>7537.56</v>
          </cell>
          <cell r="H10004">
            <v>7781.3</v>
          </cell>
          <cell r="K10004">
            <v>7537.56</v>
          </cell>
          <cell r="M10004">
            <v>7781.3</v>
          </cell>
        </row>
        <row r="10005">
          <cell r="B10005">
            <v>39559</v>
          </cell>
          <cell r="C10005" t="str">
            <v>AR CONDICIONADO SPLIT ON/OFF, CASSETE (TETO), 36000 BTUS/H, CICLO QUENTE/FRIO, 60 HZ, CLASSIFICACAO ENERGETICA A - SELO PROCEL, GAS HFC, CONTROLE S/ FIO</v>
          </cell>
          <cell r="D10005" t="str">
            <v>UN</v>
          </cell>
          <cell r="E10005" t="str">
            <v>CR</v>
          </cell>
          <cell r="F10005">
            <v>11139.06</v>
          </cell>
          <cell r="H10005">
            <v>11499.27</v>
          </cell>
          <cell r="K10005">
            <v>11139.06</v>
          </cell>
          <cell r="M10005">
            <v>11499.27</v>
          </cell>
        </row>
        <row r="10006">
          <cell r="B10006">
            <v>39560</v>
          </cell>
          <cell r="C10006" t="str">
            <v>AR CONDICIONADO SPLIT ON/OFF, CASSETE (TETO), 48000 BTUS/H, CICLO QUENTE/FRIO, 60 HZ, CLASSIFICACAO ENERGETICA A - SELO PROCEL, GAS HFC, CONTROLE S/ FIO</v>
          </cell>
          <cell r="D10006" t="str">
            <v>UN</v>
          </cell>
          <cell r="E10006" t="str">
            <v>CR</v>
          </cell>
          <cell r="F10006">
            <v>12886.81</v>
          </cell>
          <cell r="H10006">
            <v>13303.53</v>
          </cell>
          <cell r="K10006">
            <v>12886.81</v>
          </cell>
          <cell r="M10006">
            <v>13303.53</v>
          </cell>
        </row>
        <row r="10007">
          <cell r="B10007">
            <v>39561</v>
          </cell>
          <cell r="C10007" t="str">
            <v>AR CONDICIONADO SPLIT ON/OFF, CASSETE (TETO), 60000 BTUS/H, CICLO QUENTE/FRIO, 60 HZ, CLASSIFICACAO ENERGETICA A - SELO PROCEL, GAS HFC, CONTROLE S/ FIO</v>
          </cell>
          <cell r="D10007" t="str">
            <v>UN</v>
          </cell>
          <cell r="E10007" t="str">
            <v>CR</v>
          </cell>
          <cell r="F10007">
            <v>13481.25</v>
          </cell>
          <cell r="H10007">
            <v>13917.19</v>
          </cell>
          <cell r="K10007">
            <v>13481.25</v>
          </cell>
          <cell r="M10007">
            <v>13917.19</v>
          </cell>
        </row>
        <row r="10008">
          <cell r="B10008">
            <v>43195</v>
          </cell>
          <cell r="C10008" t="str">
            <v>AR CONDICIONADO SPLIT ON/OFF, CASSETE (TETO), FRIO 4 VIAS 18000 BTUS/H, CLASSIFICACAO ENERGETICA C - SELO PROCEL, GAS HFC, CONTROLE S/ FIO</v>
          </cell>
          <cell r="D10008" t="str">
            <v>UN</v>
          </cell>
          <cell r="E10008" t="str">
            <v>CR</v>
          </cell>
          <cell r="F10008">
            <v>5850.02</v>
          </cell>
          <cell r="H10008">
            <v>6039.19</v>
          </cell>
          <cell r="K10008">
            <v>5850.02</v>
          </cell>
          <cell r="M10008">
            <v>6039.19</v>
          </cell>
        </row>
        <row r="10009">
          <cell r="B10009">
            <v>43196</v>
          </cell>
          <cell r="C10009" t="str">
            <v>AR CONDICIONADO SPLIT ON/OFF, CASSETE (TETO), FRIO 4 VIAS 24000 BTUS/H, CLASSIFICACAO ENERGETICA C - SELO PROCEL, GAS HFC, CONTROLE S/ FIO</v>
          </cell>
          <cell r="D10009" t="str">
            <v>UN</v>
          </cell>
          <cell r="E10009" t="str">
            <v>CR</v>
          </cell>
          <cell r="F10009">
            <v>7250.25</v>
          </cell>
          <cell r="H10009">
            <v>7484.71</v>
          </cell>
          <cell r="K10009">
            <v>7250.25</v>
          </cell>
          <cell r="M10009">
            <v>7484.71</v>
          </cell>
        </row>
        <row r="10010">
          <cell r="B10010">
            <v>43198</v>
          </cell>
          <cell r="C10010" t="str">
            <v>AR CONDICIONADO SPLIT ON/OFF, CASSETE (TETO), FRIO 4 VIAS 36000 BTUS/H, CLASSIFICACAO ENERGETICA C - SELO PROCEL, GAS HFC, CONTROLE S/ FIO</v>
          </cell>
          <cell r="D10010" t="str">
            <v>UN</v>
          </cell>
          <cell r="E10010" t="str">
            <v>CR</v>
          </cell>
          <cell r="F10010">
            <v>10773.71</v>
          </cell>
          <cell r="H10010">
            <v>11122.1</v>
          </cell>
          <cell r="K10010">
            <v>10773.71</v>
          </cell>
          <cell r="M10010">
            <v>11122.1</v>
          </cell>
        </row>
        <row r="10011">
          <cell r="B10011">
            <v>43199</v>
          </cell>
          <cell r="C10011" t="str">
            <v>AR CONDICIONADO SPLIT ON/OFF, CASSETE (TETO), FRIO 4 VIAS 48000 BTUS/H, CLASSIFICACAO ENERGETICA C - SELO PROCEL, GAS HFC, CONTROLE S/ FIO</v>
          </cell>
          <cell r="D10011" t="str">
            <v>UN</v>
          </cell>
          <cell r="E10011" t="str">
            <v>CR</v>
          </cell>
          <cell r="F10011">
            <v>11168.49</v>
          </cell>
          <cell r="H10011">
            <v>11529.65</v>
          </cell>
          <cell r="K10011">
            <v>11168.49</v>
          </cell>
          <cell r="M10011">
            <v>11529.65</v>
          </cell>
        </row>
        <row r="10012">
          <cell r="B10012">
            <v>43200</v>
          </cell>
          <cell r="C10012" t="str">
            <v>AR CONDICIONADO SPLIT ON/OFF, CASSETE (TETO), FRIO 4 VIAS 60000 BTUS/H, CLASSIFICACAO ENERGETICA C - SELO PROCEL, GAS HFC, CONTROLE S/ FIO</v>
          </cell>
          <cell r="D10012" t="str">
            <v>UN</v>
          </cell>
          <cell r="E10012" t="str">
            <v>CR</v>
          </cell>
          <cell r="F10012">
            <v>12816.66</v>
          </cell>
          <cell r="H10012">
            <v>13231.11</v>
          </cell>
          <cell r="K10012">
            <v>12816.66</v>
          </cell>
          <cell r="M10012">
            <v>13231.11</v>
          </cell>
        </row>
        <row r="10013">
          <cell r="B10013">
            <v>43190</v>
          </cell>
          <cell r="C10013" t="str">
            <v>AR CONDICIONADO SPLIT ON/OFF, HI-WALL (PAREDE), 12000 BTUS/H, CICLO FRIO, 60 HZ, CLASSIFICACAO ENERGETICA A - SELO PROCEL, GAS HFC, CONTROLE S/ FIO</v>
          </cell>
          <cell r="D10013" t="str">
            <v>UN</v>
          </cell>
          <cell r="E10013" t="str">
            <v>CR</v>
          </cell>
          <cell r="F10013">
            <v>1989.47</v>
          </cell>
          <cell r="H10013">
            <v>2053.81</v>
          </cell>
          <cell r="K10013">
            <v>1989.47</v>
          </cell>
          <cell r="M10013">
            <v>2053.81</v>
          </cell>
        </row>
        <row r="10014">
          <cell r="B10014">
            <v>39555</v>
          </cell>
          <cell r="C10014" t="str">
            <v>AR CONDICIONADO SPLIT ON/OFF, HI-WALL (PAREDE), 12000 BTUS/H, CICLO QUENTE/FRIO, 60 HZ, CLASSIFICACAO ENERGETICA A - SELO PROCEL, GAS HFC, CONTROLE S/ FIO</v>
          </cell>
          <cell r="D10014" t="str">
            <v>UN</v>
          </cell>
          <cell r="E10014" t="str">
            <v>CR</v>
          </cell>
          <cell r="F10014">
            <v>2152.1</v>
          </cell>
          <cell r="H10014">
            <v>2221.69</v>
          </cell>
          <cell r="K10014">
            <v>2152.1</v>
          </cell>
          <cell r="M10014">
            <v>2221.69</v>
          </cell>
        </row>
        <row r="10015">
          <cell r="B10015">
            <v>43191</v>
          </cell>
          <cell r="C10015" t="str">
            <v>AR CONDICIONADO SPLIT ON/OFF, HI-WALL (PAREDE), 18000 BTUS/H, CICLO FRIO, 60 HZ, CLASSIFICACAO ENERGETICA A - SELO PROCEL, GAS HFC, CONTROLE S/ FIO</v>
          </cell>
          <cell r="D10015" t="str">
            <v>UN</v>
          </cell>
          <cell r="E10015" t="str">
            <v>CR</v>
          </cell>
          <cell r="F10015">
            <v>2862.59</v>
          </cell>
          <cell r="H10015">
            <v>2955.15</v>
          </cell>
          <cell r="K10015">
            <v>2862.59</v>
          </cell>
          <cell r="M10015">
            <v>2955.15</v>
          </cell>
        </row>
        <row r="10016">
          <cell r="B10016">
            <v>39548</v>
          </cell>
          <cell r="C10016" t="str">
            <v>AR CONDICIONADO SPLIT ON/OFF, HI-WALL (PAREDE), 18000 BTUS/H, CICLO QUENTE/FRIO, 60 HZ, CLASSIFICACAO ENERGETICA A - SELO PROCEL, GAS HFC, CONTROLE S/ FIO</v>
          </cell>
          <cell r="D10016" t="str">
            <v>UN</v>
          </cell>
          <cell r="E10016" t="str">
            <v>CR</v>
          </cell>
          <cell r="F10016">
            <v>3192.23</v>
          </cell>
          <cell r="H10016">
            <v>3295.46</v>
          </cell>
          <cell r="K10016">
            <v>3192.23</v>
          </cell>
          <cell r="M10016">
            <v>3295.46</v>
          </cell>
        </row>
        <row r="10017">
          <cell r="B10017">
            <v>43192</v>
          </cell>
          <cell r="C10017" t="str">
            <v>AR CONDICIONADO SPLIT ON/OFF, HI-WALL (PAREDE), 24000 BTUS/H, CICLO FRIO, 60 HZ, CLASSIFICACAO ENERGETICA A - SELO PROCEL, GAS HFC, CONTROLE S/ FIO</v>
          </cell>
          <cell r="D10017" t="str">
            <v>UN</v>
          </cell>
          <cell r="E10017" t="str">
            <v>CR</v>
          </cell>
          <cell r="F10017">
            <v>3749.73</v>
          </cell>
          <cell r="H10017">
            <v>3870.99</v>
          </cell>
          <cell r="K10017">
            <v>3749.73</v>
          </cell>
          <cell r="M10017">
            <v>3870.99</v>
          </cell>
        </row>
        <row r="10018">
          <cell r="B10018">
            <v>39554</v>
          </cell>
          <cell r="C10018" t="str">
            <v>AR CONDICIONADO SPLIT ON/OFF, HI-WALL (PAREDE), 24000 BTUS/H, CICLO QUENTE/FRIO, 60 HZ, CLASSIFICACAO ENERGETICA A - SELO PROCEL, GAS HFC, CONTROLE S/ FIO</v>
          </cell>
          <cell r="D10018" t="str">
            <v>UN</v>
          </cell>
          <cell r="E10018" t="str">
            <v>CR</v>
          </cell>
          <cell r="F10018">
            <v>4221.24</v>
          </cell>
          <cell r="H10018">
            <v>4357.74</v>
          </cell>
          <cell r="K10018">
            <v>4221.24</v>
          </cell>
          <cell r="M10018">
            <v>4357.74</v>
          </cell>
        </row>
        <row r="10019">
          <cell r="B10019">
            <v>43194</v>
          </cell>
          <cell r="C10019" t="str">
            <v>AR CONDICIONADO SPLIT ON/OFF, HI-WALL (PAREDE), 9000 BTUS/H, CICLO FRIO, 60 HZ, CLASSIFICACAO ENERGETICA A - SELO PROCEL, GAS HFC, CONTROLE S/ FIO</v>
          </cell>
          <cell r="D10019" t="str">
            <v>UN</v>
          </cell>
          <cell r="E10019" t="str">
            <v>CR</v>
          </cell>
          <cell r="F10019">
            <v>1704.32</v>
          </cell>
          <cell r="H10019">
            <v>1759.43</v>
          </cell>
          <cell r="K10019">
            <v>1704.32</v>
          </cell>
          <cell r="M10019">
            <v>1759.43</v>
          </cell>
        </row>
        <row r="10020">
          <cell r="B10020">
            <v>39551</v>
          </cell>
          <cell r="C10020" t="str">
            <v>AR CONDICIONADO SPLIT ON/OFF, HI-WALL (PAREDE), 9000 BTUS/H, CICLO QUENTE/FRIO, 60 HZ, CLASSIFICACAO ENERGETICA A - SELO PROCEL, GAS HFC, CONTROLE S/ FIO</v>
          </cell>
          <cell r="D10020" t="str">
            <v>UN</v>
          </cell>
          <cell r="E10020" t="str">
            <v>CR</v>
          </cell>
          <cell r="F10020">
            <v>1876.64</v>
          </cell>
          <cell r="H10020">
            <v>1937.33</v>
          </cell>
          <cell r="K10020">
            <v>1876.64</v>
          </cell>
          <cell r="M10020">
            <v>1937.33</v>
          </cell>
        </row>
        <row r="10021">
          <cell r="B10021">
            <v>43185</v>
          </cell>
          <cell r="C10021" t="str">
            <v>AR CONDICIONADO SPLIT ON/OFF, PISO TETO, 18.000 BTU/H, CICLO FRIO, 60HZ, CLASSIFICACAO ENERGETICA C - SELO PROCEL, GAS HFC, CONTROLE S/FIO</v>
          </cell>
          <cell r="D10021" t="str">
            <v>UN</v>
          </cell>
          <cell r="E10021" t="str">
            <v>CR</v>
          </cell>
          <cell r="F10021">
            <v>5333.08</v>
          </cell>
          <cell r="H10021">
            <v>5505.54</v>
          </cell>
          <cell r="K10021">
            <v>5333.08</v>
          </cell>
          <cell r="M10021">
            <v>5505.54</v>
          </cell>
        </row>
        <row r="10022">
          <cell r="B10022">
            <v>43186</v>
          </cell>
          <cell r="C10022" t="str">
            <v>AR CONDICIONADO SPLIT ON/OFF, PISO TETO, 24.000 BTU/H, CICLO FRIO, 60HZ, CLASSIFICACAO ENERGETICA C - SELO PROCEL, GAS HFC, CONTROLE S/FIO</v>
          </cell>
          <cell r="D10022" t="str">
            <v>UN</v>
          </cell>
          <cell r="E10022" t="str">
            <v>CR</v>
          </cell>
          <cell r="F10022">
            <v>5625.32</v>
          </cell>
          <cell r="H10022">
            <v>5807.23</v>
          </cell>
          <cell r="K10022">
            <v>5625.32</v>
          </cell>
          <cell r="M10022">
            <v>5807.23</v>
          </cell>
        </row>
        <row r="10023">
          <cell r="B10023">
            <v>43187</v>
          </cell>
          <cell r="C10023" t="str">
            <v>AR CONDICIONADO SPLIT ON/OFF, PISO TETO, 36.000 BTU/H, CICLO FRIO, 60HZ, CLASSIFICACAO ENERGETICA C - SELO PROCEL, GAS HFC, CONTROLE S/FIO</v>
          </cell>
          <cell r="D10023" t="str">
            <v>UN</v>
          </cell>
          <cell r="E10023" t="str">
            <v>CR</v>
          </cell>
          <cell r="F10023">
            <v>7464.86</v>
          </cell>
          <cell r="H10023">
            <v>7706.25</v>
          </cell>
          <cell r="K10023">
            <v>7464.86</v>
          </cell>
          <cell r="M10023">
            <v>7706.25</v>
          </cell>
        </row>
        <row r="10024">
          <cell r="B10024">
            <v>43188</v>
          </cell>
          <cell r="C10024" t="str">
            <v>AR CONDICIONADO SPLIT ON/OFF, PISO TETO, 48.000 BTU/H, CICLO FRIO, 60HZ, CLASSIFICACAO ENERGETICA C - SELO PROCEL, GAS HFC, CONTROLE S/FIO</v>
          </cell>
          <cell r="D10024" t="str">
            <v>UN</v>
          </cell>
          <cell r="E10024" t="str">
            <v>CR</v>
          </cell>
          <cell r="F10024">
            <v>9044.67</v>
          </cell>
          <cell r="H10024">
            <v>9337.15</v>
          </cell>
          <cell r="K10024">
            <v>9044.67</v>
          </cell>
          <cell r="M10024">
            <v>9337.15</v>
          </cell>
        </row>
        <row r="10025">
          <cell r="B10025">
            <v>43189</v>
          </cell>
          <cell r="C10025" t="str">
            <v>AR CONDICIONADO SPLIT ON/OFF, PISO TETO, 60.000 BTU/H, CICLO FRIO, 60HZ, CLASSIFICACAO ENERGETICA C - SELO PROCEL, GAS HFC, CONTROLE S/FIO</v>
          </cell>
          <cell r="D10025" t="str">
            <v>UN</v>
          </cell>
          <cell r="E10025" t="str">
            <v>CR</v>
          </cell>
          <cell r="F10025">
            <v>10173.75</v>
          </cell>
          <cell r="H10025">
            <v>10502.73</v>
          </cell>
          <cell r="K10025">
            <v>10173.75</v>
          </cell>
          <cell r="M10025">
            <v>10502.73</v>
          </cell>
        </row>
        <row r="10026">
          <cell r="B10026">
            <v>39580</v>
          </cell>
          <cell r="C10026" t="str">
            <v>AR-CONDICIONADO FRIO SPLITAO INVERTER 30 TR</v>
          </cell>
          <cell r="D10026" t="str">
            <v>UN</v>
          </cell>
          <cell r="E10026" t="str">
            <v>CR</v>
          </cell>
          <cell r="F10026">
            <v>80173.289999999994</v>
          </cell>
          <cell r="H10026">
            <v>82765.850000000006</v>
          </cell>
          <cell r="K10026">
            <v>80173.289999999994</v>
          </cell>
          <cell r="M10026">
            <v>82765.850000000006</v>
          </cell>
        </row>
        <row r="10027">
          <cell r="B10027">
            <v>39577</v>
          </cell>
          <cell r="C10027" t="str">
            <v>AR-CONDICIONADO FRIO SPLITAO MODULAR 10 TR</v>
          </cell>
          <cell r="D10027" t="str">
            <v>UN</v>
          </cell>
          <cell r="E10027" t="str">
            <v>CR</v>
          </cell>
          <cell r="F10027">
            <v>25094.07</v>
          </cell>
          <cell r="H10027">
            <v>25905.53</v>
          </cell>
          <cell r="K10027">
            <v>25094.07</v>
          </cell>
          <cell r="M10027">
            <v>25905.53</v>
          </cell>
        </row>
        <row r="10028">
          <cell r="B10028">
            <v>39578</v>
          </cell>
          <cell r="C10028" t="str">
            <v>AR-CONDICIONADO FRIO SPLITAO MODULAR 15 TR</v>
          </cell>
          <cell r="D10028" t="str">
            <v>UN</v>
          </cell>
          <cell r="E10028" t="str">
            <v>CR</v>
          </cell>
          <cell r="F10028">
            <v>32384.39</v>
          </cell>
          <cell r="H10028">
            <v>33431.599999999999</v>
          </cell>
          <cell r="K10028">
            <v>32384.39</v>
          </cell>
          <cell r="M10028">
            <v>33431.599999999999</v>
          </cell>
        </row>
        <row r="10029">
          <cell r="B10029">
            <v>39579</v>
          </cell>
          <cell r="C10029" t="str">
            <v>AR-CONDICIONADO FRIO SPLITAO MODULAR 20 TR</v>
          </cell>
          <cell r="D10029" t="str">
            <v>UN</v>
          </cell>
          <cell r="E10029" t="str">
            <v>CR</v>
          </cell>
          <cell r="F10029">
            <v>47116.75</v>
          </cell>
          <cell r="H10029">
            <v>48640.37</v>
          </cell>
          <cell r="K10029">
            <v>47116.75</v>
          </cell>
          <cell r="M10029">
            <v>48640.37</v>
          </cell>
        </row>
        <row r="10030">
          <cell r="B10030">
            <v>39826</v>
          </cell>
          <cell r="C10030" t="str">
            <v>AR-CONDICIONADO SPLIT INVERTER, PISO TETO, 24000 BTU/H, QUENTE/FRIO, 60HZ, CLASSIFICACAO ENERGETICA A - SELO PROCEL, GAS HFC, CONTROLE S/FIO</v>
          </cell>
          <cell r="D10030" t="str">
            <v>UN</v>
          </cell>
          <cell r="E10030" t="str">
            <v>CR</v>
          </cell>
          <cell r="F10030">
            <v>5786.79</v>
          </cell>
          <cell r="H10030">
            <v>5973.92</v>
          </cell>
          <cell r="K10030">
            <v>5786.79</v>
          </cell>
          <cell r="M10030">
            <v>5973.92</v>
          </cell>
        </row>
        <row r="10031">
          <cell r="B10031">
            <v>10700</v>
          </cell>
          <cell r="C10031" t="str">
            <v>ARADO REVERSIVEL COM 3 DISCOS DE 26" X 6MM REBOCAVEL</v>
          </cell>
          <cell r="D10031" t="str">
            <v>UN</v>
          </cell>
          <cell r="E10031" t="str">
            <v>CR</v>
          </cell>
          <cell r="H10031">
            <v>23518.32</v>
          </cell>
          <cell r="M10031">
            <v>23518.32</v>
          </cell>
        </row>
        <row r="10032">
          <cell r="B10032">
            <v>346</v>
          </cell>
          <cell r="C10032" t="str">
            <v>ARAME DE ACO OVALADO 15 X 17 (45,7 KG, 700 KGF), ROLO 1000 M</v>
          </cell>
          <cell r="D10032" t="str">
            <v>KG</v>
          </cell>
          <cell r="E10032" t="str">
            <v>CR</v>
          </cell>
          <cell r="F10032">
            <v>21.32</v>
          </cell>
          <cell r="H10032">
            <v>25.06</v>
          </cell>
          <cell r="K10032">
            <v>21.32</v>
          </cell>
          <cell r="M10032">
            <v>25.06</v>
          </cell>
        </row>
        <row r="10033">
          <cell r="B10033">
            <v>3312</v>
          </cell>
          <cell r="C10033" t="str">
            <v>ARAME DE AMARRACAO PARA GABIAO GALVANIZADO, DIAMETRO 2,2 MM</v>
          </cell>
          <cell r="D10033" t="str">
            <v>KG</v>
          </cell>
          <cell r="E10033" t="str">
            <v>CR</v>
          </cell>
          <cell r="F10033">
            <v>18.88</v>
          </cell>
          <cell r="H10033">
            <v>22.2</v>
          </cell>
          <cell r="K10033">
            <v>18.88</v>
          </cell>
          <cell r="M10033">
            <v>22.2</v>
          </cell>
        </row>
        <row r="10034">
          <cell r="B10034">
            <v>339</v>
          </cell>
          <cell r="C10034" t="str">
            <v>ARAME FARPADO GALVANIZADO, 14 BWG (2,11 MM), CLASSE 250</v>
          </cell>
          <cell r="D10034" t="str">
            <v>M</v>
          </cell>
          <cell r="E10034" t="str">
            <v>CR</v>
          </cell>
          <cell r="F10034">
            <v>1.1000000000000001</v>
          </cell>
          <cell r="H10034">
            <v>1.29</v>
          </cell>
          <cell r="K10034">
            <v>1.1000000000000001</v>
          </cell>
          <cell r="M10034">
            <v>1.29</v>
          </cell>
        </row>
        <row r="10035">
          <cell r="B10035">
            <v>340</v>
          </cell>
          <cell r="C10035" t="str">
            <v>ARAME FARPADO GALVANIZADO, 16 BWG (1,65 MM), CLASSE 250</v>
          </cell>
          <cell r="D10035" t="str">
            <v>M</v>
          </cell>
          <cell r="E10035" t="str">
            <v>CR</v>
          </cell>
          <cell r="F10035">
            <v>0.99</v>
          </cell>
          <cell r="H10035">
            <v>1.1599999999999999</v>
          </cell>
          <cell r="K10035">
            <v>0.99</v>
          </cell>
          <cell r="M10035">
            <v>1.1599999999999999</v>
          </cell>
        </row>
        <row r="10036">
          <cell r="B10036">
            <v>43130</v>
          </cell>
          <cell r="C10036" t="str">
            <v>ARAME GALVANIZADO 12 BWG, D = 2,76 MM (0,048 KG/M) OU 14 BWG, D = 2,11 MM (0,026 KG/M)</v>
          </cell>
          <cell r="D10036" t="str">
            <v>KG</v>
          </cell>
          <cell r="E10036" t="str">
            <v>C</v>
          </cell>
          <cell r="F10036">
            <v>18</v>
          </cell>
          <cell r="H10036">
            <v>21.16</v>
          </cell>
          <cell r="K10036">
            <v>18</v>
          </cell>
          <cell r="M10036">
            <v>21.16</v>
          </cell>
        </row>
        <row r="10037">
          <cell r="B10037">
            <v>344</v>
          </cell>
          <cell r="C10037" t="str">
            <v>ARAME GALVANIZADO 16 BWG, D = 1,65MM (0,0166 KG/M)</v>
          </cell>
          <cell r="D10037" t="str">
            <v>KG</v>
          </cell>
          <cell r="E10037" t="str">
            <v>CR</v>
          </cell>
          <cell r="F10037">
            <v>23.66</v>
          </cell>
          <cell r="H10037">
            <v>27.81</v>
          </cell>
          <cell r="K10037">
            <v>23.66</v>
          </cell>
          <cell r="M10037">
            <v>27.81</v>
          </cell>
        </row>
        <row r="10038">
          <cell r="B10038">
            <v>345</v>
          </cell>
          <cell r="C10038" t="str">
            <v>ARAME GALVANIZADO 18 BWG, D = 1,24MM (0,009 KG/M)</v>
          </cell>
          <cell r="D10038" t="str">
            <v>KG</v>
          </cell>
          <cell r="E10038" t="str">
            <v>CR</v>
          </cell>
          <cell r="F10038">
            <v>25.67</v>
          </cell>
          <cell r="H10038">
            <v>30.18</v>
          </cell>
          <cell r="K10038">
            <v>25.67</v>
          </cell>
          <cell r="M10038">
            <v>30.18</v>
          </cell>
        </row>
        <row r="10039">
          <cell r="B10039">
            <v>43131</v>
          </cell>
          <cell r="C10039" t="str">
            <v>ARAME GALVANIZADO 6 BWG, D = 5,16 MM (0,157 KG/M), OU 8 BWG, D = 4,19 MM (0,101 KG/M), OU 10 BWG, D = 3,40 MM (0,0713 KG/M)</v>
          </cell>
          <cell r="D10039" t="str">
            <v>KG</v>
          </cell>
          <cell r="E10039" t="str">
            <v>CR</v>
          </cell>
          <cell r="F10039">
            <v>20.91</v>
          </cell>
          <cell r="H10039">
            <v>24.58</v>
          </cell>
          <cell r="K10039">
            <v>20.91</v>
          </cell>
          <cell r="M10039">
            <v>24.58</v>
          </cell>
        </row>
        <row r="10040">
          <cell r="B10040">
            <v>3313</v>
          </cell>
          <cell r="C10040" t="str">
            <v>ARAME PROTEGIDO COM POLIMERO PARA GABIAO, DIAMETRO 2,2 MM</v>
          </cell>
          <cell r="D10040" t="str">
            <v>KG</v>
          </cell>
          <cell r="E10040" t="str">
            <v>CR</v>
          </cell>
          <cell r="F10040">
            <v>24.3</v>
          </cell>
          <cell r="H10040">
            <v>28.57</v>
          </cell>
          <cell r="K10040">
            <v>24.3</v>
          </cell>
          <cell r="M10040">
            <v>28.57</v>
          </cell>
        </row>
        <row r="10041">
          <cell r="B10041">
            <v>43132</v>
          </cell>
          <cell r="C10041" t="str">
            <v>ARAME RECOZIDO 16 BWG, D = 1,65 MM (0,016 KG/M) OU 18 BWG, D = 1,25 MM (0,01 KG/M)</v>
          </cell>
          <cell r="D10041" t="str">
            <v>KG</v>
          </cell>
          <cell r="E10041" t="str">
            <v>CR</v>
          </cell>
          <cell r="F10041">
            <v>18</v>
          </cell>
          <cell r="H10041">
            <v>21.16</v>
          </cell>
          <cell r="K10041">
            <v>18</v>
          </cell>
          <cell r="M10041">
            <v>21.16</v>
          </cell>
        </row>
        <row r="10042">
          <cell r="B10042">
            <v>45245</v>
          </cell>
          <cell r="C10042" t="str">
            <v>ARCO DE SERRA REGULAVEL PARA LAMINAS DE 8" A 12"</v>
          </cell>
          <cell r="D10042" t="str">
            <v>UN</v>
          </cell>
          <cell r="E10042" t="str">
            <v>CR</v>
          </cell>
          <cell r="F10042">
            <v>34.9</v>
          </cell>
          <cell r="H10042">
            <v>40.159999999999997</v>
          </cell>
          <cell r="K10042">
            <v>34.9</v>
          </cell>
          <cell r="M10042">
            <v>40.159999999999997</v>
          </cell>
        </row>
        <row r="10043">
          <cell r="B10043">
            <v>366</v>
          </cell>
          <cell r="C10043" t="str">
            <v>AREIA FINA - POSTO JAZIDA/FORNECEDOR (RETIRADO NA JAZIDA, SEM TRANSPORTE)</v>
          </cell>
          <cell r="D10043" t="str">
            <v>M3</v>
          </cell>
          <cell r="E10043" t="str">
            <v>C</v>
          </cell>
          <cell r="F10043">
            <v>135</v>
          </cell>
          <cell r="H10043">
            <v>85</v>
          </cell>
          <cell r="K10043">
            <v>135</v>
          </cell>
          <cell r="M10043">
            <v>85</v>
          </cell>
        </row>
        <row r="10044">
          <cell r="B10044">
            <v>367</v>
          </cell>
          <cell r="C10044" t="str">
            <v>AREIA GROSSA - POSTO JAZIDA/FORNECEDOR (RETIRADO NA JAZIDA, SEM TRANSPORTE)</v>
          </cell>
          <cell r="D10044" t="str">
            <v>M3</v>
          </cell>
          <cell r="E10044" t="str">
            <v>CR</v>
          </cell>
          <cell r="F10044">
            <v>136.76</v>
          </cell>
          <cell r="H10044">
            <v>86.11</v>
          </cell>
          <cell r="K10044">
            <v>136.76</v>
          </cell>
          <cell r="M10044">
            <v>86.11</v>
          </cell>
        </row>
        <row r="10045">
          <cell r="B10045">
            <v>370</v>
          </cell>
          <cell r="C10045" t="str">
            <v>AREIA MEDIA - POSTO JAZIDA/FORNECEDOR (RETIRADO NA JAZIDA, SEM TRANSPORTE)</v>
          </cell>
          <cell r="D10045" t="str">
            <v>M3</v>
          </cell>
          <cell r="E10045" t="str">
            <v>CR</v>
          </cell>
          <cell r="F10045">
            <v>135</v>
          </cell>
          <cell r="H10045">
            <v>85</v>
          </cell>
          <cell r="K10045">
            <v>135</v>
          </cell>
          <cell r="M10045">
            <v>85</v>
          </cell>
        </row>
        <row r="10046">
          <cell r="B10046">
            <v>368</v>
          </cell>
          <cell r="C10046" t="str">
            <v>AREIA PARA ATERRO - POSTO JAZIDA/FORNECEDOR (RETIRADO NA JAZIDA, SEM TRANSPORTE)</v>
          </cell>
          <cell r="D10046" t="str">
            <v>M3</v>
          </cell>
          <cell r="E10046" t="str">
            <v>CR</v>
          </cell>
          <cell r="F10046">
            <v>67.5</v>
          </cell>
          <cell r="H10046">
            <v>42.5</v>
          </cell>
          <cell r="K10046">
            <v>67.5</v>
          </cell>
          <cell r="M10046">
            <v>42.5</v>
          </cell>
        </row>
        <row r="10047">
          <cell r="B10047">
            <v>11075</v>
          </cell>
          <cell r="C10047" t="str">
            <v>AREIA PARA LEITO FILTRANTE (0,42 A 1,68 MM) - POSTO JAZIDA/FORNECEDOR (RETIRADO NA JAZIDA, SEM TRANSPORTE)</v>
          </cell>
          <cell r="D10047" t="str">
            <v>M3</v>
          </cell>
          <cell r="E10047" t="str">
            <v>CR</v>
          </cell>
          <cell r="F10047">
            <v>1549.38</v>
          </cell>
          <cell r="H10047">
            <v>975.53</v>
          </cell>
          <cell r="K10047">
            <v>1549.38</v>
          </cell>
          <cell r="M10047">
            <v>975.53</v>
          </cell>
        </row>
        <row r="10048">
          <cell r="B10048">
            <v>1381</v>
          </cell>
          <cell r="C10048" t="str">
            <v>ARGAMASSA COLANTE AC I PARA CERAMICAS</v>
          </cell>
          <cell r="D10048" t="str">
            <v>KG</v>
          </cell>
          <cell r="E10048" t="str">
            <v>C</v>
          </cell>
          <cell r="F10048">
            <v>1.1000000000000001</v>
          </cell>
          <cell r="H10048">
            <v>0.85</v>
          </cell>
          <cell r="K10048">
            <v>1.1000000000000001</v>
          </cell>
          <cell r="M10048">
            <v>0.85</v>
          </cell>
        </row>
        <row r="10049">
          <cell r="B10049">
            <v>34353</v>
          </cell>
          <cell r="C10049" t="str">
            <v>ARGAMASSA COLANTE AC II</v>
          </cell>
          <cell r="D10049" t="str">
            <v>KG</v>
          </cell>
          <cell r="E10049" t="str">
            <v>CR</v>
          </cell>
          <cell r="F10049">
            <v>2.04</v>
          </cell>
          <cell r="H10049">
            <v>1.58</v>
          </cell>
          <cell r="K10049">
            <v>2.04</v>
          </cell>
          <cell r="M10049">
            <v>1.58</v>
          </cell>
        </row>
        <row r="10050">
          <cell r="B10050">
            <v>37595</v>
          </cell>
          <cell r="C10050" t="str">
            <v>ARGAMASSA COLANTE TIPO AC III</v>
          </cell>
          <cell r="D10050" t="str">
            <v>KG</v>
          </cell>
          <cell r="E10050" t="str">
            <v>CR</v>
          </cell>
          <cell r="F10050">
            <v>3.38</v>
          </cell>
          <cell r="H10050">
            <v>2.61</v>
          </cell>
          <cell r="K10050">
            <v>3.38</v>
          </cell>
          <cell r="M10050">
            <v>2.61</v>
          </cell>
        </row>
        <row r="10051">
          <cell r="B10051">
            <v>37596</v>
          </cell>
          <cell r="C10051" t="str">
            <v>ARGAMASSA COLANTE TIPO AC III E</v>
          </cell>
          <cell r="D10051" t="str">
            <v>KG</v>
          </cell>
          <cell r="E10051" t="str">
            <v>CR</v>
          </cell>
          <cell r="F10051">
            <v>3.88</v>
          </cell>
          <cell r="H10051">
            <v>2.99</v>
          </cell>
          <cell r="K10051">
            <v>3.88</v>
          </cell>
          <cell r="M10051">
            <v>2.99</v>
          </cell>
        </row>
        <row r="10052">
          <cell r="B10052">
            <v>371</v>
          </cell>
          <cell r="C10052" t="str">
            <v>ARGAMASSA INDUSTRIALIZADA MULTIUSO, PARA REVESTIMENTO INTERNO E EXTERNO E ASSENTAMENTO DE BLOCOS DIVERSOS</v>
          </cell>
          <cell r="D10052" t="str">
            <v>KG</v>
          </cell>
          <cell r="E10052" t="str">
            <v>CR</v>
          </cell>
          <cell r="F10052">
            <v>1.2</v>
          </cell>
          <cell r="H10052">
            <v>0.92</v>
          </cell>
          <cell r="K10052">
            <v>1.2</v>
          </cell>
          <cell r="M10052">
            <v>0.92</v>
          </cell>
        </row>
        <row r="10053">
          <cell r="B10053">
            <v>37553</v>
          </cell>
          <cell r="C10053" t="str">
            <v>ARGAMASSA INDUSTRIALIZADA PARA CHAPISCO COLANTE</v>
          </cell>
          <cell r="D10053" t="str">
            <v>KG</v>
          </cell>
          <cell r="E10053" t="str">
            <v>CR</v>
          </cell>
          <cell r="F10053">
            <v>2.2400000000000002</v>
          </cell>
          <cell r="H10053">
            <v>1.73</v>
          </cell>
          <cell r="K10053">
            <v>2.2400000000000002</v>
          </cell>
          <cell r="M10053">
            <v>1.73</v>
          </cell>
        </row>
        <row r="10054">
          <cell r="B10054">
            <v>37552</v>
          </cell>
          <cell r="C10054" t="str">
            <v>ARGAMASSA INDUSTRIALIZADA PARA CHAPISCO ROLADO</v>
          </cell>
          <cell r="D10054" t="str">
            <v>KG</v>
          </cell>
          <cell r="E10054" t="str">
            <v>CR</v>
          </cell>
          <cell r="F10054">
            <v>3.61</v>
          </cell>
          <cell r="H10054">
            <v>2.79</v>
          </cell>
          <cell r="K10054">
            <v>3.61</v>
          </cell>
          <cell r="M10054">
            <v>2.79</v>
          </cell>
        </row>
        <row r="10055">
          <cell r="B10055">
            <v>36880</v>
          </cell>
          <cell r="C10055" t="str">
            <v>ARGAMASSA PARA REVESTIMENTO DECORATIVO MONOCAMADA</v>
          </cell>
          <cell r="D10055" t="str">
            <v>KG</v>
          </cell>
          <cell r="E10055" t="str">
            <v>CR</v>
          </cell>
          <cell r="F10055">
            <v>3.67</v>
          </cell>
          <cell r="H10055">
            <v>2.83</v>
          </cell>
          <cell r="K10055">
            <v>3.67</v>
          </cell>
          <cell r="M10055">
            <v>2.83</v>
          </cell>
        </row>
        <row r="10056">
          <cell r="B10056">
            <v>34355</v>
          </cell>
          <cell r="C10056" t="str">
            <v>ARGAMASSA PISO SOBRE PISO</v>
          </cell>
          <cell r="D10056" t="str">
            <v>KG</v>
          </cell>
          <cell r="E10056" t="str">
            <v>CR</v>
          </cell>
          <cell r="F10056">
            <v>3.16</v>
          </cell>
          <cell r="H10056">
            <v>2.44</v>
          </cell>
          <cell r="K10056">
            <v>3.16</v>
          </cell>
          <cell r="M10056">
            <v>2.44</v>
          </cell>
        </row>
        <row r="10057">
          <cell r="B10057">
            <v>130</v>
          </cell>
          <cell r="C10057" t="str">
            <v>ARGAMASSA POLIMERICA DE REPARO ESTRUTURAL, BICOMPONENTE</v>
          </cell>
          <cell r="D10057" t="str">
            <v>KG</v>
          </cell>
          <cell r="E10057" t="str">
            <v>CR</v>
          </cell>
          <cell r="F10057">
            <v>4.42</v>
          </cell>
          <cell r="H10057">
            <v>3.94</v>
          </cell>
          <cell r="K10057">
            <v>4.42</v>
          </cell>
          <cell r="M10057">
            <v>3.94</v>
          </cell>
        </row>
        <row r="10058">
          <cell r="B10058">
            <v>135</v>
          </cell>
          <cell r="C10058" t="str">
            <v>ARGAMASSA POLIMERICA IMPERMEABILIZANTE SEMIFLEXIVEL, BICOMPONENTE, A BASE DE CIMENTO E ADITIVOS</v>
          </cell>
          <cell r="D10058" t="str">
            <v>KG</v>
          </cell>
          <cell r="E10058" t="str">
            <v>CR</v>
          </cell>
          <cell r="F10058">
            <v>3.56</v>
          </cell>
          <cell r="H10058">
            <v>3.17</v>
          </cell>
          <cell r="K10058">
            <v>3.56</v>
          </cell>
          <cell r="M10058">
            <v>3.17</v>
          </cell>
        </row>
        <row r="10059">
          <cell r="B10059">
            <v>36886</v>
          </cell>
          <cell r="C10059" t="str">
            <v>ARGAMASSA PRONTA PARA CONTRAPISO</v>
          </cell>
          <cell r="D10059" t="str">
            <v>KG</v>
          </cell>
          <cell r="E10059" t="str">
            <v>CR</v>
          </cell>
          <cell r="F10059">
            <v>1.1399999999999999</v>
          </cell>
          <cell r="H10059">
            <v>0.88</v>
          </cell>
          <cell r="K10059">
            <v>1.1399999999999999</v>
          </cell>
          <cell r="M10059">
            <v>0.88</v>
          </cell>
        </row>
        <row r="10060">
          <cell r="B10060">
            <v>38546</v>
          </cell>
          <cell r="C10060" t="str">
            <v>ARGAMASSA USINADA AUTOADENSAVEL E AUTONIVELANTE PARA CONTRAPISO, COM BOMBEAMENTO (DISPONIBILIZACAO DE BOMBA), SEM O LANCAMENTO</v>
          </cell>
          <cell r="D10060" t="str">
            <v>M3</v>
          </cell>
          <cell r="E10060" t="str">
            <v>CR</v>
          </cell>
          <cell r="F10060">
            <v>529.20000000000005</v>
          </cell>
          <cell r="H10060">
            <v>458.28</v>
          </cell>
          <cell r="K10060">
            <v>529.20000000000005</v>
          </cell>
          <cell r="M10060">
            <v>458.28</v>
          </cell>
        </row>
        <row r="10061">
          <cell r="B10061">
            <v>34549</v>
          </cell>
          <cell r="C10061" t="str">
            <v>ARGILA EXPANDIDA, GRANULOMETRIA 2215</v>
          </cell>
          <cell r="D10061" t="str">
            <v>M3</v>
          </cell>
          <cell r="E10061" t="str">
            <v>CR</v>
          </cell>
          <cell r="H10061">
            <v>775.28</v>
          </cell>
          <cell r="M10061">
            <v>775.28</v>
          </cell>
        </row>
        <row r="10062">
          <cell r="B10062">
            <v>6081</v>
          </cell>
          <cell r="C10062" t="str">
            <v>ARGILA OU BARRO PARA ATERRO/REATERRO (COM TRANSPORTE ATE 10 KM)</v>
          </cell>
          <cell r="D10062" t="str">
            <v>M3</v>
          </cell>
          <cell r="E10062" t="str">
            <v>CR</v>
          </cell>
          <cell r="H10062">
            <v>54.26</v>
          </cell>
          <cell r="M10062">
            <v>54.26</v>
          </cell>
        </row>
        <row r="10063">
          <cell r="B10063">
            <v>6077</v>
          </cell>
          <cell r="C10063" t="str">
            <v>ARGILA OU BARRO PARA ATERRO/REATERRO (RETIRADO NA JAZIDA, SEM TRANSPORTE)</v>
          </cell>
          <cell r="D10063" t="str">
            <v>M3</v>
          </cell>
          <cell r="E10063" t="str">
            <v>CR</v>
          </cell>
          <cell r="H10063">
            <v>38.76</v>
          </cell>
          <cell r="M10063">
            <v>38.76</v>
          </cell>
        </row>
        <row r="10064">
          <cell r="B10064">
            <v>6079</v>
          </cell>
          <cell r="C10064" t="str">
            <v>ARGILA, ARGILA VERMELHA OU ARGILA ARENOSA (RETIRADA NA JAZIDA, SEM TRANSPORTE)</v>
          </cell>
          <cell r="D10064" t="str">
            <v>M3</v>
          </cell>
          <cell r="E10064" t="str">
            <v>CR</v>
          </cell>
          <cell r="H10064">
            <v>38.76</v>
          </cell>
          <cell r="M10064">
            <v>38.76</v>
          </cell>
        </row>
        <row r="10065">
          <cell r="B10065">
            <v>1091</v>
          </cell>
          <cell r="C10065" t="str">
            <v>ARMACAO VERTICAL COM HASTE E CONTRA-PINO, EM CHAPA DE ACO GALVANIZADO 3/16", COM 1 ESTRIBO E 1 ISOLADOR</v>
          </cell>
          <cell r="D10065" t="str">
            <v>UN</v>
          </cell>
          <cell r="E10065" t="str">
            <v>CR</v>
          </cell>
          <cell r="H10065">
            <v>26.08</v>
          </cell>
          <cell r="M10065">
            <v>26.08</v>
          </cell>
        </row>
        <row r="10066">
          <cell r="B10066">
            <v>1094</v>
          </cell>
          <cell r="C10066" t="str">
            <v>ARMACAO VERTICAL COM HASTE E CONTRA-PINO, EM CHAPA DE ACO GALVANIZADO 3/16", COM 1 ESTRIBO, SEM ISOLADOR</v>
          </cell>
          <cell r="D10066" t="str">
            <v>UN</v>
          </cell>
          <cell r="E10066" t="str">
            <v>CR</v>
          </cell>
          <cell r="H10066">
            <v>18.239999999999998</v>
          </cell>
          <cell r="M10066">
            <v>18.239999999999998</v>
          </cell>
        </row>
        <row r="10067">
          <cell r="B10067">
            <v>1095</v>
          </cell>
          <cell r="C10067" t="str">
            <v>ARMACAO VERTICAL COM HASTE E CONTRA-PINO, EM CHAPA DE ACO GALVANIZADO 3/16", COM 2 ESTRIBOS, E 2 ISOLADORES</v>
          </cell>
          <cell r="D10067" t="str">
            <v>UN</v>
          </cell>
          <cell r="E10067" t="str">
            <v>CR</v>
          </cell>
          <cell r="H10067">
            <v>38.770000000000003</v>
          </cell>
          <cell r="M10067">
            <v>38.770000000000003</v>
          </cell>
        </row>
        <row r="10068">
          <cell r="B10068">
            <v>1092</v>
          </cell>
          <cell r="C10068" t="str">
            <v>ARMACAO VERTICAL COM HASTE E CONTRA-PINO, EM CHAPA DE ACO GALVANIZADO 3/16", COM 2 ESTRIBOS, SEM ISOLADOR</v>
          </cell>
          <cell r="D10068" t="str">
            <v>UN</v>
          </cell>
          <cell r="E10068" t="str">
            <v>C</v>
          </cell>
          <cell r="H10068">
            <v>30</v>
          </cell>
          <cell r="M10068">
            <v>30</v>
          </cell>
        </row>
        <row r="10069">
          <cell r="B10069">
            <v>1093</v>
          </cell>
          <cell r="C10069" t="str">
            <v>ARMACAO VERTICAL COM HASTE E CONTRA-PINO, EM CHAPA DE ACO GALVANIZADO 3/16", COM 3 ESTRIBOS E 3 ISOLADORES</v>
          </cell>
          <cell r="D10069" t="str">
            <v>UN</v>
          </cell>
          <cell r="E10069" t="str">
            <v>CR</v>
          </cell>
          <cell r="H10069">
            <v>70.06</v>
          </cell>
          <cell r="M10069">
            <v>70.06</v>
          </cell>
        </row>
        <row r="10070">
          <cell r="B10070">
            <v>1090</v>
          </cell>
          <cell r="C10070" t="str">
            <v>ARMACAO VERTICAL COM HASTE E CONTRA-PINO, EM CHAPA DE ACO GALVANIZADO 3/16", COM 3 ESTRIBOS, SEM ISOLADOR</v>
          </cell>
          <cell r="D10070" t="str">
            <v>UN</v>
          </cell>
          <cell r="E10070" t="str">
            <v>CR</v>
          </cell>
          <cell r="H10070">
            <v>50.16</v>
          </cell>
          <cell r="M10070">
            <v>50.16</v>
          </cell>
        </row>
        <row r="10071">
          <cell r="B10071">
            <v>1096</v>
          </cell>
          <cell r="C10071" t="str">
            <v>ARMACAO VERTICAL COM HASTE E CONTRA-PINO, EM CHAPA DE ACO GALVANIZADO 3/16", COM 4 ESTRIBOS E 4 ISOLADORES</v>
          </cell>
          <cell r="D10071" t="str">
            <v>UN</v>
          </cell>
          <cell r="E10071" t="str">
            <v>CR</v>
          </cell>
          <cell r="H10071">
            <v>90.27</v>
          </cell>
          <cell r="M10071">
            <v>90.27</v>
          </cell>
        </row>
        <row r="10072">
          <cell r="B10072">
            <v>1097</v>
          </cell>
          <cell r="C10072" t="str">
            <v>ARMACAO VERTICAL COM HASTE E CONTRA-PINO, EM CHAPA DE ACO GALVANIZADO 3/16", COM 4 ESTRIBOS, SEM ISOLADOR</v>
          </cell>
          <cell r="D10072" t="str">
            <v>UN</v>
          </cell>
          <cell r="E10072" t="str">
            <v>CR</v>
          </cell>
          <cell r="H10072">
            <v>76.63</v>
          </cell>
          <cell r="M10072">
            <v>76.63</v>
          </cell>
        </row>
        <row r="10073">
          <cell r="B10073">
            <v>378</v>
          </cell>
          <cell r="C10073" t="str">
            <v>ARMADOR (HORISTA)</v>
          </cell>
          <cell r="D10073" t="str">
            <v>H</v>
          </cell>
          <cell r="E10073" t="str">
            <v>CR</v>
          </cell>
          <cell r="F10073">
            <v>20.07</v>
          </cell>
          <cell r="H10073">
            <v>22.02</v>
          </cell>
          <cell r="K10073">
            <v>22.45</v>
          </cell>
          <cell r="M10073">
            <v>24.62</v>
          </cell>
        </row>
        <row r="10074">
          <cell r="B10074">
            <v>40911</v>
          </cell>
          <cell r="C10074" t="str">
            <v>ARMADOR (MENSALISTA)</v>
          </cell>
          <cell r="D10074" t="str">
            <v>MES</v>
          </cell>
          <cell r="E10074" t="str">
            <v>CR</v>
          </cell>
          <cell r="F10074">
            <v>3513.27</v>
          </cell>
          <cell r="H10074">
            <v>3856.89</v>
          </cell>
          <cell r="K10074">
            <v>3929.54</v>
          </cell>
          <cell r="M10074">
            <v>4313.54</v>
          </cell>
        </row>
        <row r="10075">
          <cell r="B10075">
            <v>33939</v>
          </cell>
          <cell r="C10075" t="str">
            <v>ARQUITETO JUNIOR (HORISTA)</v>
          </cell>
          <cell r="D10075" t="str">
            <v>H</v>
          </cell>
          <cell r="E10075" t="str">
            <v>CR</v>
          </cell>
          <cell r="F10075">
            <v>110.07</v>
          </cell>
          <cell r="H10075">
            <v>109.47</v>
          </cell>
          <cell r="K10075">
            <v>123.08</v>
          </cell>
          <cell r="M10075">
            <v>122.41</v>
          </cell>
        </row>
        <row r="10076">
          <cell r="B10076">
            <v>40815</v>
          </cell>
          <cell r="C10076" t="str">
            <v>ARQUITETO JUNIOR (MENSALISTA)</v>
          </cell>
          <cell r="D10076" t="str">
            <v>MES</v>
          </cell>
          <cell r="E10076" t="str">
            <v>CR</v>
          </cell>
          <cell r="F10076">
            <v>19261.46</v>
          </cell>
          <cell r="H10076">
            <v>19172.96</v>
          </cell>
          <cell r="K10076">
            <v>21543.61</v>
          </cell>
          <cell r="M10076">
            <v>21443.01</v>
          </cell>
        </row>
        <row r="10077">
          <cell r="B10077">
            <v>33952</v>
          </cell>
          <cell r="C10077" t="str">
            <v>ARQUITETO PLENO (HORISTA)</v>
          </cell>
          <cell r="D10077" t="str">
            <v>H</v>
          </cell>
          <cell r="E10077" t="str">
            <v>CR</v>
          </cell>
          <cell r="F10077">
            <v>116.61</v>
          </cell>
          <cell r="H10077">
            <v>115.5</v>
          </cell>
          <cell r="K10077">
            <v>130.38999999999999</v>
          </cell>
          <cell r="M10077">
            <v>129.15</v>
          </cell>
        </row>
        <row r="10078">
          <cell r="B10078">
            <v>40816</v>
          </cell>
          <cell r="C10078" t="str">
            <v>ARQUITETO PLENO (MENSALISTA)</v>
          </cell>
          <cell r="D10078" t="str">
            <v>MES</v>
          </cell>
          <cell r="E10078" t="str">
            <v>CR</v>
          </cell>
          <cell r="F10078">
            <v>20405.669999999998</v>
          </cell>
          <cell r="H10078">
            <v>20228.12</v>
          </cell>
          <cell r="K10078">
            <v>22823.38</v>
          </cell>
          <cell r="M10078">
            <v>22623.1</v>
          </cell>
        </row>
        <row r="10079">
          <cell r="B10079">
            <v>33953</v>
          </cell>
          <cell r="C10079" t="str">
            <v>ARQUITETO SENIOR (HORISTA)</v>
          </cell>
          <cell r="D10079" t="str">
            <v>H</v>
          </cell>
          <cell r="E10079" t="str">
            <v>CR</v>
          </cell>
          <cell r="F10079">
            <v>122.21</v>
          </cell>
          <cell r="H10079">
            <v>123.48</v>
          </cell>
          <cell r="K10079">
            <v>136.66</v>
          </cell>
          <cell r="M10079">
            <v>138.07</v>
          </cell>
        </row>
        <row r="10080">
          <cell r="B10080">
            <v>40817</v>
          </cell>
          <cell r="C10080" t="str">
            <v>ARQUITETO SENIOR (MENSALISTA)</v>
          </cell>
          <cell r="D10080" t="str">
            <v>MES</v>
          </cell>
          <cell r="E10080" t="str">
            <v>CR</v>
          </cell>
          <cell r="F10080">
            <v>21385.8</v>
          </cell>
          <cell r="H10080">
            <v>21625.41</v>
          </cell>
          <cell r="K10080">
            <v>23919.64</v>
          </cell>
          <cell r="M10080">
            <v>24185.83</v>
          </cell>
        </row>
        <row r="10081">
          <cell r="B10081">
            <v>13348</v>
          </cell>
          <cell r="C10081" t="str">
            <v>ARRUELA EM ACO GALVANIZADO, DIAMETRO EXTERNO = 35MM, ESPESSURA = 3MM, DIAMETRO DO FURO= 18MM</v>
          </cell>
          <cell r="D10081" t="str">
            <v>UN</v>
          </cell>
          <cell r="E10081" t="str">
            <v>CR</v>
          </cell>
          <cell r="H10081">
            <v>1.63</v>
          </cell>
          <cell r="M10081">
            <v>1.63</v>
          </cell>
        </row>
        <row r="10082">
          <cell r="B10082">
            <v>39212</v>
          </cell>
          <cell r="C10082" t="str">
            <v>ARRUELA EM ALUMINIO, COM ROSCA, DE 1 1/2", PARA ELETRODUTO</v>
          </cell>
          <cell r="D10082" t="str">
            <v>UN</v>
          </cell>
          <cell r="E10082" t="str">
            <v>CR</v>
          </cell>
          <cell r="F10082">
            <v>2.0699999999999998</v>
          </cell>
          <cell r="H10082">
            <v>2.0099999999999998</v>
          </cell>
          <cell r="K10082">
            <v>2.0699999999999998</v>
          </cell>
          <cell r="M10082">
            <v>2.0099999999999998</v>
          </cell>
        </row>
        <row r="10083">
          <cell r="B10083">
            <v>39211</v>
          </cell>
          <cell r="C10083" t="str">
            <v>ARRUELA EM ALUMINIO, COM ROSCA, DE 1 1/4", PARA ELETRODUTO</v>
          </cell>
          <cell r="D10083" t="str">
            <v>UN</v>
          </cell>
          <cell r="E10083" t="str">
            <v>CR</v>
          </cell>
          <cell r="F10083">
            <v>1.86</v>
          </cell>
          <cell r="H10083">
            <v>1.8</v>
          </cell>
          <cell r="K10083">
            <v>1.86</v>
          </cell>
          <cell r="M10083">
            <v>1.8</v>
          </cell>
        </row>
        <row r="10084">
          <cell r="B10084">
            <v>39210</v>
          </cell>
          <cell r="C10084" t="str">
            <v>ARRUELA EM ALUMINIO, COM ROSCA, DE 1", PARA ELETRODUTO</v>
          </cell>
          <cell r="D10084" t="str">
            <v>UN</v>
          </cell>
          <cell r="E10084" t="str">
            <v>CR</v>
          </cell>
          <cell r="F10084">
            <v>1.04</v>
          </cell>
          <cell r="H10084">
            <v>1.01</v>
          </cell>
          <cell r="K10084">
            <v>1.04</v>
          </cell>
          <cell r="M10084">
            <v>1.01</v>
          </cell>
        </row>
        <row r="10085">
          <cell r="B10085">
            <v>39208</v>
          </cell>
          <cell r="C10085" t="str">
            <v>ARRUELA EM ALUMINIO, COM ROSCA, DE 1/2", PARA ELETRODUTO</v>
          </cell>
          <cell r="D10085" t="str">
            <v>UN</v>
          </cell>
          <cell r="E10085" t="str">
            <v>CR</v>
          </cell>
          <cell r="F10085">
            <v>0.56000000000000005</v>
          </cell>
          <cell r="H10085">
            <v>0.55000000000000004</v>
          </cell>
          <cell r="K10085">
            <v>0.56000000000000005</v>
          </cell>
          <cell r="M10085">
            <v>0.55000000000000004</v>
          </cell>
        </row>
        <row r="10086">
          <cell r="B10086">
            <v>39214</v>
          </cell>
          <cell r="C10086" t="str">
            <v>ARRUELA EM ALUMINIO, COM ROSCA, DE 2 1/2", PARA ELETRODUTO</v>
          </cell>
          <cell r="D10086" t="str">
            <v>UN</v>
          </cell>
          <cell r="E10086" t="str">
            <v>CR</v>
          </cell>
          <cell r="F10086">
            <v>3.83</v>
          </cell>
          <cell r="H10086">
            <v>3.73</v>
          </cell>
          <cell r="K10086">
            <v>3.83</v>
          </cell>
          <cell r="M10086">
            <v>3.73</v>
          </cell>
        </row>
        <row r="10087">
          <cell r="B10087">
            <v>39213</v>
          </cell>
          <cell r="C10087" t="str">
            <v>ARRUELA EM ALUMINIO, COM ROSCA, DE 2", PARA ELETRODUTO</v>
          </cell>
          <cell r="D10087" t="str">
            <v>UN</v>
          </cell>
          <cell r="E10087" t="str">
            <v>CR</v>
          </cell>
          <cell r="F10087">
            <v>2.71</v>
          </cell>
          <cell r="H10087">
            <v>2.63</v>
          </cell>
          <cell r="K10087">
            <v>2.71</v>
          </cell>
          <cell r="M10087">
            <v>2.63</v>
          </cell>
        </row>
        <row r="10088">
          <cell r="B10088">
            <v>39215</v>
          </cell>
          <cell r="C10088" t="str">
            <v>ARRUELA EM ALUMINIO, COM ROSCA, DE 3", PARA ELETRODUTO</v>
          </cell>
          <cell r="D10088" t="str">
            <v>UN</v>
          </cell>
          <cell r="E10088" t="str">
            <v>CR</v>
          </cell>
          <cell r="F10088">
            <v>6.99</v>
          </cell>
          <cell r="H10088">
            <v>6.79</v>
          </cell>
          <cell r="K10088">
            <v>6.99</v>
          </cell>
          <cell r="M10088">
            <v>6.79</v>
          </cell>
        </row>
        <row r="10089">
          <cell r="B10089">
            <v>39209</v>
          </cell>
          <cell r="C10089" t="str">
            <v>ARRUELA EM ALUMINIO, COM ROSCA, DE 3/4", PARA ELETRODUTO</v>
          </cell>
          <cell r="D10089" t="str">
            <v>UN</v>
          </cell>
          <cell r="E10089" t="str">
            <v>CR</v>
          </cell>
          <cell r="F10089">
            <v>0.67</v>
          </cell>
          <cell r="H10089">
            <v>0.65</v>
          </cell>
          <cell r="K10089">
            <v>0.67</v>
          </cell>
          <cell r="M10089">
            <v>0.65</v>
          </cell>
        </row>
        <row r="10090">
          <cell r="B10090">
            <v>39207</v>
          </cell>
          <cell r="C10090" t="str">
            <v>ARRUELA EM ALUMINIO, COM ROSCA, DE 3/8", PARA ELETRODUTO</v>
          </cell>
          <cell r="D10090" t="str">
            <v>UN</v>
          </cell>
          <cell r="E10090" t="str">
            <v>CR</v>
          </cell>
          <cell r="F10090">
            <v>1.04</v>
          </cell>
          <cell r="H10090">
            <v>1.01</v>
          </cell>
          <cell r="K10090">
            <v>1.04</v>
          </cell>
          <cell r="M10090">
            <v>1.01</v>
          </cell>
        </row>
        <row r="10091">
          <cell r="B10091">
            <v>39216</v>
          </cell>
          <cell r="C10091" t="str">
            <v>ARRUELA EM ALUMINIO, COM ROSCA, DE 4", PARA ELETRODUTO</v>
          </cell>
          <cell r="D10091" t="str">
            <v>UN</v>
          </cell>
          <cell r="E10091" t="str">
            <v>CR</v>
          </cell>
          <cell r="F10091">
            <v>9.75</v>
          </cell>
          <cell r="H10091">
            <v>9.48</v>
          </cell>
          <cell r="K10091">
            <v>9.75</v>
          </cell>
          <cell r="M10091">
            <v>9.48</v>
          </cell>
        </row>
        <row r="10092">
          <cell r="B10092">
            <v>11267</v>
          </cell>
          <cell r="C10092" t="str">
            <v>ARRUELA LISA, REDONDA, DE LATAO POLIDO, DIAMETRO NOMINAL 5/8", DIAMETRO EXTERNO = 34 MM, DIAMETRO DO FURO = 17 MM, ESPESSURA = *2,5* MM</v>
          </cell>
          <cell r="D10092" t="str">
            <v>UN</v>
          </cell>
          <cell r="E10092" t="str">
            <v>CR</v>
          </cell>
          <cell r="H10092">
            <v>1.43</v>
          </cell>
          <cell r="M10092">
            <v>1.43</v>
          </cell>
        </row>
        <row r="10093">
          <cell r="B10093">
            <v>379</v>
          </cell>
          <cell r="C10093" t="str">
            <v>ARRUELA QUADRADA EM ACO GALVANIZADO, DIMENSAO = 38 MM, ESPESSURA = 3MM, DIAMETRO DO FURO= 18 MM</v>
          </cell>
          <cell r="D10093" t="str">
            <v>UN</v>
          </cell>
          <cell r="E10093" t="str">
            <v>CR</v>
          </cell>
          <cell r="H10093">
            <v>1.43</v>
          </cell>
          <cell r="M10093">
            <v>1.43</v>
          </cell>
        </row>
        <row r="10094">
          <cell r="B10094">
            <v>510</v>
          </cell>
          <cell r="C10094" t="str">
            <v>ASFALTO MODIFICADO TIPO I - NBR 9910 (ASFALTO OXIDADO PARA IMPERMEABILIZACAO, COEFICIENTE DE PENETRACAO 25-40)</v>
          </cell>
          <cell r="D10094" t="str">
            <v>KG</v>
          </cell>
          <cell r="E10094" t="str">
            <v>CR</v>
          </cell>
          <cell r="F10094">
            <v>16.41</v>
          </cell>
          <cell r="H10094">
            <v>12.32</v>
          </cell>
          <cell r="K10094">
            <v>16.41</v>
          </cell>
          <cell r="M10094">
            <v>12.32</v>
          </cell>
        </row>
        <row r="10095">
          <cell r="B10095">
            <v>516</v>
          </cell>
          <cell r="C10095" t="str">
            <v>ASFALTO MODIFICADO TIPO II - NBR 9910 (ASFALTO OXIDADO PARA IMPERMEABILIZACAO, COEFICIENTE DE PENETRACAO 20-35)</v>
          </cell>
          <cell r="D10095" t="str">
            <v>KG</v>
          </cell>
          <cell r="E10095" t="str">
            <v>CR</v>
          </cell>
          <cell r="F10095">
            <v>19.440000000000001</v>
          </cell>
          <cell r="H10095">
            <v>14.6</v>
          </cell>
          <cell r="K10095">
            <v>19.440000000000001</v>
          </cell>
          <cell r="M10095">
            <v>14.6</v>
          </cell>
        </row>
        <row r="10096">
          <cell r="B10096">
            <v>509</v>
          </cell>
          <cell r="C10096" t="str">
            <v>ASFALTO MODIFICADO TIPO III - NBR 9910 (ASFALTO OXIDADO PARA IMPERMEABILIZACAO, COEFICIENTE DE PENETRACAO 15-25)</v>
          </cell>
          <cell r="D10096" t="str">
            <v>KG</v>
          </cell>
          <cell r="E10096" t="str">
            <v>CR</v>
          </cell>
          <cell r="F10096">
            <v>21.82</v>
          </cell>
          <cell r="H10096">
            <v>16.38</v>
          </cell>
          <cell r="K10096">
            <v>21.82</v>
          </cell>
          <cell r="M10096">
            <v>16.38</v>
          </cell>
        </row>
        <row r="10097">
          <cell r="B10097">
            <v>40331</v>
          </cell>
          <cell r="C10097" t="str">
            <v>ASSENTADOR DE MANILHAS (HORISTA)</v>
          </cell>
          <cell r="D10097" t="str">
            <v>H</v>
          </cell>
          <cell r="E10097" t="str">
            <v>CR</v>
          </cell>
          <cell r="F10097">
            <v>11.45</v>
          </cell>
          <cell r="H10097">
            <v>17.010000000000002</v>
          </cell>
          <cell r="K10097">
            <v>12.8</v>
          </cell>
          <cell r="M10097">
            <v>19.02</v>
          </cell>
        </row>
        <row r="10098">
          <cell r="B10098">
            <v>40930</v>
          </cell>
          <cell r="C10098" t="str">
            <v>ASSENTADOR DE MANILHAS (MENSALISTA)</v>
          </cell>
          <cell r="D10098" t="str">
            <v>MES</v>
          </cell>
          <cell r="E10098" t="str">
            <v>CR</v>
          </cell>
          <cell r="F10098">
            <v>2005.77</v>
          </cell>
          <cell r="H10098">
            <v>2981.2</v>
          </cell>
          <cell r="K10098">
            <v>2243.42</v>
          </cell>
          <cell r="M10098">
            <v>3334.17</v>
          </cell>
        </row>
        <row r="10099">
          <cell r="B10099">
            <v>377</v>
          </cell>
          <cell r="C10099" t="str">
            <v>ASSENTO SANITARIO DE PLASTICO, TIPO CONVENCIONAL</v>
          </cell>
          <cell r="D10099" t="str">
            <v>UN</v>
          </cell>
          <cell r="E10099" t="str">
            <v>C</v>
          </cell>
          <cell r="F10099">
            <v>27.5</v>
          </cell>
          <cell r="H10099">
            <v>38.85</v>
          </cell>
          <cell r="K10099">
            <v>27.5</v>
          </cell>
          <cell r="M10099">
            <v>38.85</v>
          </cell>
        </row>
        <row r="10100">
          <cell r="B10100">
            <v>11761</v>
          </cell>
          <cell r="C10100" t="str">
            <v>ASSENTO VASO SANITARIO INFANTIL EM PLASTICO BRANCO</v>
          </cell>
          <cell r="D10100" t="str">
            <v>UN</v>
          </cell>
          <cell r="E10100" t="str">
            <v>CR</v>
          </cell>
          <cell r="F10100">
            <v>58.52</v>
          </cell>
          <cell r="H10100">
            <v>82.67</v>
          </cell>
          <cell r="K10100">
            <v>58.52</v>
          </cell>
          <cell r="M10100">
            <v>82.67</v>
          </cell>
        </row>
        <row r="10101">
          <cell r="B10101">
            <v>7588</v>
          </cell>
          <cell r="C10101" t="str">
            <v>AUTOMATICO DE BOIA SUPERIOR / INFERIOR, *15* A / 250 V</v>
          </cell>
          <cell r="D10101" t="str">
            <v>UN</v>
          </cell>
          <cell r="E10101" t="str">
            <v>C</v>
          </cell>
          <cell r="F10101">
            <v>53.99</v>
          </cell>
          <cell r="H10101">
            <v>43.04</v>
          </cell>
          <cell r="K10101">
            <v>53.99</v>
          </cell>
          <cell r="M10101">
            <v>43.04</v>
          </cell>
        </row>
        <row r="10102">
          <cell r="B10102">
            <v>34551</v>
          </cell>
          <cell r="C10102" t="str">
            <v>AUXILIAR DE AZULEJISTA (HORISTA)</v>
          </cell>
          <cell r="D10102" t="str">
            <v>H</v>
          </cell>
          <cell r="E10102" t="str">
            <v>CR</v>
          </cell>
          <cell r="F10102">
            <v>15.08</v>
          </cell>
          <cell r="H10102">
            <v>18.09</v>
          </cell>
          <cell r="K10102">
            <v>16.87</v>
          </cell>
          <cell r="M10102">
            <v>20.23</v>
          </cell>
        </row>
        <row r="10103">
          <cell r="B10103">
            <v>41078</v>
          </cell>
          <cell r="C10103" t="str">
            <v>AUXILIAR DE AZULEJISTA (MENSALISTA)</v>
          </cell>
          <cell r="D10103" t="str">
            <v>MES</v>
          </cell>
          <cell r="E10103" t="str">
            <v>CR</v>
          </cell>
          <cell r="F10103">
            <v>2641.1</v>
          </cell>
          <cell r="H10103">
            <v>3170.5</v>
          </cell>
          <cell r="K10103">
            <v>2954.02</v>
          </cell>
          <cell r="M10103">
            <v>3545.88</v>
          </cell>
        </row>
        <row r="10104">
          <cell r="B10104">
            <v>246</v>
          </cell>
          <cell r="C10104" t="str">
            <v>AUXILIAR DE ENCANADOR OU BOMBEIRO HIDRAULICO (HORISTA)</v>
          </cell>
          <cell r="D10104" t="str">
            <v>H</v>
          </cell>
          <cell r="E10104" t="str">
            <v>CR</v>
          </cell>
          <cell r="F10104">
            <v>16.02</v>
          </cell>
          <cell r="H10104">
            <v>20.399999999999999</v>
          </cell>
          <cell r="K10104">
            <v>17.91</v>
          </cell>
          <cell r="M10104">
            <v>22.81</v>
          </cell>
        </row>
        <row r="10105">
          <cell r="B10105">
            <v>40927</v>
          </cell>
          <cell r="C10105" t="str">
            <v>AUXILIAR DE ENCANADOR OU BOMBEIRO HIDRAULICO (MENSALISTA)</v>
          </cell>
          <cell r="D10105" t="str">
            <v>MES</v>
          </cell>
          <cell r="E10105" t="str">
            <v>CR</v>
          </cell>
          <cell r="F10105">
            <v>2805.34</v>
          </cell>
          <cell r="H10105">
            <v>3574.19</v>
          </cell>
          <cell r="K10105">
            <v>3137.72</v>
          </cell>
          <cell r="M10105">
            <v>3997.37</v>
          </cell>
        </row>
        <row r="10106">
          <cell r="B10106">
            <v>2350</v>
          </cell>
          <cell r="C10106" t="str">
            <v>AUXILIAR DE ESCRITORIO (HORISTA)</v>
          </cell>
          <cell r="D10106" t="str">
            <v>H</v>
          </cell>
          <cell r="E10106" t="str">
            <v>CR</v>
          </cell>
          <cell r="F10106">
            <v>15.96</v>
          </cell>
          <cell r="H10106">
            <v>27.67</v>
          </cell>
          <cell r="K10106">
            <v>17.850000000000001</v>
          </cell>
          <cell r="M10106">
            <v>30.94</v>
          </cell>
        </row>
        <row r="10107">
          <cell r="B10107">
            <v>40812</v>
          </cell>
          <cell r="C10107" t="str">
            <v>AUXILIAR DE ESCRITORIO (MENSALISTA)</v>
          </cell>
          <cell r="D10107" t="str">
            <v>MES</v>
          </cell>
          <cell r="E10107" t="str">
            <v>CR</v>
          </cell>
          <cell r="F10107">
            <v>2794.76</v>
          </cell>
          <cell r="H10107">
            <v>4846.7700000000004</v>
          </cell>
          <cell r="K10107">
            <v>3125.89</v>
          </cell>
          <cell r="M10107">
            <v>5420.62</v>
          </cell>
        </row>
        <row r="10108">
          <cell r="B10108">
            <v>245</v>
          </cell>
          <cell r="C10108" t="str">
            <v>AUXILIAR DE LABORATORISTA DE SOLOS E DE CONCRETO (HORISTA)</v>
          </cell>
          <cell r="D10108" t="str">
            <v>H</v>
          </cell>
          <cell r="E10108" t="str">
            <v>CR</v>
          </cell>
          <cell r="F10108">
            <v>18.100000000000001</v>
          </cell>
          <cell r="H10108">
            <v>35.159999999999997</v>
          </cell>
          <cell r="K10108">
            <v>20.25</v>
          </cell>
          <cell r="M10108">
            <v>39.32</v>
          </cell>
        </row>
        <row r="10109">
          <cell r="B10109">
            <v>41090</v>
          </cell>
          <cell r="C10109" t="str">
            <v>AUXILIAR DE LABORATORISTA DE SOLOS E DE CONCRETO (MENSALISTA)</v>
          </cell>
          <cell r="D10109" t="str">
            <v>MES</v>
          </cell>
          <cell r="E10109" t="str">
            <v>CR</v>
          </cell>
          <cell r="F10109">
            <v>3171.48</v>
          </cell>
          <cell r="H10109">
            <v>6158.22</v>
          </cell>
          <cell r="K10109">
            <v>3547.25</v>
          </cell>
          <cell r="M10109">
            <v>6887.34</v>
          </cell>
        </row>
        <row r="10110">
          <cell r="B10110">
            <v>251</v>
          </cell>
          <cell r="C10110" t="str">
            <v>AUXILIAR DE MECANICO (HORISTA)</v>
          </cell>
          <cell r="D10110" t="str">
            <v>H</v>
          </cell>
          <cell r="E10110" t="str">
            <v>CR</v>
          </cell>
          <cell r="F10110">
            <v>16.02</v>
          </cell>
          <cell r="H10110">
            <v>20.399999999999999</v>
          </cell>
          <cell r="K10110">
            <v>17.91</v>
          </cell>
          <cell r="M10110">
            <v>22.81</v>
          </cell>
        </row>
        <row r="10111">
          <cell r="B10111">
            <v>40975</v>
          </cell>
          <cell r="C10111" t="str">
            <v>AUXILIAR DE MECANICO (MENSALISTA)</v>
          </cell>
          <cell r="D10111" t="str">
            <v>MES</v>
          </cell>
          <cell r="E10111" t="str">
            <v>CR</v>
          </cell>
          <cell r="F10111">
            <v>2805.34</v>
          </cell>
          <cell r="H10111">
            <v>3574.19</v>
          </cell>
          <cell r="K10111">
            <v>3137.72</v>
          </cell>
          <cell r="M10111">
            <v>3997.37</v>
          </cell>
        </row>
        <row r="10112">
          <cell r="B10112">
            <v>6127</v>
          </cell>
          <cell r="C10112" t="str">
            <v>AUXILIAR DE PEDREIRO (HORISTA)</v>
          </cell>
          <cell r="D10112" t="str">
            <v>H</v>
          </cell>
          <cell r="E10112" t="str">
            <v>CR</v>
          </cell>
          <cell r="F10112">
            <v>16.02</v>
          </cell>
          <cell r="H10112">
            <v>20.399999999999999</v>
          </cell>
          <cell r="K10112">
            <v>17.91</v>
          </cell>
          <cell r="M10112">
            <v>22.81</v>
          </cell>
        </row>
        <row r="10113">
          <cell r="B10113">
            <v>41072</v>
          </cell>
          <cell r="C10113" t="str">
            <v>AUXILIAR DE PEDREIRO (MENSALISTA)</v>
          </cell>
          <cell r="D10113" t="str">
            <v>MES</v>
          </cell>
          <cell r="E10113" t="str">
            <v>CR</v>
          </cell>
          <cell r="F10113">
            <v>2805.34</v>
          </cell>
          <cell r="H10113">
            <v>3574.19</v>
          </cell>
          <cell r="K10113">
            <v>3137.72</v>
          </cell>
          <cell r="M10113">
            <v>3997.37</v>
          </cell>
        </row>
        <row r="10114">
          <cell r="B10114">
            <v>6121</v>
          </cell>
          <cell r="C10114" t="str">
            <v>AUXILIAR DE SERVICOS GERAIS (HORISTA)</v>
          </cell>
          <cell r="D10114" t="str">
            <v>H</v>
          </cell>
          <cell r="E10114" t="str">
            <v>CR</v>
          </cell>
          <cell r="F10114">
            <v>15.1</v>
          </cell>
          <cell r="H10114">
            <v>18.32</v>
          </cell>
          <cell r="K10114">
            <v>16.89</v>
          </cell>
          <cell r="M10114">
            <v>20.49</v>
          </cell>
        </row>
        <row r="10115">
          <cell r="B10115">
            <v>41071</v>
          </cell>
          <cell r="C10115" t="str">
            <v>AUXILIAR DE SERVICOS GERAIS (MENSALISTA)</v>
          </cell>
          <cell r="D10115" t="str">
            <v>MES</v>
          </cell>
          <cell r="E10115" t="str">
            <v>CR</v>
          </cell>
          <cell r="F10115">
            <v>2643.32</v>
          </cell>
          <cell r="H10115">
            <v>3209.01</v>
          </cell>
          <cell r="K10115">
            <v>2956.51</v>
          </cell>
          <cell r="M10115">
            <v>3588.95</v>
          </cell>
        </row>
        <row r="10116">
          <cell r="B10116">
            <v>244</v>
          </cell>
          <cell r="C10116" t="str">
            <v>AUXILIAR DE TOPOGRAFO (HORISTA)</v>
          </cell>
          <cell r="D10116" t="str">
            <v>H</v>
          </cell>
          <cell r="E10116" t="str">
            <v>CR</v>
          </cell>
          <cell r="F10116">
            <v>11.93</v>
          </cell>
          <cell r="H10116">
            <v>30.56</v>
          </cell>
          <cell r="K10116">
            <v>13.34</v>
          </cell>
          <cell r="M10116">
            <v>34.17</v>
          </cell>
        </row>
        <row r="10117">
          <cell r="B10117">
            <v>41093</v>
          </cell>
          <cell r="C10117" t="str">
            <v>AUXILIAR DE TOPOGRAFO (MENSALISTA)</v>
          </cell>
          <cell r="D10117" t="str">
            <v>MES</v>
          </cell>
          <cell r="E10117" t="str">
            <v>CR</v>
          </cell>
          <cell r="F10117">
            <v>2090.0300000000002</v>
          </cell>
          <cell r="H10117">
            <v>5354.44</v>
          </cell>
          <cell r="K10117">
            <v>2337.66</v>
          </cell>
          <cell r="M10117">
            <v>5988.4</v>
          </cell>
        </row>
        <row r="10118">
          <cell r="B10118">
            <v>532</v>
          </cell>
          <cell r="C10118" t="str">
            <v>AUXILIAR TECNICO / ASSISTENTE DE ENGENHARIA (HORISTA)</v>
          </cell>
          <cell r="D10118" t="str">
            <v>H</v>
          </cell>
          <cell r="E10118" t="str">
            <v>CR</v>
          </cell>
          <cell r="F10118">
            <v>25.81</v>
          </cell>
          <cell r="H10118">
            <v>32.85</v>
          </cell>
          <cell r="K10118">
            <v>28.86</v>
          </cell>
          <cell r="M10118">
            <v>36.729999999999997</v>
          </cell>
        </row>
        <row r="10119">
          <cell r="B10119">
            <v>40931</v>
          </cell>
          <cell r="C10119" t="str">
            <v>AUXILIAR TECNICO / ASSISTENTE DE ENGENHARIA (MENSALISTA)</v>
          </cell>
          <cell r="D10119" t="str">
            <v>MES</v>
          </cell>
          <cell r="E10119" t="str">
            <v>CR</v>
          </cell>
          <cell r="F10119">
            <v>4517.5200000000004</v>
          </cell>
          <cell r="H10119">
            <v>5753.26</v>
          </cell>
          <cell r="K10119">
            <v>5052.7700000000004</v>
          </cell>
          <cell r="M10119">
            <v>6434.44</v>
          </cell>
        </row>
        <row r="10120">
          <cell r="B10120">
            <v>36150</v>
          </cell>
          <cell r="C10120" t="str">
            <v>AVENTAL DE SEGURANCA DE RASPA DE COURO 1,00 X 0,60 M</v>
          </cell>
          <cell r="D10120" t="str">
            <v>UN</v>
          </cell>
          <cell r="E10120" t="str">
            <v>CR</v>
          </cell>
          <cell r="F10120">
            <v>48.79</v>
          </cell>
          <cell r="H10120">
            <v>44.29</v>
          </cell>
          <cell r="K10120">
            <v>48.79</v>
          </cell>
          <cell r="M10120">
            <v>44.29</v>
          </cell>
        </row>
        <row r="10121">
          <cell r="B10121">
            <v>45262</v>
          </cell>
          <cell r="C10121" t="str">
            <v>AVENTAL EM PVC, FORRADO, *0,3* MM DE ESPESSURA, *1,15 X 0,70* M (COMPRIMENTO X LARGURA), 100% IMPERMEAVEL</v>
          </cell>
          <cell r="D10121" t="str">
            <v>UN</v>
          </cell>
          <cell r="E10121" t="str">
            <v>CR</v>
          </cell>
          <cell r="F10121">
            <v>14.52</v>
          </cell>
          <cell r="H10121">
            <v>13.18</v>
          </cell>
          <cell r="K10121">
            <v>14.52</v>
          </cell>
          <cell r="M10121">
            <v>13.18</v>
          </cell>
        </row>
        <row r="10122">
          <cell r="B10122">
            <v>4760</v>
          </cell>
          <cell r="C10122" t="str">
            <v>AZULEJISTA OU LADRILHEIRO (HORISTA)</v>
          </cell>
          <cell r="D10122" t="str">
            <v>H</v>
          </cell>
          <cell r="E10122" t="str">
            <v>CR</v>
          </cell>
          <cell r="F10122">
            <v>20.07</v>
          </cell>
          <cell r="H10122">
            <v>22.02</v>
          </cell>
          <cell r="K10122">
            <v>22.45</v>
          </cell>
          <cell r="M10122">
            <v>24.62</v>
          </cell>
        </row>
        <row r="10123">
          <cell r="B10123">
            <v>41069</v>
          </cell>
          <cell r="C10123" t="str">
            <v>AZULEJISTA OU LADRILHEIRO (MENSALISTA)</v>
          </cell>
          <cell r="D10123" t="str">
            <v>MES</v>
          </cell>
          <cell r="E10123" t="str">
            <v>CR</v>
          </cell>
          <cell r="F10123">
            <v>3513.27</v>
          </cell>
          <cell r="H10123">
            <v>3856.89</v>
          </cell>
          <cell r="K10123">
            <v>3929.54</v>
          </cell>
          <cell r="M10123">
            <v>4313.54</v>
          </cell>
        </row>
        <row r="10124">
          <cell r="B10124">
            <v>10422</v>
          </cell>
          <cell r="C10124" t="str">
            <v>BACIA SANITARIA (VASO) COM CAIXA ACOPLADA, SIFAO APARENTE, DE LOUCA BRANCA (SEM ASSENTO)</v>
          </cell>
          <cell r="D10124" t="str">
            <v>UN</v>
          </cell>
          <cell r="E10124" t="str">
            <v>CR</v>
          </cell>
          <cell r="F10124">
            <v>383.09</v>
          </cell>
          <cell r="H10124">
            <v>371.95</v>
          </cell>
          <cell r="K10124">
            <v>383.09</v>
          </cell>
          <cell r="M10124">
            <v>371.95</v>
          </cell>
        </row>
        <row r="10125">
          <cell r="B10125">
            <v>44019</v>
          </cell>
          <cell r="C10125" t="str">
            <v>BACIA SANITARIA (VASO) COM CAIXA ACOPLADA, SIFAO OCULTO / CARENADO, DE LOUCA BRANCA (SEM ASSENTO) - PADRAO ALTO</v>
          </cell>
          <cell r="D10125" t="str">
            <v>UN</v>
          </cell>
          <cell r="E10125" t="str">
            <v>CR</v>
          </cell>
          <cell r="F10125">
            <v>530.29</v>
          </cell>
          <cell r="H10125">
            <v>514.87</v>
          </cell>
          <cell r="K10125">
            <v>530.29</v>
          </cell>
          <cell r="M10125">
            <v>514.87</v>
          </cell>
        </row>
        <row r="10126">
          <cell r="B10126">
            <v>36520</v>
          </cell>
          <cell r="C10126" t="str">
            <v>BACIA SANITARIA (VASO) CONVENCIONAL PARA PCD, SEM FURO FRONTAL, DE LOUCA BRANCA (SEM ASSENTO)</v>
          </cell>
          <cell r="D10126" t="str">
            <v>UN</v>
          </cell>
          <cell r="E10126" t="str">
            <v>CR</v>
          </cell>
          <cell r="F10126">
            <v>644.78</v>
          </cell>
          <cell r="H10126">
            <v>626.03</v>
          </cell>
          <cell r="K10126">
            <v>644.78</v>
          </cell>
          <cell r="M10126">
            <v>626.03</v>
          </cell>
        </row>
        <row r="10127">
          <cell r="B10127">
            <v>42319</v>
          </cell>
          <cell r="C10127" t="str">
            <v>BACIA SANITARIA (VASO) CONVENCIONAL PARA USO ESPECIFICO (HOSPITAIS, CLINICAS), COM FURO FRONTAL, DE LOUCA BRANCA, SEM ASSENTO</v>
          </cell>
          <cell r="D10127" t="str">
            <v>UN</v>
          </cell>
          <cell r="E10127" t="str">
            <v>CR</v>
          </cell>
          <cell r="F10127">
            <v>577.75</v>
          </cell>
          <cell r="H10127">
            <v>560.95000000000005</v>
          </cell>
          <cell r="K10127">
            <v>577.75</v>
          </cell>
          <cell r="M10127">
            <v>560.95000000000005</v>
          </cell>
        </row>
        <row r="10128">
          <cell r="B10128">
            <v>10420</v>
          </cell>
          <cell r="C10128" t="str">
            <v>BACIA SANITARIA (VASO) CONVENCIONAL, DE LOUCA BRANCA, SIFAO APARENTE, SAIDA VERTICAL (SEM ASSENTO)</v>
          </cell>
          <cell r="D10128" t="str">
            <v>UN</v>
          </cell>
          <cell r="E10128" t="str">
            <v>C</v>
          </cell>
          <cell r="F10128">
            <v>204.95</v>
          </cell>
          <cell r="H10128">
            <v>198.99</v>
          </cell>
          <cell r="K10128">
            <v>204.95</v>
          </cell>
          <cell r="M10128">
            <v>198.99</v>
          </cell>
        </row>
        <row r="10129">
          <cell r="B10129">
            <v>10421</v>
          </cell>
          <cell r="C10129" t="str">
            <v>BACIA SANITARIA (VASO) CONVENCIONAL, DE LOUCA COLORIDA, SIFAO APARENTE, SAIDA VERTICAL (SEM ASSENTO)</v>
          </cell>
          <cell r="D10129" t="str">
            <v>UN</v>
          </cell>
          <cell r="E10129" t="str">
            <v>CR</v>
          </cell>
          <cell r="F10129">
            <v>225.21</v>
          </cell>
          <cell r="H10129">
            <v>218.66</v>
          </cell>
          <cell r="K10129">
            <v>225.21</v>
          </cell>
          <cell r="M10129">
            <v>218.66</v>
          </cell>
        </row>
        <row r="10130">
          <cell r="B10130">
            <v>11786</v>
          </cell>
          <cell r="C10130" t="str">
            <v>BACIA SANITARIA (VASO) INFANTIL, SIFONADO, DE LOUCA BRANCA, (SEM ASSENTO)</v>
          </cell>
          <cell r="D10130" t="str">
            <v>UN</v>
          </cell>
          <cell r="E10130" t="str">
            <v>CR</v>
          </cell>
          <cell r="F10130">
            <v>454.12</v>
          </cell>
          <cell r="H10130">
            <v>440.91</v>
          </cell>
          <cell r="K10130">
            <v>454.12</v>
          </cell>
          <cell r="M10130">
            <v>440.91</v>
          </cell>
        </row>
        <row r="10131">
          <cell r="B10131">
            <v>45195</v>
          </cell>
          <cell r="C10131" t="str">
            <v>BALANCIM INDIVIDUAL, TIPO CADEIRA SUSPENSA SOBE E DESCE</v>
          </cell>
          <cell r="D10131" t="str">
            <v>UN</v>
          </cell>
          <cell r="E10131" t="str">
            <v>CR</v>
          </cell>
          <cell r="F10131">
            <v>5387.85</v>
          </cell>
          <cell r="H10131">
            <v>4890.75</v>
          </cell>
          <cell r="K10131">
            <v>5387.85</v>
          </cell>
          <cell r="M10131">
            <v>4890.75</v>
          </cell>
        </row>
        <row r="10132">
          <cell r="B10132">
            <v>4815</v>
          </cell>
          <cell r="C10132" t="str">
            <v>BALDE VERMELHO PARA SINALIZACAO DE VIAS</v>
          </cell>
          <cell r="D10132" t="str">
            <v>UN</v>
          </cell>
          <cell r="E10132" t="str">
            <v>CR</v>
          </cell>
          <cell r="F10132">
            <v>11.95</v>
          </cell>
          <cell r="H10132">
            <v>10.85</v>
          </cell>
          <cell r="K10132">
            <v>11.95</v>
          </cell>
          <cell r="M10132">
            <v>10.85</v>
          </cell>
        </row>
        <row r="10133">
          <cell r="B10133">
            <v>541</v>
          </cell>
          <cell r="C10133" t="str">
            <v>BANCADA DE MARMORE SINTETICO COM UMA CUBA, 120 X *60* CM</v>
          </cell>
          <cell r="D10133" t="str">
            <v>UN</v>
          </cell>
          <cell r="E10133" t="str">
            <v>C</v>
          </cell>
          <cell r="F10133">
            <v>226</v>
          </cell>
          <cell r="H10133">
            <v>255</v>
          </cell>
          <cell r="K10133">
            <v>226</v>
          </cell>
          <cell r="M10133">
            <v>255</v>
          </cell>
        </row>
        <row r="10134">
          <cell r="B10134">
            <v>542</v>
          </cell>
          <cell r="C10134" t="str">
            <v>BANCADA DE MARMORE SINTETICO COM UMA CUBA, 150 X *60* CM</v>
          </cell>
          <cell r="D10134" t="str">
            <v>UN</v>
          </cell>
          <cell r="E10134" t="str">
            <v>CR</v>
          </cell>
          <cell r="F10134">
            <v>283.29000000000002</v>
          </cell>
          <cell r="H10134">
            <v>319.64</v>
          </cell>
          <cell r="K10134">
            <v>283.29000000000002</v>
          </cell>
          <cell r="M10134">
            <v>319.64</v>
          </cell>
        </row>
        <row r="10135">
          <cell r="B10135">
            <v>540</v>
          </cell>
          <cell r="C10135" t="str">
            <v>BANCADA DE MARMORE SINTETICO COM UMA CUBA, 200 X *60* CM</v>
          </cell>
          <cell r="D10135" t="str">
            <v>UN</v>
          </cell>
          <cell r="E10135" t="str">
            <v>CR</v>
          </cell>
          <cell r="F10135">
            <v>638.4</v>
          </cell>
          <cell r="H10135">
            <v>720.32</v>
          </cell>
          <cell r="K10135">
            <v>638.4</v>
          </cell>
          <cell r="M10135">
            <v>720.32</v>
          </cell>
        </row>
        <row r="10136">
          <cell r="B10136">
            <v>38364</v>
          </cell>
          <cell r="C10136" t="str">
            <v>BANCADA/ BANCA EM GRANITO, POLIDO, TIPO ANDORINHA/ QUARTZ/ CASTELO/ CORUMBA OU OUTROS EQUIVALENTES DA REGIAO, COM CUBA INOX, FORMATO *120 X 60* CM, E= *2* CM</v>
          </cell>
          <cell r="D10136" t="str">
            <v>UN</v>
          </cell>
          <cell r="E10136" t="str">
            <v>CR</v>
          </cell>
          <cell r="F10136">
            <v>1121.5899999999999</v>
          </cell>
          <cell r="H10136">
            <v>995.8</v>
          </cell>
          <cell r="K10136">
            <v>1121.5899999999999</v>
          </cell>
          <cell r="M10136">
            <v>995.8</v>
          </cell>
        </row>
        <row r="10137">
          <cell r="B10137">
            <v>11692</v>
          </cell>
          <cell r="C10137" t="str">
            <v>BANCADA/ BANCA/ BALCAO/ TAMPO EM MARMORE BRANCO COMUM, POLIDO, LISO, ACABAMENTO RETO, E= *3* CM (SEM FUROS)</v>
          </cell>
          <cell r="D10137" t="str">
            <v>M2</v>
          </cell>
          <cell r="E10137" t="str">
            <v>CR</v>
          </cell>
          <cell r="F10137">
            <v>631.49</v>
          </cell>
          <cell r="H10137">
            <v>643.37</v>
          </cell>
          <cell r="K10137">
            <v>631.49</v>
          </cell>
          <cell r="M10137">
            <v>643.37</v>
          </cell>
        </row>
        <row r="10138">
          <cell r="B10138">
            <v>1746</v>
          </cell>
          <cell r="C10138" t="str">
            <v>BANCADA/BANCA/PIA DE ACO INOXIDAVEL (AISI 430) COM 1 CUBA CENTRAL, COM VALVULA, ESCORREDOR DUPLO, DE *0,55 X 1,20* M</v>
          </cell>
          <cell r="D10138" t="str">
            <v>UN</v>
          </cell>
          <cell r="E10138" t="str">
            <v>C</v>
          </cell>
          <cell r="F10138">
            <v>274.89999999999998</v>
          </cell>
          <cell r="H10138">
            <v>229.9</v>
          </cell>
          <cell r="K10138">
            <v>274.89999999999998</v>
          </cell>
          <cell r="M10138">
            <v>229.9</v>
          </cell>
        </row>
        <row r="10139">
          <cell r="B10139">
            <v>1748</v>
          </cell>
          <cell r="C10139" t="str">
            <v>BANCADA/BANCA/PIA DE ACO INOXIDAVEL (AISI 430) COM 1 CUBA CENTRAL, COM VALVULA, ESCORREDOR DUPLO, DE *0,55 X 1,40* M</v>
          </cell>
          <cell r="D10139" t="str">
            <v>UN</v>
          </cell>
          <cell r="E10139" t="str">
            <v>CR</v>
          </cell>
          <cell r="F10139">
            <v>365.55</v>
          </cell>
          <cell r="H10139">
            <v>305.70999999999998</v>
          </cell>
          <cell r="K10139">
            <v>365.55</v>
          </cell>
          <cell r="M10139">
            <v>305.70999999999998</v>
          </cell>
        </row>
        <row r="10140">
          <cell r="B10140">
            <v>1749</v>
          </cell>
          <cell r="C10140" t="str">
            <v>BANCADA/BANCA/PIA DE ACO INOXIDAVEL (AISI 430) COM 1 CUBA CENTRAL, COM VALVULA, ESCORREDOR DUPLO, DE *0,55 X 1,80* M</v>
          </cell>
          <cell r="D10140" t="str">
            <v>UN</v>
          </cell>
          <cell r="E10140" t="str">
            <v>CR</v>
          </cell>
          <cell r="F10140">
            <v>529.62</v>
          </cell>
          <cell r="H10140">
            <v>442.92</v>
          </cell>
          <cell r="K10140">
            <v>529.62</v>
          </cell>
          <cell r="M10140">
            <v>442.92</v>
          </cell>
        </row>
        <row r="10141">
          <cell r="B10141">
            <v>37412</v>
          </cell>
          <cell r="C10141" t="str">
            <v>BANCADA/BANCA/PIA DE ACO INOXIDAVEL (AISI 430) COM 1 CUBA CENTRAL, COM VALVULA, LISA (SEM ESCORREDOR), DE *0,55 X 1,20* M</v>
          </cell>
          <cell r="D10141" t="str">
            <v>UN</v>
          </cell>
          <cell r="E10141" t="str">
            <v>CR</v>
          </cell>
          <cell r="F10141">
            <v>268.70999999999998</v>
          </cell>
          <cell r="H10141">
            <v>224.72</v>
          </cell>
          <cell r="K10141">
            <v>268.70999999999998</v>
          </cell>
          <cell r="M10141">
            <v>224.72</v>
          </cell>
        </row>
        <row r="10142">
          <cell r="B10142">
            <v>1745</v>
          </cell>
          <cell r="C10142" t="str">
            <v>BANCADA/BANCA/PIA DE ACO INOXIDAVEL (AISI 430) COM 1 CUBA CENTRAL, SEM VALVULA, ESCORREDOR DUPLO, DE *0,55 X 1,60* M</v>
          </cell>
          <cell r="D10142" t="str">
            <v>UN</v>
          </cell>
          <cell r="E10142" t="str">
            <v>CR</v>
          </cell>
          <cell r="F10142">
            <v>319.52999999999997</v>
          </cell>
          <cell r="H10142">
            <v>267.23</v>
          </cell>
          <cell r="K10142">
            <v>319.52999999999997</v>
          </cell>
          <cell r="M10142">
            <v>267.23</v>
          </cell>
        </row>
        <row r="10143">
          <cell r="B10143">
            <v>1750</v>
          </cell>
          <cell r="C10143" t="str">
            <v>BANCADA/BANCA/PIA DE ACO INOXIDAVEL (AISI 430) COM 2 CUBAS, COM VALVULAS, ESCORREDOR DUPLO, DE *0,55 X 2,00* M</v>
          </cell>
          <cell r="D10143" t="str">
            <v>UN</v>
          </cell>
          <cell r="E10143" t="str">
            <v>CR</v>
          </cell>
          <cell r="F10143">
            <v>746.71</v>
          </cell>
          <cell r="H10143">
            <v>624.47</v>
          </cell>
          <cell r="K10143">
            <v>746.71</v>
          </cell>
          <cell r="M10143">
            <v>624.47</v>
          </cell>
        </row>
        <row r="10144">
          <cell r="B10144">
            <v>11687</v>
          </cell>
          <cell r="C10144" t="str">
            <v>BANCADA/TAMPO ACO INOX (AISI 304), LARGURA 60 CM, COM RODABANCA (NAO INCLUI PES DE APOIO)</v>
          </cell>
          <cell r="D10144" t="str">
            <v>M</v>
          </cell>
          <cell r="E10144" t="str">
            <v>CR</v>
          </cell>
          <cell r="F10144">
            <v>1189.74</v>
          </cell>
          <cell r="H10144">
            <v>994.98</v>
          </cell>
          <cell r="K10144">
            <v>1189.74</v>
          </cell>
          <cell r="M10144">
            <v>994.98</v>
          </cell>
        </row>
        <row r="10145">
          <cell r="B10145">
            <v>11689</v>
          </cell>
          <cell r="C10145" t="str">
            <v>BANCADA/TAMPO ACO INOX (AISI 304), LARGURA 70 CM, COM RODABANCA (NAO INCLUI PES DE APOIO)</v>
          </cell>
          <cell r="D10145" t="str">
            <v>M</v>
          </cell>
          <cell r="E10145" t="str">
            <v>CR</v>
          </cell>
          <cell r="F10145">
            <v>1490.67</v>
          </cell>
          <cell r="H10145">
            <v>1246.6500000000001</v>
          </cell>
          <cell r="K10145">
            <v>1490.67</v>
          </cell>
          <cell r="M10145">
            <v>1246.6500000000001</v>
          </cell>
        </row>
        <row r="10146">
          <cell r="B10146">
            <v>11693</v>
          </cell>
          <cell r="C10146" t="str">
            <v>BANCADA/TAMPO LISO (SEM CUBA) EM MARMORE SINTETICO</v>
          </cell>
          <cell r="D10146" t="str">
            <v>M2</v>
          </cell>
          <cell r="E10146" t="str">
            <v>CR</v>
          </cell>
          <cell r="F10146">
            <v>250.58</v>
          </cell>
          <cell r="H10146">
            <v>282.74</v>
          </cell>
          <cell r="K10146">
            <v>250.58</v>
          </cell>
          <cell r="M10146">
            <v>282.74</v>
          </cell>
        </row>
        <row r="10147">
          <cell r="B10147">
            <v>36215</v>
          </cell>
          <cell r="C10147" t="str">
            <v>BANCO ARTICULADO PARA BANHO, EM ACO INOX POLIDO, 70* CM X 45* CM</v>
          </cell>
          <cell r="D10147" t="str">
            <v>UN</v>
          </cell>
          <cell r="E10147" t="str">
            <v>CR</v>
          </cell>
          <cell r="F10147">
            <v>798.75</v>
          </cell>
          <cell r="H10147">
            <v>976.69</v>
          </cell>
          <cell r="K10147">
            <v>798.75</v>
          </cell>
          <cell r="M10147">
            <v>976.69</v>
          </cell>
        </row>
        <row r="10148">
          <cell r="B10148">
            <v>42439</v>
          </cell>
          <cell r="C10148" t="str">
            <v>BANCO COM ENCOSTO, 1,60M* DE COMPRIMENTO, EM TUBO DE ACO CARBONO E PINTURA NO PROCESSO ELETROSTATICO - PARA ACADEMIA AO AR LIVRE / ACADEMIA DA TERCEIRA IDADE - ATI</v>
          </cell>
          <cell r="D10148" t="str">
            <v>UN</v>
          </cell>
          <cell r="E10148" t="str">
            <v>CR</v>
          </cell>
          <cell r="H10148">
            <v>1207.8399999999999</v>
          </cell>
          <cell r="M10148">
            <v>1207.8399999999999</v>
          </cell>
        </row>
        <row r="10149">
          <cell r="B10149">
            <v>38381</v>
          </cell>
          <cell r="C10149" t="str">
            <v>BANDEJA DE PINTURA PARA ROLO 23 CM</v>
          </cell>
          <cell r="D10149" t="str">
            <v>UN</v>
          </cell>
          <cell r="E10149" t="str">
            <v>CR</v>
          </cell>
          <cell r="F10149">
            <v>10.45</v>
          </cell>
          <cell r="H10149">
            <v>13.23</v>
          </cell>
          <cell r="K10149">
            <v>10.45</v>
          </cell>
          <cell r="M10149">
            <v>13.23</v>
          </cell>
        </row>
        <row r="10150">
          <cell r="B10150">
            <v>39621</v>
          </cell>
          <cell r="C10150" t="str">
            <v>BARRA ANTIPANICO DUPLA, CEGA EM LADO OPOSTO, COR CINZA</v>
          </cell>
          <cell r="D10150" t="str">
            <v>PAR</v>
          </cell>
          <cell r="E10150" t="str">
            <v>CR</v>
          </cell>
          <cell r="F10150">
            <v>1341.08</v>
          </cell>
          <cell r="H10150">
            <v>1398.41</v>
          </cell>
          <cell r="K10150">
            <v>1341.08</v>
          </cell>
          <cell r="M10150">
            <v>1398.41</v>
          </cell>
        </row>
        <row r="10151">
          <cell r="B10151">
            <v>39624</v>
          </cell>
          <cell r="C10151" t="str">
            <v>BARRA ANTIPANICO DUPLA, PARA PORTA DE VIDRO, COR CINZA</v>
          </cell>
          <cell r="D10151" t="str">
            <v>PAR</v>
          </cell>
          <cell r="E10151" t="str">
            <v>CR</v>
          </cell>
          <cell r="F10151">
            <v>1479.36</v>
          </cell>
          <cell r="H10151">
            <v>1542.6</v>
          </cell>
          <cell r="K10151">
            <v>1479.36</v>
          </cell>
          <cell r="M10151">
            <v>1542.6</v>
          </cell>
        </row>
        <row r="10152">
          <cell r="B10152">
            <v>39615</v>
          </cell>
          <cell r="C10152" t="str">
            <v>BARRA ANTIPANICO SIMPLES, CEGA EM LADO OPOSTO, COR CINZA</v>
          </cell>
          <cell r="D10152" t="str">
            <v>UN</v>
          </cell>
          <cell r="E10152" t="str">
            <v>CR</v>
          </cell>
          <cell r="F10152">
            <v>597.79999999999995</v>
          </cell>
          <cell r="H10152">
            <v>623.35</v>
          </cell>
          <cell r="K10152">
            <v>597.79999999999995</v>
          </cell>
          <cell r="M10152">
            <v>623.35</v>
          </cell>
        </row>
        <row r="10153">
          <cell r="B10153">
            <v>39620</v>
          </cell>
          <cell r="C10153" t="str">
            <v>BARRA ANTIPANICO SIMPLES, COM FECHADURA LADO OPOSTO, COR CINZA</v>
          </cell>
          <cell r="D10153" t="str">
            <v>UN</v>
          </cell>
          <cell r="E10153" t="str">
            <v>CR</v>
          </cell>
          <cell r="F10153">
            <v>913</v>
          </cell>
          <cell r="H10153">
            <v>952.03</v>
          </cell>
          <cell r="K10153">
            <v>913</v>
          </cell>
          <cell r="M10153">
            <v>952.03</v>
          </cell>
        </row>
        <row r="10154">
          <cell r="B10154">
            <v>39623</v>
          </cell>
          <cell r="C10154" t="str">
            <v>BARRA ANTIPANICO SIMPLES, PARA PORTA DE VIDRO, COR CINZA</v>
          </cell>
          <cell r="D10154" t="str">
            <v>UN</v>
          </cell>
          <cell r="E10154" t="str">
            <v>CR</v>
          </cell>
          <cell r="F10154">
            <v>977.9</v>
          </cell>
          <cell r="H10154">
            <v>1019.7</v>
          </cell>
          <cell r="K10154">
            <v>977.9</v>
          </cell>
          <cell r="M10154">
            <v>1019.7</v>
          </cell>
        </row>
        <row r="10155">
          <cell r="B10155">
            <v>546</v>
          </cell>
          <cell r="C10155" t="str">
            <v>BARRA DE ACO CHATA, RETANGULAR (QUALQUER BITOLA)</v>
          </cell>
          <cell r="D10155" t="str">
            <v>KG</v>
          </cell>
          <cell r="E10155" t="str">
            <v>C</v>
          </cell>
          <cell r="F10155">
            <v>8.4700000000000006</v>
          </cell>
          <cell r="H10155">
            <v>10.71</v>
          </cell>
          <cell r="K10155">
            <v>8.4700000000000006</v>
          </cell>
          <cell r="M10155">
            <v>10.71</v>
          </cell>
        </row>
        <row r="10156">
          <cell r="B10156">
            <v>566</v>
          </cell>
          <cell r="C10156" t="str">
            <v>BARRA DE ACO CHATO, RETANGULAR, 19,05 MM X 3,17 MM (L X E), 0,47 KG/M</v>
          </cell>
          <cell r="D10156" t="str">
            <v>M</v>
          </cell>
          <cell r="E10156" t="str">
            <v>CR</v>
          </cell>
          <cell r="F10156">
            <v>4.0199999999999996</v>
          </cell>
          <cell r="H10156">
            <v>5.08</v>
          </cell>
          <cell r="K10156">
            <v>4.0199999999999996</v>
          </cell>
          <cell r="M10156">
            <v>5.08</v>
          </cell>
        </row>
        <row r="10157">
          <cell r="B10157">
            <v>565</v>
          </cell>
          <cell r="C10157" t="str">
            <v>BARRA DE ACO CHATO, RETANGULAR, 25,4 MM X 4,76 MM (L X E), 0,94 KG/M</v>
          </cell>
          <cell r="D10157" t="str">
            <v>M</v>
          </cell>
          <cell r="E10157" t="str">
            <v>CR</v>
          </cell>
          <cell r="F10157">
            <v>14.65</v>
          </cell>
          <cell r="H10157">
            <v>18.52</v>
          </cell>
          <cell r="K10157">
            <v>14.65</v>
          </cell>
          <cell r="M10157">
            <v>18.52</v>
          </cell>
        </row>
        <row r="10158">
          <cell r="B10158">
            <v>555</v>
          </cell>
          <cell r="C10158" t="str">
            <v>BARRA DE ACO CHATO, RETANGULAR, 25,4 MM X 6,35 MM (L X E), 1,2265 KG/M</v>
          </cell>
          <cell r="D10158" t="str">
            <v>M</v>
          </cell>
          <cell r="E10158" t="str">
            <v>CR</v>
          </cell>
          <cell r="F10158">
            <v>10.38</v>
          </cell>
          <cell r="H10158">
            <v>13.13</v>
          </cell>
          <cell r="K10158">
            <v>10.38</v>
          </cell>
          <cell r="M10158">
            <v>13.13</v>
          </cell>
        </row>
        <row r="10159">
          <cell r="B10159">
            <v>557</v>
          </cell>
          <cell r="C10159" t="str">
            <v>BARRA DE ACO CHATO, RETANGULAR, 38,1 MM X 12,7 MM (L X E), 3,79 KG/M</v>
          </cell>
          <cell r="D10159" t="str">
            <v>M</v>
          </cell>
          <cell r="E10159" t="str">
            <v>CR</v>
          </cell>
          <cell r="F10159">
            <v>32.590000000000003</v>
          </cell>
          <cell r="H10159">
            <v>41.21</v>
          </cell>
          <cell r="K10159">
            <v>32.590000000000003</v>
          </cell>
          <cell r="M10159">
            <v>41.21</v>
          </cell>
        </row>
        <row r="10160">
          <cell r="B10160">
            <v>552</v>
          </cell>
          <cell r="C10160" t="str">
            <v>BARRA DE ACO CHATO, RETANGULAR, 38,1 MM X 6,35 MM (L X E), 1,89 KG/M</v>
          </cell>
          <cell r="D10160" t="str">
            <v>M</v>
          </cell>
          <cell r="E10160" t="str">
            <v>CR</v>
          </cell>
          <cell r="F10160">
            <v>16.170000000000002</v>
          </cell>
          <cell r="H10160">
            <v>20.440000000000001</v>
          </cell>
          <cell r="K10160">
            <v>16.170000000000002</v>
          </cell>
          <cell r="M10160">
            <v>20.440000000000001</v>
          </cell>
        </row>
        <row r="10161">
          <cell r="B10161">
            <v>563</v>
          </cell>
          <cell r="C10161" t="str">
            <v>BARRA DE ACO CHATO, RETANGULAR, 38,1 MM X 9,53 MM (L X E), 2,84 KG/M</v>
          </cell>
          <cell r="D10161" t="str">
            <v>M</v>
          </cell>
          <cell r="E10161" t="str">
            <v>CR</v>
          </cell>
          <cell r="F10161">
            <v>24.3</v>
          </cell>
          <cell r="H10161">
            <v>30.72</v>
          </cell>
          <cell r="K10161">
            <v>24.3</v>
          </cell>
          <cell r="M10161">
            <v>30.72</v>
          </cell>
        </row>
        <row r="10162">
          <cell r="B10162">
            <v>549</v>
          </cell>
          <cell r="C10162" t="str">
            <v>BARRA DE ACO CHATO, RETANGULAR, 50,8 MM X 12,7 MM (L X E), 5,06 KG/M</v>
          </cell>
          <cell r="D10162" t="str">
            <v>M</v>
          </cell>
          <cell r="E10162" t="str">
            <v>CR</v>
          </cell>
          <cell r="F10162">
            <v>43.73</v>
          </cell>
          <cell r="H10162">
            <v>55.29</v>
          </cell>
          <cell r="K10162">
            <v>43.73</v>
          </cell>
          <cell r="M10162">
            <v>55.29</v>
          </cell>
        </row>
        <row r="10163">
          <cell r="B10163">
            <v>551</v>
          </cell>
          <cell r="C10163" t="str">
            <v>BARRA DE ACO CHATO, RETANGULAR, 50,8 MM X 25,4 MM (L X E), 10,12 KG/M</v>
          </cell>
          <cell r="D10163" t="str">
            <v>M</v>
          </cell>
          <cell r="E10163" t="str">
            <v>CR</v>
          </cell>
          <cell r="F10163">
            <v>86.59</v>
          </cell>
          <cell r="H10163">
            <v>109.49</v>
          </cell>
          <cell r="K10163">
            <v>86.59</v>
          </cell>
          <cell r="M10163">
            <v>109.49</v>
          </cell>
        </row>
        <row r="10164">
          <cell r="B10164">
            <v>559</v>
          </cell>
          <cell r="C10164" t="str">
            <v>BARRA DE ACO CHATO, RETANGULAR, 50,8 MM X 6,35 MM (L X E), 2,53 KG/M</v>
          </cell>
          <cell r="D10164" t="str">
            <v>M</v>
          </cell>
          <cell r="E10164" t="str">
            <v>CR</v>
          </cell>
          <cell r="F10164">
            <v>21.64</v>
          </cell>
          <cell r="H10164">
            <v>27.37</v>
          </cell>
          <cell r="K10164">
            <v>21.64</v>
          </cell>
          <cell r="M10164">
            <v>27.37</v>
          </cell>
        </row>
        <row r="10165">
          <cell r="B10165">
            <v>560</v>
          </cell>
          <cell r="C10165" t="str">
            <v>BARRA DE ACO CHATO, RETANGULAR, 50,8 MM X 7,94 MM (L X E), 3,162 KG/M</v>
          </cell>
          <cell r="D10165" t="str">
            <v>M</v>
          </cell>
          <cell r="E10165" t="str">
            <v>CR</v>
          </cell>
          <cell r="F10165">
            <v>27.08</v>
          </cell>
          <cell r="H10165">
            <v>34.24</v>
          </cell>
          <cell r="K10165">
            <v>27.08</v>
          </cell>
          <cell r="M10165">
            <v>34.24</v>
          </cell>
        </row>
        <row r="10166">
          <cell r="B10166">
            <v>547</v>
          </cell>
          <cell r="C10166" t="str">
            <v>BARRA DE ACO CHATO, RETANGULAR, 50,8 MM X 9,53 MM (L X E), 3,79KG/M</v>
          </cell>
          <cell r="D10166" t="str">
            <v>M</v>
          </cell>
          <cell r="E10166" t="str">
            <v>CR</v>
          </cell>
          <cell r="F10166">
            <v>32.42</v>
          </cell>
          <cell r="H10166">
            <v>41</v>
          </cell>
          <cell r="K10166">
            <v>32.42</v>
          </cell>
          <cell r="M10166">
            <v>41</v>
          </cell>
        </row>
        <row r="10167">
          <cell r="B10167">
            <v>36207</v>
          </cell>
          <cell r="C10167" t="str">
            <v>BARRA DE APOIO EM "L", EM ACO INOX POLIDO 70 X 70 CM, DIAMETRO MINIMO 3 CM</v>
          </cell>
          <cell r="D10167" t="str">
            <v>UN</v>
          </cell>
          <cell r="E10167" t="str">
            <v>CR</v>
          </cell>
          <cell r="F10167">
            <v>353.79</v>
          </cell>
          <cell r="H10167">
            <v>432.6</v>
          </cell>
          <cell r="K10167">
            <v>353.79</v>
          </cell>
          <cell r="M10167">
            <v>432.6</v>
          </cell>
        </row>
        <row r="10168">
          <cell r="B10168">
            <v>36209</v>
          </cell>
          <cell r="C10168" t="str">
            <v>BARRA DE APOIO EM "L", EM ACO INOX POLIDO 80 X 80 CM, DIAMETRO MINIMO 3 CM</v>
          </cell>
          <cell r="D10168" t="str">
            <v>UN</v>
          </cell>
          <cell r="E10168" t="str">
            <v>CR</v>
          </cell>
          <cell r="F10168">
            <v>406.03</v>
          </cell>
          <cell r="H10168">
            <v>496.48</v>
          </cell>
          <cell r="K10168">
            <v>406.03</v>
          </cell>
          <cell r="M10168">
            <v>496.48</v>
          </cell>
        </row>
        <row r="10169">
          <cell r="B10169">
            <v>36210</v>
          </cell>
          <cell r="C10169" t="str">
            <v>BARRA DE APOIO LATERAL ARTICULADA, COM TRAVA, EM ACO INOX POLIDO, 70 CM, DIAMETRO MINIMO 3 CM</v>
          </cell>
          <cell r="D10169" t="str">
            <v>UN</v>
          </cell>
          <cell r="E10169" t="str">
            <v>CR</v>
          </cell>
          <cell r="F10169">
            <v>439.31</v>
          </cell>
          <cell r="H10169">
            <v>537.17999999999995</v>
          </cell>
          <cell r="K10169">
            <v>439.31</v>
          </cell>
          <cell r="M10169">
            <v>537.17999999999995</v>
          </cell>
        </row>
        <row r="10170">
          <cell r="B10170">
            <v>36204</v>
          </cell>
          <cell r="C10170" t="str">
            <v>BARRA DE APOIO RETA, EM ACO INOX POLIDO, COMPRIMENTO 60CM, DIAMETRO MINIMO 3 CM</v>
          </cell>
          <cell r="D10170" t="str">
            <v>UN</v>
          </cell>
          <cell r="E10170" t="str">
            <v>CR</v>
          </cell>
          <cell r="F10170">
            <v>155.76</v>
          </cell>
          <cell r="H10170">
            <v>190.46</v>
          </cell>
          <cell r="K10170">
            <v>155.76</v>
          </cell>
          <cell r="M10170">
            <v>190.46</v>
          </cell>
        </row>
        <row r="10171">
          <cell r="B10171">
            <v>36205</v>
          </cell>
          <cell r="C10171" t="str">
            <v>BARRA DE APOIO RETA, EM ACO INOX POLIDO, COMPRIMENTO 70CM, DIAMETRO MINIMO 3 CM</v>
          </cell>
          <cell r="D10171" t="str">
            <v>UN</v>
          </cell>
          <cell r="E10171" t="str">
            <v>CR</v>
          </cell>
          <cell r="F10171">
            <v>172.99</v>
          </cell>
          <cell r="H10171">
            <v>211.52</v>
          </cell>
          <cell r="K10171">
            <v>172.99</v>
          </cell>
          <cell r="M10171">
            <v>211.52</v>
          </cell>
        </row>
        <row r="10172">
          <cell r="B10172">
            <v>36081</v>
          </cell>
          <cell r="C10172" t="str">
            <v>BARRA DE APOIO RETA, EM ACO INOX POLIDO, COMPRIMENTO 80CM, DIAMETRO MINIMO 3 CM</v>
          </cell>
          <cell r="D10172" t="str">
            <v>UN</v>
          </cell>
          <cell r="E10172" t="str">
            <v>C</v>
          </cell>
          <cell r="F10172">
            <v>184.45</v>
          </cell>
          <cell r="H10172">
            <v>225.54</v>
          </cell>
          <cell r="K10172">
            <v>184.45</v>
          </cell>
          <cell r="M10172">
            <v>225.54</v>
          </cell>
        </row>
        <row r="10173">
          <cell r="B10173">
            <v>36206</v>
          </cell>
          <cell r="C10173" t="str">
            <v>BARRA DE APOIO RETA, EM ACO INOX POLIDO, COMPRIMENTO 90 CM, DIAMETRO MINIMO 3 CM</v>
          </cell>
          <cell r="D10173" t="str">
            <v>UN</v>
          </cell>
          <cell r="E10173" t="str">
            <v>CR</v>
          </cell>
          <cell r="F10173">
            <v>193.24</v>
          </cell>
          <cell r="H10173">
            <v>236.29</v>
          </cell>
          <cell r="K10173">
            <v>193.24</v>
          </cell>
          <cell r="M10173">
            <v>236.29</v>
          </cell>
        </row>
        <row r="10174">
          <cell r="B10174">
            <v>36218</v>
          </cell>
          <cell r="C10174" t="str">
            <v>BARRA DE APOIO RETA, EM ALUMINIO, COMPRIMENTO 60CM, DIAMETRO MINIMO 3 CM</v>
          </cell>
          <cell r="D10174" t="str">
            <v>UN</v>
          </cell>
          <cell r="E10174" t="str">
            <v>CR</v>
          </cell>
          <cell r="H10174">
            <v>169.23</v>
          </cell>
          <cell r="M10174">
            <v>169.23</v>
          </cell>
        </row>
        <row r="10175">
          <cell r="B10175">
            <v>36220</v>
          </cell>
          <cell r="C10175" t="str">
            <v>BARRA DE APOIO RETA, EM ALUMINIO, COMPRIMENTO 70CM, DIAMETRO MINIMO 3 CM</v>
          </cell>
          <cell r="D10175" t="str">
            <v>UN</v>
          </cell>
          <cell r="E10175" t="str">
            <v>CR</v>
          </cell>
          <cell r="H10175">
            <v>194.05</v>
          </cell>
          <cell r="M10175">
            <v>194.05</v>
          </cell>
        </row>
        <row r="10176">
          <cell r="B10176">
            <v>36080</v>
          </cell>
          <cell r="C10176" t="str">
            <v>BARRA DE APOIO RETA, EM ALUMINIO, COMPRIMENTO 80 CM, DIAMETRO MINIMO 3 CM</v>
          </cell>
          <cell r="D10176" t="str">
            <v>UN</v>
          </cell>
          <cell r="E10176" t="str">
            <v>C</v>
          </cell>
          <cell r="H10176">
            <v>209.9</v>
          </cell>
          <cell r="M10176">
            <v>209.9</v>
          </cell>
        </row>
        <row r="10177">
          <cell r="B10177">
            <v>36223</v>
          </cell>
          <cell r="C10177" t="str">
            <v>BARRA DE APOIO RETA, EM ALUMINIO, COMPRIMENTO 90 CM, DIAMETRO MINIMO 3 CM</v>
          </cell>
          <cell r="D10177" t="str">
            <v>UN</v>
          </cell>
          <cell r="E10177" t="str">
            <v>CR</v>
          </cell>
          <cell r="H10177">
            <v>219.8</v>
          </cell>
          <cell r="M10177">
            <v>219.8</v>
          </cell>
        </row>
        <row r="10178">
          <cell r="B10178">
            <v>38127</v>
          </cell>
          <cell r="C10178" t="str">
            <v>BASE DE MISTURADOR MONOCOMANDO PARA CHUVEIRO, DE PAREDE (NAO INCLUI ACABAMENTOS)</v>
          </cell>
          <cell r="D10178" t="str">
            <v>UN</v>
          </cell>
          <cell r="E10178" t="str">
            <v>CR</v>
          </cell>
          <cell r="F10178">
            <v>491.55</v>
          </cell>
          <cell r="H10178">
            <v>371.37</v>
          </cell>
          <cell r="K10178">
            <v>491.55</v>
          </cell>
          <cell r="M10178">
            <v>371.37</v>
          </cell>
        </row>
        <row r="10179">
          <cell r="B10179">
            <v>38060</v>
          </cell>
          <cell r="C10179" t="str">
            <v>BASE PARA MASTRO DE PARA-RAIOS DIAMETRO NOMINAL 1 1/2"</v>
          </cell>
          <cell r="D10179" t="str">
            <v>UN</v>
          </cell>
          <cell r="E10179" t="str">
            <v>CR</v>
          </cell>
          <cell r="H10179">
            <v>56.52</v>
          </cell>
          <cell r="M10179">
            <v>56.52</v>
          </cell>
        </row>
        <row r="10180">
          <cell r="B10180">
            <v>10956</v>
          </cell>
          <cell r="C10180" t="str">
            <v>BASE PARA MASTRO DE PARA-RAIOS DIAMETRO NOMINAL 2"</v>
          </cell>
          <cell r="D10180" t="str">
            <v>UN</v>
          </cell>
          <cell r="E10180" t="str">
            <v>CR</v>
          </cell>
          <cell r="H10180">
            <v>61.98</v>
          </cell>
          <cell r="M10180">
            <v>61.98</v>
          </cell>
        </row>
        <row r="10181">
          <cell r="B10181">
            <v>39380</v>
          </cell>
          <cell r="C10181" t="str">
            <v>BASE PARA RELE COM SUPORTE METALICO</v>
          </cell>
          <cell r="D10181" t="str">
            <v>UN</v>
          </cell>
          <cell r="E10181" t="str">
            <v>CR</v>
          </cell>
          <cell r="H10181">
            <v>20.28</v>
          </cell>
          <cell r="M10181">
            <v>20.28</v>
          </cell>
        </row>
        <row r="10182">
          <cell r="B10182">
            <v>44172</v>
          </cell>
          <cell r="C10182" t="str">
            <v>BASTIDOR PARA BLOCO M10</v>
          </cell>
          <cell r="D10182" t="str">
            <v>UN</v>
          </cell>
          <cell r="E10182" t="str">
            <v>CR</v>
          </cell>
          <cell r="F10182">
            <v>14.05</v>
          </cell>
          <cell r="H10182">
            <v>7.69</v>
          </cell>
          <cell r="K10182">
            <v>14.05</v>
          </cell>
          <cell r="M10182">
            <v>7.69</v>
          </cell>
        </row>
        <row r="10183">
          <cell r="B10183">
            <v>37597</v>
          </cell>
          <cell r="C10183" t="str">
            <v>BATE-ESTACAS POR GRAVIDADE, POTENCIA160 HP, PESO DO MARTELO ATE 3 TONELADAS</v>
          </cell>
          <cell r="D10183" t="str">
            <v>UN</v>
          </cell>
          <cell r="E10183" t="str">
            <v>CR</v>
          </cell>
          <cell r="H10183">
            <v>651367.18000000005</v>
          </cell>
          <cell r="M10183">
            <v>651367.18000000005</v>
          </cell>
        </row>
        <row r="10184">
          <cell r="B10184">
            <v>183</v>
          </cell>
          <cell r="C10184" t="str">
            <v>BATENTE / PORTAL / ADUELA / MARCO EM MADEIRA MACICA COM REBAIXO, E = *3* CM, L = *14* CM, PARA PORTAS DE GIRO DE *60 CM A 120* CM X *210* CM, CEDRINHO / ANGELIM COMERCIAL / TAURI / CURUPIXA / PEROBA / CUMARU OU EQUIVALENTE DA REGIAO (NAO INCLUI ALIZARES)</v>
          </cell>
          <cell r="D10184" t="str">
            <v>JG</v>
          </cell>
          <cell r="E10184" t="str">
            <v>C</v>
          </cell>
          <cell r="F10184">
            <v>200</v>
          </cell>
          <cell r="H10184">
            <v>280</v>
          </cell>
          <cell r="K10184">
            <v>200</v>
          </cell>
          <cell r="M10184">
            <v>280</v>
          </cell>
        </row>
        <row r="10185">
          <cell r="B10185">
            <v>184</v>
          </cell>
          <cell r="C10185" t="str">
            <v>BATENTE / PORTAL / ADUELA / MARCO EM MADEIRA MACICA COM REBAIXO, E = *3* CM, L = *14* CM, PARA PORTAS DE GIRO DE *60 CM A 120* CM X *210* CM, PINUS / EUCALIPTO / VIROLA OU EQUIVALENTE DA REGIAO (NAO INCLUI ALIZARES)</v>
          </cell>
          <cell r="D10185" t="str">
            <v>JG</v>
          </cell>
          <cell r="E10185" t="str">
            <v>CR</v>
          </cell>
          <cell r="F10185">
            <v>123.87</v>
          </cell>
          <cell r="H10185">
            <v>173.41</v>
          </cell>
          <cell r="K10185">
            <v>123.87</v>
          </cell>
          <cell r="M10185">
            <v>173.41</v>
          </cell>
        </row>
        <row r="10186">
          <cell r="B10186">
            <v>181</v>
          </cell>
          <cell r="C10186" t="str">
            <v>BATENTE / PORTAL / ADUELA / MARCO EM MADEIRA MACICA COM REBAIXO, E = *3* CM, L = *16* CM, PARA PORTAS DE GIRO DE *60 CM A 120* CM X *210* CM, CEDRINHO / ANGELIM COMERCIAL / TAURI / CURUPIXA / PEROBA / CUMARU OU EQUIVALENTE DA REGIAO (NAO INCLUI ALIZARES)</v>
          </cell>
          <cell r="D10186" t="str">
            <v>JG</v>
          </cell>
          <cell r="E10186" t="str">
            <v>CR</v>
          </cell>
          <cell r="F10186">
            <v>267.08999999999997</v>
          </cell>
          <cell r="H10186">
            <v>373.93</v>
          </cell>
          <cell r="K10186">
            <v>267.08999999999997</v>
          </cell>
          <cell r="M10186">
            <v>373.93</v>
          </cell>
        </row>
        <row r="10187">
          <cell r="B10187">
            <v>20001</v>
          </cell>
          <cell r="C10187" t="str">
            <v>BATENTE / PORTAL / ADUELA / MARCO EM MADEIRA MACICA COM REBAIXO, E = *3* CM, L = *16* CM, PARA PORTAS DE GIRO DE *60 CM A 120* CM X *210* CM, PINUS / EUCALIPTO / VIROLA OU EQUIVALENTE DA REGIAO (NAO INCLUI ALIZARES)</v>
          </cell>
          <cell r="D10187" t="str">
            <v>JG</v>
          </cell>
          <cell r="E10187" t="str">
            <v>CR</v>
          </cell>
          <cell r="F10187">
            <v>154.83000000000001</v>
          </cell>
          <cell r="H10187">
            <v>216.77</v>
          </cell>
          <cell r="K10187">
            <v>154.83000000000001</v>
          </cell>
          <cell r="M10187">
            <v>216.77</v>
          </cell>
        </row>
        <row r="10188">
          <cell r="B10188">
            <v>39837</v>
          </cell>
          <cell r="C10188" t="str">
            <v>BATENTE/PORTAL/ADUELA/MARCO, EM MDF/PVC WOOD/POLIESTIRENO OU MADEIRA LAMINADA, L = *9,0* CM COM GUARNICAO REGULAVEL 2 FACES = *35* MM, PRIMER</v>
          </cell>
          <cell r="D10188" t="str">
            <v>JG</v>
          </cell>
          <cell r="E10188" t="str">
            <v>CR</v>
          </cell>
          <cell r="H10188">
            <v>379.76</v>
          </cell>
          <cell r="M10188">
            <v>379.76</v>
          </cell>
        </row>
        <row r="10189">
          <cell r="B10189">
            <v>43366</v>
          </cell>
          <cell r="C10189" t="str">
            <v>BENTONITA, ARGILA CONSTITUIDA POR  MONTMORILONITA</v>
          </cell>
          <cell r="D10189" t="str">
            <v>KG</v>
          </cell>
          <cell r="E10189" t="str">
            <v>CR</v>
          </cell>
          <cell r="H10189">
            <v>1.64</v>
          </cell>
          <cell r="M10189">
            <v>1.64</v>
          </cell>
        </row>
        <row r="10190">
          <cell r="B10190">
            <v>10535</v>
          </cell>
          <cell r="C10190" t="str">
            <v>BETONEIRA CAPACIDADE NOMINAL 400 L, CAPACIDADE DE MISTURA 280 L, MOTOR ELETRICO TRIFASICO 220/380 V POTENCIA 2 CV, SEM CARREGADOR</v>
          </cell>
          <cell r="D10190" t="str">
            <v>UN</v>
          </cell>
          <cell r="E10190" t="str">
            <v>C</v>
          </cell>
          <cell r="F10190">
            <v>5400</v>
          </cell>
          <cell r="H10190">
            <v>5100</v>
          </cell>
          <cell r="K10190">
            <v>5400</v>
          </cell>
          <cell r="M10190">
            <v>5100</v>
          </cell>
        </row>
        <row r="10191">
          <cell r="B10191">
            <v>10537</v>
          </cell>
          <cell r="C10191" t="str">
            <v>BETONEIRA CAPACIDADE NOMINAL 400 L, CAPACIDADE DE MISTURA 310 L, MOTOR A DIESEL POTENCIA 5 CV, SEM CARREGADOR</v>
          </cell>
          <cell r="D10191" t="str">
            <v>UN</v>
          </cell>
          <cell r="E10191" t="str">
            <v>CR</v>
          </cell>
          <cell r="F10191">
            <v>7364.13</v>
          </cell>
          <cell r="H10191">
            <v>6955.01</v>
          </cell>
          <cell r="K10191">
            <v>7364.13</v>
          </cell>
          <cell r="M10191">
            <v>6955.01</v>
          </cell>
        </row>
        <row r="10192">
          <cell r="B10192">
            <v>13891</v>
          </cell>
          <cell r="C10192" t="str">
            <v>BETONEIRA CAPACIDADE NOMINAL 400 L, CAPACIDADE DE MISTURA 310 L, MOTOR A GASOLINA POTENCIA 5,5 CV, SEM CARREGADOR</v>
          </cell>
          <cell r="D10192" t="str">
            <v>UN</v>
          </cell>
          <cell r="E10192" t="str">
            <v>CR</v>
          </cell>
          <cell r="F10192">
            <v>6754.57</v>
          </cell>
          <cell r="H10192">
            <v>6379.32</v>
          </cell>
          <cell r="K10192">
            <v>6754.57</v>
          </cell>
          <cell r="M10192">
            <v>6379.32</v>
          </cell>
        </row>
        <row r="10193">
          <cell r="B10193">
            <v>44492</v>
          </cell>
          <cell r="C10193" t="str">
            <v>BETONEIRA CAPACIDADE NOMINAL 600 L, CAPACIDADE DE MISTURA 440 L, MOTOR A GASOLINA POTENCIA 10 HP, COM  CARREGADOR</v>
          </cell>
          <cell r="D10193" t="str">
            <v>UN</v>
          </cell>
          <cell r="E10193" t="str">
            <v>CR</v>
          </cell>
          <cell r="F10193">
            <v>29379.66</v>
          </cell>
          <cell r="H10193">
            <v>27747.45</v>
          </cell>
          <cell r="K10193">
            <v>29379.66</v>
          </cell>
          <cell r="M10193">
            <v>27747.45</v>
          </cell>
        </row>
        <row r="10194">
          <cell r="B10194">
            <v>36396</v>
          </cell>
          <cell r="C10194" t="str">
            <v>BETONEIRA, CAPACIDADE NOMINAL 400 L, CAPACIDADE DE MISTURA 310L, MOTOR ELETRICO TRIFASICO 220/380V POTENCIA 2 CV, SEM CARREGADOR</v>
          </cell>
          <cell r="D10194" t="str">
            <v>UN</v>
          </cell>
          <cell r="E10194" t="str">
            <v>CR</v>
          </cell>
          <cell r="F10194">
            <v>6177.96</v>
          </cell>
          <cell r="H10194">
            <v>5834.74</v>
          </cell>
          <cell r="K10194">
            <v>6177.96</v>
          </cell>
          <cell r="M10194">
            <v>5834.74</v>
          </cell>
        </row>
        <row r="10195">
          <cell r="B10195">
            <v>36397</v>
          </cell>
          <cell r="C10195" t="str">
            <v>BETONEIRA, CAPACIDADE NOMINAL 600 L, CAPACIDADE DE MISTURA 360L, MOTOR ELETRICO TRIFASICO 220/380V, POTENCIA 4CV, EXCLUSO CARREGADOR</v>
          </cell>
          <cell r="D10195" t="str">
            <v>UN</v>
          </cell>
          <cell r="E10195" t="str">
            <v>CR</v>
          </cell>
          <cell r="F10195">
            <v>21966.1</v>
          </cell>
          <cell r="H10195">
            <v>20745.759999999998</v>
          </cell>
          <cell r="K10195">
            <v>21966.1</v>
          </cell>
          <cell r="M10195">
            <v>20745.759999999998</v>
          </cell>
        </row>
        <row r="10196">
          <cell r="B10196">
            <v>36398</v>
          </cell>
          <cell r="C10196" t="str">
            <v>BETONEIRA, CAPACIDADE NOMINAL 600 L, CAPACIDADE DE MISTURA 440 L, MOTOR A DIESEL POTENCIA 10 CV, COM CARREGADOR</v>
          </cell>
          <cell r="D10196" t="str">
            <v>UN</v>
          </cell>
          <cell r="E10196" t="str">
            <v>CR</v>
          </cell>
          <cell r="F10196">
            <v>26697.96</v>
          </cell>
          <cell r="H10196">
            <v>25214.74</v>
          </cell>
          <cell r="K10196">
            <v>26697.96</v>
          </cell>
          <cell r="M10196">
            <v>25214.74</v>
          </cell>
        </row>
        <row r="10197">
          <cell r="B10197">
            <v>647</v>
          </cell>
          <cell r="C10197" t="str">
            <v>BLASTER, DINAMITADOR OU CABO DE FOGO (HORISTA)</v>
          </cell>
          <cell r="D10197" t="str">
            <v>H</v>
          </cell>
          <cell r="E10197" t="str">
            <v>CR</v>
          </cell>
          <cell r="F10197">
            <v>15.35</v>
          </cell>
          <cell r="H10197">
            <v>22.98</v>
          </cell>
          <cell r="K10197">
            <v>17.170000000000002</v>
          </cell>
          <cell r="M10197">
            <v>25.7</v>
          </cell>
        </row>
        <row r="10198">
          <cell r="B10198">
            <v>40920</v>
          </cell>
          <cell r="C10198" t="str">
            <v>BLASTER, DINAMITADOR OU CABO DE FOGO (MENSALISTA)</v>
          </cell>
          <cell r="D10198" t="str">
            <v>MES</v>
          </cell>
          <cell r="E10198" t="str">
            <v>CR</v>
          </cell>
          <cell r="F10198">
            <v>2689.27</v>
          </cell>
          <cell r="H10198">
            <v>4026.3</v>
          </cell>
          <cell r="K10198">
            <v>3007.9</v>
          </cell>
          <cell r="M10198">
            <v>4503.01</v>
          </cell>
        </row>
        <row r="10199">
          <cell r="B10199">
            <v>715</v>
          </cell>
          <cell r="C10199" t="str">
            <v>BLOCO / TIJOLO DE VIDRO INCOLOR, CANELADO / ONDULADO, *19 X 19 X 8* CM (A X L X E)</v>
          </cell>
          <cell r="D10199" t="str">
            <v>UN</v>
          </cell>
          <cell r="E10199" t="str">
            <v>C</v>
          </cell>
          <cell r="H10199">
            <v>19.59</v>
          </cell>
          <cell r="M10199">
            <v>19.59</v>
          </cell>
        </row>
        <row r="10200">
          <cell r="B10200">
            <v>716</v>
          </cell>
          <cell r="C10200" t="str">
            <v>BLOCO / TIJOLO DE VIDRO INCOLOR, XADREZ, *20 X 20 X 10* CM (A X L X E)</v>
          </cell>
          <cell r="D10200" t="str">
            <v>UN</v>
          </cell>
          <cell r="E10200" t="str">
            <v>CR</v>
          </cell>
          <cell r="H10200">
            <v>22.15</v>
          </cell>
          <cell r="M10200">
            <v>22.15</v>
          </cell>
        </row>
        <row r="10201">
          <cell r="B10201">
            <v>7270</v>
          </cell>
          <cell r="C10201" t="str">
            <v>BLOCO CERAMICO / TIJOLO VAZADO PARA ALVENARIA DE VEDACAO, 4 FUROS NA HORIZONTAL DE 9 X 9 X 19 CM (L X A X C)</v>
          </cell>
          <cell r="D10201" t="str">
            <v>UN</v>
          </cell>
          <cell r="E10201" t="str">
            <v>CR</v>
          </cell>
          <cell r="F10201">
            <v>0.6</v>
          </cell>
          <cell r="H10201">
            <v>0.75</v>
          </cell>
          <cell r="K10201">
            <v>0.6</v>
          </cell>
          <cell r="M10201">
            <v>0.75</v>
          </cell>
        </row>
        <row r="10202">
          <cell r="B10202">
            <v>44460</v>
          </cell>
          <cell r="C10202" t="str">
            <v>BLOCO CERAMICO / TIJOLO VAZADO PARA ALVENARIA DE VEDACAO, 6 FUROS NA HORIZONTAL DE 11,5 X 19 X 29 CM (L X A X C)</v>
          </cell>
          <cell r="D10202" t="str">
            <v>UN</v>
          </cell>
          <cell r="E10202" t="str">
            <v>CR</v>
          </cell>
          <cell r="F10202">
            <v>1.02</v>
          </cell>
          <cell r="H10202">
            <v>1.25</v>
          </cell>
          <cell r="K10202">
            <v>1.02</v>
          </cell>
          <cell r="M10202">
            <v>1.25</v>
          </cell>
        </row>
        <row r="10203">
          <cell r="B10203">
            <v>44461</v>
          </cell>
          <cell r="C10203" t="str">
            <v>BLOCO CERAMICO / TIJOLO VAZADO PARA ALVENARIA DE VEDACAO, 6 FUROS NA HORIZONTAL DE 11,5 X 19 X 39 CM (L X A X C)</v>
          </cell>
          <cell r="D10203" t="str">
            <v>UN</v>
          </cell>
          <cell r="E10203" t="str">
            <v>CR</v>
          </cell>
          <cell r="F10203">
            <v>1.39</v>
          </cell>
          <cell r="H10203">
            <v>1.71</v>
          </cell>
          <cell r="K10203">
            <v>1.39</v>
          </cell>
          <cell r="M10203">
            <v>1.71</v>
          </cell>
        </row>
        <row r="10204">
          <cell r="B10204">
            <v>7267</v>
          </cell>
          <cell r="C10204" t="str">
            <v>BLOCO CERAMICO / TIJOLO VAZADO PARA ALVENARIA DE VEDACAO, 6 FUROS NA HORIZONTAL DE 9 X 14 X 19 CM (L X A X C)</v>
          </cell>
          <cell r="D10204" t="str">
            <v>UN</v>
          </cell>
          <cell r="E10204" t="str">
            <v>CR</v>
          </cell>
          <cell r="F10204">
            <v>0.51</v>
          </cell>
          <cell r="H10204">
            <v>0.63</v>
          </cell>
          <cell r="K10204">
            <v>0.51</v>
          </cell>
          <cell r="M10204">
            <v>0.63</v>
          </cell>
        </row>
        <row r="10205">
          <cell r="B10205">
            <v>44458</v>
          </cell>
          <cell r="C10205" t="str">
            <v>BLOCO CERAMICO / TIJOLO VAZADO PARA ALVENARIA DE VEDACAO, 6 FUROS NA HORIZONTAL DE 9 X 14 X 24 CM (L X A X C)</v>
          </cell>
          <cell r="D10205" t="str">
            <v>UN</v>
          </cell>
          <cell r="E10205" t="str">
            <v>CR</v>
          </cell>
          <cell r="F10205">
            <v>0.62</v>
          </cell>
          <cell r="H10205">
            <v>0.76</v>
          </cell>
          <cell r="K10205">
            <v>0.62</v>
          </cell>
          <cell r="M10205">
            <v>0.76</v>
          </cell>
        </row>
        <row r="10206">
          <cell r="B10206">
            <v>44457</v>
          </cell>
          <cell r="C10206" t="str">
            <v>BLOCO CERAMICO / TIJOLO VAZADO PARA ALVENARIA DE VEDACAO, 6 FUROS NA HORIZONTAL DE 9 X 19 X 39 CM (L X A X C)</v>
          </cell>
          <cell r="D10206" t="str">
            <v>UN</v>
          </cell>
          <cell r="E10206" t="str">
            <v>CR</v>
          </cell>
          <cell r="F10206">
            <v>1.2</v>
          </cell>
          <cell r="H10206">
            <v>1.48</v>
          </cell>
          <cell r="K10206">
            <v>1.2</v>
          </cell>
          <cell r="M10206">
            <v>1.48</v>
          </cell>
        </row>
        <row r="10207">
          <cell r="B10207">
            <v>7271</v>
          </cell>
          <cell r="C10207" t="str">
            <v>BLOCO CERAMICO / TIJOLO VAZADO PARA ALVENARIA DE VEDACAO, 8 FUROS NA HORIZONTAL DE 9 X 19 X 19 CM (L X A X C)</v>
          </cell>
          <cell r="D10207" t="str">
            <v>UN</v>
          </cell>
          <cell r="E10207" t="str">
            <v>C</v>
          </cell>
          <cell r="F10207">
            <v>0.65</v>
          </cell>
          <cell r="H10207">
            <v>0.8</v>
          </cell>
          <cell r="K10207">
            <v>0.65</v>
          </cell>
          <cell r="M10207">
            <v>0.8</v>
          </cell>
        </row>
        <row r="10208">
          <cell r="B10208">
            <v>7268</v>
          </cell>
          <cell r="C10208" t="str">
            <v>BLOCO CERAMICO / TIJOLO VAZADO PARA ALVENARIA DE VEDACAO, 8 FUROS NA HORIZONTAL DE 9 X 19 X 29 CM (L X A X C)</v>
          </cell>
          <cell r="D10208" t="str">
            <v>UN</v>
          </cell>
          <cell r="E10208" t="str">
            <v>CR</v>
          </cell>
          <cell r="F10208">
            <v>1.01</v>
          </cell>
          <cell r="H10208">
            <v>1.24</v>
          </cell>
          <cell r="K10208">
            <v>1.01</v>
          </cell>
          <cell r="M10208">
            <v>1.24</v>
          </cell>
        </row>
        <row r="10209">
          <cell r="B10209">
            <v>44459</v>
          </cell>
          <cell r="C10209" t="str">
            <v>BLOCO CERAMICO / TIJOLO VAZADO PARA ALVENARIA DE VEDACAO, 9 FUROS NA HORIZONTAL DE 11,5 X 14 X 24 CM (L X A X C)</v>
          </cell>
          <cell r="D10209" t="str">
            <v>UN</v>
          </cell>
          <cell r="E10209" t="str">
            <v>CR</v>
          </cell>
          <cell r="F10209">
            <v>0.65</v>
          </cell>
          <cell r="H10209">
            <v>0.8</v>
          </cell>
          <cell r="K10209">
            <v>0.65</v>
          </cell>
          <cell r="M10209">
            <v>0.8</v>
          </cell>
        </row>
        <row r="10210">
          <cell r="B10210">
            <v>44462</v>
          </cell>
          <cell r="C10210" t="str">
            <v>BLOCO CERAMICO / TIJOLO VAZADO PARA ALVENARIA DE VEDACAO, 9 FUROS NA HORIZONTAL DE 14 X 19 X 29 CM (L X A X C)</v>
          </cell>
          <cell r="D10210" t="str">
            <v>UN</v>
          </cell>
          <cell r="E10210" t="str">
            <v>CR</v>
          </cell>
          <cell r="F10210">
            <v>1.1599999999999999</v>
          </cell>
          <cell r="H10210">
            <v>1.42</v>
          </cell>
          <cell r="K10210">
            <v>1.1599999999999999</v>
          </cell>
          <cell r="M10210">
            <v>1.42</v>
          </cell>
        </row>
        <row r="10211">
          <cell r="B10211">
            <v>44463</v>
          </cell>
          <cell r="C10211" t="str">
            <v>BLOCO CERAMICO / TIJOLO VAZADO PARA ALVENARIA DE VEDACAO, 9 FUROS NA HORIZONTAL DE 14 X 19 X 39 CM (L X A X C)</v>
          </cell>
          <cell r="D10211" t="str">
            <v>UN</v>
          </cell>
          <cell r="E10211" t="str">
            <v>CR</v>
          </cell>
          <cell r="F10211">
            <v>1.49</v>
          </cell>
          <cell r="H10211">
            <v>1.84</v>
          </cell>
          <cell r="K10211">
            <v>1.49</v>
          </cell>
          <cell r="M10211">
            <v>1.84</v>
          </cell>
        </row>
        <row r="10212">
          <cell r="B10212">
            <v>44464</v>
          </cell>
          <cell r="C10212" t="str">
            <v>BLOCO CERAMICO / TIJOLO VAZADO PARA ALVENARIA DE VEDACAO, 9 FUROS NA HORIZONTAL DE 19 X 19 X 29 CM (L X A X C)</v>
          </cell>
          <cell r="D10212" t="str">
            <v>UN</v>
          </cell>
          <cell r="E10212" t="str">
            <v>CR</v>
          </cell>
          <cell r="F10212">
            <v>1.54</v>
          </cell>
          <cell r="H10212">
            <v>1.9</v>
          </cell>
          <cell r="K10212">
            <v>1.54</v>
          </cell>
          <cell r="M10212">
            <v>1.9</v>
          </cell>
        </row>
        <row r="10213">
          <cell r="B10213">
            <v>44465</v>
          </cell>
          <cell r="C10213" t="str">
            <v>BLOCO CERAMICO / TIJOLO VAZADO PARA ALVENARIA DE VEDACAO, 9 FUROS NA HORIZONTAL DE 19 X 19 X 39 CM (L X A X C)</v>
          </cell>
          <cell r="D10213" t="str">
            <v>UN</v>
          </cell>
          <cell r="E10213" t="str">
            <v>CR</v>
          </cell>
          <cell r="F10213">
            <v>2.12</v>
          </cell>
          <cell r="H10213">
            <v>2.61</v>
          </cell>
          <cell r="K10213">
            <v>2.12</v>
          </cell>
          <cell r="M10213">
            <v>2.61</v>
          </cell>
        </row>
        <row r="10214">
          <cell r="B10214">
            <v>38783</v>
          </cell>
          <cell r="C10214" t="str">
            <v>BLOCO CERAMICO / TIJOLO VAZADO PARA ALVENARIA DE VEDACAO, FUROS NA HORIZONTAL DE 11,5 X 19 X 19 CM (L X A X C)</v>
          </cell>
          <cell r="D10214" t="str">
            <v>UN</v>
          </cell>
          <cell r="E10214" t="str">
            <v>CR</v>
          </cell>
          <cell r="F10214">
            <v>0.74</v>
          </cell>
          <cell r="H10214">
            <v>0.91</v>
          </cell>
          <cell r="K10214">
            <v>0.74</v>
          </cell>
          <cell r="M10214">
            <v>0.91</v>
          </cell>
        </row>
        <row r="10215">
          <cell r="B10215">
            <v>44466</v>
          </cell>
          <cell r="C10215" t="str">
            <v>BLOCO CERAMICO / TIJOLO VAZADO PARA ALVENARIA DE VEDACAO, FUROS NA VERTICAL DE 11,5 X 19 X 29 CM (L X A X C)</v>
          </cell>
          <cell r="D10215" t="str">
            <v>UN</v>
          </cell>
          <cell r="E10215" t="str">
            <v>CR</v>
          </cell>
          <cell r="F10215">
            <v>1.51</v>
          </cell>
          <cell r="H10215">
            <v>1.85</v>
          </cell>
          <cell r="K10215">
            <v>1.51</v>
          </cell>
          <cell r="M10215">
            <v>1.85</v>
          </cell>
        </row>
        <row r="10216">
          <cell r="B10216">
            <v>44467</v>
          </cell>
          <cell r="C10216" t="str">
            <v>BLOCO CERAMICO / TIJOLO VAZADO PARA ALVENARIA DE VEDACAO, FUROS NA VERTICAL DE 11,5 X 19 X 39 CM (L X A X C)</v>
          </cell>
          <cell r="D10216" t="str">
            <v>UN</v>
          </cell>
          <cell r="E10216" t="str">
            <v>CR</v>
          </cell>
          <cell r="F10216">
            <v>1.81</v>
          </cell>
          <cell r="H10216">
            <v>2.23</v>
          </cell>
          <cell r="K10216">
            <v>1.81</v>
          </cell>
          <cell r="M10216">
            <v>2.23</v>
          </cell>
        </row>
        <row r="10217">
          <cell r="B10217">
            <v>44468</v>
          </cell>
          <cell r="C10217" t="str">
            <v>BLOCO CERAMICO / TIJOLO VAZADO PARA ALVENARIA DE VEDACAO, FUROS NA VERTICAL DE 14 X 19 X 29 CM (L X A X C)</v>
          </cell>
          <cell r="D10217" t="str">
            <v>UN</v>
          </cell>
          <cell r="E10217" t="str">
            <v>CR</v>
          </cell>
          <cell r="F10217">
            <v>1.57</v>
          </cell>
          <cell r="H10217">
            <v>1.94</v>
          </cell>
          <cell r="K10217">
            <v>1.57</v>
          </cell>
          <cell r="M10217">
            <v>1.94</v>
          </cell>
        </row>
        <row r="10218">
          <cell r="B10218">
            <v>37593</v>
          </cell>
          <cell r="C10218" t="str">
            <v>BLOCO CERAMICO / TIJOLO VAZADO PARA ALVENARIA DE VEDACAO, FUROS NA VERTICAL DE 14 X 19 X 39 CM (L X A X C)</v>
          </cell>
          <cell r="D10218" t="str">
            <v>UN</v>
          </cell>
          <cell r="E10218" t="str">
            <v>CR</v>
          </cell>
          <cell r="F10218">
            <v>2.0299999999999998</v>
          </cell>
          <cell r="H10218">
            <v>2.4900000000000002</v>
          </cell>
          <cell r="K10218">
            <v>2.0299999999999998</v>
          </cell>
          <cell r="M10218">
            <v>2.4900000000000002</v>
          </cell>
        </row>
        <row r="10219">
          <cell r="B10219">
            <v>37594</v>
          </cell>
          <cell r="C10219" t="str">
            <v>BLOCO CERAMICO / TIJOLO VAZADO PARA ALVENARIA DE VEDACAO, FUROS NA VERTICAL DE 19 X 19 X 39 CM (L X A X C)</v>
          </cell>
          <cell r="D10219" t="str">
            <v>UN</v>
          </cell>
          <cell r="E10219" t="str">
            <v>CR</v>
          </cell>
          <cell r="F10219">
            <v>2.41</v>
          </cell>
          <cell r="H10219">
            <v>2.96</v>
          </cell>
          <cell r="K10219">
            <v>2.41</v>
          </cell>
          <cell r="M10219">
            <v>2.96</v>
          </cell>
        </row>
        <row r="10220">
          <cell r="B10220">
            <v>37592</v>
          </cell>
          <cell r="C10220" t="str">
            <v>BLOCO CERAMICO / TIJOLO VAZADO PARA ALVENARIA DE VEDACAO, FUROS NA VERTICAL DE 9 X 19 X 39 CM (L X A X C)</v>
          </cell>
          <cell r="D10220" t="str">
            <v>UN</v>
          </cell>
          <cell r="E10220" t="str">
            <v>CR</v>
          </cell>
          <cell r="F10220">
            <v>1.6</v>
          </cell>
          <cell r="H10220">
            <v>1.97</v>
          </cell>
          <cell r="K10220">
            <v>1.6</v>
          </cell>
          <cell r="M10220">
            <v>1.97</v>
          </cell>
        </row>
        <row r="10221">
          <cell r="B10221">
            <v>41372</v>
          </cell>
          <cell r="C10221" t="str">
            <v>BLOCO CONCRETO CELULAR AUTOCLAVADO 12,5 X 30 X 60 CM (E X A X C)</v>
          </cell>
          <cell r="D10221" t="str">
            <v>M2</v>
          </cell>
          <cell r="E10221" t="str">
            <v>CR</v>
          </cell>
          <cell r="H10221">
            <v>130.85</v>
          </cell>
          <cell r="M10221">
            <v>130.85</v>
          </cell>
        </row>
        <row r="10222">
          <cell r="B10222">
            <v>41371</v>
          </cell>
          <cell r="C10222" t="str">
            <v>BLOCO CONCRETO CELULAR AUTOCLAVADO 7,5 X 30 X 60 CM (E X A X C)</v>
          </cell>
          <cell r="D10222" t="str">
            <v>M2</v>
          </cell>
          <cell r="E10222" t="str">
            <v>CR</v>
          </cell>
          <cell r="H10222">
            <v>77.34</v>
          </cell>
          <cell r="M10222">
            <v>77.34</v>
          </cell>
        </row>
        <row r="10223">
          <cell r="B10223">
            <v>34556</v>
          </cell>
          <cell r="C10223" t="str">
            <v>BLOCO DE CONCRETO ESTRUTURAL 14 X 19 X 29 CM, FBK 10 MPA (NBR 6136)</v>
          </cell>
          <cell r="D10223" t="str">
            <v>UN</v>
          </cell>
          <cell r="E10223" t="str">
            <v>CR</v>
          </cell>
          <cell r="F10223">
            <v>4.5999999999999996</v>
          </cell>
          <cell r="H10223">
            <v>4.6500000000000004</v>
          </cell>
          <cell r="K10223">
            <v>4.5999999999999996</v>
          </cell>
          <cell r="M10223">
            <v>4.6500000000000004</v>
          </cell>
        </row>
        <row r="10224">
          <cell r="B10224">
            <v>37873</v>
          </cell>
          <cell r="C10224" t="str">
            <v>BLOCO DE CONCRETO ESTRUTURAL 14 X 19 X 29 CM, FBK 12 MPA (NBR 6136)</v>
          </cell>
          <cell r="D10224" t="str">
            <v>UN</v>
          </cell>
          <cell r="E10224" t="str">
            <v>CR</v>
          </cell>
          <cell r="F10224">
            <v>4.68</v>
          </cell>
          <cell r="H10224">
            <v>4.7300000000000004</v>
          </cell>
          <cell r="K10224">
            <v>4.68</v>
          </cell>
          <cell r="M10224">
            <v>4.7300000000000004</v>
          </cell>
        </row>
        <row r="10225">
          <cell r="B10225">
            <v>34564</v>
          </cell>
          <cell r="C10225" t="str">
            <v>BLOCO DE CONCRETO ESTRUTURAL 14 X 19 X 29 CM, FBK 14 MPA (NBR 6136)</v>
          </cell>
          <cell r="D10225" t="str">
            <v>UN</v>
          </cell>
          <cell r="E10225" t="str">
            <v>CR</v>
          </cell>
          <cell r="F10225">
            <v>4.9000000000000004</v>
          </cell>
          <cell r="H10225">
            <v>4.95</v>
          </cell>
          <cell r="K10225">
            <v>4.9000000000000004</v>
          </cell>
          <cell r="M10225">
            <v>4.95</v>
          </cell>
        </row>
        <row r="10226">
          <cell r="B10226">
            <v>34565</v>
          </cell>
          <cell r="C10226" t="str">
            <v>BLOCO DE CONCRETO ESTRUTURAL 14 X 19 X 29 CM, FBK 16 MPA (NBR 6136)</v>
          </cell>
          <cell r="D10226" t="str">
            <v>UN</v>
          </cell>
          <cell r="E10226" t="str">
            <v>CR</v>
          </cell>
          <cell r="F10226">
            <v>5.19</v>
          </cell>
          <cell r="H10226">
            <v>5.24</v>
          </cell>
          <cell r="K10226">
            <v>5.19</v>
          </cell>
          <cell r="M10226">
            <v>5.24</v>
          </cell>
        </row>
        <row r="10227">
          <cell r="B10227">
            <v>38590</v>
          </cell>
          <cell r="C10227" t="str">
            <v>BLOCO DE CONCRETO ESTRUTURAL 14 X 19 X 29 CM, FBK 4,5 MPA (NBR 6136)</v>
          </cell>
          <cell r="D10227" t="str">
            <v>UN</v>
          </cell>
          <cell r="E10227" t="str">
            <v>CR</v>
          </cell>
          <cell r="F10227">
            <v>3.83</v>
          </cell>
          <cell r="H10227">
            <v>3.87</v>
          </cell>
          <cell r="K10227">
            <v>3.83</v>
          </cell>
          <cell r="M10227">
            <v>3.87</v>
          </cell>
        </row>
        <row r="10228">
          <cell r="B10228">
            <v>34566</v>
          </cell>
          <cell r="C10228" t="str">
            <v>BLOCO DE CONCRETO ESTRUTURAL 14 X 19 X 29 CM, FBK 6 MPA (NBR 6136)</v>
          </cell>
          <cell r="D10228" t="str">
            <v>UN</v>
          </cell>
          <cell r="E10228" t="str">
            <v>CR</v>
          </cell>
          <cell r="F10228">
            <v>4.03</v>
          </cell>
          <cell r="H10228">
            <v>4.07</v>
          </cell>
          <cell r="K10228">
            <v>4.03</v>
          </cell>
          <cell r="M10228">
            <v>4.07</v>
          </cell>
        </row>
        <row r="10229">
          <cell r="B10229">
            <v>34567</v>
          </cell>
          <cell r="C10229" t="str">
            <v>BLOCO DE CONCRETO ESTRUTURAL 14 X 19 X 29 CM, FBK 8 MPA (NBR 6136)</v>
          </cell>
          <cell r="D10229" t="str">
            <v>UN</v>
          </cell>
          <cell r="E10229" t="str">
            <v>CR</v>
          </cell>
          <cell r="F10229">
            <v>4.2699999999999996</v>
          </cell>
          <cell r="H10229">
            <v>4.3099999999999996</v>
          </cell>
          <cell r="K10229">
            <v>4.2699999999999996</v>
          </cell>
          <cell r="M10229">
            <v>4.3099999999999996</v>
          </cell>
        </row>
        <row r="10230">
          <cell r="B10230">
            <v>38591</v>
          </cell>
          <cell r="C10230" t="str">
            <v>BLOCO DE CONCRETO ESTRUTURAL 14 X 19 X 34 CM, FBK 4,5 MPA (NBR 6136)</v>
          </cell>
          <cell r="D10230" t="str">
            <v>UN</v>
          </cell>
          <cell r="E10230" t="str">
            <v>CR</v>
          </cell>
          <cell r="F10230">
            <v>3.87</v>
          </cell>
          <cell r="H10230">
            <v>3.91</v>
          </cell>
          <cell r="K10230">
            <v>3.87</v>
          </cell>
          <cell r="M10230">
            <v>3.91</v>
          </cell>
        </row>
        <row r="10231">
          <cell r="B10231">
            <v>34568</v>
          </cell>
          <cell r="C10231" t="str">
            <v>BLOCO DE CONCRETO ESTRUTURAL 14 X 19 X 39 CM, FBK 10 MPA (NBR 6136)</v>
          </cell>
          <cell r="D10231" t="str">
            <v>UN</v>
          </cell>
          <cell r="E10231" t="str">
            <v>CR</v>
          </cell>
          <cell r="F10231">
            <v>5.05</v>
          </cell>
          <cell r="H10231">
            <v>5.0999999999999996</v>
          </cell>
          <cell r="K10231">
            <v>5.05</v>
          </cell>
          <cell r="M10231">
            <v>5.0999999999999996</v>
          </cell>
        </row>
        <row r="10232">
          <cell r="B10232">
            <v>34569</v>
          </cell>
          <cell r="C10232" t="str">
            <v>BLOCO DE CONCRETO ESTRUTURAL 14 X 19 X 39 CM, FBK 12 MPA (NBR 6136)</v>
          </cell>
          <cell r="D10232" t="str">
            <v>UN</v>
          </cell>
          <cell r="E10232" t="str">
            <v>CR</v>
          </cell>
          <cell r="F10232">
            <v>5.19</v>
          </cell>
          <cell r="H10232">
            <v>5.24</v>
          </cell>
          <cell r="K10232">
            <v>5.19</v>
          </cell>
          <cell r="M10232">
            <v>5.24</v>
          </cell>
        </row>
        <row r="10233">
          <cell r="B10233">
            <v>34570</v>
          </cell>
          <cell r="C10233" t="str">
            <v>BLOCO DE CONCRETO ESTRUTURAL 14 X 19 X 39 CM, FBK 14 MPA (NBR 6136)</v>
          </cell>
          <cell r="D10233" t="str">
            <v>UN</v>
          </cell>
          <cell r="E10233" t="str">
            <v>CR</v>
          </cell>
          <cell r="F10233">
            <v>5.63</v>
          </cell>
          <cell r="H10233">
            <v>5.69</v>
          </cell>
          <cell r="K10233">
            <v>5.63</v>
          </cell>
          <cell r="M10233">
            <v>5.69</v>
          </cell>
        </row>
        <row r="10234">
          <cell r="B10234">
            <v>25070</v>
          </cell>
          <cell r="C10234" t="str">
            <v>BLOCO DE CONCRETO ESTRUTURAL 14 X 19 X 39 CM, FBK 4,5 MPA (NBR 6136)</v>
          </cell>
          <cell r="D10234" t="str">
            <v>UN</v>
          </cell>
          <cell r="E10234" t="str">
            <v>CR</v>
          </cell>
          <cell r="F10234">
            <v>4.24</v>
          </cell>
          <cell r="H10234">
            <v>4.28</v>
          </cell>
          <cell r="K10234">
            <v>4.24</v>
          </cell>
          <cell r="M10234">
            <v>4.28</v>
          </cell>
        </row>
        <row r="10235">
          <cell r="B10235">
            <v>34571</v>
          </cell>
          <cell r="C10235" t="str">
            <v>BLOCO DE CONCRETO ESTRUTURAL 14 X 19 X 39 CM, FBK 6 MPA (NBR 6136)</v>
          </cell>
          <cell r="D10235" t="str">
            <v>UN</v>
          </cell>
          <cell r="E10235" t="str">
            <v>CR</v>
          </cell>
          <cell r="F10235">
            <v>4.28</v>
          </cell>
          <cell r="H10235">
            <v>4.32</v>
          </cell>
          <cell r="K10235">
            <v>4.28</v>
          </cell>
          <cell r="M10235">
            <v>4.32</v>
          </cell>
        </row>
        <row r="10236">
          <cell r="B10236">
            <v>34573</v>
          </cell>
          <cell r="C10236" t="str">
            <v>BLOCO DE CONCRETO ESTRUTURAL 14 X 19 X 39 CM, FBK 8 MPA (NBR 6136)</v>
          </cell>
          <cell r="D10236" t="str">
            <v>UN</v>
          </cell>
          <cell r="E10236" t="str">
            <v>CR</v>
          </cell>
          <cell r="F10236">
            <v>4.5</v>
          </cell>
          <cell r="H10236">
            <v>4.55</v>
          </cell>
          <cell r="K10236">
            <v>4.5</v>
          </cell>
          <cell r="M10236">
            <v>4.55</v>
          </cell>
        </row>
        <row r="10237">
          <cell r="B10237">
            <v>37107</v>
          </cell>
          <cell r="C10237" t="str">
            <v>BLOCO DE CONCRETO ESTRUTURAL 14 X 19 X 39, FCK 16 MPA (NBR 6136)</v>
          </cell>
          <cell r="D10237" t="str">
            <v>UN</v>
          </cell>
          <cell r="E10237" t="str">
            <v>CR</v>
          </cell>
          <cell r="F10237">
            <v>5.95</v>
          </cell>
          <cell r="H10237">
            <v>6.01</v>
          </cell>
          <cell r="K10237">
            <v>5.95</v>
          </cell>
          <cell r="M10237">
            <v>6.01</v>
          </cell>
        </row>
        <row r="10238">
          <cell r="B10238">
            <v>34576</v>
          </cell>
          <cell r="C10238" t="str">
            <v>BLOCO DE CONCRETO ESTRUTURAL 19 X 19 X 39 CM, FBK 10 MPA (NBR 6136)</v>
          </cell>
          <cell r="D10238" t="str">
            <v>UN</v>
          </cell>
          <cell r="E10238" t="str">
            <v>CR</v>
          </cell>
          <cell r="F10238">
            <v>6.56</v>
          </cell>
          <cell r="H10238">
            <v>6.63</v>
          </cell>
          <cell r="K10238">
            <v>6.56</v>
          </cell>
          <cell r="M10238">
            <v>6.63</v>
          </cell>
        </row>
        <row r="10239">
          <cell r="B10239">
            <v>34577</v>
          </cell>
          <cell r="C10239" t="str">
            <v>BLOCO DE CONCRETO ESTRUTURAL 19 X 19 X 39 CM, FBK 12 MPA (NBR 6136)</v>
          </cell>
          <cell r="D10239" t="str">
            <v>UN</v>
          </cell>
          <cell r="E10239" t="str">
            <v>CR</v>
          </cell>
          <cell r="F10239">
            <v>6.84</v>
          </cell>
          <cell r="H10239">
            <v>6.91</v>
          </cell>
          <cell r="K10239">
            <v>6.84</v>
          </cell>
          <cell r="M10239">
            <v>6.91</v>
          </cell>
        </row>
        <row r="10240">
          <cell r="B10240">
            <v>34578</v>
          </cell>
          <cell r="C10240" t="str">
            <v>BLOCO DE CONCRETO ESTRUTURAL 19 X 19 X 39 CM, FBK 14 MPA (NBR 6136)</v>
          </cell>
          <cell r="D10240" t="str">
            <v>UN</v>
          </cell>
          <cell r="E10240" t="str">
            <v>CR</v>
          </cell>
          <cell r="F10240">
            <v>7.42</v>
          </cell>
          <cell r="H10240">
            <v>7.5</v>
          </cell>
          <cell r="K10240">
            <v>7.42</v>
          </cell>
          <cell r="M10240">
            <v>7.5</v>
          </cell>
        </row>
        <row r="10241">
          <cell r="B10241">
            <v>34579</v>
          </cell>
          <cell r="C10241" t="str">
            <v>BLOCO DE CONCRETO ESTRUTURAL 19 X 19 X 39 CM, FBK 16 MPA (NBR 6136)</v>
          </cell>
          <cell r="D10241" t="str">
            <v>UN</v>
          </cell>
          <cell r="E10241" t="str">
            <v>CR</v>
          </cell>
          <cell r="F10241">
            <v>7.92</v>
          </cell>
          <cell r="H10241">
            <v>8</v>
          </cell>
          <cell r="K10241">
            <v>7.92</v>
          </cell>
          <cell r="M10241">
            <v>8</v>
          </cell>
        </row>
        <row r="10242">
          <cell r="B10242">
            <v>25067</v>
          </cell>
          <cell r="C10242" t="str">
            <v>BLOCO DE CONCRETO ESTRUTURAL 19 X 19 X 39 CM, FBK 4,5 MPA (NBR 6136)</v>
          </cell>
          <cell r="D10242" t="str">
            <v>UN</v>
          </cell>
          <cell r="E10242" t="str">
            <v>CR</v>
          </cell>
          <cell r="F10242">
            <v>5.3</v>
          </cell>
          <cell r="H10242">
            <v>5.35</v>
          </cell>
          <cell r="K10242">
            <v>5.3</v>
          </cell>
          <cell r="M10242">
            <v>5.35</v>
          </cell>
        </row>
        <row r="10243">
          <cell r="B10243">
            <v>34580</v>
          </cell>
          <cell r="C10243" t="str">
            <v>BLOCO DE CONCRETO ESTRUTURAL 19 X 19 X 39 CM, FBK 8 MPA (NBR 6136)</v>
          </cell>
          <cell r="D10243" t="str">
            <v>UN</v>
          </cell>
          <cell r="E10243" t="str">
            <v>CR</v>
          </cell>
          <cell r="F10243">
            <v>5.91</v>
          </cell>
          <cell r="H10243">
            <v>5.97</v>
          </cell>
          <cell r="K10243">
            <v>5.91</v>
          </cell>
          <cell r="M10243">
            <v>5.97</v>
          </cell>
        </row>
        <row r="10244">
          <cell r="B10244">
            <v>25071</v>
          </cell>
          <cell r="C10244" t="str">
            <v>BLOCO DE CONCRETO ESTRUTURAL 9 X 19 X 39 CM, FBK 4,5 MPA (NBR 6136)</v>
          </cell>
          <cell r="D10244" t="str">
            <v>UN</v>
          </cell>
          <cell r="E10244" t="str">
            <v>CR</v>
          </cell>
          <cell r="F10244">
            <v>2.94</v>
          </cell>
          <cell r="H10244">
            <v>2.97</v>
          </cell>
          <cell r="K10244">
            <v>2.94</v>
          </cell>
          <cell r="M10244">
            <v>2.97</v>
          </cell>
        </row>
        <row r="10245">
          <cell r="B10245">
            <v>44171</v>
          </cell>
          <cell r="C10245" t="str">
            <v>BLOCO DE ENGATE RAPIDO PARA BASTIDOR TIPO M10</v>
          </cell>
          <cell r="D10245" t="str">
            <v>UN</v>
          </cell>
          <cell r="E10245" t="str">
            <v>CR</v>
          </cell>
          <cell r="F10245">
            <v>40.090000000000003</v>
          </cell>
          <cell r="H10245">
            <v>21.94</v>
          </cell>
          <cell r="K10245">
            <v>40.090000000000003</v>
          </cell>
          <cell r="M10245">
            <v>21.94</v>
          </cell>
        </row>
        <row r="10246">
          <cell r="B10246">
            <v>38395</v>
          </cell>
          <cell r="C10246" t="str">
            <v>BLOCO DE ESPUMA MULTIUSO *23X 13 X 8* CM</v>
          </cell>
          <cell r="D10246" t="str">
            <v>UN</v>
          </cell>
          <cell r="E10246" t="str">
            <v>CR</v>
          </cell>
          <cell r="F10246">
            <v>8.73</v>
          </cell>
          <cell r="H10246">
            <v>11.05</v>
          </cell>
          <cell r="K10246">
            <v>8.73</v>
          </cell>
          <cell r="M10246">
            <v>11.05</v>
          </cell>
        </row>
        <row r="10247">
          <cell r="B10247">
            <v>34583</v>
          </cell>
          <cell r="C10247" t="str">
            <v>BLOCO DE GESSO COMPACTO / MACICO, BRANCO, E = 10 CM, DIMENSOES *67 X 50* CM</v>
          </cell>
          <cell r="D10247" t="str">
            <v>M2</v>
          </cell>
          <cell r="E10247" t="str">
            <v>CR</v>
          </cell>
          <cell r="F10247">
            <v>52.67</v>
          </cell>
          <cell r="H10247">
            <v>57.92</v>
          </cell>
          <cell r="K10247">
            <v>52.67</v>
          </cell>
          <cell r="M10247">
            <v>57.92</v>
          </cell>
        </row>
        <row r="10248">
          <cell r="B10248">
            <v>34584</v>
          </cell>
          <cell r="C10248" t="str">
            <v>BLOCO DE GESSO VAZADO, BRANCO, E = *7* CM, DIMENSOES *67 X 50* CM</v>
          </cell>
          <cell r="D10248" t="str">
            <v>M2</v>
          </cell>
          <cell r="E10248" t="str">
            <v>CR</v>
          </cell>
          <cell r="F10248">
            <v>38.619999999999997</v>
          </cell>
          <cell r="H10248">
            <v>42.48</v>
          </cell>
          <cell r="K10248">
            <v>38.619999999999997</v>
          </cell>
          <cell r="M10248">
            <v>42.48</v>
          </cell>
        </row>
        <row r="10249">
          <cell r="B10249">
            <v>709</v>
          </cell>
          <cell r="C10249" t="str">
            <v>BLOCO DE POLIETILENO ALTA DENSIDADE, *27* X *30* X *100* CM, ACOMPANHADOS PLACAS TERMINAIS E LONGARINAS, PARA FUNDO DE FILTRO</v>
          </cell>
          <cell r="D10249" t="str">
            <v>M2</v>
          </cell>
          <cell r="E10249" t="str">
            <v>CR</v>
          </cell>
          <cell r="H10249">
            <v>784.9</v>
          </cell>
          <cell r="M10249">
            <v>784.9</v>
          </cell>
        </row>
        <row r="10250">
          <cell r="B10250">
            <v>34592</v>
          </cell>
          <cell r="C10250" t="str">
            <v>BLOCO DE VEDACAO CONCRETO 14 X 19 X 29 CM (CLASSE C - NBR 6136)</v>
          </cell>
          <cell r="D10250" t="str">
            <v>UN</v>
          </cell>
          <cell r="E10250" t="str">
            <v>CR</v>
          </cell>
          <cell r="F10250">
            <v>3.37</v>
          </cell>
          <cell r="H10250">
            <v>3.4</v>
          </cell>
          <cell r="K10250">
            <v>3.37</v>
          </cell>
          <cell r="M10250">
            <v>3.4</v>
          </cell>
        </row>
        <row r="10251">
          <cell r="B10251">
            <v>34599</v>
          </cell>
          <cell r="C10251" t="str">
            <v>BLOCO DE VEDACAO CONCRETO APARENTE 9 X 19 X 39 CM (CLASSE C - NBR 6136)</v>
          </cell>
          <cell r="D10251" t="str">
            <v>UN</v>
          </cell>
          <cell r="E10251" t="str">
            <v>CR</v>
          </cell>
          <cell r="F10251">
            <v>3.03</v>
          </cell>
          <cell r="H10251">
            <v>3.06</v>
          </cell>
          <cell r="K10251">
            <v>3.03</v>
          </cell>
          <cell r="M10251">
            <v>3.06</v>
          </cell>
        </row>
        <row r="10252">
          <cell r="B10252">
            <v>651</v>
          </cell>
          <cell r="C10252" t="str">
            <v>BLOCO DE VEDACAO DE CONCRETO 14 X 19 X 39 CM (CLASSE C - NBR 6136)</v>
          </cell>
          <cell r="D10252" t="str">
            <v>UN</v>
          </cell>
          <cell r="E10252" t="str">
            <v>CR</v>
          </cell>
          <cell r="F10252">
            <v>3.71</v>
          </cell>
          <cell r="H10252">
            <v>3.75</v>
          </cell>
          <cell r="K10252">
            <v>3.71</v>
          </cell>
          <cell r="M10252">
            <v>3.75</v>
          </cell>
        </row>
        <row r="10253">
          <cell r="B10253">
            <v>654</v>
          </cell>
          <cell r="C10253" t="str">
            <v>BLOCO DE VEDACAO DE CONCRETO 19 X 19 X 39 CM (CLASSE C - NBR 6136)</v>
          </cell>
          <cell r="D10253" t="str">
            <v>UN</v>
          </cell>
          <cell r="E10253" t="str">
            <v>CR</v>
          </cell>
          <cell r="F10253">
            <v>4.5999999999999996</v>
          </cell>
          <cell r="H10253">
            <v>4.6500000000000004</v>
          </cell>
          <cell r="K10253">
            <v>4.5999999999999996</v>
          </cell>
          <cell r="M10253">
            <v>4.6500000000000004</v>
          </cell>
        </row>
        <row r="10254">
          <cell r="B10254">
            <v>37103</v>
          </cell>
          <cell r="C10254" t="str">
            <v>BLOCO DE VEDACAO DE CONCRETO APARENTE 14 X 19 X 39 CM (CLASSE C - NBR 6136)</v>
          </cell>
          <cell r="D10254" t="str">
            <v>UN</v>
          </cell>
          <cell r="E10254" t="str">
            <v>CR</v>
          </cell>
          <cell r="F10254">
            <v>3.85</v>
          </cell>
          <cell r="H10254">
            <v>3.89</v>
          </cell>
          <cell r="K10254">
            <v>3.85</v>
          </cell>
          <cell r="M10254">
            <v>3.89</v>
          </cell>
        </row>
        <row r="10255">
          <cell r="B10255">
            <v>34555</v>
          </cell>
          <cell r="C10255" t="str">
            <v>BLOCO DE VEDACAO DE CONCRETO APARENTE 19 X 19 X 39 CM (CLASSE C - NBR 6136)</v>
          </cell>
          <cell r="D10255" t="str">
            <v>UN</v>
          </cell>
          <cell r="E10255" t="str">
            <v>CR</v>
          </cell>
          <cell r="F10255">
            <v>4.8899999999999997</v>
          </cell>
          <cell r="H10255">
            <v>4.9400000000000004</v>
          </cell>
          <cell r="K10255">
            <v>4.8899999999999997</v>
          </cell>
          <cell r="M10255">
            <v>4.9400000000000004</v>
          </cell>
        </row>
        <row r="10256">
          <cell r="B10256">
            <v>674</v>
          </cell>
          <cell r="C10256" t="str">
            <v>BLOCO DE VEDACAO DE CONCRETO CELULAR AUTOCLAVADO 10 X 30 X 60 CM (E X A X C)</v>
          </cell>
          <cell r="D10256" t="str">
            <v>M2</v>
          </cell>
          <cell r="E10256" t="str">
            <v>CR</v>
          </cell>
          <cell r="H10256">
            <v>93.24</v>
          </cell>
          <cell r="M10256">
            <v>93.24</v>
          </cell>
        </row>
        <row r="10257">
          <cell r="B10257">
            <v>34600</v>
          </cell>
          <cell r="C10257" t="str">
            <v>BLOCO DE VEDACAO DE CONCRETO CELULAR AUTOCLAVADO 15 X 30 X 60 CM (E X A X C)</v>
          </cell>
          <cell r="D10257" t="str">
            <v>M2</v>
          </cell>
          <cell r="E10257" t="str">
            <v>C</v>
          </cell>
          <cell r="H10257">
            <v>136.94999999999999</v>
          </cell>
          <cell r="M10257">
            <v>136.94999999999999</v>
          </cell>
        </row>
        <row r="10258">
          <cell r="B10258">
            <v>652</v>
          </cell>
          <cell r="C10258" t="str">
            <v>BLOCO DE VEDACAO DE CONCRETO CELULAR AUTOCLAVADO 20 X 30 X 60 CM (E X A X C)</v>
          </cell>
          <cell r="D10258" t="str">
            <v>M2</v>
          </cell>
          <cell r="E10258" t="str">
            <v>CR</v>
          </cell>
          <cell r="H10258">
            <v>209.79</v>
          </cell>
          <cell r="M10258">
            <v>209.79</v>
          </cell>
        </row>
        <row r="10259">
          <cell r="B10259">
            <v>650</v>
          </cell>
          <cell r="C10259" t="str">
            <v>BLOCO DE VEDACAO DE CONCRETO, 9 X 19 X 39 CM (CLASSE C - NBR 6136)</v>
          </cell>
          <cell r="D10259" t="str">
            <v>UN</v>
          </cell>
          <cell r="E10259" t="str">
            <v>C</v>
          </cell>
          <cell r="F10259">
            <v>2.97</v>
          </cell>
          <cell r="H10259">
            <v>3</v>
          </cell>
          <cell r="K10259">
            <v>2.97</v>
          </cell>
          <cell r="M10259">
            <v>3</v>
          </cell>
        </row>
        <row r="10260">
          <cell r="B10260">
            <v>718</v>
          </cell>
          <cell r="C10260" t="str">
            <v>BLOCO DE VIDRO / ELEMENTO VAZADO, INCOLOR, VENEZIANA, *20 X 20 X 6* CM (A X L X E)</v>
          </cell>
          <cell r="D10260" t="str">
            <v>UN</v>
          </cell>
          <cell r="E10260" t="str">
            <v>CR</v>
          </cell>
          <cell r="H10260">
            <v>19.36</v>
          </cell>
          <cell r="M10260">
            <v>19.36</v>
          </cell>
        </row>
        <row r="10261">
          <cell r="B10261">
            <v>11981</v>
          </cell>
          <cell r="C10261" t="str">
            <v>BLOCO DE VIDRO / ELEMENTO VAZADO, INCOLOR, VENEZIANA, DE *20 X 10 X 8* CM (A X L X E)</v>
          </cell>
          <cell r="D10261" t="str">
            <v>UN</v>
          </cell>
          <cell r="E10261" t="str">
            <v>CR</v>
          </cell>
          <cell r="H10261">
            <v>18.8</v>
          </cell>
          <cell r="M10261">
            <v>18.8</v>
          </cell>
        </row>
        <row r="10262">
          <cell r="B10262">
            <v>34586</v>
          </cell>
          <cell r="C10262" t="str">
            <v>BLOCO ESTRUTURAL CERAMICO DE 14 X 19 X 29 CM (L X A X C) E 6,0 MPA</v>
          </cell>
          <cell r="D10262" t="str">
            <v>UN</v>
          </cell>
          <cell r="E10262" t="str">
            <v>CR</v>
          </cell>
          <cell r="F10262">
            <v>1.6</v>
          </cell>
          <cell r="H10262">
            <v>1.97</v>
          </cell>
          <cell r="K10262">
            <v>1.6</v>
          </cell>
          <cell r="M10262">
            <v>1.97</v>
          </cell>
        </row>
        <row r="10263">
          <cell r="B10263">
            <v>38603</v>
          </cell>
          <cell r="C10263" t="str">
            <v>BLOCO ESTRUTURAL CERAMICO DE 14 X 19 X 34 CM (L X A X C) E 6,0 MPA</v>
          </cell>
          <cell r="D10263" t="str">
            <v>UN</v>
          </cell>
          <cell r="E10263" t="str">
            <v>CR</v>
          </cell>
          <cell r="F10263">
            <v>1.9</v>
          </cell>
          <cell r="H10263">
            <v>2.34</v>
          </cell>
          <cell r="K10263">
            <v>1.9</v>
          </cell>
          <cell r="M10263">
            <v>2.34</v>
          </cell>
        </row>
        <row r="10264">
          <cell r="B10264">
            <v>34588</v>
          </cell>
          <cell r="C10264" t="str">
            <v>BLOCO ESTRUTURAL CERAMICO DE 14 X 19 X 39 CM (L X A X C) E 6,0 MPA</v>
          </cell>
          <cell r="D10264" t="str">
            <v>UN</v>
          </cell>
          <cell r="E10264" t="str">
            <v>CR</v>
          </cell>
          <cell r="F10264">
            <v>2.16</v>
          </cell>
          <cell r="H10264">
            <v>2.66</v>
          </cell>
          <cell r="K10264">
            <v>2.16</v>
          </cell>
          <cell r="M10264">
            <v>2.66</v>
          </cell>
        </row>
        <row r="10265">
          <cell r="B10265">
            <v>34590</v>
          </cell>
          <cell r="C10265" t="str">
            <v>BLOCO ESTRUTURAL CERAMICO DE 19 X 19 X 29 CM (L X A X C) E 6,0 MPA</v>
          </cell>
          <cell r="D10265" t="str">
            <v>UN</v>
          </cell>
          <cell r="E10265" t="str">
            <v>CR</v>
          </cell>
          <cell r="F10265">
            <v>2.14</v>
          </cell>
          <cell r="H10265">
            <v>2.64</v>
          </cell>
          <cell r="K10265">
            <v>2.14</v>
          </cell>
          <cell r="M10265">
            <v>2.64</v>
          </cell>
        </row>
        <row r="10266">
          <cell r="B10266">
            <v>34591</v>
          </cell>
          <cell r="C10266" t="str">
            <v>BLOCO ESTRUTURAL CERAMICO DE 19 X 19 X 39 CM (L X A X C) E 6,0 MPA</v>
          </cell>
          <cell r="D10266" t="str">
            <v>UN</v>
          </cell>
          <cell r="E10266" t="str">
            <v>CR</v>
          </cell>
          <cell r="F10266">
            <v>2.61</v>
          </cell>
          <cell r="H10266">
            <v>3.22</v>
          </cell>
          <cell r="K10266">
            <v>2.61</v>
          </cell>
          <cell r="M10266">
            <v>3.22</v>
          </cell>
        </row>
        <row r="10267">
          <cell r="B10267">
            <v>40517</v>
          </cell>
          <cell r="C10267" t="str">
            <v>BLOQUETE/PISO DE CONCRETO - MODELO PISOGRAMA/CONCREGRAMA 2 FUROS, DIMENSOES APROX. DE *35 X 15* CM E ESPESSURA DE 7 CM (+/- 1 CM), COR NATURAL</v>
          </cell>
          <cell r="D10267" t="str">
            <v>M2</v>
          </cell>
          <cell r="E10267" t="str">
            <v>CR</v>
          </cell>
          <cell r="F10267">
            <v>61.38</v>
          </cell>
          <cell r="H10267">
            <v>87.98</v>
          </cell>
          <cell r="K10267">
            <v>61.38</v>
          </cell>
          <cell r="M10267">
            <v>87.98</v>
          </cell>
        </row>
        <row r="10268">
          <cell r="B10268">
            <v>40515</v>
          </cell>
          <cell r="C10268" t="str">
            <v>BLOQUETE/PISO DE CONCRETO - MODELO PISOGRAMA/CONCREGRAMA/PAVI-GRADE/GRAMEIRO, DIMENSOES APROXIMADAS DE *60 X 45* CM E ESPESSURA DE 8 CM (+/- 1 CM), COR NATURAL</v>
          </cell>
          <cell r="D10268" t="str">
            <v>M2</v>
          </cell>
          <cell r="E10268" t="str">
            <v>CR</v>
          </cell>
          <cell r="F10268">
            <v>67.52</v>
          </cell>
          <cell r="H10268">
            <v>96.78</v>
          </cell>
          <cell r="K10268">
            <v>67.52</v>
          </cell>
          <cell r="M10268">
            <v>96.78</v>
          </cell>
        </row>
        <row r="10269">
          <cell r="B10269">
            <v>40524</v>
          </cell>
          <cell r="C10269" t="str">
            <v>BLOQUETE/PISO INTERTRAVADO DE CONCRETO - MODELO ONDA/16 FACES/RETANGULAR/TIJOLINHO/PAVER/HOLANDES/PARALELEPIPEDO, *20 X 10* CM, E = 10 CM, RESISTENCIA DE 35 MPA, COR NATURAL</v>
          </cell>
          <cell r="D10269" t="str">
            <v>M2</v>
          </cell>
          <cell r="E10269" t="str">
            <v>CR</v>
          </cell>
          <cell r="F10269">
            <v>70.150000000000006</v>
          </cell>
          <cell r="H10269">
            <v>100.55</v>
          </cell>
          <cell r="K10269">
            <v>70.150000000000006</v>
          </cell>
          <cell r="M10269">
            <v>100.55</v>
          </cell>
        </row>
        <row r="10270">
          <cell r="B10270">
            <v>40529</v>
          </cell>
          <cell r="C10270" t="str">
            <v>BLOQUETE/PISO INTERTRAVADO DE CONCRETO - MODELO ONDA/16 FACES/RETANGULAR/TIJOLINHO/PAVER/HOLANDES/PARALELEPIPEDO, *20 X 10* CM, E = 10 CM, RESISTENCIA DE 50 MPA, COR NATURAL</v>
          </cell>
          <cell r="D10270" t="str">
            <v>M2</v>
          </cell>
          <cell r="E10270" t="str">
            <v>CR</v>
          </cell>
          <cell r="F10270">
            <v>111.23</v>
          </cell>
          <cell r="H10270">
            <v>159.43</v>
          </cell>
          <cell r="K10270">
            <v>111.23</v>
          </cell>
          <cell r="M10270">
            <v>159.43</v>
          </cell>
        </row>
        <row r="10271">
          <cell r="B10271">
            <v>36156</v>
          </cell>
          <cell r="C10271" t="str">
            <v>BLOQUETE/PISO INTERTRAVADO DE CONCRETO - MODELO ONDA/16 FACES/RETANGULAR/TIJOLINHO/PAVER/HOLANDES/PARALELEPIPEDO, *20 X 10* CM, E = 6 CM, RESISTENCIA DE 35 MPA, COLORIDO</v>
          </cell>
          <cell r="D10271" t="str">
            <v>M2</v>
          </cell>
          <cell r="E10271" t="str">
            <v>CR</v>
          </cell>
          <cell r="F10271">
            <v>66.459999999999994</v>
          </cell>
          <cell r="H10271">
            <v>95.26</v>
          </cell>
          <cell r="K10271">
            <v>66.459999999999994</v>
          </cell>
          <cell r="M10271">
            <v>95.26</v>
          </cell>
        </row>
        <row r="10272">
          <cell r="B10272">
            <v>36155</v>
          </cell>
          <cell r="C10272" t="str">
            <v>BLOQUETE/PISO INTERTRAVADO DE CONCRETO - MODELO ONDA/16 FACES/RETANGULAR/TIJOLINHO/PAVER/HOLANDES/PARALELEPIPEDO, *20 X 10* CM, E = 6 CM, RESISTENCIA DE 35 MPA, COR NATURAL</v>
          </cell>
          <cell r="D10272" t="str">
            <v>M2</v>
          </cell>
          <cell r="E10272" t="str">
            <v>CR</v>
          </cell>
          <cell r="F10272">
            <v>52.61</v>
          </cell>
          <cell r="H10272">
            <v>75.41</v>
          </cell>
          <cell r="K10272">
            <v>52.61</v>
          </cell>
          <cell r="M10272">
            <v>75.41</v>
          </cell>
        </row>
        <row r="10273">
          <cell r="B10273">
            <v>36154</v>
          </cell>
          <cell r="C10273" t="str">
            <v>BLOQUETE/PISO INTERTRAVADO DE CONCRETO - MODELO ONDA/16 FACES/RETANGULAR/TIJOLINHO/PAVER/HOLANDES/PARALELEPIPEDO, *20 X 10* CM, E = 8 CM, RESISTENCIA DE 35 MPA, COLORIDO</v>
          </cell>
          <cell r="D10273" t="str">
            <v>M2</v>
          </cell>
          <cell r="E10273" t="str">
            <v>CR</v>
          </cell>
          <cell r="F10273">
            <v>79.38</v>
          </cell>
          <cell r="H10273">
            <v>113.78</v>
          </cell>
          <cell r="K10273">
            <v>79.38</v>
          </cell>
          <cell r="M10273">
            <v>113.78</v>
          </cell>
        </row>
        <row r="10274">
          <cell r="B10274">
            <v>36170</v>
          </cell>
          <cell r="C10274" t="str">
            <v>BLOQUETE/PISO INTERTRAVADO DE CONCRETO - MODELO ONDA/16 FACES/RETANGULAR/TIJOLINHO/PAVER/HOLANDES/PARALELEPIPEDO, *20 X 10* CM, E = 8 CM, RESISTENCIA DE 35 MPA, COR NATURAL</v>
          </cell>
          <cell r="D10274" t="str">
            <v>M2</v>
          </cell>
          <cell r="E10274" t="str">
            <v>C</v>
          </cell>
          <cell r="F10274">
            <v>60</v>
          </cell>
          <cell r="H10274">
            <v>86</v>
          </cell>
          <cell r="K10274">
            <v>60</v>
          </cell>
          <cell r="M10274">
            <v>86</v>
          </cell>
        </row>
        <row r="10275">
          <cell r="B10275">
            <v>695</v>
          </cell>
          <cell r="C10275" t="str">
            <v>BLOQUETE/PISO INTERTRAVADO DE CONCRETO - MODELO RAQUETE, *22 X 13,5* CM, E = 6 CM, RESISTENCIA DE 35 MPA, COR NATURAL</v>
          </cell>
          <cell r="D10275" t="str">
            <v>M2</v>
          </cell>
          <cell r="E10275" t="str">
            <v>CR</v>
          </cell>
          <cell r="F10275">
            <v>66.69</v>
          </cell>
          <cell r="H10275">
            <v>95.59</v>
          </cell>
          <cell r="K10275">
            <v>66.69</v>
          </cell>
          <cell r="M10275">
            <v>95.59</v>
          </cell>
        </row>
        <row r="10276">
          <cell r="B10276">
            <v>679</v>
          </cell>
          <cell r="C10276" t="str">
            <v>BLOQUETE/PISO INTERTRAVADO DE CONCRETO - MODELO SEXTAVADO / HEXAGONAL, *25 X 25* CM, E = 10 CM, RESISTENCIA DE 35 MPA, COR NATURAL</v>
          </cell>
          <cell r="D10276" t="str">
            <v>M2</v>
          </cell>
          <cell r="E10276" t="str">
            <v>CR</v>
          </cell>
          <cell r="F10276">
            <v>95.16</v>
          </cell>
          <cell r="H10276">
            <v>136.4</v>
          </cell>
          <cell r="K10276">
            <v>95.16</v>
          </cell>
          <cell r="M10276">
            <v>136.4</v>
          </cell>
        </row>
        <row r="10277">
          <cell r="B10277">
            <v>711</v>
          </cell>
          <cell r="C10277" t="str">
            <v>BLOQUETE/PISO INTERTRAVADO DE CONCRETO - MODELO SEXTAVADO / HEXAGONAL, *25 X 25* CM, E = 6 CM, RESISTENCIA DE 35 MPA, COR NATURAL</v>
          </cell>
          <cell r="D10277" t="str">
            <v>M2</v>
          </cell>
          <cell r="E10277" t="str">
            <v>CR</v>
          </cell>
          <cell r="F10277">
            <v>60</v>
          </cell>
          <cell r="H10277">
            <v>86</v>
          </cell>
          <cell r="K10277">
            <v>60</v>
          </cell>
          <cell r="M10277">
            <v>86</v>
          </cell>
        </row>
        <row r="10278">
          <cell r="B10278">
            <v>712</v>
          </cell>
          <cell r="C10278" t="str">
            <v>BLOQUETE/PISO INTERTRAVADO DE CONCRETO - MODELO SEXTAVADO / HEXAGONAL, *25 X 25* CM, E = 8 CM, RESISTENCIA DE 35 MPA, COR NATURAL</v>
          </cell>
          <cell r="D10278" t="str">
            <v>M2</v>
          </cell>
          <cell r="E10278" t="str">
            <v>CR</v>
          </cell>
          <cell r="F10278">
            <v>72</v>
          </cell>
          <cell r="H10278">
            <v>103.2</v>
          </cell>
          <cell r="K10278">
            <v>72</v>
          </cell>
          <cell r="M10278">
            <v>103.2</v>
          </cell>
        </row>
        <row r="10279">
          <cell r="B10279">
            <v>12614</v>
          </cell>
          <cell r="C10279" t="str">
            <v>BOCAL PVC, PARA CALHA PLUVIAL, DIAMETRO DA SAIDA ENTRE *75 E 120* MM, PARA DRENAGEM PLUVIAL PREDIAL</v>
          </cell>
          <cell r="D10279" t="str">
            <v>UN</v>
          </cell>
          <cell r="E10279" t="str">
            <v>CR</v>
          </cell>
          <cell r="F10279">
            <v>48.4</v>
          </cell>
          <cell r="H10279">
            <v>58.22</v>
          </cell>
          <cell r="K10279">
            <v>48.4</v>
          </cell>
          <cell r="M10279">
            <v>58.22</v>
          </cell>
        </row>
        <row r="10280">
          <cell r="B10280">
            <v>6140</v>
          </cell>
          <cell r="C10280" t="str">
            <v>BOLSA DE LIGACAO EM PVC FLEXIVEL PARA VASO SANITARIO 40 MM (1 1/2")</v>
          </cell>
          <cell r="D10280" t="str">
            <v>UN</v>
          </cell>
          <cell r="E10280" t="str">
            <v>CR</v>
          </cell>
          <cell r="F10280">
            <v>3.73</v>
          </cell>
          <cell r="H10280">
            <v>4.47</v>
          </cell>
          <cell r="K10280">
            <v>3.73</v>
          </cell>
          <cell r="M10280">
            <v>4.47</v>
          </cell>
        </row>
        <row r="10281">
          <cell r="B10281">
            <v>38399</v>
          </cell>
          <cell r="C10281" t="str">
            <v>BOLSA DE LONA PARA FERRAMENTAS *50 X 35 X 25* CM</v>
          </cell>
          <cell r="D10281" t="str">
            <v>UN</v>
          </cell>
          <cell r="E10281" t="str">
            <v>CR</v>
          </cell>
          <cell r="F10281">
            <v>229.72</v>
          </cell>
          <cell r="H10281">
            <v>264.38</v>
          </cell>
          <cell r="K10281">
            <v>229.72</v>
          </cell>
          <cell r="M10281">
            <v>264.38</v>
          </cell>
        </row>
        <row r="10282">
          <cell r="B10282">
            <v>729</v>
          </cell>
          <cell r="C10282" t="str">
            <v>BOMBA CENTRIFUGA COM MOTOR ELETRICO MONOFASICO, POTENCIA 0,33 HP, BOCAIS 1" X 3/4", DIAMETRO DO ROTOR 99 MM, HM/Q = 4 MCA / 8,5 M3/H A 18 MCA / 0,90 M3/H</v>
          </cell>
          <cell r="D10282" t="str">
            <v>UN</v>
          </cell>
          <cell r="E10282" t="str">
            <v>C</v>
          </cell>
          <cell r="F10282">
            <v>615.95000000000005</v>
          </cell>
          <cell r="H10282">
            <v>950.75</v>
          </cell>
          <cell r="K10282">
            <v>615.95000000000005</v>
          </cell>
          <cell r="M10282">
            <v>950.75</v>
          </cell>
        </row>
        <row r="10283">
          <cell r="B10283">
            <v>39925</v>
          </cell>
          <cell r="C10283" t="str">
            <v>BOMBA CENTRIFUGA MONOESTAGIO COM MOTOR ELETRICO MONOFASICO, POTENCIA 15 HP, DIAMETRO DO ROTOR *173* MM, HM/Q = *30* MCA / *90* M3/H A *45* MCA / *55* M3/H</v>
          </cell>
          <cell r="D10283" t="str">
            <v>UN</v>
          </cell>
          <cell r="E10283" t="str">
            <v>CR</v>
          </cell>
          <cell r="F10283">
            <v>8900.42</v>
          </cell>
          <cell r="H10283">
            <v>13738.25</v>
          </cell>
          <cell r="K10283">
            <v>8900.42</v>
          </cell>
          <cell r="M10283">
            <v>13738.25</v>
          </cell>
        </row>
        <row r="10284">
          <cell r="B10284">
            <v>731</v>
          </cell>
          <cell r="C10284" t="str">
            <v>BOMBA CENTRIFUGA MOTOR ELETRICO MONOFASICO 0,49 HP BOCAIS 1" X 3/4", DIAMETRO DO ROTOR 110 MM, HM/Q: 6 M / 8,3 M3/H A 20 M / 1,2 M3/H</v>
          </cell>
          <cell r="D10284" t="str">
            <v>UN</v>
          </cell>
          <cell r="E10284" t="str">
            <v>CR</v>
          </cell>
          <cell r="F10284">
            <v>599.47</v>
          </cell>
          <cell r="H10284">
            <v>925.31</v>
          </cell>
          <cell r="K10284">
            <v>599.47</v>
          </cell>
          <cell r="M10284">
            <v>925.31</v>
          </cell>
        </row>
        <row r="10285">
          <cell r="B10285">
            <v>10575</v>
          </cell>
          <cell r="C10285" t="str">
            <v>BOMBA CENTRIFUGA MOTOR ELETRICO MONOFASICO 0,50 CV DIAMETRO DE SUCCAO X ELEVACAO 3/4" X 3/4", MONOESTAGIO, DIAMETRO DOS ROTORES 114 MM, HM/Q: 2 M / 2,99 M3/H A 24 M / 0,71 M3/H</v>
          </cell>
          <cell r="D10285" t="str">
            <v>UN</v>
          </cell>
          <cell r="E10285" t="str">
            <v>CR</v>
          </cell>
          <cell r="F10285">
            <v>935.52</v>
          </cell>
          <cell r="H10285">
            <v>1444.02</v>
          </cell>
          <cell r="K10285">
            <v>935.52</v>
          </cell>
          <cell r="M10285">
            <v>1444.02</v>
          </cell>
        </row>
        <row r="10286">
          <cell r="B10286">
            <v>733</v>
          </cell>
          <cell r="C10286" t="str">
            <v>BOMBA CENTRIFUGA MOTOR ELETRICO MONOFASICO 0,74HP DIAMETRO DE SUCCAO X ELEVACAO 1 1/4" X 1", DIAMETRO DO ROTOR 120 MM, HM/Q: 8 M / 7,70 M3/H A 24 M / 2,80 M3/H</v>
          </cell>
          <cell r="D10286" t="str">
            <v>UN</v>
          </cell>
          <cell r="E10286" t="str">
            <v>CR</v>
          </cell>
          <cell r="F10286">
            <v>1024.28</v>
          </cell>
          <cell r="H10286">
            <v>1581.03</v>
          </cell>
          <cell r="K10286">
            <v>1024.28</v>
          </cell>
          <cell r="M10286">
            <v>1581.03</v>
          </cell>
        </row>
        <row r="10287">
          <cell r="B10287">
            <v>732</v>
          </cell>
          <cell r="C10287" t="str">
            <v>BOMBA CENTRIFUGA MOTOR ELETRICO TRIFASICO 0,99HP DIAMETRO DE SUCCAO X ELEVACAO 1" X 1", DIAMETRO DO ROTOR 145 MM, HM/Q: 14 M / 8,4 M3/H A 40 M / 0,60 M3/H</v>
          </cell>
          <cell r="D10287" t="str">
            <v>UN</v>
          </cell>
          <cell r="E10287" t="str">
            <v>CR</v>
          </cell>
          <cell r="F10287">
            <v>1010.51</v>
          </cell>
          <cell r="H10287">
            <v>1559.77</v>
          </cell>
          <cell r="K10287">
            <v>1010.51</v>
          </cell>
          <cell r="M10287">
            <v>1559.77</v>
          </cell>
        </row>
        <row r="10288">
          <cell r="B10288">
            <v>735</v>
          </cell>
          <cell r="C10288" t="str">
            <v>BOMBA CENTRIFUGA MOTOR ELETRICO TRIFASICO 1,48HP DIAMETRO DE SUCCAO X ELEVACAO 1" X 1", 4 ESTAGIOS, DIAMETRO DOS ROTORES 3 X 107 MM + 1 X 100 MM, HM/Q: 10 M / 5,3 M3/H A 70 M / 1,8 M3/H</v>
          </cell>
          <cell r="D10288" t="str">
            <v>UN</v>
          </cell>
          <cell r="E10288" t="str">
            <v>CR</v>
          </cell>
          <cell r="F10288">
            <v>1797.64</v>
          </cell>
          <cell r="H10288">
            <v>2774.75</v>
          </cell>
          <cell r="K10288">
            <v>1797.64</v>
          </cell>
          <cell r="M10288">
            <v>2774.75</v>
          </cell>
        </row>
        <row r="10289">
          <cell r="B10289">
            <v>737</v>
          </cell>
          <cell r="C10289" t="str">
            <v>BOMBA CENTRIFUGA MOTOR ELETRICO TRIFASICO 14,8 HP, DIAMETRO DE SUCCAO X ELEVACAO 2 1/2" X 2", DIAMETRO DO ROTOR 195 MM, HM/Q: 62 M / 55,5 M3/H A 80 M / 31,50 M3/H</v>
          </cell>
          <cell r="D10289" t="str">
            <v>UN</v>
          </cell>
          <cell r="E10289" t="str">
            <v>CR</v>
          </cell>
          <cell r="F10289">
            <v>5666.64</v>
          </cell>
          <cell r="H10289">
            <v>8746.74</v>
          </cell>
          <cell r="K10289">
            <v>5666.64</v>
          </cell>
          <cell r="M10289">
            <v>8746.74</v>
          </cell>
        </row>
        <row r="10290">
          <cell r="B10290">
            <v>736</v>
          </cell>
          <cell r="C10290" t="str">
            <v>BOMBA CENTRIFUGA MOTOR ELETRICO TRIFASICO 2,96HP, DIAMETRO DE SUCCAO X ELEVACAO 1 1/2" X 1 1/4", DIAMETRO DO ROTOR 148 MM, HM/Q: 34 M / 14,80 M3/H A 40 M / 8,60 M3/H</v>
          </cell>
          <cell r="D10290" t="str">
            <v>UN</v>
          </cell>
          <cell r="E10290" t="str">
            <v>CR</v>
          </cell>
          <cell r="F10290">
            <v>1511.49</v>
          </cell>
          <cell r="H10290">
            <v>2333.0700000000002</v>
          </cell>
          <cell r="K10290">
            <v>1511.49</v>
          </cell>
          <cell r="M10290">
            <v>2333.0700000000002</v>
          </cell>
        </row>
        <row r="10291">
          <cell r="B10291">
            <v>738</v>
          </cell>
          <cell r="C10291" t="str">
            <v>BOMBA CENTRIFUGA MOTOR ELETRICO TRIFASICO 5HP, DIAMETRO DE SUCCAO X ELEVACAO 2" X 1 1/2", DIAMETRO DO ROTOR 155 MM, HM/Q: 40 M / 20,40 M3/H A 46 M / 9,20 M3/H</v>
          </cell>
          <cell r="D10291" t="str">
            <v>UN</v>
          </cell>
          <cell r="E10291" t="str">
            <v>CR</v>
          </cell>
          <cell r="F10291">
            <v>2627.58</v>
          </cell>
          <cell r="H10291">
            <v>4055.8</v>
          </cell>
          <cell r="K10291">
            <v>2627.58</v>
          </cell>
          <cell r="M10291">
            <v>4055.8</v>
          </cell>
        </row>
        <row r="10292">
          <cell r="B10292">
            <v>740</v>
          </cell>
          <cell r="C10292" t="str">
            <v>BOMBA CENTRIFUGA MOTOR ELETRICO TRIFASICO 9,86 DIAMETRO DE SUCCAO X ELEVACAO 1" X 1", 4 ESTAGIOS, DIAMETRO DOS ROTORES 4 X 146 MM, HM/Q: 85 M / 14,9 M3/H A 140 M / 4,2 M3/H</v>
          </cell>
          <cell r="D10292" t="str">
            <v>UN</v>
          </cell>
          <cell r="E10292" t="str">
            <v>CR</v>
          </cell>
          <cell r="F10292">
            <v>5330.81</v>
          </cell>
          <cell r="H10292">
            <v>8228.3799999999992</v>
          </cell>
          <cell r="K10292">
            <v>5330.81</v>
          </cell>
          <cell r="M10292">
            <v>8228.3799999999992</v>
          </cell>
        </row>
        <row r="10293">
          <cell r="B10293">
            <v>734</v>
          </cell>
          <cell r="C10293" t="str">
            <v>BOMBA CENTRIFUGA, MOTOR ELETRICO TRIFASICO 1,48HP DIAMETRO DE SUCCAO X ELEVACAO 1 1/2" X 1", DIAMETRO DO ROTOR 117 MM, HM/Q: 10 M / 21,9 M3/H A 24 M / 6,1 M3/H</v>
          </cell>
          <cell r="D10293" t="str">
            <v>UN</v>
          </cell>
          <cell r="E10293" t="str">
            <v>CR</v>
          </cell>
          <cell r="F10293">
            <v>1083.26</v>
          </cell>
          <cell r="H10293">
            <v>1672.07</v>
          </cell>
          <cell r="K10293">
            <v>1083.26</v>
          </cell>
          <cell r="M10293">
            <v>1672.07</v>
          </cell>
        </row>
        <row r="10294">
          <cell r="B10294">
            <v>39008</v>
          </cell>
          <cell r="C10294" t="str">
            <v>BOMBA DE PROJECAO DE CONCRETO SECO, POTENCIA 10 CV, VAZAO 3 M3/H</v>
          </cell>
          <cell r="D10294" t="str">
            <v>UN</v>
          </cell>
          <cell r="E10294" t="str">
            <v>CR</v>
          </cell>
          <cell r="F10294">
            <v>65827.649999999994</v>
          </cell>
          <cell r="H10294">
            <v>62170.55</v>
          </cell>
          <cell r="K10294">
            <v>65827.649999999994</v>
          </cell>
          <cell r="M10294">
            <v>62170.55</v>
          </cell>
        </row>
        <row r="10295">
          <cell r="B10295">
            <v>39009</v>
          </cell>
          <cell r="C10295" t="str">
            <v>BOMBA DE PROJECAO DE CONCRETO SECO, POTENCIA 10 CV, VAZAO 6 M3/H</v>
          </cell>
          <cell r="D10295" t="str">
            <v>UN</v>
          </cell>
          <cell r="E10295" t="str">
            <v>CR</v>
          </cell>
          <cell r="F10295">
            <v>70526.17</v>
          </cell>
          <cell r="H10295">
            <v>66608.039999999994</v>
          </cell>
          <cell r="K10295">
            <v>70526.17</v>
          </cell>
          <cell r="M10295">
            <v>66608.039999999994</v>
          </cell>
        </row>
        <row r="10296">
          <cell r="B10296">
            <v>10587</v>
          </cell>
          <cell r="C10296" t="str">
            <v>BOMBA SUBMERSA PARA POCOS TUBULARES PROFUNDOS DIAMETRO DE 4 POLEGADAS, ELETRICA, MONOFASICA, POTENCIA 0,49 HP, 13 ESTAGIOS, BOCAL DE DESCARGA DIAMETRO DE UMA POLEGADA E MEIA, HM/Q = 18 M / 1,90 M3/H A 85 M / 0,60 M3/H</v>
          </cell>
          <cell r="D10296" t="str">
            <v>UN</v>
          </cell>
          <cell r="E10296" t="str">
            <v>CR</v>
          </cell>
          <cell r="F10296">
            <v>2803.21</v>
          </cell>
          <cell r="H10296">
            <v>4059.27</v>
          </cell>
          <cell r="K10296">
            <v>2803.21</v>
          </cell>
          <cell r="M10296">
            <v>4059.27</v>
          </cell>
        </row>
        <row r="10297">
          <cell r="B10297">
            <v>759</v>
          </cell>
          <cell r="C10297" t="str">
            <v>BOMBA SUBMERSA PARA POCOS TUBULARES PROFUNDOS DIAMETRO DE 4 POLEGADAS, ELETRICA, TRIFASICA, POTENCIA 1,97 HP, 20 ESTAGIOS, BOCAL DE DESCARGA DIAMETRO DE UMA POLEGADA E MEIA, HM/Q = 18 M / 5,40 M3/H A 164 M / 0,80 M3/H</v>
          </cell>
          <cell r="D10297" t="str">
            <v>UN</v>
          </cell>
          <cell r="E10297" t="str">
            <v>CR</v>
          </cell>
          <cell r="F10297">
            <v>4030.46</v>
          </cell>
          <cell r="H10297">
            <v>5836.43</v>
          </cell>
          <cell r="K10297">
            <v>4030.46</v>
          </cell>
          <cell r="M10297">
            <v>5836.43</v>
          </cell>
        </row>
        <row r="10298">
          <cell r="B10298">
            <v>761</v>
          </cell>
          <cell r="C10298" t="str">
            <v>BOMBA SUBMERSA PARA POCOS TUBULARES PROFUNDOS DIAMETRO DE 4 POLEGADAS, ELETRICA, TRIFASICA, POTENCIA 5,42 HP, 15 ESTAGIOS, BOCAL DE DESCARGA DIAMETRO DE 2 POLEGADAS, HM/Q = 18 M / 18,10 M3/H A 121 M / 2,90 M3/H</v>
          </cell>
          <cell r="D10298" t="str">
            <v>UN</v>
          </cell>
          <cell r="E10298" t="str">
            <v>CR</v>
          </cell>
          <cell r="F10298">
            <v>6831.97</v>
          </cell>
          <cell r="H10298">
            <v>9893.24</v>
          </cell>
          <cell r="K10298">
            <v>6831.97</v>
          </cell>
          <cell r="M10298">
            <v>9893.24</v>
          </cell>
        </row>
        <row r="10299">
          <cell r="B10299">
            <v>750</v>
          </cell>
          <cell r="C10299" t="str">
            <v>BOMBA SUBMERSA PARA POCOS TUBULARES PROFUNDOS DIAMETRO DE 4 POLEGADAS, ELETRICA, TRIFASICA, POTENCIA 5,42 HP, 29 ESTAGIOS, BOCAL DE DESCARGA DE UMA POLEGADA E MEIA, HM/Q = 18 M / 8,10 M3/H A 201 M / 3,2 M3/H</v>
          </cell>
          <cell r="D10299" t="str">
            <v>UN</v>
          </cell>
          <cell r="E10299" t="str">
            <v>CR</v>
          </cell>
          <cell r="F10299">
            <v>6486.41</v>
          </cell>
          <cell r="H10299">
            <v>9392.84</v>
          </cell>
          <cell r="K10299">
            <v>6486.41</v>
          </cell>
          <cell r="M10299">
            <v>9392.84</v>
          </cell>
        </row>
        <row r="10300">
          <cell r="B10300">
            <v>755</v>
          </cell>
          <cell r="C10300" t="str">
            <v>BOMBA SUBMERSA PARA POCOS TUBULARES PROFUNDOS DIAMETRO DE 6 POLEGADAS, ELETRICA, TRIFASICA, POTENCIA 27,12 HP, 7 ESTAGIOS, BOCAL DE DESCARGA DIAMETRO DE 4 POLEGADAS, HM/Q = 13,9 M / 90 M3/H A 44,0 M / 25,0 M3/H</v>
          </cell>
          <cell r="D10300" t="str">
            <v>UN</v>
          </cell>
          <cell r="E10300" t="str">
            <v>CR</v>
          </cell>
          <cell r="F10300">
            <v>26617.09</v>
          </cell>
          <cell r="H10300">
            <v>38543.67</v>
          </cell>
          <cell r="K10300">
            <v>26617.09</v>
          </cell>
          <cell r="M10300">
            <v>38543.67</v>
          </cell>
        </row>
        <row r="10301">
          <cell r="B10301">
            <v>749</v>
          </cell>
          <cell r="C10301" t="str">
            <v>BOMBA SUBMERSA PARA POCOS TUBULARES PROFUNDOS DIAMETRO DE 6 POLEGADAS, ELETRICA, TRIFASICA, POTENCIA 3,45 HP, 5 ESTAGIOS, BOCAL DE DESCARGA DIAMETRO DE 2 POLEGADAS, HM/Q = 68,5 M / 6,12 M3/H A 39,5 M / 14,04 M3/H</v>
          </cell>
          <cell r="D10301" t="str">
            <v>UN</v>
          </cell>
          <cell r="E10301" t="str">
            <v>CR</v>
          </cell>
          <cell r="F10301">
            <v>9789.27</v>
          </cell>
          <cell r="H10301">
            <v>14175.65</v>
          </cell>
          <cell r="K10301">
            <v>9789.27</v>
          </cell>
          <cell r="M10301">
            <v>14175.65</v>
          </cell>
        </row>
        <row r="10302">
          <cell r="B10302">
            <v>756</v>
          </cell>
          <cell r="C10302" t="str">
            <v>BOMBA SUBMERSA PARA POCOS TUBULARES PROFUNDOS DIAMETRO DE 6 POLEGADAS, ELETRICA, TRIFASICA, POTENCIA 32 HP, 9 ESTAGIOS, BOCAL DE DESCARGA DIAMETRO DE 4 POLEGADAS, HM/Q = 114,0 M / 13,9 M3/H A 57,0 M / 25,0 M3/H</v>
          </cell>
          <cell r="D10302" t="str">
            <v>UN</v>
          </cell>
          <cell r="E10302" t="str">
            <v>CR</v>
          </cell>
          <cell r="F10302">
            <v>29029.5</v>
          </cell>
          <cell r="H10302">
            <v>42037.03</v>
          </cell>
          <cell r="K10302">
            <v>29029.5</v>
          </cell>
          <cell r="M10302">
            <v>42037.03</v>
          </cell>
        </row>
        <row r="10303">
          <cell r="B10303">
            <v>10588</v>
          </cell>
          <cell r="C10303" t="str">
            <v>BOMBA SUBMERSIVEL, ELETRICA, TRIFASICA, POTENCIA 0,98 HP, DIAMETRO DO ROTOR 142 MM SEMIABERTO, BOCAL DE SAIDA DIAMETRO DE 2 POLEGADAS, HM/Q = 2 M / 32 M3/H A 8 M / 16 M3/H</v>
          </cell>
          <cell r="D10303" t="str">
            <v>UN</v>
          </cell>
          <cell r="E10303" t="str">
            <v>CR</v>
          </cell>
          <cell r="F10303">
            <v>2910.09</v>
          </cell>
          <cell r="H10303">
            <v>4214.04</v>
          </cell>
          <cell r="K10303">
            <v>2910.09</v>
          </cell>
          <cell r="M10303">
            <v>4214.04</v>
          </cell>
        </row>
        <row r="10304">
          <cell r="B10304">
            <v>10592</v>
          </cell>
          <cell r="C10304" t="str">
            <v>BOMBA SUBMERSIVEL, ELETRICA, TRIFASICA, POTENCIA 0,99 HP, DIAMETRO ROTOR 98 MM SEMIABERTO, BOCAL DE SAIDA DIAMETRO 2 POLEGADAS, HM/Q = 2 M / 28,90 M3/H A 14 M / 7 M3/H</v>
          </cell>
          <cell r="D10304" t="str">
            <v>UN</v>
          </cell>
          <cell r="E10304" t="str">
            <v>C</v>
          </cell>
          <cell r="F10304">
            <v>3515</v>
          </cell>
          <cell r="H10304">
            <v>5090</v>
          </cell>
          <cell r="K10304">
            <v>3515</v>
          </cell>
          <cell r="M10304">
            <v>5090</v>
          </cell>
        </row>
        <row r="10305">
          <cell r="B10305">
            <v>10589</v>
          </cell>
          <cell r="C10305" t="str">
            <v>BOMBA SUBMERSIVEL, ELETRICA, TRIFASICA, POTENCIA 1,97 HP, DIAMETRO DO ROTOR 144 MM SEMIABERTO, BOCAL DE SAIDA DIAMETRO DE 2 POLEGADAS, HM/Q = 2 M / 26,8 M3/H A 28 M / 4,6 M3/H</v>
          </cell>
          <cell r="D10305" t="str">
            <v>UN</v>
          </cell>
          <cell r="E10305" t="str">
            <v>CR</v>
          </cell>
          <cell r="F10305">
            <v>4722.18</v>
          </cell>
          <cell r="H10305">
            <v>6838.09</v>
          </cell>
          <cell r="K10305">
            <v>4722.18</v>
          </cell>
          <cell r="M10305">
            <v>6838.09</v>
          </cell>
        </row>
        <row r="10306">
          <cell r="B10306">
            <v>760</v>
          </cell>
          <cell r="C10306" t="str">
            <v>BOMBA SUBMERSIVEL, ELETRICA, TRIFASICA, POTENCIA 13 HP, DIAMETRO DO ROTOR 170 MM, BOCAL DE SAIDA DIAMETRO DE 3 POLEGADAS, HM/Q = 11 M / 68,40 M3/H A 72 M / 3,6 M3/H</v>
          </cell>
          <cell r="D10306" t="str">
            <v>UN</v>
          </cell>
          <cell r="E10306" t="str">
            <v>CR</v>
          </cell>
          <cell r="F10306">
            <v>26362.5</v>
          </cell>
          <cell r="H10306">
            <v>38175</v>
          </cell>
          <cell r="K10306">
            <v>26362.5</v>
          </cell>
          <cell r="M10306">
            <v>38175</v>
          </cell>
        </row>
        <row r="10307">
          <cell r="B10307">
            <v>751</v>
          </cell>
          <cell r="C10307" t="str">
            <v>BOMBA SUBMERSIVEL, ELETRICA, TRIFASICA, POTENCIA 2,96 HP, DIAMETRO DO ROTOR 144 MM SEMIABERTO, BOCAL DE SAIDA DIAMETRO DE DUAS POLEGADAS, HM/Q = 2 M / 38,8 M3/H A 28 M / 5 M3/H</v>
          </cell>
          <cell r="D10307" t="str">
            <v>UN</v>
          </cell>
          <cell r="E10307" t="str">
            <v>CR</v>
          </cell>
          <cell r="F10307">
            <v>4152.09</v>
          </cell>
          <cell r="H10307">
            <v>6012.56</v>
          </cell>
          <cell r="K10307">
            <v>4152.09</v>
          </cell>
          <cell r="M10307">
            <v>6012.56</v>
          </cell>
        </row>
        <row r="10308">
          <cell r="B10308">
            <v>754</v>
          </cell>
          <cell r="C10308" t="str">
            <v>BOMBA SUBMERSIVEL, ELETRICA, TRIFASICA, POTENCIA 3,75 HP, DIAMETRO DO ROTOR 90 MM SEMIABERTO, BOCAL DE SAIDA DIAMETRO DE 2 POLEGADAS, HM/Q = 5 M / 61,2 M3/H A 25,5 M / 3,6 M3/H</v>
          </cell>
          <cell r="D10308" t="str">
            <v>UN</v>
          </cell>
          <cell r="E10308" t="str">
            <v>CR</v>
          </cell>
          <cell r="F10308">
            <v>6590.62</v>
          </cell>
          <cell r="H10308">
            <v>9543.75</v>
          </cell>
          <cell r="K10308">
            <v>6590.62</v>
          </cell>
          <cell r="M10308">
            <v>9543.75</v>
          </cell>
        </row>
        <row r="10309">
          <cell r="B10309">
            <v>757</v>
          </cell>
          <cell r="C10309" t="str">
            <v>BOMBA SUBMERSIVEL, ELETRICA, TRIFASICA, POTENCIA 6 HP, DIAMETRO DO ROTOR 127 MM, BOCAL DE SAIDA DIAMETRO DE 3 POLEGADAS, HM/Q = 7 M / 66,90 M3/H A 26 M / 2,88 M3/H</v>
          </cell>
          <cell r="D10309" t="str">
            <v>UN</v>
          </cell>
          <cell r="E10309" t="str">
            <v>CR</v>
          </cell>
          <cell r="F10309">
            <v>13181.25</v>
          </cell>
          <cell r="H10309">
            <v>19087.5</v>
          </cell>
          <cell r="K10309">
            <v>13181.25</v>
          </cell>
          <cell r="M10309">
            <v>19087.5</v>
          </cell>
        </row>
        <row r="10310">
          <cell r="B10310">
            <v>44489</v>
          </cell>
          <cell r="C10310" t="str">
            <v>BOMBA TRIPLEX COM MOTOR A DIESEL, NACIONAL, DIAMETRO DE SUCCAO DE 2 1/2"</v>
          </cell>
          <cell r="D10310" t="str">
            <v>UN</v>
          </cell>
          <cell r="E10310" t="str">
            <v>CR</v>
          </cell>
          <cell r="F10310">
            <v>153124.89000000001</v>
          </cell>
          <cell r="H10310">
            <v>236356.02</v>
          </cell>
          <cell r="K10310">
            <v>153124.89000000001</v>
          </cell>
          <cell r="M10310">
            <v>236356.02</v>
          </cell>
        </row>
        <row r="10311">
          <cell r="B10311">
            <v>39917</v>
          </cell>
          <cell r="C10311" t="str">
            <v>BOMBA TRIPLEX, PARA INJECAO DE CALDA DE CIMENTO, VAZAO MAXIMA DE *100* LITROS/MINUTO, PRESSAO MAXIMA DE *70* BAR, POTENCIA DE 15 CV</v>
          </cell>
          <cell r="D10311" t="str">
            <v>UN</v>
          </cell>
          <cell r="E10311" t="str">
            <v>CR</v>
          </cell>
          <cell r="F10311">
            <v>101116.01</v>
          </cell>
          <cell r="H10311">
            <v>95498.46</v>
          </cell>
          <cell r="K10311">
            <v>101116.01</v>
          </cell>
          <cell r="M10311">
            <v>95498.46</v>
          </cell>
        </row>
        <row r="10312">
          <cell r="B10312">
            <v>38167</v>
          </cell>
          <cell r="C10312" t="str">
            <v>BORBOLETA PARA JANELA TIPO GUILHOTINA, EM ZAMAC CROMADO</v>
          </cell>
          <cell r="D10312" t="str">
            <v>PAR</v>
          </cell>
          <cell r="E10312" t="str">
            <v>CR</v>
          </cell>
          <cell r="F10312">
            <v>30.58</v>
          </cell>
          <cell r="H10312">
            <v>24.85</v>
          </cell>
          <cell r="K10312">
            <v>30.58</v>
          </cell>
          <cell r="M10312">
            <v>24.85</v>
          </cell>
        </row>
        <row r="10313">
          <cell r="B10313">
            <v>36145</v>
          </cell>
          <cell r="C10313" t="str">
            <v>BOTA DE PVC PRETA, CANO MEDIO, SEM FORRO</v>
          </cell>
          <cell r="D10313" t="str">
            <v>PAR</v>
          </cell>
          <cell r="E10313" t="str">
            <v>CR</v>
          </cell>
          <cell r="F10313">
            <v>52.27</v>
          </cell>
          <cell r="H10313">
            <v>47.45</v>
          </cell>
          <cell r="K10313">
            <v>52.27</v>
          </cell>
          <cell r="M10313">
            <v>47.45</v>
          </cell>
        </row>
        <row r="10314">
          <cell r="B10314">
            <v>12893</v>
          </cell>
          <cell r="C10314" t="str">
            <v>BOTA DE SEGURANCA COM BIQUEIRA DE ACO E COLARINHO ACOLCHOADO</v>
          </cell>
          <cell r="D10314" t="str">
            <v>PAR</v>
          </cell>
          <cell r="E10314" t="str">
            <v>CR</v>
          </cell>
          <cell r="F10314">
            <v>92</v>
          </cell>
          <cell r="H10314">
            <v>83.51</v>
          </cell>
          <cell r="K10314">
            <v>92</v>
          </cell>
          <cell r="M10314">
            <v>83.51</v>
          </cell>
        </row>
        <row r="10315">
          <cell r="B10315">
            <v>11685</v>
          </cell>
          <cell r="C10315" t="str">
            <v>BRACO / CANO PARA CHUVEIRO ELETRICO, EM ALUMINIO, 30 CM X 1/2"</v>
          </cell>
          <cell r="D10315" t="str">
            <v>UN</v>
          </cell>
          <cell r="E10315" t="str">
            <v>CR</v>
          </cell>
          <cell r="F10315">
            <v>37.35</v>
          </cell>
          <cell r="H10315">
            <v>30.51</v>
          </cell>
          <cell r="K10315">
            <v>37.35</v>
          </cell>
          <cell r="M10315">
            <v>30.51</v>
          </cell>
        </row>
        <row r="10316">
          <cell r="B10316">
            <v>11680</v>
          </cell>
          <cell r="C10316" t="str">
            <v>BRACO OU HASTE COM CANOPLA PLASTICA, 1/2 ", PARA CHUVEIRO SIMPLES</v>
          </cell>
          <cell r="D10316" t="str">
            <v>UN</v>
          </cell>
          <cell r="E10316" t="str">
            <v>CR</v>
          </cell>
          <cell r="F10316">
            <v>12.95</v>
          </cell>
          <cell r="H10316">
            <v>16.89</v>
          </cell>
          <cell r="K10316">
            <v>12.95</v>
          </cell>
          <cell r="M10316">
            <v>16.89</v>
          </cell>
        </row>
        <row r="10317">
          <cell r="B10317">
            <v>11679</v>
          </cell>
          <cell r="C10317" t="str">
            <v>BRACO OU HASTE RETA COM CANOPLA PLASTICA, 1/2 ", PARA CHUVEIRO ELETRICO</v>
          </cell>
          <cell r="D10317" t="str">
            <v>UN</v>
          </cell>
          <cell r="E10317" t="str">
            <v>CR</v>
          </cell>
          <cell r="F10317">
            <v>17.559999999999999</v>
          </cell>
          <cell r="H10317">
            <v>22.9</v>
          </cell>
          <cell r="K10317">
            <v>17.559999999999999</v>
          </cell>
          <cell r="M10317">
            <v>22.9</v>
          </cell>
        </row>
        <row r="10318">
          <cell r="B10318">
            <v>2512</v>
          </cell>
          <cell r="C10318" t="str">
            <v>BRACO P/ LUMINARIA PUBLICA 1 X 1,50M ROMAGNOLE OU EQUIV</v>
          </cell>
          <cell r="D10318" t="str">
            <v>UN</v>
          </cell>
          <cell r="E10318" t="str">
            <v>CR</v>
          </cell>
          <cell r="H10318">
            <v>39</v>
          </cell>
          <cell r="M10318">
            <v>39</v>
          </cell>
        </row>
        <row r="10319">
          <cell r="B10319">
            <v>4374</v>
          </cell>
          <cell r="C10319" t="str">
            <v>BUCHA DE NYLON SEM ABA S10</v>
          </cell>
          <cell r="D10319" t="str">
            <v>UN</v>
          </cell>
          <cell r="E10319" t="str">
            <v>CR</v>
          </cell>
          <cell r="F10319">
            <v>0.66</v>
          </cell>
          <cell r="H10319">
            <v>0.22</v>
          </cell>
          <cell r="K10319">
            <v>0.66</v>
          </cell>
          <cell r="M10319">
            <v>0.22</v>
          </cell>
        </row>
        <row r="10320">
          <cell r="B10320">
            <v>7568</v>
          </cell>
          <cell r="C10320" t="str">
            <v>BUCHA DE NYLON SEM ABA S10, COM PARAFUSO DE 6,10 X 65 MM EM ACO ZINCADO COM ROSCA SOBERBA, CABECA CHATA E FENDA PHILLIPS</v>
          </cell>
          <cell r="D10320" t="str">
            <v>UN</v>
          </cell>
          <cell r="E10320" t="str">
            <v>CR</v>
          </cell>
          <cell r="F10320">
            <v>1.1000000000000001</v>
          </cell>
          <cell r="H10320">
            <v>0.36</v>
          </cell>
          <cell r="K10320">
            <v>1.1000000000000001</v>
          </cell>
          <cell r="M10320">
            <v>0.36</v>
          </cell>
        </row>
        <row r="10321">
          <cell r="B10321">
            <v>7584</v>
          </cell>
          <cell r="C10321" t="str">
            <v>BUCHA DE NYLON SEM ABA S12, COM PARAFUSO DE 5/16" X 80 MM EM ACO ZINCADO COM ROSCA SOBERBA E CABECA SEXTAVADA</v>
          </cell>
          <cell r="D10321" t="str">
            <v>UN</v>
          </cell>
          <cell r="E10321" t="str">
            <v>CR</v>
          </cell>
          <cell r="F10321">
            <v>1.68</v>
          </cell>
          <cell r="H10321">
            <v>0.56000000000000005</v>
          </cell>
          <cell r="K10321">
            <v>1.68</v>
          </cell>
          <cell r="M10321">
            <v>0.56000000000000005</v>
          </cell>
        </row>
        <row r="10322">
          <cell r="B10322">
            <v>11945</v>
          </cell>
          <cell r="C10322" t="str">
            <v>BUCHA DE NYLON SEM ABA S4</v>
          </cell>
          <cell r="D10322" t="str">
            <v>UN</v>
          </cell>
          <cell r="E10322" t="str">
            <v>CR</v>
          </cell>
          <cell r="F10322">
            <v>0.11</v>
          </cell>
          <cell r="H10322">
            <v>0.03</v>
          </cell>
          <cell r="K10322">
            <v>0.11</v>
          </cell>
          <cell r="M10322">
            <v>0.03</v>
          </cell>
        </row>
        <row r="10323">
          <cell r="B10323">
            <v>11946</v>
          </cell>
          <cell r="C10323" t="str">
            <v>BUCHA DE NYLON SEM ABA S5</v>
          </cell>
          <cell r="D10323" t="str">
            <v>UN</v>
          </cell>
          <cell r="E10323" t="str">
            <v>CR</v>
          </cell>
          <cell r="F10323">
            <v>0.12</v>
          </cell>
          <cell r="H10323">
            <v>0.04</v>
          </cell>
          <cell r="K10323">
            <v>0.12</v>
          </cell>
          <cell r="M10323">
            <v>0.04</v>
          </cell>
        </row>
        <row r="10324">
          <cell r="B10324">
            <v>4375</v>
          </cell>
          <cell r="C10324" t="str">
            <v>BUCHA DE NYLON SEM ABA S6</v>
          </cell>
          <cell r="D10324" t="str">
            <v>UN</v>
          </cell>
          <cell r="E10324" t="str">
            <v>C</v>
          </cell>
          <cell r="F10324">
            <v>0.18</v>
          </cell>
          <cell r="H10324">
            <v>0.06</v>
          </cell>
          <cell r="K10324">
            <v>0.18</v>
          </cell>
          <cell r="M10324">
            <v>0.06</v>
          </cell>
        </row>
        <row r="10325">
          <cell r="B10325">
            <v>11950</v>
          </cell>
          <cell r="C10325" t="str">
            <v>BUCHA DE NYLON SEM ABA S6, COM PARAFUSO DE 4,20 X 40 MM EM ACO ZINCADO COM ROSCA SOBERBA, CABECA CHATA E FENDA PHILLIPS</v>
          </cell>
          <cell r="D10325" t="str">
            <v>UN</v>
          </cell>
          <cell r="E10325" t="str">
            <v>CR</v>
          </cell>
          <cell r="F10325">
            <v>0.37</v>
          </cell>
          <cell r="H10325">
            <v>0.12</v>
          </cell>
          <cell r="K10325">
            <v>0.37</v>
          </cell>
          <cell r="M10325">
            <v>0.12</v>
          </cell>
        </row>
        <row r="10326">
          <cell r="B10326">
            <v>4376</v>
          </cell>
          <cell r="C10326" t="str">
            <v>BUCHA DE NYLON SEM ABA S8</v>
          </cell>
          <cell r="D10326" t="str">
            <v>UN</v>
          </cell>
          <cell r="E10326" t="str">
            <v>CR</v>
          </cell>
          <cell r="F10326">
            <v>0.35</v>
          </cell>
          <cell r="H10326">
            <v>0.11</v>
          </cell>
          <cell r="K10326">
            <v>0.35</v>
          </cell>
          <cell r="M10326">
            <v>0.11</v>
          </cell>
        </row>
        <row r="10327">
          <cell r="B10327">
            <v>7583</v>
          </cell>
          <cell r="C10327" t="str">
            <v>BUCHA DE NYLON SEM ABA S8, COM PARAFUSO DE 4,80 X 50 MM EM ACO ZINCADO COM ROSCA SOBERBA, CABECA CHATA E FENDA PHILLIPS</v>
          </cell>
          <cell r="D10327" t="str">
            <v>UN</v>
          </cell>
          <cell r="E10327" t="str">
            <v>CR</v>
          </cell>
          <cell r="F10327">
            <v>0.75</v>
          </cell>
          <cell r="H10327">
            <v>0.25</v>
          </cell>
          <cell r="K10327">
            <v>0.75</v>
          </cell>
          <cell r="M10327">
            <v>0.25</v>
          </cell>
        </row>
        <row r="10328">
          <cell r="B10328">
            <v>4350</v>
          </cell>
          <cell r="C10328" t="str">
            <v>BUCHA DE NYLON, DIAMETRO DO FURO 8 MM, COMPRIMENTO 40 MM, COM PARAFUSO DE ROSCA SOBERBA, CABECA CHATA, FENDA SIMPLES, 4,8 X 50 MM</v>
          </cell>
          <cell r="D10328" t="str">
            <v>UN</v>
          </cell>
          <cell r="E10328" t="str">
            <v>CR</v>
          </cell>
          <cell r="F10328">
            <v>0.94</v>
          </cell>
          <cell r="H10328">
            <v>0.7</v>
          </cell>
          <cell r="K10328">
            <v>0.94</v>
          </cell>
          <cell r="M10328">
            <v>0.7</v>
          </cell>
        </row>
        <row r="10329">
          <cell r="B10329">
            <v>44400</v>
          </cell>
          <cell r="C10329" t="str">
            <v>BUCHA DE REDUCAO CPVC, SOLDAVEL, 54 X 28 MM, PARA AGUA QUENTE</v>
          </cell>
          <cell r="D10329" t="str">
            <v>UN</v>
          </cell>
          <cell r="E10329" t="str">
            <v>CR</v>
          </cell>
          <cell r="F10329">
            <v>31.94</v>
          </cell>
          <cell r="H10329">
            <v>33.01</v>
          </cell>
          <cell r="K10329">
            <v>31.94</v>
          </cell>
          <cell r="M10329">
            <v>33.01</v>
          </cell>
        </row>
        <row r="10330">
          <cell r="B10330">
            <v>39886</v>
          </cell>
          <cell r="C10330" t="str">
            <v>BUCHA DE REDUCAO DE COBRE SEM ANEL DE SOLDA, PONTA X BOLSA, 22 X 15 MM</v>
          </cell>
          <cell r="D10330" t="str">
            <v>UN</v>
          </cell>
          <cell r="E10330" t="str">
            <v>CR</v>
          </cell>
          <cell r="H10330">
            <v>6.3</v>
          </cell>
          <cell r="M10330">
            <v>6.3</v>
          </cell>
        </row>
        <row r="10331">
          <cell r="B10331">
            <v>39887</v>
          </cell>
          <cell r="C10331" t="str">
            <v>BUCHA DE REDUCAO DE COBRE SEM ANEL DE SOLDA, PONTA X BOLSA, 28 X 22 MM</v>
          </cell>
          <cell r="D10331" t="str">
            <v>UN</v>
          </cell>
          <cell r="E10331" t="str">
            <v>CR</v>
          </cell>
          <cell r="H10331">
            <v>9.4600000000000009</v>
          </cell>
          <cell r="M10331">
            <v>9.4600000000000009</v>
          </cell>
        </row>
        <row r="10332">
          <cell r="B10332">
            <v>39888</v>
          </cell>
          <cell r="C10332" t="str">
            <v>BUCHA DE REDUCAO DE COBRE SEM ANEL DE SOLDA, PONTA X BOLSA, 35 X 28 MM</v>
          </cell>
          <cell r="D10332" t="str">
            <v>UN</v>
          </cell>
          <cell r="E10332" t="str">
            <v>CR</v>
          </cell>
          <cell r="H10332">
            <v>21.63</v>
          </cell>
          <cell r="M10332">
            <v>21.63</v>
          </cell>
        </row>
        <row r="10333">
          <cell r="B10333">
            <v>39890</v>
          </cell>
          <cell r="C10333" t="str">
            <v>BUCHA DE REDUCAO DE COBRE SEM ANEL DE SOLDA, PONTA X BOLSA, 42 X 35 MM</v>
          </cell>
          <cell r="D10333" t="str">
            <v>UN</v>
          </cell>
          <cell r="E10333" t="str">
            <v>CR</v>
          </cell>
          <cell r="H10333">
            <v>36.92</v>
          </cell>
          <cell r="M10333">
            <v>36.92</v>
          </cell>
        </row>
        <row r="10334">
          <cell r="B10334">
            <v>39891</v>
          </cell>
          <cell r="C10334" t="str">
            <v>BUCHA DE REDUCAO DE COBRE SEM ANEL DE SOLDA, PONTA X BOLSA, 54 X 42 MM</v>
          </cell>
          <cell r="D10334" t="str">
            <v>UN</v>
          </cell>
          <cell r="E10334" t="str">
            <v>CR</v>
          </cell>
          <cell r="H10334">
            <v>52.06</v>
          </cell>
          <cell r="M10334">
            <v>52.06</v>
          </cell>
        </row>
        <row r="10335">
          <cell r="B10335">
            <v>39892</v>
          </cell>
          <cell r="C10335" t="str">
            <v>BUCHA DE REDUCAO DE COBRE SEM ANEL DE SOLDA, PONTA X BOLSA, 66 X 54 MM</v>
          </cell>
          <cell r="D10335" t="str">
            <v>UN</v>
          </cell>
          <cell r="E10335" t="str">
            <v>CR</v>
          </cell>
          <cell r="H10335">
            <v>162.29</v>
          </cell>
          <cell r="M10335">
            <v>162.29</v>
          </cell>
        </row>
        <row r="10336">
          <cell r="B10336">
            <v>790</v>
          </cell>
          <cell r="C10336" t="str">
            <v>BUCHA DE REDUCAO DE FERRO GALVANIZADO, COM ROSCA BSP, DE 1 1/2" X 1 1/4"</v>
          </cell>
          <cell r="D10336" t="str">
            <v>UN</v>
          </cell>
          <cell r="E10336" t="str">
            <v>CR</v>
          </cell>
          <cell r="H10336">
            <v>23.11</v>
          </cell>
          <cell r="M10336">
            <v>23.11</v>
          </cell>
        </row>
        <row r="10337">
          <cell r="B10337">
            <v>791</v>
          </cell>
          <cell r="C10337" t="str">
            <v>BUCHA DE REDUCAO DE FERRO GALVANIZADO, COM ROSCA BSP, DE 1 1/2" X 1"</v>
          </cell>
          <cell r="D10337" t="str">
            <v>UN</v>
          </cell>
          <cell r="E10337" t="str">
            <v>CR</v>
          </cell>
          <cell r="H10337">
            <v>23.11</v>
          </cell>
          <cell r="M10337">
            <v>23.11</v>
          </cell>
        </row>
        <row r="10338">
          <cell r="B10338">
            <v>766</v>
          </cell>
          <cell r="C10338" t="str">
            <v>BUCHA DE REDUCAO DE FERRO GALVANIZADO, COM ROSCA BSP, DE 1 1/2" X 1/2"</v>
          </cell>
          <cell r="D10338" t="str">
            <v>UN</v>
          </cell>
          <cell r="E10338" t="str">
            <v>CR</v>
          </cell>
          <cell r="H10338">
            <v>23.11</v>
          </cell>
          <cell r="M10338">
            <v>23.11</v>
          </cell>
        </row>
        <row r="10339">
          <cell r="B10339">
            <v>767</v>
          </cell>
          <cell r="C10339" t="str">
            <v>BUCHA DE REDUCAO DE FERRO GALVANIZADO, COM ROSCA BSP, DE 1 1/2" X 3/4"</v>
          </cell>
          <cell r="D10339" t="str">
            <v>UN</v>
          </cell>
          <cell r="E10339" t="str">
            <v>CR</v>
          </cell>
          <cell r="H10339">
            <v>23.11</v>
          </cell>
          <cell r="M10339">
            <v>23.11</v>
          </cell>
        </row>
        <row r="10340">
          <cell r="B10340">
            <v>789</v>
          </cell>
          <cell r="C10340" t="str">
            <v>BUCHA DE REDUCAO DE FERRO GALVANIZADO, COM ROSCA BSP, DE 1 1/4" X 1"</v>
          </cell>
          <cell r="D10340" t="str">
            <v>UN</v>
          </cell>
          <cell r="E10340" t="str">
            <v>CR</v>
          </cell>
          <cell r="H10340">
            <v>17.760000000000002</v>
          </cell>
          <cell r="M10340">
            <v>17.760000000000002</v>
          </cell>
        </row>
        <row r="10341">
          <cell r="B10341">
            <v>768</v>
          </cell>
          <cell r="C10341" t="str">
            <v>BUCHA DE REDUCAO DE FERRO GALVANIZADO, COM ROSCA BSP, DE 1 1/4" X 1/2"</v>
          </cell>
          <cell r="D10341" t="str">
            <v>UN</v>
          </cell>
          <cell r="E10341" t="str">
            <v>CR</v>
          </cell>
          <cell r="H10341">
            <v>18.149999999999999</v>
          </cell>
          <cell r="M10341">
            <v>18.149999999999999</v>
          </cell>
        </row>
        <row r="10342">
          <cell r="B10342">
            <v>769</v>
          </cell>
          <cell r="C10342" t="str">
            <v>BUCHA DE REDUCAO DE FERRO GALVANIZADO, COM ROSCA BSP, DE 1 1/4" X 3/4"</v>
          </cell>
          <cell r="D10342" t="str">
            <v>UN</v>
          </cell>
          <cell r="E10342" t="str">
            <v>CR</v>
          </cell>
          <cell r="H10342">
            <v>18.149999999999999</v>
          </cell>
          <cell r="M10342">
            <v>18.149999999999999</v>
          </cell>
        </row>
        <row r="10343">
          <cell r="B10343">
            <v>764</v>
          </cell>
          <cell r="C10343" t="str">
            <v>BUCHA DE REDUCAO DE FERRO GALVANIZADO, COM ROSCA BSP, DE 1" X 1/2"</v>
          </cell>
          <cell r="D10343" t="str">
            <v>UN</v>
          </cell>
          <cell r="E10343" t="str">
            <v>C</v>
          </cell>
          <cell r="H10343">
            <v>11.17</v>
          </cell>
          <cell r="M10343">
            <v>11.17</v>
          </cell>
        </row>
        <row r="10344">
          <cell r="B10344">
            <v>765</v>
          </cell>
          <cell r="C10344" t="str">
            <v>BUCHA DE REDUCAO DE FERRO GALVANIZADO, COM ROSCA BSP, DE 1" X 3/4"</v>
          </cell>
          <cell r="D10344" t="str">
            <v>UN</v>
          </cell>
          <cell r="E10344" t="str">
            <v>CR</v>
          </cell>
          <cell r="H10344">
            <v>11.17</v>
          </cell>
          <cell r="M10344">
            <v>11.17</v>
          </cell>
        </row>
        <row r="10345">
          <cell r="B10345">
            <v>770</v>
          </cell>
          <cell r="C10345" t="str">
            <v>BUCHA DE REDUCAO DE FERRO GALVANIZADO, COM ROSCA BSP, DE 1/2" X 1/4"</v>
          </cell>
          <cell r="D10345" t="str">
            <v>UN</v>
          </cell>
          <cell r="E10345" t="str">
            <v>CR</v>
          </cell>
          <cell r="H10345">
            <v>6.4</v>
          </cell>
          <cell r="M10345">
            <v>6.4</v>
          </cell>
        </row>
        <row r="10346">
          <cell r="B10346">
            <v>12394</v>
          </cell>
          <cell r="C10346" t="str">
            <v>BUCHA DE REDUCAO DE FERRO GALVANIZADO, COM ROSCA BSP, DE 1/2" X 3/8"</v>
          </cell>
          <cell r="D10346" t="str">
            <v>UN</v>
          </cell>
          <cell r="E10346" t="str">
            <v>CR</v>
          </cell>
          <cell r="H10346">
            <v>6.4</v>
          </cell>
          <cell r="M10346">
            <v>6.4</v>
          </cell>
        </row>
        <row r="10347">
          <cell r="B10347">
            <v>787</v>
          </cell>
          <cell r="C10347" t="str">
            <v>BUCHA DE REDUCAO DE FERRO GALVANIZADO, COM ROSCA BSP, DE 2 1/2" X 1 1/2"</v>
          </cell>
          <cell r="D10347" t="str">
            <v>UN</v>
          </cell>
          <cell r="E10347" t="str">
            <v>CR</v>
          </cell>
          <cell r="H10347">
            <v>49.89</v>
          </cell>
          <cell r="M10347">
            <v>49.89</v>
          </cell>
        </row>
        <row r="10348">
          <cell r="B10348">
            <v>774</v>
          </cell>
          <cell r="C10348" t="str">
            <v>BUCHA DE REDUCAO DE FERRO GALVANIZADO, COM ROSCA BSP, DE 2 1/2" X 1 1/4"</v>
          </cell>
          <cell r="D10348" t="str">
            <v>UN</v>
          </cell>
          <cell r="E10348" t="str">
            <v>CR</v>
          </cell>
          <cell r="H10348">
            <v>49.89</v>
          </cell>
          <cell r="M10348">
            <v>49.89</v>
          </cell>
        </row>
        <row r="10349">
          <cell r="B10349">
            <v>773</v>
          </cell>
          <cell r="C10349" t="str">
            <v>BUCHA DE REDUCAO DE FERRO GALVANIZADO, COM ROSCA BSP, DE 2 1/2" X 1"</v>
          </cell>
          <cell r="D10349" t="str">
            <v>UN</v>
          </cell>
          <cell r="E10349" t="str">
            <v>CR</v>
          </cell>
          <cell r="H10349">
            <v>49.89</v>
          </cell>
          <cell r="M10349">
            <v>49.89</v>
          </cell>
        </row>
        <row r="10350">
          <cell r="B10350">
            <v>775</v>
          </cell>
          <cell r="C10350" t="str">
            <v>BUCHA DE REDUCAO DE FERRO GALVANIZADO, COM ROSCA BSP, DE 2 1/2" X 2"</v>
          </cell>
          <cell r="D10350" t="str">
            <v>UN</v>
          </cell>
          <cell r="E10350" t="str">
            <v>CR</v>
          </cell>
          <cell r="H10350">
            <v>49.89</v>
          </cell>
          <cell r="M10350">
            <v>49.89</v>
          </cell>
        </row>
        <row r="10351">
          <cell r="B10351">
            <v>788</v>
          </cell>
          <cell r="C10351" t="str">
            <v>BUCHA DE REDUCAO DE FERRO GALVANIZADO, COM ROSCA BSP, DE 2" X 1 1/2"</v>
          </cell>
          <cell r="D10351" t="str">
            <v>UN</v>
          </cell>
          <cell r="E10351" t="str">
            <v>CR</v>
          </cell>
          <cell r="H10351">
            <v>31.01</v>
          </cell>
          <cell r="M10351">
            <v>31.01</v>
          </cell>
        </row>
        <row r="10352">
          <cell r="B10352">
            <v>772</v>
          </cell>
          <cell r="C10352" t="str">
            <v>BUCHA DE REDUCAO DE FERRO GALVANIZADO, COM ROSCA BSP, DE 2" X 1 1/4"</v>
          </cell>
          <cell r="D10352" t="str">
            <v>UN</v>
          </cell>
          <cell r="E10352" t="str">
            <v>CR</v>
          </cell>
          <cell r="H10352">
            <v>31.01</v>
          </cell>
          <cell r="M10352">
            <v>31.01</v>
          </cell>
        </row>
        <row r="10353">
          <cell r="B10353">
            <v>771</v>
          </cell>
          <cell r="C10353" t="str">
            <v>BUCHA DE REDUCAO DE FERRO GALVANIZADO, COM ROSCA BSP, DE 2" X 1"</v>
          </cell>
          <cell r="D10353" t="str">
            <v>UN</v>
          </cell>
          <cell r="E10353" t="str">
            <v>CR</v>
          </cell>
          <cell r="H10353">
            <v>31.01</v>
          </cell>
          <cell r="M10353">
            <v>31.01</v>
          </cell>
        </row>
        <row r="10354">
          <cell r="B10354">
            <v>776</v>
          </cell>
          <cell r="C10354" t="str">
            <v>BUCHA DE REDUCAO DE FERRO GALVANIZADO, COM ROSCA BSP, DE 3" X 1 1/2"</v>
          </cell>
          <cell r="D10354" t="str">
            <v>UN</v>
          </cell>
          <cell r="E10354" t="str">
            <v>CR</v>
          </cell>
          <cell r="H10354">
            <v>73.55</v>
          </cell>
          <cell r="M10354">
            <v>73.55</v>
          </cell>
        </row>
        <row r="10355">
          <cell r="B10355">
            <v>777</v>
          </cell>
          <cell r="C10355" t="str">
            <v>BUCHA DE REDUCAO DE FERRO GALVANIZADO, COM ROSCA BSP, DE 3" X 1 1/4"</v>
          </cell>
          <cell r="D10355" t="str">
            <v>UN</v>
          </cell>
          <cell r="E10355" t="str">
            <v>CR</v>
          </cell>
          <cell r="H10355">
            <v>71.5</v>
          </cell>
          <cell r="M10355">
            <v>71.5</v>
          </cell>
        </row>
        <row r="10356">
          <cell r="B10356">
            <v>780</v>
          </cell>
          <cell r="C10356" t="str">
            <v>BUCHA DE REDUCAO DE FERRO GALVANIZADO, COM ROSCA BSP, DE 3" X 2 1/2"</v>
          </cell>
          <cell r="D10356" t="str">
            <v>UN</v>
          </cell>
          <cell r="E10356" t="str">
            <v>CR</v>
          </cell>
          <cell r="H10356">
            <v>71.86</v>
          </cell>
          <cell r="M10356">
            <v>71.86</v>
          </cell>
        </row>
        <row r="10357">
          <cell r="B10357">
            <v>778</v>
          </cell>
          <cell r="C10357" t="str">
            <v>BUCHA DE REDUCAO DE FERRO GALVANIZADO, COM ROSCA BSP, DE 3" X 2"</v>
          </cell>
          <cell r="D10357" t="str">
            <v>UN</v>
          </cell>
          <cell r="E10357" t="str">
            <v>CR</v>
          </cell>
          <cell r="H10357">
            <v>73.55</v>
          </cell>
          <cell r="M10357">
            <v>73.55</v>
          </cell>
        </row>
        <row r="10358">
          <cell r="B10358">
            <v>779</v>
          </cell>
          <cell r="C10358" t="str">
            <v>BUCHA DE REDUCAO DE FERRO GALVANIZADO, COM ROSCA BSP, DE 3/4" X 1/2"</v>
          </cell>
          <cell r="D10358" t="str">
            <v>UN</v>
          </cell>
          <cell r="E10358" t="str">
            <v>CR</v>
          </cell>
          <cell r="H10358">
            <v>7.71</v>
          </cell>
          <cell r="M10358">
            <v>7.71</v>
          </cell>
        </row>
        <row r="10359">
          <cell r="B10359">
            <v>781</v>
          </cell>
          <cell r="C10359" t="str">
            <v>BUCHA DE REDUCAO DE FERRO GALVANIZADO, COM ROSCA BSP, DE 4" X 2 1/2"</v>
          </cell>
          <cell r="D10359" t="str">
            <v>UN</v>
          </cell>
          <cell r="E10359" t="str">
            <v>CR</v>
          </cell>
          <cell r="H10359">
            <v>135.9</v>
          </cell>
          <cell r="M10359">
            <v>135.9</v>
          </cell>
        </row>
        <row r="10360">
          <cell r="B10360">
            <v>786</v>
          </cell>
          <cell r="C10360" t="str">
            <v>BUCHA DE REDUCAO DE FERRO GALVANIZADO, COM ROSCA BSP, DE 4" X 2"</v>
          </cell>
          <cell r="D10360" t="str">
            <v>UN</v>
          </cell>
          <cell r="E10360" t="str">
            <v>CR</v>
          </cell>
          <cell r="H10360">
            <v>135.9</v>
          </cell>
          <cell r="M10360">
            <v>135.9</v>
          </cell>
        </row>
        <row r="10361">
          <cell r="B10361">
            <v>782</v>
          </cell>
          <cell r="C10361" t="str">
            <v>BUCHA DE REDUCAO DE FERRO GALVANIZADO, COM ROSCA BSP, DE 4" X 3"</v>
          </cell>
          <cell r="D10361" t="str">
            <v>UN</v>
          </cell>
          <cell r="E10361" t="str">
            <v>CR</v>
          </cell>
          <cell r="H10361">
            <v>135.9</v>
          </cell>
          <cell r="M10361">
            <v>135.9</v>
          </cell>
        </row>
        <row r="10362">
          <cell r="B10362">
            <v>783</v>
          </cell>
          <cell r="C10362" t="str">
            <v>BUCHA DE REDUCAO DE FERRO GALVANIZADO, COM ROSCA BSP, DE 5" X 4"</v>
          </cell>
          <cell r="D10362" t="str">
            <v>UN</v>
          </cell>
          <cell r="E10362" t="str">
            <v>CR</v>
          </cell>
          <cell r="H10362">
            <v>371.95</v>
          </cell>
          <cell r="M10362">
            <v>371.95</v>
          </cell>
        </row>
        <row r="10363">
          <cell r="B10363">
            <v>785</v>
          </cell>
          <cell r="C10363" t="str">
            <v>BUCHA DE REDUCAO DE FERRO GALVANIZADO, COM ROSCA BSP, DE 6" X 4"</v>
          </cell>
          <cell r="D10363" t="str">
            <v>UN</v>
          </cell>
          <cell r="E10363" t="str">
            <v>CR</v>
          </cell>
          <cell r="H10363">
            <v>393</v>
          </cell>
          <cell r="M10363">
            <v>393</v>
          </cell>
        </row>
        <row r="10364">
          <cell r="B10364">
            <v>784</v>
          </cell>
          <cell r="C10364" t="str">
            <v>BUCHA DE REDUCAO DE FERRO GALVANIZADO, COM ROSCA BSP, DE 6" X 5"</v>
          </cell>
          <cell r="D10364" t="str">
            <v>UN</v>
          </cell>
          <cell r="E10364" t="str">
            <v>CR</v>
          </cell>
          <cell r="H10364">
            <v>421.59</v>
          </cell>
          <cell r="M10364">
            <v>421.59</v>
          </cell>
        </row>
        <row r="10365">
          <cell r="B10365">
            <v>828</v>
          </cell>
          <cell r="C10365" t="str">
            <v>BUCHA DE REDUCAO DE PVC, SOLDAVEL, CURTA, COM 25 X 20 MM, PARA AGUA FRIA PREDIAL</v>
          </cell>
          <cell r="D10365" t="str">
            <v>UN</v>
          </cell>
          <cell r="E10365" t="str">
            <v>CR</v>
          </cell>
          <cell r="F10365">
            <v>0.57999999999999996</v>
          </cell>
          <cell r="H10365">
            <v>0.62</v>
          </cell>
          <cell r="K10365">
            <v>0.57999999999999996</v>
          </cell>
          <cell r="M10365">
            <v>0.62</v>
          </cell>
        </row>
        <row r="10366">
          <cell r="B10366">
            <v>829</v>
          </cell>
          <cell r="C10366" t="str">
            <v>BUCHA DE REDUCAO DE PVC, SOLDAVEL, CURTA, COM 32 X 25 MM, PARA AGUA FRIA PREDIAL</v>
          </cell>
          <cell r="D10366" t="str">
            <v>UN</v>
          </cell>
          <cell r="E10366" t="str">
            <v>CR</v>
          </cell>
          <cell r="F10366">
            <v>0.94</v>
          </cell>
          <cell r="H10366">
            <v>1</v>
          </cell>
          <cell r="K10366">
            <v>0.94</v>
          </cell>
          <cell r="M10366">
            <v>1</v>
          </cell>
        </row>
        <row r="10367">
          <cell r="B10367">
            <v>812</v>
          </cell>
          <cell r="C10367" t="str">
            <v>BUCHA DE REDUCAO DE PVC, SOLDAVEL, CURTA, COM 40 X 32 MM, PARA AGUA FRIA PREDIAL</v>
          </cell>
          <cell r="D10367" t="str">
            <v>UN</v>
          </cell>
          <cell r="E10367" t="str">
            <v>CR</v>
          </cell>
          <cell r="F10367">
            <v>2.0699999999999998</v>
          </cell>
          <cell r="H10367">
            <v>2.2000000000000002</v>
          </cell>
          <cell r="K10367">
            <v>2.0699999999999998</v>
          </cell>
          <cell r="M10367">
            <v>2.2000000000000002</v>
          </cell>
        </row>
        <row r="10368">
          <cell r="B10368">
            <v>819</v>
          </cell>
          <cell r="C10368" t="str">
            <v>BUCHA DE REDUCAO DE PVC, SOLDAVEL, CURTA, COM 50 X 40 MM, PARA AGUA FRIA PREDIAL</v>
          </cell>
          <cell r="D10368" t="str">
            <v>UN</v>
          </cell>
          <cell r="E10368" t="str">
            <v>CR</v>
          </cell>
          <cell r="F10368">
            <v>3.6</v>
          </cell>
          <cell r="H10368">
            <v>3.82</v>
          </cell>
          <cell r="K10368">
            <v>3.6</v>
          </cell>
          <cell r="M10368">
            <v>3.82</v>
          </cell>
        </row>
        <row r="10369">
          <cell r="B10369">
            <v>818</v>
          </cell>
          <cell r="C10369" t="str">
            <v>BUCHA DE REDUCAO DE PVC, SOLDAVEL, CURTA, COM 60 X 50 MM, PARA AGUA FRIA PREDIAL</v>
          </cell>
          <cell r="D10369" t="str">
            <v>UN</v>
          </cell>
          <cell r="E10369" t="str">
            <v>CR</v>
          </cell>
          <cell r="F10369">
            <v>6.71</v>
          </cell>
          <cell r="H10369">
            <v>7.12</v>
          </cell>
          <cell r="K10369">
            <v>6.71</v>
          </cell>
          <cell r="M10369">
            <v>7.12</v>
          </cell>
        </row>
        <row r="10370">
          <cell r="B10370">
            <v>20086</v>
          </cell>
          <cell r="C10370" t="str">
            <v>BUCHA DE REDUCAO DE PVC, SOLDAVEL, LONGA, 50 X 40 MM, PARA ESGOTO PREDIAL</v>
          </cell>
          <cell r="D10370" t="str">
            <v>UN</v>
          </cell>
          <cell r="E10370" t="str">
            <v>CR</v>
          </cell>
          <cell r="F10370">
            <v>2.77</v>
          </cell>
          <cell r="H10370">
            <v>3.33</v>
          </cell>
          <cell r="K10370">
            <v>2.77</v>
          </cell>
          <cell r="M10370">
            <v>3.33</v>
          </cell>
        </row>
        <row r="10371">
          <cell r="B10371">
            <v>832</v>
          </cell>
          <cell r="C10371" t="str">
            <v>BUCHA DE REDUCAO DE PVC, SOLDAVEL, LONGA, COM 32 X 20 MM, PARA AGUA FRIA PREDIAL</v>
          </cell>
          <cell r="D10371" t="str">
            <v>UN</v>
          </cell>
          <cell r="E10371" t="str">
            <v>CR</v>
          </cell>
          <cell r="F10371">
            <v>2.77</v>
          </cell>
          <cell r="H10371">
            <v>2.94</v>
          </cell>
          <cell r="K10371">
            <v>2.77</v>
          </cell>
          <cell r="M10371">
            <v>2.94</v>
          </cell>
        </row>
        <row r="10372">
          <cell r="B10372">
            <v>834</v>
          </cell>
          <cell r="C10372" t="str">
            <v>BUCHA DE REDUCAO DE PVC, SOLDAVEL, LONGA, COM 40 X 25 MM, PARA AGUA FRIA PREDIAL</v>
          </cell>
          <cell r="D10372" t="str">
            <v>UN</v>
          </cell>
          <cell r="E10372" t="str">
            <v>CR</v>
          </cell>
          <cell r="F10372">
            <v>3.59</v>
          </cell>
          <cell r="H10372">
            <v>3.81</v>
          </cell>
          <cell r="K10372">
            <v>3.59</v>
          </cell>
          <cell r="M10372">
            <v>3.81</v>
          </cell>
        </row>
        <row r="10373">
          <cell r="B10373">
            <v>813</v>
          </cell>
          <cell r="C10373" t="str">
            <v>BUCHA DE REDUCAO DE PVC, SOLDAVEL, LONGA, COM 50 X 25 MM, PARA AGUA FRIA PREDIAL</v>
          </cell>
          <cell r="D10373" t="str">
            <v>UN</v>
          </cell>
          <cell r="E10373" t="str">
            <v>CR</v>
          </cell>
          <cell r="F10373">
            <v>4.18</v>
          </cell>
          <cell r="H10373">
            <v>4.43</v>
          </cell>
          <cell r="K10373">
            <v>4.18</v>
          </cell>
          <cell r="M10373">
            <v>4.43</v>
          </cell>
        </row>
        <row r="10374">
          <cell r="B10374">
            <v>820</v>
          </cell>
          <cell r="C10374" t="str">
            <v>BUCHA DE REDUCAO DE PVC, SOLDAVEL, LONGA, COM 50 X 32 MM, PARA AGUA FRIA PREDIAL</v>
          </cell>
          <cell r="D10374" t="str">
            <v>UN</v>
          </cell>
          <cell r="E10374" t="str">
            <v>CR</v>
          </cell>
          <cell r="F10374">
            <v>5.62</v>
          </cell>
          <cell r="H10374">
            <v>5.97</v>
          </cell>
          <cell r="K10374">
            <v>5.62</v>
          </cell>
          <cell r="M10374">
            <v>5.97</v>
          </cell>
        </row>
        <row r="10375">
          <cell r="B10375">
            <v>816</v>
          </cell>
          <cell r="C10375" t="str">
            <v>BUCHA DE REDUCAO DE PVC, SOLDAVEL, LONGA, COM 60 X 25 MM, PARA AGUA FRIA PREDIAL</v>
          </cell>
          <cell r="D10375" t="str">
            <v>UN</v>
          </cell>
          <cell r="E10375" t="str">
            <v>CR</v>
          </cell>
          <cell r="F10375">
            <v>10.02</v>
          </cell>
          <cell r="H10375">
            <v>10.63</v>
          </cell>
          <cell r="K10375">
            <v>10.02</v>
          </cell>
          <cell r="M10375">
            <v>10.63</v>
          </cell>
        </row>
        <row r="10376">
          <cell r="B10376">
            <v>814</v>
          </cell>
          <cell r="C10376" t="str">
            <v>BUCHA DE REDUCAO DE PVC, SOLDAVEL, LONGA, COM 60 X 32 MM, PARA AGUA FRIA PREDIAL</v>
          </cell>
          <cell r="D10376" t="str">
            <v>UN</v>
          </cell>
          <cell r="E10376" t="str">
            <v>CR</v>
          </cell>
          <cell r="F10376">
            <v>12.45</v>
          </cell>
          <cell r="H10376">
            <v>13.21</v>
          </cell>
          <cell r="K10376">
            <v>12.45</v>
          </cell>
          <cell r="M10376">
            <v>13.21</v>
          </cell>
        </row>
        <row r="10377">
          <cell r="B10377">
            <v>822</v>
          </cell>
          <cell r="C10377" t="str">
            <v>BUCHA DE REDUCAO DE PVC, SOLDAVEL, LONGA, COM 60 X 50 MM, PARA AGUA FRIA PREDIAL</v>
          </cell>
          <cell r="D10377" t="str">
            <v>UN</v>
          </cell>
          <cell r="E10377" t="str">
            <v>CR</v>
          </cell>
          <cell r="F10377">
            <v>16.25</v>
          </cell>
          <cell r="H10377">
            <v>17.239999999999998</v>
          </cell>
          <cell r="K10377">
            <v>16.25</v>
          </cell>
          <cell r="M10377">
            <v>17.239999999999998</v>
          </cell>
        </row>
        <row r="10378">
          <cell r="B10378">
            <v>821</v>
          </cell>
          <cell r="C10378" t="str">
            <v>BUCHA DE REDUCAO DE PVC, SOLDAVEL, LONGA, COM 75 X 50 MM, PARA AGUA FRIA PREDIAL</v>
          </cell>
          <cell r="D10378" t="str">
            <v>UN</v>
          </cell>
          <cell r="E10378" t="str">
            <v>CR</v>
          </cell>
          <cell r="F10378">
            <v>18.59</v>
          </cell>
          <cell r="H10378">
            <v>19.72</v>
          </cell>
          <cell r="K10378">
            <v>18.59</v>
          </cell>
          <cell r="M10378">
            <v>19.72</v>
          </cell>
        </row>
        <row r="10379">
          <cell r="B10379">
            <v>39191</v>
          </cell>
          <cell r="C10379" t="str">
            <v>BUCHA DE REDUCAO EM ALUMINIO, COM ROSCA, DE 1 1/2" X 1 1/4", PARA ELETRODUTO</v>
          </cell>
          <cell r="D10379" t="str">
            <v>UN</v>
          </cell>
          <cell r="E10379" t="str">
            <v>CR</v>
          </cell>
          <cell r="F10379">
            <v>21.77</v>
          </cell>
          <cell r="H10379">
            <v>21.18</v>
          </cell>
          <cell r="K10379">
            <v>21.77</v>
          </cell>
          <cell r="M10379">
            <v>21.18</v>
          </cell>
        </row>
        <row r="10380">
          <cell r="B10380">
            <v>39190</v>
          </cell>
          <cell r="C10380" t="str">
            <v>BUCHA DE REDUCAO EM ALUMINIO, COM ROSCA, DE 1 1/2" X 1", PARA ELETRODUTO</v>
          </cell>
          <cell r="D10380" t="str">
            <v>UN</v>
          </cell>
          <cell r="E10380" t="str">
            <v>CR</v>
          </cell>
          <cell r="F10380">
            <v>22.74</v>
          </cell>
          <cell r="H10380">
            <v>22.12</v>
          </cell>
          <cell r="K10380">
            <v>22.74</v>
          </cell>
          <cell r="M10380">
            <v>22.12</v>
          </cell>
        </row>
        <row r="10381">
          <cell r="B10381">
            <v>39189</v>
          </cell>
          <cell r="C10381" t="str">
            <v>BUCHA DE REDUCAO EM ALUMINIO, COM ROSCA, DE 1 1/2" X 3/4", PARA ELETRODUTO</v>
          </cell>
          <cell r="D10381" t="str">
            <v>UN</v>
          </cell>
          <cell r="E10381" t="str">
            <v>CR</v>
          </cell>
          <cell r="F10381">
            <v>24.07</v>
          </cell>
          <cell r="H10381">
            <v>23.41</v>
          </cell>
          <cell r="K10381">
            <v>24.07</v>
          </cell>
          <cell r="M10381">
            <v>23.41</v>
          </cell>
        </row>
        <row r="10382">
          <cell r="B10382">
            <v>39188</v>
          </cell>
          <cell r="C10382" t="str">
            <v>BUCHA DE REDUCAO EM ALUMINIO, COM ROSCA, DE 1 1/4" X 1", PARA ELETRODUTO</v>
          </cell>
          <cell r="D10382" t="str">
            <v>UN</v>
          </cell>
          <cell r="E10382" t="str">
            <v>CR</v>
          </cell>
          <cell r="F10382">
            <v>17.72</v>
          </cell>
          <cell r="H10382">
            <v>17.239999999999998</v>
          </cell>
          <cell r="K10382">
            <v>17.72</v>
          </cell>
          <cell r="M10382">
            <v>17.239999999999998</v>
          </cell>
        </row>
        <row r="10383">
          <cell r="B10383">
            <v>39186</v>
          </cell>
          <cell r="C10383" t="str">
            <v>BUCHA DE REDUCAO EM ALUMINIO, COM ROSCA, DE 1 1/4" X 1/2", PARA ELETRODUTO</v>
          </cell>
          <cell r="D10383" t="str">
            <v>UN</v>
          </cell>
          <cell r="E10383" t="str">
            <v>CR</v>
          </cell>
          <cell r="F10383">
            <v>21.54</v>
          </cell>
          <cell r="H10383">
            <v>20.95</v>
          </cell>
          <cell r="K10383">
            <v>21.54</v>
          </cell>
          <cell r="M10383">
            <v>20.95</v>
          </cell>
        </row>
        <row r="10384">
          <cell r="B10384">
            <v>39187</v>
          </cell>
          <cell r="C10384" t="str">
            <v>BUCHA DE REDUCAO EM ALUMINIO, COM ROSCA, DE 1 1/4" X 3/4", PARA ELETRODUTO</v>
          </cell>
          <cell r="D10384" t="str">
            <v>UN</v>
          </cell>
          <cell r="E10384" t="str">
            <v>CR</v>
          </cell>
          <cell r="F10384">
            <v>18.57</v>
          </cell>
          <cell r="H10384">
            <v>18.07</v>
          </cell>
          <cell r="K10384">
            <v>18.57</v>
          </cell>
          <cell r="M10384">
            <v>18.07</v>
          </cell>
        </row>
        <row r="10385">
          <cell r="B10385">
            <v>39184</v>
          </cell>
          <cell r="C10385" t="str">
            <v>BUCHA DE REDUCAO EM ALUMINIO, COM ROSCA, DE 1" X 1/2", PARA ELETRODUTO</v>
          </cell>
          <cell r="D10385" t="str">
            <v>UN</v>
          </cell>
          <cell r="E10385" t="str">
            <v>CR</v>
          </cell>
          <cell r="F10385">
            <v>6.99</v>
          </cell>
          <cell r="H10385">
            <v>6.79</v>
          </cell>
          <cell r="K10385">
            <v>6.99</v>
          </cell>
          <cell r="M10385">
            <v>6.79</v>
          </cell>
        </row>
        <row r="10386">
          <cell r="B10386">
            <v>39185</v>
          </cell>
          <cell r="C10386" t="str">
            <v>BUCHA DE REDUCAO EM ALUMINIO, COM ROSCA, DE 1" X 3/4", PARA ELETRODUTO</v>
          </cell>
          <cell r="D10386" t="str">
            <v>UN</v>
          </cell>
          <cell r="E10386" t="str">
            <v>CR</v>
          </cell>
          <cell r="F10386">
            <v>6.37</v>
          </cell>
          <cell r="H10386">
            <v>6.2</v>
          </cell>
          <cell r="K10386">
            <v>6.37</v>
          </cell>
          <cell r="M10386">
            <v>6.2</v>
          </cell>
        </row>
        <row r="10387">
          <cell r="B10387">
            <v>39198</v>
          </cell>
          <cell r="C10387" t="str">
            <v>BUCHA DE REDUCAO EM ALUMINIO, COM ROSCA, DE 2 1/2" X 1 1/2", PARA ELETRODUTO</v>
          </cell>
          <cell r="D10387" t="str">
            <v>UN</v>
          </cell>
          <cell r="E10387" t="str">
            <v>CR</v>
          </cell>
          <cell r="F10387">
            <v>71.430000000000007</v>
          </cell>
          <cell r="H10387">
            <v>69.48</v>
          </cell>
          <cell r="K10387">
            <v>71.430000000000007</v>
          </cell>
          <cell r="M10387">
            <v>69.48</v>
          </cell>
        </row>
        <row r="10388">
          <cell r="B10388">
            <v>39197</v>
          </cell>
          <cell r="C10388" t="str">
            <v>BUCHA DE REDUCAO EM ALUMINIO, COM ROSCA, DE 2 1/2" X 1 1/4", PARA ELETRODUTO</v>
          </cell>
          <cell r="D10388" t="str">
            <v>UN</v>
          </cell>
          <cell r="E10388" t="str">
            <v>CR</v>
          </cell>
          <cell r="F10388">
            <v>74.62</v>
          </cell>
          <cell r="H10388">
            <v>72.58</v>
          </cell>
          <cell r="K10388">
            <v>74.62</v>
          </cell>
          <cell r="M10388">
            <v>72.58</v>
          </cell>
        </row>
        <row r="10389">
          <cell r="B10389">
            <v>39196</v>
          </cell>
          <cell r="C10389" t="str">
            <v>BUCHA DE REDUCAO EM ALUMINIO, COM ROSCA, DE 2 1/2" X 1", PARA ELETRODUTO</v>
          </cell>
          <cell r="D10389" t="str">
            <v>UN</v>
          </cell>
          <cell r="E10389" t="str">
            <v>CR</v>
          </cell>
          <cell r="F10389">
            <v>76.95</v>
          </cell>
          <cell r="H10389">
            <v>74.849999999999994</v>
          </cell>
          <cell r="K10389">
            <v>76.95</v>
          </cell>
          <cell r="M10389">
            <v>74.849999999999994</v>
          </cell>
        </row>
        <row r="10390">
          <cell r="B10390">
            <v>39199</v>
          </cell>
          <cell r="C10390" t="str">
            <v>BUCHA DE REDUCAO EM ALUMINIO, COM ROSCA, DE 2 1/2" X 2", PARA ELETRODUTO</v>
          </cell>
          <cell r="D10390" t="str">
            <v>UN</v>
          </cell>
          <cell r="E10390" t="str">
            <v>CR</v>
          </cell>
          <cell r="F10390">
            <v>68.739999999999995</v>
          </cell>
          <cell r="H10390">
            <v>66.86</v>
          </cell>
          <cell r="K10390">
            <v>68.739999999999995</v>
          </cell>
          <cell r="M10390">
            <v>66.86</v>
          </cell>
        </row>
        <row r="10391">
          <cell r="B10391">
            <v>39195</v>
          </cell>
          <cell r="C10391" t="str">
            <v>BUCHA DE REDUCAO EM ALUMINIO, COM ROSCA, DE 2" X 1 1/2", PARA ELETRODUTO</v>
          </cell>
          <cell r="D10391" t="str">
            <v>UN</v>
          </cell>
          <cell r="E10391" t="str">
            <v>CR</v>
          </cell>
          <cell r="F10391">
            <v>39.68</v>
          </cell>
          <cell r="H10391">
            <v>38.590000000000003</v>
          </cell>
          <cell r="K10391">
            <v>39.68</v>
          </cell>
          <cell r="M10391">
            <v>38.590000000000003</v>
          </cell>
        </row>
        <row r="10392">
          <cell r="B10392">
            <v>39194</v>
          </cell>
          <cell r="C10392" t="str">
            <v>BUCHA DE REDUCAO EM ALUMINIO, COM ROSCA, DE 2" X 1 1/4", PARA ELETRODUTO</v>
          </cell>
          <cell r="D10392" t="str">
            <v>UN</v>
          </cell>
          <cell r="E10392" t="str">
            <v>CR</v>
          </cell>
          <cell r="F10392">
            <v>42.46</v>
          </cell>
          <cell r="H10392">
            <v>41.3</v>
          </cell>
          <cell r="K10392">
            <v>42.46</v>
          </cell>
          <cell r="M10392">
            <v>41.3</v>
          </cell>
        </row>
        <row r="10393">
          <cell r="B10393">
            <v>39193</v>
          </cell>
          <cell r="C10393" t="str">
            <v>BUCHA DE REDUCAO EM ALUMINIO, COM ROSCA, DE 2" X 1", PARA ELETRODUTO</v>
          </cell>
          <cell r="D10393" t="str">
            <v>UN</v>
          </cell>
          <cell r="E10393" t="str">
            <v>CR</v>
          </cell>
          <cell r="F10393">
            <v>46.54</v>
          </cell>
          <cell r="H10393">
            <v>45.26</v>
          </cell>
          <cell r="K10393">
            <v>46.54</v>
          </cell>
          <cell r="M10393">
            <v>45.26</v>
          </cell>
        </row>
        <row r="10394">
          <cell r="B10394">
            <v>39192</v>
          </cell>
          <cell r="C10394" t="str">
            <v>BUCHA DE REDUCAO EM ALUMINIO, COM ROSCA, DE 2" X 3/4", PARA ELETRODUTO</v>
          </cell>
          <cell r="D10394" t="str">
            <v>UN</v>
          </cell>
          <cell r="E10394" t="str">
            <v>CR</v>
          </cell>
          <cell r="F10394">
            <v>48.41</v>
          </cell>
          <cell r="H10394">
            <v>47.08</v>
          </cell>
          <cell r="K10394">
            <v>48.41</v>
          </cell>
          <cell r="M10394">
            <v>47.08</v>
          </cell>
        </row>
        <row r="10395">
          <cell r="B10395">
            <v>39201</v>
          </cell>
          <cell r="C10395" t="str">
            <v>BUCHA DE REDUCAO EM ALUMINIO, COM ROSCA, DE 3" X 1 1/2", PARA ELETRODUTO</v>
          </cell>
          <cell r="D10395" t="str">
            <v>UN</v>
          </cell>
          <cell r="E10395" t="str">
            <v>CR</v>
          </cell>
          <cell r="F10395">
            <v>85.4</v>
          </cell>
          <cell r="H10395">
            <v>83.06</v>
          </cell>
          <cell r="K10395">
            <v>85.4</v>
          </cell>
          <cell r="M10395">
            <v>83.06</v>
          </cell>
        </row>
        <row r="10396">
          <cell r="B10396">
            <v>39200</v>
          </cell>
          <cell r="C10396" t="str">
            <v>BUCHA DE REDUCAO EM ALUMINIO, COM ROSCA, DE 3" X 1 1/4", PARA ELETRODUTO</v>
          </cell>
          <cell r="D10396" t="str">
            <v>UN</v>
          </cell>
          <cell r="E10396" t="str">
            <v>CR</v>
          </cell>
          <cell r="F10396">
            <v>86.09</v>
          </cell>
          <cell r="H10396">
            <v>83.73</v>
          </cell>
          <cell r="K10396">
            <v>86.09</v>
          </cell>
          <cell r="M10396">
            <v>83.73</v>
          </cell>
        </row>
        <row r="10397">
          <cell r="B10397">
            <v>39203</v>
          </cell>
          <cell r="C10397" t="str">
            <v>BUCHA DE REDUCAO EM ALUMINIO, COM ROSCA, DE 3" X 2 1/2", PARA ELETRODUTO</v>
          </cell>
          <cell r="D10397" t="str">
            <v>UN</v>
          </cell>
          <cell r="E10397" t="str">
            <v>CR</v>
          </cell>
          <cell r="F10397">
            <v>69.510000000000005</v>
          </cell>
          <cell r="H10397">
            <v>67.61</v>
          </cell>
          <cell r="K10397">
            <v>69.510000000000005</v>
          </cell>
          <cell r="M10397">
            <v>67.61</v>
          </cell>
        </row>
        <row r="10398">
          <cell r="B10398">
            <v>39202</v>
          </cell>
          <cell r="C10398" t="str">
            <v>BUCHA DE REDUCAO EM ALUMINIO, COM ROSCA, DE 3" X 2", PARA ELETRODUTO</v>
          </cell>
          <cell r="D10398" t="str">
            <v>UN</v>
          </cell>
          <cell r="E10398" t="str">
            <v>CR</v>
          </cell>
          <cell r="F10398">
            <v>81.650000000000006</v>
          </cell>
          <cell r="H10398">
            <v>79.42</v>
          </cell>
          <cell r="K10398">
            <v>81.650000000000006</v>
          </cell>
          <cell r="M10398">
            <v>79.42</v>
          </cell>
        </row>
        <row r="10399">
          <cell r="B10399">
            <v>39920</v>
          </cell>
          <cell r="C10399" t="str">
            <v>BUCHA DE REDUCAO EM ALUMINIO, COM ROSCA, DE 3/4" X 1/2",  PARA ELETRODUTO</v>
          </cell>
          <cell r="D10399" t="str">
            <v>UN</v>
          </cell>
          <cell r="E10399" t="str">
            <v>CR</v>
          </cell>
          <cell r="F10399">
            <v>5.86</v>
          </cell>
          <cell r="H10399">
            <v>5.7</v>
          </cell>
          <cell r="K10399">
            <v>5.86</v>
          </cell>
          <cell r="M10399">
            <v>5.7</v>
          </cell>
        </row>
        <row r="10400">
          <cell r="B10400">
            <v>39205</v>
          </cell>
          <cell r="C10400" t="str">
            <v>BUCHA DE REDUCAO EM ALUMINIO, COM ROSCA, DE 4" X 2 1/2", PARA ELETRODUTO</v>
          </cell>
          <cell r="D10400" t="str">
            <v>UN</v>
          </cell>
          <cell r="E10400" t="str">
            <v>CR</v>
          </cell>
          <cell r="F10400">
            <v>136.22999999999999</v>
          </cell>
          <cell r="H10400">
            <v>132.5</v>
          </cell>
          <cell r="K10400">
            <v>136.22999999999999</v>
          </cell>
          <cell r="M10400">
            <v>132.5</v>
          </cell>
        </row>
        <row r="10401">
          <cell r="B10401">
            <v>39204</v>
          </cell>
          <cell r="C10401" t="str">
            <v>BUCHA DE REDUCAO EM ALUMINIO, COM ROSCA, DE 4" X 2", PARA ELETRODUTO</v>
          </cell>
          <cell r="D10401" t="str">
            <v>UN</v>
          </cell>
          <cell r="E10401" t="str">
            <v>CR</v>
          </cell>
          <cell r="F10401">
            <v>139.52000000000001</v>
          </cell>
          <cell r="H10401">
            <v>135.71</v>
          </cell>
          <cell r="K10401">
            <v>139.52000000000001</v>
          </cell>
          <cell r="M10401">
            <v>135.71</v>
          </cell>
        </row>
        <row r="10402">
          <cell r="B10402">
            <v>39206</v>
          </cell>
          <cell r="C10402" t="str">
            <v>BUCHA DE REDUCAO EM ALUMINIO, COM ROSCA, DE 4" X 3", PARA ELETRODUTO</v>
          </cell>
          <cell r="D10402" t="str">
            <v>UN</v>
          </cell>
          <cell r="E10402" t="str">
            <v>CR</v>
          </cell>
          <cell r="F10402">
            <v>132.36000000000001</v>
          </cell>
          <cell r="H10402">
            <v>128.75</v>
          </cell>
          <cell r="K10402">
            <v>132.36000000000001</v>
          </cell>
          <cell r="M10402">
            <v>128.75</v>
          </cell>
        </row>
        <row r="10403">
          <cell r="B10403">
            <v>798</v>
          </cell>
          <cell r="C10403" t="str">
            <v>BUCHA DE REDUCAO PVC ROSCAVEL 3/4" X 1/2"</v>
          </cell>
          <cell r="D10403" t="str">
            <v>UN</v>
          </cell>
          <cell r="E10403" t="str">
            <v>CR</v>
          </cell>
          <cell r="F10403">
            <v>1.1599999999999999</v>
          </cell>
          <cell r="H10403">
            <v>1.23</v>
          </cell>
          <cell r="K10403">
            <v>1.1599999999999999</v>
          </cell>
          <cell r="M10403">
            <v>1.23</v>
          </cell>
        </row>
        <row r="10404">
          <cell r="B10404">
            <v>797</v>
          </cell>
          <cell r="C10404" t="str">
            <v>BUCHA DE REDUCAO PVC, ROSCAVEL 1 1/2" X 1"</v>
          </cell>
          <cell r="D10404" t="str">
            <v>UN</v>
          </cell>
          <cell r="E10404" t="str">
            <v>CR</v>
          </cell>
          <cell r="F10404">
            <v>8.41</v>
          </cell>
          <cell r="H10404">
            <v>8.93</v>
          </cell>
          <cell r="K10404">
            <v>8.41</v>
          </cell>
          <cell r="M10404">
            <v>8.93</v>
          </cell>
        </row>
        <row r="10405">
          <cell r="B10405">
            <v>796</v>
          </cell>
          <cell r="C10405" t="str">
            <v>BUCHA DE REDUCAO PVC, ROSCAVEL, 1 1/2" X 3/4"</v>
          </cell>
          <cell r="D10405" t="str">
            <v>UN</v>
          </cell>
          <cell r="E10405" t="str">
            <v>CR</v>
          </cell>
          <cell r="F10405">
            <v>7.15</v>
          </cell>
          <cell r="H10405">
            <v>7.58</v>
          </cell>
          <cell r="K10405">
            <v>7.15</v>
          </cell>
          <cell r="M10405">
            <v>7.58</v>
          </cell>
        </row>
        <row r="10406">
          <cell r="B10406">
            <v>799</v>
          </cell>
          <cell r="C10406" t="str">
            <v>BUCHA DE REDUCAO PVC, ROSCAVEL, 1" X 1/2"</v>
          </cell>
          <cell r="D10406" t="str">
            <v>UN</v>
          </cell>
          <cell r="E10406" t="str">
            <v>CR</v>
          </cell>
          <cell r="F10406">
            <v>3.46</v>
          </cell>
          <cell r="H10406">
            <v>3.67</v>
          </cell>
          <cell r="K10406">
            <v>3.46</v>
          </cell>
          <cell r="M10406">
            <v>3.67</v>
          </cell>
        </row>
        <row r="10407">
          <cell r="B10407">
            <v>792</v>
          </cell>
          <cell r="C10407" t="str">
            <v>BUCHA DE REDUCAO PVC, ROSCAVEL, 1" X 3/4"</v>
          </cell>
          <cell r="D10407" t="str">
            <v>UN</v>
          </cell>
          <cell r="E10407" t="str">
            <v>CR</v>
          </cell>
          <cell r="F10407">
            <v>3.35</v>
          </cell>
          <cell r="H10407">
            <v>3.55</v>
          </cell>
          <cell r="K10407">
            <v>3.35</v>
          </cell>
          <cell r="M10407">
            <v>3.55</v>
          </cell>
        </row>
        <row r="10408">
          <cell r="B10408">
            <v>38001</v>
          </cell>
          <cell r="C10408" t="str">
            <v>BUCHA DE REDUCAO, CPVC, SOLDAVEL, 22 X 15 MM, PARA AGUA QUENTE</v>
          </cell>
          <cell r="D10408" t="str">
            <v>UN</v>
          </cell>
          <cell r="E10408" t="str">
            <v>CR</v>
          </cell>
          <cell r="F10408">
            <v>1.18</v>
          </cell>
          <cell r="H10408">
            <v>1.22</v>
          </cell>
          <cell r="K10408">
            <v>1.18</v>
          </cell>
          <cell r="M10408">
            <v>1.22</v>
          </cell>
        </row>
        <row r="10409">
          <cell r="B10409">
            <v>38002</v>
          </cell>
          <cell r="C10409" t="str">
            <v>BUCHA DE REDUCAO, CPVC, SOLDAVEL, 28 X 22 MM, PARA AGUA QUENTE</v>
          </cell>
          <cell r="D10409" t="str">
            <v>UN</v>
          </cell>
          <cell r="E10409" t="str">
            <v>CR</v>
          </cell>
          <cell r="F10409">
            <v>4.12</v>
          </cell>
          <cell r="H10409">
            <v>4.26</v>
          </cell>
          <cell r="K10409">
            <v>4.12</v>
          </cell>
          <cell r="M10409">
            <v>4.26</v>
          </cell>
        </row>
        <row r="10410">
          <cell r="B10410">
            <v>38003</v>
          </cell>
          <cell r="C10410" t="str">
            <v>BUCHA DE REDUCAO, CPVC, SOLDAVEL, 35 X 28 MM, PARA AGUA QUENTE</v>
          </cell>
          <cell r="D10410" t="str">
            <v>UN</v>
          </cell>
          <cell r="E10410" t="str">
            <v>CR</v>
          </cell>
          <cell r="F10410">
            <v>28.16</v>
          </cell>
          <cell r="H10410">
            <v>29.11</v>
          </cell>
          <cell r="K10410">
            <v>28.16</v>
          </cell>
          <cell r="M10410">
            <v>29.11</v>
          </cell>
        </row>
        <row r="10411">
          <cell r="B10411">
            <v>38004</v>
          </cell>
          <cell r="C10411" t="str">
            <v>BUCHA DE REDUCAO, CPVC, SOLDAVEL, 42 X 22 MM, PARA AGUA QUENTE</v>
          </cell>
          <cell r="D10411" t="str">
            <v>UN</v>
          </cell>
          <cell r="E10411" t="str">
            <v>CR</v>
          </cell>
          <cell r="F10411">
            <v>32.39</v>
          </cell>
          <cell r="H10411">
            <v>33.47</v>
          </cell>
          <cell r="K10411">
            <v>32.39</v>
          </cell>
          <cell r="M10411">
            <v>33.47</v>
          </cell>
        </row>
        <row r="10412">
          <cell r="B10412">
            <v>44263</v>
          </cell>
          <cell r="C10412" t="str">
            <v>BUCHA DE REDUCAO, CPVC, SOLDAVEL, 54 X 35 MM, PARA AGUA QUENTE</v>
          </cell>
          <cell r="D10412" t="str">
            <v>UN</v>
          </cell>
          <cell r="E10412" t="str">
            <v>CR</v>
          </cell>
          <cell r="F10412">
            <v>58.15</v>
          </cell>
          <cell r="H10412">
            <v>60.1</v>
          </cell>
          <cell r="K10412">
            <v>58.15</v>
          </cell>
          <cell r="M10412">
            <v>60.1</v>
          </cell>
        </row>
        <row r="10413">
          <cell r="B10413">
            <v>36327</v>
          </cell>
          <cell r="C10413" t="str">
            <v>BUCHA DE REDUCAO, PPR, DN 25 X 20 MM, PARA AGUA QUENTE PREDIAL</v>
          </cell>
          <cell r="D10413" t="str">
            <v>UN</v>
          </cell>
          <cell r="E10413" t="str">
            <v>CR</v>
          </cell>
          <cell r="H10413">
            <v>3.75</v>
          </cell>
          <cell r="M10413">
            <v>3.75</v>
          </cell>
        </row>
        <row r="10414">
          <cell r="B10414">
            <v>38992</v>
          </cell>
          <cell r="C10414" t="str">
            <v>BUCHA DE REDUCAO, PPR, DN 32 X 25 MM, PARA AGUA QUENTE E FRIA PREDIAL</v>
          </cell>
          <cell r="D10414" t="str">
            <v>UN</v>
          </cell>
          <cell r="E10414" t="str">
            <v>CR</v>
          </cell>
          <cell r="H10414">
            <v>4.5599999999999996</v>
          </cell>
          <cell r="M10414">
            <v>4.5599999999999996</v>
          </cell>
        </row>
        <row r="10415">
          <cell r="B10415">
            <v>38993</v>
          </cell>
          <cell r="C10415" t="str">
            <v>BUCHA DE REDUCAO, PPR, DN 40 X 25 MM, PARA AGUA QUENTE E FRIA PREDIAL</v>
          </cell>
          <cell r="D10415" t="str">
            <v>UN</v>
          </cell>
          <cell r="E10415" t="str">
            <v>CR</v>
          </cell>
          <cell r="H10415">
            <v>11.85</v>
          </cell>
          <cell r="M10415">
            <v>11.85</v>
          </cell>
        </row>
        <row r="10416">
          <cell r="B10416">
            <v>44175</v>
          </cell>
          <cell r="C10416" t="str">
            <v>BUCHA DE REDUCAO, PPR, DN 50 X 25 MM, PARA AGUA QUENTE E FRIA PREDIAL</v>
          </cell>
          <cell r="D10416" t="str">
            <v>UN</v>
          </cell>
          <cell r="E10416" t="str">
            <v>CR</v>
          </cell>
          <cell r="H10416">
            <v>20.68</v>
          </cell>
          <cell r="M10416">
            <v>20.68</v>
          </cell>
        </row>
        <row r="10417">
          <cell r="B10417">
            <v>44177</v>
          </cell>
          <cell r="C10417" t="str">
            <v>BUCHA DE REDUCAO, PPR, DN 50 X 32 MM, PARA AGUA QUENTE E FRIA PREDIAL</v>
          </cell>
          <cell r="D10417" t="str">
            <v>UN</v>
          </cell>
          <cell r="E10417" t="str">
            <v>CR</v>
          </cell>
          <cell r="H10417">
            <v>15.45</v>
          </cell>
          <cell r="M10417">
            <v>15.45</v>
          </cell>
        </row>
        <row r="10418">
          <cell r="B10418">
            <v>38418</v>
          </cell>
          <cell r="C10418" t="str">
            <v>BUCHA DE REDUCAO, PVC, LONGA, SERIE R, DN 50 X 40 MM, PARA ESGOTO PREDIAL</v>
          </cell>
          <cell r="D10418" t="str">
            <v>UN</v>
          </cell>
          <cell r="E10418" t="str">
            <v>CR</v>
          </cell>
          <cell r="F10418">
            <v>4.76</v>
          </cell>
          <cell r="H10418">
            <v>5.72</v>
          </cell>
          <cell r="K10418">
            <v>4.76</v>
          </cell>
          <cell r="M10418">
            <v>5.72</v>
          </cell>
        </row>
        <row r="10419">
          <cell r="B10419">
            <v>39178</v>
          </cell>
          <cell r="C10419" t="str">
            <v>BUCHA EM ALUMINIO, COM ROSCA, DE 1 1/2", PARA ELETRODUTO</v>
          </cell>
          <cell r="D10419" t="str">
            <v>UN</v>
          </cell>
          <cell r="E10419" t="str">
            <v>CR</v>
          </cell>
          <cell r="F10419">
            <v>2.35</v>
          </cell>
          <cell r="H10419">
            <v>2.29</v>
          </cell>
          <cell r="K10419">
            <v>2.35</v>
          </cell>
          <cell r="M10419">
            <v>2.29</v>
          </cell>
        </row>
        <row r="10420">
          <cell r="B10420">
            <v>39177</v>
          </cell>
          <cell r="C10420" t="str">
            <v>BUCHA EM ALUMINIO, COM ROSCA, DE 1 1/4", PARA ELETRODUTO</v>
          </cell>
          <cell r="D10420" t="str">
            <v>UN</v>
          </cell>
          <cell r="E10420" t="str">
            <v>CR</v>
          </cell>
          <cell r="F10420">
            <v>2.13</v>
          </cell>
          <cell r="H10420">
            <v>2.0699999999999998</v>
          </cell>
          <cell r="K10420">
            <v>2.13</v>
          </cell>
          <cell r="M10420">
            <v>2.0699999999999998</v>
          </cell>
        </row>
        <row r="10421">
          <cell r="B10421">
            <v>39176</v>
          </cell>
          <cell r="C10421" t="str">
            <v>BUCHA EM ALUMINIO, COM ROSCA, DE 1", PARA ELETRODUTO</v>
          </cell>
          <cell r="D10421" t="str">
            <v>UN</v>
          </cell>
          <cell r="E10421" t="str">
            <v>CR</v>
          </cell>
          <cell r="F10421">
            <v>1.39</v>
          </cell>
          <cell r="H10421">
            <v>1.35</v>
          </cell>
          <cell r="K10421">
            <v>1.39</v>
          </cell>
          <cell r="M10421">
            <v>1.35</v>
          </cell>
        </row>
        <row r="10422">
          <cell r="B10422">
            <v>39174</v>
          </cell>
          <cell r="C10422" t="str">
            <v>BUCHA EM ALUMINIO, COM ROSCA, DE 1/2", PARA ELETRODUTO</v>
          </cell>
          <cell r="D10422" t="str">
            <v>UN</v>
          </cell>
          <cell r="E10422" t="str">
            <v>CR</v>
          </cell>
          <cell r="F10422">
            <v>1.06</v>
          </cell>
          <cell r="H10422">
            <v>1.03</v>
          </cell>
          <cell r="K10422">
            <v>1.06</v>
          </cell>
          <cell r="M10422">
            <v>1.03</v>
          </cell>
        </row>
        <row r="10423">
          <cell r="B10423">
            <v>39180</v>
          </cell>
          <cell r="C10423" t="str">
            <v>BUCHA EM ALUMINIO, COM ROSCA, DE 2 1/2", PARA ELETRODUTO</v>
          </cell>
          <cell r="D10423" t="str">
            <v>UN</v>
          </cell>
          <cell r="E10423" t="str">
            <v>CR</v>
          </cell>
          <cell r="F10423">
            <v>6.39</v>
          </cell>
          <cell r="H10423">
            <v>6.22</v>
          </cell>
          <cell r="K10423">
            <v>6.39</v>
          </cell>
          <cell r="M10423">
            <v>6.22</v>
          </cell>
        </row>
        <row r="10424">
          <cell r="B10424">
            <v>39179</v>
          </cell>
          <cell r="C10424" t="str">
            <v>BUCHA EM ALUMINIO, COM ROSCA, DE 2", PARA ELETRODUTO</v>
          </cell>
          <cell r="D10424" t="str">
            <v>UN</v>
          </cell>
          <cell r="E10424" t="str">
            <v>CR</v>
          </cell>
          <cell r="F10424">
            <v>5.66</v>
          </cell>
          <cell r="H10424">
            <v>5.5</v>
          </cell>
          <cell r="K10424">
            <v>5.66</v>
          </cell>
          <cell r="M10424">
            <v>5.5</v>
          </cell>
        </row>
        <row r="10425">
          <cell r="B10425">
            <v>39181</v>
          </cell>
          <cell r="C10425" t="str">
            <v>BUCHA EM ALUMINIO, COM ROSCA, DE 3", PARA ELETRODUTO</v>
          </cell>
          <cell r="D10425" t="str">
            <v>UN</v>
          </cell>
          <cell r="E10425" t="str">
            <v>CR</v>
          </cell>
          <cell r="F10425">
            <v>8.57</v>
          </cell>
          <cell r="H10425">
            <v>8.34</v>
          </cell>
          <cell r="K10425">
            <v>8.57</v>
          </cell>
          <cell r="M10425">
            <v>8.34</v>
          </cell>
        </row>
        <row r="10426">
          <cell r="B10426">
            <v>39175</v>
          </cell>
          <cell r="C10426" t="str">
            <v>BUCHA EM ALUMINIO, COM ROSCA, DE 3/4", PARA ELETRODUTO</v>
          </cell>
          <cell r="D10426" t="str">
            <v>UN</v>
          </cell>
          <cell r="E10426" t="str">
            <v>CR</v>
          </cell>
          <cell r="F10426">
            <v>1.3</v>
          </cell>
          <cell r="H10426">
            <v>1.26</v>
          </cell>
          <cell r="K10426">
            <v>1.3</v>
          </cell>
          <cell r="M10426">
            <v>1.26</v>
          </cell>
        </row>
        <row r="10427">
          <cell r="B10427">
            <v>39217</v>
          </cell>
          <cell r="C10427" t="str">
            <v>BUCHA EM ALUMINIO, COM ROSCA, DE 3/8", PARA ELETRODUTO</v>
          </cell>
          <cell r="D10427" t="str">
            <v>UN</v>
          </cell>
          <cell r="E10427" t="str">
            <v>CR</v>
          </cell>
          <cell r="F10427">
            <v>1</v>
          </cell>
          <cell r="H10427">
            <v>0.97</v>
          </cell>
          <cell r="K10427">
            <v>1</v>
          </cell>
          <cell r="M10427">
            <v>0.97</v>
          </cell>
        </row>
        <row r="10428">
          <cell r="B10428">
            <v>39182</v>
          </cell>
          <cell r="C10428" t="str">
            <v>BUCHA EM ALUMINIO, COM ROSCA, DE 4", PARA ELETRODUTO</v>
          </cell>
          <cell r="D10428" t="str">
            <v>UN</v>
          </cell>
          <cell r="E10428" t="str">
            <v>CR</v>
          </cell>
          <cell r="F10428">
            <v>12.06</v>
          </cell>
          <cell r="H10428">
            <v>11.73</v>
          </cell>
          <cell r="K10428">
            <v>12.06</v>
          </cell>
          <cell r="M10428">
            <v>11.73</v>
          </cell>
        </row>
        <row r="10429">
          <cell r="B10429">
            <v>12616</v>
          </cell>
          <cell r="C10429" t="str">
            <v>CABECEIRA DIREITA OU ESQUERDA, PVC, PARA CALHA PLUVIAL, DIAMETRO ENTRE *119 E 170* MM, PARA DRENAGEM PLUVIAL PREDIAL</v>
          </cell>
          <cell r="D10429" t="str">
            <v>UN</v>
          </cell>
          <cell r="E10429" t="str">
            <v>CR</v>
          </cell>
          <cell r="F10429">
            <v>14.68</v>
          </cell>
          <cell r="H10429">
            <v>17.649999999999999</v>
          </cell>
          <cell r="K10429">
            <v>14.68</v>
          </cell>
          <cell r="M10429">
            <v>17.649999999999999</v>
          </cell>
        </row>
        <row r="10430">
          <cell r="B10430">
            <v>1049</v>
          </cell>
          <cell r="C10430" t="str">
            <v>CABECOTE PARA ENTRADA DE LINHA DE ALIMENTACAO PARA ELETRODUTO, EM LIGA DE ALUMINIO COM ACABAMENTO ANTI CORROSIVO, COM FIXACAO POR ENCAIXE LISO DE 360 GRAUS, DE 1 1/2"</v>
          </cell>
          <cell r="D10430" t="str">
            <v>UN</v>
          </cell>
          <cell r="E10430" t="str">
            <v>CR</v>
          </cell>
          <cell r="F10430">
            <v>10.09</v>
          </cell>
          <cell r="H10430">
            <v>9.81</v>
          </cell>
          <cell r="K10430">
            <v>10.09</v>
          </cell>
          <cell r="M10430">
            <v>9.81</v>
          </cell>
        </row>
        <row r="10431">
          <cell r="B10431">
            <v>1099</v>
          </cell>
          <cell r="C10431" t="str">
            <v>CABECOTE PARA ENTRADA DE LINHA DE ALIMENTACAO PARA ELETRODUTO, EM LIGA DE ALUMINIO COM ACABAMENTO ANTI CORROSIVO, COM FIXACAO POR ENCAIXE LISO DE 360 GRAUS, DE 1 1/4"</v>
          </cell>
          <cell r="D10431" t="str">
            <v>UN</v>
          </cell>
          <cell r="E10431" t="str">
            <v>CR</v>
          </cell>
          <cell r="F10431">
            <v>7.72</v>
          </cell>
          <cell r="H10431">
            <v>7.51</v>
          </cell>
          <cell r="K10431">
            <v>7.72</v>
          </cell>
          <cell r="M10431">
            <v>7.51</v>
          </cell>
        </row>
        <row r="10432">
          <cell r="B10432">
            <v>1050</v>
          </cell>
          <cell r="C10432" t="str">
            <v>CABECOTE PARA ENTRADA DE LINHA DE ALIMENTACAO PARA ELETRODUTO, EM LIGA DE ALUMINIO COM ACABAMENTO ANTI CORROSIVO, COM FIXACAO POR ENCAIXE LISO DE 360 GRAUS, DE 1"</v>
          </cell>
          <cell r="D10432" t="str">
            <v>UN</v>
          </cell>
          <cell r="E10432" t="str">
            <v>CR</v>
          </cell>
          <cell r="F10432">
            <v>5.28</v>
          </cell>
          <cell r="H10432">
            <v>5.13</v>
          </cell>
          <cell r="K10432">
            <v>5.28</v>
          </cell>
          <cell r="M10432">
            <v>5.13</v>
          </cell>
        </row>
        <row r="10433">
          <cell r="B10433">
            <v>39678</v>
          </cell>
          <cell r="C10433" t="str">
            <v>CABECOTE PARA ENTRADA DE LINHA DE ALIMENTACAO PARA ELETRODUTO, EM LIGA DE ALUMINIO COM ACABAMENTO ANTI CORROSIVO, COM FIXACAO POR ENCAIXE LISO DE 360 GRAUS, DE 1/2"</v>
          </cell>
          <cell r="D10433" t="str">
            <v>UN</v>
          </cell>
          <cell r="E10433" t="str">
            <v>CR</v>
          </cell>
          <cell r="F10433">
            <v>3.11</v>
          </cell>
          <cell r="H10433">
            <v>3.03</v>
          </cell>
          <cell r="K10433">
            <v>3.11</v>
          </cell>
          <cell r="M10433">
            <v>3.03</v>
          </cell>
        </row>
        <row r="10434">
          <cell r="B10434">
            <v>1101</v>
          </cell>
          <cell r="C10434" t="str">
            <v>CABECOTE PARA ENTRADA DE LINHA DE ALIMENTACAO PARA ELETRODUTO, EM LIGA DE ALUMINIO COM ACABAMENTO ANTI CORROSIVO, COM FIXACAO POR ENCAIXE LISO DE 360 GRAUS, DE 2 1/2"</v>
          </cell>
          <cell r="D10434" t="str">
            <v>UN</v>
          </cell>
          <cell r="E10434" t="str">
            <v>CR</v>
          </cell>
          <cell r="F10434">
            <v>33.29</v>
          </cell>
          <cell r="H10434">
            <v>32.380000000000003</v>
          </cell>
          <cell r="K10434">
            <v>33.29</v>
          </cell>
          <cell r="M10434">
            <v>32.380000000000003</v>
          </cell>
        </row>
        <row r="10435">
          <cell r="B10435">
            <v>1100</v>
          </cell>
          <cell r="C10435" t="str">
            <v>CABECOTE PARA ENTRADA DE LINHA DE ALIMENTACAO PARA ELETRODUTO, EM LIGA DE ALUMINIO COM ACABAMENTO ANTI CORROSIVO, COM FIXACAO POR ENCAIXE LISO DE 360 GRAUS, DE 2"</v>
          </cell>
          <cell r="D10435" t="str">
            <v>UN</v>
          </cell>
          <cell r="E10435" t="str">
            <v>CR</v>
          </cell>
          <cell r="F10435">
            <v>17.18</v>
          </cell>
          <cell r="H10435">
            <v>16.71</v>
          </cell>
          <cell r="K10435">
            <v>17.18</v>
          </cell>
          <cell r="M10435">
            <v>16.71</v>
          </cell>
        </row>
        <row r="10436">
          <cell r="B10436">
            <v>39679</v>
          </cell>
          <cell r="C10436" t="str">
            <v>CABECOTE PARA ENTRADA DE LINHA DE ALIMENTACAO PARA ELETRODUTO, EM LIGA DE ALUMINIO COM ACABAMENTO ANTI CORROSIVO, COM FIXACAO POR ENCAIXE LISO DE 360 GRAUS, DE 3 1/2"</v>
          </cell>
          <cell r="D10436" t="str">
            <v>UN</v>
          </cell>
          <cell r="E10436" t="str">
            <v>CR</v>
          </cell>
          <cell r="F10436">
            <v>66.349999999999994</v>
          </cell>
          <cell r="H10436">
            <v>64.53</v>
          </cell>
          <cell r="K10436">
            <v>66.349999999999994</v>
          </cell>
          <cell r="M10436">
            <v>64.53</v>
          </cell>
        </row>
        <row r="10437">
          <cell r="B10437">
            <v>1102</v>
          </cell>
          <cell r="C10437" t="str">
            <v>CABECOTE PARA ENTRADA DE LINHA DE ALIMENTACAO PARA ELETRODUTO, EM LIGA DE ALUMINIO COM ACABAMENTO ANTI CORROSIVO, COM FIXACAO POR ENCAIXE LISO DE 360 GRAUS, DE 3"</v>
          </cell>
          <cell r="D10437" t="str">
            <v>UN</v>
          </cell>
          <cell r="E10437" t="str">
            <v>CR</v>
          </cell>
          <cell r="F10437">
            <v>49.64</v>
          </cell>
          <cell r="H10437">
            <v>48.28</v>
          </cell>
          <cell r="K10437">
            <v>49.64</v>
          </cell>
          <cell r="M10437">
            <v>48.28</v>
          </cell>
        </row>
        <row r="10438">
          <cell r="B10438">
            <v>1098</v>
          </cell>
          <cell r="C10438" t="str">
            <v>CABECOTE PARA ENTRADA DE LINHA DE ALIMENTACAO PARA ELETRODUTO, EM LIGA DE ALUMINIO COM ACABAMENTO ANTI CORROSIVO, COM FIXACAO POR ENCAIXE LISO DE 360 GRAUS, DE 3/4"</v>
          </cell>
          <cell r="D10438" t="str">
            <v>UN</v>
          </cell>
          <cell r="E10438" t="str">
            <v>CR</v>
          </cell>
          <cell r="F10438">
            <v>4.12</v>
          </cell>
          <cell r="H10438">
            <v>4.01</v>
          </cell>
          <cell r="K10438">
            <v>4.12</v>
          </cell>
          <cell r="M10438">
            <v>4.01</v>
          </cell>
        </row>
        <row r="10439">
          <cell r="B10439">
            <v>1051</v>
          </cell>
          <cell r="C10439" t="str">
            <v>CABECOTE PARA ENTRADA DE LINHA DE ALIMENTACAO PARA ELETRODUTO, EM LIGA DE ALUMINIO COM ACABAMENTO ANTI CORROSIVO, COM FIXACAO POR ENCAIXE LISO DE 360 GRAUS, DE 4"</v>
          </cell>
          <cell r="D10439" t="str">
            <v>UN</v>
          </cell>
          <cell r="E10439" t="str">
            <v>CR</v>
          </cell>
          <cell r="F10439">
            <v>72.150000000000006</v>
          </cell>
          <cell r="H10439">
            <v>70.180000000000007</v>
          </cell>
          <cell r="K10439">
            <v>72.150000000000006</v>
          </cell>
          <cell r="M10439">
            <v>70.180000000000007</v>
          </cell>
        </row>
        <row r="10440">
          <cell r="B10440">
            <v>37399</v>
          </cell>
          <cell r="C10440" t="str">
            <v>CABIDE/GANCHO DE BANHEIRO SIMPLES EM METAL CROMADO</v>
          </cell>
          <cell r="D10440" t="str">
            <v>UN</v>
          </cell>
          <cell r="E10440" t="str">
            <v>CR</v>
          </cell>
          <cell r="F10440">
            <v>48.37</v>
          </cell>
          <cell r="H10440">
            <v>30.89</v>
          </cell>
          <cell r="K10440">
            <v>48.37</v>
          </cell>
          <cell r="M10440">
            <v>30.89</v>
          </cell>
        </row>
        <row r="10441">
          <cell r="B10441">
            <v>43834</v>
          </cell>
          <cell r="C10441" t="str">
            <v>CABO COAXIAL RG11 95% DE MALHA</v>
          </cell>
          <cell r="D10441" t="str">
            <v>M</v>
          </cell>
          <cell r="E10441" t="str">
            <v>CR</v>
          </cell>
          <cell r="F10441">
            <v>18.579999999999998</v>
          </cell>
          <cell r="H10441">
            <v>22.08</v>
          </cell>
          <cell r="K10441">
            <v>18.579999999999998</v>
          </cell>
          <cell r="M10441">
            <v>22.08</v>
          </cell>
        </row>
        <row r="10442">
          <cell r="B10442">
            <v>43835</v>
          </cell>
          <cell r="C10442" t="str">
            <v>CABO COAXIAL RG59 95% DE MALHA</v>
          </cell>
          <cell r="D10442" t="str">
            <v>M</v>
          </cell>
          <cell r="E10442" t="str">
            <v>CR</v>
          </cell>
          <cell r="F10442">
            <v>1.66</v>
          </cell>
          <cell r="H10442">
            <v>1.98</v>
          </cell>
          <cell r="K10442">
            <v>1.66</v>
          </cell>
          <cell r="M10442">
            <v>1.98</v>
          </cell>
        </row>
        <row r="10443">
          <cell r="B10443">
            <v>43833</v>
          </cell>
          <cell r="C10443" t="str">
            <v>CABO COAXIAL RG6 95% DE MALHA</v>
          </cell>
          <cell r="D10443" t="str">
            <v>M</v>
          </cell>
          <cell r="E10443" t="str">
            <v>CR</v>
          </cell>
          <cell r="F10443">
            <v>1.73</v>
          </cell>
          <cell r="H10443">
            <v>2.0499999999999998</v>
          </cell>
          <cell r="K10443">
            <v>1.73</v>
          </cell>
          <cell r="M10443">
            <v>2.0499999999999998</v>
          </cell>
        </row>
        <row r="10444">
          <cell r="B10444">
            <v>41955</v>
          </cell>
          <cell r="C10444" t="str">
            <v>CABO DE ACO GALVANIZADO, DIAMETRO 12,7 MM (1/2"), COM ALMA DE ACO CABO INDEPENDENTE 6 X 25 F</v>
          </cell>
          <cell r="D10444" t="str">
            <v>KG</v>
          </cell>
          <cell r="E10444" t="str">
            <v>CR</v>
          </cell>
          <cell r="F10444">
            <v>60.24</v>
          </cell>
          <cell r="H10444">
            <v>70.819999999999993</v>
          </cell>
          <cell r="K10444">
            <v>60.24</v>
          </cell>
          <cell r="M10444">
            <v>70.819999999999993</v>
          </cell>
        </row>
        <row r="10445">
          <cell r="B10445">
            <v>41953</v>
          </cell>
          <cell r="C10445" t="str">
            <v>CABO DE ACO GALVANIZADO, DIAMETRO 12,7 MM (1/2"), COM ALMA DE FIBRA 6 X 25 F</v>
          </cell>
          <cell r="D10445" t="str">
            <v>KG</v>
          </cell>
          <cell r="E10445" t="str">
            <v>CR</v>
          </cell>
          <cell r="F10445">
            <v>57.49</v>
          </cell>
          <cell r="H10445">
            <v>67.58</v>
          </cell>
          <cell r="K10445">
            <v>57.49</v>
          </cell>
          <cell r="M10445">
            <v>67.58</v>
          </cell>
        </row>
        <row r="10446">
          <cell r="B10446">
            <v>41954</v>
          </cell>
          <cell r="C10446" t="str">
            <v>CABO DE ACO GALVANIZADO, DIAMETRO 9,53 MM (3/8"), COM ALMA DE FIBRA 6 X 25 F</v>
          </cell>
          <cell r="D10446" t="str">
            <v>KG</v>
          </cell>
          <cell r="E10446" t="str">
            <v>CR</v>
          </cell>
          <cell r="F10446">
            <v>56.94</v>
          </cell>
          <cell r="H10446">
            <v>66.94</v>
          </cell>
          <cell r="K10446">
            <v>56.94</v>
          </cell>
          <cell r="M10446">
            <v>66.94</v>
          </cell>
        </row>
        <row r="10447">
          <cell r="B10447">
            <v>25004</v>
          </cell>
          <cell r="C10447" t="str">
            <v>CABO DE ALUMINIO NU COM ALMA DE ACO, BITOLA 1/0 AWG</v>
          </cell>
          <cell r="D10447" t="str">
            <v>KG</v>
          </cell>
          <cell r="E10447" t="str">
            <v>CR</v>
          </cell>
          <cell r="F10447">
            <v>51.21</v>
          </cell>
          <cell r="H10447">
            <v>51.86</v>
          </cell>
          <cell r="K10447">
            <v>51.21</v>
          </cell>
          <cell r="M10447">
            <v>51.86</v>
          </cell>
        </row>
        <row r="10448">
          <cell r="B10448">
            <v>25002</v>
          </cell>
          <cell r="C10448" t="str">
            <v>CABO DE ALUMINIO NU COM ALMA DE ACO, BITOLA 2 AWG</v>
          </cell>
          <cell r="D10448" t="str">
            <v>KG</v>
          </cell>
          <cell r="E10448" t="str">
            <v>CR</v>
          </cell>
          <cell r="F10448">
            <v>51.21</v>
          </cell>
          <cell r="H10448">
            <v>51.86</v>
          </cell>
          <cell r="K10448">
            <v>51.21</v>
          </cell>
          <cell r="M10448">
            <v>51.86</v>
          </cell>
        </row>
        <row r="10449">
          <cell r="B10449">
            <v>37409</v>
          </cell>
          <cell r="C10449" t="str">
            <v>CABO DE ALUMINIO NU COM ALMA DE ACO, BITOLA 2/0 AWG</v>
          </cell>
          <cell r="D10449" t="str">
            <v>KG</v>
          </cell>
          <cell r="E10449" t="str">
            <v>CR</v>
          </cell>
          <cell r="F10449">
            <v>51.21</v>
          </cell>
          <cell r="H10449">
            <v>51.86</v>
          </cell>
          <cell r="K10449">
            <v>51.21</v>
          </cell>
          <cell r="M10449">
            <v>51.86</v>
          </cell>
        </row>
        <row r="10450">
          <cell r="B10450">
            <v>841</v>
          </cell>
          <cell r="C10450" t="str">
            <v>CABO DE ALUMINIO NU COM ALMA DE ACO, BITOLA 4 AWG</v>
          </cell>
          <cell r="D10450" t="str">
            <v>KG</v>
          </cell>
          <cell r="E10450" t="str">
            <v>CR</v>
          </cell>
          <cell r="F10450">
            <v>51.83</v>
          </cell>
          <cell r="H10450">
            <v>52.5</v>
          </cell>
          <cell r="K10450">
            <v>51.83</v>
          </cell>
          <cell r="M10450">
            <v>52.5</v>
          </cell>
        </row>
        <row r="10451">
          <cell r="B10451">
            <v>25005</v>
          </cell>
          <cell r="C10451" t="str">
            <v>CABO DE ALUMINIO NU SEM ALMA DE ACO, BITOLA 1/0 AWG</v>
          </cell>
          <cell r="D10451" t="str">
            <v>KG</v>
          </cell>
          <cell r="E10451" t="str">
            <v>CR</v>
          </cell>
          <cell r="F10451">
            <v>56.19</v>
          </cell>
          <cell r="H10451">
            <v>56.91</v>
          </cell>
          <cell r="K10451">
            <v>56.19</v>
          </cell>
          <cell r="M10451">
            <v>56.91</v>
          </cell>
        </row>
        <row r="10452">
          <cell r="B10452">
            <v>25003</v>
          </cell>
          <cell r="C10452" t="str">
            <v>CABO DE ALUMINIO NU SEM ALMA DE ACO, BITOLA 2 AWG</v>
          </cell>
          <cell r="D10452" t="str">
            <v>KG</v>
          </cell>
          <cell r="E10452" t="str">
            <v>CR</v>
          </cell>
          <cell r="F10452">
            <v>57.04</v>
          </cell>
          <cell r="H10452">
            <v>57.77</v>
          </cell>
          <cell r="K10452">
            <v>57.04</v>
          </cell>
          <cell r="M10452">
            <v>57.77</v>
          </cell>
        </row>
        <row r="10453">
          <cell r="B10453">
            <v>37410</v>
          </cell>
          <cell r="C10453" t="str">
            <v>CABO DE ALUMINIO NU SEM ALMA DE ACO, BITOLA 2/0 AWG</v>
          </cell>
          <cell r="D10453" t="str">
            <v>KG</v>
          </cell>
          <cell r="E10453" t="str">
            <v>CR</v>
          </cell>
          <cell r="F10453">
            <v>56.19</v>
          </cell>
          <cell r="H10453">
            <v>56.91</v>
          </cell>
          <cell r="K10453">
            <v>56.19</v>
          </cell>
          <cell r="M10453">
            <v>56.91</v>
          </cell>
        </row>
        <row r="10454">
          <cell r="B10454">
            <v>842</v>
          </cell>
          <cell r="C10454" t="str">
            <v>CABO DE ALUMINIO NU SEM ALMA DE ACO, BITOLA 4 AWG</v>
          </cell>
          <cell r="D10454" t="str">
            <v>KG</v>
          </cell>
          <cell r="E10454" t="str">
            <v>CR</v>
          </cell>
          <cell r="F10454">
            <v>56.99</v>
          </cell>
          <cell r="H10454">
            <v>57.72</v>
          </cell>
          <cell r="K10454">
            <v>56.99</v>
          </cell>
          <cell r="M10454">
            <v>57.72</v>
          </cell>
        </row>
        <row r="10455">
          <cell r="B10455">
            <v>44391</v>
          </cell>
          <cell r="C10455" t="str">
            <v>CABO DE COBRE FLEXIVEL NAO HALOGENADO, SEM EMISSAO DE FUMACA, 750V, SECAO NOMINAL 120 MM</v>
          </cell>
          <cell r="D10455" t="str">
            <v>M</v>
          </cell>
          <cell r="E10455" t="str">
            <v>CR</v>
          </cell>
          <cell r="F10455">
            <v>121.43</v>
          </cell>
          <cell r="H10455">
            <v>122.99</v>
          </cell>
          <cell r="K10455">
            <v>121.43</v>
          </cell>
          <cell r="M10455">
            <v>122.99</v>
          </cell>
        </row>
        <row r="10456">
          <cell r="B10456">
            <v>44388</v>
          </cell>
          <cell r="C10456" t="str">
            <v>CABO DE COBRE FLEXIVEL NAO HALOGENADO, SEM EMISSAO DE FUMACA, 750V, SECAO NOMINAL 2,5 MM</v>
          </cell>
          <cell r="D10456" t="str">
            <v>M</v>
          </cell>
          <cell r="E10456" t="str">
            <v>CR</v>
          </cell>
          <cell r="F10456">
            <v>2.63</v>
          </cell>
          <cell r="H10456">
            <v>2.66</v>
          </cell>
          <cell r="K10456">
            <v>2.63</v>
          </cell>
          <cell r="M10456">
            <v>2.66</v>
          </cell>
        </row>
        <row r="10457">
          <cell r="B10457">
            <v>44392</v>
          </cell>
          <cell r="C10457" t="str">
            <v>CABO DE COBRE FLEXIVEL NAO HALOGENADO, SEM EMISSAO DE FUMACA, 750V, SECAO NOMINAL 240 MM</v>
          </cell>
          <cell r="D10457" t="str">
            <v>M</v>
          </cell>
          <cell r="E10457" t="str">
            <v>CR</v>
          </cell>
          <cell r="F10457">
            <v>241.79</v>
          </cell>
          <cell r="H10457">
            <v>244.89</v>
          </cell>
          <cell r="K10457">
            <v>241.79</v>
          </cell>
          <cell r="M10457">
            <v>244.89</v>
          </cell>
        </row>
        <row r="10458">
          <cell r="B10458">
            <v>44390</v>
          </cell>
          <cell r="C10458" t="str">
            <v>CABO DE COBRE FLEXIVEL NAO HALOGENADO, SEM EMISSAO DE FUMACA, 750V, SECAO NOMINAL 50 MM</v>
          </cell>
          <cell r="D10458" t="str">
            <v>M</v>
          </cell>
          <cell r="E10458" t="str">
            <v>CR</v>
          </cell>
          <cell r="F10458">
            <v>51.23</v>
          </cell>
          <cell r="H10458">
            <v>51.89</v>
          </cell>
          <cell r="K10458">
            <v>51.23</v>
          </cell>
          <cell r="M10458">
            <v>51.89</v>
          </cell>
        </row>
        <row r="10459">
          <cell r="B10459">
            <v>44389</v>
          </cell>
          <cell r="C10459" t="str">
            <v>CABO DE COBRE FLEXIVEL NAO HALOGENADO, SEM EMISSAO DE FUMACA, 750V, SECAO NOMINAL 6,0 MM</v>
          </cell>
          <cell r="D10459" t="str">
            <v>M</v>
          </cell>
          <cell r="E10459" t="str">
            <v>CR</v>
          </cell>
          <cell r="F10459">
            <v>6.05</v>
          </cell>
          <cell r="H10459">
            <v>6.12</v>
          </cell>
          <cell r="K10459">
            <v>6.05</v>
          </cell>
          <cell r="M10459">
            <v>6.12</v>
          </cell>
        </row>
        <row r="10460">
          <cell r="B10460">
            <v>862</v>
          </cell>
          <cell r="C10460" t="str">
            <v>CABO DE COBRE NU 10 MM2 MEIO-DURO</v>
          </cell>
          <cell r="D10460" t="str">
            <v>M</v>
          </cell>
          <cell r="E10460" t="str">
            <v>CR</v>
          </cell>
          <cell r="F10460">
            <v>11.08</v>
          </cell>
          <cell r="H10460">
            <v>11.22</v>
          </cell>
          <cell r="K10460">
            <v>11.08</v>
          </cell>
          <cell r="M10460">
            <v>11.22</v>
          </cell>
        </row>
        <row r="10461">
          <cell r="B10461">
            <v>866</v>
          </cell>
          <cell r="C10461" t="str">
            <v>CABO DE COBRE NU 120 MM2 MEIO-DURO</v>
          </cell>
          <cell r="D10461" t="str">
            <v>M</v>
          </cell>
          <cell r="E10461" t="str">
            <v>CR</v>
          </cell>
          <cell r="F10461">
            <v>140.79</v>
          </cell>
          <cell r="H10461">
            <v>142.6</v>
          </cell>
          <cell r="K10461">
            <v>140.79</v>
          </cell>
          <cell r="M10461">
            <v>142.6</v>
          </cell>
        </row>
        <row r="10462">
          <cell r="B10462">
            <v>892</v>
          </cell>
          <cell r="C10462" t="str">
            <v>CABO DE COBRE NU 150 MM2 MEIO-DURO</v>
          </cell>
          <cell r="D10462" t="str">
            <v>M</v>
          </cell>
          <cell r="E10462" t="str">
            <v>CR</v>
          </cell>
          <cell r="F10462">
            <v>170.43</v>
          </cell>
          <cell r="H10462">
            <v>172.62</v>
          </cell>
          <cell r="K10462">
            <v>170.43</v>
          </cell>
          <cell r="M10462">
            <v>172.62</v>
          </cell>
        </row>
        <row r="10463">
          <cell r="B10463">
            <v>857</v>
          </cell>
          <cell r="C10463" t="str">
            <v>CABO DE COBRE NU 16 MM2 MEIO-DURO</v>
          </cell>
          <cell r="D10463" t="str">
            <v>M</v>
          </cell>
          <cell r="E10463" t="str">
            <v>CR</v>
          </cell>
          <cell r="F10463">
            <v>18.53</v>
          </cell>
          <cell r="H10463">
            <v>18.77</v>
          </cell>
          <cell r="K10463">
            <v>18.53</v>
          </cell>
          <cell r="M10463">
            <v>18.77</v>
          </cell>
        </row>
        <row r="10464">
          <cell r="B10464">
            <v>37404</v>
          </cell>
          <cell r="C10464" t="str">
            <v>CABO DE COBRE NU 185 MM2 MEIO-DURO</v>
          </cell>
          <cell r="D10464" t="str">
            <v>M</v>
          </cell>
          <cell r="E10464" t="str">
            <v>CR</v>
          </cell>
          <cell r="F10464">
            <v>197.18</v>
          </cell>
          <cell r="H10464">
            <v>199.71</v>
          </cell>
          <cell r="K10464">
            <v>197.18</v>
          </cell>
          <cell r="M10464">
            <v>199.71</v>
          </cell>
        </row>
        <row r="10465">
          <cell r="B10465">
            <v>868</v>
          </cell>
          <cell r="C10465" t="str">
            <v>CABO DE COBRE NU 25 MM2 MEIO-DURO</v>
          </cell>
          <cell r="D10465" t="str">
            <v>M</v>
          </cell>
          <cell r="E10465" t="str">
            <v>CR</v>
          </cell>
          <cell r="F10465">
            <v>26.42</v>
          </cell>
          <cell r="H10465">
            <v>26.75</v>
          </cell>
          <cell r="K10465">
            <v>26.42</v>
          </cell>
          <cell r="M10465">
            <v>26.75</v>
          </cell>
        </row>
        <row r="10466">
          <cell r="B10466">
            <v>863</v>
          </cell>
          <cell r="C10466" t="str">
            <v>CABO DE COBRE NU 35 MM2 MEIO-DURO</v>
          </cell>
          <cell r="D10466" t="str">
            <v>M</v>
          </cell>
          <cell r="E10466" t="str">
            <v>CR</v>
          </cell>
          <cell r="F10466">
            <v>38.9</v>
          </cell>
          <cell r="H10466">
            <v>39.4</v>
          </cell>
          <cell r="K10466">
            <v>38.9</v>
          </cell>
          <cell r="M10466">
            <v>39.4</v>
          </cell>
        </row>
        <row r="10467">
          <cell r="B10467">
            <v>867</v>
          </cell>
          <cell r="C10467" t="str">
            <v>CABO DE COBRE NU 50 MM2 MEIO-DURO</v>
          </cell>
          <cell r="D10467" t="str">
            <v>M</v>
          </cell>
          <cell r="E10467" t="str">
            <v>CR</v>
          </cell>
          <cell r="F10467">
            <v>55.42</v>
          </cell>
          <cell r="H10467">
            <v>56.13</v>
          </cell>
          <cell r="K10467">
            <v>55.42</v>
          </cell>
          <cell r="M10467">
            <v>56.13</v>
          </cell>
        </row>
        <row r="10468">
          <cell r="B10468">
            <v>864</v>
          </cell>
          <cell r="C10468" t="str">
            <v>CABO DE COBRE NU 70 MM2 MEIO-DURO</v>
          </cell>
          <cell r="D10468" t="str">
            <v>M</v>
          </cell>
          <cell r="E10468" t="str">
            <v>CR</v>
          </cell>
          <cell r="F10468">
            <v>73.209999999999994</v>
          </cell>
          <cell r="H10468">
            <v>74.150000000000006</v>
          </cell>
          <cell r="K10468">
            <v>73.209999999999994</v>
          </cell>
          <cell r="M10468">
            <v>74.150000000000006</v>
          </cell>
        </row>
        <row r="10469">
          <cell r="B10469">
            <v>865</v>
          </cell>
          <cell r="C10469" t="str">
            <v>CABO DE COBRE NU 95 MM2 MEIO-DURO</v>
          </cell>
          <cell r="D10469" t="str">
            <v>M</v>
          </cell>
          <cell r="E10469" t="str">
            <v>CR</v>
          </cell>
          <cell r="F10469">
            <v>105.3</v>
          </cell>
          <cell r="H10469">
            <v>106.65</v>
          </cell>
          <cell r="K10469">
            <v>105.3</v>
          </cell>
          <cell r="M10469">
            <v>106.65</v>
          </cell>
        </row>
        <row r="10470">
          <cell r="B10470">
            <v>39251</v>
          </cell>
          <cell r="C10470" t="str">
            <v>CABO DE COBRE, FLEXIVEL, CLASSE 4 OU 5, ISOLACAO EM PVC/A, ANTICHAMA BWF-B, 1 CONDUTOR, 450/750 V, SECAO NOMINAL 0,5 MM2</v>
          </cell>
          <cell r="D10470" t="str">
            <v>M</v>
          </cell>
          <cell r="E10470" t="str">
            <v>CR</v>
          </cell>
          <cell r="F10470">
            <v>0.69</v>
          </cell>
          <cell r="H10470">
            <v>0.7</v>
          </cell>
          <cell r="K10470">
            <v>0.69</v>
          </cell>
          <cell r="M10470">
            <v>0.7</v>
          </cell>
        </row>
        <row r="10471">
          <cell r="B10471">
            <v>1011</v>
          </cell>
          <cell r="C10471" t="str">
            <v>CABO DE COBRE, FLEXIVEL, CLASSE 4 OU 5, ISOLACAO EM PVC/A, ANTICHAMA BWF-B, 1 CONDUTOR, 450/750 V, SECAO NOMINAL 0,75 MM2</v>
          </cell>
          <cell r="D10471" t="str">
            <v>M</v>
          </cell>
          <cell r="E10471" t="str">
            <v>CR</v>
          </cell>
          <cell r="F10471">
            <v>0.94</v>
          </cell>
          <cell r="H10471">
            <v>0.95</v>
          </cell>
          <cell r="K10471">
            <v>0.94</v>
          </cell>
          <cell r="M10471">
            <v>0.95</v>
          </cell>
        </row>
        <row r="10472">
          <cell r="B10472">
            <v>39252</v>
          </cell>
          <cell r="C10472" t="str">
            <v>CABO DE COBRE, FLEXIVEL, CLASSE 4 OU 5, ISOLACAO EM PVC/A, ANTICHAMA BWF-B, 1 CONDUTOR, 450/750 V, SECAO NOMINAL 1,0 MM2</v>
          </cell>
          <cell r="D10472" t="str">
            <v>M</v>
          </cell>
          <cell r="E10472" t="str">
            <v>CR</v>
          </cell>
          <cell r="F10472">
            <v>1.24</v>
          </cell>
          <cell r="H10472">
            <v>1.25</v>
          </cell>
          <cell r="K10472">
            <v>1.24</v>
          </cell>
          <cell r="M10472">
            <v>1.25</v>
          </cell>
        </row>
        <row r="10473">
          <cell r="B10473">
            <v>1013</v>
          </cell>
          <cell r="C10473" t="str">
            <v>CABO DE COBRE, FLEXIVEL, CLASSE 4 OU 5, ISOLACAO EM PVC/A, ANTICHAMA BWF-B, 1 CONDUTOR, 450/750 V, SECAO NOMINAL 1,5 MM2</v>
          </cell>
          <cell r="D10473" t="str">
            <v>M</v>
          </cell>
          <cell r="E10473" t="str">
            <v>CR</v>
          </cell>
          <cell r="F10473">
            <v>1.48</v>
          </cell>
          <cell r="H10473">
            <v>1.5</v>
          </cell>
          <cell r="K10473">
            <v>1.48</v>
          </cell>
          <cell r="M10473">
            <v>1.5</v>
          </cell>
        </row>
        <row r="10474">
          <cell r="B10474">
            <v>980</v>
          </cell>
          <cell r="C10474" t="str">
            <v>CABO DE COBRE, FLEXIVEL, CLASSE 4 OU 5, ISOLACAO EM PVC/A, ANTICHAMA BWF-B, 1 CONDUTOR, 450/750 V, SECAO NOMINAL 10 MM2</v>
          </cell>
          <cell r="D10474" t="str">
            <v>M</v>
          </cell>
          <cell r="E10474" t="str">
            <v>CR</v>
          </cell>
          <cell r="F10474">
            <v>10.71</v>
          </cell>
          <cell r="H10474">
            <v>10.85</v>
          </cell>
          <cell r="K10474">
            <v>10.71</v>
          </cell>
          <cell r="M10474">
            <v>10.85</v>
          </cell>
        </row>
        <row r="10475">
          <cell r="B10475">
            <v>39237</v>
          </cell>
          <cell r="C10475" t="str">
            <v>CABO DE COBRE, FLEXIVEL, CLASSE 4 OU 5, ISOLACAO EM PVC/A, ANTICHAMA BWF-B, 1 CONDUTOR, 450/750 V, SECAO NOMINAL 120 MM2</v>
          </cell>
          <cell r="D10475" t="str">
            <v>M</v>
          </cell>
          <cell r="E10475" t="str">
            <v>CR</v>
          </cell>
          <cell r="F10475">
            <v>113.98</v>
          </cell>
          <cell r="H10475">
            <v>115.44</v>
          </cell>
          <cell r="K10475">
            <v>113.98</v>
          </cell>
          <cell r="M10475">
            <v>115.44</v>
          </cell>
        </row>
        <row r="10476">
          <cell r="B10476">
            <v>39238</v>
          </cell>
          <cell r="C10476" t="str">
            <v>CABO DE COBRE, FLEXIVEL, CLASSE 4 OU 5, ISOLACAO EM PVC/A, ANTICHAMA BWF-B, 1 CONDUTOR, 450/750 V, SECAO NOMINAL 150 MM2</v>
          </cell>
          <cell r="D10476" t="str">
            <v>M</v>
          </cell>
          <cell r="E10476" t="str">
            <v>CR</v>
          </cell>
          <cell r="F10476">
            <v>143.76</v>
          </cell>
          <cell r="H10476">
            <v>145.6</v>
          </cell>
          <cell r="K10476">
            <v>143.76</v>
          </cell>
          <cell r="M10476">
            <v>145.6</v>
          </cell>
        </row>
        <row r="10477">
          <cell r="B10477">
            <v>979</v>
          </cell>
          <cell r="C10477" t="str">
            <v>CABO DE COBRE, FLEXIVEL, CLASSE 4 OU 5, ISOLACAO EM PVC/A, ANTICHAMA BWF-B, 1 CONDUTOR, 450/750 V, SECAO NOMINAL 16 MM2</v>
          </cell>
          <cell r="D10477" t="str">
            <v>M</v>
          </cell>
          <cell r="E10477" t="str">
            <v>CR</v>
          </cell>
          <cell r="F10477">
            <v>15.31</v>
          </cell>
          <cell r="H10477">
            <v>15.5</v>
          </cell>
          <cell r="K10477">
            <v>15.31</v>
          </cell>
          <cell r="M10477">
            <v>15.5</v>
          </cell>
        </row>
        <row r="10478">
          <cell r="B10478">
            <v>39239</v>
          </cell>
          <cell r="C10478" t="str">
            <v>CABO DE COBRE, FLEXIVEL, CLASSE 4 OU 5, ISOLACAO EM PVC/A, ANTICHAMA BWF-B, 1 CONDUTOR, 450/750 V, SECAO NOMINAL 185 MM2</v>
          </cell>
          <cell r="D10478" t="str">
            <v>M</v>
          </cell>
          <cell r="E10478" t="str">
            <v>CR</v>
          </cell>
          <cell r="F10478">
            <v>173.67</v>
          </cell>
          <cell r="H10478">
            <v>175.9</v>
          </cell>
          <cell r="K10478">
            <v>173.67</v>
          </cell>
          <cell r="M10478">
            <v>175.9</v>
          </cell>
        </row>
        <row r="10479">
          <cell r="B10479">
            <v>1014</v>
          </cell>
          <cell r="C10479" t="str">
            <v>CABO DE COBRE, FLEXIVEL, CLASSE 4 OU 5, ISOLACAO EM PVC/A, ANTICHAMA BWF-B, 1 CONDUTOR, 450/750 V, SECAO NOMINAL 2,5 MM2</v>
          </cell>
          <cell r="D10479" t="str">
            <v>M</v>
          </cell>
          <cell r="E10479" t="str">
            <v>CR</v>
          </cell>
          <cell r="F10479">
            <v>2.35</v>
          </cell>
          <cell r="H10479">
            <v>2.38</v>
          </cell>
          <cell r="K10479">
            <v>2.35</v>
          </cell>
          <cell r="M10479">
            <v>2.38</v>
          </cell>
        </row>
        <row r="10480">
          <cell r="B10480">
            <v>39240</v>
          </cell>
          <cell r="C10480" t="str">
            <v>CABO DE COBRE, FLEXIVEL, CLASSE 4 OU 5, ISOLACAO EM PVC/A, ANTICHAMA BWF-B, 1 CONDUTOR, 450/750 V, SECAO NOMINAL 240 MM2</v>
          </cell>
          <cell r="D10480" t="str">
            <v>M</v>
          </cell>
          <cell r="E10480" t="str">
            <v>CR</v>
          </cell>
          <cell r="F10480">
            <v>228.42</v>
          </cell>
          <cell r="H10480">
            <v>231.35</v>
          </cell>
          <cell r="K10480">
            <v>228.42</v>
          </cell>
          <cell r="M10480">
            <v>231.35</v>
          </cell>
        </row>
        <row r="10481">
          <cell r="B10481">
            <v>39232</v>
          </cell>
          <cell r="C10481" t="str">
            <v>CABO DE COBRE, FLEXIVEL, CLASSE 4 OU 5, ISOLACAO EM PVC/A, ANTICHAMA BWF-B, 1 CONDUTOR, 450/750 V, SECAO NOMINAL 25 MM2</v>
          </cell>
          <cell r="D10481" t="str">
            <v>M</v>
          </cell>
          <cell r="E10481" t="str">
            <v>CR</v>
          </cell>
          <cell r="F10481">
            <v>23.97</v>
          </cell>
          <cell r="H10481">
            <v>24.28</v>
          </cell>
          <cell r="K10481">
            <v>23.97</v>
          </cell>
          <cell r="M10481">
            <v>24.28</v>
          </cell>
        </row>
        <row r="10482">
          <cell r="B10482">
            <v>39233</v>
          </cell>
          <cell r="C10482" t="str">
            <v>CABO DE COBRE, FLEXIVEL, CLASSE 4 OU 5, ISOLACAO EM PVC/A, ANTICHAMA BWF-B, 1 CONDUTOR, 450/750 V, SECAO NOMINAL 35 MM2</v>
          </cell>
          <cell r="D10482" t="str">
            <v>M</v>
          </cell>
          <cell r="E10482" t="str">
            <v>CR</v>
          </cell>
          <cell r="F10482">
            <v>34.94</v>
          </cell>
          <cell r="H10482">
            <v>35.39</v>
          </cell>
          <cell r="K10482">
            <v>34.94</v>
          </cell>
          <cell r="M10482">
            <v>35.39</v>
          </cell>
        </row>
        <row r="10483">
          <cell r="B10483">
            <v>981</v>
          </cell>
          <cell r="C10483" t="str">
            <v>CABO DE COBRE, FLEXIVEL, CLASSE 4 OU 5, ISOLACAO EM PVC/A, ANTICHAMA BWF-B, 1 CONDUTOR, 450/750 V, SECAO NOMINAL 4 MM2</v>
          </cell>
          <cell r="D10483" t="str">
            <v>M</v>
          </cell>
          <cell r="E10483" t="str">
            <v>C</v>
          </cell>
          <cell r="F10483">
            <v>3.9</v>
          </cell>
          <cell r="H10483">
            <v>3.95</v>
          </cell>
          <cell r="K10483">
            <v>3.9</v>
          </cell>
          <cell r="M10483">
            <v>3.95</v>
          </cell>
        </row>
        <row r="10484">
          <cell r="B10484">
            <v>39234</v>
          </cell>
          <cell r="C10484" t="str">
            <v>CABO DE COBRE, FLEXIVEL, CLASSE 4 OU 5, ISOLACAO EM PVC/A, ANTICHAMA BWF-B, 1 CONDUTOR, 450/750 V, SECAO NOMINAL 50 MM2</v>
          </cell>
          <cell r="D10484" t="str">
            <v>M</v>
          </cell>
          <cell r="E10484" t="str">
            <v>CR</v>
          </cell>
          <cell r="F10484">
            <v>48.64</v>
          </cell>
          <cell r="H10484">
            <v>49.26</v>
          </cell>
          <cell r="K10484">
            <v>48.64</v>
          </cell>
          <cell r="M10484">
            <v>49.26</v>
          </cell>
        </row>
        <row r="10485">
          <cell r="B10485">
            <v>982</v>
          </cell>
          <cell r="C10485" t="str">
            <v>CABO DE COBRE, FLEXIVEL, CLASSE 4 OU 5, ISOLACAO EM PVC/A, ANTICHAMA BWF-B, 1 CONDUTOR, 450/750 V, SECAO NOMINAL 6 MM2</v>
          </cell>
          <cell r="D10485" t="str">
            <v>M</v>
          </cell>
          <cell r="E10485" t="str">
            <v>CR</v>
          </cell>
          <cell r="F10485">
            <v>5.61</v>
          </cell>
          <cell r="H10485">
            <v>5.68</v>
          </cell>
          <cell r="K10485">
            <v>5.61</v>
          </cell>
          <cell r="M10485">
            <v>5.68</v>
          </cell>
        </row>
        <row r="10486">
          <cell r="B10486">
            <v>39235</v>
          </cell>
          <cell r="C10486" t="str">
            <v>CABO DE COBRE, FLEXIVEL, CLASSE 4 OU 5, ISOLACAO EM PVC/A, ANTICHAMA BWF-B, 1 CONDUTOR, 450/750 V, SECAO NOMINAL 70 MM2</v>
          </cell>
          <cell r="D10486" t="str">
            <v>M</v>
          </cell>
          <cell r="E10486" t="str">
            <v>CR</v>
          </cell>
          <cell r="F10486">
            <v>71.73</v>
          </cell>
          <cell r="H10486">
            <v>72.650000000000006</v>
          </cell>
          <cell r="K10486">
            <v>71.73</v>
          </cell>
          <cell r="M10486">
            <v>72.650000000000006</v>
          </cell>
        </row>
        <row r="10487">
          <cell r="B10487">
            <v>39236</v>
          </cell>
          <cell r="C10487" t="str">
            <v>CABO DE COBRE, FLEXIVEL, CLASSE 4 OU 5, ISOLACAO EM PVC/A, ANTICHAMA BWF-B, 1 CONDUTOR, 450/750 V, SECAO NOMINAL 95 MM2</v>
          </cell>
          <cell r="D10487" t="str">
            <v>M</v>
          </cell>
          <cell r="E10487" t="str">
            <v>CR</v>
          </cell>
          <cell r="F10487">
            <v>95.07</v>
          </cell>
          <cell r="H10487">
            <v>96.29</v>
          </cell>
          <cell r="K10487">
            <v>95.07</v>
          </cell>
          <cell r="M10487">
            <v>96.29</v>
          </cell>
        </row>
        <row r="10488">
          <cell r="B10488">
            <v>993</v>
          </cell>
          <cell r="C10488" t="str">
            <v>CABO DE COBRE, FLEXIVEL, CLASSE 4 OU 5, ISOLACAO EM PVC/A, ANTICHAMA BWF-B, COBERTURA PVC-ST1, ANTICHAMA BWF-B, 1 CONDUTOR, 0,6/1 KV, SECAO NOMINAL 1,5 MM2</v>
          </cell>
          <cell r="D10488" t="str">
            <v>M</v>
          </cell>
          <cell r="E10488" t="str">
            <v>CR</v>
          </cell>
          <cell r="F10488">
            <v>2</v>
          </cell>
          <cell r="H10488">
            <v>2.0299999999999998</v>
          </cell>
          <cell r="K10488">
            <v>2</v>
          </cell>
          <cell r="M10488">
            <v>2.0299999999999998</v>
          </cell>
        </row>
        <row r="10489">
          <cell r="B10489">
            <v>1020</v>
          </cell>
          <cell r="C10489" t="str">
            <v>CABO DE COBRE, FLEXIVEL, CLASSE 4 OU 5, ISOLACAO EM PVC/A, ANTICHAMA BWF-B, COBERTURA PVC-ST1, ANTICHAMA BWF-B, 1 CONDUTOR, 0,6/1 KV, SECAO NOMINAL 10 MM2</v>
          </cell>
          <cell r="D10489" t="str">
            <v>M</v>
          </cell>
          <cell r="E10489" t="str">
            <v>CR</v>
          </cell>
          <cell r="F10489">
            <v>10.210000000000001</v>
          </cell>
          <cell r="H10489">
            <v>10.35</v>
          </cell>
          <cell r="K10489">
            <v>10.210000000000001</v>
          </cell>
          <cell r="M10489">
            <v>10.35</v>
          </cell>
        </row>
        <row r="10490">
          <cell r="B10490">
            <v>1017</v>
          </cell>
          <cell r="C10490" t="str">
            <v>CABO DE COBRE, FLEXIVEL, CLASSE 4 OU 5, ISOLACAO EM PVC/A, ANTICHAMA BWF-B, COBERTURA PVC-ST1, ANTICHAMA BWF-B, 1 CONDUTOR, 0,6/1 KV, SECAO NOMINAL 120 MM2</v>
          </cell>
          <cell r="D10490" t="str">
            <v>M</v>
          </cell>
          <cell r="E10490" t="str">
            <v>CR</v>
          </cell>
          <cell r="F10490">
            <v>125.2</v>
          </cell>
          <cell r="H10490">
            <v>126.81</v>
          </cell>
          <cell r="K10490">
            <v>125.2</v>
          </cell>
          <cell r="M10490">
            <v>126.81</v>
          </cell>
        </row>
        <row r="10491">
          <cell r="B10491">
            <v>999</v>
          </cell>
          <cell r="C10491" t="str">
            <v>CABO DE COBRE, FLEXIVEL, CLASSE 4 OU 5, ISOLACAO EM PVC/A, ANTICHAMA BWF-B, COBERTURA PVC-ST1, ANTICHAMA BWF-B, 1 CONDUTOR, 0,6/1 KV, SECAO NOMINAL 150 MM2</v>
          </cell>
          <cell r="D10491" t="str">
            <v>M</v>
          </cell>
          <cell r="E10491" t="str">
            <v>CR</v>
          </cell>
          <cell r="F10491">
            <v>151.69</v>
          </cell>
          <cell r="H10491">
            <v>153.63</v>
          </cell>
          <cell r="K10491">
            <v>151.69</v>
          </cell>
          <cell r="M10491">
            <v>153.63</v>
          </cell>
        </row>
        <row r="10492">
          <cell r="B10492">
            <v>995</v>
          </cell>
          <cell r="C10492" t="str">
            <v>CABO DE COBRE, FLEXIVEL, CLASSE 4 OU 5, ISOLACAO EM PVC/A, ANTICHAMA BWF-B, COBERTURA PVC-ST1, ANTICHAMA BWF-B, 1 CONDUTOR, 0,6/1 KV, SECAO NOMINAL 16 MM2</v>
          </cell>
          <cell r="D10492" t="str">
            <v>M</v>
          </cell>
          <cell r="E10492" t="str">
            <v>CR</v>
          </cell>
          <cell r="F10492">
            <v>16.27</v>
          </cell>
          <cell r="H10492">
            <v>16.48</v>
          </cell>
          <cell r="K10492">
            <v>16.27</v>
          </cell>
          <cell r="M10492">
            <v>16.48</v>
          </cell>
        </row>
        <row r="10493">
          <cell r="B10493">
            <v>1000</v>
          </cell>
          <cell r="C10493" t="str">
            <v>CABO DE COBRE, FLEXIVEL, CLASSE 4 OU 5, ISOLACAO EM PVC/A, ANTICHAMA BWF-B, COBERTURA PVC-ST1, ANTICHAMA BWF-B, 1 CONDUTOR, 0,6/1 KV, SECAO NOMINAL 185 MM2</v>
          </cell>
          <cell r="D10493" t="str">
            <v>M</v>
          </cell>
          <cell r="E10493" t="str">
            <v>CR</v>
          </cell>
          <cell r="F10493">
            <v>186.32</v>
          </cell>
          <cell r="H10493">
            <v>188.71</v>
          </cell>
          <cell r="K10493">
            <v>186.32</v>
          </cell>
          <cell r="M10493">
            <v>188.71</v>
          </cell>
        </row>
        <row r="10494">
          <cell r="B10494">
            <v>1022</v>
          </cell>
          <cell r="C10494" t="str">
            <v>CABO DE COBRE, FLEXIVEL, CLASSE 4 OU 5, ISOLACAO EM PVC/A, ANTICHAMA BWF-B, COBERTURA PVC-ST1, ANTICHAMA BWF-B, 1 CONDUTOR, 0,6/1 KV, SECAO NOMINAL 2,5 MM2</v>
          </cell>
          <cell r="D10494" t="str">
            <v>M</v>
          </cell>
          <cell r="E10494" t="str">
            <v>CR</v>
          </cell>
          <cell r="F10494">
            <v>2.79</v>
          </cell>
          <cell r="H10494">
            <v>2.83</v>
          </cell>
          <cell r="K10494">
            <v>2.79</v>
          </cell>
          <cell r="M10494">
            <v>2.83</v>
          </cell>
        </row>
        <row r="10495">
          <cell r="B10495">
            <v>1015</v>
          </cell>
          <cell r="C10495" t="str">
            <v>CABO DE COBRE, FLEXIVEL, CLASSE 4 OU 5, ISOLACAO EM PVC/A, ANTICHAMA BWF-B, COBERTURA PVC-ST1, ANTICHAMA BWF-B, 1 CONDUTOR, 0,6/1 KV, SECAO NOMINAL 240 MM2</v>
          </cell>
          <cell r="D10495" t="str">
            <v>M</v>
          </cell>
          <cell r="E10495" t="str">
            <v>CR</v>
          </cell>
          <cell r="F10495">
            <v>247.59</v>
          </cell>
          <cell r="H10495">
            <v>250.76</v>
          </cell>
          <cell r="K10495">
            <v>247.59</v>
          </cell>
          <cell r="M10495">
            <v>250.76</v>
          </cell>
        </row>
        <row r="10496">
          <cell r="B10496">
            <v>996</v>
          </cell>
          <cell r="C10496" t="str">
            <v>CABO DE COBRE, FLEXIVEL, CLASSE 4 OU 5, ISOLACAO EM PVC/A, ANTICHAMA BWF-B, COBERTURA PVC-ST1, ANTICHAMA BWF-B, 1 CONDUTOR, 0,6/1 KV, SECAO NOMINAL 25 MM2</v>
          </cell>
          <cell r="D10496" t="str">
            <v>M</v>
          </cell>
          <cell r="E10496" t="str">
            <v>CR</v>
          </cell>
          <cell r="F10496">
            <v>25.22</v>
          </cell>
          <cell r="H10496">
            <v>25.55</v>
          </cell>
          <cell r="K10496">
            <v>25.22</v>
          </cell>
          <cell r="M10496">
            <v>25.55</v>
          </cell>
        </row>
        <row r="10497">
          <cell r="B10497">
            <v>1001</v>
          </cell>
          <cell r="C10497" t="str">
            <v>CABO DE COBRE, FLEXIVEL, CLASSE 4 OU 5, ISOLACAO EM PVC/A, ANTICHAMA BWF-B, COBERTURA PVC-ST1, ANTICHAMA BWF-B, 1 CONDUTOR, 0,6/1 KV, SECAO NOMINAL 300 MM2</v>
          </cell>
          <cell r="D10497" t="str">
            <v>M</v>
          </cell>
          <cell r="E10497" t="str">
            <v>CR</v>
          </cell>
          <cell r="F10497">
            <v>321.24</v>
          </cell>
          <cell r="H10497">
            <v>325.36</v>
          </cell>
          <cell r="K10497">
            <v>321.24</v>
          </cell>
          <cell r="M10497">
            <v>325.36</v>
          </cell>
        </row>
        <row r="10498">
          <cell r="B10498">
            <v>1019</v>
          </cell>
          <cell r="C10498" t="str">
            <v>CABO DE COBRE, FLEXIVEL, CLASSE 4 OU 5, ISOLACAO EM PVC/A, ANTICHAMA BWF-B, COBERTURA PVC-ST1, ANTICHAMA BWF-B, 1 CONDUTOR, 0,6/1 KV, SECAO NOMINAL 35 MM2</v>
          </cell>
          <cell r="D10498" t="str">
            <v>M</v>
          </cell>
          <cell r="E10498" t="str">
            <v>CR</v>
          </cell>
          <cell r="F10498">
            <v>35.65</v>
          </cell>
          <cell r="H10498">
            <v>36.1</v>
          </cell>
          <cell r="K10498">
            <v>35.65</v>
          </cell>
          <cell r="M10498">
            <v>36.1</v>
          </cell>
        </row>
        <row r="10499">
          <cell r="B10499">
            <v>1021</v>
          </cell>
          <cell r="C10499" t="str">
            <v>CABO DE COBRE, FLEXIVEL, CLASSE 4 OU 5, ISOLACAO EM PVC/A, ANTICHAMA BWF-B, COBERTURA PVC-ST1, ANTICHAMA BWF-B, 1 CONDUTOR, 0,6/1 KV, SECAO NOMINAL 4 MM2</v>
          </cell>
          <cell r="D10499" t="str">
            <v>M</v>
          </cell>
          <cell r="E10499" t="str">
            <v>CR</v>
          </cell>
          <cell r="F10499">
            <v>4.28</v>
          </cell>
          <cell r="H10499">
            <v>4.34</v>
          </cell>
          <cell r="K10499">
            <v>4.28</v>
          </cell>
          <cell r="M10499">
            <v>4.34</v>
          </cell>
        </row>
        <row r="10500">
          <cell r="B10500">
            <v>39249</v>
          </cell>
          <cell r="C10500" t="str">
            <v>CABO DE COBRE, FLEXIVEL, CLASSE 4 OU 5, ISOLACAO EM PVC/A, ANTICHAMA BWF-B, COBERTURA PVC-ST1, ANTICHAMA BWF-B, 1 CONDUTOR, 0,6/1 KV, SECAO NOMINAL 400 MM2</v>
          </cell>
          <cell r="D10500" t="str">
            <v>M</v>
          </cell>
          <cell r="E10500" t="str">
            <v>CR</v>
          </cell>
          <cell r="F10500">
            <v>431.93</v>
          </cell>
          <cell r="H10500">
            <v>437.47</v>
          </cell>
          <cell r="K10500">
            <v>431.93</v>
          </cell>
          <cell r="M10500">
            <v>437.47</v>
          </cell>
        </row>
        <row r="10501">
          <cell r="B10501">
            <v>1018</v>
          </cell>
          <cell r="C10501" t="str">
            <v>CABO DE COBRE, FLEXIVEL, CLASSE 4 OU 5, ISOLACAO EM PVC/A, ANTICHAMA BWF-B, COBERTURA PVC-ST1, ANTICHAMA BWF-B, 1 CONDUTOR, 0,6/1 KV, SECAO NOMINAL 50 MM2</v>
          </cell>
          <cell r="D10501" t="str">
            <v>M</v>
          </cell>
          <cell r="E10501" t="str">
            <v>CR</v>
          </cell>
          <cell r="F10501">
            <v>52.71</v>
          </cell>
          <cell r="H10501">
            <v>53.39</v>
          </cell>
          <cell r="K10501">
            <v>52.71</v>
          </cell>
          <cell r="M10501">
            <v>53.39</v>
          </cell>
        </row>
        <row r="10502">
          <cell r="B10502">
            <v>39250</v>
          </cell>
          <cell r="C10502" t="str">
            <v>CABO DE COBRE, FLEXIVEL, CLASSE 4 OU 5, ISOLACAO EM PVC/A, ANTICHAMA BWF-B, COBERTURA PVC-ST1, ANTICHAMA BWF-B, 1 CONDUTOR, 0,6/1 KV, SECAO NOMINAL 500 MM2</v>
          </cell>
          <cell r="D10502" t="str">
            <v>M</v>
          </cell>
          <cell r="E10502" t="str">
            <v>CR</v>
          </cell>
          <cell r="F10502">
            <v>516.67999999999995</v>
          </cell>
          <cell r="H10502">
            <v>523.30999999999995</v>
          </cell>
          <cell r="K10502">
            <v>516.67999999999995</v>
          </cell>
          <cell r="M10502">
            <v>523.30999999999995</v>
          </cell>
        </row>
        <row r="10503">
          <cell r="B10503">
            <v>994</v>
          </cell>
          <cell r="C10503" t="str">
            <v>CABO DE COBRE, FLEXIVEL, CLASSE 4 OU 5, ISOLACAO EM PVC/A, ANTICHAMA BWF-B, COBERTURA PVC-ST1, ANTICHAMA BWF-B, 1 CONDUTOR, 0,6/1 KV, SECAO NOMINAL 6 MM2</v>
          </cell>
          <cell r="D10503" t="str">
            <v>M</v>
          </cell>
          <cell r="E10503" t="str">
            <v>CR</v>
          </cell>
          <cell r="F10503">
            <v>6.23</v>
          </cell>
          <cell r="H10503">
            <v>6.31</v>
          </cell>
          <cell r="K10503">
            <v>6.23</v>
          </cell>
          <cell r="M10503">
            <v>6.31</v>
          </cell>
        </row>
        <row r="10504">
          <cell r="B10504">
            <v>977</v>
          </cell>
          <cell r="C10504" t="str">
            <v>CABO DE COBRE, FLEXIVEL, CLASSE 4 OU 5, ISOLACAO EM PVC/A, ANTICHAMA BWF-B, COBERTURA PVC-ST1, ANTICHAMA BWF-B, 1 CONDUTOR, 0,6/1 KV, SECAO NOMINAL 70 MM2</v>
          </cell>
          <cell r="D10504" t="str">
            <v>M</v>
          </cell>
          <cell r="E10504" t="str">
            <v>CR</v>
          </cell>
          <cell r="F10504">
            <v>73.739999999999995</v>
          </cell>
          <cell r="H10504">
            <v>74.69</v>
          </cell>
          <cell r="K10504">
            <v>73.739999999999995</v>
          </cell>
          <cell r="M10504">
            <v>74.69</v>
          </cell>
        </row>
        <row r="10505">
          <cell r="B10505">
            <v>998</v>
          </cell>
          <cell r="C10505" t="str">
            <v>CABO DE COBRE, FLEXIVEL, CLASSE 4 OU 5, ISOLACAO EM PVC/A, ANTICHAMA BWF-B, COBERTURA PVC-ST1, ANTICHAMA BWF-B, 1 CONDUTOR, 0,6/1 KV, SECAO NOMINAL 95 MM2</v>
          </cell>
          <cell r="D10505" t="str">
            <v>M</v>
          </cell>
          <cell r="E10505" t="str">
            <v>CR</v>
          </cell>
          <cell r="F10505">
            <v>95.74</v>
          </cell>
          <cell r="H10505">
            <v>96.97</v>
          </cell>
          <cell r="K10505">
            <v>95.74</v>
          </cell>
          <cell r="M10505">
            <v>96.97</v>
          </cell>
        </row>
        <row r="10506">
          <cell r="B10506">
            <v>1006</v>
          </cell>
          <cell r="C10506" t="str">
            <v>CABO DE COBRE, RIGIDO, CLASSE 2, ISOLACAO EM PVC, ANTI-CHAMA BWF-B, 1 CONDUTOR, 450/750 V, DIAMETRO 120 MM2</v>
          </cell>
          <cell r="D10506" t="str">
            <v>M</v>
          </cell>
          <cell r="E10506" t="str">
            <v>CR</v>
          </cell>
          <cell r="F10506">
            <v>126.86</v>
          </cell>
          <cell r="H10506">
            <v>128.49</v>
          </cell>
          <cell r="K10506">
            <v>126.86</v>
          </cell>
          <cell r="M10506">
            <v>128.49</v>
          </cell>
        </row>
        <row r="10507">
          <cell r="B10507">
            <v>990</v>
          </cell>
          <cell r="C10507" t="str">
            <v>CABO DE COBRE, RIGIDO, CLASSE 2, ISOLACAO EM PVC/A, ANTICHAMA BWF-B, 1 CONDUTOR, 450/750 V, SECAO NOMINAL 150 MM2</v>
          </cell>
          <cell r="D10507" t="str">
            <v>M</v>
          </cell>
          <cell r="E10507" t="str">
            <v>CR</v>
          </cell>
          <cell r="F10507">
            <v>168.69</v>
          </cell>
          <cell r="H10507">
            <v>170.85</v>
          </cell>
          <cell r="K10507">
            <v>168.69</v>
          </cell>
          <cell r="M10507">
            <v>170.85</v>
          </cell>
        </row>
        <row r="10508">
          <cell r="B10508">
            <v>39241</v>
          </cell>
          <cell r="C10508" t="str">
            <v>CABO DE COBRE, RIGIDO, CLASSE 2, ISOLACAO EM PVC/A, ANTICHAMA BWF-B, 1 CONDUTOR, 450/750 V, SECAO NOMINAL 16 MM2</v>
          </cell>
          <cell r="D10508" t="str">
            <v>M</v>
          </cell>
          <cell r="E10508" t="str">
            <v>CR</v>
          </cell>
          <cell r="F10508">
            <v>16.61</v>
          </cell>
          <cell r="H10508">
            <v>16.82</v>
          </cell>
          <cell r="K10508">
            <v>16.61</v>
          </cell>
          <cell r="M10508">
            <v>16.82</v>
          </cell>
        </row>
        <row r="10509">
          <cell r="B10509">
            <v>1005</v>
          </cell>
          <cell r="C10509" t="str">
            <v>CABO DE COBRE, RIGIDO, CLASSE 2, ISOLACAO EM PVC/A, ANTICHAMA BWF-B, 1 CONDUTOR, 450/750 V, SECAO NOMINAL 185 MM2</v>
          </cell>
          <cell r="D10509" t="str">
            <v>M</v>
          </cell>
          <cell r="E10509" t="str">
            <v>CR</v>
          </cell>
          <cell r="F10509">
            <v>210.03</v>
          </cell>
          <cell r="H10509">
            <v>212.72</v>
          </cell>
          <cell r="K10509">
            <v>210.03</v>
          </cell>
          <cell r="M10509">
            <v>212.72</v>
          </cell>
        </row>
        <row r="10510">
          <cell r="B10510">
            <v>991</v>
          </cell>
          <cell r="C10510" t="str">
            <v>CABO DE COBRE, RIGIDO, CLASSE 2, ISOLACAO EM PVC/A, ANTICHAMA BWF-B, 1 CONDUTOR, 450/750 V, SECAO NOMINAL 240 MM2</v>
          </cell>
          <cell r="D10510" t="str">
            <v>M</v>
          </cell>
          <cell r="E10510" t="str">
            <v>CR</v>
          </cell>
          <cell r="F10510">
            <v>275.08999999999997</v>
          </cell>
          <cell r="H10510">
            <v>278.62</v>
          </cell>
          <cell r="K10510">
            <v>275.08999999999997</v>
          </cell>
          <cell r="M10510">
            <v>278.62</v>
          </cell>
        </row>
        <row r="10511">
          <cell r="B10511">
            <v>986</v>
          </cell>
          <cell r="C10511" t="str">
            <v>CABO DE COBRE, RIGIDO, CLASSE 2, ISOLACAO EM PVC/A, ANTICHAMA BWF-B, 1 CONDUTOR, 450/750 V, SECAO NOMINAL 25 MM2</v>
          </cell>
          <cell r="D10511" t="str">
            <v>M</v>
          </cell>
          <cell r="E10511" t="str">
            <v>CR</v>
          </cell>
          <cell r="F10511">
            <v>26.24</v>
          </cell>
          <cell r="H10511">
            <v>26.57</v>
          </cell>
          <cell r="K10511">
            <v>26.24</v>
          </cell>
          <cell r="M10511">
            <v>26.57</v>
          </cell>
        </row>
        <row r="10512">
          <cell r="B10512">
            <v>987</v>
          </cell>
          <cell r="C10512" t="str">
            <v>CABO DE COBRE, RIGIDO, CLASSE 2, ISOLACAO EM PVC/A, ANTICHAMA BWF-B, 1 CONDUTOR, 450/750 V, SECAO NOMINAL 35 MM2</v>
          </cell>
          <cell r="D10512" t="str">
            <v>M</v>
          </cell>
          <cell r="E10512" t="str">
            <v>CR</v>
          </cell>
          <cell r="F10512">
            <v>35.92</v>
          </cell>
          <cell r="H10512">
            <v>36.380000000000003</v>
          </cell>
          <cell r="K10512">
            <v>35.92</v>
          </cell>
          <cell r="M10512">
            <v>36.380000000000003</v>
          </cell>
        </row>
        <row r="10513">
          <cell r="B10513">
            <v>1007</v>
          </cell>
          <cell r="C10513" t="str">
            <v>CABO DE COBRE, RIGIDO, CLASSE 2, ISOLACAO EM PVC/A, ANTICHAMA BWF-B, 1 CONDUTOR, 450/750 V, SECAO NOMINAL 50 MM2</v>
          </cell>
          <cell r="D10513" t="str">
            <v>M</v>
          </cell>
          <cell r="E10513" t="str">
            <v>CR</v>
          </cell>
          <cell r="F10513">
            <v>49.72</v>
          </cell>
          <cell r="H10513">
            <v>50.36</v>
          </cell>
          <cell r="K10513">
            <v>49.72</v>
          </cell>
          <cell r="M10513">
            <v>50.36</v>
          </cell>
        </row>
        <row r="10514">
          <cell r="B10514">
            <v>1008</v>
          </cell>
          <cell r="C10514" t="str">
            <v>CABO DE COBRE, RIGIDO, CLASSE 2, ISOLACAO EM PVC/A, ANTICHAMA BWF-B, 1 CONDUTOR, 450/750 V, SECAO NOMINAL 6 MM2</v>
          </cell>
          <cell r="D10514" t="str">
            <v>M</v>
          </cell>
          <cell r="E10514" t="str">
            <v>CR</v>
          </cell>
          <cell r="F10514">
            <v>6.31</v>
          </cell>
          <cell r="H10514">
            <v>6.39</v>
          </cell>
          <cell r="K10514">
            <v>6.31</v>
          </cell>
          <cell r="M10514">
            <v>6.39</v>
          </cell>
        </row>
        <row r="10515">
          <cell r="B10515">
            <v>988</v>
          </cell>
          <cell r="C10515" t="str">
            <v>CABO DE COBRE, RIGIDO, CLASSE 2, ISOLACAO EM PVC/A, ANTICHAMA BWF-B, 1 CONDUTOR, 450/750 V, SECAO NOMINAL 70 MM2</v>
          </cell>
          <cell r="D10515" t="str">
            <v>M</v>
          </cell>
          <cell r="E10515" t="str">
            <v>CR</v>
          </cell>
          <cell r="F10515">
            <v>68.55</v>
          </cell>
          <cell r="H10515">
            <v>69.430000000000007</v>
          </cell>
          <cell r="K10515">
            <v>68.55</v>
          </cell>
          <cell r="M10515">
            <v>69.430000000000007</v>
          </cell>
        </row>
        <row r="10516">
          <cell r="B10516">
            <v>989</v>
          </cell>
          <cell r="C10516" t="str">
            <v>CABO DE COBRE, RIGIDO, CLASSE 2, ISOLACAO EM PVC/A, ANTICHAMA BWF-B, 1 CONDUTOR, 450/750 V, SECAO NOMINAL 95 MM2</v>
          </cell>
          <cell r="D10516" t="str">
            <v>M</v>
          </cell>
          <cell r="E10516" t="str">
            <v>CR</v>
          </cell>
          <cell r="F10516">
            <v>94.63</v>
          </cell>
          <cell r="H10516">
            <v>95.84</v>
          </cell>
          <cell r="K10516">
            <v>94.63</v>
          </cell>
          <cell r="M10516">
            <v>95.84</v>
          </cell>
        </row>
        <row r="10517">
          <cell r="B10517">
            <v>43972</v>
          </cell>
          <cell r="C10517" t="str">
            <v>CABO DE REDE, PAR TRANCADO U/UTP, 4 PARES, CATEGORIA 5E (CAT 5E), ISOLAMENTO PVC (CM)</v>
          </cell>
          <cell r="D10517" t="str">
            <v>M</v>
          </cell>
          <cell r="E10517" t="str">
            <v>CR</v>
          </cell>
          <cell r="F10517">
            <v>3.55</v>
          </cell>
          <cell r="H10517">
            <v>4.21</v>
          </cell>
          <cell r="K10517">
            <v>3.55</v>
          </cell>
          <cell r="M10517">
            <v>4.21</v>
          </cell>
        </row>
        <row r="10518">
          <cell r="B10518">
            <v>43971</v>
          </cell>
          <cell r="C10518" t="str">
            <v>CABO DE REDE, PAR TRANCADO U/UTP, 4 PARES, CATEGORIA 5E (CAT 5E), ISOLAMENTO PVC (CMX)</v>
          </cell>
          <cell r="D10518" t="str">
            <v>M</v>
          </cell>
          <cell r="E10518" t="str">
            <v>C</v>
          </cell>
          <cell r="F10518">
            <v>2.71</v>
          </cell>
          <cell r="H10518">
            <v>3.22</v>
          </cell>
          <cell r="K10518">
            <v>2.71</v>
          </cell>
          <cell r="M10518">
            <v>3.22</v>
          </cell>
        </row>
        <row r="10519">
          <cell r="B10519">
            <v>39598</v>
          </cell>
          <cell r="C10519" t="str">
            <v>CABO DE REDE, PAR TRANCADO U/UTP, 4 PARES, CATEGORIA 5E (CAT 5E), ISOLAMENTO PVC (LSZH)</v>
          </cell>
          <cell r="D10519" t="str">
            <v>M</v>
          </cell>
          <cell r="E10519" t="str">
            <v>CR</v>
          </cell>
          <cell r="F10519">
            <v>5.0199999999999996</v>
          </cell>
          <cell r="H10519">
            <v>5.97</v>
          </cell>
          <cell r="K10519">
            <v>5.0199999999999996</v>
          </cell>
          <cell r="M10519">
            <v>5.97</v>
          </cell>
        </row>
        <row r="10520">
          <cell r="B10520">
            <v>43973</v>
          </cell>
          <cell r="C10520" t="str">
            <v>CABO DE REDE, PAR TRANCADO U/UTP, 4 PARES, CATEGORIA 6 (CAT 6), ISOLAMENTO PVC (CM)</v>
          </cell>
          <cell r="D10520" t="str">
            <v>M</v>
          </cell>
          <cell r="E10520" t="str">
            <v>CR</v>
          </cell>
          <cell r="F10520">
            <v>3.71</v>
          </cell>
          <cell r="H10520">
            <v>4.41</v>
          </cell>
          <cell r="K10520">
            <v>3.71</v>
          </cell>
          <cell r="M10520">
            <v>4.41</v>
          </cell>
        </row>
        <row r="10521">
          <cell r="B10521">
            <v>39599</v>
          </cell>
          <cell r="C10521" t="str">
            <v>CABO DE REDE, PAR TRANCADO UTP, 4 PARES, CATEGORIA 6 (CAT 6), ISOLAMENTO PVC (LSZH)</v>
          </cell>
          <cell r="D10521" t="str">
            <v>M</v>
          </cell>
          <cell r="E10521" t="str">
            <v>CR</v>
          </cell>
          <cell r="F10521">
            <v>7.23</v>
          </cell>
          <cell r="H10521">
            <v>8.59</v>
          </cell>
          <cell r="K10521">
            <v>7.23</v>
          </cell>
          <cell r="M10521">
            <v>8.59</v>
          </cell>
        </row>
        <row r="10522">
          <cell r="B10522">
            <v>43832</v>
          </cell>
          <cell r="C10522" t="str">
            <v>CABO ELETRONICO CATEGORIA 6A U/UTP 23AWG X 4P</v>
          </cell>
          <cell r="D10522" t="str">
            <v>M</v>
          </cell>
          <cell r="E10522" t="str">
            <v>CR</v>
          </cell>
          <cell r="F10522">
            <v>19.04</v>
          </cell>
          <cell r="H10522">
            <v>22.62</v>
          </cell>
          <cell r="K10522">
            <v>19.04</v>
          </cell>
          <cell r="M10522">
            <v>22.62</v>
          </cell>
        </row>
        <row r="10523">
          <cell r="B10523">
            <v>34602</v>
          </cell>
          <cell r="C10523" t="str">
            <v>CABO FLEXIVEL PVC 750 V, 2 CONDUTORES DE 1,5 MM2</v>
          </cell>
          <cell r="D10523" t="str">
            <v>M</v>
          </cell>
          <cell r="E10523" t="str">
            <v>CR</v>
          </cell>
          <cell r="F10523">
            <v>4.34</v>
          </cell>
          <cell r="H10523">
            <v>4.4000000000000004</v>
          </cell>
          <cell r="K10523">
            <v>4.34</v>
          </cell>
          <cell r="M10523">
            <v>4.4000000000000004</v>
          </cell>
        </row>
        <row r="10524">
          <cell r="B10524">
            <v>34607</v>
          </cell>
          <cell r="C10524" t="str">
            <v>CABO FLEXIVEL PVC 750 V, 2 CONDUTORES DE 4,0 MM2</v>
          </cell>
          <cell r="D10524" t="str">
            <v>M</v>
          </cell>
          <cell r="E10524" t="str">
            <v>CR</v>
          </cell>
          <cell r="F10524">
            <v>10.64</v>
          </cell>
          <cell r="H10524">
            <v>10.77</v>
          </cell>
          <cell r="K10524">
            <v>10.64</v>
          </cell>
          <cell r="M10524">
            <v>10.77</v>
          </cell>
        </row>
        <row r="10525">
          <cell r="B10525">
            <v>34609</v>
          </cell>
          <cell r="C10525" t="str">
            <v>CABO FLEXIVEL PVC 750 V, 2 CONDUTORES DE 6,0 MM2</v>
          </cell>
          <cell r="D10525" t="str">
            <v>M</v>
          </cell>
          <cell r="E10525" t="str">
            <v>CR</v>
          </cell>
          <cell r="F10525">
            <v>15.47</v>
          </cell>
          <cell r="H10525">
            <v>15.67</v>
          </cell>
          <cell r="K10525">
            <v>15.47</v>
          </cell>
          <cell r="M10525">
            <v>15.67</v>
          </cell>
        </row>
        <row r="10526">
          <cell r="B10526">
            <v>34618</v>
          </cell>
          <cell r="C10526" t="str">
            <v>CABO FLEXIVEL PVC 750 V, 3 CONDUTORES DE 1,5 MM2</v>
          </cell>
          <cell r="D10526" t="str">
            <v>M</v>
          </cell>
          <cell r="E10526" t="str">
            <v>CR</v>
          </cell>
          <cell r="F10526">
            <v>5.92</v>
          </cell>
          <cell r="H10526">
            <v>5.99</v>
          </cell>
          <cell r="K10526">
            <v>5.92</v>
          </cell>
          <cell r="M10526">
            <v>5.99</v>
          </cell>
        </row>
        <row r="10527">
          <cell r="B10527">
            <v>34621</v>
          </cell>
          <cell r="C10527" t="str">
            <v>CABO FLEXIVEL PVC 750 V, 3 CONDUTORES DE 4,0 MM2</v>
          </cell>
          <cell r="D10527" t="str">
            <v>M</v>
          </cell>
          <cell r="E10527" t="str">
            <v>CR</v>
          </cell>
          <cell r="F10527">
            <v>14.66</v>
          </cell>
          <cell r="H10527">
            <v>14.85</v>
          </cell>
          <cell r="K10527">
            <v>14.66</v>
          </cell>
          <cell r="M10527">
            <v>14.85</v>
          </cell>
        </row>
        <row r="10528">
          <cell r="B10528">
            <v>34622</v>
          </cell>
          <cell r="C10528" t="str">
            <v>CABO FLEXIVEL PVC 750 V, 3 CONDUTORES DE 6,0 MM2</v>
          </cell>
          <cell r="D10528" t="str">
            <v>M</v>
          </cell>
          <cell r="E10528" t="str">
            <v>CR</v>
          </cell>
          <cell r="F10528">
            <v>21.79</v>
          </cell>
          <cell r="H10528">
            <v>22.06</v>
          </cell>
          <cell r="K10528">
            <v>21.79</v>
          </cell>
          <cell r="M10528">
            <v>22.06</v>
          </cell>
        </row>
        <row r="10529">
          <cell r="B10529">
            <v>34624</v>
          </cell>
          <cell r="C10529" t="str">
            <v>CABO FLEXIVEL PVC 750 V, 4 CONDUTORES DE 1,5 MM2</v>
          </cell>
          <cell r="D10529" t="str">
            <v>M</v>
          </cell>
          <cell r="E10529" t="str">
            <v>CR</v>
          </cell>
          <cell r="F10529">
            <v>7.9</v>
          </cell>
          <cell r="H10529">
            <v>8</v>
          </cell>
          <cell r="K10529">
            <v>7.9</v>
          </cell>
          <cell r="M10529">
            <v>8</v>
          </cell>
        </row>
        <row r="10530">
          <cell r="B10530">
            <v>34627</v>
          </cell>
          <cell r="C10530" t="str">
            <v>CABO FLEXIVEL PVC 750 V, 4 CONDUTORES DE 4,0 MM2</v>
          </cell>
          <cell r="D10530" t="str">
            <v>M</v>
          </cell>
          <cell r="E10530" t="str">
            <v>CR</v>
          </cell>
          <cell r="F10530">
            <v>19.05</v>
          </cell>
          <cell r="H10530">
            <v>19.3</v>
          </cell>
          <cell r="K10530">
            <v>19.05</v>
          </cell>
          <cell r="M10530">
            <v>19.3</v>
          </cell>
        </row>
        <row r="10531">
          <cell r="B10531">
            <v>34629</v>
          </cell>
          <cell r="C10531" t="str">
            <v>CABO FLEXIVEL PVC 750 V, 4 CONDUTORES DE 6,0 MM2</v>
          </cell>
          <cell r="D10531" t="str">
            <v>M</v>
          </cell>
          <cell r="E10531" t="str">
            <v>CR</v>
          </cell>
          <cell r="F10531">
            <v>29.11</v>
          </cell>
          <cell r="H10531">
            <v>29.48</v>
          </cell>
          <cell r="K10531">
            <v>29.11</v>
          </cell>
          <cell r="M10531">
            <v>29.48</v>
          </cell>
        </row>
        <row r="10532">
          <cell r="B10532">
            <v>39257</v>
          </cell>
          <cell r="C10532" t="str">
            <v>CABO MULTIPOLAR DE COBRE, FLEXIVEL, CLASSE 4 OU 5, ISOLACAO EM HEPR, COBERTURA EM PVC-ST2, ANTICHAMA BWF-B, 0,6/1 KV, 3 CONDUTORES DE 1,5 MM2</v>
          </cell>
          <cell r="D10532" t="str">
            <v>M</v>
          </cell>
          <cell r="E10532" t="str">
            <v>CR</v>
          </cell>
          <cell r="F10532">
            <v>5.92</v>
          </cell>
          <cell r="H10532">
            <v>6</v>
          </cell>
          <cell r="K10532">
            <v>5.92</v>
          </cell>
          <cell r="M10532">
            <v>6</v>
          </cell>
        </row>
        <row r="10533">
          <cell r="B10533">
            <v>39261</v>
          </cell>
          <cell r="C10533" t="str">
            <v>CABO MULTIPOLAR DE COBRE, FLEXIVEL, CLASSE 4 OU 5, ISOLACAO EM HEPR, COBERTURA EM PVC-ST2, ANTICHAMA BWF-B, 0,6/1 KV, 3 CONDUTORES DE 10 MM2</v>
          </cell>
          <cell r="D10533" t="str">
            <v>M</v>
          </cell>
          <cell r="E10533" t="str">
            <v>CR</v>
          </cell>
          <cell r="F10533">
            <v>33.909999999999997</v>
          </cell>
          <cell r="H10533">
            <v>34.35</v>
          </cell>
          <cell r="K10533">
            <v>33.909999999999997</v>
          </cell>
          <cell r="M10533">
            <v>34.35</v>
          </cell>
        </row>
        <row r="10534">
          <cell r="B10534">
            <v>39268</v>
          </cell>
          <cell r="C10534" t="str">
            <v>CABO MULTIPOLAR DE COBRE, FLEXIVEL, CLASSE 4 OU 5, ISOLACAO EM HEPR, COBERTURA EM PVC-ST2, ANTICHAMA BWF-B, 0,6/1 KV, 3 CONDUTORES DE 120 MM2</v>
          </cell>
          <cell r="D10534" t="str">
            <v>M</v>
          </cell>
          <cell r="E10534" t="str">
            <v>CR</v>
          </cell>
          <cell r="F10534">
            <v>530.09</v>
          </cell>
          <cell r="H10534">
            <v>536.89</v>
          </cell>
          <cell r="K10534">
            <v>530.09</v>
          </cell>
          <cell r="M10534">
            <v>536.89</v>
          </cell>
        </row>
        <row r="10535">
          <cell r="B10535">
            <v>39262</v>
          </cell>
          <cell r="C10535" t="str">
            <v>CABO MULTIPOLAR DE COBRE, FLEXIVEL, CLASSE 4 OU 5, ISOLACAO EM HEPR, COBERTURA EM PVC-ST2, ANTICHAMA BWF-B, 0,6/1 KV, 3 CONDUTORES DE 16 MM2</v>
          </cell>
          <cell r="D10535" t="str">
            <v>M</v>
          </cell>
          <cell r="E10535" t="str">
            <v>CR</v>
          </cell>
          <cell r="F10535">
            <v>54</v>
          </cell>
          <cell r="H10535">
            <v>54.7</v>
          </cell>
          <cell r="K10535">
            <v>54</v>
          </cell>
          <cell r="M10535">
            <v>54.7</v>
          </cell>
        </row>
        <row r="10536">
          <cell r="B10536">
            <v>39258</v>
          </cell>
          <cell r="C10536" t="str">
            <v>CABO MULTIPOLAR DE COBRE, FLEXIVEL, CLASSE 4 OU 5, ISOLACAO EM HEPR, COBERTURA EM PVC-ST2, ANTICHAMA BWF-B, 0,6/1 KV, 3 CONDUTORES DE 2,5 MM2</v>
          </cell>
          <cell r="D10536" t="str">
            <v>M</v>
          </cell>
          <cell r="E10536" t="str">
            <v>CR</v>
          </cell>
          <cell r="F10536">
            <v>8.93</v>
          </cell>
          <cell r="H10536">
            <v>9.0399999999999991</v>
          </cell>
          <cell r="K10536">
            <v>8.93</v>
          </cell>
          <cell r="M10536">
            <v>9.0399999999999991</v>
          </cell>
        </row>
        <row r="10537">
          <cell r="B10537">
            <v>39263</v>
          </cell>
          <cell r="C10537" t="str">
            <v>CABO MULTIPOLAR DE COBRE, FLEXIVEL, CLASSE 4 OU 5, ISOLACAO EM HEPR, COBERTURA EM PVC-ST2, ANTICHAMA BWF-B, 0,6/1 KV, 3 CONDUTORES DE 25 MM2</v>
          </cell>
          <cell r="D10537" t="str">
            <v>M</v>
          </cell>
          <cell r="E10537" t="str">
            <v>CR</v>
          </cell>
          <cell r="F10537">
            <v>93.38</v>
          </cell>
          <cell r="H10537">
            <v>94.58</v>
          </cell>
          <cell r="K10537">
            <v>93.38</v>
          </cell>
          <cell r="M10537">
            <v>94.58</v>
          </cell>
        </row>
        <row r="10538">
          <cell r="B10538">
            <v>39264</v>
          </cell>
          <cell r="C10538" t="str">
            <v>CABO MULTIPOLAR DE COBRE, FLEXIVEL, CLASSE 4 OU 5, ISOLACAO EM HEPR, COBERTURA EM PVC-ST2, ANTICHAMA BWF-B, 0,6/1 KV, 3 CONDUTORES DE 35 MM2</v>
          </cell>
          <cell r="D10538" t="str">
            <v>M</v>
          </cell>
          <cell r="E10538" t="str">
            <v>CR</v>
          </cell>
          <cell r="F10538">
            <v>129.36000000000001</v>
          </cell>
          <cell r="H10538">
            <v>131.02000000000001</v>
          </cell>
          <cell r="K10538">
            <v>129.36000000000001</v>
          </cell>
          <cell r="M10538">
            <v>131.02000000000001</v>
          </cell>
        </row>
        <row r="10539">
          <cell r="B10539">
            <v>39259</v>
          </cell>
          <cell r="C10539" t="str">
            <v>CABO MULTIPOLAR DE COBRE, FLEXIVEL, CLASSE 4 OU 5, ISOLACAO EM HEPR, COBERTURA EM PVC-ST2, ANTICHAMA BWF-B, 0,6/1 KV, 3 CONDUTORES DE 4 MM2</v>
          </cell>
          <cell r="D10539" t="str">
            <v>M</v>
          </cell>
          <cell r="E10539" t="str">
            <v>CR</v>
          </cell>
          <cell r="F10539">
            <v>13.75</v>
          </cell>
          <cell r="H10539">
            <v>13.92</v>
          </cell>
          <cell r="K10539">
            <v>13.75</v>
          </cell>
          <cell r="M10539">
            <v>13.92</v>
          </cell>
        </row>
        <row r="10540">
          <cell r="B10540">
            <v>39265</v>
          </cell>
          <cell r="C10540" t="str">
            <v>CABO MULTIPOLAR DE COBRE, FLEXIVEL, CLASSE 4 OU 5, ISOLACAO EM HEPR, COBERTURA EM PVC-ST2, ANTICHAMA BWF-B, 0,6/1 KV, 3 CONDUTORES DE 50 MM2</v>
          </cell>
          <cell r="D10540" t="str">
            <v>M</v>
          </cell>
          <cell r="E10540" t="str">
            <v>CR</v>
          </cell>
          <cell r="F10540">
            <v>175.63</v>
          </cell>
          <cell r="H10540">
            <v>177.88</v>
          </cell>
          <cell r="K10540">
            <v>175.63</v>
          </cell>
          <cell r="M10540">
            <v>177.88</v>
          </cell>
        </row>
        <row r="10541">
          <cell r="B10541">
            <v>39260</v>
          </cell>
          <cell r="C10541" t="str">
            <v>CABO MULTIPOLAR DE COBRE, FLEXIVEL, CLASSE 4 OU 5, ISOLACAO EM HEPR, COBERTURA EM PVC-ST2, ANTICHAMA BWF-B, 0,6/1 KV, 3 CONDUTORES DE 6 MM2</v>
          </cell>
          <cell r="D10541" t="str">
            <v>M</v>
          </cell>
          <cell r="E10541" t="str">
            <v>CR</v>
          </cell>
          <cell r="F10541">
            <v>21.05</v>
          </cell>
          <cell r="H10541">
            <v>21.32</v>
          </cell>
          <cell r="K10541">
            <v>21.05</v>
          </cell>
          <cell r="M10541">
            <v>21.32</v>
          </cell>
        </row>
        <row r="10542">
          <cell r="B10542">
            <v>39266</v>
          </cell>
          <cell r="C10542" t="str">
            <v>CABO MULTIPOLAR DE COBRE, FLEXIVEL, CLASSE 4 OU 5, ISOLACAO EM HEPR, COBERTURA EM PVC-ST2, ANTICHAMA BWF-B, 0,6/1 KV, 3 CONDUTORES DE 70 MM2</v>
          </cell>
          <cell r="D10542" t="str">
            <v>M</v>
          </cell>
          <cell r="E10542" t="str">
            <v>CR</v>
          </cell>
          <cell r="F10542">
            <v>265.02</v>
          </cell>
          <cell r="H10542">
            <v>268.42</v>
          </cell>
          <cell r="K10542">
            <v>265.02</v>
          </cell>
          <cell r="M10542">
            <v>268.42</v>
          </cell>
        </row>
        <row r="10543">
          <cell r="B10543">
            <v>39267</v>
          </cell>
          <cell r="C10543" t="str">
            <v>CABO MULTIPOLAR DE COBRE, FLEXIVEL, CLASSE 4 OU 5, ISOLACAO EM HEPR, COBERTURA EM PVC-ST2, ANTICHAMA BWF-B, 0,6/1 KV, 3 CONDUTORES DE 95 MM2</v>
          </cell>
          <cell r="D10543" t="str">
            <v>M</v>
          </cell>
          <cell r="E10543" t="str">
            <v>CR</v>
          </cell>
          <cell r="F10543">
            <v>331.35</v>
          </cell>
          <cell r="H10543">
            <v>335.6</v>
          </cell>
          <cell r="K10543">
            <v>331.35</v>
          </cell>
          <cell r="M10543">
            <v>335.6</v>
          </cell>
        </row>
        <row r="10544">
          <cell r="B10544">
            <v>11901</v>
          </cell>
          <cell r="C10544" t="str">
            <v>CABO TELEFONICO CCI 50, 1 PAR, USO INTERNO, SEM BLINDAGEM</v>
          </cell>
          <cell r="D10544" t="str">
            <v>M</v>
          </cell>
          <cell r="E10544" t="str">
            <v>CR</v>
          </cell>
          <cell r="F10544">
            <v>0.65</v>
          </cell>
          <cell r="H10544">
            <v>0.77</v>
          </cell>
          <cell r="K10544">
            <v>0.65</v>
          </cell>
          <cell r="M10544">
            <v>0.77</v>
          </cell>
        </row>
        <row r="10545">
          <cell r="B10545">
            <v>11902</v>
          </cell>
          <cell r="C10545" t="str">
            <v>CABO TELEFONICO CCI 50, 2 PARES, USO INTERNO, SEM BLINDAGEM</v>
          </cell>
          <cell r="D10545" t="str">
            <v>M</v>
          </cell>
          <cell r="E10545" t="str">
            <v>CR</v>
          </cell>
          <cell r="F10545">
            <v>1.24</v>
          </cell>
          <cell r="H10545">
            <v>1.48</v>
          </cell>
          <cell r="K10545">
            <v>1.24</v>
          </cell>
          <cell r="M10545">
            <v>1.48</v>
          </cell>
        </row>
        <row r="10546">
          <cell r="B10546">
            <v>11903</v>
          </cell>
          <cell r="C10546" t="str">
            <v>CABO TELEFONICO CCI 50, 3 PARES, USO INTERNO, SEM BLINDAGEM</v>
          </cell>
          <cell r="D10546" t="str">
            <v>M</v>
          </cell>
          <cell r="E10546" t="str">
            <v>CR</v>
          </cell>
          <cell r="F10546">
            <v>1.32</v>
          </cell>
          <cell r="H10546">
            <v>1.57</v>
          </cell>
          <cell r="K10546">
            <v>1.32</v>
          </cell>
          <cell r="M10546">
            <v>1.57</v>
          </cell>
        </row>
        <row r="10547">
          <cell r="B10547">
            <v>11904</v>
          </cell>
          <cell r="C10547" t="str">
            <v>CABO TELEFONICO CCI 50, 4 PARES, USO INTERNO, SEM BLINDAGEM</v>
          </cell>
          <cell r="D10547" t="str">
            <v>M</v>
          </cell>
          <cell r="E10547" t="str">
            <v>CR</v>
          </cell>
          <cell r="F10547">
            <v>2</v>
          </cell>
          <cell r="H10547">
            <v>2.38</v>
          </cell>
          <cell r="K10547">
            <v>2</v>
          </cell>
          <cell r="M10547">
            <v>2.38</v>
          </cell>
        </row>
        <row r="10548">
          <cell r="B10548">
            <v>11905</v>
          </cell>
          <cell r="C10548" t="str">
            <v>CABO TELEFONICO CCI 50, 5 PARES, USO INTERNO, SEM BLINDAGEM</v>
          </cell>
          <cell r="D10548" t="str">
            <v>M</v>
          </cell>
          <cell r="E10548" t="str">
            <v>CR</v>
          </cell>
          <cell r="F10548">
            <v>2.44</v>
          </cell>
          <cell r="H10548">
            <v>2.9</v>
          </cell>
          <cell r="K10548">
            <v>2.44</v>
          </cell>
          <cell r="M10548">
            <v>2.9</v>
          </cell>
        </row>
        <row r="10549">
          <cell r="B10549">
            <v>11906</v>
          </cell>
          <cell r="C10549" t="str">
            <v>CABO TELEFONICO CCI 50, 6 PARES, USO INTERNO, SEM BLINDAGEM</v>
          </cell>
          <cell r="D10549" t="str">
            <v>M</v>
          </cell>
          <cell r="E10549" t="str">
            <v>CR</v>
          </cell>
          <cell r="F10549">
            <v>3.1</v>
          </cell>
          <cell r="H10549">
            <v>3.69</v>
          </cell>
          <cell r="K10549">
            <v>3.1</v>
          </cell>
          <cell r="M10549">
            <v>3.69</v>
          </cell>
        </row>
        <row r="10550">
          <cell r="B10550">
            <v>11919</v>
          </cell>
          <cell r="C10550" t="str">
            <v>CABO TELEFONICO CI 50, 10 PARES, USO INTERNO</v>
          </cell>
          <cell r="D10550" t="str">
            <v>M</v>
          </cell>
          <cell r="E10550" t="str">
            <v>CR</v>
          </cell>
          <cell r="F10550">
            <v>5.68</v>
          </cell>
          <cell r="H10550">
            <v>6.75</v>
          </cell>
          <cell r="K10550">
            <v>5.68</v>
          </cell>
          <cell r="M10550">
            <v>6.75</v>
          </cell>
        </row>
        <row r="10551">
          <cell r="B10551">
            <v>11920</v>
          </cell>
          <cell r="C10551" t="str">
            <v>CABO TELEFONICO CI 50, 20 PARES, USO INTERNO</v>
          </cell>
          <cell r="D10551" t="str">
            <v>M</v>
          </cell>
          <cell r="E10551" t="str">
            <v>CR</v>
          </cell>
          <cell r="F10551">
            <v>10.8</v>
          </cell>
          <cell r="H10551">
            <v>12.83</v>
          </cell>
          <cell r="K10551">
            <v>10.8</v>
          </cell>
          <cell r="M10551">
            <v>12.83</v>
          </cell>
        </row>
        <row r="10552">
          <cell r="B10552">
            <v>11924</v>
          </cell>
          <cell r="C10552" t="str">
            <v>CABO TELEFONICO CI 50, 200 PARES, USO INTERNO</v>
          </cell>
          <cell r="D10552" t="str">
            <v>M</v>
          </cell>
          <cell r="E10552" t="str">
            <v>CR</v>
          </cell>
          <cell r="F10552">
            <v>90.66</v>
          </cell>
          <cell r="H10552">
            <v>107.73</v>
          </cell>
          <cell r="K10552">
            <v>90.66</v>
          </cell>
          <cell r="M10552">
            <v>107.73</v>
          </cell>
        </row>
        <row r="10553">
          <cell r="B10553">
            <v>11921</v>
          </cell>
          <cell r="C10553" t="str">
            <v>CABO TELEFONICO CI 50, 30 PARES, USO INTERNO</v>
          </cell>
          <cell r="D10553" t="str">
            <v>M</v>
          </cell>
          <cell r="E10553" t="str">
            <v>CR</v>
          </cell>
          <cell r="F10553">
            <v>15.8</v>
          </cell>
          <cell r="H10553">
            <v>18.77</v>
          </cell>
          <cell r="K10553">
            <v>15.8</v>
          </cell>
          <cell r="M10553">
            <v>18.77</v>
          </cell>
        </row>
        <row r="10554">
          <cell r="B10554">
            <v>11922</v>
          </cell>
          <cell r="C10554" t="str">
            <v>CABO TELEFONICO CI 50, 50 PARES, USO INTERNO</v>
          </cell>
          <cell r="D10554" t="str">
            <v>M</v>
          </cell>
          <cell r="E10554" t="str">
            <v>CR</v>
          </cell>
          <cell r="F10554">
            <v>25.55</v>
          </cell>
          <cell r="H10554">
            <v>30.36</v>
          </cell>
          <cell r="K10554">
            <v>25.55</v>
          </cell>
          <cell r="M10554">
            <v>30.36</v>
          </cell>
        </row>
        <row r="10555">
          <cell r="B10555">
            <v>11923</v>
          </cell>
          <cell r="C10555" t="str">
            <v>CABO TELEFONICO CI 50, 75 PARES, USO INTERNO</v>
          </cell>
          <cell r="D10555" t="str">
            <v>M</v>
          </cell>
          <cell r="E10555" t="str">
            <v>CR</v>
          </cell>
          <cell r="F10555">
            <v>37.409999999999997</v>
          </cell>
          <cell r="H10555">
            <v>44.45</v>
          </cell>
          <cell r="K10555">
            <v>37.409999999999997</v>
          </cell>
          <cell r="M10555">
            <v>44.45</v>
          </cell>
        </row>
        <row r="10556">
          <cell r="B10556">
            <v>11916</v>
          </cell>
          <cell r="C10556" t="str">
            <v>CABO TELEFONICO CTP - APL - 50, 10 PARES, USO EXTERNO</v>
          </cell>
          <cell r="D10556" t="str">
            <v>M</v>
          </cell>
          <cell r="E10556" t="str">
            <v>CR</v>
          </cell>
          <cell r="F10556">
            <v>7.78</v>
          </cell>
          <cell r="H10556">
            <v>9.24</v>
          </cell>
          <cell r="K10556">
            <v>7.78</v>
          </cell>
          <cell r="M10556">
            <v>9.24</v>
          </cell>
        </row>
        <row r="10557">
          <cell r="B10557">
            <v>11914</v>
          </cell>
          <cell r="C10557" t="str">
            <v>CABO TELEFONICO CTP - APL - 50, 100 PARES, USO EXTERNO</v>
          </cell>
          <cell r="D10557" t="str">
            <v>M</v>
          </cell>
          <cell r="E10557" t="str">
            <v>CR</v>
          </cell>
          <cell r="F10557">
            <v>56.04</v>
          </cell>
          <cell r="H10557">
            <v>66.59</v>
          </cell>
          <cell r="K10557">
            <v>56.04</v>
          </cell>
          <cell r="M10557">
            <v>66.59</v>
          </cell>
        </row>
        <row r="10558">
          <cell r="B10558">
            <v>11917</v>
          </cell>
          <cell r="C10558" t="str">
            <v>CABO TELEFONICO CTP - APL - 50, 20 PARES, USO EXTERNO</v>
          </cell>
          <cell r="D10558" t="str">
            <v>M</v>
          </cell>
          <cell r="E10558" t="str">
            <v>CR</v>
          </cell>
          <cell r="F10558">
            <v>13.7</v>
          </cell>
          <cell r="H10558">
            <v>16.28</v>
          </cell>
          <cell r="K10558">
            <v>13.7</v>
          </cell>
          <cell r="M10558">
            <v>16.28</v>
          </cell>
        </row>
        <row r="10559">
          <cell r="B10559">
            <v>11918</v>
          </cell>
          <cell r="C10559" t="str">
            <v>CABO TELEFONICO CTP - APL - 50, 30 PARES, USO EXTERNO</v>
          </cell>
          <cell r="D10559" t="str">
            <v>M</v>
          </cell>
          <cell r="E10559" t="str">
            <v>CR</v>
          </cell>
          <cell r="F10559">
            <v>16.25</v>
          </cell>
          <cell r="H10559">
            <v>19.309999999999999</v>
          </cell>
          <cell r="K10559">
            <v>16.25</v>
          </cell>
          <cell r="M10559">
            <v>19.309999999999999</v>
          </cell>
        </row>
        <row r="10560">
          <cell r="B10560">
            <v>37734</v>
          </cell>
          <cell r="C10560" t="str">
            <v>CACAMBA METALICA BASCULANTE COM CAPACIDADE DE 10 M3 (INCLUI MONTAGEM, NAO INCLUI CAMINHAO)</v>
          </cell>
          <cell r="D10560" t="str">
            <v>UN</v>
          </cell>
          <cell r="E10560" t="str">
            <v>CR</v>
          </cell>
          <cell r="H10560">
            <v>81699.7</v>
          </cell>
          <cell r="M10560">
            <v>81699.7</v>
          </cell>
        </row>
        <row r="10561">
          <cell r="B10561">
            <v>42251</v>
          </cell>
          <cell r="C10561" t="str">
            <v>CACAMBA METALICA BASCULANTE COM CAPACIDADE DE 12 M3 (INCLUI MONTAGEM, NAO INCLUI CAMINHAO)</v>
          </cell>
          <cell r="D10561" t="str">
            <v>UN</v>
          </cell>
          <cell r="E10561" t="str">
            <v>CR</v>
          </cell>
          <cell r="H10561">
            <v>92775</v>
          </cell>
          <cell r="M10561">
            <v>92775</v>
          </cell>
        </row>
        <row r="10562">
          <cell r="B10562">
            <v>37733</v>
          </cell>
          <cell r="C10562" t="str">
            <v>CACAMBA METALICA BASCULANTE COM CAPACIDADE DE 6 M3 (INCLUI MONTAGEM, NAO INCLUI CAMINHAO)</v>
          </cell>
          <cell r="D10562" t="str">
            <v>UN</v>
          </cell>
          <cell r="E10562" t="str">
            <v>CR</v>
          </cell>
          <cell r="H10562">
            <v>61258.13</v>
          </cell>
          <cell r="M10562">
            <v>61258.13</v>
          </cell>
        </row>
        <row r="10563">
          <cell r="B10563">
            <v>37735</v>
          </cell>
          <cell r="C10563" t="str">
            <v>CACAMBA METALICA BASCULANTE COM CAPACIDADE DE 8 M3 (INCLUI MONTAGEM, NAO INCLUI CAMINHAO)</v>
          </cell>
          <cell r="D10563" t="str">
            <v>UN</v>
          </cell>
          <cell r="E10563" t="str">
            <v>CR</v>
          </cell>
          <cell r="H10563">
            <v>73816.05</v>
          </cell>
          <cell r="M10563">
            <v>73816.05</v>
          </cell>
        </row>
        <row r="10564">
          <cell r="B10564">
            <v>5090</v>
          </cell>
          <cell r="C10564" t="str">
            <v>CADEADO SIMPLES, CORPO EM LATAO MACICO, COM LARGURA DE 25 MM E ALTURA DE APROX 25 MM, HASTE CEMENTADA (NAO LONGA), EM ACO TEMPERADO COM DIAMETRO DE APROX 5,0 MM, INCLUINDO 2 CHAVES</v>
          </cell>
          <cell r="D10564" t="str">
            <v>UN</v>
          </cell>
          <cell r="E10564" t="str">
            <v>C</v>
          </cell>
          <cell r="F10564">
            <v>22.45</v>
          </cell>
          <cell r="H10564">
            <v>18.239999999999998</v>
          </cell>
          <cell r="K10564">
            <v>22.45</v>
          </cell>
          <cell r="M10564">
            <v>18.239999999999998</v>
          </cell>
        </row>
        <row r="10565">
          <cell r="B10565">
            <v>5085</v>
          </cell>
          <cell r="C10565" t="str">
            <v>CADEADO SIMPLES, CORPO EM LATAO MACICO, COM LARGURA DE 35 MM E ALTURA DE APROX 30 MM, HASTE CEMENTADA (NAO LONGA), EM ACO TEMPERADO COM DIAMETRO DE APROX 6,0 MM, INCLUINDO 2 CHAVES</v>
          </cell>
          <cell r="D10565" t="str">
            <v>UN</v>
          </cell>
          <cell r="E10565" t="str">
            <v>CR</v>
          </cell>
          <cell r="F10565">
            <v>33.42</v>
          </cell>
          <cell r="H10565">
            <v>27.15</v>
          </cell>
          <cell r="K10565">
            <v>33.42</v>
          </cell>
          <cell r="M10565">
            <v>27.15</v>
          </cell>
        </row>
        <row r="10566">
          <cell r="B10566">
            <v>43603</v>
          </cell>
          <cell r="C10566" t="str">
            <v>CADEADO SIMPLES, CORPO EM LATAO MACICO, COM LARGURA DE 50 MM E ALTURA DE APROX 40 MM, HASTE CEMENTADA EM ACO TEMPERADO COM DIAMETRO DE APROX 8,0 MM, INCLUINDO 2 CHAVES</v>
          </cell>
          <cell r="D10566" t="str">
            <v>UN</v>
          </cell>
          <cell r="E10566" t="str">
            <v>CR</v>
          </cell>
          <cell r="F10566">
            <v>47.75</v>
          </cell>
          <cell r="H10566">
            <v>38.79</v>
          </cell>
          <cell r="K10566">
            <v>47.75</v>
          </cell>
          <cell r="M10566">
            <v>38.79</v>
          </cell>
        </row>
        <row r="10567">
          <cell r="B10567">
            <v>38374</v>
          </cell>
          <cell r="C10567" t="str">
            <v>CADEIRA SUSPENSA MANUAL / BALANCIM INDIVIDUAL (NBR 14751)</v>
          </cell>
          <cell r="D10567" t="str">
            <v>UN</v>
          </cell>
          <cell r="E10567" t="str">
            <v>CR</v>
          </cell>
          <cell r="F10567">
            <v>964.26</v>
          </cell>
          <cell r="H10567">
            <v>875.3</v>
          </cell>
          <cell r="K10567">
            <v>964.26</v>
          </cell>
          <cell r="M10567">
            <v>875.3</v>
          </cell>
        </row>
        <row r="10568">
          <cell r="B10568">
            <v>4513</v>
          </cell>
          <cell r="C10568" t="str">
            <v>CAIBRO 5 X 5 CM EM PINUS, MISTA OU EQUIVALENTE DA REGIAO - BRUTA</v>
          </cell>
          <cell r="D10568" t="str">
            <v>M</v>
          </cell>
          <cell r="E10568" t="str">
            <v>CR</v>
          </cell>
          <cell r="F10568">
            <v>7.5</v>
          </cell>
          <cell r="H10568">
            <v>5.16</v>
          </cell>
          <cell r="K10568">
            <v>7.5</v>
          </cell>
          <cell r="M10568">
            <v>5.16</v>
          </cell>
        </row>
        <row r="10569">
          <cell r="B10569">
            <v>20212</v>
          </cell>
          <cell r="C10569" t="str">
            <v>CAIBRO APARELHADO *6 X 8* CM, EM MACARANDUBA/MASSARANDUBA, ANGELIM OU EQUIVALENTE DA REGIAO</v>
          </cell>
          <cell r="D10569" t="str">
            <v>M</v>
          </cell>
          <cell r="E10569" t="str">
            <v>CR</v>
          </cell>
          <cell r="F10569">
            <v>24.86</v>
          </cell>
          <cell r="H10569">
            <v>25.63</v>
          </cell>
          <cell r="K10569">
            <v>24.86</v>
          </cell>
          <cell r="M10569">
            <v>25.63</v>
          </cell>
        </row>
        <row r="10570">
          <cell r="B10570">
            <v>20209</v>
          </cell>
          <cell r="C10570" t="str">
            <v>CAIBRO APARELHADO *7,5 X 7,5* CM, EM MACARANDUBA/MASSARANDUBA, ANGELIM OU EQUIVALENTE DA REGIAO</v>
          </cell>
          <cell r="D10570" t="str">
            <v>M</v>
          </cell>
          <cell r="E10570" t="str">
            <v>CR</v>
          </cell>
          <cell r="F10570">
            <v>29.7</v>
          </cell>
          <cell r="H10570">
            <v>30.61</v>
          </cell>
          <cell r="K10570">
            <v>29.7</v>
          </cell>
          <cell r="M10570">
            <v>30.61</v>
          </cell>
        </row>
        <row r="10571">
          <cell r="B10571">
            <v>4430</v>
          </cell>
          <cell r="C10571" t="str">
            <v>CAIBRO NAO APARELHADO *5 X 6* CM, EM MACARANDUBA/MASSARANDUBA, ANGELIM OU EQUIVALENTE DA REGIAO - BRUTA</v>
          </cell>
          <cell r="D10571" t="str">
            <v>M</v>
          </cell>
          <cell r="E10571" t="str">
            <v>C</v>
          </cell>
          <cell r="F10571">
            <v>14.55</v>
          </cell>
          <cell r="H10571">
            <v>15</v>
          </cell>
          <cell r="K10571">
            <v>14.55</v>
          </cell>
          <cell r="M10571">
            <v>15</v>
          </cell>
        </row>
        <row r="10572">
          <cell r="B10572">
            <v>4433</v>
          </cell>
          <cell r="C10572" t="str">
            <v>CAIBRO NAO APARELHADO *6 X 6* CM, EM MACARANDUBA/MASSARANDUBA, ANGELIM OU EQUIVALENTE DA REGIAO - BRUTA</v>
          </cell>
          <cell r="D10572" t="str">
            <v>M</v>
          </cell>
          <cell r="E10572" t="str">
            <v>CR</v>
          </cell>
          <cell r="F10572">
            <v>28.45</v>
          </cell>
          <cell r="H10572">
            <v>29.33</v>
          </cell>
          <cell r="K10572">
            <v>28.45</v>
          </cell>
          <cell r="M10572">
            <v>29.33</v>
          </cell>
        </row>
        <row r="10573">
          <cell r="B10573">
            <v>4400</v>
          </cell>
          <cell r="C10573" t="str">
            <v>CAIBRO NAO APARELHADO, *6 X 8* CM, EM MACARANDUBA/MASSARANDUBA, ANGELIM OU EQUIVALENTE DA REGIAO - BRUTA</v>
          </cell>
          <cell r="D10573" t="str">
            <v>M</v>
          </cell>
          <cell r="E10573" t="str">
            <v>CR</v>
          </cell>
          <cell r="F10573">
            <v>23.15</v>
          </cell>
          <cell r="H10573">
            <v>23.87</v>
          </cell>
          <cell r="K10573">
            <v>23.15</v>
          </cell>
          <cell r="M10573">
            <v>23.87</v>
          </cell>
        </row>
        <row r="10574">
          <cell r="B10574">
            <v>2729</v>
          </cell>
          <cell r="C10574" t="str">
            <v>CAIBRO ROLICO DE MADEIRA TRATADA, D = 4 A 7 CM, H = 3,00 M, EM EUCALIPTO OU EQUIVALENTE DA REGIAO</v>
          </cell>
          <cell r="D10574" t="str">
            <v>UN</v>
          </cell>
          <cell r="E10574" t="str">
            <v>CR</v>
          </cell>
          <cell r="F10574">
            <v>38.08</v>
          </cell>
          <cell r="H10574">
            <v>29.97</v>
          </cell>
          <cell r="K10574">
            <v>38.08</v>
          </cell>
          <cell r="M10574">
            <v>29.97</v>
          </cell>
        </row>
        <row r="10575">
          <cell r="B10575">
            <v>37106</v>
          </cell>
          <cell r="C10575" t="str">
            <v>CAIXA D'AGUA / RESERVATORIO EM POLIESTER REFORCADO COM FIBRA DE VIDRO, 10000 LITROS, COM TAMPA</v>
          </cell>
          <cell r="D10575" t="str">
            <v>UN</v>
          </cell>
          <cell r="E10575" t="str">
            <v>CR</v>
          </cell>
          <cell r="F10575">
            <v>4554.9799999999996</v>
          </cell>
          <cell r="H10575">
            <v>4912.95</v>
          </cell>
          <cell r="K10575">
            <v>4554.9799999999996</v>
          </cell>
          <cell r="M10575">
            <v>4912.95</v>
          </cell>
        </row>
        <row r="10576">
          <cell r="B10576">
            <v>11869</v>
          </cell>
          <cell r="C10576" t="str">
            <v>CAIXA D'AGUA / RESERVATORIO EM POLIESTER REFORCADO COM FIBRA DE VIDRO, 1500 LITROS, COM TAMPA</v>
          </cell>
          <cell r="D10576" t="str">
            <v>UN</v>
          </cell>
          <cell r="E10576" t="str">
            <v>CR</v>
          </cell>
          <cell r="F10576">
            <v>910.99</v>
          </cell>
          <cell r="H10576">
            <v>982.59</v>
          </cell>
          <cell r="K10576">
            <v>910.99</v>
          </cell>
          <cell r="M10576">
            <v>982.59</v>
          </cell>
        </row>
        <row r="10577">
          <cell r="B10577">
            <v>43981</v>
          </cell>
          <cell r="C10577" t="str">
            <v>CAIXA D'AGUA / RESERVATORIO EM POLIESTER REFORCADO COM FIBRA DE VIDRO, 15000 LITROS, COM TAMPA</v>
          </cell>
          <cell r="D10577" t="str">
            <v>UN</v>
          </cell>
          <cell r="E10577" t="str">
            <v>CR</v>
          </cell>
          <cell r="F10577">
            <v>6864.31</v>
          </cell>
          <cell r="H10577">
            <v>7403.77</v>
          </cell>
          <cell r="K10577">
            <v>6864.31</v>
          </cell>
          <cell r="M10577">
            <v>7403.77</v>
          </cell>
        </row>
        <row r="10578">
          <cell r="B10578">
            <v>37104</v>
          </cell>
          <cell r="C10578" t="str">
            <v>CAIXA D'AGUA / RESERVATORIO EM POLIESTER REFORCADO COM FIBRA DE VIDRO, 2000 LITROS, COM TAMPA</v>
          </cell>
          <cell r="D10578" t="str">
            <v>UN</v>
          </cell>
          <cell r="E10578" t="str">
            <v>CR</v>
          </cell>
          <cell r="F10578">
            <v>1143.31</v>
          </cell>
          <cell r="H10578">
            <v>1233.17</v>
          </cell>
          <cell r="K10578">
            <v>1143.31</v>
          </cell>
          <cell r="M10578">
            <v>1233.17</v>
          </cell>
        </row>
        <row r="10579">
          <cell r="B10579">
            <v>43982</v>
          </cell>
          <cell r="C10579" t="str">
            <v>CAIXA D'AGUA / RESERVATORIO EM POLIESTER REFORCADO COM FIBRA DE VIDRO, 20000 LITROS, COM TAMPA</v>
          </cell>
          <cell r="D10579" t="str">
            <v>UN</v>
          </cell>
          <cell r="E10579" t="str">
            <v>CR</v>
          </cell>
          <cell r="F10579">
            <v>10843.88</v>
          </cell>
          <cell r="H10579">
            <v>11696.1</v>
          </cell>
          <cell r="K10579">
            <v>10843.88</v>
          </cell>
          <cell r="M10579">
            <v>11696.1</v>
          </cell>
        </row>
        <row r="10580">
          <cell r="B10580">
            <v>43978</v>
          </cell>
          <cell r="C10580" t="str">
            <v>CAIXA D'AGUA / RESERVATORIO EM POLIESTER REFORCADO COM FIBRA DE VIDRO, 3000 LITROS, COM TAMPA</v>
          </cell>
          <cell r="D10580" t="str">
            <v>UN</v>
          </cell>
          <cell r="E10580" t="str">
            <v>CR</v>
          </cell>
          <cell r="F10580">
            <v>1694.37</v>
          </cell>
          <cell r="H10580">
            <v>1827.53</v>
          </cell>
          <cell r="K10580">
            <v>1694.37</v>
          </cell>
          <cell r="M10580">
            <v>1827.53</v>
          </cell>
        </row>
        <row r="10581">
          <cell r="B10581">
            <v>11871</v>
          </cell>
          <cell r="C10581" t="str">
            <v>CAIXA D'AGUA / RESERVATORIO EM POLIESTER REFORCADO COM FIBRA DE VIDRO, 500 LITROS, COM TAMPA</v>
          </cell>
          <cell r="D10581" t="str">
            <v>UN</v>
          </cell>
          <cell r="E10581" t="str">
            <v>CR</v>
          </cell>
          <cell r="F10581">
            <v>424.66</v>
          </cell>
          <cell r="H10581">
            <v>458.03</v>
          </cell>
          <cell r="K10581">
            <v>424.66</v>
          </cell>
          <cell r="M10581">
            <v>458.03</v>
          </cell>
        </row>
        <row r="10582">
          <cell r="B10582">
            <v>37105</v>
          </cell>
          <cell r="C10582" t="str">
            <v>CAIXA D'AGUA / RESERVATORIO EM POLIESTER REFORCADO COM FIBRA DE VIDRO, 5000 LITROS, COM TAMPA</v>
          </cell>
          <cell r="D10582" t="str">
            <v>UN</v>
          </cell>
          <cell r="E10582" t="str">
            <v>CR</v>
          </cell>
          <cell r="F10582">
            <v>2612.91</v>
          </cell>
          <cell r="H10582">
            <v>2818.26</v>
          </cell>
          <cell r="K10582">
            <v>2612.91</v>
          </cell>
          <cell r="M10582">
            <v>2818.26</v>
          </cell>
        </row>
        <row r="10583">
          <cell r="B10583">
            <v>43980</v>
          </cell>
          <cell r="C10583" t="str">
            <v>CAIXA D'AGUA / RESERVATORIO EM POLIESTER REFORCADO COM FIBRA DE VIDRO, 7000 LITROS, COM TAMPA</v>
          </cell>
          <cell r="D10583" t="str">
            <v>UN</v>
          </cell>
          <cell r="E10583" t="str">
            <v>CR</v>
          </cell>
          <cell r="F10583">
            <v>3254.11</v>
          </cell>
          <cell r="H10583">
            <v>3509.85</v>
          </cell>
          <cell r="K10583">
            <v>3254.11</v>
          </cell>
          <cell r="M10583">
            <v>3509.85</v>
          </cell>
        </row>
        <row r="10584">
          <cell r="B10584">
            <v>43979</v>
          </cell>
          <cell r="C10584" t="str">
            <v>CAIXA D'AGUA / RESERVATORIO EM POLIESTER REFORCADO COM FIBRA DE VIDRO, 750 LITROS, COM TAMPA</v>
          </cell>
          <cell r="D10584" t="str">
            <v>UN</v>
          </cell>
          <cell r="E10584" t="str">
            <v>CR</v>
          </cell>
          <cell r="F10584">
            <v>611.41</v>
          </cell>
          <cell r="H10584">
            <v>659.46</v>
          </cell>
          <cell r="K10584">
            <v>611.41</v>
          </cell>
          <cell r="M10584">
            <v>659.46</v>
          </cell>
        </row>
        <row r="10585">
          <cell r="B10585">
            <v>11868</v>
          </cell>
          <cell r="C10585" t="str">
            <v>CAIXA D'AGUA / RESERVATORIO EM POLIESTER REFORCADO COM FIBRA DE VIDRO,1000 LITROS, COM TAMPA</v>
          </cell>
          <cell r="D10585" t="str">
            <v>UN</v>
          </cell>
          <cell r="E10585" t="str">
            <v>CR</v>
          </cell>
          <cell r="F10585">
            <v>591.29999999999995</v>
          </cell>
          <cell r="H10585">
            <v>637.77</v>
          </cell>
          <cell r="K10585">
            <v>591.29999999999995</v>
          </cell>
          <cell r="M10585">
            <v>637.77</v>
          </cell>
        </row>
        <row r="10586">
          <cell r="B10586">
            <v>34636</v>
          </cell>
          <cell r="C10586" t="str">
            <v>CAIXA D'AGUA / RESERVATORIO EM POLIETILENO, 1000 LITROS, COM TAMPA</v>
          </cell>
          <cell r="D10586" t="str">
            <v>UN</v>
          </cell>
          <cell r="E10586" t="str">
            <v>C</v>
          </cell>
          <cell r="F10586">
            <v>419.9</v>
          </cell>
          <cell r="H10586">
            <v>452.9</v>
          </cell>
          <cell r="K10586">
            <v>419.9</v>
          </cell>
          <cell r="M10586">
            <v>452.9</v>
          </cell>
        </row>
        <row r="10587">
          <cell r="B10587">
            <v>34639</v>
          </cell>
          <cell r="C10587" t="str">
            <v>CAIXA D'AGUA / RESERVATORIO EM POLIETILENO, 1500 LITROS, COM TAMPA</v>
          </cell>
          <cell r="D10587" t="str">
            <v>UN</v>
          </cell>
          <cell r="E10587" t="str">
            <v>CR</v>
          </cell>
          <cell r="F10587">
            <v>969.2</v>
          </cell>
          <cell r="H10587">
            <v>1045.3699999999999</v>
          </cell>
          <cell r="K10587">
            <v>969.2</v>
          </cell>
          <cell r="M10587">
            <v>1045.3699999999999</v>
          </cell>
        </row>
        <row r="10588">
          <cell r="B10588">
            <v>34640</v>
          </cell>
          <cell r="C10588" t="str">
            <v>CAIXA D'AGUA / RESERVATORIO EM POLIETILENO, 2000 LITROS, COM TAMPA</v>
          </cell>
          <cell r="D10588" t="str">
            <v>UN</v>
          </cell>
          <cell r="E10588" t="str">
            <v>CR</v>
          </cell>
          <cell r="F10588">
            <v>1099.4100000000001</v>
          </cell>
          <cell r="H10588">
            <v>1185.81</v>
          </cell>
          <cell r="K10588">
            <v>1099.4100000000001</v>
          </cell>
          <cell r="M10588">
            <v>1185.81</v>
          </cell>
        </row>
        <row r="10589">
          <cell r="B10589">
            <v>43977</v>
          </cell>
          <cell r="C10589" t="str">
            <v>CAIXA D'AGUA / RESERVATORIO EM POLIETILENO, 3000 LITROS, COM TAMPA</v>
          </cell>
          <cell r="D10589" t="str">
            <v>UN</v>
          </cell>
          <cell r="E10589" t="str">
            <v>CR</v>
          </cell>
          <cell r="F10589">
            <v>1895.31</v>
          </cell>
          <cell r="H10589">
            <v>2044.27</v>
          </cell>
          <cell r="K10589">
            <v>1895.31</v>
          </cell>
          <cell r="M10589">
            <v>2044.27</v>
          </cell>
        </row>
        <row r="10590">
          <cell r="B10590">
            <v>34637</v>
          </cell>
          <cell r="C10590" t="str">
            <v>CAIXA D'AGUA / RESERVATORIO EM POLIETILENO, 500 LITROS, COM TAMPA</v>
          </cell>
          <cell r="D10590" t="str">
            <v>UN</v>
          </cell>
          <cell r="E10590" t="str">
            <v>CR</v>
          </cell>
          <cell r="F10590">
            <v>253.93</v>
          </cell>
          <cell r="H10590">
            <v>273.89</v>
          </cell>
          <cell r="K10590">
            <v>253.93</v>
          </cell>
          <cell r="M10590">
            <v>273.89</v>
          </cell>
        </row>
        <row r="10591">
          <cell r="B10591">
            <v>34638</v>
          </cell>
          <cell r="C10591" t="str">
            <v>CAIXA D'AGUA / RESERVATORIO EM POLIETILENO, 750 LITROS, COM TAMPA</v>
          </cell>
          <cell r="D10591" t="str">
            <v>UN</v>
          </cell>
          <cell r="E10591" t="str">
            <v>CR</v>
          </cell>
          <cell r="F10591">
            <v>392.78</v>
          </cell>
          <cell r="H10591">
            <v>423.65</v>
          </cell>
          <cell r="K10591">
            <v>392.78</v>
          </cell>
          <cell r="M10591">
            <v>423.65</v>
          </cell>
        </row>
        <row r="10592">
          <cell r="B10592">
            <v>34641</v>
          </cell>
          <cell r="C10592" t="str">
            <v>CAIXA DE ATERRAMENTO EM CONCRETO PRE-MOLDADO, DIAMETRO DE 0,30 M E ALTURA DE 0,35 M, SEM FUNDO E COM TAMPA</v>
          </cell>
          <cell r="D10592" t="str">
            <v>UN</v>
          </cell>
          <cell r="E10592" t="str">
            <v>CR</v>
          </cell>
          <cell r="F10592">
            <v>87.67</v>
          </cell>
          <cell r="H10592">
            <v>124.04</v>
          </cell>
          <cell r="K10592">
            <v>87.67</v>
          </cell>
          <cell r="M10592">
            <v>124.04</v>
          </cell>
        </row>
        <row r="10593">
          <cell r="B10593">
            <v>43434</v>
          </cell>
          <cell r="C10593" t="str">
            <v>CAIXA DE CONCRETO ARMADO PRE-MOLDADO, COM FUNDO E SEM TAMPA, DIMENSOES DE 0,30 X 0,30 X 0,30 M</v>
          </cell>
          <cell r="D10593" t="str">
            <v>UN</v>
          </cell>
          <cell r="E10593" t="str">
            <v>CR</v>
          </cell>
          <cell r="F10593">
            <v>94.78</v>
          </cell>
          <cell r="H10593">
            <v>134.11000000000001</v>
          </cell>
          <cell r="K10593">
            <v>94.78</v>
          </cell>
          <cell r="M10593">
            <v>134.11000000000001</v>
          </cell>
        </row>
        <row r="10594">
          <cell r="B10594">
            <v>43435</v>
          </cell>
          <cell r="C10594" t="str">
            <v>CAIXA DE CONCRETO ARMADO PRE-MOLDADO, COM FUNDO E SEM TAMPA, DIMENSOES DE 0,40 X 0,40 X 0,40 M</v>
          </cell>
          <cell r="D10594" t="str">
            <v>UN</v>
          </cell>
          <cell r="E10594" t="str">
            <v>CR</v>
          </cell>
          <cell r="F10594">
            <v>173.78</v>
          </cell>
          <cell r="H10594">
            <v>245.88</v>
          </cell>
          <cell r="K10594">
            <v>173.78</v>
          </cell>
          <cell r="M10594">
            <v>245.88</v>
          </cell>
        </row>
        <row r="10595">
          <cell r="B10595">
            <v>43436</v>
          </cell>
          <cell r="C10595" t="str">
            <v>CAIXA DE CONCRETO ARMADO PRE-MOLDADO, COM FUNDO E SEM TAMPA, DIMENSOES DE 0,60 X 0,60 X 0,50 M</v>
          </cell>
          <cell r="D10595" t="str">
            <v>UN</v>
          </cell>
          <cell r="E10595" t="str">
            <v>CR</v>
          </cell>
          <cell r="F10595">
            <v>304.11</v>
          </cell>
          <cell r="H10595">
            <v>430.29</v>
          </cell>
          <cell r="K10595">
            <v>304.11</v>
          </cell>
          <cell r="M10595">
            <v>430.29</v>
          </cell>
        </row>
        <row r="10596">
          <cell r="B10596">
            <v>43437</v>
          </cell>
          <cell r="C10596" t="str">
            <v>CAIXA DE CONCRETO ARMADO PRE-MOLDADO, COM FUNDO E SEM TAMPA, DIMENSOES DE 0,80 X 0,80 X 0,50 M</v>
          </cell>
          <cell r="D10596" t="str">
            <v>UN</v>
          </cell>
          <cell r="E10596" t="str">
            <v>CR</v>
          </cell>
          <cell r="F10596">
            <v>551.36</v>
          </cell>
          <cell r="H10596">
            <v>780.11</v>
          </cell>
          <cell r="K10596">
            <v>551.36</v>
          </cell>
          <cell r="M10596">
            <v>780.11</v>
          </cell>
        </row>
        <row r="10597">
          <cell r="B10597">
            <v>43438</v>
          </cell>
          <cell r="C10597" t="str">
            <v>CAIXA DE CONCRETO ARMADO PRE-MOLDADO, COM FUNDO E SEM TAMPA, DIMENSOES DE 1,00 X 1,00 X 0,50 M</v>
          </cell>
          <cell r="D10597" t="str">
            <v>UN</v>
          </cell>
          <cell r="E10597" t="str">
            <v>CR</v>
          </cell>
          <cell r="F10597">
            <v>987.39</v>
          </cell>
          <cell r="H10597">
            <v>1397.05</v>
          </cell>
          <cell r="K10597">
            <v>987.39</v>
          </cell>
          <cell r="M10597">
            <v>1397.05</v>
          </cell>
        </row>
        <row r="10598">
          <cell r="B10598">
            <v>41627</v>
          </cell>
          <cell r="C10598" t="str">
            <v>CAIXA DE CONCRETO ARMADO PRE-MOLDADO, COM FUNDO E TAMPA, DIMENSOES DE 0,30 X 0,30 X 0,30 M</v>
          </cell>
          <cell r="D10598" t="str">
            <v>UN</v>
          </cell>
          <cell r="E10598" t="str">
            <v>CR</v>
          </cell>
          <cell r="F10598">
            <v>146.13</v>
          </cell>
          <cell r="H10598">
            <v>206.76</v>
          </cell>
          <cell r="K10598">
            <v>146.13</v>
          </cell>
          <cell r="M10598">
            <v>206.76</v>
          </cell>
        </row>
        <row r="10599">
          <cell r="B10599">
            <v>41628</v>
          </cell>
          <cell r="C10599" t="str">
            <v>CAIXA DE CONCRETO ARMADO PRE-MOLDADO, COM FUNDO E TAMPA, DIMENSOES DE 0,40 X 0,40 X 0,40 M</v>
          </cell>
          <cell r="D10599" t="str">
            <v>UN</v>
          </cell>
          <cell r="E10599" t="str">
            <v>CR</v>
          </cell>
          <cell r="F10599">
            <v>268.57</v>
          </cell>
          <cell r="H10599">
            <v>379.99</v>
          </cell>
          <cell r="K10599">
            <v>268.57</v>
          </cell>
          <cell r="M10599">
            <v>379.99</v>
          </cell>
        </row>
        <row r="10600">
          <cell r="B10600">
            <v>41629</v>
          </cell>
          <cell r="C10600" t="str">
            <v>CAIXA DE CONCRETO ARMADO PRE-MOLDADO, COM FUNDO E TAMPA, DIMENSOES DE 0,60 X 0,60 X 0,50 M</v>
          </cell>
          <cell r="D10600" t="str">
            <v>UN</v>
          </cell>
          <cell r="E10600" t="str">
            <v>CR</v>
          </cell>
          <cell r="F10600">
            <v>341.24</v>
          </cell>
          <cell r="H10600">
            <v>482.82</v>
          </cell>
          <cell r="K10600">
            <v>341.24</v>
          </cell>
          <cell r="M10600">
            <v>482.82</v>
          </cell>
        </row>
        <row r="10601">
          <cell r="B10601">
            <v>43429</v>
          </cell>
          <cell r="C10601" t="str">
            <v>CAIXA DE CONCRETO ARMADO PRE-MOLDADO, SEM FUNDO, QUADRADA, DIMENSOES DE 0,30 X 0,30 X 0,30 M</v>
          </cell>
          <cell r="D10601" t="str">
            <v>UN</v>
          </cell>
          <cell r="E10601" t="str">
            <v>CR</v>
          </cell>
          <cell r="F10601">
            <v>75.61</v>
          </cell>
          <cell r="H10601">
            <v>106.98</v>
          </cell>
          <cell r="K10601">
            <v>75.61</v>
          </cell>
          <cell r="M10601">
            <v>106.98</v>
          </cell>
        </row>
        <row r="10602">
          <cell r="B10602">
            <v>43430</v>
          </cell>
          <cell r="C10602" t="str">
            <v>CAIXA DE CONCRETO ARMADO PRE-MOLDADO, SEM FUNDO, QUADRADA, DIMENSOES DE 0,40 X 0,40 X 0,40 M</v>
          </cell>
          <cell r="D10602" t="str">
            <v>UN</v>
          </cell>
          <cell r="E10602" t="str">
            <v>CR</v>
          </cell>
          <cell r="F10602">
            <v>125.59</v>
          </cell>
          <cell r="H10602">
            <v>177.7</v>
          </cell>
          <cell r="K10602">
            <v>125.59</v>
          </cell>
          <cell r="M10602">
            <v>177.7</v>
          </cell>
        </row>
        <row r="10603">
          <cell r="B10603">
            <v>43431</v>
          </cell>
          <cell r="C10603" t="str">
            <v>CAIXA DE CONCRETO ARMADO PRE-MOLDADO, SEM FUNDO, QUADRADA, DIMENSOES DE 0,60 X 0,60 X 0,50 M</v>
          </cell>
          <cell r="D10603" t="str">
            <v>UN</v>
          </cell>
          <cell r="E10603" t="str">
            <v>CR</v>
          </cell>
          <cell r="F10603">
            <v>243.29</v>
          </cell>
          <cell r="H10603">
            <v>344.23</v>
          </cell>
          <cell r="K10603">
            <v>243.29</v>
          </cell>
          <cell r="M10603">
            <v>344.23</v>
          </cell>
        </row>
        <row r="10604">
          <cell r="B10604">
            <v>43432</v>
          </cell>
          <cell r="C10604" t="str">
            <v>CAIXA DE CONCRETO ARMADO PRE-MOLDADO, SEM FUNDO, QUADRADA, DIMENSOES DE 0,80 X 0,80 X 0,50 M</v>
          </cell>
          <cell r="D10604" t="str">
            <v>UN</v>
          </cell>
          <cell r="E10604" t="str">
            <v>CR</v>
          </cell>
          <cell r="F10604">
            <v>505.54</v>
          </cell>
          <cell r="H10604">
            <v>715.29</v>
          </cell>
          <cell r="K10604">
            <v>505.54</v>
          </cell>
          <cell r="M10604">
            <v>715.29</v>
          </cell>
        </row>
        <row r="10605">
          <cell r="B10605">
            <v>43433</v>
          </cell>
          <cell r="C10605" t="str">
            <v>CAIXA DE CONCRETO ARMADO PRE-MOLDADO, SEM FUNDO, QUADRADA, DIMENSOES DE 1,00 X 1,00 X 0,50 M</v>
          </cell>
          <cell r="D10605" t="str">
            <v>UN</v>
          </cell>
          <cell r="E10605" t="str">
            <v>CR</v>
          </cell>
          <cell r="F10605">
            <v>797.02</v>
          </cell>
          <cell r="H10605">
            <v>1127.7</v>
          </cell>
          <cell r="K10605">
            <v>797.02</v>
          </cell>
          <cell r="M10605">
            <v>1127.7</v>
          </cell>
        </row>
        <row r="10606">
          <cell r="B10606">
            <v>43094</v>
          </cell>
          <cell r="C10606" t="str">
            <v>CAIXA DE DERIVACAO PARA MEDIDOR DE ENERGIA, COM BARRAMENTO MONOFASICO, EM POLICARBONATO / TERMOPLASTICO - MODULO (PADRAO CONCESSIONARIA LOCAL)</v>
          </cell>
          <cell r="D10606" t="str">
            <v>UN</v>
          </cell>
          <cell r="E10606" t="str">
            <v>CR</v>
          </cell>
          <cell r="F10606">
            <v>371.68</v>
          </cell>
          <cell r="H10606">
            <v>245.41</v>
          </cell>
          <cell r="K10606">
            <v>371.68</v>
          </cell>
          <cell r="M10606">
            <v>245.41</v>
          </cell>
        </row>
        <row r="10607">
          <cell r="B10607">
            <v>43093</v>
          </cell>
          <cell r="C10607" t="str">
            <v>CAIXA DE DERIVACAO PARA MEDIDOR DE ENERGIA, COM BARRAMENTO POLIFASICO, EM POLICARBONATO / TERMOPLASTICO - MODULO (PADRAO CONCESSIONARIA LOCAL)</v>
          </cell>
          <cell r="D10607" t="str">
            <v>UN</v>
          </cell>
          <cell r="E10607" t="str">
            <v>CR</v>
          </cell>
          <cell r="F10607">
            <v>394.99</v>
          </cell>
          <cell r="H10607">
            <v>260.8</v>
          </cell>
          <cell r="K10607">
            <v>394.99</v>
          </cell>
          <cell r="M10607">
            <v>260.8</v>
          </cell>
        </row>
        <row r="10608">
          <cell r="B10608">
            <v>11694</v>
          </cell>
          <cell r="C10608" t="str">
            <v>CAIXA DE DESCARGA PLASTICA PARA BACIA / VASO SANITARIO DE EMBUTIR, COM ESPELHO ACIONADOR EM PLASTICO, CAPACIDADE 6 A 10 LITROS, (COMPLETA - ACESSORIOS INCLUSOS)</v>
          </cell>
          <cell r="D10608" t="str">
            <v>UN</v>
          </cell>
          <cell r="E10608" t="str">
            <v>CR</v>
          </cell>
          <cell r="F10608">
            <v>948.31</v>
          </cell>
          <cell r="H10608">
            <v>1136.43</v>
          </cell>
          <cell r="K10608">
            <v>948.31</v>
          </cell>
          <cell r="M10608">
            <v>1136.43</v>
          </cell>
        </row>
        <row r="10609">
          <cell r="B10609">
            <v>1030</v>
          </cell>
          <cell r="C10609" t="str">
            <v>CAIXA DE DESCARGA PLASTICA PARA BACIA / VASO SANITARIO, EXTERNA, CAPACIDADE 9 LITROS, PUXADOR FIO DE NYLON, NAO INCLUSO CANO, BOLSA, ENGATE</v>
          </cell>
          <cell r="D10609" t="str">
            <v>UN</v>
          </cell>
          <cell r="E10609" t="str">
            <v>C</v>
          </cell>
          <cell r="F10609">
            <v>42.9</v>
          </cell>
          <cell r="H10609">
            <v>51.41</v>
          </cell>
          <cell r="K10609">
            <v>42.9</v>
          </cell>
          <cell r="M10609">
            <v>51.41</v>
          </cell>
        </row>
        <row r="10610">
          <cell r="B10610">
            <v>11881</v>
          </cell>
          <cell r="C10610" t="str">
            <v>CAIXA DE GORDURA CILINDRICA EM CONCRETO SIMPLES, PRE-MOLDADA, COM DIAMETRO DE 40 CM E ALTURA DE 45 CM, COM TAMPA</v>
          </cell>
          <cell r="D10610" t="str">
            <v>UN</v>
          </cell>
          <cell r="E10610" t="str">
            <v>CR</v>
          </cell>
          <cell r="F10610">
            <v>134.28</v>
          </cell>
          <cell r="H10610">
            <v>189.99</v>
          </cell>
          <cell r="K10610">
            <v>134.28</v>
          </cell>
          <cell r="M10610">
            <v>189.99</v>
          </cell>
        </row>
        <row r="10611">
          <cell r="B10611">
            <v>35277</v>
          </cell>
          <cell r="C10611" t="str">
            <v>CAIXA DE GORDURA EM PVC, DIAMETRO MINIMO 300 MM, DIAMETRO DE SAIDA 100 MM, CAPACIDADE APROXIMADA 18 LITROS, COM TAMPA E CESTO</v>
          </cell>
          <cell r="D10611" t="str">
            <v>UN</v>
          </cell>
          <cell r="E10611" t="str">
            <v>CR</v>
          </cell>
          <cell r="F10611">
            <v>277.75</v>
          </cell>
          <cell r="H10611">
            <v>362.17</v>
          </cell>
          <cell r="K10611">
            <v>277.75</v>
          </cell>
          <cell r="M10611">
            <v>362.17</v>
          </cell>
        </row>
        <row r="10612">
          <cell r="B10612">
            <v>10521</v>
          </cell>
          <cell r="C10612" t="str">
            <v>CAIXA DE INCENDIO/ABRIGO PARA MANGUEIRA, DE EMBUTIR/INTERNA, COM 75 X 45 X 17 CM, EM CHAPA DE ACO, PORTA COM VENTILACAO, VISOR COM A INSCRICAO "INCENDIO", SUPORTE/CESTA INTERNA PARA A MANGUEIRA, PINTURA ELETROSTATICA VERMELHA</v>
          </cell>
          <cell r="D10612" t="str">
            <v>UN</v>
          </cell>
          <cell r="E10612" t="str">
            <v>CR</v>
          </cell>
          <cell r="F10612">
            <v>429.54</v>
          </cell>
          <cell r="H10612">
            <v>403.25</v>
          </cell>
          <cell r="K10612">
            <v>429.54</v>
          </cell>
          <cell r="M10612">
            <v>403.25</v>
          </cell>
        </row>
        <row r="10613">
          <cell r="B10613">
            <v>10885</v>
          </cell>
          <cell r="C10613" t="str">
            <v>CAIXA DE INCENDIO/ABRIGO PARA MANGUEIRA, DE EMBUTIR/INTERNA, COM 90 X 60 X 17 CM, EM CHAPA DE ACO, PORTA COM VENTILACAO, VISOR COM A INSCRICAO "INCENDIO", SUPORTE/CESTA INTERNA PARA A MANGUEIRA, PINTURA ELETROSTATICA VERMELHA</v>
          </cell>
          <cell r="D10613" t="str">
            <v>UN</v>
          </cell>
          <cell r="E10613" t="str">
            <v>CR</v>
          </cell>
          <cell r="F10613">
            <v>543.32000000000005</v>
          </cell>
          <cell r="H10613">
            <v>510.07</v>
          </cell>
          <cell r="K10613">
            <v>543.32000000000005</v>
          </cell>
          <cell r="M10613">
            <v>510.07</v>
          </cell>
        </row>
        <row r="10614">
          <cell r="B10614">
            <v>20962</v>
          </cell>
          <cell r="C10614" t="str">
            <v>CAIXA DE INCENDIO/ABRIGO PARA MANGUEIRA, DE SOBREPOR/EXTERNA, COM 75 X 45 X 17 CM, EM CHAPA DE ACO, PORTA COM VENTILACAO, VISOR COM A INSCRICAO "INCENDIO", SUPORTE/CESTA INTERNA PARA A MANGUEIRA, PINTURA ELETROSTATICA VERMELHA</v>
          </cell>
          <cell r="D10614" t="str">
            <v>UN</v>
          </cell>
          <cell r="E10614" t="str">
            <v>C</v>
          </cell>
          <cell r="F10614">
            <v>450</v>
          </cell>
          <cell r="H10614">
            <v>422.46</v>
          </cell>
          <cell r="K10614">
            <v>450</v>
          </cell>
          <cell r="M10614">
            <v>422.46</v>
          </cell>
        </row>
        <row r="10615">
          <cell r="B10615">
            <v>20963</v>
          </cell>
          <cell r="C10615" t="str">
            <v>CAIXA DE INCENDIO/ABRIGO PARA MANGUEIRA, DE SOBREPOR/EXTERNA, COM 90 X 60 X 17 CM, EM CHAPA DE ACO, PORTA COM VENTILACAO, VISOR COM A INSCRICAO "INCENDIO", SUPORTE/CESTA INTERNA PARA A MANGUEIRA, PINTURA ELETROSTATICA VERMELHA</v>
          </cell>
          <cell r="D10615" t="str">
            <v>UN</v>
          </cell>
          <cell r="E10615" t="str">
            <v>CR</v>
          </cell>
          <cell r="F10615">
            <v>549.71</v>
          </cell>
          <cell r="H10615">
            <v>516.07000000000005</v>
          </cell>
          <cell r="K10615">
            <v>549.71</v>
          </cell>
          <cell r="M10615">
            <v>516.07000000000005</v>
          </cell>
        </row>
        <row r="10616">
          <cell r="B10616">
            <v>34643</v>
          </cell>
          <cell r="C10616" t="str">
            <v>CAIXA DE INSPECAO PARA ATERRAMENTO E PARA RAIOS, EM POLIPROPILENO, DIAMETRO = 300 MM X ALTURA = 400 MM (INCLUIDA TAMPA SEM ESCOTILHA)</v>
          </cell>
          <cell r="D10616" t="str">
            <v>UN</v>
          </cell>
          <cell r="E10616" t="str">
            <v>CR</v>
          </cell>
          <cell r="F10616">
            <v>31.98</v>
          </cell>
          <cell r="H10616">
            <v>41.71</v>
          </cell>
          <cell r="K10616">
            <v>31.98</v>
          </cell>
          <cell r="M10616">
            <v>41.71</v>
          </cell>
        </row>
        <row r="10617">
          <cell r="B10617">
            <v>41480</v>
          </cell>
          <cell r="C10617" t="str">
            <v>CAIXA DE INSPECAO PARA ATERRAMENTO OU OUTRO USO, EM PVC, DN = 250 X 250 MM (INCLUIDA TAMPA EM FERRO FUNDIDO SEM ESCOTILHA)</v>
          </cell>
          <cell r="D10617" t="str">
            <v>UN</v>
          </cell>
          <cell r="E10617" t="str">
            <v>CR</v>
          </cell>
          <cell r="F10617">
            <v>37.090000000000003</v>
          </cell>
          <cell r="H10617">
            <v>48.36</v>
          </cell>
          <cell r="K10617">
            <v>37.090000000000003</v>
          </cell>
          <cell r="M10617">
            <v>48.36</v>
          </cell>
        </row>
        <row r="10618">
          <cell r="B10618">
            <v>41474</v>
          </cell>
          <cell r="C10618" t="str">
            <v>CAIXA DE INSPECAO PARA ATERRAMENTO OU OUTRO USO, EM PVC, DN = 300 X *300* MM (INCLUIDA TAMPA EM FERRO FUNDIDO SEM ESCOTILHA)</v>
          </cell>
          <cell r="D10618" t="str">
            <v>UN</v>
          </cell>
          <cell r="E10618" t="str">
            <v>CR</v>
          </cell>
          <cell r="F10618">
            <v>59.24</v>
          </cell>
          <cell r="H10618">
            <v>77.25</v>
          </cell>
          <cell r="K10618">
            <v>59.24</v>
          </cell>
          <cell r="M10618">
            <v>77.25</v>
          </cell>
        </row>
        <row r="10619">
          <cell r="B10619">
            <v>41475</v>
          </cell>
          <cell r="C10619" t="str">
            <v>CAIXA DE INSPECAO PARA ATERRAMENTO OU OUTRO USO, EM PVC, DN = 300 X 250 MM (INCLUIDA TAMPA EM FERRO FUNDIDO SEM ESCOTILHA)</v>
          </cell>
          <cell r="D10619" t="str">
            <v>UN</v>
          </cell>
          <cell r="E10619" t="str">
            <v>CR</v>
          </cell>
          <cell r="F10619">
            <v>50.55</v>
          </cell>
          <cell r="H10619">
            <v>65.91</v>
          </cell>
          <cell r="K10619">
            <v>50.55</v>
          </cell>
          <cell r="M10619">
            <v>65.91</v>
          </cell>
        </row>
        <row r="10620">
          <cell r="B10620">
            <v>41476</v>
          </cell>
          <cell r="C10620" t="str">
            <v>CAIXA DE INSPECAO PARA ATERRAMENTO OU OUTRO USO, EM PVC, DN = 300 X 600 MM (INCLUIDA TAMPA EM FERRO FUNDIDO SEM ESCOTILHA)</v>
          </cell>
          <cell r="D10620" t="str">
            <v>UN</v>
          </cell>
          <cell r="E10620" t="str">
            <v>CR</v>
          </cell>
          <cell r="F10620">
            <v>110.68</v>
          </cell>
          <cell r="H10620">
            <v>144.33000000000001</v>
          </cell>
          <cell r="K10620">
            <v>110.68</v>
          </cell>
          <cell r="M10620">
            <v>144.33000000000001</v>
          </cell>
        </row>
        <row r="10621">
          <cell r="B10621">
            <v>2555</v>
          </cell>
          <cell r="C10621" t="str">
            <v>CAIXA DE LUZ "3 X 3" EM ACO ESMALTADA</v>
          </cell>
          <cell r="D10621" t="str">
            <v>UN</v>
          </cell>
          <cell r="E10621" t="str">
            <v>CR</v>
          </cell>
          <cell r="F10621">
            <v>1.29</v>
          </cell>
          <cell r="H10621">
            <v>1.34</v>
          </cell>
          <cell r="K10621">
            <v>1.29</v>
          </cell>
          <cell r="M10621">
            <v>1.34</v>
          </cell>
        </row>
        <row r="10622">
          <cell r="B10622">
            <v>2556</v>
          </cell>
          <cell r="C10622" t="str">
            <v>CAIXA DE LUZ "4 X 2" EM ACO ESMALTADA</v>
          </cell>
          <cell r="D10622" t="str">
            <v>UN</v>
          </cell>
          <cell r="E10622" t="str">
            <v>CR</v>
          </cell>
          <cell r="F10622">
            <v>1.34</v>
          </cell>
          <cell r="H10622">
            <v>1.38</v>
          </cell>
          <cell r="K10622">
            <v>1.34</v>
          </cell>
          <cell r="M10622">
            <v>1.38</v>
          </cell>
        </row>
        <row r="10623">
          <cell r="B10623">
            <v>2557</v>
          </cell>
          <cell r="C10623" t="str">
            <v>CAIXA DE LUZ "4 X 4" EM ACO ESMALTADA</v>
          </cell>
          <cell r="D10623" t="str">
            <v>UN</v>
          </cell>
          <cell r="E10623" t="str">
            <v>CR</v>
          </cell>
          <cell r="F10623">
            <v>2.83</v>
          </cell>
          <cell r="H10623">
            <v>2.93</v>
          </cell>
          <cell r="K10623">
            <v>2.83</v>
          </cell>
          <cell r="M10623">
            <v>2.93</v>
          </cell>
        </row>
        <row r="10624">
          <cell r="B10624">
            <v>10569</v>
          </cell>
          <cell r="C10624" t="str">
            <v>CAIXA DE PASSAGEM / DERIVACAO / LUZ, OCTOGONAL 4 X4, EM ACO ESMALTADA, COM FUNDO MOVEL SIMPLES (FMS)</v>
          </cell>
          <cell r="D10624" t="str">
            <v>UN</v>
          </cell>
          <cell r="E10624" t="str">
            <v>CR</v>
          </cell>
          <cell r="F10624">
            <v>2.83</v>
          </cell>
          <cell r="H10624">
            <v>2.93</v>
          </cell>
          <cell r="K10624">
            <v>2.83</v>
          </cell>
          <cell r="M10624">
            <v>2.93</v>
          </cell>
        </row>
        <row r="10625">
          <cell r="B10625">
            <v>39810</v>
          </cell>
          <cell r="C10625" t="str">
            <v>CAIXA DE PASSAGEM ELETRICA DE PAREDE, DE EMBUTIR, EM PVC, COM TAMPA APARAFUSADA, DIMENSOES 120 X 120 X *75* MM</v>
          </cell>
          <cell r="D10625" t="str">
            <v>UN</v>
          </cell>
          <cell r="E10625" t="str">
            <v>CR</v>
          </cell>
          <cell r="F10625">
            <v>50.16</v>
          </cell>
          <cell r="H10625">
            <v>33.119999999999997</v>
          </cell>
          <cell r="K10625">
            <v>50.16</v>
          </cell>
          <cell r="M10625">
            <v>33.119999999999997</v>
          </cell>
        </row>
        <row r="10626">
          <cell r="B10626">
            <v>39811</v>
          </cell>
          <cell r="C10626" t="str">
            <v>CAIXA DE PASSAGEM ELETRICA DE PAREDE, DE EMBUTIR, EM PVC, COM TAMPA APARAFUSADA, DIMENSOES 150 X 150 X *75* MM</v>
          </cell>
          <cell r="D10626" t="str">
            <v>UN</v>
          </cell>
          <cell r="E10626" t="str">
            <v>CR</v>
          </cell>
          <cell r="F10626">
            <v>61.35</v>
          </cell>
          <cell r="H10626">
            <v>40.51</v>
          </cell>
          <cell r="K10626">
            <v>61.35</v>
          </cell>
          <cell r="M10626">
            <v>40.51</v>
          </cell>
        </row>
        <row r="10627">
          <cell r="B10627">
            <v>39812</v>
          </cell>
          <cell r="C10627" t="str">
            <v>CAIXA DE PASSAGEM ELETRICA DE PAREDE, DE EMBUTIR, EM PVC, COM TAMPA APARAFUSADA, DIMENSOES 200 X 200 X *90* MM</v>
          </cell>
          <cell r="D10627" t="str">
            <v>UN</v>
          </cell>
          <cell r="E10627" t="str">
            <v>CR</v>
          </cell>
          <cell r="F10627">
            <v>100.88</v>
          </cell>
          <cell r="H10627">
            <v>66.61</v>
          </cell>
          <cell r="K10627">
            <v>100.88</v>
          </cell>
          <cell r="M10627">
            <v>66.61</v>
          </cell>
        </row>
        <row r="10628">
          <cell r="B10628">
            <v>43096</v>
          </cell>
          <cell r="C10628" t="str">
            <v>CAIXA DE PASSAGEM ELETRICA DE PAREDE, DE EMBUTIR, EM TERMOPLASTICO / PVC, COM TAMPA APARAFUSADA, DIMENSOES 400 X 400 X *120* MM</v>
          </cell>
          <cell r="D10628" t="str">
            <v>UN</v>
          </cell>
          <cell r="E10628" t="str">
            <v>CR</v>
          </cell>
          <cell r="F10628">
            <v>334.4</v>
          </cell>
          <cell r="H10628">
            <v>220.79</v>
          </cell>
          <cell r="K10628">
            <v>334.4</v>
          </cell>
          <cell r="M10628">
            <v>220.79</v>
          </cell>
        </row>
        <row r="10629">
          <cell r="B10629">
            <v>43102</v>
          </cell>
          <cell r="C10629" t="str">
            <v>CAIXA DE PASSAGEM ELETRICA DE PAREDE, DE SOBREPOR, EM PVC, COM TAMPA APARAFUSADA, DIMENSOES 300 X 300 X *100* MM</v>
          </cell>
          <cell r="D10629" t="str">
            <v>UN</v>
          </cell>
          <cell r="E10629" t="str">
            <v>CR</v>
          </cell>
          <cell r="F10629">
            <v>203.33</v>
          </cell>
          <cell r="H10629">
            <v>134.25</v>
          </cell>
          <cell r="K10629">
            <v>203.33</v>
          </cell>
          <cell r="M10629">
            <v>134.25</v>
          </cell>
        </row>
        <row r="10630">
          <cell r="B10630">
            <v>43103</v>
          </cell>
          <cell r="C10630" t="str">
            <v>CAIXA DE PASSAGEM ELETRICA DE PAREDE, DE SOBREPOR, EM PVC, COM TAMPA APARAFUSADA, DIMENSOES, 400 X 400 X *120* MM</v>
          </cell>
          <cell r="D10630" t="str">
            <v>UN</v>
          </cell>
          <cell r="E10630" t="str">
            <v>CR</v>
          </cell>
          <cell r="F10630">
            <v>299.41000000000003</v>
          </cell>
          <cell r="H10630">
            <v>197.69</v>
          </cell>
          <cell r="K10630">
            <v>299.41000000000003</v>
          </cell>
          <cell r="M10630">
            <v>197.69</v>
          </cell>
        </row>
        <row r="10631">
          <cell r="B10631">
            <v>43098</v>
          </cell>
          <cell r="C10631" t="str">
            <v>CAIXA DE PASSAGEM ELETRICA DE PAREDE, DE SOBREPOR, EM TERMOPLASTICO / PVC, COM TAMPA APARAFUSADA, DIMENSOES 200 X 200 X *100* MM</v>
          </cell>
          <cell r="D10631" t="str">
            <v>UN</v>
          </cell>
          <cell r="E10631" t="str">
            <v>CR</v>
          </cell>
          <cell r="F10631">
            <v>113.27</v>
          </cell>
          <cell r="H10631">
            <v>74.790000000000006</v>
          </cell>
          <cell r="K10631">
            <v>113.27</v>
          </cell>
          <cell r="M10631">
            <v>74.790000000000006</v>
          </cell>
        </row>
        <row r="10632">
          <cell r="B10632">
            <v>43097</v>
          </cell>
          <cell r="C10632" t="str">
            <v>CAIXA DE PASSAGEM ELETRICA DE PAREDE, DE SOBREPOR, EM TERMOPLASTICO / PVC, COM TAMPA APARAFUSADA, DIMENSOES, 150 X 150 X *100* MM</v>
          </cell>
          <cell r="D10632" t="str">
            <v>UN</v>
          </cell>
          <cell r="E10632" t="str">
            <v>CR</v>
          </cell>
          <cell r="F10632">
            <v>67.11</v>
          </cell>
          <cell r="H10632">
            <v>44.31</v>
          </cell>
          <cell r="K10632">
            <v>67.11</v>
          </cell>
          <cell r="M10632">
            <v>44.31</v>
          </cell>
        </row>
        <row r="10633">
          <cell r="B10633">
            <v>43104</v>
          </cell>
          <cell r="C10633" t="str">
            <v>CAIXA DE PASSAGEM ELETRICA, PARA PISO, EM PVC, DIMENSOES DE 3/4" A 4"</v>
          </cell>
          <cell r="D10633" t="str">
            <v>UN</v>
          </cell>
          <cell r="E10633" t="str">
            <v>CR</v>
          </cell>
          <cell r="F10633">
            <v>793.81</v>
          </cell>
          <cell r="H10633">
            <v>524.14</v>
          </cell>
          <cell r="K10633">
            <v>793.81</v>
          </cell>
          <cell r="M10633">
            <v>524.14</v>
          </cell>
        </row>
        <row r="10634">
          <cell r="B10634">
            <v>39771</v>
          </cell>
          <cell r="C10634" t="str">
            <v>CAIXA DE PASSAGEM METALICA DE SOBREPOR COM TAMPA PARAFUSADA, DIMENSOES 20 X 20 X 10 CM</v>
          </cell>
          <cell r="D10634" t="str">
            <v>UN</v>
          </cell>
          <cell r="E10634" t="str">
            <v>CR</v>
          </cell>
          <cell r="F10634">
            <v>27.2</v>
          </cell>
          <cell r="H10634">
            <v>28.16</v>
          </cell>
          <cell r="K10634">
            <v>27.2</v>
          </cell>
          <cell r="M10634">
            <v>28.16</v>
          </cell>
        </row>
        <row r="10635">
          <cell r="B10635">
            <v>39772</v>
          </cell>
          <cell r="C10635" t="str">
            <v>CAIXA DE PASSAGEM METALICA DE SOBREPOR COM TAMPA PARAFUSADA, DIMENSOES 30 X 30 X 10 CM</v>
          </cell>
          <cell r="D10635" t="str">
            <v>UN</v>
          </cell>
          <cell r="E10635" t="str">
            <v>CR</v>
          </cell>
          <cell r="F10635">
            <v>53.46</v>
          </cell>
          <cell r="H10635">
            <v>55.36</v>
          </cell>
          <cell r="K10635">
            <v>53.46</v>
          </cell>
          <cell r="M10635">
            <v>55.36</v>
          </cell>
        </row>
        <row r="10636">
          <cell r="B10636">
            <v>39773</v>
          </cell>
          <cell r="C10636" t="str">
            <v>CAIXA DE PASSAGEM METALICA DE SOBREPOR COM TAMPA PARAFUSADA, DIMENSOES 40 X 40 X 15 CM</v>
          </cell>
          <cell r="D10636" t="str">
            <v>UN</v>
          </cell>
          <cell r="E10636" t="str">
            <v>CR</v>
          </cell>
          <cell r="F10636">
            <v>85.93</v>
          </cell>
          <cell r="H10636">
            <v>88.98</v>
          </cell>
          <cell r="K10636">
            <v>85.93</v>
          </cell>
          <cell r="M10636">
            <v>88.98</v>
          </cell>
        </row>
        <row r="10637">
          <cell r="B10637">
            <v>39774</v>
          </cell>
          <cell r="C10637" t="str">
            <v>CAIXA DE PASSAGEM METALICA DE SOBREPOR COM TAMPA PARAFUSADA, DIMENSOES 50 X 50 X 15 CM</v>
          </cell>
          <cell r="D10637" t="str">
            <v>UN</v>
          </cell>
          <cell r="E10637" t="str">
            <v>CR</v>
          </cell>
          <cell r="F10637">
            <v>128.53</v>
          </cell>
          <cell r="H10637">
            <v>133.09</v>
          </cell>
          <cell r="K10637">
            <v>128.53</v>
          </cell>
          <cell r="M10637">
            <v>133.09</v>
          </cell>
        </row>
        <row r="10638">
          <cell r="B10638">
            <v>39775</v>
          </cell>
          <cell r="C10638" t="str">
            <v>CAIXA DE PASSAGEM METALICA DE SOBREPOR COM TAMPA PARAFUSADA, DIMENSOES 60 X 60 X 20 CM</v>
          </cell>
          <cell r="D10638" t="str">
            <v>UN</v>
          </cell>
          <cell r="E10638" t="str">
            <v>CR</v>
          </cell>
          <cell r="F10638">
            <v>171.55</v>
          </cell>
          <cell r="H10638">
            <v>177.63</v>
          </cell>
          <cell r="K10638">
            <v>171.55</v>
          </cell>
          <cell r="M10638">
            <v>177.63</v>
          </cell>
        </row>
        <row r="10639">
          <cell r="B10639">
            <v>39776</v>
          </cell>
          <cell r="C10639" t="str">
            <v>CAIXA DE PASSAGEM METALICA DE SOBREPOR COM TAMPA PARAFUSADA, DIMENSOES 70 X 70 X 20 CM</v>
          </cell>
          <cell r="D10639" t="str">
            <v>UN</v>
          </cell>
          <cell r="E10639" t="str">
            <v>CR</v>
          </cell>
          <cell r="F10639">
            <v>207.32</v>
          </cell>
          <cell r="H10639">
            <v>214.67</v>
          </cell>
          <cell r="K10639">
            <v>207.32</v>
          </cell>
          <cell r="M10639">
            <v>214.67</v>
          </cell>
        </row>
        <row r="10640">
          <cell r="B10640">
            <v>39777</v>
          </cell>
          <cell r="C10640" t="str">
            <v>CAIXA DE PASSAGEM METALICA DE SOBREPOR COM TAMPA PARAFUSADA, DIMENSOES 80 X 80 X 20 CM</v>
          </cell>
          <cell r="D10640" t="str">
            <v>UN</v>
          </cell>
          <cell r="E10640" t="str">
            <v>CR</v>
          </cell>
          <cell r="F10640">
            <v>262.77</v>
          </cell>
          <cell r="H10640">
            <v>272.08</v>
          </cell>
          <cell r="K10640">
            <v>262.77</v>
          </cell>
          <cell r="M10640">
            <v>272.08</v>
          </cell>
        </row>
        <row r="10641">
          <cell r="B10641">
            <v>20254</v>
          </cell>
          <cell r="C10641" t="str">
            <v>CAIXA DE PASSAGEM METALICA, DE SOBREPOR, COM TAMPA APARAFUSADA, DIMENSOES 15 X 15 X *10* CM</v>
          </cell>
          <cell r="D10641" t="str">
            <v>UN</v>
          </cell>
          <cell r="E10641" t="str">
            <v>CR</v>
          </cell>
          <cell r="F10641">
            <v>19.07</v>
          </cell>
          <cell r="H10641">
            <v>19.75</v>
          </cell>
          <cell r="K10641">
            <v>19.07</v>
          </cell>
          <cell r="M10641">
            <v>19.75</v>
          </cell>
        </row>
        <row r="10642">
          <cell r="B10642">
            <v>20253</v>
          </cell>
          <cell r="C10642" t="str">
            <v>CAIXA DE PASSAGEM METALICA, DE SOBREPOR, COM TAMPA APARAFUSADA, DIMENSOES 35 X 35 X *12* CM</v>
          </cell>
          <cell r="D10642" t="str">
            <v>UN</v>
          </cell>
          <cell r="E10642" t="str">
            <v>CR</v>
          </cell>
          <cell r="F10642">
            <v>62.63</v>
          </cell>
          <cell r="H10642">
            <v>64.849999999999994</v>
          </cell>
          <cell r="K10642">
            <v>62.63</v>
          </cell>
          <cell r="M10642">
            <v>64.849999999999994</v>
          </cell>
        </row>
        <row r="10643">
          <cell r="B10643">
            <v>1872</v>
          </cell>
          <cell r="C10643" t="str">
            <v>CAIXA DE PASSAGEM, EM PVC, DE 4" X 2", PARA ELETRODUTO FLEXIVEL CORRUGADO</v>
          </cell>
          <cell r="D10643" t="str">
            <v>UN</v>
          </cell>
          <cell r="E10643" t="str">
            <v>CR</v>
          </cell>
          <cell r="F10643">
            <v>3.5</v>
          </cell>
          <cell r="H10643">
            <v>1.79</v>
          </cell>
          <cell r="K10643">
            <v>3.5</v>
          </cell>
          <cell r="M10643">
            <v>1.79</v>
          </cell>
        </row>
        <row r="10644">
          <cell r="B10644">
            <v>1873</v>
          </cell>
          <cell r="C10644" t="str">
            <v>CAIXA DE PASSAGEM, EM PVC, DE 4" X 4", PARA ELETRODUTO FLEXIVEL CORRUGADO</v>
          </cell>
          <cell r="D10644" t="str">
            <v>UN</v>
          </cell>
          <cell r="E10644" t="str">
            <v>CR</v>
          </cell>
          <cell r="F10644">
            <v>6.95</v>
          </cell>
          <cell r="H10644">
            <v>3.56</v>
          </cell>
          <cell r="K10644">
            <v>6.95</v>
          </cell>
          <cell r="M10644">
            <v>3.56</v>
          </cell>
        </row>
        <row r="10645">
          <cell r="B10645">
            <v>14055</v>
          </cell>
          <cell r="C10645" t="str">
            <v>CAIXA DE PASSAGEM/ LUZ / TELEFONIA, DE EMBUTIR, EM CHAPA DE ACO GALVANIZADO, DIMENSOES 120 X 120 X *12* CM (PADRAO CONCESSIONARIA LOCAL)</v>
          </cell>
          <cell r="D10645" t="str">
            <v>UN</v>
          </cell>
          <cell r="E10645" t="str">
            <v>CR</v>
          </cell>
          <cell r="F10645">
            <v>572.32000000000005</v>
          </cell>
          <cell r="H10645">
            <v>592.6</v>
          </cell>
          <cell r="K10645">
            <v>572.32000000000005</v>
          </cell>
          <cell r="M10645">
            <v>592.6</v>
          </cell>
        </row>
        <row r="10646">
          <cell r="B10646">
            <v>11247</v>
          </cell>
          <cell r="C10646" t="str">
            <v>CAIXA DE PASSAGEM/ LUZ / TELEFONIA, DE EMBUTIR, EM CHAPA DE ACO GALVANIZADO, DIMENSOES 150 X 150 X 15 CM (PADRAO CONCESSIONARIA LOCAL)</v>
          </cell>
          <cell r="D10646" t="str">
            <v>UN</v>
          </cell>
          <cell r="E10646" t="str">
            <v>CR</v>
          </cell>
          <cell r="F10646">
            <v>1204.28</v>
          </cell>
          <cell r="H10646">
            <v>1246.96</v>
          </cell>
          <cell r="K10646">
            <v>1204.28</v>
          </cell>
          <cell r="M10646">
            <v>1246.96</v>
          </cell>
        </row>
        <row r="10647">
          <cell r="B10647">
            <v>11250</v>
          </cell>
          <cell r="C10647" t="str">
            <v>CAIXA DE PASSAGEM/ LUZ / TELEFONIA, DE EMBUTIR, EM CHAPA DE ACO GALVANIZADO, DIMENSOES 20 X 20 X *12* CM (PADRAO CONCESSIONARIA LOCAL)</v>
          </cell>
          <cell r="D10647" t="str">
            <v>UN</v>
          </cell>
          <cell r="E10647" t="str">
            <v>CR</v>
          </cell>
          <cell r="F10647">
            <v>51.84</v>
          </cell>
          <cell r="H10647">
            <v>53.68</v>
          </cell>
          <cell r="K10647">
            <v>51.84</v>
          </cell>
          <cell r="M10647">
            <v>53.68</v>
          </cell>
        </row>
        <row r="10648">
          <cell r="B10648">
            <v>11249</v>
          </cell>
          <cell r="C10648" t="str">
            <v>CAIXA DE PASSAGEM/ LUZ / TELEFONIA, DE EMBUTIR, EM CHAPA DE ACO GALVANIZADO, DIMENSOES 200 X 200 X 20 CM (PADRAO CONCESSIONARIA LOCAL)</v>
          </cell>
          <cell r="D10648" t="str">
            <v>UN</v>
          </cell>
          <cell r="E10648" t="str">
            <v>CR</v>
          </cell>
          <cell r="F10648">
            <v>2352.38</v>
          </cell>
          <cell r="H10648">
            <v>2435.75</v>
          </cell>
          <cell r="K10648">
            <v>2352.38</v>
          </cell>
          <cell r="M10648">
            <v>2435.75</v>
          </cell>
        </row>
        <row r="10649">
          <cell r="B10649">
            <v>11251</v>
          </cell>
          <cell r="C10649" t="str">
            <v>CAIXA DE PASSAGEM/ LUZ / TELEFONIA, DE EMBUTIR, EM CHAPA DE ACO GALVANIZADO, DIMENSOES 40 X 40 X *12* CM (PADRAO CONCESSIONARIA LOCAL)</v>
          </cell>
          <cell r="D10649" t="str">
            <v>UN</v>
          </cell>
          <cell r="E10649" t="str">
            <v>CR</v>
          </cell>
          <cell r="F10649">
            <v>114.84</v>
          </cell>
          <cell r="H10649">
            <v>118.91</v>
          </cell>
          <cell r="K10649">
            <v>114.84</v>
          </cell>
          <cell r="M10649">
            <v>118.91</v>
          </cell>
        </row>
        <row r="10650">
          <cell r="B10650">
            <v>11253</v>
          </cell>
          <cell r="C10650" t="str">
            <v>CAIXA DE PASSAGEM/ LUZ / TELEFONIA, DE EMBUTIR, EM CHAPA DE ACO GALVANIZADO, DIMENSOES 60 X 60 X *12* CM (PADRAO CONCESSIONARIA LOCAL)</v>
          </cell>
          <cell r="D10650" t="str">
            <v>UN</v>
          </cell>
          <cell r="E10650" t="str">
            <v>CR</v>
          </cell>
          <cell r="F10650">
            <v>190.3</v>
          </cell>
          <cell r="H10650">
            <v>197.05</v>
          </cell>
          <cell r="K10650">
            <v>190.3</v>
          </cell>
          <cell r="M10650">
            <v>197.05</v>
          </cell>
        </row>
        <row r="10651">
          <cell r="B10651">
            <v>11255</v>
          </cell>
          <cell r="C10651" t="str">
            <v>CAIXA DE PASSAGEM/ LUZ / TELEFONIA, DE EMBUTIR, EM CHAPA DE ACO GALVANIZADO, DIMENSOES 80 X 80 X *12* CM (PADRAO CONCESSIONARIA LOCAL)</v>
          </cell>
          <cell r="D10651" t="str">
            <v>UN</v>
          </cell>
          <cell r="E10651" t="str">
            <v>CR</v>
          </cell>
          <cell r="F10651">
            <v>284.5</v>
          </cell>
          <cell r="H10651">
            <v>294.58</v>
          </cell>
          <cell r="K10651">
            <v>284.5</v>
          </cell>
          <cell r="M10651">
            <v>294.58</v>
          </cell>
        </row>
        <row r="10652">
          <cell r="B10652">
            <v>11256</v>
          </cell>
          <cell r="C10652" t="str">
            <v>CAIXA DE PASSAGEM/ LUZ / TELEFONIA, DE SOBREPOR, EM CHAPA DE ACO GALVANIZADO, DIMENSOES 80 X 80 X *12* CM (PADRAO CONCESSIONARIA LOCAL)</v>
          </cell>
          <cell r="D10652" t="str">
            <v>UN</v>
          </cell>
          <cell r="E10652" t="str">
            <v>CR</v>
          </cell>
          <cell r="F10652">
            <v>356.36</v>
          </cell>
          <cell r="H10652">
            <v>368.99</v>
          </cell>
          <cell r="K10652">
            <v>356.36</v>
          </cell>
          <cell r="M10652">
            <v>368.99</v>
          </cell>
        </row>
        <row r="10653">
          <cell r="B10653">
            <v>39693</v>
          </cell>
          <cell r="C10653" t="str">
            <v>CAIXA DE PROTECAO EXTERNA PARA MEDIDOR HOROSAZONAL, DE BAIXA TENSAO, COM MODULO, EM CHAPA DE ACO (PADRAO DA CONCESSIONARIA LOCAL)</v>
          </cell>
          <cell r="D10653" t="str">
            <v>UN</v>
          </cell>
          <cell r="E10653" t="str">
            <v>CR</v>
          </cell>
          <cell r="F10653">
            <v>2238.15</v>
          </cell>
          <cell r="H10653">
            <v>2317.4699999999998</v>
          </cell>
          <cell r="K10653">
            <v>2238.15</v>
          </cell>
          <cell r="M10653">
            <v>2317.4699999999998</v>
          </cell>
        </row>
        <row r="10654">
          <cell r="B10654">
            <v>39692</v>
          </cell>
          <cell r="C10654" t="str">
            <v>CAIXA DE PROTECAO PARA TRANSFORMADOR CORRENTE, EM CHAPA DE ACO 18 USG (PADRAO DA CONCESSIONARIA LOCAL)</v>
          </cell>
          <cell r="D10654" t="str">
            <v>UN</v>
          </cell>
          <cell r="E10654" t="str">
            <v>CR</v>
          </cell>
          <cell r="F10654">
            <v>716.16</v>
          </cell>
          <cell r="H10654">
            <v>741.54</v>
          </cell>
          <cell r="K10654">
            <v>716.16</v>
          </cell>
          <cell r="M10654">
            <v>741.54</v>
          </cell>
        </row>
        <row r="10655">
          <cell r="B10655">
            <v>1062</v>
          </cell>
          <cell r="C10655" t="str">
            <v>CAIXA INTERNA/EXTERNA DE MEDICAO PARA 1 MEDIDOR TRIFASICO, COM VISOR, EM CHAPA DE ACO 18 USG (PADRAO DA CONCESSIONARIA LOCAL)</v>
          </cell>
          <cell r="D10655" t="str">
            <v>UN</v>
          </cell>
          <cell r="E10655" t="str">
            <v>CR</v>
          </cell>
          <cell r="F10655">
            <v>226.96</v>
          </cell>
          <cell r="H10655">
            <v>235</v>
          </cell>
          <cell r="K10655">
            <v>226.96</v>
          </cell>
          <cell r="M10655">
            <v>235</v>
          </cell>
        </row>
        <row r="10656">
          <cell r="B10656">
            <v>39686</v>
          </cell>
          <cell r="C10656" t="str">
            <v>CAIXA INTERNA/EXTERNA DE MEDICAO PARA 4 MEDIDORES MONOFASICOS, COM VISOR, EM CHAPA DE ACO 18 USG (PADRAO DA CONCESSIONARIA LOCAL)</v>
          </cell>
          <cell r="D10656" t="str">
            <v>UN</v>
          </cell>
          <cell r="E10656" t="str">
            <v>CR</v>
          </cell>
          <cell r="F10656">
            <v>367.5</v>
          </cell>
          <cell r="H10656">
            <v>380.52</v>
          </cell>
          <cell r="K10656">
            <v>367.5</v>
          </cell>
          <cell r="M10656">
            <v>380.52</v>
          </cell>
        </row>
        <row r="10657">
          <cell r="B10657">
            <v>43095</v>
          </cell>
          <cell r="C10657" t="str">
            <v>CAIXA MODULAR PARA MEDIDOR DE ENERGIA AGRUPADA, EM POLICARBONATO / TERMOPLASTICO, COM SUPORTE PARA DISJUNTOR (PADRAO DA CONCESSIONARIA LOCAL)</v>
          </cell>
          <cell r="D10657" t="str">
            <v>UN</v>
          </cell>
          <cell r="E10657" t="str">
            <v>CR</v>
          </cell>
          <cell r="F10657">
            <v>220.35</v>
          </cell>
          <cell r="H10657">
            <v>145.49</v>
          </cell>
          <cell r="K10657">
            <v>220.35</v>
          </cell>
          <cell r="M10657">
            <v>145.49</v>
          </cell>
        </row>
        <row r="10658">
          <cell r="B10658">
            <v>1871</v>
          </cell>
          <cell r="C10658" t="str">
            <v>CAIXA OCTOGONAL DE FUNDO MOVEL, EM PVC, DE 3" X 3", PARA ELETRODUTO FLEXIVEL CORRUGADO</v>
          </cell>
          <cell r="D10658" t="str">
            <v>UN</v>
          </cell>
          <cell r="E10658" t="str">
            <v>CR</v>
          </cell>
          <cell r="F10658">
            <v>6.26</v>
          </cell>
          <cell r="H10658">
            <v>3.2</v>
          </cell>
          <cell r="K10658">
            <v>6.26</v>
          </cell>
          <cell r="M10658">
            <v>3.2</v>
          </cell>
        </row>
        <row r="10659">
          <cell r="B10659">
            <v>12001</v>
          </cell>
          <cell r="C10659" t="str">
            <v>CAIXA OCTOGONAL DE FUNDO MOVEL, EM PVC, DE 4" X 4", PARA ELETRODUTO FLEXIVEL CORRUGADO</v>
          </cell>
          <cell r="D10659" t="str">
            <v>UN</v>
          </cell>
          <cell r="E10659" t="str">
            <v>CR</v>
          </cell>
          <cell r="F10659">
            <v>9.0399999999999991</v>
          </cell>
          <cell r="H10659">
            <v>4.63</v>
          </cell>
          <cell r="K10659">
            <v>9.0399999999999991</v>
          </cell>
          <cell r="M10659">
            <v>4.63</v>
          </cell>
        </row>
        <row r="10660">
          <cell r="B10660">
            <v>11882</v>
          </cell>
          <cell r="C10660" t="str">
            <v>CAIXA PARA HIDROMETRO CONCRETO PRE MOLDADO, *0,24 M X 0,45 M X 0,30* M (L X C X A)</v>
          </cell>
          <cell r="D10660" t="str">
            <v>UN</v>
          </cell>
          <cell r="E10660" t="str">
            <v>CR</v>
          </cell>
          <cell r="F10660">
            <v>96.36</v>
          </cell>
          <cell r="H10660">
            <v>136.35</v>
          </cell>
          <cell r="K10660">
            <v>96.36</v>
          </cell>
          <cell r="M10660">
            <v>136.35</v>
          </cell>
        </row>
        <row r="10661">
          <cell r="B10661">
            <v>1068</v>
          </cell>
          <cell r="C10661" t="str">
            <v>CAIXA PARA MEDICAO COLETIVA TIPO L, PADRAO BIFASICO OU TRIFASICO, PARA ATE 4 MEDIDORES, SEM BARRAMENTO E COM PORTAS INFERIOR E SUPERIOR</v>
          </cell>
          <cell r="D10661" t="str">
            <v>UN</v>
          </cell>
          <cell r="E10661" t="str">
            <v>CR</v>
          </cell>
          <cell r="F10661">
            <v>1497.05</v>
          </cell>
          <cell r="H10661">
            <v>1550.11</v>
          </cell>
          <cell r="K10661">
            <v>1497.05</v>
          </cell>
          <cell r="M10661">
            <v>1550.11</v>
          </cell>
        </row>
        <row r="10662">
          <cell r="B10662">
            <v>39690</v>
          </cell>
          <cell r="C10662" t="str">
            <v>CAIXA PARA MEDICAO COLETIVA TIPO M, PADRAO BIFASICO OU TRIFASICO, PARA ATE 8 MEDIDORES, SEM BARRAMENTO E COM PORTAS INFERIOR E SUPERIOR</v>
          </cell>
          <cell r="D10662" t="str">
            <v>UN</v>
          </cell>
          <cell r="E10662" t="str">
            <v>CR</v>
          </cell>
          <cell r="F10662">
            <v>2511.56</v>
          </cell>
          <cell r="H10662">
            <v>2600.5700000000002</v>
          </cell>
          <cell r="K10662">
            <v>2511.56</v>
          </cell>
          <cell r="M10662">
            <v>2600.5700000000002</v>
          </cell>
        </row>
        <row r="10663">
          <cell r="B10663">
            <v>39691</v>
          </cell>
          <cell r="C10663" t="str">
            <v>CAIXA PARA MEDICAO COLETIVA TIPO N, PADRAO BIFASICO OU TRIFASICO, PARA ATE 12 MEDIDORES, SEM BARRAMENTO E COM PORTAS INFERIOR E SUPERIOR</v>
          </cell>
          <cell r="D10663" t="str">
            <v>UN</v>
          </cell>
          <cell r="E10663" t="str">
            <v>CR</v>
          </cell>
          <cell r="F10663">
            <v>3158.84</v>
          </cell>
          <cell r="H10663">
            <v>3270.79</v>
          </cell>
          <cell r="K10663">
            <v>3158.84</v>
          </cell>
          <cell r="M10663">
            <v>3270.79</v>
          </cell>
        </row>
        <row r="10664">
          <cell r="B10664">
            <v>39808</v>
          </cell>
          <cell r="C10664" t="str">
            <v>CAIXA PARA MEDIDOR MONOFASICO, EM POLICARBONATO / TERMOPLASTICO, PARA ALOJAR 1 DISJUNTOR (PADRAO DA CONCESSIONARIA LOCAL)</v>
          </cell>
          <cell r="D10664" t="str">
            <v>UN</v>
          </cell>
          <cell r="E10664" t="str">
            <v>CR</v>
          </cell>
          <cell r="F10664">
            <v>115.04</v>
          </cell>
          <cell r="H10664">
            <v>75.959999999999994</v>
          </cell>
          <cell r="K10664">
            <v>115.04</v>
          </cell>
          <cell r="M10664">
            <v>75.959999999999994</v>
          </cell>
        </row>
        <row r="10665">
          <cell r="B10665">
            <v>39809</v>
          </cell>
          <cell r="C10665" t="str">
            <v>CAIXA PARA MEDIDOR POLIFASICO, EM POLICARBONATO / TERMOPLASTICO, PARA ALOJAR 1 DISJUNTOR (PADRAO DA CONCESSIONARIA LOCAL)</v>
          </cell>
          <cell r="D10665" t="str">
            <v>UN</v>
          </cell>
          <cell r="E10665" t="str">
            <v>CR</v>
          </cell>
          <cell r="F10665">
            <v>272.86</v>
          </cell>
          <cell r="H10665">
            <v>180.16</v>
          </cell>
          <cell r="K10665">
            <v>272.86</v>
          </cell>
          <cell r="M10665">
            <v>180.16</v>
          </cell>
        </row>
        <row r="10666">
          <cell r="B10666">
            <v>43439</v>
          </cell>
          <cell r="C10666" t="str">
            <v>CAIXA PRE-MOLDADA PARA BOCA DE LOBO, EM CONCRETO ARMADO, COM FCK DE 25 MPA, COM DIMENSOES 1,10 X 0,65 X 1,00 M (COMPRIMENTO X LARGURA X ALTURA)</v>
          </cell>
          <cell r="D10666" t="str">
            <v>UN</v>
          </cell>
          <cell r="E10666" t="str">
            <v>CR</v>
          </cell>
          <cell r="F10666">
            <v>442.35</v>
          </cell>
          <cell r="H10666">
            <v>625.88</v>
          </cell>
          <cell r="K10666">
            <v>442.35</v>
          </cell>
          <cell r="M10666">
            <v>625.88</v>
          </cell>
        </row>
        <row r="10667">
          <cell r="B10667">
            <v>5103</v>
          </cell>
          <cell r="C10667" t="str">
            <v>CAIXA SIFONADA PVC, 100 X 100 X 50 MM, COM GRELHA REDONDA, BRANCA</v>
          </cell>
          <cell r="D10667" t="str">
            <v>UN</v>
          </cell>
          <cell r="E10667" t="str">
            <v>CR</v>
          </cell>
          <cell r="F10667">
            <v>17.579999999999998</v>
          </cell>
          <cell r="H10667">
            <v>22.93</v>
          </cell>
          <cell r="K10667">
            <v>17.579999999999998</v>
          </cell>
          <cell r="M10667">
            <v>22.93</v>
          </cell>
        </row>
        <row r="10668">
          <cell r="B10668">
            <v>11880</v>
          </cell>
          <cell r="C10668" t="str">
            <v>CAIXA SIFONADA PVC, 250 X 230 X 75 MM, COM TAMPA CEGA QUADRADA, BRANCA</v>
          </cell>
          <cell r="D10668" t="str">
            <v>UN</v>
          </cell>
          <cell r="E10668" t="str">
            <v>CR</v>
          </cell>
          <cell r="F10668">
            <v>73.95</v>
          </cell>
          <cell r="H10668">
            <v>96.43</v>
          </cell>
          <cell r="K10668">
            <v>73.95</v>
          </cell>
          <cell r="M10668">
            <v>96.43</v>
          </cell>
        </row>
        <row r="10669">
          <cell r="B10669">
            <v>11714</v>
          </cell>
          <cell r="C10669" t="str">
            <v>CAIXA SIFONADA, PVC, 150 X *185* X 75 MM, COM GRELHA QUADRADA, BRANCA</v>
          </cell>
          <cell r="D10669" t="str">
            <v>UN</v>
          </cell>
          <cell r="E10669" t="str">
            <v>CR</v>
          </cell>
          <cell r="F10669">
            <v>50.38</v>
          </cell>
          <cell r="H10669">
            <v>65.7</v>
          </cell>
          <cell r="K10669">
            <v>50.38</v>
          </cell>
          <cell r="M10669">
            <v>65.7</v>
          </cell>
        </row>
        <row r="10670">
          <cell r="B10670">
            <v>11712</v>
          </cell>
          <cell r="C10670" t="str">
            <v>CAIXA SIFONADA, PVC, 150 X 150 X 50 MM, COM GRELHA QUADRADA, BRANCA (NBR 5688)</v>
          </cell>
          <cell r="D10670" t="str">
            <v>UN</v>
          </cell>
          <cell r="E10670" t="str">
            <v>C</v>
          </cell>
          <cell r="F10670">
            <v>32.9</v>
          </cell>
          <cell r="H10670">
            <v>42.9</v>
          </cell>
          <cell r="K10670">
            <v>32.9</v>
          </cell>
          <cell r="M10670">
            <v>42.9</v>
          </cell>
        </row>
        <row r="10671">
          <cell r="B10671">
            <v>11717</v>
          </cell>
          <cell r="C10671" t="str">
            <v>CAIXA SIFONADA, PVC, 150 X 150 X 50 MM, COM GRELHA REDONDA, BRANCA</v>
          </cell>
          <cell r="D10671" t="str">
            <v>UN</v>
          </cell>
          <cell r="E10671" t="str">
            <v>CR</v>
          </cell>
          <cell r="F10671">
            <v>39.659999999999997</v>
          </cell>
          <cell r="H10671">
            <v>51.71</v>
          </cell>
          <cell r="K10671">
            <v>39.659999999999997</v>
          </cell>
          <cell r="M10671">
            <v>51.71</v>
          </cell>
        </row>
        <row r="10672">
          <cell r="B10672">
            <v>1106</v>
          </cell>
          <cell r="C10672" t="str">
            <v>CAL HIDRATADA CH-I PARA ARGAMASSAS</v>
          </cell>
          <cell r="D10672" t="str">
            <v>KG</v>
          </cell>
          <cell r="E10672" t="str">
            <v>C</v>
          </cell>
          <cell r="F10672">
            <v>1.75</v>
          </cell>
          <cell r="H10672">
            <v>0.9</v>
          </cell>
          <cell r="K10672">
            <v>1.75</v>
          </cell>
          <cell r="M10672">
            <v>0.9</v>
          </cell>
        </row>
        <row r="10673">
          <cell r="B10673">
            <v>11161</v>
          </cell>
          <cell r="C10673" t="str">
            <v>CAL HIDRATADA PARA PINTURA</v>
          </cell>
          <cell r="D10673" t="str">
            <v>KG</v>
          </cell>
          <cell r="E10673" t="str">
            <v>CR</v>
          </cell>
          <cell r="F10673">
            <v>2.92</v>
          </cell>
          <cell r="H10673">
            <v>1.5</v>
          </cell>
          <cell r="K10673">
            <v>2.92</v>
          </cell>
          <cell r="M10673">
            <v>1.5</v>
          </cell>
        </row>
        <row r="10674">
          <cell r="B10674">
            <v>1107</v>
          </cell>
          <cell r="C10674" t="str">
            <v>CAL VIRGEM COMUM PARA ARGAMASSAS (NBR 6453)</v>
          </cell>
          <cell r="D10674" t="str">
            <v>KG</v>
          </cell>
          <cell r="E10674" t="str">
            <v>CR</v>
          </cell>
          <cell r="F10674">
            <v>1.49</v>
          </cell>
          <cell r="H10674">
            <v>0.76</v>
          </cell>
          <cell r="K10674">
            <v>1.49</v>
          </cell>
          <cell r="M10674">
            <v>0.76</v>
          </cell>
        </row>
        <row r="10675">
          <cell r="B10675">
            <v>44479</v>
          </cell>
          <cell r="C10675" t="str">
            <v>CALCARIO DOLOMITICO A (POSTO PEDREIRA/FORNECEDOR,  SEM FRETE)</v>
          </cell>
          <cell r="D10675" t="str">
            <v>KG</v>
          </cell>
          <cell r="E10675" t="str">
            <v>CR</v>
          </cell>
          <cell r="F10675">
            <v>0.15</v>
          </cell>
          <cell r="H10675">
            <v>0.12</v>
          </cell>
          <cell r="K10675">
            <v>0.15</v>
          </cell>
          <cell r="M10675">
            <v>0.12</v>
          </cell>
        </row>
        <row r="10676">
          <cell r="B10676">
            <v>4759</v>
          </cell>
          <cell r="C10676" t="str">
            <v>CALCETEIRO / RASTELEIRO (HORISTA)</v>
          </cell>
          <cell r="D10676" t="str">
            <v>H</v>
          </cell>
          <cell r="E10676" t="str">
            <v>CR</v>
          </cell>
          <cell r="F10676">
            <v>20.07</v>
          </cell>
          <cell r="H10676">
            <v>22</v>
          </cell>
          <cell r="K10676">
            <v>22.45</v>
          </cell>
          <cell r="M10676">
            <v>24.6</v>
          </cell>
        </row>
        <row r="10677">
          <cell r="B10677">
            <v>41068</v>
          </cell>
          <cell r="C10677" t="str">
            <v>CALCETEIRO / RASTELEIRO (MENSALISTA)</v>
          </cell>
          <cell r="D10677" t="str">
            <v>MES</v>
          </cell>
          <cell r="E10677" t="str">
            <v>CR</v>
          </cell>
          <cell r="F10677">
            <v>3515.56</v>
          </cell>
          <cell r="H10677">
            <v>3856.86</v>
          </cell>
          <cell r="K10677">
            <v>3932.09</v>
          </cell>
          <cell r="M10677">
            <v>4313.51</v>
          </cell>
        </row>
        <row r="10678">
          <cell r="B10678">
            <v>12618</v>
          </cell>
          <cell r="C10678" t="str">
            <v>CALHA / PERFIL PLUVIAL DE PVC, DIAMETRO ENTRE *119 E 170* MM, COMPRIMENTO DE 3 M, PARA DRENAGEM PLUVIAL PREDIAL</v>
          </cell>
          <cell r="D10678" t="str">
            <v>UN</v>
          </cell>
          <cell r="E10678" t="str">
            <v>CR</v>
          </cell>
          <cell r="F10678">
            <v>149.79</v>
          </cell>
          <cell r="H10678">
            <v>180.15</v>
          </cell>
          <cell r="K10678">
            <v>149.79</v>
          </cell>
          <cell r="M10678">
            <v>180.15</v>
          </cell>
        </row>
        <row r="10679">
          <cell r="B10679">
            <v>1108</v>
          </cell>
          <cell r="C10679" t="str">
            <v>CALHA MOLDURA AMERICANA DE CHAPA DE ACO GALVANIZADA NUM 26, CORTE 33 CM</v>
          </cell>
          <cell r="D10679" t="str">
            <v>M</v>
          </cell>
          <cell r="E10679" t="str">
            <v>CR</v>
          </cell>
          <cell r="F10679">
            <v>24.41</v>
          </cell>
          <cell r="H10679">
            <v>25.28</v>
          </cell>
          <cell r="K10679">
            <v>24.41</v>
          </cell>
          <cell r="M10679">
            <v>25.28</v>
          </cell>
        </row>
        <row r="10680">
          <cell r="B10680">
            <v>1117</v>
          </cell>
          <cell r="C10680" t="str">
            <v>CALHA PARA AGUA FURTADA DE CHAPA DE ACO GALVANIZADA NUM 26, CORTE 40 CM</v>
          </cell>
          <cell r="D10680" t="str">
            <v>M</v>
          </cell>
          <cell r="E10680" t="str">
            <v>CR</v>
          </cell>
          <cell r="F10680">
            <v>24.6</v>
          </cell>
          <cell r="H10680">
            <v>25.48</v>
          </cell>
          <cell r="K10680">
            <v>24.6</v>
          </cell>
          <cell r="M10680">
            <v>25.48</v>
          </cell>
        </row>
        <row r="10681">
          <cell r="B10681">
            <v>1118</v>
          </cell>
          <cell r="C10681" t="str">
            <v>CALHA PARA AGUA FURTADA DE CHAPA DE ACO GALVANIZADA NUM 26, CORTE 50 CM</v>
          </cell>
          <cell r="D10681" t="str">
            <v>M</v>
          </cell>
          <cell r="E10681" t="str">
            <v>CR</v>
          </cell>
          <cell r="F10681">
            <v>29.08</v>
          </cell>
          <cell r="H10681">
            <v>30.11</v>
          </cell>
          <cell r="K10681">
            <v>29.08</v>
          </cell>
          <cell r="M10681">
            <v>30.11</v>
          </cell>
        </row>
        <row r="10682">
          <cell r="B10682">
            <v>1110</v>
          </cell>
          <cell r="C10682" t="str">
            <v>CALHA PLATIBANDA DE CHAPA DE ACO GALVANIZADA NUM 26, CORTE 45 CM</v>
          </cell>
          <cell r="D10682" t="str">
            <v>M</v>
          </cell>
          <cell r="E10682" t="str">
            <v>CR</v>
          </cell>
          <cell r="F10682">
            <v>29.08</v>
          </cell>
          <cell r="H10682">
            <v>30.11</v>
          </cell>
          <cell r="K10682">
            <v>29.08</v>
          </cell>
          <cell r="M10682">
            <v>30.11</v>
          </cell>
        </row>
        <row r="10683">
          <cell r="B10683">
            <v>40784</v>
          </cell>
          <cell r="C10683" t="str">
            <v>CALHA QUADRADA DE CHAPA DE ACO GALVANIZADA NUM 24, CORTE 100 CM</v>
          </cell>
          <cell r="D10683" t="str">
            <v>M</v>
          </cell>
          <cell r="E10683" t="str">
            <v>CR</v>
          </cell>
          <cell r="F10683">
            <v>80.209999999999994</v>
          </cell>
          <cell r="H10683">
            <v>83.05</v>
          </cell>
          <cell r="K10683">
            <v>80.209999999999994</v>
          </cell>
          <cell r="M10683">
            <v>83.05</v>
          </cell>
        </row>
        <row r="10684">
          <cell r="B10684">
            <v>40782</v>
          </cell>
          <cell r="C10684" t="str">
            <v>CALHA QUADRADA DE CHAPA DE ACO GALVANIZADA NUM 24, CORTE 33 CM</v>
          </cell>
          <cell r="D10684" t="str">
            <v>M</v>
          </cell>
          <cell r="E10684" t="str">
            <v>CR</v>
          </cell>
          <cell r="F10684">
            <v>31.47</v>
          </cell>
          <cell r="H10684">
            <v>32.590000000000003</v>
          </cell>
          <cell r="K10684">
            <v>31.47</v>
          </cell>
          <cell r="M10684">
            <v>32.590000000000003</v>
          </cell>
        </row>
        <row r="10685">
          <cell r="B10685">
            <v>40783</v>
          </cell>
          <cell r="C10685" t="str">
            <v>CALHA QUADRADA DE CHAPA DE ACO GALVANIZADA NUM 24, CORTE 50 CM</v>
          </cell>
          <cell r="D10685" t="str">
            <v>M</v>
          </cell>
          <cell r="E10685" t="str">
            <v>CR</v>
          </cell>
          <cell r="F10685">
            <v>41</v>
          </cell>
          <cell r="H10685">
            <v>42.45</v>
          </cell>
          <cell r="K10685">
            <v>41</v>
          </cell>
          <cell r="M10685">
            <v>42.45</v>
          </cell>
        </row>
        <row r="10686">
          <cell r="B10686">
            <v>1109</v>
          </cell>
          <cell r="C10686" t="str">
            <v>CALHA QUADRADA DE CHAPA DE ACO GALVANIZADA NUM 26, CORTE 33 CM</v>
          </cell>
          <cell r="D10686" t="str">
            <v>M</v>
          </cell>
          <cell r="E10686" t="str">
            <v>CR</v>
          </cell>
          <cell r="F10686">
            <v>24.41</v>
          </cell>
          <cell r="H10686">
            <v>25.28</v>
          </cell>
          <cell r="K10686">
            <v>24.41</v>
          </cell>
          <cell r="M10686">
            <v>25.28</v>
          </cell>
        </row>
        <row r="10687">
          <cell r="B10687">
            <v>1119</v>
          </cell>
          <cell r="C10687" t="str">
            <v>CALHA QUADRADA DE CHAPA DE ACO GALVANIZADA NUM 28, CORTE 25 CM</v>
          </cell>
          <cell r="D10687" t="str">
            <v>M</v>
          </cell>
          <cell r="E10687" t="str">
            <v>CR</v>
          </cell>
          <cell r="F10687">
            <v>15.73</v>
          </cell>
          <cell r="H10687">
            <v>16.29</v>
          </cell>
          <cell r="K10687">
            <v>15.73</v>
          </cell>
          <cell r="M10687">
            <v>16.29</v>
          </cell>
        </row>
        <row r="10688">
          <cell r="B10688">
            <v>13115</v>
          </cell>
          <cell r="C10688" t="str">
            <v>CALHA/CANALETA DE CONCRETO SIMPLES, TIPO MEIA CANA, DIAMETRO DE 20 CM, PARA AGUA PLUVIAL</v>
          </cell>
          <cell r="D10688" t="str">
            <v>M</v>
          </cell>
          <cell r="E10688" t="str">
            <v>CR</v>
          </cell>
          <cell r="H10688">
            <v>27.56</v>
          </cell>
          <cell r="M10688">
            <v>27.56</v>
          </cell>
        </row>
        <row r="10689">
          <cell r="B10689">
            <v>10541</v>
          </cell>
          <cell r="C10689" t="str">
            <v>CALHA/CANALETA DE CONCRETO SIMPLES, TIPO MEIA CANA, DIAMETRO DE 30 CM, PARA AGUA PLUVIAL</v>
          </cell>
          <cell r="D10689" t="str">
            <v>M</v>
          </cell>
          <cell r="E10689" t="str">
            <v>CR</v>
          </cell>
          <cell r="H10689">
            <v>33.68</v>
          </cell>
          <cell r="M10689">
            <v>33.68</v>
          </cell>
        </row>
        <row r="10690">
          <cell r="B10690">
            <v>10542</v>
          </cell>
          <cell r="C10690" t="str">
            <v>CALHA/CANALETA DE CONCRETO SIMPLES, TIPO MEIA CANA, DIAMETRO DE 40 CM, PARA AGUA PLUVIAL</v>
          </cell>
          <cell r="D10690" t="str">
            <v>M</v>
          </cell>
          <cell r="E10690" t="str">
            <v>CR</v>
          </cell>
          <cell r="H10690">
            <v>44.05</v>
          </cell>
          <cell r="M10690">
            <v>44.05</v>
          </cell>
        </row>
        <row r="10691">
          <cell r="B10691">
            <v>10543</v>
          </cell>
          <cell r="C10691" t="str">
            <v>CALHA/CANALETA DE CONCRETO SIMPLES, TIPO MEIA CANA, DIAMETRO DE 50 CM, PARA AGUA PLUVIAL</v>
          </cell>
          <cell r="D10691" t="str">
            <v>M</v>
          </cell>
          <cell r="E10691" t="str">
            <v>CR</v>
          </cell>
          <cell r="H10691">
            <v>71.47</v>
          </cell>
          <cell r="M10691">
            <v>71.47</v>
          </cell>
        </row>
        <row r="10692">
          <cell r="B10692">
            <v>10544</v>
          </cell>
          <cell r="C10692" t="str">
            <v>CALHA/CANALETA DE CONCRETO SIMPLES, TIPO MEIA CANA, DIAMETRO DE 60 CM, PARA AGUA PLUVIAL</v>
          </cell>
          <cell r="D10692" t="str">
            <v>M</v>
          </cell>
          <cell r="E10692" t="str">
            <v>CR</v>
          </cell>
          <cell r="H10692">
            <v>92.44</v>
          </cell>
          <cell r="M10692">
            <v>92.44</v>
          </cell>
        </row>
        <row r="10693">
          <cell r="B10693">
            <v>10545</v>
          </cell>
          <cell r="C10693" t="str">
            <v>CALHA/CANALETA DE CONCRETO SIMPLES, TIPO MEIA CANA, DIAMETRO DE 80 CM, PARA AGUA PLUVIAL</v>
          </cell>
          <cell r="D10693" t="str">
            <v>M</v>
          </cell>
          <cell r="E10693" t="str">
            <v>CR</v>
          </cell>
          <cell r="H10693">
            <v>172.75</v>
          </cell>
          <cell r="M10693">
            <v>172.75</v>
          </cell>
        </row>
        <row r="10694">
          <cell r="B10694">
            <v>38365</v>
          </cell>
          <cell r="C10694" t="str">
            <v>CAMADA SEPARADORA DE FILME DE POLIETILENO 20 A 25 MICRA</v>
          </cell>
          <cell r="D10694" t="str">
            <v>M2</v>
          </cell>
          <cell r="E10694" t="str">
            <v>CR</v>
          </cell>
          <cell r="F10694">
            <v>2.27</v>
          </cell>
          <cell r="H10694">
            <v>2.1800000000000002</v>
          </cell>
          <cell r="K10694">
            <v>2.27</v>
          </cell>
          <cell r="M10694">
            <v>2.1800000000000002</v>
          </cell>
        </row>
        <row r="10695">
          <cell r="B10695">
            <v>44056</v>
          </cell>
          <cell r="C10695" t="str">
            <v>CAMINHAO TOCO, PESO BRUTO TOTAL 10700 KG, CARGA UTIL MAXIMA 7400 KG, DISTANCIA ENTRE EIXOS 4,00 M, POTENCIA 175 CV (INCLUI CABINE E CHASSI, NAO INCLUI CARROCERIA)</v>
          </cell>
          <cell r="D10695" t="str">
            <v>UN</v>
          </cell>
          <cell r="E10695" t="str">
            <v>CR</v>
          </cell>
          <cell r="F10695">
            <v>487207.18</v>
          </cell>
          <cell r="H10695">
            <v>467016.19</v>
          </cell>
          <cell r="K10695">
            <v>487207.18</v>
          </cell>
          <cell r="M10695">
            <v>467016.19</v>
          </cell>
        </row>
        <row r="10696">
          <cell r="B10696">
            <v>44057</v>
          </cell>
          <cell r="C10696" t="str">
            <v>CAMINHAO TOCO, PESO BRUTO TOTAL 13200 KG, CARGA UTIL MAXIMA 9200 KG, DISTANCIA ENTRE EIXOS 3,31 M, POTENCIA 175 CV (INCLUI CABINE E CHASSI, NAO INCLUI CARROCERIA)</v>
          </cell>
          <cell r="D10696" t="str">
            <v>UN</v>
          </cell>
          <cell r="E10696" t="str">
            <v>C</v>
          </cell>
          <cell r="F10696">
            <v>520000</v>
          </cell>
          <cell r="H10696">
            <v>498450</v>
          </cell>
          <cell r="K10696">
            <v>520000</v>
          </cell>
          <cell r="M10696">
            <v>498450</v>
          </cell>
        </row>
        <row r="10697">
          <cell r="B10697">
            <v>37754</v>
          </cell>
          <cell r="C10697" t="str">
            <v>CAMINHAO TOCO, PESO BRUTO TOTAL 14300 KG, CARGA UTIL MAXIMA 9480 KG, DISTANCIA ENTRE EIXOS 4,80 M, POTENCIA 185 CV (INCLUI CABINE E CHASSI, NAO INCLUI CARROCERIA)</v>
          </cell>
          <cell r="D10697" t="str">
            <v>UN</v>
          </cell>
          <cell r="E10697" t="str">
            <v>CR</v>
          </cell>
          <cell r="F10697">
            <v>537614.42000000004</v>
          </cell>
          <cell r="H10697">
            <v>515334.44</v>
          </cell>
          <cell r="K10697">
            <v>537614.42000000004</v>
          </cell>
          <cell r="M10697">
            <v>515334.44</v>
          </cell>
        </row>
        <row r="10698">
          <cell r="B10698">
            <v>37757</v>
          </cell>
          <cell r="C10698" t="str">
            <v>CAMINHAO TOCO, PESO BRUTO TOTAL 16000 KG, CARGA UTIL MAXIMA 10600 KG, DISTANCIA ENTRE EIXOS 4,80 M, POTENCIA 277 CV (INCLUI CABINE E CHASSI, NAO INCLUI CARROCERIA)</v>
          </cell>
          <cell r="D10698" t="str">
            <v>UN</v>
          </cell>
          <cell r="E10698" t="str">
            <v>CR</v>
          </cell>
          <cell r="F10698">
            <v>599639.66</v>
          </cell>
          <cell r="H10698">
            <v>574789.21</v>
          </cell>
          <cell r="K10698">
            <v>599639.66</v>
          </cell>
          <cell r="M10698">
            <v>574789.21</v>
          </cell>
        </row>
        <row r="10699">
          <cell r="B10699">
            <v>44058</v>
          </cell>
          <cell r="C10699" t="str">
            <v>CAMINHAO TOCO, PESO BRUTO TOTAL 16000 KG, CARGA UTIL MAXIMA 10830 KG, DISTANCIA ENTRE EIXOS 3,56 M, POTENCIA 226 CV (INCLUI CABINE E CHASSI, NAO INCLUI CARROCERIA)</v>
          </cell>
          <cell r="D10699" t="str">
            <v>UN</v>
          </cell>
          <cell r="E10699" t="str">
            <v>CR</v>
          </cell>
          <cell r="F10699">
            <v>566846.85</v>
          </cell>
          <cell r="H10699">
            <v>543355.41</v>
          </cell>
          <cell r="K10699">
            <v>566846.85</v>
          </cell>
          <cell r="M10699">
            <v>543355.41</v>
          </cell>
        </row>
        <row r="10700">
          <cell r="B10700">
            <v>37752</v>
          </cell>
          <cell r="C10700" t="str">
            <v>CAMINHAO TOCO, PESO BRUTO TOTAL 16000 KG, CARGA UTIL MAXIMA 11030 KG, DISTANCIA ENTRE EIXOS 5,41 M, POTENCIA 185 CV (INCLUI CABINE E CHASSI, NAO INCLUI CARROCERIA)</v>
          </cell>
          <cell r="D10700" t="str">
            <v>UN</v>
          </cell>
          <cell r="E10700" t="str">
            <v>CR</v>
          </cell>
          <cell r="F10700">
            <v>590270.25</v>
          </cell>
          <cell r="H10700">
            <v>565808.09</v>
          </cell>
          <cell r="K10700">
            <v>590270.25</v>
          </cell>
          <cell r="M10700">
            <v>565808.09</v>
          </cell>
        </row>
        <row r="10701">
          <cell r="B10701">
            <v>44059</v>
          </cell>
          <cell r="C10701" t="str">
            <v>CAMINHAO TOCO, PESO BRUTO TOTAL 8500 KG, CARGA UTIL MAXIMA 5600 KG, DISTANCIA ENTRE EIXOS 3,40 M, POTENCIA 167 CV (INCLUI CABINE E CHASSI, NAO INCLUI CARROCERIA)</v>
          </cell>
          <cell r="D10701" t="str">
            <v>UN</v>
          </cell>
          <cell r="E10701" t="str">
            <v>CR</v>
          </cell>
          <cell r="F10701">
            <v>466594.59</v>
          </cell>
          <cell r="H10701">
            <v>447257.83</v>
          </cell>
          <cell r="K10701">
            <v>466594.59</v>
          </cell>
          <cell r="M10701">
            <v>447257.83</v>
          </cell>
        </row>
        <row r="10702">
          <cell r="B10702">
            <v>37750</v>
          </cell>
          <cell r="C10702" t="str">
            <v>CAMINHAO TOCO, PESO BRUTO TOTAL 9600 KG, CARGA UTIL MAXIMA 6190 KG, DISTANCIA ENTRE EIXOS 3,70 M, POTENCIA 156 CV (INCLUI CABINE E CHASSI, NAO INCLUI CARROCERIA)</v>
          </cell>
          <cell r="D10702" t="str">
            <v>UN</v>
          </cell>
          <cell r="E10702" t="str">
            <v>CR</v>
          </cell>
          <cell r="F10702">
            <v>467531.53</v>
          </cell>
          <cell r="H10702">
            <v>448155.94</v>
          </cell>
          <cell r="K10702">
            <v>467531.53</v>
          </cell>
          <cell r="M10702">
            <v>448155.94</v>
          </cell>
        </row>
        <row r="10703">
          <cell r="B10703">
            <v>37758</v>
          </cell>
          <cell r="C10703" t="str">
            <v>CAMINHAO TRUCADO, PESO BRUTO TOTAL 23000 KG, CARGA UTIL MAXIMA 15285 KG, DISTANCIA ENTRE EIXOS 4,80 M, POTENCIA 326 CV (INCLUI CABINE E CHASSI, NAO INCLUI CARROCERIA)</v>
          </cell>
          <cell r="D10703" t="str">
            <v>UN</v>
          </cell>
          <cell r="E10703" t="str">
            <v>CR</v>
          </cell>
          <cell r="F10703">
            <v>743927.91</v>
          </cell>
          <cell r="H10703">
            <v>713097.82</v>
          </cell>
          <cell r="K10703">
            <v>743927.91</v>
          </cell>
          <cell r="M10703">
            <v>713097.82</v>
          </cell>
        </row>
        <row r="10704">
          <cell r="B10704">
            <v>44060</v>
          </cell>
          <cell r="C10704" t="str">
            <v>CAMINHAO TRUCADO, PESO BRUTO TOTAL 23000 KG, CARGA UTIL MAXIMA 15460 KG, DISTANCIA ENTRE EIXOS 4,80 M, POTENCIA 286 CV (INCLUI CABINE E CHASSI, NAO INCLUI CARROCERIA)</v>
          </cell>
          <cell r="D10704" t="str">
            <v>UN</v>
          </cell>
          <cell r="E10704" t="str">
            <v>CR</v>
          </cell>
          <cell r="F10704">
            <v>719567.57</v>
          </cell>
          <cell r="H10704">
            <v>689747.03</v>
          </cell>
          <cell r="K10704">
            <v>719567.57</v>
          </cell>
          <cell r="M10704">
            <v>689747.03</v>
          </cell>
        </row>
        <row r="10705">
          <cell r="B10705">
            <v>37749</v>
          </cell>
          <cell r="C10705" t="str">
            <v>CAMINHAO TRUCADO, PESO BRUTO TOTAL 23000 KG, CARGA UTIL MAXIMA 16360 KG, CABINE ESTENDIDA, DISTANCIA ENTRE EIXOS 3,56 M, POTENCIA 277 CV (INCLUI CABINE E CHASSI, NAO INCLUI CARROCERIA)</v>
          </cell>
          <cell r="D10705" t="str">
            <v>UN</v>
          </cell>
          <cell r="E10705" t="str">
            <v>CR</v>
          </cell>
          <cell r="F10705">
            <v>768288.3</v>
          </cell>
          <cell r="H10705">
            <v>736448.65</v>
          </cell>
          <cell r="K10705">
            <v>768288.3</v>
          </cell>
          <cell r="M10705">
            <v>736448.65</v>
          </cell>
        </row>
        <row r="10706">
          <cell r="B10706">
            <v>44061</v>
          </cell>
          <cell r="C10706" t="str">
            <v>CAMINHAO TRUCADO, PESO BRUTO TOTAL 23000 KG, CARGA UTIL MAXIMA 16540 KG, DISTANCIA ENTRE EIXOS 4,80 M, POTENCIA 256 CV (INCLUI CABINE E CHASSI, NAO INCLUI CARROCERIA)</v>
          </cell>
          <cell r="D10706" t="str">
            <v>UN</v>
          </cell>
          <cell r="E10706" t="str">
            <v>CR</v>
          </cell>
          <cell r="F10706">
            <v>705513.53</v>
          </cell>
          <cell r="H10706">
            <v>676275.42</v>
          </cell>
          <cell r="K10706">
            <v>705513.53</v>
          </cell>
          <cell r="M10706">
            <v>676275.42</v>
          </cell>
        </row>
        <row r="10707">
          <cell r="B10707">
            <v>1159</v>
          </cell>
          <cell r="C10707" t="str">
            <v>CAMINHONETE COM MOTOR A DIESEL, POTENCIA *160* CV, CABINE DUPLA, 4X4</v>
          </cell>
          <cell r="D10707" t="str">
            <v>UN</v>
          </cell>
          <cell r="E10707" t="str">
            <v>C</v>
          </cell>
          <cell r="F10707">
            <v>269325</v>
          </cell>
          <cell r="H10707">
            <v>269325</v>
          </cell>
          <cell r="K10707">
            <v>269325</v>
          </cell>
          <cell r="M10707">
            <v>269325</v>
          </cell>
        </row>
        <row r="10708">
          <cell r="B10708">
            <v>12114</v>
          </cell>
          <cell r="C10708" t="str">
            <v>CAMPAINHA ALTA POTENCIA 110V / 220V, DIAMETRO 150 MM</v>
          </cell>
          <cell r="D10708" t="str">
            <v>UN</v>
          </cell>
          <cell r="E10708" t="str">
            <v>CR</v>
          </cell>
          <cell r="F10708">
            <v>127.55</v>
          </cell>
          <cell r="H10708">
            <v>139.94</v>
          </cell>
          <cell r="K10708">
            <v>127.55</v>
          </cell>
          <cell r="M10708">
            <v>139.94</v>
          </cell>
        </row>
        <row r="10709">
          <cell r="B10709">
            <v>38106</v>
          </cell>
          <cell r="C10709" t="str">
            <v>CAMPAINHA CIGARRA 127 V / 220 V (APENAS MODULO)</v>
          </cell>
          <cell r="D10709" t="str">
            <v>UN</v>
          </cell>
          <cell r="E10709" t="str">
            <v>CR</v>
          </cell>
          <cell r="F10709">
            <v>17.329999999999998</v>
          </cell>
          <cell r="H10709">
            <v>19.02</v>
          </cell>
          <cell r="K10709">
            <v>17.329999999999998</v>
          </cell>
          <cell r="M10709">
            <v>19.02</v>
          </cell>
        </row>
        <row r="10710">
          <cell r="B10710">
            <v>38085</v>
          </cell>
          <cell r="C10710" t="str">
            <v>CAMPAINHA CIGARRA 127 V / 220 V, CONJUNTO MONTADO PARA EMBUTIR 4" X 2" (PLACA + SUPORTE + MODULO)</v>
          </cell>
          <cell r="D10710" t="str">
            <v>UN</v>
          </cell>
          <cell r="E10710" t="str">
            <v>CR</v>
          </cell>
          <cell r="F10710">
            <v>20.47</v>
          </cell>
          <cell r="H10710">
            <v>22.46</v>
          </cell>
          <cell r="K10710">
            <v>20.47</v>
          </cell>
          <cell r="M10710">
            <v>22.46</v>
          </cell>
        </row>
        <row r="10711">
          <cell r="B10711">
            <v>659</v>
          </cell>
          <cell r="C10711" t="str">
            <v>CANALETA DE CONCRETO 14 X 19 X 19 CM (CLASSE C - NBR 6136)</v>
          </cell>
          <cell r="D10711" t="str">
            <v>UN</v>
          </cell>
          <cell r="E10711" t="str">
            <v>CR</v>
          </cell>
          <cell r="F10711">
            <v>2.74</v>
          </cell>
          <cell r="H10711">
            <v>2.77</v>
          </cell>
          <cell r="K10711">
            <v>2.74</v>
          </cell>
          <cell r="M10711">
            <v>2.77</v>
          </cell>
        </row>
        <row r="10712">
          <cell r="B10712">
            <v>660</v>
          </cell>
          <cell r="C10712" t="str">
            <v>CANALETA DE CONCRETO 19 X 19 X 19 CM (CLASSE C - NBR 6136)</v>
          </cell>
          <cell r="D10712" t="str">
            <v>UN</v>
          </cell>
          <cell r="E10712" t="str">
            <v>CR</v>
          </cell>
          <cell r="F10712">
            <v>3.29</v>
          </cell>
          <cell r="H10712">
            <v>3.32</v>
          </cell>
          <cell r="K10712">
            <v>3.29</v>
          </cell>
          <cell r="M10712">
            <v>3.32</v>
          </cell>
        </row>
        <row r="10713">
          <cell r="B10713">
            <v>658</v>
          </cell>
          <cell r="C10713" t="str">
            <v>CANALETA DE CONCRETO 9 X 19 X 19 CM (CLASSE C - NBR 6136)</v>
          </cell>
          <cell r="D10713" t="str">
            <v>UN</v>
          </cell>
          <cell r="E10713" t="str">
            <v>CR</v>
          </cell>
          <cell r="F10713">
            <v>1.85</v>
          </cell>
          <cell r="H10713">
            <v>1.87</v>
          </cell>
          <cell r="K10713">
            <v>1.85</v>
          </cell>
          <cell r="M10713">
            <v>1.87</v>
          </cell>
        </row>
        <row r="10714">
          <cell r="B10714">
            <v>38599</v>
          </cell>
          <cell r="C10714" t="str">
            <v>CANALETA DE CONCRETO ESTRUTURAL 14 X 19 X 29 CM, FBK 14 MPA (NBR 6136)</v>
          </cell>
          <cell r="D10714" t="str">
            <v>UN</v>
          </cell>
          <cell r="E10714" t="str">
            <v>CR</v>
          </cell>
          <cell r="F10714">
            <v>5.71</v>
          </cell>
          <cell r="H10714">
            <v>5.77</v>
          </cell>
          <cell r="K10714">
            <v>5.71</v>
          </cell>
          <cell r="M10714">
            <v>5.77</v>
          </cell>
        </row>
        <row r="10715">
          <cell r="B10715">
            <v>38596</v>
          </cell>
          <cell r="C10715" t="str">
            <v>CANALETA DE CONCRETO ESTRUTURAL 14 X 19 X 29 CM, FBK 4,5 MPA (NBR 6136)</v>
          </cell>
          <cell r="D10715" t="str">
            <v>UN</v>
          </cell>
          <cell r="E10715" t="str">
            <v>CR</v>
          </cell>
          <cell r="F10715">
            <v>4.74</v>
          </cell>
          <cell r="H10715">
            <v>4.79</v>
          </cell>
          <cell r="K10715">
            <v>4.74</v>
          </cell>
          <cell r="M10715">
            <v>4.79</v>
          </cell>
        </row>
        <row r="10716">
          <cell r="B10716">
            <v>38600</v>
          </cell>
          <cell r="C10716" t="str">
            <v>CANALETA DE CONCRETO ESTRUTURAL 14 X 19 X 39 CM, FBK 14 MPA (NBR 6136)</v>
          </cell>
          <cell r="D10716" t="str">
            <v>UN</v>
          </cell>
          <cell r="E10716" t="str">
            <v>CR</v>
          </cell>
          <cell r="F10716">
            <v>6.06</v>
          </cell>
          <cell r="H10716">
            <v>6.12</v>
          </cell>
          <cell r="K10716">
            <v>6.06</v>
          </cell>
          <cell r="M10716">
            <v>6.12</v>
          </cell>
        </row>
        <row r="10717">
          <cell r="B10717">
            <v>38597</v>
          </cell>
          <cell r="C10717" t="str">
            <v>CANALETA DE CONCRETO ESTRUTURAL 14 X 19 X 39 CM, FBK 4,5 MPA (NBR 6136)</v>
          </cell>
          <cell r="D10717" t="str">
            <v>UN</v>
          </cell>
          <cell r="E10717" t="str">
            <v>CR</v>
          </cell>
          <cell r="F10717">
            <v>4.7699999999999996</v>
          </cell>
          <cell r="H10717">
            <v>4.82</v>
          </cell>
          <cell r="K10717">
            <v>4.7699999999999996</v>
          </cell>
          <cell r="M10717">
            <v>4.82</v>
          </cell>
        </row>
        <row r="10718">
          <cell r="B10718">
            <v>38548</v>
          </cell>
          <cell r="C10718" t="str">
            <v>CANALETA ESTRUTURAL CERAMICA DE 14 X 19 X 19 CM (L X A X C) E 6,0 MPA</v>
          </cell>
          <cell r="D10718" t="str">
            <v>UN</v>
          </cell>
          <cell r="E10718" t="str">
            <v>CR</v>
          </cell>
          <cell r="F10718">
            <v>1.46</v>
          </cell>
          <cell r="H10718">
            <v>1.79</v>
          </cell>
          <cell r="K10718">
            <v>1.46</v>
          </cell>
          <cell r="M10718">
            <v>1.79</v>
          </cell>
        </row>
        <row r="10719">
          <cell r="B10719">
            <v>34649</v>
          </cell>
          <cell r="C10719" t="str">
            <v>CANALETA ESTRUTURAL CERAMICA DE 14 X 19 X 29 CM (L X A X C) E 6,0 MPA</v>
          </cell>
          <cell r="D10719" t="str">
            <v>UN</v>
          </cell>
          <cell r="E10719" t="str">
            <v>CR</v>
          </cell>
          <cell r="F10719">
            <v>2.13</v>
          </cell>
          <cell r="H10719">
            <v>2.63</v>
          </cell>
          <cell r="K10719">
            <v>2.13</v>
          </cell>
          <cell r="M10719">
            <v>2.63</v>
          </cell>
        </row>
        <row r="10720">
          <cell r="B10720">
            <v>34655</v>
          </cell>
          <cell r="C10720" t="str">
            <v>CANALETA ESTRUTURAL CERAMICA DE 14 X 19 X 39 CM (L X A X C) E 6,0 MPA</v>
          </cell>
          <cell r="D10720" t="str">
            <v>UN</v>
          </cell>
          <cell r="E10720" t="str">
            <v>CR</v>
          </cell>
          <cell r="F10720">
            <v>3.14</v>
          </cell>
          <cell r="H10720">
            <v>3.86</v>
          </cell>
          <cell r="K10720">
            <v>3.14</v>
          </cell>
          <cell r="M10720">
            <v>3.86</v>
          </cell>
        </row>
        <row r="10721">
          <cell r="B10721">
            <v>40607</v>
          </cell>
          <cell r="C10721" t="str">
            <v>CANOPLA ACABAMENTO CROMADO PARA INSTALACAO DE SPRINKLER, SOB FORRO, 15 MM</v>
          </cell>
          <cell r="D10721" t="str">
            <v>UN</v>
          </cell>
          <cell r="E10721" t="str">
            <v>CR</v>
          </cell>
          <cell r="H10721">
            <v>6.18</v>
          </cell>
          <cell r="M10721">
            <v>6.18</v>
          </cell>
        </row>
        <row r="10722">
          <cell r="B10722">
            <v>567</v>
          </cell>
          <cell r="C10722" t="str">
            <v>CANTONEIRA (ABAS IGUAIS) EM ACO CARBONO, 25,4 MM X 3,17 MM (L X E), 1,27KG/M</v>
          </cell>
          <cell r="D10722" t="str">
            <v>M</v>
          </cell>
          <cell r="E10722" t="str">
            <v>CR</v>
          </cell>
          <cell r="F10722">
            <v>10.74</v>
          </cell>
          <cell r="H10722">
            <v>13.58</v>
          </cell>
          <cell r="K10722">
            <v>10.74</v>
          </cell>
          <cell r="M10722">
            <v>13.58</v>
          </cell>
        </row>
        <row r="10723">
          <cell r="B10723">
            <v>574</v>
          </cell>
          <cell r="C10723" t="str">
            <v>CANTONEIRA (ABAS IGUAIS) EM ACO CARBONO, 38,1 MM X 3,17 MM (L X E), 3,48 KG/M</v>
          </cell>
          <cell r="D10723" t="str">
            <v>M</v>
          </cell>
          <cell r="E10723" t="str">
            <v>CR</v>
          </cell>
          <cell r="F10723">
            <v>28.24</v>
          </cell>
          <cell r="H10723">
            <v>35.71</v>
          </cell>
          <cell r="K10723">
            <v>28.24</v>
          </cell>
          <cell r="M10723">
            <v>35.71</v>
          </cell>
        </row>
        <row r="10724">
          <cell r="B10724">
            <v>568</v>
          </cell>
          <cell r="C10724" t="str">
            <v>CANTONEIRA (ABAS IGUAIS) EM ACO CARBONO, 50,8 MM X 9,53 MM (L X E), 6,99 KG/M</v>
          </cell>
          <cell r="D10724" t="str">
            <v>M</v>
          </cell>
          <cell r="E10724" t="str">
            <v>CR</v>
          </cell>
          <cell r="F10724">
            <v>59.5</v>
          </cell>
          <cell r="H10724">
            <v>75.239999999999995</v>
          </cell>
          <cell r="K10724">
            <v>59.5</v>
          </cell>
          <cell r="M10724">
            <v>75.239999999999995</v>
          </cell>
        </row>
        <row r="10725">
          <cell r="B10725">
            <v>4777</v>
          </cell>
          <cell r="C10725" t="str">
            <v>CANTONEIRA ACO ABAS IGUAIS (QUALQUER BITOLA), ESPESSURA ENTRE 1/8" E 1/4"</v>
          </cell>
          <cell r="D10725" t="str">
            <v>KG</v>
          </cell>
          <cell r="E10725" t="str">
            <v>CR</v>
          </cell>
          <cell r="H10725">
            <v>8.02</v>
          </cell>
          <cell r="M10725">
            <v>8.02</v>
          </cell>
        </row>
        <row r="10726">
          <cell r="B10726">
            <v>592</v>
          </cell>
          <cell r="C10726" t="str">
            <v>CANTONEIRA EM ALUMINIO, ABAS IGUAIS, LARGURA DE 25,40 MM (1"), ESPESSURA DE 3,17 MM (1/8") E PESO LINEAR DE APROXIMADAMENTE 0,408 KG/M</v>
          </cell>
          <cell r="D10726" t="str">
            <v>KG</v>
          </cell>
          <cell r="E10726" t="str">
            <v>C</v>
          </cell>
          <cell r="H10726">
            <v>38.18</v>
          </cell>
          <cell r="M10726">
            <v>38.18</v>
          </cell>
        </row>
        <row r="10727">
          <cell r="B10727">
            <v>586</v>
          </cell>
          <cell r="C10727" t="str">
            <v>CANTONEIRA EM ALUMINIO, ABAS IGUAIS, LARGURA DE 25,40 MM (1"), ESPESSURA DE 4,76 MM (3/16") E PESO LINEAR DE APROXIMADAMENTE 0,593 KG/M</v>
          </cell>
          <cell r="D10727" t="str">
            <v>M</v>
          </cell>
          <cell r="E10727" t="str">
            <v>CR</v>
          </cell>
          <cell r="H10727">
            <v>22.44</v>
          </cell>
          <cell r="M10727">
            <v>22.44</v>
          </cell>
        </row>
        <row r="10728">
          <cell r="B10728">
            <v>588</v>
          </cell>
          <cell r="C10728" t="str">
            <v>CANTONEIRA EM ALUMINIO, ABAS IGUAIS, LARGURA DE 31,75 MM (1 1/4"), ESPESSURA DE 4,76 MM (3/16") E PESO LINEAR DE APROXIMADAMENTE 0,755 KG/M</v>
          </cell>
          <cell r="D10728" t="str">
            <v>M</v>
          </cell>
          <cell r="E10728" t="str">
            <v>CR</v>
          </cell>
          <cell r="H10728">
            <v>35.5</v>
          </cell>
          <cell r="M10728">
            <v>35.5</v>
          </cell>
        </row>
        <row r="10729">
          <cell r="B10729">
            <v>591</v>
          </cell>
          <cell r="C10729" t="str">
            <v>CANTONEIRA EM ALUMINIO, ABAS IGUAIS, LARGURA DE 38,10 MM (1 1/2"), ESPESSURA DE 4,76 MM (3/16") E PESO LINEAR DE APROXIMADAMENTE 0,915 KG/M</v>
          </cell>
          <cell r="D10729" t="str">
            <v>KG</v>
          </cell>
          <cell r="E10729" t="str">
            <v>CR</v>
          </cell>
          <cell r="H10729">
            <v>35.630000000000003</v>
          </cell>
          <cell r="M10729">
            <v>35.630000000000003</v>
          </cell>
        </row>
        <row r="10730">
          <cell r="B10730">
            <v>584</v>
          </cell>
          <cell r="C10730" t="str">
            <v>CANTONEIRA EM ALUMINIO, ABAS IGUAIS, LARGURA DE 50,80 MM (2"), ESPESSURA DE 3,17 MM (1/8") E PESO LINEAR DE APROXIMADAMENTE 0,842 KG/M</v>
          </cell>
          <cell r="D10730" t="str">
            <v>M</v>
          </cell>
          <cell r="E10730" t="str">
            <v>CR</v>
          </cell>
          <cell r="H10730">
            <v>37.92</v>
          </cell>
          <cell r="M10730">
            <v>37.92</v>
          </cell>
        </row>
        <row r="10731">
          <cell r="B10731">
            <v>589</v>
          </cell>
          <cell r="C10731" t="str">
            <v>CANTONEIRA EM ALUMINIO, ABAS IGUAIS, LARGURA DE 50,80 MM (2"), ESPESSURA DE 6,35 MM (1/4") E PESO LINEAR DE APROXIMADAMENTE 1,630 KG/M</v>
          </cell>
          <cell r="D10731" t="str">
            <v>M</v>
          </cell>
          <cell r="E10731" t="str">
            <v>CR</v>
          </cell>
          <cell r="H10731">
            <v>60.01</v>
          </cell>
          <cell r="M10731">
            <v>60.01</v>
          </cell>
        </row>
        <row r="10732">
          <cell r="B10732">
            <v>1165</v>
          </cell>
          <cell r="C10732" t="str">
            <v>CAP OU TAMPAO DE FERRO GALVANIZADO, COM ROSCA BSP, DE 1 1/2"</v>
          </cell>
          <cell r="D10732" t="str">
            <v>UN</v>
          </cell>
          <cell r="E10732" t="str">
            <v>CR</v>
          </cell>
          <cell r="H10732">
            <v>21.42</v>
          </cell>
          <cell r="M10732">
            <v>21.42</v>
          </cell>
        </row>
        <row r="10733">
          <cell r="B10733">
            <v>1164</v>
          </cell>
          <cell r="C10733" t="str">
            <v>CAP OU TAMPAO DE FERRO GALVANIZADO, COM ROSCA BSP, DE 1 1/4"</v>
          </cell>
          <cell r="D10733" t="str">
            <v>UN</v>
          </cell>
          <cell r="E10733" t="str">
            <v>CR</v>
          </cell>
          <cell r="H10733">
            <v>17.350000000000001</v>
          </cell>
          <cell r="M10733">
            <v>17.350000000000001</v>
          </cell>
        </row>
        <row r="10734">
          <cell r="B10734">
            <v>1170</v>
          </cell>
          <cell r="C10734" t="str">
            <v>CAP OU TAMPAO DE FERRO GALVANIZADO, COM ROSCA BSP, DE 1"</v>
          </cell>
          <cell r="D10734" t="str">
            <v>UN</v>
          </cell>
          <cell r="E10734" t="str">
            <v>CR</v>
          </cell>
          <cell r="H10734">
            <v>11.37</v>
          </cell>
          <cell r="M10734">
            <v>11.37</v>
          </cell>
        </row>
        <row r="10735">
          <cell r="B10735">
            <v>1162</v>
          </cell>
          <cell r="C10735" t="str">
            <v>CAP OU TAMPAO DE FERRO GALVANIZADO, COM ROSCA BSP, DE 1/2"</v>
          </cell>
          <cell r="D10735" t="str">
            <v>UN</v>
          </cell>
          <cell r="E10735" t="str">
            <v>CR</v>
          </cell>
          <cell r="H10735">
            <v>6.03</v>
          </cell>
          <cell r="M10735">
            <v>6.03</v>
          </cell>
        </row>
        <row r="10736">
          <cell r="B10736">
            <v>12395</v>
          </cell>
          <cell r="C10736" t="str">
            <v>CAP OU TAMPAO DE FERRO GALVANIZADO, COM ROSCA BSP, DE 1/4"</v>
          </cell>
          <cell r="D10736" t="str">
            <v>UN</v>
          </cell>
          <cell r="E10736" t="str">
            <v>CR</v>
          </cell>
          <cell r="H10736">
            <v>5.86</v>
          </cell>
          <cell r="M10736">
            <v>5.86</v>
          </cell>
        </row>
        <row r="10737">
          <cell r="B10737">
            <v>1169</v>
          </cell>
          <cell r="C10737" t="str">
            <v>CAP OU TAMPAO DE FERRO GALVANIZADO, COM ROSCA BSP, DE 2 1/2"</v>
          </cell>
          <cell r="D10737" t="str">
            <v>UN</v>
          </cell>
          <cell r="E10737" t="str">
            <v>CR</v>
          </cell>
          <cell r="H10737">
            <v>55.8</v>
          </cell>
          <cell r="M10737">
            <v>55.8</v>
          </cell>
        </row>
        <row r="10738">
          <cell r="B10738">
            <v>1166</v>
          </cell>
          <cell r="C10738" t="str">
            <v>CAP OU TAMPAO DE FERRO GALVANIZADO, COM ROSCA BSP, DE 2"</v>
          </cell>
          <cell r="D10738" t="str">
            <v>UN</v>
          </cell>
          <cell r="E10738" t="str">
            <v>CR</v>
          </cell>
          <cell r="H10738">
            <v>30.94</v>
          </cell>
          <cell r="M10738">
            <v>30.94</v>
          </cell>
        </row>
        <row r="10739">
          <cell r="B10739">
            <v>1168</v>
          </cell>
          <cell r="C10739" t="str">
            <v>CAP OU TAMPAO DE FERRO GALVANIZADO, COM ROSCA BSP, DE 3"</v>
          </cell>
          <cell r="D10739" t="str">
            <v>UN</v>
          </cell>
          <cell r="E10739" t="str">
            <v>CR</v>
          </cell>
          <cell r="H10739">
            <v>79.55</v>
          </cell>
          <cell r="M10739">
            <v>79.55</v>
          </cell>
        </row>
        <row r="10740">
          <cell r="B10740">
            <v>1163</v>
          </cell>
          <cell r="C10740" t="str">
            <v>CAP OU TAMPAO DE FERRO GALVANIZADO, COM ROSCA BSP, DE 3/4"</v>
          </cell>
          <cell r="D10740" t="str">
            <v>UN</v>
          </cell>
          <cell r="E10740" t="str">
            <v>CR</v>
          </cell>
          <cell r="H10740">
            <v>7.8</v>
          </cell>
          <cell r="M10740">
            <v>7.8</v>
          </cell>
        </row>
        <row r="10741">
          <cell r="B10741">
            <v>12396</v>
          </cell>
          <cell r="C10741" t="str">
            <v>CAP OU TAMPAO DE FERRO GALVANIZADO, COM ROSCA BSP, DE 3/8"</v>
          </cell>
          <cell r="D10741" t="str">
            <v>UN</v>
          </cell>
          <cell r="E10741" t="str">
            <v>CR</v>
          </cell>
          <cell r="H10741">
            <v>5.86</v>
          </cell>
          <cell r="M10741">
            <v>5.86</v>
          </cell>
        </row>
        <row r="10742">
          <cell r="B10742">
            <v>1167</v>
          </cell>
          <cell r="C10742" t="str">
            <v>CAP OU TAMPAO DE FERRO GALVANIZADO, COM ROSCA BSP, DE 4"</v>
          </cell>
          <cell r="D10742" t="str">
            <v>UN</v>
          </cell>
          <cell r="E10742" t="str">
            <v>CR</v>
          </cell>
          <cell r="H10742">
            <v>133.06</v>
          </cell>
          <cell r="M10742">
            <v>133.06</v>
          </cell>
        </row>
        <row r="10743">
          <cell r="B10743">
            <v>36331</v>
          </cell>
          <cell r="C10743" t="str">
            <v>CAP PPR DN 20 MM, PARA AGUA QUENTE PREDIAL</v>
          </cell>
          <cell r="D10743" t="str">
            <v>UN</v>
          </cell>
          <cell r="E10743" t="str">
            <v>CR</v>
          </cell>
          <cell r="H10743">
            <v>2.21</v>
          </cell>
          <cell r="M10743">
            <v>2.21</v>
          </cell>
        </row>
        <row r="10744">
          <cell r="B10744">
            <v>36346</v>
          </cell>
          <cell r="C10744" t="str">
            <v>CAP PPR DN 25 MM, PARA AGUA QUENTE PREDIAL</v>
          </cell>
          <cell r="D10744" t="str">
            <v>UN</v>
          </cell>
          <cell r="E10744" t="str">
            <v>CR</v>
          </cell>
          <cell r="H10744">
            <v>3.32</v>
          </cell>
          <cell r="M10744">
            <v>3.32</v>
          </cell>
        </row>
        <row r="10745">
          <cell r="B10745">
            <v>1202</v>
          </cell>
          <cell r="C10745" t="str">
            <v>CAP PVC, ROSCAVEL, 1", PARA AGUA FRIA PREDIAL</v>
          </cell>
          <cell r="D10745" t="str">
            <v>UN</v>
          </cell>
          <cell r="E10745" t="str">
            <v>CR</v>
          </cell>
          <cell r="F10745">
            <v>4.9000000000000004</v>
          </cell>
          <cell r="H10745">
            <v>5.2</v>
          </cell>
          <cell r="K10745">
            <v>4.9000000000000004</v>
          </cell>
          <cell r="M10745">
            <v>5.2</v>
          </cell>
        </row>
        <row r="10746">
          <cell r="B10746">
            <v>1197</v>
          </cell>
          <cell r="C10746" t="str">
            <v>CAP PVC, ROSCAVEL, 1/2", PARA AGUA FRIA PREDIAL</v>
          </cell>
          <cell r="D10746" t="str">
            <v>UN</v>
          </cell>
          <cell r="E10746" t="str">
            <v>CR</v>
          </cell>
          <cell r="F10746">
            <v>1.73</v>
          </cell>
          <cell r="H10746">
            <v>1.83</v>
          </cell>
          <cell r="K10746">
            <v>1.73</v>
          </cell>
          <cell r="M10746">
            <v>1.83</v>
          </cell>
        </row>
        <row r="10747">
          <cell r="B10747">
            <v>1198</v>
          </cell>
          <cell r="C10747" t="str">
            <v>CAP PVC, ROSCAVEL, 3/4", PARA AGUA FRIA PREDIAL</v>
          </cell>
          <cell r="D10747" t="str">
            <v>UN</v>
          </cell>
          <cell r="E10747" t="str">
            <v>CR</v>
          </cell>
          <cell r="F10747">
            <v>2.2599999999999998</v>
          </cell>
          <cell r="H10747">
            <v>2.4</v>
          </cell>
          <cell r="K10747">
            <v>2.2599999999999998</v>
          </cell>
          <cell r="M10747">
            <v>2.4</v>
          </cell>
        </row>
        <row r="10748">
          <cell r="B10748">
            <v>20088</v>
          </cell>
          <cell r="C10748" t="str">
            <v>CAP PVC, SERIE R, DN 100 MM, PARA ESGOTO PREDIAL</v>
          </cell>
          <cell r="D10748" t="str">
            <v>UN</v>
          </cell>
          <cell r="E10748" t="str">
            <v>CR</v>
          </cell>
          <cell r="F10748">
            <v>11.52</v>
          </cell>
          <cell r="H10748">
            <v>13.86</v>
          </cell>
          <cell r="K10748">
            <v>11.52</v>
          </cell>
          <cell r="M10748">
            <v>13.86</v>
          </cell>
        </row>
        <row r="10749">
          <cell r="B10749">
            <v>20089</v>
          </cell>
          <cell r="C10749" t="str">
            <v>CAP PVC, SERIE R, DN 150 MM, PARA ESGOTO PREDIAL</v>
          </cell>
          <cell r="D10749" t="str">
            <v>UN</v>
          </cell>
          <cell r="E10749" t="str">
            <v>CR</v>
          </cell>
          <cell r="F10749">
            <v>56.5</v>
          </cell>
          <cell r="H10749">
            <v>67.95</v>
          </cell>
          <cell r="K10749">
            <v>56.5</v>
          </cell>
          <cell r="M10749">
            <v>67.95</v>
          </cell>
        </row>
        <row r="10750">
          <cell r="B10750">
            <v>20087</v>
          </cell>
          <cell r="C10750" t="str">
            <v>CAP PVC, SERIE R, DN 75 MM, PARA ESGOTO PREDIAL</v>
          </cell>
          <cell r="D10750" t="str">
            <v>UN</v>
          </cell>
          <cell r="E10750" t="str">
            <v>CR</v>
          </cell>
          <cell r="F10750">
            <v>9.5299999999999994</v>
          </cell>
          <cell r="H10750">
            <v>11.47</v>
          </cell>
          <cell r="K10750">
            <v>9.5299999999999994</v>
          </cell>
          <cell r="M10750">
            <v>11.47</v>
          </cell>
        </row>
        <row r="10751">
          <cell r="B10751">
            <v>1191</v>
          </cell>
          <cell r="C10751" t="str">
            <v>CAP PVC, SOLDAVEL, 20 MM, PARA AGUA FRIA PREDIAL</v>
          </cell>
          <cell r="D10751" t="str">
            <v>UN</v>
          </cell>
          <cell r="E10751" t="str">
            <v>CR</v>
          </cell>
          <cell r="F10751">
            <v>1.23</v>
          </cell>
          <cell r="H10751">
            <v>1.3</v>
          </cell>
          <cell r="K10751">
            <v>1.23</v>
          </cell>
          <cell r="M10751">
            <v>1.3</v>
          </cell>
        </row>
        <row r="10752">
          <cell r="B10752">
            <v>1185</v>
          </cell>
          <cell r="C10752" t="str">
            <v>CAP PVC, SOLDAVEL, 25 MM, PARA AGUA FRIA PREDIAL</v>
          </cell>
          <cell r="D10752" t="str">
            <v>UN</v>
          </cell>
          <cell r="E10752" t="str">
            <v>CR</v>
          </cell>
          <cell r="F10752">
            <v>1.23</v>
          </cell>
          <cell r="H10752">
            <v>1.3</v>
          </cell>
          <cell r="K10752">
            <v>1.23</v>
          </cell>
          <cell r="M10752">
            <v>1.3</v>
          </cell>
        </row>
        <row r="10753">
          <cell r="B10753">
            <v>1189</v>
          </cell>
          <cell r="C10753" t="str">
            <v>CAP PVC, SOLDAVEL, 32 MM, PARA AGUA FRIA PREDIAL</v>
          </cell>
          <cell r="D10753" t="str">
            <v>UN</v>
          </cell>
          <cell r="E10753" t="str">
            <v>CR</v>
          </cell>
          <cell r="F10753">
            <v>2.0099999999999998</v>
          </cell>
          <cell r="H10753">
            <v>2.14</v>
          </cell>
          <cell r="K10753">
            <v>2.0099999999999998</v>
          </cell>
          <cell r="M10753">
            <v>2.14</v>
          </cell>
        </row>
        <row r="10754">
          <cell r="B10754">
            <v>1193</v>
          </cell>
          <cell r="C10754" t="str">
            <v>CAP PVC, SOLDAVEL, 40 MM, PARA AGUA FRIA PREDIAL</v>
          </cell>
          <cell r="D10754" t="str">
            <v>UN</v>
          </cell>
          <cell r="E10754" t="str">
            <v>CR</v>
          </cell>
          <cell r="F10754">
            <v>3.87</v>
          </cell>
          <cell r="H10754">
            <v>4.1100000000000003</v>
          </cell>
          <cell r="K10754">
            <v>3.87</v>
          </cell>
          <cell r="M10754">
            <v>4.1100000000000003</v>
          </cell>
        </row>
        <row r="10755">
          <cell r="B10755">
            <v>1194</v>
          </cell>
          <cell r="C10755" t="str">
            <v>CAP PVC, SOLDAVEL, 50 MM, PARA AGUA FRIA PREDIAL</v>
          </cell>
          <cell r="D10755" t="str">
            <v>UN</v>
          </cell>
          <cell r="E10755" t="str">
            <v>CR</v>
          </cell>
          <cell r="F10755">
            <v>6.99</v>
          </cell>
          <cell r="H10755">
            <v>7.41</v>
          </cell>
          <cell r="K10755">
            <v>6.99</v>
          </cell>
          <cell r="M10755">
            <v>7.41</v>
          </cell>
        </row>
        <row r="10756">
          <cell r="B10756">
            <v>1195</v>
          </cell>
          <cell r="C10756" t="str">
            <v>CAP PVC, SOLDAVEL, 60 MM, PARA AGUA FRIA PREDIAL</v>
          </cell>
          <cell r="D10756" t="str">
            <v>UN</v>
          </cell>
          <cell r="E10756" t="str">
            <v>CR</v>
          </cell>
          <cell r="F10756">
            <v>11.76</v>
          </cell>
          <cell r="H10756">
            <v>12.48</v>
          </cell>
          <cell r="K10756">
            <v>11.76</v>
          </cell>
          <cell r="M10756">
            <v>12.48</v>
          </cell>
        </row>
        <row r="10757">
          <cell r="B10757">
            <v>1204</v>
          </cell>
          <cell r="C10757" t="str">
            <v>CAP PVC, SOLDAVEL, 75 MM, PARA AGUA FRIA PREDIAL</v>
          </cell>
          <cell r="D10757" t="str">
            <v>UN</v>
          </cell>
          <cell r="E10757" t="str">
            <v>CR</v>
          </cell>
          <cell r="F10757">
            <v>20.57</v>
          </cell>
          <cell r="H10757">
            <v>21.83</v>
          </cell>
          <cell r="K10757">
            <v>20.57</v>
          </cell>
          <cell r="M10757">
            <v>21.83</v>
          </cell>
        </row>
        <row r="10758">
          <cell r="B10758">
            <v>1200</v>
          </cell>
          <cell r="C10758" t="str">
            <v>CAP PVC, SOLDAVEL, DN 100 MM, SERIE NORMAL, PARA ESGOTO PREDIAL</v>
          </cell>
          <cell r="D10758" t="str">
            <v>UN</v>
          </cell>
          <cell r="E10758" t="str">
            <v>CR</v>
          </cell>
          <cell r="F10758">
            <v>8.66</v>
          </cell>
          <cell r="H10758">
            <v>10.42</v>
          </cell>
          <cell r="K10758">
            <v>8.66</v>
          </cell>
          <cell r="M10758">
            <v>10.42</v>
          </cell>
        </row>
        <row r="10759">
          <cell r="B10759">
            <v>12909</v>
          </cell>
          <cell r="C10759" t="str">
            <v>CAP PVC, SOLDAVEL, DN 50 MM, SERIE NORMAL, PARA ESGOTO PREDIAL</v>
          </cell>
          <cell r="D10759" t="str">
            <v>UN</v>
          </cell>
          <cell r="E10759" t="str">
            <v>CR</v>
          </cell>
          <cell r="F10759">
            <v>4.0199999999999996</v>
          </cell>
          <cell r="H10759">
            <v>4.83</v>
          </cell>
          <cell r="K10759">
            <v>4.0199999999999996</v>
          </cell>
          <cell r="M10759">
            <v>4.83</v>
          </cell>
        </row>
        <row r="10760">
          <cell r="B10760">
            <v>12910</v>
          </cell>
          <cell r="C10760" t="str">
            <v>CAP PVC, SOLDAVEL, DN 75 MM, SERIE NORMAL, PARA ESGOTO PREDIAL</v>
          </cell>
          <cell r="D10760" t="str">
            <v>UN</v>
          </cell>
          <cell r="E10760" t="str">
            <v>CR</v>
          </cell>
          <cell r="F10760">
            <v>7.22</v>
          </cell>
          <cell r="H10760">
            <v>8.68</v>
          </cell>
          <cell r="K10760">
            <v>7.22</v>
          </cell>
          <cell r="M10760">
            <v>8.68</v>
          </cell>
        </row>
        <row r="10761">
          <cell r="B10761">
            <v>1207</v>
          </cell>
          <cell r="C10761" t="str">
            <v>CAP, PVC PBA, JE, DN 100 / DE 110 MM, PARA REDE DE AGUA (NBR 10351)</v>
          </cell>
          <cell r="D10761" t="str">
            <v>UN</v>
          </cell>
          <cell r="E10761" t="str">
            <v>CR</v>
          </cell>
          <cell r="H10761">
            <v>35.159999999999997</v>
          </cell>
          <cell r="M10761">
            <v>35.159999999999997</v>
          </cell>
        </row>
        <row r="10762">
          <cell r="B10762">
            <v>1206</v>
          </cell>
          <cell r="C10762" t="str">
            <v>CAP, PVC PBA, JE, DN 50 / DE 60 MM, PARA REDE DE AGUA (NBR 10351)</v>
          </cell>
          <cell r="D10762" t="str">
            <v>UN</v>
          </cell>
          <cell r="E10762" t="str">
            <v>CR</v>
          </cell>
          <cell r="H10762">
            <v>8.81</v>
          </cell>
          <cell r="M10762">
            <v>8.81</v>
          </cell>
        </row>
        <row r="10763">
          <cell r="B10763">
            <v>1183</v>
          </cell>
          <cell r="C10763" t="str">
            <v>CAP, PVC PBA, JE, DN 75 / DE 85 MM, PARA REDE DE AGUA (NBR 10351)</v>
          </cell>
          <cell r="D10763" t="str">
            <v>UN</v>
          </cell>
          <cell r="E10763" t="str">
            <v>CR</v>
          </cell>
          <cell r="H10763">
            <v>22.96</v>
          </cell>
          <cell r="M10763">
            <v>22.96</v>
          </cell>
        </row>
        <row r="10764">
          <cell r="B10764">
            <v>42685</v>
          </cell>
          <cell r="C10764" t="str">
            <v>CAP, PVC, JE, OCRE, DN 150 MM (CONEXAO PARA TUBO COLETOR DE ESGOTO)</v>
          </cell>
          <cell r="D10764" t="str">
            <v>UN</v>
          </cell>
          <cell r="E10764" t="str">
            <v>CR</v>
          </cell>
          <cell r="F10764">
            <v>58.55</v>
          </cell>
          <cell r="H10764">
            <v>70.42</v>
          </cell>
          <cell r="K10764">
            <v>58.55</v>
          </cell>
          <cell r="M10764">
            <v>70.42</v>
          </cell>
        </row>
        <row r="10765">
          <cell r="B10765">
            <v>42686</v>
          </cell>
          <cell r="C10765" t="str">
            <v>CAP, PVC, JE, OCRE, DN 200 MM (CONEXAO PARA TUBO COLETOR DE ESGOTO)</v>
          </cell>
          <cell r="D10765" t="str">
            <v>UN</v>
          </cell>
          <cell r="E10765" t="str">
            <v>CR</v>
          </cell>
          <cell r="F10765">
            <v>64.489999999999995</v>
          </cell>
          <cell r="H10765">
            <v>77.56</v>
          </cell>
          <cell r="K10765">
            <v>64.489999999999995</v>
          </cell>
          <cell r="M10765">
            <v>77.56</v>
          </cell>
        </row>
        <row r="10766">
          <cell r="B10766">
            <v>12894</v>
          </cell>
          <cell r="C10766" t="str">
            <v>CAPA PARA CHUVA EM PVC COM FORRO DE POLIESTER, COM CAPUZ (AMARELA OU AZUL)</v>
          </cell>
          <cell r="D10766" t="str">
            <v>UN</v>
          </cell>
          <cell r="E10766" t="str">
            <v>CR</v>
          </cell>
          <cell r="F10766">
            <v>25.02</v>
          </cell>
          <cell r="H10766">
            <v>22.71</v>
          </cell>
          <cell r="K10766">
            <v>25.02</v>
          </cell>
          <cell r="M10766">
            <v>22.71</v>
          </cell>
        </row>
        <row r="10767">
          <cell r="B10767">
            <v>12895</v>
          </cell>
          <cell r="C10767" t="str">
            <v>CAPACETE DE SEGURANCA ABA FRONTAL COM SUSPENSAO DE POLIETILENO, SEM JUGULAR (CLASSE B)</v>
          </cell>
          <cell r="D10767" t="str">
            <v>UN</v>
          </cell>
          <cell r="E10767" t="str">
            <v>C</v>
          </cell>
          <cell r="F10767">
            <v>16.8</v>
          </cell>
          <cell r="H10767">
            <v>15.25</v>
          </cell>
          <cell r="K10767">
            <v>16.8</v>
          </cell>
          <cell r="M10767">
            <v>15.25</v>
          </cell>
        </row>
        <row r="10768">
          <cell r="B10768">
            <v>1631</v>
          </cell>
          <cell r="C10768" t="str">
            <v>CAPACITOR TRIFASICO, POTENCIA 2,5 KVAR, TENSAO 220 V, FORNECIDO COM CAPA PROTETORA, RESISTOR INTERNO A UNIDADE CAPACITIVA</v>
          </cell>
          <cell r="D10768" t="str">
            <v>UN</v>
          </cell>
          <cell r="E10768" t="str">
            <v>CR</v>
          </cell>
          <cell r="H10768">
            <v>195.5</v>
          </cell>
          <cell r="M10768">
            <v>195.5</v>
          </cell>
        </row>
        <row r="10769">
          <cell r="B10769">
            <v>1633</v>
          </cell>
          <cell r="C10769" t="str">
            <v>CAPACITOR TRIFASICO, POTENCIA 5 KVAR, TENSAO 220 V, FORNECIDO COM CAPA PROTETORA, RESISTOR INTERNO A UNIDADE CAPACITIVA</v>
          </cell>
          <cell r="D10769" t="str">
            <v>UN</v>
          </cell>
          <cell r="E10769" t="str">
            <v>CR</v>
          </cell>
          <cell r="H10769">
            <v>332.16</v>
          </cell>
          <cell r="M10769">
            <v>332.16</v>
          </cell>
        </row>
        <row r="10770">
          <cell r="B10770">
            <v>10818</v>
          </cell>
          <cell r="C10770" t="str">
            <v>CAPIM BRAQUIARIA DECUMBENS/ BRAQUIARINHA, VC *70*% MINIMO</v>
          </cell>
          <cell r="D10770" t="str">
            <v>KG</v>
          </cell>
          <cell r="E10770" t="str">
            <v>CR</v>
          </cell>
          <cell r="F10770">
            <v>75.569999999999993</v>
          </cell>
          <cell r="H10770">
            <v>58.81</v>
          </cell>
          <cell r="K10770">
            <v>75.569999999999993</v>
          </cell>
          <cell r="M10770">
            <v>58.81</v>
          </cell>
        </row>
        <row r="10771">
          <cell r="B10771">
            <v>41410</v>
          </cell>
          <cell r="C10771" t="str">
            <v>CAPTOR FRANKLIN (4 PONTAS), EM LATAO CROMADO, H = 300 MM, DUAS DESCIDAS</v>
          </cell>
          <cell r="D10771" t="str">
            <v>UN</v>
          </cell>
          <cell r="E10771" t="str">
            <v>CR</v>
          </cell>
          <cell r="H10771">
            <v>79.88</v>
          </cell>
          <cell r="M10771">
            <v>79.88</v>
          </cell>
        </row>
        <row r="10772">
          <cell r="B10772">
            <v>41411</v>
          </cell>
          <cell r="C10772" t="str">
            <v>CAPTOR FRANKLIN (4 PONTAS), EM LATAO CROMADO, H = 300 MM, UMA DESCIDA</v>
          </cell>
          <cell r="D10772" t="str">
            <v>UN</v>
          </cell>
          <cell r="E10772" t="str">
            <v>CR</v>
          </cell>
          <cell r="H10772">
            <v>72.42</v>
          </cell>
          <cell r="M10772">
            <v>72.42</v>
          </cell>
        </row>
        <row r="10773">
          <cell r="B10773">
            <v>41412</v>
          </cell>
          <cell r="C10773" t="str">
            <v>CAPTOR FRANKLIN (4 PONTAS), EM LATAO CROMADO, H = 350 MM, DUAS DESCIDAS</v>
          </cell>
          <cell r="D10773" t="str">
            <v>UN</v>
          </cell>
          <cell r="E10773" t="str">
            <v>CR</v>
          </cell>
          <cell r="H10773">
            <v>140.07</v>
          </cell>
          <cell r="M10773">
            <v>140.07</v>
          </cell>
        </row>
        <row r="10774">
          <cell r="B10774">
            <v>41413</v>
          </cell>
          <cell r="C10774" t="str">
            <v>CAPTOR FRANKLIN (4 PONTAS), EM LATAO CROMADO, H=350 MM, UMA DESCIDA</v>
          </cell>
          <cell r="D10774" t="str">
            <v>UN</v>
          </cell>
          <cell r="E10774" t="str">
            <v>CR</v>
          </cell>
          <cell r="H10774">
            <v>126.04</v>
          </cell>
          <cell r="M10774">
            <v>126.04</v>
          </cell>
        </row>
        <row r="10775">
          <cell r="B10775">
            <v>39359</v>
          </cell>
          <cell r="C10775" t="str">
            <v>CARENAGEM /TAMPA, EM PLASTICO, COR BRANCA, UTILIZADO EM KIT CHASSI METALICO PARA INSTAL. HIDRAULICA DE CUBA SIMPLES SEM MAQUINA DE LAVAR ROUPA, *355* X *670* MM (L X H) (COM FUROS E DEMAIS ENCAIXES)</v>
          </cell>
          <cell r="D10775" t="str">
            <v>UN</v>
          </cell>
          <cell r="E10775" t="str">
            <v>CR</v>
          </cell>
          <cell r="H10775">
            <v>39.92</v>
          </cell>
          <cell r="M10775">
            <v>39.92</v>
          </cell>
        </row>
        <row r="10776">
          <cell r="B10776">
            <v>39360</v>
          </cell>
          <cell r="C10776" t="str">
            <v>CARENAGEM /TAMPA, EM PLASTICO, COR BRANCA, UTILIZADO EM KIT CHASSI METALICO PARA INSTAL. HIDRAULICA DE TANQUE COM MAQUINA DE LAVAR ROUPA, *360* X *470* MM (L X H) (COM FUROS E DEMAIS ENCAIXES)</v>
          </cell>
          <cell r="D10776" t="str">
            <v>UN</v>
          </cell>
          <cell r="E10776" t="str">
            <v>CR</v>
          </cell>
          <cell r="H10776">
            <v>39.92</v>
          </cell>
          <cell r="M10776">
            <v>39.92</v>
          </cell>
        </row>
        <row r="10777">
          <cell r="B10777">
            <v>10710</v>
          </cell>
          <cell r="C10777" t="str">
            <v>CARPETE DE NYLON EM MANTA PARA TRAFEGO COMERCIAL PESADO, E = 6 A 7 MM (INSTALADO)</v>
          </cell>
          <cell r="D10777" t="str">
            <v>M2</v>
          </cell>
          <cell r="E10777" t="str">
            <v>C</v>
          </cell>
          <cell r="H10777">
            <v>188</v>
          </cell>
          <cell r="M10777">
            <v>188</v>
          </cell>
        </row>
        <row r="10778">
          <cell r="B10778">
            <v>10709</v>
          </cell>
          <cell r="C10778" t="str">
            <v>CARPETE DE NYLON EM MANTA PARA TRAFEGO COMERCIAL PESADO, E = 9 A 10 MM (INSTALADO)</v>
          </cell>
          <cell r="D10778" t="str">
            <v>M2</v>
          </cell>
          <cell r="E10778" t="str">
            <v>CR</v>
          </cell>
          <cell r="H10778">
            <v>230.97</v>
          </cell>
          <cell r="M10778">
            <v>230.97</v>
          </cell>
        </row>
        <row r="10779">
          <cell r="B10779">
            <v>39636</v>
          </cell>
          <cell r="C10779" t="str">
            <v>CARPETE DE NYLON EM PLACAS 50 X 50 CM PARA TRAFEGO COMERCIAL PESADO, E = 6,5 MM (INSTALADO)</v>
          </cell>
          <cell r="D10779" t="str">
            <v>M2</v>
          </cell>
          <cell r="E10779" t="str">
            <v>CR</v>
          </cell>
          <cell r="H10779">
            <v>235.85</v>
          </cell>
          <cell r="M10779">
            <v>235.85</v>
          </cell>
        </row>
        <row r="10780">
          <cell r="B10780">
            <v>10708</v>
          </cell>
          <cell r="C10780" t="str">
            <v>CARPETE DE POLIESTER EM MANTA PARA TRAFEGO COMERCIAL PESADO, E = 4 A 5 MM (INSTALADO)</v>
          </cell>
          <cell r="D10780" t="str">
            <v>M2</v>
          </cell>
          <cell r="E10780" t="str">
            <v>CR</v>
          </cell>
          <cell r="H10780">
            <v>72.78</v>
          </cell>
          <cell r="M10780">
            <v>72.78</v>
          </cell>
        </row>
        <row r="10781">
          <cell r="B10781">
            <v>39635</v>
          </cell>
          <cell r="C10781" t="str">
            <v>CARPETE DE POLIPROPILENO EM MANTA PARA TRAFEGO COMERCIAL MEDIO, E = 5 A 6 MM (INSTALADO)</v>
          </cell>
          <cell r="D10781" t="str">
            <v>M2</v>
          </cell>
          <cell r="E10781" t="str">
            <v>CR</v>
          </cell>
          <cell r="H10781">
            <v>123.9</v>
          </cell>
          <cell r="M10781">
            <v>123.9</v>
          </cell>
        </row>
        <row r="10782">
          <cell r="B10782">
            <v>6117</v>
          </cell>
          <cell r="C10782" t="str">
            <v>CARPINTEIRO AUXILIAR (HORISTA)</v>
          </cell>
          <cell r="D10782" t="str">
            <v>H</v>
          </cell>
          <cell r="E10782" t="str">
            <v>CR</v>
          </cell>
          <cell r="F10782">
            <v>16.02</v>
          </cell>
          <cell r="H10782">
            <v>20.399999999999999</v>
          </cell>
          <cell r="K10782">
            <v>17.91</v>
          </cell>
          <cell r="M10782">
            <v>22.81</v>
          </cell>
        </row>
        <row r="10783">
          <cell r="B10783">
            <v>40913</v>
          </cell>
          <cell r="C10783" t="str">
            <v>CARPINTEIRO AUXILIAR (MENSALISTA)</v>
          </cell>
          <cell r="D10783" t="str">
            <v>MES</v>
          </cell>
          <cell r="E10783" t="str">
            <v>CR</v>
          </cell>
          <cell r="F10783">
            <v>2805.34</v>
          </cell>
          <cell r="H10783">
            <v>3574.19</v>
          </cell>
          <cell r="K10783">
            <v>3137.72</v>
          </cell>
          <cell r="M10783">
            <v>3997.37</v>
          </cell>
        </row>
        <row r="10784">
          <cell r="B10784">
            <v>1214</v>
          </cell>
          <cell r="C10784" t="str">
            <v>CARPINTEIRO DE ESQUADRIAS (HORISTA)</v>
          </cell>
          <cell r="D10784" t="str">
            <v>H</v>
          </cell>
          <cell r="E10784" t="str">
            <v>CR</v>
          </cell>
          <cell r="F10784">
            <v>19.12</v>
          </cell>
          <cell r="H10784">
            <v>22.02</v>
          </cell>
          <cell r="K10784">
            <v>21.38</v>
          </cell>
          <cell r="M10784">
            <v>24.62</v>
          </cell>
        </row>
        <row r="10785">
          <cell r="B10785">
            <v>40915</v>
          </cell>
          <cell r="C10785" t="str">
            <v>CARPINTEIRO DE ESQUADRIAS (MENSALISTA)</v>
          </cell>
          <cell r="D10785" t="str">
            <v>MES</v>
          </cell>
          <cell r="E10785" t="str">
            <v>CR</v>
          </cell>
          <cell r="F10785">
            <v>3347.24</v>
          </cell>
          <cell r="H10785">
            <v>3856.89</v>
          </cell>
          <cell r="K10785">
            <v>3743.83</v>
          </cell>
          <cell r="M10785">
            <v>4313.54</v>
          </cell>
        </row>
        <row r="10786">
          <cell r="B10786">
            <v>40914</v>
          </cell>
          <cell r="C10786" t="str">
            <v>CARPINTEIRO DE FORMAS OU OFICIAL (MENSALISTA)</v>
          </cell>
          <cell r="D10786" t="str">
            <v>MES</v>
          </cell>
          <cell r="E10786" t="str">
            <v>CR</v>
          </cell>
          <cell r="F10786">
            <v>3513.27</v>
          </cell>
          <cell r="H10786">
            <v>3856.89</v>
          </cell>
          <cell r="K10786">
            <v>3929.54</v>
          </cell>
          <cell r="M10786">
            <v>4313.54</v>
          </cell>
        </row>
        <row r="10787">
          <cell r="B10787">
            <v>1213</v>
          </cell>
          <cell r="C10787" t="str">
            <v>CARPINTEIRO DE FORMAS PARA CONCRETO (HORISTA)</v>
          </cell>
          <cell r="D10787" t="str">
            <v>H</v>
          </cell>
          <cell r="E10787" t="str">
            <v>C</v>
          </cell>
          <cell r="F10787">
            <v>20.07</v>
          </cell>
          <cell r="H10787">
            <v>22.02</v>
          </cell>
          <cell r="K10787">
            <v>22.45</v>
          </cell>
          <cell r="M10787">
            <v>24.62</v>
          </cell>
        </row>
        <row r="10788">
          <cell r="B10788">
            <v>5091</v>
          </cell>
          <cell r="C10788" t="str">
            <v>CARRANCA PARA JANELA VENEZIANA DE ABRIR, EM LATAO CROMADO, SIMPLES, PARA APARAFUSAR NA PAREDE</v>
          </cell>
          <cell r="D10788" t="str">
            <v>UN</v>
          </cell>
          <cell r="E10788" t="str">
            <v>CR</v>
          </cell>
          <cell r="F10788">
            <v>21.92</v>
          </cell>
          <cell r="H10788">
            <v>17.809999999999999</v>
          </cell>
          <cell r="K10788">
            <v>21.92</v>
          </cell>
          <cell r="M10788">
            <v>17.809999999999999</v>
          </cell>
        </row>
        <row r="10789">
          <cell r="B10789">
            <v>14615</v>
          </cell>
          <cell r="C10789" t="str">
            <v>CARRINHO COM 2 PNEUS PARA TRANSPORTAR TUBO CONCRETO, ALTURA ATE 1,0 M E DIAMETRO ATE 1000MM, COM ESTRUTURA EM PERFIL OU TUBO METALICO</v>
          </cell>
          <cell r="D10789" t="str">
            <v>UN</v>
          </cell>
          <cell r="E10789" t="str">
            <v>CR</v>
          </cell>
          <cell r="F10789">
            <v>4174.8</v>
          </cell>
          <cell r="H10789">
            <v>3722.86</v>
          </cell>
          <cell r="K10789">
            <v>4174.8</v>
          </cell>
          <cell r="M10789">
            <v>3722.86</v>
          </cell>
        </row>
        <row r="10790">
          <cell r="B10790">
            <v>2711</v>
          </cell>
          <cell r="C10790" t="str">
            <v>CARRINHO DE MAO, EM ACO, COM CAPACIDADE DE *45 A 65* L / *100* KG, PNEU COM CAMARA</v>
          </cell>
          <cell r="D10790" t="str">
            <v>UN</v>
          </cell>
          <cell r="E10790" t="str">
            <v>C</v>
          </cell>
          <cell r="F10790">
            <v>185.9</v>
          </cell>
          <cell r="H10790">
            <v>213.95</v>
          </cell>
          <cell r="K10790">
            <v>185.9</v>
          </cell>
          <cell r="M10790">
            <v>213.95</v>
          </cell>
        </row>
        <row r="10791">
          <cell r="B10791">
            <v>37727</v>
          </cell>
          <cell r="C10791" t="str">
            <v>CARROCERIA FIXA ABERTA DE MADEIRA PARA TRANSPORTE GERAL DE CARGA SECA DIMENSOES APROXIMADAS 2,25 X 4,10 X 0,50 M (INCLUI MONTAGEM, NAO INCLUI CAMINHAO)</v>
          </cell>
          <cell r="D10791" t="str">
            <v>UN</v>
          </cell>
          <cell r="E10791" t="str">
            <v>C</v>
          </cell>
          <cell r="H10791">
            <v>19043.29</v>
          </cell>
          <cell r="M10791">
            <v>19043.29</v>
          </cell>
        </row>
        <row r="10792">
          <cell r="B10792">
            <v>37728</v>
          </cell>
          <cell r="C10792" t="str">
            <v>CARROCERIA FIXA ABERTA DE MADEIRA PARA TRANSPORTE GERAL DE CARGA SECA DIMENSOES APROXIMADAS 2,5 X 5,5 X 0,50 M (INCLUI MONTAGEM, NAO INCLUI CAMINHAO)</v>
          </cell>
          <cell r="D10792" t="str">
            <v>UN</v>
          </cell>
          <cell r="E10792" t="str">
            <v>CR</v>
          </cell>
          <cell r="H10792">
            <v>25834.95</v>
          </cell>
          <cell r="M10792">
            <v>25834.95</v>
          </cell>
        </row>
        <row r="10793">
          <cell r="B10793">
            <v>37729</v>
          </cell>
          <cell r="C10793" t="str">
            <v>CARROCERIA FIXA ABERTA DE MADEIRA PARA TRANSPORTE GERAL DE CARGA SECA DIMENSOES APROXIMADAS 2,5 X 6,00 X 0,50 M (INCLUI MONTAGEM, NAO INCLUI CAMINHAO)</v>
          </cell>
          <cell r="D10793" t="str">
            <v>UN</v>
          </cell>
          <cell r="E10793" t="str">
            <v>CR</v>
          </cell>
          <cell r="H10793">
            <v>27965.67</v>
          </cell>
          <cell r="M10793">
            <v>27965.67</v>
          </cell>
        </row>
        <row r="10794">
          <cell r="B10794">
            <v>37730</v>
          </cell>
          <cell r="C10794" t="str">
            <v>CARROCERIA FIXA ABERTA DE MADEIRA PARA TRANSPORTE GERAL DE CARGA SECA DIMENSOES APROXIMADAS 2,5 X 6,5 X 0,50 M (INCLUI MONTAGEM, NAO INCLUI CAMINHAO)</v>
          </cell>
          <cell r="D10794" t="str">
            <v>UN</v>
          </cell>
          <cell r="E10794" t="str">
            <v>CR</v>
          </cell>
          <cell r="H10794">
            <v>30096.38</v>
          </cell>
          <cell r="M10794">
            <v>30096.38</v>
          </cell>
        </row>
        <row r="10795">
          <cell r="B10795">
            <v>37731</v>
          </cell>
          <cell r="C10795" t="str">
            <v>CARROCERIA FIXA ABERTA DE MADEIRA PARA TRANSPORTE GERAL DE CARGA SECA DIMENSOES APROXIMADAS 2,5 X 7,00 X 0,50 M (INCLUI MONTAGEM, NAO INCLUI CAMINHAO)</v>
          </cell>
          <cell r="D10795" t="str">
            <v>UN</v>
          </cell>
          <cell r="E10795" t="str">
            <v>CR</v>
          </cell>
          <cell r="H10795">
            <v>32227.1</v>
          </cell>
          <cell r="M10795">
            <v>32227.1</v>
          </cell>
        </row>
        <row r="10796">
          <cell r="B10796">
            <v>37732</v>
          </cell>
          <cell r="C10796" t="str">
            <v>CARROCERIA FIXA ABERTA DE MADEIRA PARA TRANSPORTE GERAL DE CARGA SECA DIMENSOES APROXIMADAS 2,5 X 7,5 X 0,50 M (INCLUI MONTAGEM, NAO INCLUI CAMINHAO)</v>
          </cell>
          <cell r="D10796" t="str">
            <v>UN</v>
          </cell>
          <cell r="E10796" t="str">
            <v>CR</v>
          </cell>
          <cell r="H10796">
            <v>36754.879999999997</v>
          </cell>
          <cell r="M10796">
            <v>36754.879999999997</v>
          </cell>
        </row>
        <row r="10797">
          <cell r="B10797">
            <v>45194</v>
          </cell>
          <cell r="C10797" t="str">
            <v>CAVALETE DE FERRO DOBRAVEL, ALTURA 80 CM</v>
          </cell>
          <cell r="D10797" t="str">
            <v>UN</v>
          </cell>
          <cell r="E10797" t="str">
            <v>CR</v>
          </cell>
          <cell r="F10797">
            <v>174.37</v>
          </cell>
          <cell r="H10797">
            <v>200.68</v>
          </cell>
          <cell r="K10797">
            <v>174.37</v>
          </cell>
          <cell r="M10797">
            <v>200.68</v>
          </cell>
        </row>
        <row r="10798">
          <cell r="B10798">
            <v>36496</v>
          </cell>
          <cell r="C10798" t="str">
            <v>CAVALETE PARA TALHA COM ESTRUTURA EM TUBO METALICO ALTURA MINIMA 3,2 M EQUIPADO COM RODAS DE BORRACHA PARA MOVIMENTACAO DE TUBOS DE CONCRETO NA CENTRAL DE PREMOLDADOS COM CAPACIDADE DE CARGA DE 3 TONELADAS</v>
          </cell>
          <cell r="D10798" t="str">
            <v>UN</v>
          </cell>
          <cell r="E10798" t="str">
            <v>CR</v>
          </cell>
          <cell r="F10798">
            <v>10599.73</v>
          </cell>
          <cell r="H10798">
            <v>9452.27</v>
          </cell>
          <cell r="K10798">
            <v>10599.73</v>
          </cell>
          <cell r="M10798">
            <v>9452.27</v>
          </cell>
        </row>
        <row r="10799">
          <cell r="B10799">
            <v>37762</v>
          </cell>
          <cell r="C10799" t="str">
            <v>CAVALO MECANICO TRACAO 4X2, PESO BRUTO TOTAL 16000 KG, CAPACIDADE MAXIMA DE TRACAO *36000* KG, DISTANCIA ENTRE EIXOS *3,56* M, POTENCIA *286* CV (INCLUI CABINE E CHASSI, NAO INCLUI SEMIRREBOQUE)</v>
          </cell>
          <cell r="D10799" t="str">
            <v>UN</v>
          </cell>
          <cell r="E10799" t="str">
            <v>CR</v>
          </cell>
          <cell r="F10799">
            <v>691808.61</v>
          </cell>
          <cell r="H10799">
            <v>741956.04</v>
          </cell>
          <cell r="K10799">
            <v>691808.61</v>
          </cell>
          <cell r="M10799">
            <v>741956.04</v>
          </cell>
        </row>
        <row r="10800">
          <cell r="B10800">
            <v>37763</v>
          </cell>
          <cell r="C10800" t="str">
            <v>CAVALO MECANICO TRACAO 4X2, PESO BRUTO TOTAL 16000 KG, CAPACIDADE MAXIMA DE TRACAO *45000* KG, DISTANCIA ENTRE EIXOS *3,56* M, POTENCIA *330* CV (INCLUI CABINE E CHASSI, NAO INCLUI SEMIRREBOQUE)</v>
          </cell>
          <cell r="D10800" t="str">
            <v>UN</v>
          </cell>
          <cell r="E10800" t="str">
            <v>CR</v>
          </cell>
          <cell r="F10800">
            <v>700211.03</v>
          </cell>
          <cell r="H10800">
            <v>750967.53</v>
          </cell>
          <cell r="K10800">
            <v>700211.03</v>
          </cell>
          <cell r="M10800">
            <v>750967.53</v>
          </cell>
        </row>
        <row r="10801">
          <cell r="B10801">
            <v>41992</v>
          </cell>
          <cell r="C10801" t="str">
            <v>CAVALO MECANICO TRACAO 4X2, PESO BRUTO TOTAL 16000 KG, CAPACIDADE MAXIMA DE TRACAO *80000* KG, POTENCIA *380* CV (INCLUI CABINE E CHASSI, NAO INCLUI SEMIRREBOQUE)</v>
          </cell>
          <cell r="D10801" t="str">
            <v>UN</v>
          </cell>
          <cell r="E10801" t="str">
            <v>C</v>
          </cell>
          <cell r="F10801">
            <v>796000</v>
          </cell>
          <cell r="H10801">
            <v>853700</v>
          </cell>
          <cell r="K10801">
            <v>796000</v>
          </cell>
          <cell r="M10801">
            <v>853700</v>
          </cell>
        </row>
        <row r="10802">
          <cell r="B10802">
            <v>10630</v>
          </cell>
          <cell r="C10802" t="str">
            <v>CAVALO MECANICO TRACAO 4X2, PESO BRUTO TOTAL COMBINADO 49000 KG, CAPACIDADE MAXIMA DE TRACAO *66000* KG, POTENCIA *360* CV (INCLUI CABINE E CHASSI, NAO INCLUI SEMIRREBOQUE)</v>
          </cell>
          <cell r="D10802" t="str">
            <v>UN</v>
          </cell>
          <cell r="E10802" t="str">
            <v>CR</v>
          </cell>
          <cell r="F10802">
            <v>806643.07</v>
          </cell>
          <cell r="H10802">
            <v>865114.56</v>
          </cell>
          <cell r="K10802">
            <v>806643.07</v>
          </cell>
          <cell r="M10802">
            <v>865114.56</v>
          </cell>
        </row>
        <row r="10803">
          <cell r="B10803">
            <v>13215</v>
          </cell>
          <cell r="C10803" t="str">
            <v>CAVALO MECANICO TRACAO 6X2, PESO BRUTO TOTAL COMBINADO 56000 KG, CAPACIDADE MAXIMA DE TRACAO *66000* KG, POTENCIA *360* CV (INCLUI CABINE E CHASSI, NAO INCLUI SEMIRREBOQUE)</v>
          </cell>
          <cell r="D10803" t="str">
            <v>UN</v>
          </cell>
          <cell r="E10803" t="str">
            <v>CR</v>
          </cell>
          <cell r="F10803">
            <v>976094.2</v>
          </cell>
          <cell r="H10803">
            <v>1046848.77</v>
          </cell>
          <cell r="K10803">
            <v>976094.2</v>
          </cell>
          <cell r="M10803">
            <v>1046848.77</v>
          </cell>
        </row>
        <row r="10804">
          <cell r="B10804">
            <v>4235</v>
          </cell>
          <cell r="C10804" t="str">
            <v>CAVOUQUEIRO OU OPERADOR DE PERFURATRIZ / ROMPEDOR (HORISTA)</v>
          </cell>
          <cell r="D10804" t="str">
            <v>H</v>
          </cell>
          <cell r="E10804" t="str">
            <v>CR</v>
          </cell>
          <cell r="F10804">
            <v>16.71</v>
          </cell>
          <cell r="H10804">
            <v>33.08</v>
          </cell>
          <cell r="K10804">
            <v>18.68</v>
          </cell>
          <cell r="M10804">
            <v>36.99</v>
          </cell>
        </row>
        <row r="10805">
          <cell r="B10805">
            <v>40976</v>
          </cell>
          <cell r="C10805" t="str">
            <v>CAVOUQUEIRO OU OPERADOR DE PERFURATRIZ / ROMPEDOR (MENSALISTA)</v>
          </cell>
          <cell r="D10805" t="str">
            <v>MES</v>
          </cell>
          <cell r="E10805" t="str">
            <v>CR</v>
          </cell>
          <cell r="F10805">
            <v>2925.11</v>
          </cell>
          <cell r="H10805">
            <v>5795.86</v>
          </cell>
          <cell r="K10805">
            <v>3271.69</v>
          </cell>
          <cell r="M10805">
            <v>6482.08</v>
          </cell>
        </row>
        <row r="10806">
          <cell r="B10806">
            <v>43091</v>
          </cell>
          <cell r="C10806" t="str">
            <v>CENTRO DE MEDICAO AGRUPADA, EM POLICARBONATO / PVC, COM 12 MEDIDORES E PROTECAO GERAL (INCLUI BARRAMENTO, DISJUNTORES E ACESSORIOS DE FIXACAO) (PADRAO CONCESSIONARIA LOCAL)</v>
          </cell>
          <cell r="D10806" t="str">
            <v>UN</v>
          </cell>
          <cell r="E10806" t="str">
            <v>CR</v>
          </cell>
          <cell r="F10806">
            <v>9203.68</v>
          </cell>
          <cell r="H10806">
            <v>6077.01</v>
          </cell>
          <cell r="K10806">
            <v>9203.68</v>
          </cell>
          <cell r="M10806">
            <v>6077.01</v>
          </cell>
        </row>
        <row r="10807">
          <cell r="B10807">
            <v>43092</v>
          </cell>
          <cell r="C10807" t="str">
            <v>CENTRO DE MEDICAO AGRUPADA, EM POLICARBONATO / PVC, COM 16 MEDIDORES E PROTECAO GERAL (INCLUI BARRAMENTO, DISJUNTORES E ACESSORIOS DE FIXACAO) (PADRAO CONCESSIONARIA LOCAL)</v>
          </cell>
          <cell r="D10807" t="str">
            <v>UN</v>
          </cell>
          <cell r="E10807" t="str">
            <v>CR</v>
          </cell>
          <cell r="F10807">
            <v>12271.58</v>
          </cell>
          <cell r="H10807">
            <v>8102.68</v>
          </cell>
          <cell r="K10807">
            <v>12271.58</v>
          </cell>
          <cell r="M10807">
            <v>8102.68</v>
          </cell>
        </row>
        <row r="10808">
          <cell r="B10808">
            <v>43089</v>
          </cell>
          <cell r="C10808" t="str">
            <v>CENTRO DE MEDICAO AGRUPADA, EM POLICARBONATO / PVC, COM 4 MEDIDORES E PROTECAO GERAL (INCLUI BARRAMENTO, DISJUNTORES E ACESSORIOS DE FIXACAO) (PADRAO CONCESSIONARIA LOCAL)</v>
          </cell>
          <cell r="D10808" t="str">
            <v>UN</v>
          </cell>
          <cell r="E10808" t="str">
            <v>CR</v>
          </cell>
          <cell r="F10808">
            <v>2138.67</v>
          </cell>
          <cell r="H10808">
            <v>1412.12</v>
          </cell>
          <cell r="K10808">
            <v>2138.67</v>
          </cell>
          <cell r="M10808">
            <v>1412.12</v>
          </cell>
        </row>
        <row r="10809">
          <cell r="B10809">
            <v>43090</v>
          </cell>
          <cell r="C10809" t="str">
            <v>CENTRO DE MEDICAO AGRUPADA, EM POLICARBONATO / PVC, COM 8 MEDIDORES E PROTECAO GERAL (INCLUI BARRAMENTO, DISJUNTORES E ACESSORIOS DE FIXACAO) (PADRAO CONCESSIONARIA LOCAL)</v>
          </cell>
          <cell r="D10809" t="str">
            <v>UN</v>
          </cell>
          <cell r="E10809" t="str">
            <v>CR</v>
          </cell>
          <cell r="F10809">
            <v>4719.84</v>
          </cell>
          <cell r="H10809">
            <v>3116.41</v>
          </cell>
          <cell r="K10809">
            <v>4719.84</v>
          </cell>
          <cell r="M10809">
            <v>3116.41</v>
          </cell>
        </row>
        <row r="10810">
          <cell r="B10810">
            <v>41967</v>
          </cell>
          <cell r="C10810" t="str">
            <v>CERA LIQUIDA INCOLOR MULTIPISO</v>
          </cell>
          <cell r="D10810" t="str">
            <v>L</v>
          </cell>
          <cell r="E10810" t="str">
            <v>CR</v>
          </cell>
          <cell r="F10810">
            <v>32.54</v>
          </cell>
          <cell r="H10810">
            <v>23.59</v>
          </cell>
          <cell r="K10810">
            <v>32.54</v>
          </cell>
          <cell r="M10810">
            <v>23.59</v>
          </cell>
        </row>
        <row r="10811">
          <cell r="B10811">
            <v>12760</v>
          </cell>
          <cell r="C10811" t="str">
            <v>CHAPA ACO INOX AISI 304 NUMERO 4 (E = 6 MM), ACABAMENTO NUMERO 1 (LAMINADO A QUENTE, FOSCO)</v>
          </cell>
          <cell r="D10811" t="str">
            <v>M2</v>
          </cell>
          <cell r="E10811" t="str">
            <v>CR</v>
          </cell>
          <cell r="F10811">
            <v>1598.54</v>
          </cell>
          <cell r="H10811">
            <v>1336.86</v>
          </cell>
          <cell r="K10811">
            <v>1598.54</v>
          </cell>
          <cell r="M10811">
            <v>1336.86</v>
          </cell>
        </row>
        <row r="10812">
          <cell r="B10812">
            <v>12759</v>
          </cell>
          <cell r="C10812" t="str">
            <v>CHAPA ACO INOX AISI 304 NUMERO 9 (E = 4 MM), ACABAMENTO NUMERO 1 (LAMINADO A QUENTE, FOSCO)</v>
          </cell>
          <cell r="D10812" t="str">
            <v>M2</v>
          </cell>
          <cell r="E10812" t="str">
            <v>CR</v>
          </cell>
          <cell r="F10812">
            <v>1065.68</v>
          </cell>
          <cell r="H10812">
            <v>891.23</v>
          </cell>
          <cell r="K10812">
            <v>1065.68</v>
          </cell>
          <cell r="M10812">
            <v>891.23</v>
          </cell>
        </row>
        <row r="10813">
          <cell r="B10813">
            <v>43105</v>
          </cell>
          <cell r="C10813" t="str">
            <v>CHAPA DE ACO CARBONO GALVANIZADA, PERFURADA (GRADE FUROS) E = 1,5 MM, DIAMETRO DO FURO = 9,52 MM (FUROS ALTERNADOS HORIZ.)</v>
          </cell>
          <cell r="D10813" t="str">
            <v>KG</v>
          </cell>
          <cell r="E10813" t="str">
            <v>CR</v>
          </cell>
          <cell r="F10813">
            <v>31.75</v>
          </cell>
          <cell r="H10813">
            <v>32.869999999999997</v>
          </cell>
          <cell r="K10813">
            <v>31.75</v>
          </cell>
          <cell r="M10813">
            <v>32.869999999999997</v>
          </cell>
        </row>
        <row r="10814">
          <cell r="B10814">
            <v>40424</v>
          </cell>
          <cell r="C10814" t="str">
            <v>CHAPA DE ACO CARBONO LAMINADO A QUENTE, QUALIDADE ESTRUTURAL, BITOLA 3/16", E =4,75 MM (37,29 KG/M2)</v>
          </cell>
          <cell r="D10814" t="str">
            <v>KG</v>
          </cell>
          <cell r="E10814" t="str">
            <v>CR</v>
          </cell>
          <cell r="F10814">
            <v>8.06</v>
          </cell>
          <cell r="H10814">
            <v>8.35</v>
          </cell>
          <cell r="K10814">
            <v>8.06</v>
          </cell>
          <cell r="M10814">
            <v>8.35</v>
          </cell>
        </row>
        <row r="10815">
          <cell r="B10815">
            <v>1325</v>
          </cell>
          <cell r="C10815" t="str">
            <v>CHAPA DE ACO FINA A FRIO BITOLA MSG 20, E = 0,90 MM (7,20 KG/M2)</v>
          </cell>
          <cell r="D10815" t="str">
            <v>KG</v>
          </cell>
          <cell r="E10815" t="str">
            <v>CR</v>
          </cell>
          <cell r="F10815">
            <v>8.83</v>
          </cell>
          <cell r="H10815">
            <v>9.14</v>
          </cell>
          <cell r="K10815">
            <v>8.83</v>
          </cell>
          <cell r="M10815">
            <v>9.14</v>
          </cell>
        </row>
        <row r="10816">
          <cell r="B10816">
            <v>1327</v>
          </cell>
          <cell r="C10816" t="str">
            <v>CHAPA DE ACO FINA A FRIO BITOLA MSG 24, E = 0,60 MM (4,80 KG/M2)</v>
          </cell>
          <cell r="D10816" t="str">
            <v>KG</v>
          </cell>
          <cell r="E10816" t="str">
            <v>CR</v>
          </cell>
          <cell r="F10816">
            <v>9.41</v>
          </cell>
          <cell r="H10816">
            <v>9.74</v>
          </cell>
          <cell r="K10816">
            <v>9.41</v>
          </cell>
          <cell r="M10816">
            <v>9.74</v>
          </cell>
        </row>
        <row r="10817">
          <cell r="B10817">
            <v>1328</v>
          </cell>
          <cell r="C10817" t="str">
            <v>CHAPA DE ACO FINA A FRIO BITOLA MSG 26, E = 0,45 MM (3,60 KG/M2)</v>
          </cell>
          <cell r="D10817" t="str">
            <v>KG</v>
          </cell>
          <cell r="E10817" t="str">
            <v>CR</v>
          </cell>
          <cell r="F10817">
            <v>8.85</v>
          </cell>
          <cell r="H10817">
            <v>9.17</v>
          </cell>
          <cell r="K10817">
            <v>8.85</v>
          </cell>
          <cell r="M10817">
            <v>9.17</v>
          </cell>
        </row>
        <row r="10818">
          <cell r="B10818">
            <v>1321</v>
          </cell>
          <cell r="C10818" t="str">
            <v>CHAPA DE ACO FINA A QUENTE BITOLA MSG 13, E = 2,25 MM (18,00 KG/M2)</v>
          </cell>
          <cell r="D10818" t="str">
            <v>KG</v>
          </cell>
          <cell r="E10818" t="str">
            <v>CR</v>
          </cell>
          <cell r="F10818">
            <v>8.1999999999999993</v>
          </cell>
          <cell r="H10818">
            <v>8.49</v>
          </cell>
          <cell r="K10818">
            <v>8.1999999999999993</v>
          </cell>
          <cell r="M10818">
            <v>8.49</v>
          </cell>
        </row>
        <row r="10819">
          <cell r="B10819">
            <v>1318</v>
          </cell>
          <cell r="C10819" t="str">
            <v>CHAPA DE ACO FINA A QUENTE BITOLA MSG 14, E = 2,00 MM (16,0 KG/M2)</v>
          </cell>
          <cell r="D10819" t="str">
            <v>KG</v>
          </cell>
          <cell r="E10819" t="str">
            <v>CR</v>
          </cell>
          <cell r="F10819">
            <v>8.2100000000000009</v>
          </cell>
          <cell r="H10819">
            <v>8.5</v>
          </cell>
          <cell r="K10819">
            <v>8.2100000000000009</v>
          </cell>
          <cell r="M10819">
            <v>8.5</v>
          </cell>
        </row>
        <row r="10820">
          <cell r="B10820">
            <v>1322</v>
          </cell>
          <cell r="C10820" t="str">
            <v>CHAPA DE ACO FINA A QUENTE BITOLA MSG 16, E = 1,50 MM (12,00 KG/M2)</v>
          </cell>
          <cell r="D10820" t="str">
            <v>KG</v>
          </cell>
          <cell r="E10820" t="str">
            <v>CR</v>
          </cell>
          <cell r="F10820">
            <v>8.67</v>
          </cell>
          <cell r="H10820">
            <v>8.98</v>
          </cell>
          <cell r="K10820">
            <v>8.67</v>
          </cell>
          <cell r="M10820">
            <v>8.98</v>
          </cell>
        </row>
        <row r="10821">
          <cell r="B10821">
            <v>1323</v>
          </cell>
          <cell r="C10821" t="str">
            <v>CHAPA DE ACO FINA A QUENTE BITOLA MSG 18, E = 1,20 MM (9,60 KG/M2)</v>
          </cell>
          <cell r="D10821" t="str">
            <v>KG</v>
          </cell>
          <cell r="E10821" t="str">
            <v>CR</v>
          </cell>
          <cell r="F10821">
            <v>8.67</v>
          </cell>
          <cell r="H10821">
            <v>8.98</v>
          </cell>
          <cell r="K10821">
            <v>8.67</v>
          </cell>
          <cell r="M10821">
            <v>8.98</v>
          </cell>
        </row>
        <row r="10822">
          <cell r="B10822">
            <v>1319</v>
          </cell>
          <cell r="C10822" t="str">
            <v>CHAPA DE ACO FINA A QUENTE BITOLA MSG 3/16", E = 4,75 MM (38,00 KG/M2)</v>
          </cell>
          <cell r="D10822" t="str">
            <v>KG</v>
          </cell>
          <cell r="E10822" t="str">
            <v>CR</v>
          </cell>
          <cell r="F10822">
            <v>7.3</v>
          </cell>
          <cell r="H10822">
            <v>7.56</v>
          </cell>
          <cell r="K10822">
            <v>7.3</v>
          </cell>
          <cell r="M10822">
            <v>7.56</v>
          </cell>
        </row>
        <row r="10823">
          <cell r="B10823">
            <v>11026</v>
          </cell>
          <cell r="C10823" t="str">
            <v>CHAPA DE ACO GALVANIZADA BITOLA GSG 14, E = 1,95 MM (15,60 KG/M2)</v>
          </cell>
          <cell r="D10823" t="str">
            <v>KG</v>
          </cell>
          <cell r="E10823" t="str">
            <v>CR</v>
          </cell>
          <cell r="F10823">
            <v>10.050000000000001</v>
          </cell>
          <cell r="H10823">
            <v>10.4</v>
          </cell>
          <cell r="K10823">
            <v>10.050000000000001</v>
          </cell>
          <cell r="M10823">
            <v>10.4</v>
          </cell>
        </row>
        <row r="10824">
          <cell r="B10824">
            <v>11027</v>
          </cell>
          <cell r="C10824" t="str">
            <v>CHAPA DE ACO GALVANIZADA BITOLA GSG 16, E = 1,55 MM (12,40 KG/M2)</v>
          </cell>
          <cell r="D10824" t="str">
            <v>KG</v>
          </cell>
          <cell r="E10824" t="str">
            <v>CR</v>
          </cell>
          <cell r="F10824">
            <v>10.46</v>
          </cell>
          <cell r="H10824">
            <v>10.83</v>
          </cell>
          <cell r="K10824">
            <v>10.46</v>
          </cell>
          <cell r="M10824">
            <v>10.83</v>
          </cell>
        </row>
        <row r="10825">
          <cell r="B10825">
            <v>11046</v>
          </cell>
          <cell r="C10825" t="str">
            <v>CHAPA DE ACO GALVANIZADA BITOLA GSG 18, E = 1,25 MM (10,00 KG/M2)</v>
          </cell>
          <cell r="D10825" t="str">
            <v>KG</v>
          </cell>
          <cell r="E10825" t="str">
            <v>CR</v>
          </cell>
          <cell r="F10825">
            <v>10.02</v>
          </cell>
          <cell r="H10825">
            <v>10.37</v>
          </cell>
          <cell r="K10825">
            <v>10.02</v>
          </cell>
          <cell r="M10825">
            <v>10.37</v>
          </cell>
        </row>
        <row r="10826">
          <cell r="B10826">
            <v>11047</v>
          </cell>
          <cell r="C10826" t="str">
            <v>CHAPA DE ACO GALVANIZADA BITOLA GSG 19, E = 1,11 MM (8,88 KG/M2)</v>
          </cell>
          <cell r="D10826" t="str">
            <v>KG</v>
          </cell>
          <cell r="E10826" t="str">
            <v>CR</v>
          </cell>
          <cell r="F10826">
            <v>10.92</v>
          </cell>
          <cell r="H10826">
            <v>11.31</v>
          </cell>
          <cell r="K10826">
            <v>10.92</v>
          </cell>
          <cell r="M10826">
            <v>11.31</v>
          </cell>
        </row>
        <row r="10827">
          <cell r="B10827">
            <v>43668</v>
          </cell>
          <cell r="C10827" t="str">
            <v>CHAPA DE ACO GALVANIZADA BITOLA GSG 20, E = 0,95 MM (7,60 KG/M2)</v>
          </cell>
          <cell r="D10827" t="str">
            <v>KG</v>
          </cell>
          <cell r="E10827" t="str">
            <v>CR</v>
          </cell>
          <cell r="F10827">
            <v>9.64</v>
          </cell>
          <cell r="H10827">
            <v>9.98</v>
          </cell>
          <cell r="K10827">
            <v>9.64</v>
          </cell>
          <cell r="M10827">
            <v>9.98</v>
          </cell>
        </row>
        <row r="10828">
          <cell r="B10828">
            <v>11049</v>
          </cell>
          <cell r="C10828" t="str">
            <v>CHAPA DE ACO GALVANIZADA BITOLA GSG 22, E = 0,80 MM (6,40 KG/M2)</v>
          </cell>
          <cell r="D10828" t="str">
            <v>KG</v>
          </cell>
          <cell r="E10828" t="str">
            <v>C</v>
          </cell>
          <cell r="F10828">
            <v>10.44</v>
          </cell>
          <cell r="H10828">
            <v>10.81</v>
          </cell>
          <cell r="K10828">
            <v>10.44</v>
          </cell>
          <cell r="M10828">
            <v>10.81</v>
          </cell>
        </row>
        <row r="10829">
          <cell r="B10829">
            <v>43106</v>
          </cell>
          <cell r="C10829" t="str">
            <v>CHAPA DE ACO GALVANIZADA BITOLA GSG 24, E = 0,64 (5,12 KG/M2)</v>
          </cell>
          <cell r="D10829" t="str">
            <v>KG</v>
          </cell>
          <cell r="E10829" t="str">
            <v>CR</v>
          </cell>
          <cell r="F10829">
            <v>10.5</v>
          </cell>
          <cell r="H10829">
            <v>10.87</v>
          </cell>
          <cell r="K10829">
            <v>10.5</v>
          </cell>
          <cell r="M10829">
            <v>10.87</v>
          </cell>
        </row>
        <row r="10830">
          <cell r="B10830">
            <v>11051</v>
          </cell>
          <cell r="C10830" t="str">
            <v>CHAPA DE ACO GALVANIZADA BITOLA GSG 26, E = 0,50 MM (4,00 KG/M2)</v>
          </cell>
          <cell r="D10830" t="str">
            <v>KG</v>
          </cell>
          <cell r="E10830" t="str">
            <v>CR</v>
          </cell>
          <cell r="F10830">
            <v>10.96</v>
          </cell>
          <cell r="H10830">
            <v>11.35</v>
          </cell>
          <cell r="K10830">
            <v>10.96</v>
          </cell>
          <cell r="M10830">
            <v>11.35</v>
          </cell>
        </row>
        <row r="10831">
          <cell r="B10831">
            <v>11061</v>
          </cell>
          <cell r="C10831" t="str">
            <v>CHAPA DE ACO GALVANIZADA BITOLA GSG 30, E = 0,35 MM (2,80 KG/M2)</v>
          </cell>
          <cell r="D10831" t="str">
            <v>KG</v>
          </cell>
          <cell r="E10831" t="str">
            <v>CR</v>
          </cell>
          <cell r="F10831">
            <v>13.15</v>
          </cell>
          <cell r="H10831">
            <v>13.62</v>
          </cell>
          <cell r="K10831">
            <v>13.15</v>
          </cell>
          <cell r="M10831">
            <v>13.62</v>
          </cell>
        </row>
        <row r="10832">
          <cell r="B10832">
            <v>43667</v>
          </cell>
          <cell r="C10832" t="str">
            <v>CHAPA DE ACO GROSSA, ASTM A36, E = 1" (25,40 MM) 199,18 KG/M2</v>
          </cell>
          <cell r="D10832" t="str">
            <v>KG</v>
          </cell>
          <cell r="E10832" t="str">
            <v>CR</v>
          </cell>
          <cell r="F10832">
            <v>9.56</v>
          </cell>
          <cell r="H10832">
            <v>9.89</v>
          </cell>
          <cell r="K10832">
            <v>9.56</v>
          </cell>
          <cell r="M10832">
            <v>9.89</v>
          </cell>
        </row>
        <row r="10833">
          <cell r="B10833">
            <v>1333</v>
          </cell>
          <cell r="C10833" t="str">
            <v>CHAPA DE ACO GROSSA, ASTM A36, E = 1/2" (12,70 MM) 99,59 KG/M2</v>
          </cell>
          <cell r="D10833" t="str">
            <v>KG</v>
          </cell>
          <cell r="E10833" t="str">
            <v>CR</v>
          </cell>
          <cell r="F10833">
            <v>7.96</v>
          </cell>
          <cell r="H10833">
            <v>8.24</v>
          </cell>
          <cell r="K10833">
            <v>7.96</v>
          </cell>
          <cell r="M10833">
            <v>8.24</v>
          </cell>
        </row>
        <row r="10834">
          <cell r="B10834">
            <v>1330</v>
          </cell>
          <cell r="C10834" t="str">
            <v>CHAPA DE ACO GROSSA, ASTM A36, E = 1/4" (6,35 MM) 49,79 KG/M2</v>
          </cell>
          <cell r="D10834" t="str">
            <v>KG</v>
          </cell>
          <cell r="E10834" t="str">
            <v>CR</v>
          </cell>
          <cell r="F10834">
            <v>7.88</v>
          </cell>
          <cell r="H10834">
            <v>8.16</v>
          </cell>
          <cell r="K10834">
            <v>7.88</v>
          </cell>
          <cell r="M10834">
            <v>8.16</v>
          </cell>
        </row>
        <row r="10835">
          <cell r="B10835">
            <v>10957</v>
          </cell>
          <cell r="C10835" t="str">
            <v>CHAPA DE ACO GROSSA, ASTM A36, E = 3/4" (19,05 MM) 149,39 KG/M2</v>
          </cell>
          <cell r="D10835" t="str">
            <v>KG</v>
          </cell>
          <cell r="E10835" t="str">
            <v>CR</v>
          </cell>
          <cell r="F10835">
            <v>9.09</v>
          </cell>
          <cell r="H10835">
            <v>9.42</v>
          </cell>
          <cell r="K10835">
            <v>9.09</v>
          </cell>
          <cell r="M10835">
            <v>9.42</v>
          </cell>
        </row>
        <row r="10836">
          <cell r="B10836">
            <v>1332</v>
          </cell>
          <cell r="C10836" t="str">
            <v>CHAPA DE ACO GROSSA, ASTM A36, E = 3/8" (9,53 MM) 74,69 KG/M2</v>
          </cell>
          <cell r="D10836" t="str">
            <v>KG</v>
          </cell>
          <cell r="E10836" t="str">
            <v>CR</v>
          </cell>
          <cell r="F10836">
            <v>8.09</v>
          </cell>
          <cell r="H10836">
            <v>8.3699999999999992</v>
          </cell>
          <cell r="K10836">
            <v>8.09</v>
          </cell>
          <cell r="M10836">
            <v>8.3699999999999992</v>
          </cell>
        </row>
        <row r="10837">
          <cell r="B10837">
            <v>1334</v>
          </cell>
          <cell r="C10837" t="str">
            <v>CHAPA DE ACO GROSSA, ASTM A36, E = 5/8" (15,88 MM) 124,49 KG/M2</v>
          </cell>
          <cell r="D10837" t="str">
            <v>KG</v>
          </cell>
          <cell r="E10837" t="str">
            <v>CR</v>
          </cell>
          <cell r="F10837">
            <v>8.9700000000000006</v>
          </cell>
          <cell r="H10837">
            <v>9.2799999999999994</v>
          </cell>
          <cell r="K10837">
            <v>8.9700000000000006</v>
          </cell>
          <cell r="M10837">
            <v>9.2799999999999994</v>
          </cell>
        </row>
        <row r="10838">
          <cell r="B10838">
            <v>1335</v>
          </cell>
          <cell r="C10838" t="str">
            <v>CHAPA DE ACO GROSSA, ASTM A36, E = 7/8" (22,23 MM) 174,28 KG/M2</v>
          </cell>
          <cell r="D10838" t="str">
            <v>KG</v>
          </cell>
          <cell r="E10838" t="str">
            <v>CR</v>
          </cell>
          <cell r="F10838">
            <v>9.26</v>
          </cell>
          <cell r="H10838">
            <v>9.59</v>
          </cell>
          <cell r="K10838">
            <v>9.26</v>
          </cell>
          <cell r="M10838">
            <v>9.59</v>
          </cell>
        </row>
        <row r="10839">
          <cell r="B10839">
            <v>40425</v>
          </cell>
          <cell r="C10839" t="str">
            <v>CHAPA DE ACO GROSSA, SAE 1020, BITOLA 1/4", E = 6,35 MM (49,85 KG/M2)</v>
          </cell>
          <cell r="D10839" t="str">
            <v>KG</v>
          </cell>
          <cell r="E10839" t="str">
            <v>CR</v>
          </cell>
          <cell r="F10839">
            <v>7.93</v>
          </cell>
          <cell r="H10839">
            <v>8.2100000000000009</v>
          </cell>
          <cell r="K10839">
            <v>7.93</v>
          </cell>
          <cell r="M10839">
            <v>8.2100000000000009</v>
          </cell>
        </row>
        <row r="10840">
          <cell r="B10840">
            <v>1337</v>
          </cell>
          <cell r="C10840" t="str">
            <v>CHAPA DE ACO XADREZ PARA PISOS, E = 1/4" (6,30 MM) 54,53 KG/M2</v>
          </cell>
          <cell r="D10840" t="str">
            <v>KG</v>
          </cell>
          <cell r="E10840" t="str">
            <v>CR</v>
          </cell>
          <cell r="F10840">
            <v>9.09</v>
          </cell>
          <cell r="H10840">
            <v>9.42</v>
          </cell>
          <cell r="K10840">
            <v>9.09</v>
          </cell>
          <cell r="M10840">
            <v>9.42</v>
          </cell>
        </row>
        <row r="10841">
          <cell r="B10841">
            <v>1338</v>
          </cell>
          <cell r="C10841" t="str">
            <v>CHAPA DE LAMINADO MELAMINICO, LISO BRILHANTE, DE 1,25 X 3,08 METROS, ESPESSURA = 0,8 MILIMETROS</v>
          </cell>
          <cell r="D10841" t="str">
            <v>M2</v>
          </cell>
          <cell r="E10841" t="str">
            <v>C</v>
          </cell>
          <cell r="F10841">
            <v>50.96</v>
          </cell>
          <cell r="H10841">
            <v>38.74</v>
          </cell>
          <cell r="K10841">
            <v>50.96</v>
          </cell>
          <cell r="M10841">
            <v>38.74</v>
          </cell>
        </row>
        <row r="10842">
          <cell r="B10842">
            <v>1340</v>
          </cell>
          <cell r="C10842" t="str">
            <v>CHAPA DE LAMINADO MELAMINICO, LISO FOSCO, DE 1,25 X 3,08 METROS, ESPESSURA = 0,8 MILIMETROS</v>
          </cell>
          <cell r="D10842" t="str">
            <v>M2</v>
          </cell>
          <cell r="E10842" t="str">
            <v>CR</v>
          </cell>
          <cell r="F10842">
            <v>58.91</v>
          </cell>
          <cell r="H10842">
            <v>44.79</v>
          </cell>
          <cell r="K10842">
            <v>58.91</v>
          </cell>
          <cell r="M10842">
            <v>44.79</v>
          </cell>
        </row>
        <row r="10843">
          <cell r="B10843">
            <v>1341</v>
          </cell>
          <cell r="C10843" t="str">
            <v>CHAPA DE LAMINADO MELAMINICO, TEXTURIZADO, DE 1,25 X 3,08 METROS, ESPESSURA = 0,8 MILIMETROS</v>
          </cell>
          <cell r="D10843" t="str">
            <v>M2</v>
          </cell>
          <cell r="E10843" t="str">
            <v>CR</v>
          </cell>
          <cell r="F10843">
            <v>56.74</v>
          </cell>
          <cell r="H10843">
            <v>43.14</v>
          </cell>
          <cell r="K10843">
            <v>56.74</v>
          </cell>
          <cell r="M10843">
            <v>43.14</v>
          </cell>
        </row>
        <row r="10844">
          <cell r="B10844">
            <v>34659</v>
          </cell>
          <cell r="C10844" t="str">
            <v>CHAPA DE MDF BRANCO LISO 1 FACE, E = 12 MM, DE *2,75 X 1,85* M</v>
          </cell>
          <cell r="D10844" t="str">
            <v>M2</v>
          </cell>
          <cell r="E10844" t="str">
            <v>CR</v>
          </cell>
          <cell r="F10844">
            <v>41.55</v>
          </cell>
          <cell r="H10844">
            <v>47.33</v>
          </cell>
          <cell r="K10844">
            <v>41.55</v>
          </cell>
          <cell r="M10844">
            <v>47.33</v>
          </cell>
        </row>
        <row r="10845">
          <cell r="B10845">
            <v>34514</v>
          </cell>
          <cell r="C10845" t="str">
            <v>CHAPA DE MDF BRANCO LISO 1 FACE, E = 15 MM, DE *2,75 X 1,85* M</v>
          </cell>
          <cell r="D10845" t="str">
            <v>M2</v>
          </cell>
          <cell r="E10845" t="str">
            <v>C</v>
          </cell>
          <cell r="F10845">
            <v>46.02</v>
          </cell>
          <cell r="H10845">
            <v>52.43</v>
          </cell>
          <cell r="K10845">
            <v>46.02</v>
          </cell>
          <cell r="M10845">
            <v>52.43</v>
          </cell>
        </row>
        <row r="10846">
          <cell r="B10846">
            <v>34660</v>
          </cell>
          <cell r="C10846" t="str">
            <v>CHAPA DE MDF BRANCO LISO 1 FACE, E = 18 MM, DE *2,75 X 1,85* M</v>
          </cell>
          <cell r="D10846" t="str">
            <v>M2</v>
          </cell>
          <cell r="E10846" t="str">
            <v>CR</v>
          </cell>
          <cell r="F10846">
            <v>58.4</v>
          </cell>
          <cell r="H10846">
            <v>66.540000000000006</v>
          </cell>
          <cell r="K10846">
            <v>58.4</v>
          </cell>
          <cell r="M10846">
            <v>66.540000000000006</v>
          </cell>
        </row>
        <row r="10847">
          <cell r="B10847">
            <v>34661</v>
          </cell>
          <cell r="C10847" t="str">
            <v>CHAPA DE MDF BRANCO LISO 1 FACE, E = 25 MM, DE *2,75 X 1,85* M</v>
          </cell>
          <cell r="D10847" t="str">
            <v>M2</v>
          </cell>
          <cell r="E10847" t="str">
            <v>CR</v>
          </cell>
          <cell r="F10847">
            <v>83.88</v>
          </cell>
          <cell r="H10847">
            <v>95.57</v>
          </cell>
          <cell r="K10847">
            <v>83.88</v>
          </cell>
          <cell r="M10847">
            <v>95.57</v>
          </cell>
        </row>
        <row r="10848">
          <cell r="B10848">
            <v>34667</v>
          </cell>
          <cell r="C10848" t="str">
            <v>CHAPA DE MDF BRANCO LISO 1 FACE, E = 6 MM, DE *2,75 X 1,85* M</v>
          </cell>
          <cell r="D10848" t="str">
            <v>M2</v>
          </cell>
          <cell r="E10848" t="str">
            <v>CR</v>
          </cell>
          <cell r="F10848">
            <v>30.37</v>
          </cell>
          <cell r="H10848">
            <v>34.61</v>
          </cell>
          <cell r="K10848">
            <v>30.37</v>
          </cell>
          <cell r="M10848">
            <v>34.61</v>
          </cell>
        </row>
        <row r="10849">
          <cell r="B10849">
            <v>34668</v>
          </cell>
          <cell r="C10849" t="str">
            <v>CHAPA DE MDF BRANCO LISO 1 FACE, E = 9 MM, DE *2,75 X 1,85* M</v>
          </cell>
          <cell r="D10849" t="str">
            <v>M2</v>
          </cell>
          <cell r="E10849" t="str">
            <v>CR</v>
          </cell>
          <cell r="F10849">
            <v>39.69</v>
          </cell>
          <cell r="H10849">
            <v>45.22</v>
          </cell>
          <cell r="K10849">
            <v>39.69</v>
          </cell>
          <cell r="M10849">
            <v>45.22</v>
          </cell>
        </row>
        <row r="10850">
          <cell r="B10850">
            <v>34741</v>
          </cell>
          <cell r="C10850" t="str">
            <v>CHAPA DE MDF BRANCO LISO 2 FACES, E = 12 MM, DE *2,75 X 1,85* M</v>
          </cell>
          <cell r="D10850" t="str">
            <v>M2</v>
          </cell>
          <cell r="E10850" t="str">
            <v>CR</v>
          </cell>
          <cell r="F10850">
            <v>43.67</v>
          </cell>
          <cell r="H10850">
            <v>49.76</v>
          </cell>
          <cell r="K10850">
            <v>43.67</v>
          </cell>
          <cell r="M10850">
            <v>49.76</v>
          </cell>
        </row>
        <row r="10851">
          <cell r="B10851">
            <v>34664</v>
          </cell>
          <cell r="C10851" t="str">
            <v>CHAPA DE MDF BRANCO LISO 2 FACES, E = 15 MM, DE *2,75 X 1,85* M</v>
          </cell>
          <cell r="D10851" t="str">
            <v>M2</v>
          </cell>
          <cell r="E10851" t="str">
            <v>CR</v>
          </cell>
          <cell r="F10851">
            <v>47.66</v>
          </cell>
          <cell r="H10851">
            <v>54.3</v>
          </cell>
          <cell r="K10851">
            <v>47.66</v>
          </cell>
          <cell r="M10851">
            <v>54.3</v>
          </cell>
        </row>
        <row r="10852">
          <cell r="B10852">
            <v>34665</v>
          </cell>
          <cell r="C10852" t="str">
            <v>CHAPA DE MDF BRANCO LISO 2 FACES, E = 18 MM, DE *2,75 X 1,85* M</v>
          </cell>
          <cell r="D10852" t="str">
            <v>M2</v>
          </cell>
          <cell r="E10852" t="str">
            <v>CR</v>
          </cell>
          <cell r="F10852">
            <v>59.17</v>
          </cell>
          <cell r="H10852">
            <v>67.41</v>
          </cell>
          <cell r="K10852">
            <v>59.17</v>
          </cell>
          <cell r="M10852">
            <v>67.41</v>
          </cell>
        </row>
        <row r="10853">
          <cell r="B10853">
            <v>34666</v>
          </cell>
          <cell r="C10853" t="str">
            <v>CHAPA DE MDF BRANCO LISO 2 FACES, E = 25 MM, DE *2,75 X 1,85* M</v>
          </cell>
          <cell r="D10853" t="str">
            <v>M2</v>
          </cell>
          <cell r="E10853" t="str">
            <v>CR</v>
          </cell>
          <cell r="F10853">
            <v>89.37</v>
          </cell>
          <cell r="H10853">
            <v>101.82</v>
          </cell>
          <cell r="K10853">
            <v>89.37</v>
          </cell>
          <cell r="M10853">
            <v>101.82</v>
          </cell>
        </row>
        <row r="10854">
          <cell r="B10854">
            <v>34669</v>
          </cell>
          <cell r="C10854" t="str">
            <v>CHAPA DE MDF BRANCO LISO 2 FACES, E = 6 MM, DE *2,75 X 1,85* M</v>
          </cell>
          <cell r="D10854" t="str">
            <v>M2</v>
          </cell>
          <cell r="E10854" t="str">
            <v>CR</v>
          </cell>
          <cell r="F10854">
            <v>32.770000000000003</v>
          </cell>
          <cell r="H10854">
            <v>37.33</v>
          </cell>
          <cell r="K10854">
            <v>32.770000000000003</v>
          </cell>
          <cell r="M10854">
            <v>37.33</v>
          </cell>
        </row>
        <row r="10855">
          <cell r="B10855">
            <v>34670</v>
          </cell>
          <cell r="C10855" t="str">
            <v>CHAPA DE MDF BRANCO LISO 2 FACES, E = 9 MM, DE *2,75 X 1,85* M</v>
          </cell>
          <cell r="D10855" t="str">
            <v>M2</v>
          </cell>
          <cell r="E10855" t="str">
            <v>CR</v>
          </cell>
          <cell r="F10855">
            <v>40.08</v>
          </cell>
          <cell r="H10855">
            <v>45.66</v>
          </cell>
          <cell r="K10855">
            <v>40.08</v>
          </cell>
          <cell r="M10855">
            <v>45.66</v>
          </cell>
        </row>
        <row r="10856">
          <cell r="B10856">
            <v>34671</v>
          </cell>
          <cell r="C10856" t="str">
            <v>CHAPA DE MDF CRU, E = 12 MM, DE *2,75 X 1,85* M</v>
          </cell>
          <cell r="D10856" t="str">
            <v>M2</v>
          </cell>
          <cell r="E10856" t="str">
            <v>CR</v>
          </cell>
          <cell r="F10856">
            <v>33.450000000000003</v>
          </cell>
          <cell r="H10856">
            <v>38.11</v>
          </cell>
          <cell r="K10856">
            <v>33.450000000000003</v>
          </cell>
          <cell r="M10856">
            <v>38.11</v>
          </cell>
        </row>
        <row r="10857">
          <cell r="B10857">
            <v>34672</v>
          </cell>
          <cell r="C10857" t="str">
            <v>CHAPA DE MDF CRU, E = 15 MM, DE *2,75 X 1,85* M</v>
          </cell>
          <cell r="D10857" t="str">
            <v>M2</v>
          </cell>
          <cell r="E10857" t="str">
            <v>CR</v>
          </cell>
          <cell r="F10857">
            <v>35.270000000000003</v>
          </cell>
          <cell r="H10857">
            <v>40.19</v>
          </cell>
          <cell r="K10857">
            <v>35.270000000000003</v>
          </cell>
          <cell r="M10857">
            <v>40.19</v>
          </cell>
        </row>
        <row r="10858">
          <cell r="B10858">
            <v>34673</v>
          </cell>
          <cell r="C10858" t="str">
            <v>CHAPA DE MDF CRU, E = 18 MM, DE *2,75 X 1,85* M</v>
          </cell>
          <cell r="D10858" t="str">
            <v>M2</v>
          </cell>
          <cell r="E10858" t="str">
            <v>CR</v>
          </cell>
          <cell r="F10858">
            <v>43.04</v>
          </cell>
          <cell r="H10858">
            <v>49.04</v>
          </cell>
          <cell r="K10858">
            <v>43.04</v>
          </cell>
          <cell r="M10858">
            <v>49.04</v>
          </cell>
        </row>
        <row r="10859">
          <cell r="B10859">
            <v>34674</v>
          </cell>
          <cell r="C10859" t="str">
            <v>CHAPA DE MDF CRU, E = 20 MM, DE *2,75 X 1,85* M</v>
          </cell>
          <cell r="D10859" t="str">
            <v>M2</v>
          </cell>
          <cell r="E10859" t="str">
            <v>CR</v>
          </cell>
          <cell r="F10859">
            <v>57.23</v>
          </cell>
          <cell r="H10859">
            <v>65.2</v>
          </cell>
          <cell r="K10859">
            <v>57.23</v>
          </cell>
          <cell r="M10859">
            <v>65.2</v>
          </cell>
        </row>
        <row r="10860">
          <cell r="B10860">
            <v>34675</v>
          </cell>
          <cell r="C10860" t="str">
            <v>CHAPA DE MDF CRU, E = 25 MM, DE *2,75 X 1,85* M</v>
          </cell>
          <cell r="D10860" t="str">
            <v>M2</v>
          </cell>
          <cell r="E10860" t="str">
            <v>CR</v>
          </cell>
          <cell r="F10860">
            <v>69.77</v>
          </cell>
          <cell r="H10860">
            <v>79.489999999999995</v>
          </cell>
          <cell r="K10860">
            <v>69.77</v>
          </cell>
          <cell r="M10860">
            <v>79.489999999999995</v>
          </cell>
        </row>
        <row r="10861">
          <cell r="B10861">
            <v>34676</v>
          </cell>
          <cell r="C10861" t="str">
            <v>CHAPA DE MDF CRU, E = 6 MM, DE *2,75 X 1,85* M</v>
          </cell>
          <cell r="D10861" t="str">
            <v>M2</v>
          </cell>
          <cell r="E10861" t="str">
            <v>CR</v>
          </cell>
          <cell r="F10861">
            <v>20.079999999999998</v>
          </cell>
          <cell r="H10861">
            <v>22.88</v>
          </cell>
          <cell r="K10861">
            <v>20.079999999999998</v>
          </cell>
          <cell r="M10861">
            <v>22.88</v>
          </cell>
        </row>
        <row r="10862">
          <cell r="B10862">
            <v>34677</v>
          </cell>
          <cell r="C10862" t="str">
            <v>CHAPA DE MDF CRU, E = 9 MM, DE *2,75 X 1,85* M</v>
          </cell>
          <cell r="D10862" t="str">
            <v>M2</v>
          </cell>
          <cell r="E10862" t="str">
            <v>CR</v>
          </cell>
          <cell r="F10862">
            <v>27</v>
          </cell>
          <cell r="H10862">
            <v>30.77</v>
          </cell>
          <cell r="K10862">
            <v>27</v>
          </cell>
          <cell r="M10862">
            <v>30.77</v>
          </cell>
        </row>
        <row r="10863">
          <cell r="B10863">
            <v>43126</v>
          </cell>
          <cell r="C10863" t="str">
            <v>CHAPA EM ACO GALVANIZADO PARA STEEL DECK, COM NERVURAS TRAPEZOIDAIS, LARGURA UTIL DE 915 MM E ESPESSURA DE 0,80 MM</v>
          </cell>
          <cell r="D10863" t="str">
            <v>M2</v>
          </cell>
          <cell r="E10863" t="str">
            <v>CR</v>
          </cell>
          <cell r="H10863">
            <v>105.36</v>
          </cell>
          <cell r="M10863">
            <v>105.36</v>
          </cell>
        </row>
        <row r="10864">
          <cell r="B10864">
            <v>43124</v>
          </cell>
          <cell r="C10864" t="str">
            <v>CHAPA EM ACO GALVANIZADO PARA STEEL DECK, COM NERVURAS TRAPEZOIDAIS, LARGURA UTIL DE 915 MM E ESPESSURA DE 0,95 MM</v>
          </cell>
          <cell r="D10864" t="str">
            <v>M2</v>
          </cell>
          <cell r="E10864" t="str">
            <v>CR</v>
          </cell>
          <cell r="H10864">
            <v>123.03</v>
          </cell>
          <cell r="M10864">
            <v>123.03</v>
          </cell>
        </row>
        <row r="10865">
          <cell r="B10865">
            <v>43125</v>
          </cell>
          <cell r="C10865" t="str">
            <v>CHAPA EM ACO GALVANIZADO PARA STEEL DECK, COM NERVURAS TRAPEZOIDAIS, LARGURA UTIL DE 915 MM E ESPESSURA DE 1,25 MM</v>
          </cell>
          <cell r="D10865" t="str">
            <v>M2</v>
          </cell>
          <cell r="E10865" t="str">
            <v>CR</v>
          </cell>
          <cell r="H10865">
            <v>159.55000000000001</v>
          </cell>
          <cell r="M10865">
            <v>159.55000000000001</v>
          </cell>
        </row>
        <row r="10866">
          <cell r="B10866">
            <v>40623</v>
          </cell>
          <cell r="C10866" t="str">
            <v>CHAPA PARA EMENDA DE VIGA, EM ACO GROSSO, QUALIDADE ESTRUTURAL, BITOLA 3/16 ", E= 4,75 MM, 4 FUROS, LARGURA 45 MM, COMPRIMENTO 500 MM</v>
          </cell>
          <cell r="D10866" t="str">
            <v>PAR</v>
          </cell>
          <cell r="E10866" t="str">
            <v>CR</v>
          </cell>
          <cell r="F10866">
            <v>88.55</v>
          </cell>
          <cell r="H10866">
            <v>91.69</v>
          </cell>
          <cell r="K10866">
            <v>88.55</v>
          </cell>
          <cell r="M10866">
            <v>91.69</v>
          </cell>
        </row>
        <row r="10867">
          <cell r="B10867">
            <v>43701</v>
          </cell>
          <cell r="C10867" t="str">
            <v>CHAPA/BOBINA LISA EM ALUMINIO, LIGA 1.200 - H14, QUALQUER ESPESSURA, QUALQUER LARGURA</v>
          </cell>
          <cell r="D10867" t="str">
            <v>KG</v>
          </cell>
          <cell r="E10867" t="str">
            <v>C</v>
          </cell>
          <cell r="F10867">
            <v>52.89</v>
          </cell>
          <cell r="H10867">
            <v>43.57</v>
          </cell>
          <cell r="K10867">
            <v>52.89</v>
          </cell>
          <cell r="M10867">
            <v>43.57</v>
          </cell>
        </row>
        <row r="10868">
          <cell r="B10868">
            <v>1345</v>
          </cell>
          <cell r="C10868" t="str">
            <v>CHAPA/PAINEL DE MADEIRA COMPENSADA PLASTIFICADA (MADEIRITE PLASTIFICADO) PARA FORMA DE CONCRETO, DE 2200 X 1100 MM, E = *17* MM</v>
          </cell>
          <cell r="D10868" t="str">
            <v>M2</v>
          </cell>
          <cell r="E10868" t="str">
            <v>CR</v>
          </cell>
          <cell r="F10868">
            <v>75.47</v>
          </cell>
          <cell r="H10868">
            <v>63.65</v>
          </cell>
          <cell r="K10868">
            <v>75.47</v>
          </cell>
          <cell r="M10868">
            <v>63.65</v>
          </cell>
        </row>
        <row r="10869">
          <cell r="B10869">
            <v>1346</v>
          </cell>
          <cell r="C10869" t="str">
            <v>CHAPA/PAINEL DE MADEIRA COMPENSADA PLASTIFICADA (MADEIRITE PLASTIFICADO) PARA FORMA DE CONCRETO, DE 2200 X 1100 MM, E = 10 MM</v>
          </cell>
          <cell r="D10869" t="str">
            <v>M2</v>
          </cell>
          <cell r="E10869" t="str">
            <v>CR</v>
          </cell>
          <cell r="F10869">
            <v>43.9</v>
          </cell>
          <cell r="H10869">
            <v>37.020000000000003</v>
          </cell>
          <cell r="K10869">
            <v>43.9</v>
          </cell>
          <cell r="M10869">
            <v>37.020000000000003</v>
          </cell>
        </row>
        <row r="10870">
          <cell r="B10870">
            <v>1347</v>
          </cell>
          <cell r="C10870" t="str">
            <v>CHAPA/PAINEL DE MADEIRA COMPENSADA PLASTIFICADA (MADEIRITE PLASTIFICADO) PARA FORMA DE CONCRETO, DE 2200 X 1100 MM, E = 12 MM</v>
          </cell>
          <cell r="D10870" t="str">
            <v>M2</v>
          </cell>
          <cell r="E10870" t="str">
            <v>CR</v>
          </cell>
          <cell r="F10870">
            <v>54.4</v>
          </cell>
          <cell r="H10870">
            <v>45.87</v>
          </cell>
          <cell r="K10870">
            <v>54.4</v>
          </cell>
          <cell r="M10870">
            <v>45.87</v>
          </cell>
        </row>
        <row r="10871">
          <cell r="B10871">
            <v>43678</v>
          </cell>
          <cell r="C10871" t="str">
            <v>CHAPA/PAINEL DE MADEIRA COMPENSADA PLASTIFICADA (MADEIRITE PLASTIFICADO) PARA FORMA DE CONCRETO, DE 2200 X 1100 MM, E = 14 MM</v>
          </cell>
          <cell r="D10871" t="str">
            <v>M2</v>
          </cell>
          <cell r="E10871" t="str">
            <v>CR</v>
          </cell>
          <cell r="F10871">
            <v>63.1</v>
          </cell>
          <cell r="H10871">
            <v>53.21</v>
          </cell>
          <cell r="K10871">
            <v>63.1</v>
          </cell>
          <cell r="M10871">
            <v>53.21</v>
          </cell>
        </row>
        <row r="10872">
          <cell r="B10872">
            <v>43680</v>
          </cell>
          <cell r="C10872" t="str">
            <v>CHAPA/PAINEL DE MADEIRA COMPENSADA PLASTIFICADA (MADEIRITE PLASTIFICADO) PARA FORMA DE CONCRETO, DE 2200 X 1100 MM, E = 20 MM</v>
          </cell>
          <cell r="D10872" t="str">
            <v>M2</v>
          </cell>
          <cell r="E10872" t="str">
            <v>CR</v>
          </cell>
          <cell r="F10872">
            <v>90.9</v>
          </cell>
          <cell r="H10872">
            <v>76.66</v>
          </cell>
          <cell r="K10872">
            <v>90.9</v>
          </cell>
          <cell r="M10872">
            <v>76.66</v>
          </cell>
        </row>
        <row r="10873">
          <cell r="B10873">
            <v>43679</v>
          </cell>
          <cell r="C10873" t="str">
            <v>CHAPA/PAINEL DE MADEIRA COMPENSADA PLASTIFICADA (MADEIRITE PLASTIFICADO) PARA FORMA DE CONCRETO, DE 2200 X 1100 MM, E = 6 MM</v>
          </cell>
          <cell r="D10873" t="str">
            <v>M2</v>
          </cell>
          <cell r="E10873" t="str">
            <v>CR</v>
          </cell>
          <cell r="F10873">
            <v>31.9</v>
          </cell>
          <cell r="H10873">
            <v>26.9</v>
          </cell>
          <cell r="K10873">
            <v>31.9</v>
          </cell>
          <cell r="M10873">
            <v>26.9</v>
          </cell>
        </row>
        <row r="10874">
          <cell r="B10874">
            <v>1355</v>
          </cell>
          <cell r="C10874" t="str">
            <v>CHAPA/PAINEL DE MADEIRA COMPENSADA RESINADA (MADEIRITE RESINADO ROSA) PARA FORMA DE CONCRETO, DE 2200 X 1100 MM, E = 14 MM</v>
          </cell>
          <cell r="D10874" t="str">
            <v>M2</v>
          </cell>
          <cell r="E10874" t="str">
            <v>CR</v>
          </cell>
          <cell r="F10874">
            <v>36.299999999999997</v>
          </cell>
          <cell r="H10874">
            <v>30.61</v>
          </cell>
          <cell r="K10874">
            <v>36.299999999999997</v>
          </cell>
          <cell r="M10874">
            <v>30.61</v>
          </cell>
        </row>
        <row r="10875">
          <cell r="B10875">
            <v>1358</v>
          </cell>
          <cell r="C10875" t="str">
            <v>CHAPA/PAINEL DE MADEIRA COMPENSADA RESINADA (MADEIRITE RESINADO ROSA) PARA FORMA DE CONCRETO, DE 2200 X 1100 MM, E = 17 MM</v>
          </cell>
          <cell r="D10875" t="str">
            <v>M2</v>
          </cell>
          <cell r="E10875" t="str">
            <v>CR</v>
          </cell>
          <cell r="F10875">
            <v>44.57</v>
          </cell>
          <cell r="H10875">
            <v>37.58</v>
          </cell>
          <cell r="K10875">
            <v>44.57</v>
          </cell>
          <cell r="M10875">
            <v>37.58</v>
          </cell>
        </row>
        <row r="10876">
          <cell r="B10876">
            <v>43677</v>
          </cell>
          <cell r="C10876" t="str">
            <v>CHAPA/PAINEL DE MADEIRA COMPENSADA RESINADA (MADEIRITE RESINADO ROSA) PARA FORMA DE CONCRETO, DE 2200 X 1100 MM, E = 20 MM</v>
          </cell>
          <cell r="D10876" t="str">
            <v>M2</v>
          </cell>
          <cell r="E10876" t="str">
            <v>CR</v>
          </cell>
          <cell r="F10876">
            <v>55.29</v>
          </cell>
          <cell r="H10876">
            <v>46.63</v>
          </cell>
          <cell r="K10876">
            <v>55.29</v>
          </cell>
          <cell r="M10876">
            <v>46.63</v>
          </cell>
        </row>
        <row r="10877">
          <cell r="B10877">
            <v>43682</v>
          </cell>
          <cell r="C10877" t="str">
            <v>CHAPA/PAINEL DE MADEIRA COMPENSADA RESINADA (MADEIRITE RESINADO ROSA) PARA FORMA DE CONCRETO, DE 2200 X 1100 MM, E = 6 MM</v>
          </cell>
          <cell r="D10877" t="str">
            <v>M2</v>
          </cell>
          <cell r="E10877" t="str">
            <v>CR</v>
          </cell>
          <cell r="F10877">
            <v>16.95</v>
          </cell>
          <cell r="H10877">
            <v>14.29</v>
          </cell>
          <cell r="K10877">
            <v>16.95</v>
          </cell>
          <cell r="M10877">
            <v>14.29</v>
          </cell>
        </row>
        <row r="10878">
          <cell r="B10878">
            <v>43681</v>
          </cell>
          <cell r="C10878" t="str">
            <v>CHAPA/PAINEL DE MADEIRA COMPENSADA RESINADA (MADEIRITE RESINADO ROSA) PARA FORMA DE CONCRETO, DE 2200 X 1100 MM, E = 8 A 12 MM</v>
          </cell>
          <cell r="D10878" t="str">
            <v>M2</v>
          </cell>
          <cell r="E10878" t="str">
            <v>C</v>
          </cell>
          <cell r="F10878">
            <v>28.08</v>
          </cell>
          <cell r="H10878">
            <v>23.68</v>
          </cell>
          <cell r="K10878">
            <v>28.08</v>
          </cell>
          <cell r="M10878">
            <v>23.68</v>
          </cell>
        </row>
        <row r="10879">
          <cell r="B10879">
            <v>45248</v>
          </cell>
          <cell r="C10879" t="str">
            <v>CHAVE AJUSTAVEL (INGLESA) 10"</v>
          </cell>
          <cell r="D10879" t="str">
            <v>UN</v>
          </cell>
          <cell r="E10879" t="str">
            <v>CR</v>
          </cell>
          <cell r="F10879">
            <v>58.67</v>
          </cell>
          <cell r="H10879">
            <v>67.52</v>
          </cell>
          <cell r="K10879">
            <v>58.67</v>
          </cell>
          <cell r="M10879">
            <v>67.52</v>
          </cell>
        </row>
        <row r="10880">
          <cell r="B10880">
            <v>45243</v>
          </cell>
          <cell r="C10880" t="str">
            <v>CHAVE AJUSTAVEL (INGLESA) 15"</v>
          </cell>
          <cell r="D10880" t="str">
            <v>UN</v>
          </cell>
          <cell r="E10880" t="str">
            <v>CR</v>
          </cell>
          <cell r="F10880">
            <v>189.72</v>
          </cell>
          <cell r="H10880">
            <v>218.35</v>
          </cell>
          <cell r="K10880">
            <v>189.72</v>
          </cell>
          <cell r="M10880">
            <v>218.35</v>
          </cell>
        </row>
        <row r="10881">
          <cell r="B10881">
            <v>45252</v>
          </cell>
          <cell r="C10881" t="str">
            <v>CHAVE AJUSTAVEL (INGLESA) 6"</v>
          </cell>
          <cell r="D10881" t="str">
            <v>UN</v>
          </cell>
          <cell r="E10881" t="str">
            <v>CR</v>
          </cell>
          <cell r="F10881">
            <v>33.28</v>
          </cell>
          <cell r="H10881">
            <v>38.299999999999997</v>
          </cell>
          <cell r="K10881">
            <v>33.28</v>
          </cell>
          <cell r="M10881">
            <v>38.299999999999997</v>
          </cell>
        </row>
        <row r="10882">
          <cell r="B10882">
            <v>45246</v>
          </cell>
          <cell r="C10882" t="str">
            <v>CHAVE DE GRIFO DE 24"</v>
          </cell>
          <cell r="D10882" t="str">
            <v>UN</v>
          </cell>
          <cell r="E10882" t="str">
            <v>CR</v>
          </cell>
          <cell r="F10882">
            <v>154.21</v>
          </cell>
          <cell r="H10882">
            <v>177.47</v>
          </cell>
          <cell r="K10882">
            <v>154.21</v>
          </cell>
          <cell r="M10882">
            <v>177.47</v>
          </cell>
        </row>
        <row r="10883">
          <cell r="B10883">
            <v>20971</v>
          </cell>
          <cell r="C10883" t="str">
            <v>CHAVE DUPLA PARA CONEXOES TIPO STORZ, ENGATE RAPIDO 1 1/2" X 2 1/2", EM LATAO, PARA INSTALACAO PREDIAL COMBATE A INCENDIO</v>
          </cell>
          <cell r="D10883" t="str">
            <v>UN</v>
          </cell>
          <cell r="E10883" t="str">
            <v>CR</v>
          </cell>
          <cell r="F10883">
            <v>21.66</v>
          </cell>
          <cell r="H10883">
            <v>31.42</v>
          </cell>
          <cell r="K10883">
            <v>21.66</v>
          </cell>
          <cell r="M10883">
            <v>31.42</v>
          </cell>
        </row>
        <row r="10884">
          <cell r="B10884">
            <v>45247</v>
          </cell>
          <cell r="C10884" t="str">
            <v>CHAVE FIXA 19 X 22 MM</v>
          </cell>
          <cell r="D10884" t="str">
            <v>UN</v>
          </cell>
          <cell r="E10884" t="str">
            <v>CR</v>
          </cell>
          <cell r="F10884">
            <v>22.36</v>
          </cell>
          <cell r="H10884">
            <v>25.74</v>
          </cell>
          <cell r="K10884">
            <v>22.36</v>
          </cell>
          <cell r="M10884">
            <v>25.74</v>
          </cell>
        </row>
        <row r="10885">
          <cell r="B10885">
            <v>39746</v>
          </cell>
          <cell r="C10885" t="str">
            <v>CHUMBADOR DE ACO GALVANIZADO, 1" X 600 MM, PARA POSTES DE ACO COM BASE, INCLUSO PORCA E ARRUELA</v>
          </cell>
          <cell r="D10885" t="str">
            <v>UN</v>
          </cell>
          <cell r="E10885" t="str">
            <v>CR</v>
          </cell>
          <cell r="F10885">
            <v>120.13</v>
          </cell>
          <cell r="H10885">
            <v>90.66</v>
          </cell>
          <cell r="K10885">
            <v>120.13</v>
          </cell>
          <cell r="M10885">
            <v>90.66</v>
          </cell>
        </row>
        <row r="10886">
          <cell r="B10886">
            <v>13279</v>
          </cell>
          <cell r="C10886" t="str">
            <v>CHUMBADOR DE ACO TIPO PARABOLT, * 5/8" X 200* MM, COM PORCA E ARRUELA</v>
          </cell>
          <cell r="D10886" t="str">
            <v>KG</v>
          </cell>
          <cell r="E10886" t="str">
            <v>CR</v>
          </cell>
          <cell r="F10886">
            <v>30.41</v>
          </cell>
          <cell r="H10886">
            <v>22.95</v>
          </cell>
          <cell r="K10886">
            <v>30.41</v>
          </cell>
          <cell r="M10886">
            <v>22.95</v>
          </cell>
        </row>
        <row r="10887">
          <cell r="B10887">
            <v>11977</v>
          </cell>
          <cell r="C10887" t="str">
            <v>CHUMBADOR DE ACO ZINCADO, DIAMETRO 1/2", COMPRIMENTO 75 MM</v>
          </cell>
          <cell r="D10887" t="str">
            <v>UN</v>
          </cell>
          <cell r="E10887" t="str">
            <v>CR</v>
          </cell>
          <cell r="F10887">
            <v>15.76</v>
          </cell>
          <cell r="H10887">
            <v>11.89</v>
          </cell>
          <cell r="K10887">
            <v>15.76</v>
          </cell>
          <cell r="M10887">
            <v>11.89</v>
          </cell>
        </row>
        <row r="10888">
          <cell r="B10888">
            <v>11976</v>
          </cell>
          <cell r="C10888" t="str">
            <v>CHUMBADOR DE ACO ZINCADO, DIAMETRO 1/4" COM PARAFUSO 1/4" X 40 MM</v>
          </cell>
          <cell r="D10888" t="str">
            <v>UN</v>
          </cell>
          <cell r="E10888" t="str">
            <v>CR</v>
          </cell>
          <cell r="F10888">
            <v>1.76</v>
          </cell>
          <cell r="H10888">
            <v>1.33</v>
          </cell>
          <cell r="K10888">
            <v>1.76</v>
          </cell>
          <cell r="M10888">
            <v>1.33</v>
          </cell>
        </row>
        <row r="10889">
          <cell r="B10889">
            <v>11975</v>
          </cell>
          <cell r="C10889" t="str">
            <v>CHUMBADOR DE ACO ZINCADO, DIAMETRO 5/8", COMPRIMENTO 6", COM PORCA</v>
          </cell>
          <cell r="D10889" t="str">
            <v>UN</v>
          </cell>
          <cell r="E10889" t="str">
            <v>CR</v>
          </cell>
          <cell r="F10889">
            <v>34.53</v>
          </cell>
          <cell r="H10889">
            <v>26.06</v>
          </cell>
          <cell r="K10889">
            <v>34.53</v>
          </cell>
          <cell r="M10889">
            <v>26.06</v>
          </cell>
        </row>
        <row r="10890">
          <cell r="B10890">
            <v>1368</v>
          </cell>
          <cell r="C10890" t="str">
            <v>CHUVEIRO COMUM EM PLASTICO BRANCO, COM CANO, 3 TEMPERATURAS, 5500 W (110/220 V)</v>
          </cell>
          <cell r="D10890" t="str">
            <v>UN</v>
          </cell>
          <cell r="E10890" t="str">
            <v>C</v>
          </cell>
          <cell r="F10890">
            <v>99.9</v>
          </cell>
          <cell r="H10890">
            <v>109</v>
          </cell>
          <cell r="K10890">
            <v>99.9</v>
          </cell>
          <cell r="M10890">
            <v>109</v>
          </cell>
        </row>
        <row r="10891">
          <cell r="B10891">
            <v>1367</v>
          </cell>
          <cell r="C10891" t="str">
            <v>CHUVEIRO COMUM EM PLASTICO CROMADO, COM CANO, 4 TEMPERATURAS (110/220 V)</v>
          </cell>
          <cell r="D10891" t="str">
            <v>UN</v>
          </cell>
          <cell r="E10891" t="str">
            <v>CR</v>
          </cell>
          <cell r="F10891">
            <v>323.14999999999998</v>
          </cell>
          <cell r="H10891">
            <v>352.58</v>
          </cell>
          <cell r="K10891">
            <v>323.14999999999998</v>
          </cell>
          <cell r="M10891">
            <v>352.58</v>
          </cell>
        </row>
        <row r="10892">
          <cell r="B10892">
            <v>1380</v>
          </cell>
          <cell r="C10892" t="str">
            <v>CIMENTO BRANCO NAO ESTRUTURAL (CPB - NAO ESTRUTURAL)</v>
          </cell>
          <cell r="D10892" t="str">
            <v>KG</v>
          </cell>
          <cell r="E10892" t="str">
            <v>CR</v>
          </cell>
          <cell r="F10892">
            <v>4.6100000000000003</v>
          </cell>
          <cell r="H10892">
            <v>4.1500000000000004</v>
          </cell>
          <cell r="K10892">
            <v>4.6100000000000003</v>
          </cell>
          <cell r="M10892">
            <v>4.1500000000000004</v>
          </cell>
        </row>
        <row r="10893">
          <cell r="B10893">
            <v>1375</v>
          </cell>
          <cell r="C10893" t="str">
            <v>CIMENTO IMPERMEABILIZANTE DE PEGA ULTRARRAPIDA PARA TAMPONAMENTOS</v>
          </cell>
          <cell r="D10893" t="str">
            <v>KG</v>
          </cell>
          <cell r="E10893" t="str">
            <v>CR</v>
          </cell>
          <cell r="F10893">
            <v>18.28</v>
          </cell>
          <cell r="H10893">
            <v>16.27</v>
          </cell>
          <cell r="K10893">
            <v>18.28</v>
          </cell>
          <cell r="M10893">
            <v>16.27</v>
          </cell>
        </row>
        <row r="10894">
          <cell r="B10894">
            <v>1379</v>
          </cell>
          <cell r="C10894" t="str">
            <v>CIMENTO PORTLAND COMPOSTO CP II-32</v>
          </cell>
          <cell r="D10894" t="str">
            <v>KG</v>
          </cell>
          <cell r="E10894" t="str">
            <v>C</v>
          </cell>
          <cell r="F10894">
            <v>0.69</v>
          </cell>
          <cell r="H10894">
            <v>0.62</v>
          </cell>
          <cell r="K10894">
            <v>0.69</v>
          </cell>
          <cell r="M10894">
            <v>0.62</v>
          </cell>
        </row>
        <row r="10895">
          <cell r="B10895">
            <v>13284</v>
          </cell>
          <cell r="C10895" t="str">
            <v>CIMENTO PORTLAND DE ALTO FORNO (AF) CP III-40</v>
          </cell>
          <cell r="D10895" t="str">
            <v>KG</v>
          </cell>
          <cell r="E10895" t="str">
            <v>CR</v>
          </cell>
          <cell r="F10895">
            <v>0.62</v>
          </cell>
          <cell r="H10895">
            <v>0.56000000000000005</v>
          </cell>
          <cell r="K10895">
            <v>0.62</v>
          </cell>
          <cell r="M10895">
            <v>0.56000000000000005</v>
          </cell>
        </row>
        <row r="10896">
          <cell r="B10896">
            <v>44528</v>
          </cell>
          <cell r="C10896" t="str">
            <v>CIMENTO PORTLAND ESTRUTURAL BRANCO CPB - 32 OU CPB - 40</v>
          </cell>
          <cell r="D10896" t="str">
            <v>KG</v>
          </cell>
          <cell r="E10896" t="str">
            <v>CR</v>
          </cell>
          <cell r="F10896">
            <v>3.67</v>
          </cell>
          <cell r="H10896">
            <v>3.3</v>
          </cell>
          <cell r="K10896">
            <v>3.67</v>
          </cell>
          <cell r="M10896">
            <v>3.3</v>
          </cell>
        </row>
        <row r="10897">
          <cell r="B10897">
            <v>34753</v>
          </cell>
          <cell r="C10897" t="str">
            <v>CIMENTO PORTLAND POZOLANICO CP IV-32</v>
          </cell>
          <cell r="D10897" t="str">
            <v>KG</v>
          </cell>
          <cell r="E10897" t="str">
            <v>CR</v>
          </cell>
          <cell r="F10897">
            <v>0.67</v>
          </cell>
          <cell r="H10897">
            <v>0.6</v>
          </cell>
          <cell r="K10897">
            <v>0.67</v>
          </cell>
          <cell r="M10897">
            <v>0.6</v>
          </cell>
        </row>
        <row r="10898">
          <cell r="B10898">
            <v>420</v>
          </cell>
          <cell r="C10898" t="str">
            <v>CINTA CIRCULAR EM ACO GALVANIZADO DE 150 MM DE DIAMETRO PARA FIXACAO DE CAIXA MEDICAO, INCLUI PARAFUSOS E PORCAS</v>
          </cell>
          <cell r="D10898" t="str">
            <v>UN</v>
          </cell>
          <cell r="E10898" t="str">
            <v>CR</v>
          </cell>
          <cell r="H10898">
            <v>27.2</v>
          </cell>
          <cell r="M10898">
            <v>27.2</v>
          </cell>
        </row>
        <row r="10899">
          <cell r="B10899">
            <v>12327</v>
          </cell>
          <cell r="C10899" t="str">
            <v>CINTA CIRCULAR EM ACO GALVANIZADO DE 210 MM DE DIAMETRO PARA INSTALACAO DE TRANSFORMADOR EM POSTE DE CONCRETO</v>
          </cell>
          <cell r="D10899" t="str">
            <v>UN</v>
          </cell>
          <cell r="E10899" t="str">
            <v>CR</v>
          </cell>
          <cell r="H10899">
            <v>32.4</v>
          </cell>
          <cell r="M10899">
            <v>32.4</v>
          </cell>
        </row>
        <row r="10900">
          <cell r="B10900">
            <v>36148</v>
          </cell>
          <cell r="C10900" t="str">
            <v>CINTURAO DE SEGURANCA TIPO PARAQUEDISTA, FIVELA EM ACO, AJUSTE NO SUSPENSORIO, CINTURA E PERNAS</v>
          </cell>
          <cell r="D10900" t="str">
            <v>UN</v>
          </cell>
          <cell r="E10900" t="str">
            <v>CR</v>
          </cell>
          <cell r="F10900">
            <v>185.14</v>
          </cell>
          <cell r="H10900">
            <v>168.05</v>
          </cell>
          <cell r="K10900">
            <v>185.14</v>
          </cell>
          <cell r="M10900">
            <v>168.05</v>
          </cell>
        </row>
        <row r="10901">
          <cell r="B10901">
            <v>12329</v>
          </cell>
          <cell r="C10901" t="str">
            <v>COBRE ELETROLITICO EM BARRA OU CHAPA</v>
          </cell>
          <cell r="D10901" t="str">
            <v>KG</v>
          </cell>
          <cell r="E10901" t="str">
            <v>CR</v>
          </cell>
          <cell r="F10901">
            <v>133.97999999999999</v>
          </cell>
          <cell r="H10901">
            <v>135.69999999999999</v>
          </cell>
          <cell r="K10901">
            <v>133.97999999999999</v>
          </cell>
          <cell r="M10901">
            <v>135.69999999999999</v>
          </cell>
        </row>
        <row r="10902">
          <cell r="B10902">
            <v>1339</v>
          </cell>
          <cell r="C10902" t="str">
            <v>COLA A BASE DE RESINA SINTETICA PARA CHAPA DE LAMINADO MELAMINICO E OUTROS</v>
          </cell>
          <cell r="D10902" t="str">
            <v>KG</v>
          </cell>
          <cell r="E10902" t="str">
            <v>CR</v>
          </cell>
          <cell r="F10902">
            <v>51.09</v>
          </cell>
          <cell r="H10902">
            <v>38.840000000000003</v>
          </cell>
          <cell r="K10902">
            <v>51.09</v>
          </cell>
          <cell r="M10902">
            <v>38.840000000000003</v>
          </cell>
        </row>
        <row r="10903">
          <cell r="B10903">
            <v>44396</v>
          </cell>
          <cell r="C10903" t="str">
            <v>COLA BRANCA BASE PVA</v>
          </cell>
          <cell r="D10903" t="str">
            <v>KG</v>
          </cell>
          <cell r="E10903" t="str">
            <v>CR</v>
          </cell>
          <cell r="F10903">
            <v>41.12</v>
          </cell>
          <cell r="H10903">
            <v>47.51</v>
          </cell>
          <cell r="K10903">
            <v>41.12</v>
          </cell>
          <cell r="M10903">
            <v>47.51</v>
          </cell>
        </row>
        <row r="10904">
          <cell r="B10904">
            <v>44327</v>
          </cell>
          <cell r="C10904" t="str">
            <v>COLA PARA TUBOS E MANTAS ELASTOMERICAS, A BASE DE SOLVENTE</v>
          </cell>
          <cell r="D10904" t="str">
            <v>L</v>
          </cell>
          <cell r="E10904" t="str">
            <v>CR</v>
          </cell>
          <cell r="F10904">
            <v>139.85</v>
          </cell>
          <cell r="H10904">
            <v>161.57</v>
          </cell>
          <cell r="K10904">
            <v>139.85</v>
          </cell>
          <cell r="M10904">
            <v>161.57</v>
          </cell>
        </row>
        <row r="10905">
          <cell r="B10905">
            <v>37418</v>
          </cell>
          <cell r="C10905" t="str">
            <v>COLAR DE TOMADA EM POLIPROPILENO, PP, COM PARAFUSOS, PARA PEAD, 63 X 1/2" - LIGACAO PREDIAL DE AGUA</v>
          </cell>
          <cell r="D10905" t="str">
            <v>UN</v>
          </cell>
          <cell r="E10905" t="str">
            <v>CR</v>
          </cell>
          <cell r="H10905">
            <v>15.92</v>
          </cell>
          <cell r="M10905">
            <v>15.92</v>
          </cell>
        </row>
        <row r="10906">
          <cell r="B10906">
            <v>37419</v>
          </cell>
          <cell r="C10906" t="str">
            <v>COLAR DE TOMADA EM POLIPROPILENO, PP, COM PARAFUSOS, PARA PEAD, 63 X 3/4" - LIGACAO PREDIAL DE AGUA</v>
          </cell>
          <cell r="D10906" t="str">
            <v>UN</v>
          </cell>
          <cell r="E10906" t="str">
            <v>CR</v>
          </cell>
          <cell r="H10906">
            <v>16.350000000000001</v>
          </cell>
          <cell r="M10906">
            <v>16.350000000000001</v>
          </cell>
        </row>
        <row r="10907">
          <cell r="B10907">
            <v>1427</v>
          </cell>
          <cell r="C10907" t="str">
            <v>COLAR TOMADA PVC, COM TRAVAS, SAIDA COM ROSCA, DE 110 MM X 1/2" OU 110 MM X 3/4", PARA LIGACAO PREDIAL DE AGUA</v>
          </cell>
          <cell r="D10907" t="str">
            <v>UN</v>
          </cell>
          <cell r="E10907" t="str">
            <v>CR</v>
          </cell>
          <cell r="H10907">
            <v>20.68</v>
          </cell>
          <cell r="M10907">
            <v>20.68</v>
          </cell>
        </row>
        <row r="10908">
          <cell r="B10908">
            <v>1402</v>
          </cell>
          <cell r="C10908" t="str">
            <v>COLAR TOMADA PVC, COM TRAVAS, SAIDA COM ROSCA, DE 32 MM X 1/2" OU 32 MM X 3/4", PARA LIGACAO PREDIAL DE AGUA</v>
          </cell>
          <cell r="D10908" t="str">
            <v>UN</v>
          </cell>
          <cell r="E10908" t="str">
            <v>CR</v>
          </cell>
          <cell r="H10908">
            <v>7.15</v>
          </cell>
          <cell r="M10908">
            <v>7.15</v>
          </cell>
        </row>
        <row r="10909">
          <cell r="B10909">
            <v>1420</v>
          </cell>
          <cell r="C10909" t="str">
            <v>COLAR TOMADA PVC, COM TRAVAS, SAIDA COM ROSCA, DE 40 MM X 1/2" OU 40 MM X 3/4", PARA LIGACAO PREDIAL DE AGUA</v>
          </cell>
          <cell r="D10909" t="str">
            <v>UN</v>
          </cell>
          <cell r="E10909" t="str">
            <v>CR</v>
          </cell>
          <cell r="H10909">
            <v>9.1999999999999993</v>
          </cell>
          <cell r="M10909">
            <v>9.1999999999999993</v>
          </cell>
        </row>
        <row r="10910">
          <cell r="B10910">
            <v>1419</v>
          </cell>
          <cell r="C10910" t="str">
            <v>COLAR TOMADA PVC, COM TRAVAS, SAIDA COM ROSCA, DE 50 MM X 1/2" OU 50 MM X 3/4", PARA LIGACAO PREDIAL DE AGUA</v>
          </cell>
          <cell r="D10910" t="str">
            <v>UN</v>
          </cell>
          <cell r="E10910" t="str">
            <v>CR</v>
          </cell>
          <cell r="H10910">
            <v>11.11</v>
          </cell>
          <cell r="M10910">
            <v>11.11</v>
          </cell>
        </row>
        <row r="10911">
          <cell r="B10911">
            <v>1414</v>
          </cell>
          <cell r="C10911" t="str">
            <v>COLAR TOMADA PVC, COM TRAVAS, SAIDA COM ROSCA, DE 60 MM X 1/2" OU 60 MM X 3/4", PARA LIGACAO PREDIAL DE AGUA</v>
          </cell>
          <cell r="D10911" t="str">
            <v>UN</v>
          </cell>
          <cell r="E10911" t="str">
            <v>CR</v>
          </cell>
          <cell r="H10911">
            <v>10.87</v>
          </cell>
          <cell r="M10911">
            <v>10.87</v>
          </cell>
        </row>
        <row r="10912">
          <cell r="B10912">
            <v>1413</v>
          </cell>
          <cell r="C10912" t="str">
            <v>COLAR TOMADA PVC, COM TRAVAS, SAIDA COM ROSCA, DE 75 MM X 1/2" OU 75 MM X 3/4", PARA LIGACAO PREDIAL DE AGUA</v>
          </cell>
          <cell r="D10912" t="str">
            <v>UN</v>
          </cell>
          <cell r="E10912" t="str">
            <v>CR</v>
          </cell>
          <cell r="H10912">
            <v>16.059999999999999</v>
          </cell>
          <cell r="M10912">
            <v>16.059999999999999</v>
          </cell>
        </row>
        <row r="10913">
          <cell r="B10913">
            <v>1412</v>
          </cell>
          <cell r="C10913" t="str">
            <v>COLAR TOMADA PVC, COM TRAVAS, SAIDA COM ROSCA, DE 85 MM X 1/2" OU 85 MM X 3/4", PARA LIGACAO PREDIAL DE AGUA</v>
          </cell>
          <cell r="D10913" t="str">
            <v>UN</v>
          </cell>
          <cell r="E10913" t="str">
            <v>CR</v>
          </cell>
          <cell r="H10913">
            <v>13.61</v>
          </cell>
          <cell r="M10913">
            <v>13.61</v>
          </cell>
        </row>
        <row r="10914">
          <cell r="B10914">
            <v>1406</v>
          </cell>
          <cell r="C10914" t="str">
            <v>COLAR TOMADA PVC, COM TRAVAS, SAIDA ROSCAVEL COM BUCHA DE LATAO, DE 60 MM X 1/2" OU 60 MM X 3/4", PARA LIGACAO PREDIAL DE AGUA</v>
          </cell>
          <cell r="D10914" t="str">
            <v>UN</v>
          </cell>
          <cell r="E10914" t="str">
            <v>CR</v>
          </cell>
          <cell r="H10914">
            <v>16.420000000000002</v>
          </cell>
          <cell r="M10914">
            <v>16.420000000000002</v>
          </cell>
        </row>
        <row r="10915">
          <cell r="B10915">
            <v>45237</v>
          </cell>
          <cell r="C10915" t="str">
            <v>COLHER DE PEDREIRO 9", EM ACO, COM CANTOS REDONDOS E CABO DE MADEIRA OU PLASTICO</v>
          </cell>
          <cell r="D10915" t="str">
            <v>UN</v>
          </cell>
          <cell r="E10915" t="str">
            <v>CR</v>
          </cell>
          <cell r="F10915">
            <v>17.850000000000001</v>
          </cell>
          <cell r="H10915">
            <v>20.54</v>
          </cell>
          <cell r="K10915">
            <v>17.850000000000001</v>
          </cell>
          <cell r="M10915">
            <v>20.54</v>
          </cell>
        </row>
        <row r="10916">
          <cell r="B10916">
            <v>11281</v>
          </cell>
          <cell r="C10916" t="str">
            <v>COMPACTADOR DE SOLO A PERCUSSAO (SOQUETE), A GASOLINA 4 TEMPOS, PESO 55 A 65 KG, FORCA DE IMPACTO 1.000 A 1.500 KGF, FREQ. 600 A 700 GOLPES P/ MINUTO, VELOCIDADE TRABALHO DE 10 A 15 M/MIN, POT. DE 2,00 A 3,00 HP</v>
          </cell>
          <cell r="D10916" t="str">
            <v>UN</v>
          </cell>
          <cell r="E10916" t="str">
            <v>C</v>
          </cell>
          <cell r="H10916">
            <v>12782.5</v>
          </cell>
          <cell r="M10916">
            <v>12782.5</v>
          </cell>
        </row>
        <row r="10917">
          <cell r="B10917">
            <v>1442</v>
          </cell>
          <cell r="C10917" t="str">
            <v>COMPACTADOR DE SOLO TIPO PLACA VIBRATORIA REVERSIVEL, A GASOLINA 4 TEMPOS, PESO 125 A 150 KG, FORCA CENTRIF. 2500 A 2800 KGF, LARG. TRABALHO 400 A 450 MM, FREQ. VIBRACAO 4300 A 4500 RPM, VELOC. TRABALHO 15 A 20 M/MIN, POT. 5,5 A 6,0 HP</v>
          </cell>
          <cell r="D10917" t="str">
            <v>UN</v>
          </cell>
          <cell r="E10917" t="str">
            <v>CR</v>
          </cell>
          <cell r="H10917">
            <v>10730.81</v>
          </cell>
          <cell r="M10917">
            <v>10730.81</v>
          </cell>
        </row>
        <row r="10918">
          <cell r="B10918">
            <v>13457</v>
          </cell>
          <cell r="C10918" t="str">
            <v>COMPACTADOR DE SOLO TIPO PLACA VIBRATORIA REVERSIVEL, A GASOLINA 4 TEMPOS, PESO 150 A 175 KG, FORCA CENTRIF. 2800 A 3100 KGF, LARG. TRABALHO DE 450 A 520 MM, FREQ. VIBRACAO 4000 A 4300 RPM, VELOC. TRABALHO DE 15 A 20 M/MIN, POT. DE 6,0 A 7,0 HP</v>
          </cell>
          <cell r="D10918" t="str">
            <v>UN</v>
          </cell>
          <cell r="E10918" t="str">
            <v>CR</v>
          </cell>
          <cell r="H10918">
            <v>9262.68</v>
          </cell>
          <cell r="M10918">
            <v>9262.68</v>
          </cell>
        </row>
        <row r="10919">
          <cell r="B10919">
            <v>40699</v>
          </cell>
          <cell r="C10919" t="str">
            <v>COMPACTADOR DE SOLO, TIPO PLACA VIBRATORIA NAO REVERSIVEL, A GASOLINA 4 TEMPOS, PESO 80 A 120 KG, FORCA CENTRIF. DE 1300 A 2000 KGF, LARG. TRABALHO DE 400 A 500 MM, FREQ. VIBRACAO DE 4800 A 6000 RPM, VELOCIDADE TRABALHO DE 20 A 30 M/MIN, POT. DE 5,0 A 6,0 HP</v>
          </cell>
          <cell r="D10919" t="str">
            <v>UN</v>
          </cell>
          <cell r="E10919" t="str">
            <v>CR</v>
          </cell>
          <cell r="H10919">
            <v>7160.4</v>
          </cell>
          <cell r="M10919">
            <v>7160.4</v>
          </cell>
        </row>
        <row r="10920">
          <cell r="B10920">
            <v>40701</v>
          </cell>
          <cell r="C10920" t="str">
            <v>COMPACTADOR DE SOLO, TIPO PLACA VIBRATORIA REVERSIVEL, A DIESEL, PESO 700 A 820 KG, FORCA CENTRIF. DE 6.200 A 10.000 KGF, LARG. TRABALHO DE 650 A 720 MM, FREQ. VIBRACAO DE 3.000 A 3.500 RPM, VELOCIDADE TRABALHO DE 25 A 30 M/MIN, POT. DE 13,0 A 15,0 HP</v>
          </cell>
          <cell r="D10920" t="str">
            <v>UN</v>
          </cell>
          <cell r="E10920" t="str">
            <v>CR</v>
          </cell>
          <cell r="H10920">
            <v>126605.74</v>
          </cell>
          <cell r="M10920">
            <v>126605.74</v>
          </cell>
        </row>
        <row r="10921">
          <cell r="B10921">
            <v>40700</v>
          </cell>
          <cell r="C10921" t="str">
            <v>COMPACTADOR DE SOLO, TIPO PLACA VIBRATORIA REVERSIVEL, A GASOLINA 4 TEMPOS, PESO 160 A 265 KG, FORCA CENTRIF. DE 2750 A 4000 KGF, LARG. TRABALHO DE 430 A 550 MM, FREQ. VIBRACAO DE 4000 A 5500 RPM, VELOCIDADE TRABALHO DE 20 A 25 M/MIN, POT. DE 7,5 A 9,0 HP</v>
          </cell>
          <cell r="D10921" t="str">
            <v>UN</v>
          </cell>
          <cell r="E10921" t="str">
            <v>CR</v>
          </cell>
          <cell r="H10921">
            <v>16668.48</v>
          </cell>
          <cell r="M10921">
            <v>16668.48</v>
          </cell>
        </row>
        <row r="10922">
          <cell r="B10922">
            <v>13458</v>
          </cell>
          <cell r="C10922" t="str">
            <v>COMPACTADOR DE SOLOS DE PERCURSAO (SOQUETE) COM MOTOR A GASOLINA 4 TEMPOS DE 4 HP (4 CV)</v>
          </cell>
          <cell r="D10922" t="str">
            <v>UN</v>
          </cell>
          <cell r="E10922" t="str">
            <v>CR</v>
          </cell>
          <cell r="H10922">
            <v>15839.18</v>
          </cell>
          <cell r="M10922">
            <v>15839.18</v>
          </cell>
        </row>
        <row r="10923">
          <cell r="B10923">
            <v>11134</v>
          </cell>
          <cell r="C10923" t="str">
            <v>COMPENSADO NAVAL - CHAPA/PAINEL EM MADEIRA COMPENSADA PRENSADA, DE 2200 X 1600 MM, E = 10 MM</v>
          </cell>
          <cell r="D10923" t="str">
            <v>M2</v>
          </cell>
          <cell r="E10923" t="str">
            <v>CR</v>
          </cell>
          <cell r="F10923">
            <v>62.54</v>
          </cell>
          <cell r="H10923">
            <v>52.74</v>
          </cell>
          <cell r="K10923">
            <v>62.54</v>
          </cell>
          <cell r="M10923">
            <v>52.74</v>
          </cell>
        </row>
        <row r="10924">
          <cell r="B10924">
            <v>11135</v>
          </cell>
          <cell r="C10924" t="str">
            <v>COMPENSADO NAVAL - CHAPA/PAINEL EM MADEIRA COMPENSADA PRENSADA, DE 2200 X 1600 MM, E = 12 MM</v>
          </cell>
          <cell r="D10924" t="str">
            <v>M2</v>
          </cell>
          <cell r="E10924" t="str">
            <v>CR</v>
          </cell>
          <cell r="F10924">
            <v>67.52</v>
          </cell>
          <cell r="H10924">
            <v>56.94</v>
          </cell>
          <cell r="K10924">
            <v>67.52</v>
          </cell>
          <cell r="M10924">
            <v>56.94</v>
          </cell>
        </row>
        <row r="10925">
          <cell r="B10925">
            <v>11136</v>
          </cell>
          <cell r="C10925" t="str">
            <v>COMPENSADO NAVAL - CHAPA/PAINEL EM MADEIRA COMPENSADA PRENSADA, DE 2200 X 1600 MM, E = 15 MM</v>
          </cell>
          <cell r="D10925" t="str">
            <v>M2</v>
          </cell>
          <cell r="E10925" t="str">
            <v>CR</v>
          </cell>
          <cell r="F10925">
            <v>77.319999999999993</v>
          </cell>
          <cell r="H10925">
            <v>65.2</v>
          </cell>
          <cell r="K10925">
            <v>77.319999999999993</v>
          </cell>
          <cell r="M10925">
            <v>65.2</v>
          </cell>
        </row>
        <row r="10926">
          <cell r="B10926">
            <v>34743</v>
          </cell>
          <cell r="C10926" t="str">
            <v>COMPENSADO NAVAL - CHAPA/PAINEL EM MADEIRA COMPENSADA PRENSADA, DE 2200 X 1600 MM, E = 18 MM</v>
          </cell>
          <cell r="D10926" t="str">
            <v>M2</v>
          </cell>
          <cell r="E10926" t="str">
            <v>CR</v>
          </cell>
          <cell r="F10926">
            <v>93.29</v>
          </cell>
          <cell r="H10926">
            <v>78.67</v>
          </cell>
          <cell r="K10926">
            <v>93.29</v>
          </cell>
          <cell r="M10926">
            <v>78.67</v>
          </cell>
        </row>
        <row r="10927">
          <cell r="B10927">
            <v>11137</v>
          </cell>
          <cell r="C10927" t="str">
            <v>COMPENSADO NAVAL - CHAPA/PAINEL EM MADEIRA COMPENSADA PRENSADA, DE 2200 X 1600 MM, E = 20 MM</v>
          </cell>
          <cell r="D10927" t="str">
            <v>M2</v>
          </cell>
          <cell r="E10927" t="str">
            <v>CR</v>
          </cell>
          <cell r="F10927">
            <v>105.96</v>
          </cell>
          <cell r="H10927">
            <v>89.35</v>
          </cell>
          <cell r="K10927">
            <v>105.96</v>
          </cell>
          <cell r="M10927">
            <v>89.35</v>
          </cell>
        </row>
        <row r="10928">
          <cell r="B10928">
            <v>34745</v>
          </cell>
          <cell r="C10928" t="str">
            <v>COMPENSADO NAVAL - CHAPA/PAINEL EM MADEIRA COMPENSADA PRENSADA, DE 2200 X 1600 MM, E = 25 MM</v>
          </cell>
          <cell r="D10928" t="str">
            <v>M2</v>
          </cell>
          <cell r="E10928" t="str">
            <v>CR</v>
          </cell>
          <cell r="F10928">
            <v>126</v>
          </cell>
          <cell r="H10928">
            <v>106.26</v>
          </cell>
          <cell r="K10928">
            <v>126</v>
          </cell>
          <cell r="M10928">
            <v>106.26</v>
          </cell>
        </row>
        <row r="10929">
          <cell r="B10929">
            <v>34746</v>
          </cell>
          <cell r="C10929" t="str">
            <v>COMPENSADO NAVAL - CHAPA/PAINEL EM MADEIRA COMPENSADA PRENSADA, DE 2200 X 1600 MM, E = 4 MM</v>
          </cell>
          <cell r="D10929" t="str">
            <v>M2</v>
          </cell>
          <cell r="E10929" t="str">
            <v>CR</v>
          </cell>
          <cell r="F10929">
            <v>34.36</v>
          </cell>
          <cell r="H10929">
            <v>28.98</v>
          </cell>
          <cell r="K10929">
            <v>34.36</v>
          </cell>
          <cell r="M10929">
            <v>28.98</v>
          </cell>
        </row>
        <row r="10930">
          <cell r="B10930">
            <v>1360</v>
          </cell>
          <cell r="C10930" t="str">
            <v>COMPENSADO NAVAL - CHAPA/PAINEL EM MADEIRA COMPENSADA PRENSADA, DE 2200 X 1600 MM, E = 6 MM</v>
          </cell>
          <cell r="D10930" t="str">
            <v>M2</v>
          </cell>
          <cell r="E10930" t="str">
            <v>CR</v>
          </cell>
          <cell r="F10930">
            <v>40.090000000000003</v>
          </cell>
          <cell r="H10930">
            <v>33.81</v>
          </cell>
          <cell r="K10930">
            <v>40.090000000000003</v>
          </cell>
          <cell r="M10930">
            <v>33.81</v>
          </cell>
        </row>
        <row r="10931">
          <cell r="B10931">
            <v>36524</v>
          </cell>
          <cell r="C10931" t="str">
            <v>COMPRESSOR DE AR ESTACIONARIO, VAZAO 620 PCM, PRESSAO EFETIVA DE TRABALHO 109 PSI, MOTOR ELETRICO, POTENCIA 127 CV</v>
          </cell>
          <cell r="D10931" t="str">
            <v>UN</v>
          </cell>
          <cell r="E10931" t="str">
            <v>CR</v>
          </cell>
          <cell r="H10931">
            <v>184035.28</v>
          </cell>
          <cell r="M10931">
            <v>184035.28</v>
          </cell>
        </row>
        <row r="10932">
          <cell r="B10932">
            <v>36526</v>
          </cell>
          <cell r="C10932" t="str">
            <v>COMPRESSOR DE AR REBOCAVEL VAZAO 400 PCM, PRESSAO EFETIVA DE TRABALHO 102 PSI, MOTOR DIESEL, POTENCIA 110 CV</v>
          </cell>
          <cell r="D10932" t="str">
            <v>UN</v>
          </cell>
          <cell r="E10932" t="str">
            <v>CR</v>
          </cell>
          <cell r="H10932">
            <v>148303.12</v>
          </cell>
          <cell r="M10932">
            <v>148303.12</v>
          </cell>
        </row>
        <row r="10933">
          <cell r="B10933">
            <v>36523</v>
          </cell>
          <cell r="C10933" t="str">
            <v>COMPRESSOR DE AR REBOCAVEL VAZAO 748 PCM, PRESSAO EFETIVA DE TRABALHO 102 PSI, MOTOR DIESEL, POTENCIA 210 CV</v>
          </cell>
          <cell r="D10933" t="str">
            <v>UN</v>
          </cell>
          <cell r="E10933" t="str">
            <v>CR</v>
          </cell>
          <cell r="H10933">
            <v>317496.96999999997</v>
          </cell>
          <cell r="M10933">
            <v>317496.96999999997</v>
          </cell>
        </row>
        <row r="10934">
          <cell r="B10934">
            <v>36527</v>
          </cell>
          <cell r="C10934" t="str">
            <v>COMPRESSOR DE AR REBOCAVEL VAZAO 860 PCM, PRESSAO EFETIVA DE TRABALHO 102 PSI, MOTOR DIESEL, POTENCIA 250 CV</v>
          </cell>
          <cell r="D10934" t="str">
            <v>UN</v>
          </cell>
          <cell r="E10934" t="str">
            <v>CR</v>
          </cell>
          <cell r="H10934">
            <v>344867.1</v>
          </cell>
          <cell r="M10934">
            <v>344867.1</v>
          </cell>
        </row>
        <row r="10935">
          <cell r="B10935">
            <v>38642</v>
          </cell>
          <cell r="C10935" t="str">
            <v>COMPRESSOR DE AR REBOCAVEL, VAZAO 152 PCM, PRESSAO EFETIVA DE TRABALHO 102 PSI, MOTOR DIESEL, POTENCIA 31,5 KW</v>
          </cell>
          <cell r="D10935" t="str">
            <v>UN</v>
          </cell>
          <cell r="E10935" t="str">
            <v>CR</v>
          </cell>
          <cell r="H10935">
            <v>80293.91</v>
          </cell>
          <cell r="M10935">
            <v>80293.91</v>
          </cell>
        </row>
        <row r="10936">
          <cell r="B10936">
            <v>36522</v>
          </cell>
          <cell r="C10936" t="str">
            <v>COMPRESSOR DE AR REBOCAVEL, VAZAO 189 PCM, PRESSAO EFETIVA DE TRABALHO 102 PSI, MOTOR DIESEL, POTENCIA 63 CV</v>
          </cell>
          <cell r="D10936" t="str">
            <v>UN</v>
          </cell>
          <cell r="E10936" t="str">
            <v>CR</v>
          </cell>
          <cell r="H10936">
            <v>93380.86</v>
          </cell>
          <cell r="M10936">
            <v>93380.86</v>
          </cell>
        </row>
        <row r="10937">
          <cell r="B10937">
            <v>36525</v>
          </cell>
          <cell r="C10937" t="str">
            <v>COMPRESSOR DE AR REBOCAVEL, VAZAO 250 PCM, PRESSAO EFETIVA DE TRABALHO 102 PSI, MOTOR DIESEL, POTENCIA 81 CV</v>
          </cell>
          <cell r="D10937" t="str">
            <v>UN</v>
          </cell>
          <cell r="E10937" t="str">
            <v>CR</v>
          </cell>
          <cell r="H10937">
            <v>125058.78</v>
          </cell>
          <cell r="M10937">
            <v>125058.78</v>
          </cell>
        </row>
        <row r="10938">
          <cell r="B10938">
            <v>13803</v>
          </cell>
          <cell r="C10938" t="str">
            <v>COMPRESSOR DE AR REBOCAVEL, VAZAO 89 PCM, PRESSAO EFETIVA DE TRABALHO *102* PSI, MOTOR DIESEL, POTENCIA *20* CV</v>
          </cell>
          <cell r="D10938" t="str">
            <v>UN</v>
          </cell>
          <cell r="E10938" t="str">
            <v>C</v>
          </cell>
          <cell r="H10938">
            <v>124700.94</v>
          </cell>
          <cell r="M10938">
            <v>124700.94</v>
          </cell>
        </row>
        <row r="10939">
          <cell r="B10939">
            <v>34348</v>
          </cell>
          <cell r="C10939" t="str">
            <v>CONCERTINA CLIPADA (DUPLA) EM ACO GALVANIZADO DE ALTA RESISTENCIA, COM ESPIRAL DE 300 MM, D = 2,76 MM</v>
          </cell>
          <cell r="D10939" t="str">
            <v>M</v>
          </cell>
          <cell r="E10939" t="str">
            <v>CR</v>
          </cell>
          <cell r="F10939">
            <v>18.850000000000001</v>
          </cell>
          <cell r="H10939">
            <v>22.16</v>
          </cell>
          <cell r="K10939">
            <v>18.850000000000001</v>
          </cell>
          <cell r="M10939">
            <v>22.16</v>
          </cell>
        </row>
        <row r="10940">
          <cell r="B10940">
            <v>34347</v>
          </cell>
          <cell r="C10940" t="str">
            <v>CONCERTINA SIMPLES EM ACO GALVANIZADO DE ALTA RESISTENCIA, COM ESPIRAL DE 300 MM, D = 2,76 MM</v>
          </cell>
          <cell r="D10940" t="str">
            <v>M</v>
          </cell>
          <cell r="E10940" t="str">
            <v>CR</v>
          </cell>
          <cell r="F10940">
            <v>13.48</v>
          </cell>
          <cell r="H10940">
            <v>15.84</v>
          </cell>
          <cell r="K10940">
            <v>13.48</v>
          </cell>
          <cell r="M10940">
            <v>15.84</v>
          </cell>
        </row>
        <row r="10941">
          <cell r="B10941">
            <v>11146</v>
          </cell>
          <cell r="C10941" t="str">
            <v>CONCRETO AUTOADENSAVEL (CAA) CLASSE DE RESISTENCIA C15, ESPALHAMENTO SF2, COM BOMBEAMENTO (DISPONIBILIZACAO DE BOMBA), SEM O LANCAMENTO (NBR 15823)</v>
          </cell>
          <cell r="D10941" t="str">
            <v>M3</v>
          </cell>
          <cell r="E10941" t="str">
            <v>CR</v>
          </cell>
          <cell r="F10941">
            <v>545.74</v>
          </cell>
          <cell r="H10941">
            <v>472.6</v>
          </cell>
          <cell r="K10941">
            <v>545.74</v>
          </cell>
          <cell r="M10941">
            <v>472.6</v>
          </cell>
        </row>
        <row r="10942">
          <cell r="B10942">
            <v>11147</v>
          </cell>
          <cell r="C10942" t="str">
            <v>CONCRETO AUTOADENSAVEL (CAA) CLASSE DE RESISTENCIA C20, ESPALHAMENTO SF2, COM BOMBEAMENTO (DISPONIBILIZACAO DE BOMBA), SEM O LANCAMENTO (NBR 15823)</v>
          </cell>
          <cell r="D10942" t="str">
            <v>M3</v>
          </cell>
          <cell r="E10942" t="str">
            <v>CR</v>
          </cell>
          <cell r="F10942">
            <v>567.1</v>
          </cell>
          <cell r="H10942">
            <v>491.1</v>
          </cell>
          <cell r="K10942">
            <v>567.1</v>
          </cell>
          <cell r="M10942">
            <v>491.1</v>
          </cell>
        </row>
        <row r="10943">
          <cell r="B10943">
            <v>34872</v>
          </cell>
          <cell r="C10943" t="str">
            <v>CONCRETO AUTOADENSAVEL (CAA) CLASSE DE RESISTENCIA C25, ESPALHAMENTO SF2, COM BOMBEAMENTO (DISPONIBILIZACAO DE BOMBA), SEM O LANCAMENTO (NBR 15823)</v>
          </cell>
          <cell r="D10943" t="str">
            <v>M3</v>
          </cell>
          <cell r="E10943" t="str">
            <v>CR</v>
          </cell>
          <cell r="F10943">
            <v>573.47</v>
          </cell>
          <cell r="H10943">
            <v>496.61</v>
          </cell>
          <cell r="K10943">
            <v>573.47</v>
          </cell>
          <cell r="M10943">
            <v>496.61</v>
          </cell>
        </row>
        <row r="10944">
          <cell r="B10944">
            <v>34491</v>
          </cell>
          <cell r="C10944" t="str">
            <v>CONCRETO AUTOADENSAVEL (CAA) CLASSE DE RESISTENCIA C30, ESPALHAMENTO SF2, COM BOMBEAMENTO (DISPONIBILIZACAO DE BOMBA), SEM O LANCAMENTO (NBR 15823)</v>
          </cell>
          <cell r="D10944" t="str">
            <v>M3</v>
          </cell>
          <cell r="E10944" t="str">
            <v>CR</v>
          </cell>
          <cell r="F10944">
            <v>590.09</v>
          </cell>
          <cell r="H10944">
            <v>511</v>
          </cell>
          <cell r="K10944">
            <v>590.09</v>
          </cell>
          <cell r="M10944">
            <v>511</v>
          </cell>
        </row>
        <row r="10945">
          <cell r="B10945">
            <v>34770</v>
          </cell>
          <cell r="C10945" t="str">
            <v>CONCRETO BETUMINOSO USINADO A QUENTE (CBUQ) PARA PAVIMENTACAO ASFALTICA, PADRAO DNIT, FAIXA C, COM CAP 30/45 - AQUISICAO POSTO USINA</v>
          </cell>
          <cell r="D10945" t="str">
            <v>T</v>
          </cell>
          <cell r="E10945" t="str">
            <v>CR</v>
          </cell>
          <cell r="F10945">
            <v>819.04</v>
          </cell>
          <cell r="H10945">
            <v>519.87</v>
          </cell>
          <cell r="K10945">
            <v>819.04</v>
          </cell>
          <cell r="M10945">
            <v>519.87</v>
          </cell>
        </row>
        <row r="10946">
          <cell r="B10946">
            <v>1518</v>
          </cell>
          <cell r="C10946" t="str">
            <v>CONCRETO BETUMINOSO USINADO A QUENTE (CBUQ) PARA PAVIMENTACAO ASFALTICA, PADRAO DNIT, FAIXA C, COM CAP 50/70 - AQUISICAO POSTO USINA</v>
          </cell>
          <cell r="D10946" t="str">
            <v>T</v>
          </cell>
          <cell r="E10946" t="str">
            <v>C</v>
          </cell>
          <cell r="F10946">
            <v>835</v>
          </cell>
          <cell r="H10946">
            <v>530</v>
          </cell>
          <cell r="K10946">
            <v>835</v>
          </cell>
          <cell r="M10946">
            <v>530</v>
          </cell>
        </row>
        <row r="10947">
          <cell r="B10947">
            <v>41965</v>
          </cell>
          <cell r="C10947" t="str">
            <v>CONCRETO BETUMINOSO USINADO A QUENTE (CBUQ) PARA PAVIMENTACAO ASFALTICA, PADRAO DNIT, PARA BINDER, COM CAP 50/70 - AQUISICAO POSTO USINA</v>
          </cell>
          <cell r="D10947" t="str">
            <v>T</v>
          </cell>
          <cell r="E10947" t="str">
            <v>CR</v>
          </cell>
          <cell r="F10947">
            <v>732.16</v>
          </cell>
          <cell r="H10947">
            <v>464.72</v>
          </cell>
          <cell r="K10947">
            <v>732.16</v>
          </cell>
          <cell r="M10947">
            <v>464.72</v>
          </cell>
        </row>
        <row r="10948">
          <cell r="B10948">
            <v>1524</v>
          </cell>
          <cell r="C10948" t="str">
            <v>CONCRETO USINADO BOMBEAVEL, CLASSE DE RESISTENCIA C20, BRITA 0 E 1, SLUMP = 100 +/- 20 MM, COM BOMBEAMENTO (DISPONIBILIZACAO DE BOMBA), SEM O LANCAMENTO (NBR 8953)</v>
          </cell>
          <cell r="D10948" t="str">
            <v>M3</v>
          </cell>
          <cell r="E10948" t="str">
            <v>CR</v>
          </cell>
          <cell r="F10948">
            <v>523.6</v>
          </cell>
          <cell r="H10948">
            <v>453.43</v>
          </cell>
          <cell r="K10948">
            <v>523.6</v>
          </cell>
          <cell r="M10948">
            <v>453.43</v>
          </cell>
        </row>
        <row r="10949">
          <cell r="B10949">
            <v>34492</v>
          </cell>
          <cell r="C10949" t="str">
            <v>CONCRETO USINADO BOMBEAVEL, CLASSE DE RESISTENCIA C20, COM BRITA 0 E 1, SLUMP = 100 +/- 20 MM, EXCLUI SERVICO DE BOMBEAMENTO (NBR 8953)</v>
          </cell>
          <cell r="D10949" t="str">
            <v>M3</v>
          </cell>
          <cell r="E10949" t="str">
            <v>C</v>
          </cell>
          <cell r="F10949">
            <v>485</v>
          </cell>
          <cell r="H10949">
            <v>420</v>
          </cell>
          <cell r="K10949">
            <v>485</v>
          </cell>
          <cell r="M10949">
            <v>420</v>
          </cell>
        </row>
        <row r="10950">
          <cell r="B10950">
            <v>38404</v>
          </cell>
          <cell r="C10950" t="str">
            <v>CONCRETO USINADO BOMBEAVEL, CLASSE DE RESISTENCIA C20, COM BRITA 0 E 1, SLUMP = 130 +/- 20 MM, EXCLUI SERVICO DE BOMBEAMENTO (NBR 8953)</v>
          </cell>
          <cell r="D10950" t="str">
            <v>M3</v>
          </cell>
          <cell r="E10950" t="str">
            <v>CR</v>
          </cell>
          <cell r="F10950">
            <v>502.36</v>
          </cell>
          <cell r="H10950">
            <v>435.04</v>
          </cell>
          <cell r="K10950">
            <v>502.36</v>
          </cell>
          <cell r="M10950">
            <v>435.04</v>
          </cell>
        </row>
        <row r="10951">
          <cell r="B10951">
            <v>39849</v>
          </cell>
          <cell r="C10951" t="str">
            <v>CONCRETO USINADO BOMBEAVEL, CLASSE DE RESISTENCIA C20, COM BRITA 0 E 1, SLUMP = 190 +/- 20 MM, COM BOMBEAMENTO (DISPONIBILIZACAO DE BOMBA), SEM O LANCAMENTO (NBR 8953)</v>
          </cell>
          <cell r="D10951" t="str">
            <v>M3</v>
          </cell>
          <cell r="E10951" t="str">
            <v>CR</v>
          </cell>
          <cell r="F10951">
            <v>575.71</v>
          </cell>
          <cell r="H10951">
            <v>498.55</v>
          </cell>
          <cell r="K10951">
            <v>575.71</v>
          </cell>
          <cell r="M10951">
            <v>498.55</v>
          </cell>
        </row>
        <row r="10952">
          <cell r="B10952">
            <v>38464</v>
          </cell>
          <cell r="C10952" t="str">
            <v>CONCRETO USINADO BOMBEAVEL, CLASSE DE RESISTENCIA C20, COM BRITA 0, SLUMP = 220 +/- 20 MM, COM BOMBEAMENTO (DISPONIBILIZACAO DE BOMBA), SEM O LANCAMENTO (NBR 8953)</v>
          </cell>
          <cell r="D10952" t="str">
            <v>M3</v>
          </cell>
          <cell r="E10952" t="str">
            <v>CR</v>
          </cell>
          <cell r="F10952">
            <v>584.07000000000005</v>
          </cell>
          <cell r="H10952">
            <v>505.79</v>
          </cell>
          <cell r="K10952">
            <v>584.07000000000005</v>
          </cell>
          <cell r="M10952">
            <v>505.79</v>
          </cell>
        </row>
        <row r="10953">
          <cell r="B10953">
            <v>1527</v>
          </cell>
          <cell r="C10953" t="str">
            <v>CONCRETO USINADO BOMBEAVEL, CLASSE DE RESISTENCIA C25, BRITA 0 E 1, SLUMP = 100 +/- 20 MM, COM BOMBEAMENTO (DISPONIBILIZACAO DE BOMBA), SEM O LANCAMENTO (NBR 8953)</v>
          </cell>
          <cell r="D10953" t="str">
            <v>M3</v>
          </cell>
          <cell r="E10953" t="str">
            <v>CR</v>
          </cell>
          <cell r="F10953">
            <v>540.22</v>
          </cell>
          <cell r="H10953">
            <v>467.82</v>
          </cell>
          <cell r="K10953">
            <v>540.22</v>
          </cell>
          <cell r="M10953">
            <v>467.82</v>
          </cell>
        </row>
        <row r="10954">
          <cell r="B10954">
            <v>34493</v>
          </cell>
          <cell r="C10954" t="str">
            <v>CONCRETO USINADO BOMBEAVEL, CLASSE DE RESISTENCIA C25, COM BRITA 0 E 1, SLUMP = 100 +/- 20 MM, EXCLUI SERVICO DE BOMBEAMENTO (NBR 8953)</v>
          </cell>
          <cell r="D10954" t="str">
            <v>M3</v>
          </cell>
          <cell r="E10954" t="str">
            <v>CR</v>
          </cell>
          <cell r="F10954">
            <v>498.67</v>
          </cell>
          <cell r="H10954">
            <v>431.83</v>
          </cell>
          <cell r="K10954">
            <v>498.67</v>
          </cell>
          <cell r="M10954">
            <v>431.83</v>
          </cell>
        </row>
        <row r="10955">
          <cell r="B10955">
            <v>38405</v>
          </cell>
          <cell r="C10955" t="str">
            <v>CONCRETO USINADO BOMBEAVEL, CLASSE DE RESISTENCIA C25, COM BRITA 0 E 1, SLUMP = 130 +/- 20 MM, EXCLUI SERVICO DE BOMBEAMENTO (NBR 8953)</v>
          </cell>
          <cell r="D10955" t="str">
            <v>M3</v>
          </cell>
          <cell r="E10955" t="str">
            <v>CR</v>
          </cell>
          <cell r="F10955">
            <v>517.86</v>
          </cell>
          <cell r="H10955">
            <v>448.45</v>
          </cell>
          <cell r="K10955">
            <v>517.86</v>
          </cell>
          <cell r="M10955">
            <v>448.45</v>
          </cell>
        </row>
        <row r="10956">
          <cell r="B10956">
            <v>38408</v>
          </cell>
          <cell r="C10956" t="str">
            <v>CONCRETO USINADO BOMBEAVEL, CLASSE DE RESISTENCIA C25, COM BRITA 0 E 1, SLUMP = 190 +/- 20 MM, EXCLUI SERVICO DE BOMBEAMENTO (NBR 8953)</v>
          </cell>
          <cell r="D10956" t="str">
            <v>M3</v>
          </cell>
          <cell r="E10956" t="str">
            <v>CR</v>
          </cell>
          <cell r="F10956">
            <v>573.22</v>
          </cell>
          <cell r="H10956">
            <v>496.39</v>
          </cell>
          <cell r="K10956">
            <v>573.22</v>
          </cell>
          <cell r="M10956">
            <v>496.39</v>
          </cell>
        </row>
        <row r="10957">
          <cell r="B10957">
            <v>1525</v>
          </cell>
          <cell r="C10957" t="str">
            <v>CONCRETO USINADO BOMBEAVEL, CLASSE DE RESISTENCIA C30, BRITA 0 E 1, SLUMP = 100 +/- 20 MM, COM BOMBEAMENTO (DISPONIBILIZACAO DE BOMBA), SEM O LANCAMENTO (NBR 8953)</v>
          </cell>
          <cell r="D10957" t="str">
            <v>M3</v>
          </cell>
          <cell r="E10957" t="str">
            <v>CR</v>
          </cell>
          <cell r="F10957">
            <v>556.84</v>
          </cell>
          <cell r="H10957">
            <v>482.21</v>
          </cell>
          <cell r="K10957">
            <v>556.84</v>
          </cell>
          <cell r="M10957">
            <v>482.21</v>
          </cell>
        </row>
        <row r="10958">
          <cell r="B10958">
            <v>34494</v>
          </cell>
          <cell r="C10958" t="str">
            <v>CONCRETO USINADO BOMBEAVEL, CLASSE DE RESISTENCIA C30, COM BRITA 0 E 1, SLUMP = 100 +/- 20 MM, EXCLUI SERVICO DE BOMBEAMENTO (NBR 8953)</v>
          </cell>
          <cell r="D10958" t="str">
            <v>M3</v>
          </cell>
          <cell r="E10958" t="str">
            <v>CR</v>
          </cell>
          <cell r="F10958">
            <v>515.29</v>
          </cell>
          <cell r="H10958">
            <v>446.23</v>
          </cell>
          <cell r="K10958">
            <v>515.29</v>
          </cell>
          <cell r="M10958">
            <v>446.23</v>
          </cell>
        </row>
        <row r="10959">
          <cell r="B10959">
            <v>38406</v>
          </cell>
          <cell r="C10959" t="str">
            <v>CONCRETO USINADO BOMBEAVEL, CLASSE DE RESISTENCIA C30, COM BRITA 0 E 1, SLUMP = 130 +/- 20 MM, EXCLUI SERVICO DE BOMBEAMENTO (NBR 8953)</v>
          </cell>
          <cell r="D10959" t="str">
            <v>M3</v>
          </cell>
          <cell r="E10959" t="str">
            <v>CR</v>
          </cell>
          <cell r="F10959">
            <v>546.82000000000005</v>
          </cell>
          <cell r="H10959">
            <v>473.54</v>
          </cell>
          <cell r="K10959">
            <v>546.82000000000005</v>
          </cell>
          <cell r="M10959">
            <v>473.54</v>
          </cell>
        </row>
        <row r="10960">
          <cell r="B10960">
            <v>38409</v>
          </cell>
          <cell r="C10960" t="str">
            <v>CONCRETO USINADO BOMBEAVEL, CLASSE DE RESISTENCIA C30, COM BRITA 0 E 1, SLUMP = 190 +/- 20 MM, EXCLUI SERVICO DE BOMBEAMENTO (NBR 8953)</v>
          </cell>
          <cell r="D10960" t="str">
            <v>M3</v>
          </cell>
          <cell r="E10960" t="str">
            <v>CR</v>
          </cell>
          <cell r="F10960">
            <v>577.12</v>
          </cell>
          <cell r="H10960">
            <v>499.78</v>
          </cell>
          <cell r="K10960">
            <v>577.12</v>
          </cell>
          <cell r="M10960">
            <v>499.78</v>
          </cell>
        </row>
        <row r="10961">
          <cell r="B10961">
            <v>43360</v>
          </cell>
          <cell r="C10961" t="str">
            <v>CONCRETO USINADO BOMBEAVEL, CLASSE DE RESISTENCIA C30, COM BRITA 0 E 1, SLUMP = 220 +/- 30 MM, EXCLUI SERVICO DE BOMBEAMENTO (NBR 8953)</v>
          </cell>
          <cell r="D10961" t="str">
            <v>M3</v>
          </cell>
          <cell r="E10961" t="str">
            <v>CR</v>
          </cell>
          <cell r="F10961">
            <v>601.77</v>
          </cell>
          <cell r="H10961">
            <v>521.12</v>
          </cell>
          <cell r="K10961">
            <v>601.77</v>
          </cell>
          <cell r="M10961">
            <v>521.12</v>
          </cell>
        </row>
        <row r="10962">
          <cell r="B10962">
            <v>11145</v>
          </cell>
          <cell r="C10962" t="str">
            <v>CONCRETO USINADO BOMBEAVEL, CLASSE DE RESISTENCIA C35, BRITA 0 E 1, SLUMP = 100 +/- 20 MM, COM BOMBEAMENTO (DISPONIBILIZACAO DE BOMBA), SEM O LANCAMENTO (NBR 8953)</v>
          </cell>
          <cell r="D10962" t="str">
            <v>M3</v>
          </cell>
          <cell r="E10962" t="str">
            <v>CR</v>
          </cell>
          <cell r="F10962">
            <v>573.47</v>
          </cell>
          <cell r="H10962">
            <v>496.61</v>
          </cell>
          <cell r="K10962">
            <v>573.47</v>
          </cell>
          <cell r="M10962">
            <v>496.61</v>
          </cell>
        </row>
        <row r="10963">
          <cell r="B10963">
            <v>34495</v>
          </cell>
          <cell r="C10963" t="str">
            <v>CONCRETO USINADO BOMBEAVEL, CLASSE DE RESISTENCIA C35, COM BRITA 0 E 1, SLUMP = 100 +/- 20 MM, EXCLUI SERVICO DE BOMBEAMENTO (NBR 8953)</v>
          </cell>
          <cell r="D10963" t="str">
            <v>M3</v>
          </cell>
          <cell r="E10963" t="str">
            <v>CR</v>
          </cell>
          <cell r="F10963">
            <v>531.91</v>
          </cell>
          <cell r="H10963">
            <v>460.62</v>
          </cell>
          <cell r="K10963">
            <v>531.91</v>
          </cell>
          <cell r="M10963">
            <v>460.62</v>
          </cell>
        </row>
        <row r="10964">
          <cell r="B10964">
            <v>34479</v>
          </cell>
          <cell r="C10964" t="str">
            <v>CONCRETO USINADO BOMBEAVEL, CLASSE DE RESISTENCIA C40, BRITA 0 E 1, SLUMP = 100 +/- 20 MM, COM BOMBEAMENTO (DISPONIBILIZACAO DE BOMBA), SEM O LANCAMENTO (NBR 8953)</v>
          </cell>
          <cell r="D10964" t="str">
            <v>M3</v>
          </cell>
          <cell r="E10964" t="str">
            <v>CR</v>
          </cell>
          <cell r="F10964">
            <v>590.09</v>
          </cell>
          <cell r="H10964">
            <v>511</v>
          </cell>
          <cell r="K10964">
            <v>590.09</v>
          </cell>
          <cell r="M10964">
            <v>511</v>
          </cell>
        </row>
        <row r="10965">
          <cell r="B10965">
            <v>34496</v>
          </cell>
          <cell r="C10965" t="str">
            <v>CONCRETO USINADO BOMBEAVEL, CLASSE DE RESISTENCIA C40, COM BRITA 0 E 1, SLUMP = 100 +/- 20 MM, EXCLUI SERVICO DE BOMBEAMENTO (NBR 8953)</v>
          </cell>
          <cell r="D10965" t="str">
            <v>M3</v>
          </cell>
          <cell r="E10965" t="str">
            <v>CR</v>
          </cell>
          <cell r="F10965">
            <v>554.88</v>
          </cell>
          <cell r="H10965">
            <v>480.51</v>
          </cell>
          <cell r="K10965">
            <v>554.88</v>
          </cell>
          <cell r="M10965">
            <v>480.51</v>
          </cell>
        </row>
        <row r="10966">
          <cell r="B10966">
            <v>34481</v>
          </cell>
          <cell r="C10966" t="str">
            <v>CONCRETO USINADO BOMBEAVEL, CLASSE DE RESISTENCIA C45, BRITA 0 E 1, SLUMP = 100 +/- 20 MM, COM BOMBEAMENTO (DISPONIBILIZACAO DE BOMBA), SEM O LANCAMENTO (NBR 8953)</v>
          </cell>
          <cell r="D10966" t="str">
            <v>M3</v>
          </cell>
          <cell r="E10966" t="str">
            <v>CR</v>
          </cell>
          <cell r="F10966">
            <v>616.57000000000005</v>
          </cell>
          <cell r="H10966">
            <v>533.94000000000005</v>
          </cell>
          <cell r="K10966">
            <v>616.57000000000005</v>
          </cell>
          <cell r="M10966">
            <v>533.94000000000005</v>
          </cell>
        </row>
        <row r="10967">
          <cell r="B10967">
            <v>34483</v>
          </cell>
          <cell r="C10967" t="str">
            <v>CONCRETO USINADO BOMBEAVEL, CLASSE DE RESISTENCIA C50, BRITA 0 E 1, SLUMP = 100 +/- 20 MM, COM BOMBEAMENTO (DISPONIBILIZACAO DE BOMBA), SEM O LANCAMENTO (NBR 8953)</v>
          </cell>
          <cell r="D10967" t="str">
            <v>M3</v>
          </cell>
          <cell r="E10967" t="str">
            <v>CR</v>
          </cell>
          <cell r="F10967">
            <v>658.76</v>
          </cell>
          <cell r="H10967">
            <v>570.48</v>
          </cell>
          <cell r="K10967">
            <v>658.76</v>
          </cell>
          <cell r="M10967">
            <v>570.48</v>
          </cell>
        </row>
        <row r="10968">
          <cell r="B10968">
            <v>34485</v>
          </cell>
          <cell r="C10968" t="str">
            <v>CONCRETO USINADO BOMBEAVEL, CLASSE DE RESISTENCIA C60, COM BRITA 0 E 1, SLUMP = 100 +/- 20 MM, COM BOMBEAMENTO (DISPONIBILIZACAO DE BOMBA), SEM O LANCAMENTO (NBR 8953)</v>
          </cell>
          <cell r="D10968" t="str">
            <v>M3</v>
          </cell>
          <cell r="E10968" t="str">
            <v>CR</v>
          </cell>
          <cell r="F10968">
            <v>704.47</v>
          </cell>
          <cell r="H10968">
            <v>610.05999999999995</v>
          </cell>
          <cell r="K10968">
            <v>704.47</v>
          </cell>
          <cell r="M10968">
            <v>610.05999999999995</v>
          </cell>
        </row>
        <row r="10969">
          <cell r="B10969">
            <v>14041</v>
          </cell>
          <cell r="C10969" t="str">
            <v>CONCRETO USINADO CONVENCIONAL (NAO BOMBEAVEL) CLASSE DE RESISTENCIA C10, COM BRITA 1 E 2, SLUMP = 80 MM +/- 10 MM (NBR 8953)</v>
          </cell>
          <cell r="D10969" t="str">
            <v>M3</v>
          </cell>
          <cell r="E10969" t="str">
            <v>CR</v>
          </cell>
          <cell r="F10969">
            <v>457.94</v>
          </cell>
          <cell r="H10969">
            <v>396.57</v>
          </cell>
          <cell r="K10969">
            <v>457.94</v>
          </cell>
          <cell r="M10969">
            <v>396.57</v>
          </cell>
        </row>
        <row r="10970">
          <cell r="B10970">
            <v>1523</v>
          </cell>
          <cell r="C10970" t="str">
            <v>CONCRETO USINADO CONVENCIONAL (NAO BOMBEAVEL) CLASSE DE RESISTENCIA C15, COM BRITA 1 E 2, SLUMP = 80 MM +/- 10 MM (NBR 8953)</v>
          </cell>
          <cell r="D10970" t="str">
            <v>M3</v>
          </cell>
          <cell r="E10970" t="str">
            <v>CR</v>
          </cell>
          <cell r="F10970">
            <v>465.42</v>
          </cell>
          <cell r="H10970">
            <v>403.05</v>
          </cell>
          <cell r="K10970">
            <v>465.42</v>
          </cell>
          <cell r="M10970">
            <v>403.05</v>
          </cell>
        </row>
        <row r="10971">
          <cell r="B10971">
            <v>14054</v>
          </cell>
          <cell r="C10971" t="str">
            <v>CONDULETE DE ALUMINIO TIPO B, PARA ELETRODUTO ROSCAVEL DE 1", COM TAMPA CEGA</v>
          </cell>
          <cell r="D10971" t="str">
            <v>UN</v>
          </cell>
          <cell r="E10971" t="str">
            <v>CR</v>
          </cell>
          <cell r="F10971">
            <v>18.12</v>
          </cell>
          <cell r="H10971">
            <v>17.63</v>
          </cell>
          <cell r="K10971">
            <v>18.12</v>
          </cell>
          <cell r="M10971">
            <v>17.63</v>
          </cell>
        </row>
        <row r="10972">
          <cell r="B10972">
            <v>14052</v>
          </cell>
          <cell r="C10972" t="str">
            <v>CONDULETE DE ALUMINIO TIPO B, PARA ELETRODUTO ROSCAVEL DE 1/2", COM TAMPA CEGA</v>
          </cell>
          <cell r="D10972" t="str">
            <v>UN</v>
          </cell>
          <cell r="E10972" t="str">
            <v>CR</v>
          </cell>
          <cell r="F10972">
            <v>13.94</v>
          </cell>
          <cell r="H10972">
            <v>13.56</v>
          </cell>
          <cell r="K10972">
            <v>13.94</v>
          </cell>
          <cell r="M10972">
            <v>13.56</v>
          </cell>
        </row>
        <row r="10973">
          <cell r="B10973">
            <v>14053</v>
          </cell>
          <cell r="C10973" t="str">
            <v>CONDULETE DE ALUMINIO TIPO B, PARA ELETRODUTO ROSCAVEL DE 3/4", COM TAMPA CEGA</v>
          </cell>
          <cell r="D10973" t="str">
            <v>UN</v>
          </cell>
          <cell r="E10973" t="str">
            <v>CR</v>
          </cell>
          <cell r="F10973">
            <v>14.15</v>
          </cell>
          <cell r="H10973">
            <v>13.77</v>
          </cell>
          <cell r="K10973">
            <v>14.15</v>
          </cell>
          <cell r="M10973">
            <v>13.77</v>
          </cell>
        </row>
        <row r="10974">
          <cell r="B10974">
            <v>2560</v>
          </cell>
          <cell r="C10974" t="str">
            <v>CONDULETE DE ALUMINIO TIPO C, PARA ELETRODUTO ROSCAVEL DE 1", COM TAMPA CEGA</v>
          </cell>
          <cell r="D10974" t="str">
            <v>UN</v>
          </cell>
          <cell r="E10974" t="str">
            <v>CR</v>
          </cell>
          <cell r="F10974">
            <v>18.760000000000002</v>
          </cell>
          <cell r="H10974">
            <v>18.239999999999998</v>
          </cell>
          <cell r="K10974">
            <v>18.760000000000002</v>
          </cell>
          <cell r="M10974">
            <v>18.239999999999998</v>
          </cell>
        </row>
        <row r="10975">
          <cell r="B10975">
            <v>2558</v>
          </cell>
          <cell r="C10975" t="str">
            <v>CONDULETE DE ALUMINIO TIPO C, PARA ELETRODUTO ROSCAVEL DE 1/2", COM TAMPA CEGA</v>
          </cell>
          <cell r="D10975" t="str">
            <v>UN</v>
          </cell>
          <cell r="E10975" t="str">
            <v>CR</v>
          </cell>
          <cell r="F10975">
            <v>10.66</v>
          </cell>
          <cell r="H10975">
            <v>10.36</v>
          </cell>
          <cell r="K10975">
            <v>10.66</v>
          </cell>
          <cell r="M10975">
            <v>10.36</v>
          </cell>
        </row>
        <row r="10976">
          <cell r="B10976">
            <v>2559</v>
          </cell>
          <cell r="C10976" t="str">
            <v>CONDULETE DE ALUMINIO TIPO C, PARA ELETRODUTO ROSCAVEL DE 3/4", COM TAMPA CEGA</v>
          </cell>
          <cell r="D10976" t="str">
            <v>UN</v>
          </cell>
          <cell r="E10976" t="str">
            <v>C</v>
          </cell>
          <cell r="F10976">
            <v>15</v>
          </cell>
          <cell r="H10976">
            <v>14.59</v>
          </cell>
          <cell r="K10976">
            <v>15</v>
          </cell>
          <cell r="M10976">
            <v>14.59</v>
          </cell>
        </row>
        <row r="10977">
          <cell r="B10977">
            <v>2592</v>
          </cell>
          <cell r="C10977" t="str">
            <v>CONDULETE DE ALUMINIO TIPO C, PARA ELETRODUTO ROSCAVEL DE 4", COM TAMPA CEGA</v>
          </cell>
          <cell r="D10977" t="str">
            <v>UN</v>
          </cell>
          <cell r="E10977" t="str">
            <v>CR</v>
          </cell>
          <cell r="F10977">
            <v>248.66</v>
          </cell>
          <cell r="H10977">
            <v>241.87</v>
          </cell>
          <cell r="K10977">
            <v>248.66</v>
          </cell>
          <cell r="M10977">
            <v>241.87</v>
          </cell>
        </row>
        <row r="10978">
          <cell r="B10978">
            <v>2589</v>
          </cell>
          <cell r="C10978" t="str">
            <v>CONDULETE DE ALUMINIO TIPO E, PARA ELETRODUTO ROSCAVEL DE 1 1/2", COM TAMPA CEGA</v>
          </cell>
          <cell r="D10978" t="str">
            <v>UN</v>
          </cell>
          <cell r="E10978" t="str">
            <v>CR</v>
          </cell>
          <cell r="F10978">
            <v>33.26</v>
          </cell>
          <cell r="H10978">
            <v>32.35</v>
          </cell>
          <cell r="K10978">
            <v>33.26</v>
          </cell>
          <cell r="M10978">
            <v>32.35</v>
          </cell>
        </row>
        <row r="10979">
          <cell r="B10979">
            <v>2566</v>
          </cell>
          <cell r="C10979" t="str">
            <v>CONDULETE DE ALUMINIO TIPO E, PARA ELETRODUTO ROSCAVEL DE 1 1/4", COM TAMPA CEGA</v>
          </cell>
          <cell r="D10979" t="str">
            <v>UN</v>
          </cell>
          <cell r="E10979" t="str">
            <v>CR</v>
          </cell>
          <cell r="F10979">
            <v>25.02</v>
          </cell>
          <cell r="H10979">
            <v>24.34</v>
          </cell>
          <cell r="K10979">
            <v>25.02</v>
          </cell>
          <cell r="M10979">
            <v>24.34</v>
          </cell>
        </row>
        <row r="10980">
          <cell r="B10980">
            <v>2590</v>
          </cell>
          <cell r="C10980" t="str">
            <v>CONDULETE DE ALUMINIO TIPO E, PARA ELETRODUTO ROSCAVEL DE 1", COM TAMPA CEGA</v>
          </cell>
          <cell r="D10980" t="str">
            <v>UN</v>
          </cell>
          <cell r="E10980" t="str">
            <v>CR</v>
          </cell>
          <cell r="F10980">
            <v>20.41</v>
          </cell>
          <cell r="H10980">
            <v>19.850000000000001</v>
          </cell>
          <cell r="K10980">
            <v>20.41</v>
          </cell>
          <cell r="M10980">
            <v>19.850000000000001</v>
          </cell>
        </row>
        <row r="10981">
          <cell r="B10981">
            <v>2591</v>
          </cell>
          <cell r="C10981" t="str">
            <v>CONDULETE DE ALUMINIO TIPO E, PARA ELETRODUTO ROSCAVEL DE 1/2", COM TAMPA CEGA</v>
          </cell>
          <cell r="D10981" t="str">
            <v>UN</v>
          </cell>
          <cell r="E10981" t="str">
            <v>CR</v>
          </cell>
          <cell r="F10981">
            <v>12.13</v>
          </cell>
          <cell r="H10981">
            <v>11.8</v>
          </cell>
          <cell r="K10981">
            <v>12.13</v>
          </cell>
          <cell r="M10981">
            <v>11.8</v>
          </cell>
        </row>
        <row r="10982">
          <cell r="B10982">
            <v>2567</v>
          </cell>
          <cell r="C10982" t="str">
            <v>CONDULETE DE ALUMINIO TIPO E, PARA ELETRODUTO ROSCAVEL DE 2", COM TAMPA CEGA</v>
          </cell>
          <cell r="D10982" t="str">
            <v>UN</v>
          </cell>
          <cell r="E10982" t="str">
            <v>CR</v>
          </cell>
          <cell r="F10982">
            <v>48.79</v>
          </cell>
          <cell r="H10982">
            <v>47.45</v>
          </cell>
          <cell r="K10982">
            <v>48.79</v>
          </cell>
          <cell r="M10982">
            <v>47.45</v>
          </cell>
        </row>
        <row r="10983">
          <cell r="B10983">
            <v>2568</v>
          </cell>
          <cell r="C10983" t="str">
            <v>CONDULETE DE ALUMINIO TIPO E, PARA ELETRODUTO ROSCAVEL DE 3", COM TAMPA CEGA</v>
          </cell>
          <cell r="D10983" t="str">
            <v>UN</v>
          </cell>
          <cell r="E10983" t="str">
            <v>CR</v>
          </cell>
          <cell r="F10983">
            <v>135.47999999999999</v>
          </cell>
          <cell r="H10983">
            <v>131.78</v>
          </cell>
          <cell r="K10983">
            <v>135.47999999999999</v>
          </cell>
          <cell r="M10983">
            <v>131.78</v>
          </cell>
        </row>
        <row r="10984">
          <cell r="B10984">
            <v>2565</v>
          </cell>
          <cell r="C10984" t="str">
            <v>CONDULETE DE ALUMINIO TIPO E, PARA ELETRODUTO ROSCAVEL DE 3/4", COM TAMPA CEGA</v>
          </cell>
          <cell r="D10984" t="str">
            <v>UN</v>
          </cell>
          <cell r="E10984" t="str">
            <v>CR</v>
          </cell>
          <cell r="F10984">
            <v>12.15</v>
          </cell>
          <cell r="H10984">
            <v>11.82</v>
          </cell>
          <cell r="K10984">
            <v>12.15</v>
          </cell>
          <cell r="M10984">
            <v>11.82</v>
          </cell>
        </row>
        <row r="10985">
          <cell r="B10985">
            <v>2594</v>
          </cell>
          <cell r="C10985" t="str">
            <v>CONDULETE DE ALUMINIO TIPO E, PARA ELETRODUTO ROSCAVEL DE 4", COM TAMPA CEGA</v>
          </cell>
          <cell r="D10985" t="str">
            <v>UN</v>
          </cell>
          <cell r="E10985" t="str">
            <v>CR</v>
          </cell>
          <cell r="F10985">
            <v>225.7</v>
          </cell>
          <cell r="H10985">
            <v>219.53</v>
          </cell>
          <cell r="K10985">
            <v>225.7</v>
          </cell>
          <cell r="M10985">
            <v>219.53</v>
          </cell>
        </row>
        <row r="10986">
          <cell r="B10986">
            <v>2587</v>
          </cell>
          <cell r="C10986" t="str">
            <v>CONDULETE DE ALUMINIO TIPO LR, PARA ELETRODUTO ROSCAVEL DE 1 1/2", COM TAMPA CEGA</v>
          </cell>
          <cell r="D10986" t="str">
            <v>UN</v>
          </cell>
          <cell r="E10986" t="str">
            <v>CR</v>
          </cell>
          <cell r="F10986">
            <v>38.46</v>
          </cell>
          <cell r="H10986">
            <v>37.409999999999997</v>
          </cell>
          <cell r="K10986">
            <v>38.46</v>
          </cell>
          <cell r="M10986">
            <v>37.409999999999997</v>
          </cell>
        </row>
        <row r="10987">
          <cell r="B10987">
            <v>2588</v>
          </cell>
          <cell r="C10987" t="str">
            <v>CONDULETE DE ALUMINIO TIPO LR, PARA ELETRODUTO ROSCAVEL DE 1 1/4", COM TAMPA CEGA</v>
          </cell>
          <cell r="D10987" t="str">
            <v>UN</v>
          </cell>
          <cell r="E10987" t="str">
            <v>CR</v>
          </cell>
          <cell r="F10987">
            <v>30.55</v>
          </cell>
          <cell r="H10987">
            <v>29.72</v>
          </cell>
          <cell r="K10987">
            <v>30.55</v>
          </cell>
          <cell r="M10987">
            <v>29.72</v>
          </cell>
        </row>
        <row r="10988">
          <cell r="B10988">
            <v>2570</v>
          </cell>
          <cell r="C10988" t="str">
            <v>CONDULETE DE ALUMINIO TIPO LR, PARA ELETRODUTO ROSCAVEL DE 1", COM TAMPA CEGA</v>
          </cell>
          <cell r="D10988" t="str">
            <v>UN</v>
          </cell>
          <cell r="E10988" t="str">
            <v>CR</v>
          </cell>
          <cell r="F10988">
            <v>19.739999999999998</v>
          </cell>
          <cell r="H10988">
            <v>19.2</v>
          </cell>
          <cell r="K10988">
            <v>19.739999999999998</v>
          </cell>
          <cell r="M10988">
            <v>19.2</v>
          </cell>
        </row>
        <row r="10989">
          <cell r="B10989">
            <v>2569</v>
          </cell>
          <cell r="C10989" t="str">
            <v>CONDULETE DE ALUMINIO TIPO LR, PARA ELETRODUTO ROSCAVEL DE 1/2", COM TAMPA CEGA</v>
          </cell>
          <cell r="D10989" t="str">
            <v>UN</v>
          </cell>
          <cell r="E10989" t="str">
            <v>CR</v>
          </cell>
          <cell r="F10989">
            <v>11.77</v>
          </cell>
          <cell r="H10989">
            <v>11.45</v>
          </cell>
          <cell r="K10989">
            <v>11.77</v>
          </cell>
          <cell r="M10989">
            <v>11.45</v>
          </cell>
        </row>
        <row r="10990">
          <cell r="B10990">
            <v>2571</v>
          </cell>
          <cell r="C10990" t="str">
            <v>CONDULETE DE ALUMINIO TIPO LR, PARA ELETRODUTO ROSCAVEL DE 2", COM TAMPA CEGA</v>
          </cell>
          <cell r="D10990" t="str">
            <v>UN</v>
          </cell>
          <cell r="E10990" t="str">
            <v>CR</v>
          </cell>
          <cell r="F10990">
            <v>58.58</v>
          </cell>
          <cell r="H10990">
            <v>56.98</v>
          </cell>
          <cell r="K10990">
            <v>58.58</v>
          </cell>
          <cell r="M10990">
            <v>56.98</v>
          </cell>
        </row>
        <row r="10991">
          <cell r="B10991">
            <v>2572</v>
          </cell>
          <cell r="C10991" t="str">
            <v>CONDULETE DE ALUMINIO TIPO LR, PARA ELETRODUTO ROSCAVEL DE 3", COM TAMPA CEGA</v>
          </cell>
          <cell r="D10991" t="str">
            <v>UN</v>
          </cell>
          <cell r="E10991" t="str">
            <v>CR</v>
          </cell>
          <cell r="F10991">
            <v>173.25</v>
          </cell>
          <cell r="H10991">
            <v>168.52</v>
          </cell>
          <cell r="K10991">
            <v>173.25</v>
          </cell>
          <cell r="M10991">
            <v>168.52</v>
          </cell>
        </row>
        <row r="10992">
          <cell r="B10992">
            <v>2593</v>
          </cell>
          <cell r="C10992" t="str">
            <v>CONDULETE DE ALUMINIO TIPO LR, PARA ELETRODUTO ROSCAVEL DE 3/4", COM TAMPA CEGA</v>
          </cell>
          <cell r="D10992" t="str">
            <v>UN</v>
          </cell>
          <cell r="E10992" t="str">
            <v>CR</v>
          </cell>
          <cell r="F10992">
            <v>12.55</v>
          </cell>
          <cell r="H10992">
            <v>12.21</v>
          </cell>
          <cell r="K10992">
            <v>12.55</v>
          </cell>
          <cell r="M10992">
            <v>12.21</v>
          </cell>
        </row>
        <row r="10993">
          <cell r="B10993">
            <v>2595</v>
          </cell>
          <cell r="C10993" t="str">
            <v>CONDULETE DE ALUMINIO TIPO LR, PARA ELETRODUTO ROSCAVEL DE 4", COM TAMPA CEGA</v>
          </cell>
          <cell r="D10993" t="str">
            <v>UN</v>
          </cell>
          <cell r="E10993" t="str">
            <v>CR</v>
          </cell>
          <cell r="F10993">
            <v>270.31</v>
          </cell>
          <cell r="H10993">
            <v>262.92</v>
          </cell>
          <cell r="K10993">
            <v>270.31</v>
          </cell>
          <cell r="M10993">
            <v>262.92</v>
          </cell>
        </row>
        <row r="10994">
          <cell r="B10994">
            <v>2576</v>
          </cell>
          <cell r="C10994" t="str">
            <v>CONDULETE DE ALUMINIO TIPO T, PARA ELETRODUTO ROSCAVEL DE 1 1/2", COM TAMPA CEGA</v>
          </cell>
          <cell r="D10994" t="str">
            <v>UN</v>
          </cell>
          <cell r="E10994" t="str">
            <v>CR</v>
          </cell>
          <cell r="F10994">
            <v>46.08</v>
          </cell>
          <cell r="H10994">
            <v>44.82</v>
          </cell>
          <cell r="K10994">
            <v>46.08</v>
          </cell>
          <cell r="M10994">
            <v>44.82</v>
          </cell>
        </row>
        <row r="10995">
          <cell r="B10995">
            <v>2575</v>
          </cell>
          <cell r="C10995" t="str">
            <v>CONDULETE DE ALUMINIO TIPO T, PARA ELETRODUTO ROSCAVEL DE 1 1/4", COM TAMPA CEGA</v>
          </cell>
          <cell r="D10995" t="str">
            <v>UN</v>
          </cell>
          <cell r="E10995" t="str">
            <v>CR</v>
          </cell>
          <cell r="F10995">
            <v>34.64</v>
          </cell>
          <cell r="H10995">
            <v>33.69</v>
          </cell>
          <cell r="K10995">
            <v>34.64</v>
          </cell>
          <cell r="M10995">
            <v>33.69</v>
          </cell>
        </row>
        <row r="10996">
          <cell r="B10996">
            <v>2586</v>
          </cell>
          <cell r="C10996" t="str">
            <v>CONDULETE DE ALUMINIO TIPO T, PARA ELETRODUTO ROSCAVEL DE 1", COM TAMPA CEGA</v>
          </cell>
          <cell r="D10996" t="str">
            <v>UN</v>
          </cell>
          <cell r="E10996" t="str">
            <v>CR</v>
          </cell>
          <cell r="F10996">
            <v>23.32</v>
          </cell>
          <cell r="H10996">
            <v>22.68</v>
          </cell>
          <cell r="K10996">
            <v>23.32</v>
          </cell>
          <cell r="M10996">
            <v>22.68</v>
          </cell>
        </row>
        <row r="10997">
          <cell r="B10997">
            <v>2573</v>
          </cell>
          <cell r="C10997" t="str">
            <v>CONDULETE DE ALUMINIO TIPO T, PARA ELETRODUTO ROSCAVEL DE 1/2", COM TAMPA CEGA</v>
          </cell>
          <cell r="D10997" t="str">
            <v>UN</v>
          </cell>
          <cell r="E10997" t="str">
            <v>CR</v>
          </cell>
          <cell r="F10997">
            <v>14.38</v>
          </cell>
          <cell r="H10997">
            <v>13.99</v>
          </cell>
          <cell r="K10997">
            <v>14.38</v>
          </cell>
          <cell r="M10997">
            <v>13.99</v>
          </cell>
        </row>
        <row r="10998">
          <cell r="B10998">
            <v>2577</v>
          </cell>
          <cell r="C10998" t="str">
            <v>CONDULETE DE ALUMINIO TIPO T, PARA ELETRODUTO ROSCAVEL DE 2", COM TAMPA CEGA</v>
          </cell>
          <cell r="D10998" t="str">
            <v>UN</v>
          </cell>
          <cell r="E10998" t="str">
            <v>CR</v>
          </cell>
          <cell r="F10998">
            <v>62.44</v>
          </cell>
          <cell r="H10998">
            <v>60.73</v>
          </cell>
          <cell r="K10998">
            <v>62.44</v>
          </cell>
          <cell r="M10998">
            <v>60.73</v>
          </cell>
        </row>
        <row r="10999">
          <cell r="B10999">
            <v>2578</v>
          </cell>
          <cell r="C10999" t="str">
            <v>CONDULETE DE ALUMINIO TIPO T, PARA ELETRODUTO ROSCAVEL DE 3", COM TAMPA CEGA</v>
          </cell>
          <cell r="D10999" t="str">
            <v>UN</v>
          </cell>
          <cell r="E10999" t="str">
            <v>CR</v>
          </cell>
          <cell r="F10999">
            <v>194.94</v>
          </cell>
          <cell r="H10999">
            <v>189.61</v>
          </cell>
          <cell r="K10999">
            <v>194.94</v>
          </cell>
          <cell r="M10999">
            <v>189.61</v>
          </cell>
        </row>
        <row r="11000">
          <cell r="B11000">
            <v>2574</v>
          </cell>
          <cell r="C11000" t="str">
            <v>CONDULETE DE ALUMINIO TIPO T, PARA ELETRODUTO ROSCAVEL DE 3/4", COM TAMPA CEGA</v>
          </cell>
          <cell r="D11000" t="str">
            <v>UN</v>
          </cell>
          <cell r="E11000" t="str">
            <v>CR</v>
          </cell>
          <cell r="F11000">
            <v>14.48</v>
          </cell>
          <cell r="H11000">
            <v>14.08</v>
          </cell>
          <cell r="K11000">
            <v>14.48</v>
          </cell>
          <cell r="M11000">
            <v>14.08</v>
          </cell>
        </row>
        <row r="11001">
          <cell r="B11001">
            <v>2585</v>
          </cell>
          <cell r="C11001" t="str">
            <v>CONDULETE DE ALUMINIO TIPO T, PARA ELETRODUTO ROSCAVEL DE 4", COM TAMPA CEGA</v>
          </cell>
          <cell r="D11001" t="str">
            <v>UN</v>
          </cell>
          <cell r="E11001" t="str">
            <v>CR</v>
          </cell>
          <cell r="F11001">
            <v>267.51</v>
          </cell>
          <cell r="H11001">
            <v>260.2</v>
          </cell>
          <cell r="K11001">
            <v>267.51</v>
          </cell>
          <cell r="M11001">
            <v>260.2</v>
          </cell>
        </row>
        <row r="11002">
          <cell r="B11002">
            <v>12008</v>
          </cell>
          <cell r="C11002" t="str">
            <v>CONDULETE DE ALUMINIO TIPO TB, PARA ELETRODUTO ROSCAVEL DE 3", COM TAMPA CEGA</v>
          </cell>
          <cell r="D11002" t="str">
            <v>UN</v>
          </cell>
          <cell r="E11002" t="str">
            <v>CR</v>
          </cell>
          <cell r="F11002">
            <v>143.53</v>
          </cell>
          <cell r="H11002">
            <v>139.6</v>
          </cell>
          <cell r="K11002">
            <v>143.53</v>
          </cell>
          <cell r="M11002">
            <v>139.6</v>
          </cell>
        </row>
        <row r="11003">
          <cell r="B11003">
            <v>2582</v>
          </cell>
          <cell r="C11003" t="str">
            <v>CONDULETE DE ALUMINIO TIPO X, PARA ELETRODUTO ROSCAVEL DE 1 1/2", COM TAMPA CEGA</v>
          </cell>
          <cell r="D11003" t="str">
            <v>UN</v>
          </cell>
          <cell r="E11003" t="str">
            <v>CR</v>
          </cell>
          <cell r="F11003">
            <v>42.74</v>
          </cell>
          <cell r="H11003">
            <v>41.57</v>
          </cell>
          <cell r="K11003">
            <v>42.74</v>
          </cell>
          <cell r="M11003">
            <v>41.57</v>
          </cell>
        </row>
        <row r="11004">
          <cell r="B11004">
            <v>2597</v>
          </cell>
          <cell r="C11004" t="str">
            <v>CONDULETE DE ALUMINIO TIPO X, PARA ELETRODUTO ROSCAVEL DE 1 1/4", COM TAMPA CEGA</v>
          </cell>
          <cell r="D11004" t="str">
            <v>UN</v>
          </cell>
          <cell r="E11004" t="str">
            <v>CR</v>
          </cell>
          <cell r="F11004">
            <v>36.630000000000003</v>
          </cell>
          <cell r="H11004">
            <v>35.630000000000003</v>
          </cell>
          <cell r="K11004">
            <v>36.630000000000003</v>
          </cell>
          <cell r="M11004">
            <v>35.630000000000003</v>
          </cell>
        </row>
        <row r="11005">
          <cell r="B11005">
            <v>2581</v>
          </cell>
          <cell r="C11005" t="str">
            <v>CONDULETE DE ALUMINIO TIPO X, PARA ELETRODUTO ROSCAVEL DE 1", COM TAMPA CEGA</v>
          </cell>
          <cell r="D11005" t="str">
            <v>UN</v>
          </cell>
          <cell r="E11005" t="str">
            <v>CR</v>
          </cell>
          <cell r="F11005">
            <v>22.32</v>
          </cell>
          <cell r="H11005">
            <v>21.71</v>
          </cell>
          <cell r="K11005">
            <v>22.32</v>
          </cell>
          <cell r="M11005">
            <v>21.71</v>
          </cell>
        </row>
        <row r="11006">
          <cell r="B11006">
            <v>2579</v>
          </cell>
          <cell r="C11006" t="str">
            <v>CONDULETE DE ALUMINIO TIPO X, PARA ELETRODUTO ROSCAVEL DE 1/2", COM TAMPA CEGA</v>
          </cell>
          <cell r="D11006" t="str">
            <v>UN</v>
          </cell>
          <cell r="E11006" t="str">
            <v>CR</v>
          </cell>
          <cell r="F11006">
            <v>17.440000000000001</v>
          </cell>
          <cell r="H11006">
            <v>16.96</v>
          </cell>
          <cell r="K11006">
            <v>17.440000000000001</v>
          </cell>
          <cell r="M11006">
            <v>16.96</v>
          </cell>
        </row>
        <row r="11007">
          <cell r="B11007">
            <v>2596</v>
          </cell>
          <cell r="C11007" t="str">
            <v>CONDULETE DE ALUMINIO TIPO X, PARA ELETRODUTO ROSCAVEL DE 2", COM TAMPA CEGA</v>
          </cell>
          <cell r="D11007" t="str">
            <v>UN</v>
          </cell>
          <cell r="E11007" t="str">
            <v>CR</v>
          </cell>
          <cell r="F11007">
            <v>66</v>
          </cell>
          <cell r="H11007">
            <v>64.2</v>
          </cell>
          <cell r="K11007">
            <v>66</v>
          </cell>
          <cell r="M11007">
            <v>64.2</v>
          </cell>
        </row>
        <row r="11008">
          <cell r="B11008">
            <v>2583</v>
          </cell>
          <cell r="C11008" t="str">
            <v>CONDULETE DE ALUMINIO TIPO X, PARA ELETRODUTO ROSCAVEL DE 3", COM TAMPA CEGA</v>
          </cell>
          <cell r="D11008" t="str">
            <v>UN</v>
          </cell>
          <cell r="E11008" t="str">
            <v>CR</v>
          </cell>
          <cell r="F11008">
            <v>160.53</v>
          </cell>
          <cell r="H11008">
            <v>156.13999999999999</v>
          </cell>
          <cell r="K11008">
            <v>160.53</v>
          </cell>
          <cell r="M11008">
            <v>156.13999999999999</v>
          </cell>
        </row>
        <row r="11009">
          <cell r="B11009">
            <v>2580</v>
          </cell>
          <cell r="C11009" t="str">
            <v>CONDULETE DE ALUMINIO TIPO X, PARA ELETRODUTO ROSCAVEL DE 3/4", COM TAMPA CEGA</v>
          </cell>
          <cell r="D11009" t="str">
            <v>UN</v>
          </cell>
          <cell r="E11009" t="str">
            <v>CR</v>
          </cell>
          <cell r="F11009">
            <v>19.11</v>
          </cell>
          <cell r="H11009">
            <v>18.59</v>
          </cell>
          <cell r="K11009">
            <v>19.11</v>
          </cell>
          <cell r="M11009">
            <v>18.59</v>
          </cell>
        </row>
        <row r="11010">
          <cell r="B11010">
            <v>2584</v>
          </cell>
          <cell r="C11010" t="str">
            <v>CONDULETE DE ALUMINIO TIPO X, PARA ELETRODUTO ROSCAVEL DE 4", COM TAMPA CEGA</v>
          </cell>
          <cell r="D11010" t="str">
            <v>UN</v>
          </cell>
          <cell r="E11010" t="str">
            <v>CR</v>
          </cell>
          <cell r="F11010">
            <v>267.24</v>
          </cell>
          <cell r="H11010">
            <v>259.93</v>
          </cell>
          <cell r="K11010">
            <v>267.24</v>
          </cell>
          <cell r="M11010">
            <v>259.93</v>
          </cell>
        </row>
        <row r="11011">
          <cell r="B11011">
            <v>39329</v>
          </cell>
          <cell r="C11011" t="str">
            <v>CONDULETE EM PVC, TIPO "B", SEM TAMPA, DE 1"</v>
          </cell>
          <cell r="D11011" t="str">
            <v>UN</v>
          </cell>
          <cell r="E11011" t="str">
            <v>CR</v>
          </cell>
          <cell r="F11011">
            <v>15.37</v>
          </cell>
          <cell r="H11011">
            <v>7.87</v>
          </cell>
          <cell r="K11011">
            <v>15.37</v>
          </cell>
          <cell r="M11011">
            <v>7.87</v>
          </cell>
        </row>
        <row r="11012">
          <cell r="B11012">
            <v>12010</v>
          </cell>
          <cell r="C11012" t="str">
            <v>CONDULETE EM PVC, TIPO "B", SEM TAMPA, DE 1/2" OU 3/4"</v>
          </cell>
          <cell r="D11012" t="str">
            <v>UN</v>
          </cell>
          <cell r="E11012" t="str">
            <v>CR</v>
          </cell>
          <cell r="F11012">
            <v>14.7</v>
          </cell>
          <cell r="H11012">
            <v>7.53</v>
          </cell>
          <cell r="K11012">
            <v>14.7</v>
          </cell>
          <cell r="M11012">
            <v>7.53</v>
          </cell>
        </row>
        <row r="11013">
          <cell r="B11013">
            <v>39332</v>
          </cell>
          <cell r="C11013" t="str">
            <v>CONDULETE EM PVC, TIPO "C", SEM TAMPA, DE 1"</v>
          </cell>
          <cell r="D11013" t="str">
            <v>UN</v>
          </cell>
          <cell r="E11013" t="str">
            <v>CR</v>
          </cell>
          <cell r="F11013">
            <v>18.07</v>
          </cell>
          <cell r="H11013">
            <v>9.26</v>
          </cell>
          <cell r="K11013">
            <v>18.07</v>
          </cell>
          <cell r="M11013">
            <v>9.26</v>
          </cell>
        </row>
        <row r="11014">
          <cell r="B11014">
            <v>39330</v>
          </cell>
          <cell r="C11014" t="str">
            <v>CONDULETE EM PVC, TIPO "C", SEM TAMPA, DE 1/2"</v>
          </cell>
          <cell r="D11014" t="str">
            <v>UN</v>
          </cell>
          <cell r="E11014" t="str">
            <v>CR</v>
          </cell>
          <cell r="F11014">
            <v>16.170000000000002</v>
          </cell>
          <cell r="H11014">
            <v>8.2799999999999994</v>
          </cell>
          <cell r="K11014">
            <v>16.170000000000002</v>
          </cell>
          <cell r="M11014">
            <v>8.2799999999999994</v>
          </cell>
        </row>
        <row r="11015">
          <cell r="B11015">
            <v>39331</v>
          </cell>
          <cell r="C11015" t="str">
            <v>CONDULETE EM PVC, TIPO "C", SEM TAMPA, DE 3/4"</v>
          </cell>
          <cell r="D11015" t="str">
            <v>UN</v>
          </cell>
          <cell r="E11015" t="str">
            <v>CR</v>
          </cell>
          <cell r="F11015">
            <v>14.38</v>
          </cell>
          <cell r="H11015">
            <v>7.37</v>
          </cell>
          <cell r="K11015">
            <v>14.38</v>
          </cell>
          <cell r="M11015">
            <v>7.37</v>
          </cell>
        </row>
        <row r="11016">
          <cell r="B11016">
            <v>39335</v>
          </cell>
          <cell r="C11016" t="str">
            <v>CONDULETE EM PVC, TIPO "E", SEM TAMPA, DE 1"</v>
          </cell>
          <cell r="D11016" t="str">
            <v>UN</v>
          </cell>
          <cell r="E11016" t="str">
            <v>CR</v>
          </cell>
          <cell r="F11016">
            <v>16.23</v>
          </cell>
          <cell r="H11016">
            <v>8.31</v>
          </cell>
          <cell r="K11016">
            <v>16.23</v>
          </cell>
          <cell r="M11016">
            <v>8.31</v>
          </cell>
        </row>
        <row r="11017">
          <cell r="B11017">
            <v>39333</v>
          </cell>
          <cell r="C11017" t="str">
            <v>CONDULETE EM PVC, TIPO "E", SEM TAMPA, DE 1/2"</v>
          </cell>
          <cell r="D11017" t="str">
            <v>UN</v>
          </cell>
          <cell r="E11017" t="str">
            <v>CR</v>
          </cell>
          <cell r="F11017">
            <v>14.02</v>
          </cell>
          <cell r="H11017">
            <v>7.18</v>
          </cell>
          <cell r="K11017">
            <v>14.02</v>
          </cell>
          <cell r="M11017">
            <v>7.18</v>
          </cell>
        </row>
        <row r="11018">
          <cell r="B11018">
            <v>39334</v>
          </cell>
          <cell r="C11018" t="str">
            <v>CONDULETE EM PVC, TIPO "E", SEM TAMPA, DE 3/4"</v>
          </cell>
          <cell r="D11018" t="str">
            <v>UN</v>
          </cell>
          <cell r="E11018" t="str">
            <v>CR</v>
          </cell>
          <cell r="F11018">
            <v>12.9</v>
          </cell>
          <cell r="H11018">
            <v>6.61</v>
          </cell>
          <cell r="K11018">
            <v>12.9</v>
          </cell>
          <cell r="M11018">
            <v>6.61</v>
          </cell>
        </row>
        <row r="11019">
          <cell r="B11019">
            <v>12015</v>
          </cell>
          <cell r="C11019" t="str">
            <v>CONDULETE EM PVC, TIPO "LB", SEM TAMPA, DE 1"</v>
          </cell>
          <cell r="D11019" t="str">
            <v>UN</v>
          </cell>
          <cell r="E11019" t="str">
            <v>CR</v>
          </cell>
          <cell r="F11019">
            <v>18.850000000000001</v>
          </cell>
          <cell r="H11019">
            <v>9.66</v>
          </cell>
          <cell r="K11019">
            <v>18.850000000000001</v>
          </cell>
          <cell r="M11019">
            <v>9.66</v>
          </cell>
        </row>
        <row r="11020">
          <cell r="B11020">
            <v>12016</v>
          </cell>
          <cell r="C11020" t="str">
            <v>CONDULETE EM PVC, TIPO "LB", SEM TAMPA, DE 1/2" OU 3/4"</v>
          </cell>
          <cell r="D11020" t="str">
            <v>UN</v>
          </cell>
          <cell r="E11020" t="str">
            <v>CR</v>
          </cell>
          <cell r="F11020">
            <v>16.190000000000001</v>
          </cell>
          <cell r="H11020">
            <v>8.3000000000000007</v>
          </cell>
          <cell r="K11020">
            <v>16.190000000000001</v>
          </cell>
          <cell r="M11020">
            <v>8.3000000000000007</v>
          </cell>
        </row>
        <row r="11021">
          <cell r="B11021">
            <v>12019</v>
          </cell>
          <cell r="C11021" t="str">
            <v>CONDULETE EM PVC, TIPO "LL", SEM TAMPA, DE 1"</v>
          </cell>
          <cell r="D11021" t="str">
            <v>UN</v>
          </cell>
          <cell r="E11021" t="str">
            <v>CR</v>
          </cell>
          <cell r="F11021">
            <v>18.850000000000001</v>
          </cell>
          <cell r="H11021">
            <v>9.66</v>
          </cell>
          <cell r="K11021">
            <v>18.850000000000001</v>
          </cell>
          <cell r="M11021">
            <v>9.66</v>
          </cell>
        </row>
        <row r="11022">
          <cell r="B11022">
            <v>12020</v>
          </cell>
          <cell r="C11022" t="str">
            <v>CONDULETE EM PVC, TIPO "LL", SEM TAMPA, DE 1/2" OU 3/4"</v>
          </cell>
          <cell r="D11022" t="str">
            <v>UN</v>
          </cell>
          <cell r="E11022" t="str">
            <v>CR</v>
          </cell>
          <cell r="F11022">
            <v>16.190000000000001</v>
          </cell>
          <cell r="H11022">
            <v>8.3000000000000007</v>
          </cell>
          <cell r="K11022">
            <v>16.190000000000001</v>
          </cell>
          <cell r="M11022">
            <v>8.3000000000000007</v>
          </cell>
        </row>
        <row r="11023">
          <cell r="B11023">
            <v>39338</v>
          </cell>
          <cell r="C11023" t="str">
            <v>CONDULETE EM PVC, TIPO "LR", SEM TAMPA, DE 1"</v>
          </cell>
          <cell r="D11023" t="str">
            <v>UN</v>
          </cell>
          <cell r="E11023" t="str">
            <v>CR</v>
          </cell>
          <cell r="F11023">
            <v>18.07</v>
          </cell>
          <cell r="H11023">
            <v>9.26</v>
          </cell>
          <cell r="K11023">
            <v>18.07</v>
          </cell>
          <cell r="M11023">
            <v>9.26</v>
          </cell>
        </row>
        <row r="11024">
          <cell r="B11024">
            <v>39336</v>
          </cell>
          <cell r="C11024" t="str">
            <v>CONDULETE EM PVC, TIPO "LR", SEM TAMPA, DE 1/2"</v>
          </cell>
          <cell r="D11024" t="str">
            <v>UN</v>
          </cell>
          <cell r="E11024" t="str">
            <v>CR</v>
          </cell>
          <cell r="F11024">
            <v>16.170000000000002</v>
          </cell>
          <cell r="H11024">
            <v>8.2799999999999994</v>
          </cell>
          <cell r="K11024">
            <v>16.170000000000002</v>
          </cell>
          <cell r="M11024">
            <v>8.2799999999999994</v>
          </cell>
        </row>
        <row r="11025">
          <cell r="B11025">
            <v>39337</v>
          </cell>
          <cell r="C11025" t="str">
            <v>CONDULETE EM PVC, TIPO "LR", SEM TAMPA, DE 3/4"</v>
          </cell>
          <cell r="D11025" t="str">
            <v>UN</v>
          </cell>
          <cell r="E11025" t="str">
            <v>CR</v>
          </cell>
          <cell r="F11025">
            <v>14.38</v>
          </cell>
          <cell r="H11025">
            <v>7.37</v>
          </cell>
          <cell r="K11025">
            <v>14.38</v>
          </cell>
          <cell r="M11025">
            <v>7.37</v>
          </cell>
        </row>
        <row r="11026">
          <cell r="B11026">
            <v>39341</v>
          </cell>
          <cell r="C11026" t="str">
            <v>CONDULETE EM PVC, TIPO "T", SEM TAMPA, DE 1"</v>
          </cell>
          <cell r="D11026" t="str">
            <v>UN</v>
          </cell>
          <cell r="E11026" t="str">
            <v>CR</v>
          </cell>
          <cell r="F11026">
            <v>23.55</v>
          </cell>
          <cell r="H11026">
            <v>12.07</v>
          </cell>
          <cell r="K11026">
            <v>23.55</v>
          </cell>
          <cell r="M11026">
            <v>12.07</v>
          </cell>
        </row>
        <row r="11027">
          <cell r="B11027">
            <v>39340</v>
          </cell>
          <cell r="C11027" t="str">
            <v>CONDULETE EM PVC, TIPO "T", SEM TAMPA, DE 3/4"</v>
          </cell>
          <cell r="D11027" t="str">
            <v>UN</v>
          </cell>
          <cell r="E11027" t="str">
            <v>CR</v>
          </cell>
          <cell r="F11027">
            <v>17.29</v>
          </cell>
          <cell r="H11027">
            <v>8.86</v>
          </cell>
          <cell r="K11027">
            <v>17.29</v>
          </cell>
          <cell r="M11027">
            <v>8.86</v>
          </cell>
        </row>
        <row r="11028">
          <cell r="B11028">
            <v>39342</v>
          </cell>
          <cell r="C11028" t="str">
            <v>CONDULETE EM PVC, TIPO "TB", SEM TAMPA, DE 1"</v>
          </cell>
          <cell r="D11028" t="str">
            <v>UN</v>
          </cell>
          <cell r="E11028" t="str">
            <v>CR</v>
          </cell>
          <cell r="F11028">
            <v>23.55</v>
          </cell>
          <cell r="H11028">
            <v>12.07</v>
          </cell>
          <cell r="K11028">
            <v>23.55</v>
          </cell>
          <cell r="M11028">
            <v>12.07</v>
          </cell>
        </row>
        <row r="11029">
          <cell r="B11029">
            <v>12025</v>
          </cell>
          <cell r="C11029" t="str">
            <v>CONDULETE EM PVC, TIPO "TB", SEM TAMPA, DE 1/2" OU 3/4"</v>
          </cell>
          <cell r="D11029" t="str">
            <v>UN</v>
          </cell>
          <cell r="E11029" t="str">
            <v>CR</v>
          </cell>
          <cell r="F11029">
            <v>17.86</v>
          </cell>
          <cell r="H11029">
            <v>9.15</v>
          </cell>
          <cell r="K11029">
            <v>17.86</v>
          </cell>
          <cell r="M11029">
            <v>9.15</v>
          </cell>
        </row>
        <row r="11030">
          <cell r="B11030">
            <v>39345</v>
          </cell>
          <cell r="C11030" t="str">
            <v>CONDULETE EM PVC, TIPO "X", SEM TAMPA, DE 1"</v>
          </cell>
          <cell r="D11030" t="str">
            <v>UN</v>
          </cell>
          <cell r="E11030" t="str">
            <v>CR</v>
          </cell>
          <cell r="F11030">
            <v>26.92</v>
          </cell>
          <cell r="H11030">
            <v>13.79</v>
          </cell>
          <cell r="K11030">
            <v>26.92</v>
          </cell>
          <cell r="M11030">
            <v>13.79</v>
          </cell>
        </row>
        <row r="11031">
          <cell r="B11031">
            <v>39343</v>
          </cell>
          <cell r="C11031" t="str">
            <v>CONDULETE EM PVC, TIPO "X", SEM TAMPA, DE 1/2"</v>
          </cell>
          <cell r="D11031" t="str">
            <v>UN</v>
          </cell>
          <cell r="E11031" t="str">
            <v>CR</v>
          </cell>
          <cell r="F11031">
            <v>19.89</v>
          </cell>
          <cell r="H11031">
            <v>10.19</v>
          </cell>
          <cell r="K11031">
            <v>19.89</v>
          </cell>
          <cell r="M11031">
            <v>10.19</v>
          </cell>
        </row>
        <row r="11032">
          <cell r="B11032">
            <v>39344</v>
          </cell>
          <cell r="C11032" t="str">
            <v>CONDULETE EM PVC, TIPO "X", SEM TAMPA, DE 3/4"</v>
          </cell>
          <cell r="D11032" t="str">
            <v>UN</v>
          </cell>
          <cell r="E11032" t="str">
            <v>CR</v>
          </cell>
          <cell r="F11032">
            <v>19.23</v>
          </cell>
          <cell r="H11032">
            <v>9.85</v>
          </cell>
          <cell r="K11032">
            <v>19.23</v>
          </cell>
          <cell r="M11032">
            <v>9.85</v>
          </cell>
        </row>
        <row r="11033">
          <cell r="B11033">
            <v>12623</v>
          </cell>
          <cell r="C11033" t="str">
            <v>CONDUTOR PLUVIAL, PVC, CIRCULAR, DIAMETRO ENTRE 80 E 100 MM, PARA DRENAGEM PLUVIAL PREDIAL</v>
          </cell>
          <cell r="D11033" t="str">
            <v>M</v>
          </cell>
          <cell r="E11033" t="str">
            <v>CR</v>
          </cell>
          <cell r="F11033">
            <v>39.49</v>
          </cell>
          <cell r="H11033">
            <v>47.5</v>
          </cell>
          <cell r="K11033">
            <v>39.49</v>
          </cell>
          <cell r="M11033">
            <v>47.5</v>
          </cell>
        </row>
        <row r="11034">
          <cell r="B11034">
            <v>34498</v>
          </cell>
          <cell r="C11034" t="str">
            <v>CONE DE SINALIZACAO EM PVC FLEXIVEL, H = 70 / 76 CM (NBR 15071)</v>
          </cell>
          <cell r="D11034" t="str">
            <v>UN</v>
          </cell>
          <cell r="E11034" t="str">
            <v>CR</v>
          </cell>
          <cell r="F11034">
            <v>142.54</v>
          </cell>
          <cell r="H11034">
            <v>114.03</v>
          </cell>
          <cell r="K11034">
            <v>142.54</v>
          </cell>
          <cell r="M11034">
            <v>114.03</v>
          </cell>
        </row>
        <row r="11035">
          <cell r="B11035">
            <v>13244</v>
          </cell>
          <cell r="C11035" t="str">
            <v>CONE DE SINALIZACAO EM PVC RIGIDO COM FAIXA REFLETIVA, H = 70 / 76 CM</v>
          </cell>
          <cell r="D11035" t="str">
            <v>UN</v>
          </cell>
          <cell r="E11035" t="str">
            <v>C</v>
          </cell>
          <cell r="F11035">
            <v>60</v>
          </cell>
          <cell r="H11035">
            <v>48</v>
          </cell>
          <cell r="K11035">
            <v>60</v>
          </cell>
          <cell r="M11035">
            <v>48</v>
          </cell>
        </row>
        <row r="11036">
          <cell r="B11036">
            <v>38998</v>
          </cell>
          <cell r="C11036" t="str">
            <v>CONECTOR / ADAPTADOR F/F, COM INSERTO METALICO, PPR, DN 25 MM X 1/2", PARA AGUA QUENTE E FRIA PREDIAL</v>
          </cell>
          <cell r="D11036" t="str">
            <v>UN</v>
          </cell>
          <cell r="E11036" t="str">
            <v>CR</v>
          </cell>
          <cell r="H11036">
            <v>9.9700000000000006</v>
          </cell>
          <cell r="M11036">
            <v>9.9700000000000006</v>
          </cell>
        </row>
        <row r="11037">
          <cell r="B11037">
            <v>38999</v>
          </cell>
          <cell r="C11037" t="str">
            <v>CONECTOR / ADAPTADOR F/F, COM INSERTO METALICO, PPR, DN 32 MM X 3/4", PARA AGUA QUENTE E FRIA PREDIAL</v>
          </cell>
          <cell r="D11037" t="str">
            <v>UN</v>
          </cell>
          <cell r="E11037" t="str">
            <v>CR</v>
          </cell>
          <cell r="H11037">
            <v>25.2</v>
          </cell>
          <cell r="M11037">
            <v>25.2</v>
          </cell>
        </row>
        <row r="11038">
          <cell r="B11038">
            <v>38996</v>
          </cell>
          <cell r="C11038" t="str">
            <v>CONECTOR / ADAPTADOR F/M, COM INSERTO METALICO, PPR, DN 25 MM X 1/2", PARA AGUA QUENTE E FRIA PREDIAL</v>
          </cell>
          <cell r="D11038" t="str">
            <v>UN</v>
          </cell>
          <cell r="E11038" t="str">
            <v>CR</v>
          </cell>
          <cell r="H11038">
            <v>17.809999999999999</v>
          </cell>
          <cell r="M11038">
            <v>17.809999999999999</v>
          </cell>
        </row>
        <row r="11039">
          <cell r="B11039">
            <v>44173</v>
          </cell>
          <cell r="C11039" t="str">
            <v>CONECTOR / ADAPTADOR F/M, COM INSERTO METALICO, PPR, DN 25 MM X 3/4", PARA AGUA QUENTE E FRIA PREDIAL</v>
          </cell>
          <cell r="D11039" t="str">
            <v>UN</v>
          </cell>
          <cell r="E11039" t="str">
            <v>CR</v>
          </cell>
          <cell r="H11039">
            <v>17.32</v>
          </cell>
          <cell r="M11039">
            <v>17.32</v>
          </cell>
        </row>
        <row r="11040">
          <cell r="B11040">
            <v>44174</v>
          </cell>
          <cell r="C11040" t="str">
            <v>CONECTOR / ADAPTADOR F/M, COM INSERTO METALICO, PPR, DN 32 MM X 1", PARA AGUA QUENTE E FRIA PREDIAL</v>
          </cell>
          <cell r="D11040" t="str">
            <v>UN</v>
          </cell>
          <cell r="E11040" t="str">
            <v>CR</v>
          </cell>
          <cell r="H11040">
            <v>28.36</v>
          </cell>
          <cell r="M11040">
            <v>28.36</v>
          </cell>
        </row>
        <row r="11041">
          <cell r="B11041">
            <v>38997</v>
          </cell>
          <cell r="C11041" t="str">
            <v>CONECTOR / ADAPTADOR F/M, COM INSERTO METALICO, PPR, DN 32 MM X 3/4", PARA AGUA QUENTE E FRIA PREDIAL</v>
          </cell>
          <cell r="D11041" t="str">
            <v>UN</v>
          </cell>
          <cell r="E11041" t="str">
            <v>CR</v>
          </cell>
          <cell r="H11041">
            <v>25.48</v>
          </cell>
          <cell r="M11041">
            <v>25.48</v>
          </cell>
        </row>
        <row r="11042">
          <cell r="B11042">
            <v>39600</v>
          </cell>
          <cell r="C11042" t="str">
            <v>CONECTOR / TOMADA FEMEA RJ 45, CATEGORIA 5 E (CAT 5E) PARA CABOS</v>
          </cell>
          <cell r="D11042" t="str">
            <v>UN</v>
          </cell>
          <cell r="E11042" t="str">
            <v>CR</v>
          </cell>
          <cell r="F11042">
            <v>14.21</v>
          </cell>
          <cell r="H11042">
            <v>16.88</v>
          </cell>
          <cell r="K11042">
            <v>14.21</v>
          </cell>
          <cell r="M11042">
            <v>16.88</v>
          </cell>
        </row>
        <row r="11043">
          <cell r="B11043">
            <v>39601</v>
          </cell>
          <cell r="C11043" t="str">
            <v>CONECTOR / TOMADA FEMEA RJ 45, CATEGORIA 6 (CAT 6) PARA CABOS</v>
          </cell>
          <cell r="D11043" t="str">
            <v>UN</v>
          </cell>
          <cell r="E11043" t="str">
            <v>CR</v>
          </cell>
          <cell r="F11043">
            <v>30.14</v>
          </cell>
          <cell r="H11043">
            <v>35.81</v>
          </cell>
          <cell r="K11043">
            <v>30.14</v>
          </cell>
          <cell r="M11043">
            <v>35.81</v>
          </cell>
        </row>
        <row r="11044">
          <cell r="B11044">
            <v>39862</v>
          </cell>
          <cell r="C11044" t="str">
            <v>CONECTOR BRONZE/LATAO SEM ANEL DE SOLDA, BOLSA X ROSCA F, 15 MM X 1/2"</v>
          </cell>
          <cell r="D11044" t="str">
            <v>UN</v>
          </cell>
          <cell r="E11044" t="str">
            <v>CR</v>
          </cell>
          <cell r="H11044">
            <v>14.74</v>
          </cell>
          <cell r="M11044">
            <v>14.74</v>
          </cell>
        </row>
        <row r="11045">
          <cell r="B11045">
            <v>39863</v>
          </cell>
          <cell r="C11045" t="str">
            <v>CONECTOR BRONZE/LATAO SEM ANEL DE SOLDA, BOLSA X ROSCA F, 22 MM X 1/2"</v>
          </cell>
          <cell r="D11045" t="str">
            <v>UN</v>
          </cell>
          <cell r="E11045" t="str">
            <v>CR</v>
          </cell>
          <cell r="H11045">
            <v>14.95</v>
          </cell>
          <cell r="M11045">
            <v>14.95</v>
          </cell>
        </row>
        <row r="11046">
          <cell r="B11046">
            <v>39864</v>
          </cell>
          <cell r="C11046" t="str">
            <v>CONECTOR BRONZE/LATAO SEM ANEL DE SOLDA, BOLSA X ROSCA F, 22 MM X 3/4"</v>
          </cell>
          <cell r="D11046" t="str">
            <v>UN</v>
          </cell>
          <cell r="E11046" t="str">
            <v>CR</v>
          </cell>
          <cell r="H11046">
            <v>18.55</v>
          </cell>
          <cell r="M11046">
            <v>18.55</v>
          </cell>
        </row>
        <row r="11047">
          <cell r="B11047">
            <v>39865</v>
          </cell>
          <cell r="C11047" t="str">
            <v>CONECTOR BRONZE/LATAO SEM ANEL DE SOLDA, BOLSA X ROSCA F, 28 MM X 1/2"</v>
          </cell>
          <cell r="D11047" t="str">
            <v>UN</v>
          </cell>
          <cell r="E11047" t="str">
            <v>CR</v>
          </cell>
          <cell r="H11047">
            <v>26.14</v>
          </cell>
          <cell r="M11047">
            <v>26.14</v>
          </cell>
        </row>
        <row r="11048">
          <cell r="B11048">
            <v>2517</v>
          </cell>
          <cell r="C11048" t="str">
            <v>CONECTOR CURVO 90 GRAUS DE ALUMINIO, BITOLA 1 1/2", PARA ADAPTAR ENTRADA DE ELETRODUTO METALICO FLEXIVEL EM QUADROS</v>
          </cell>
          <cell r="D11048" t="str">
            <v>UN</v>
          </cell>
          <cell r="E11048" t="str">
            <v>CR</v>
          </cell>
          <cell r="F11048">
            <v>26.62</v>
          </cell>
          <cell r="H11048">
            <v>25.9</v>
          </cell>
          <cell r="K11048">
            <v>26.62</v>
          </cell>
          <cell r="M11048">
            <v>25.9</v>
          </cell>
        </row>
        <row r="11049">
          <cell r="B11049">
            <v>2522</v>
          </cell>
          <cell r="C11049" t="str">
            <v>CONECTOR CURVO 90 GRAUS DE ALUMINIO, BITOLA 1 1/4", PARA ADAPTAR ENTRADA DE ELETRODUTO METALICO FLEXIVEL EM QUADROS</v>
          </cell>
          <cell r="D11049" t="str">
            <v>UN</v>
          </cell>
          <cell r="E11049" t="str">
            <v>CR</v>
          </cell>
          <cell r="F11049">
            <v>17.21</v>
          </cell>
          <cell r="H11049">
            <v>16.739999999999998</v>
          </cell>
          <cell r="K11049">
            <v>17.21</v>
          </cell>
          <cell r="M11049">
            <v>16.739999999999998</v>
          </cell>
        </row>
        <row r="11050">
          <cell r="B11050">
            <v>2516</v>
          </cell>
          <cell r="C11050" t="str">
            <v>CONECTOR CURVO 90 GRAUS DE ALUMINIO, BITOLA 1", PARA ADAPTAR ENTRADA DE ELETRODUTO METALICO FLEXIVEL EM QUADROS</v>
          </cell>
          <cell r="D11050" t="str">
            <v>UN</v>
          </cell>
          <cell r="E11050" t="str">
            <v>CR</v>
          </cell>
          <cell r="F11050">
            <v>13.82</v>
          </cell>
          <cell r="H11050">
            <v>13.44</v>
          </cell>
          <cell r="K11050">
            <v>13.82</v>
          </cell>
          <cell r="M11050">
            <v>13.44</v>
          </cell>
        </row>
        <row r="11051">
          <cell r="B11051">
            <v>2548</v>
          </cell>
          <cell r="C11051" t="str">
            <v>CONECTOR CURVO 90 GRAUS DE ALUMINIO, BITOLA 1/2", PARA ADAPTAR ENTRADA DE ELETRODUTO METALICO FLEXIVEL EM QUADROS</v>
          </cell>
          <cell r="D11051" t="str">
            <v>UN</v>
          </cell>
          <cell r="E11051" t="str">
            <v>CR</v>
          </cell>
          <cell r="F11051">
            <v>10.58</v>
          </cell>
          <cell r="H11051">
            <v>10.29</v>
          </cell>
          <cell r="K11051">
            <v>10.58</v>
          </cell>
          <cell r="M11051">
            <v>10.29</v>
          </cell>
        </row>
        <row r="11052">
          <cell r="B11052">
            <v>2518</v>
          </cell>
          <cell r="C11052" t="str">
            <v>CONECTOR CURVO 90 GRAUS DE ALUMINIO, BITOLA 2 1/2", PARA ADAPTAR ENTRADA DE ELETRODUTO METALICO FLEXIVEL EM QUADROS</v>
          </cell>
          <cell r="D11052" t="str">
            <v>UN</v>
          </cell>
          <cell r="E11052" t="str">
            <v>CR</v>
          </cell>
          <cell r="F11052">
            <v>126.74</v>
          </cell>
          <cell r="H11052">
            <v>123.27</v>
          </cell>
          <cell r="K11052">
            <v>126.74</v>
          </cell>
          <cell r="M11052">
            <v>123.27</v>
          </cell>
        </row>
        <row r="11053">
          <cell r="B11053">
            <v>2521</v>
          </cell>
          <cell r="C11053" t="str">
            <v>CONECTOR CURVO 90 GRAUS DE ALUMINIO, BITOLA 2", PARA ADAPTAR ENTRADA DE ELETRODUTO METALICO FLEXIVEL EM QUADROS</v>
          </cell>
          <cell r="D11053" t="str">
            <v>UN</v>
          </cell>
          <cell r="E11053" t="str">
            <v>CR</v>
          </cell>
          <cell r="F11053">
            <v>53.95</v>
          </cell>
          <cell r="H11053">
            <v>52.47</v>
          </cell>
          <cell r="K11053">
            <v>53.95</v>
          </cell>
          <cell r="M11053">
            <v>52.47</v>
          </cell>
        </row>
        <row r="11054">
          <cell r="B11054">
            <v>2519</v>
          </cell>
          <cell r="C11054" t="str">
            <v>CONECTOR CURVO 90 GRAUS DE ALUMINIO, BITOLA 3", PARA ADAPTAR ENTRADA DE ELETRODUTO METALICO FLEXIVEL EM QUADROS</v>
          </cell>
          <cell r="D11054" t="str">
            <v>UN</v>
          </cell>
          <cell r="E11054" t="str">
            <v>CR</v>
          </cell>
          <cell r="F11054">
            <v>152.82</v>
          </cell>
          <cell r="H11054">
            <v>148.63999999999999</v>
          </cell>
          <cell r="K11054">
            <v>152.82</v>
          </cell>
          <cell r="M11054">
            <v>148.63999999999999</v>
          </cell>
        </row>
        <row r="11055">
          <cell r="B11055">
            <v>2515</v>
          </cell>
          <cell r="C11055" t="str">
            <v>CONECTOR CURVO 90 GRAUS DE ALUMINIO, BITOLA 3/4", PARA ADAPTAR ENTRADA DE ELETRODUTO METALICO FLEXIVEL EM QUADROS</v>
          </cell>
          <cell r="D11055" t="str">
            <v>UN</v>
          </cell>
          <cell r="E11055" t="str">
            <v>CR</v>
          </cell>
          <cell r="F11055">
            <v>11.5</v>
          </cell>
          <cell r="H11055">
            <v>11.18</v>
          </cell>
          <cell r="K11055">
            <v>11.5</v>
          </cell>
          <cell r="M11055">
            <v>11.18</v>
          </cell>
        </row>
        <row r="11056">
          <cell r="B11056">
            <v>2520</v>
          </cell>
          <cell r="C11056" t="str">
            <v>CONECTOR CURVO 90 GRAUS DE ALUMINIO, BITOLA 4", PARA ADAPTAR ENTRADA DE ELETRODUTO METALICO FLEXIVEL EM QUADROS</v>
          </cell>
          <cell r="D11056" t="str">
            <v>UN</v>
          </cell>
          <cell r="E11056" t="str">
            <v>CR</v>
          </cell>
          <cell r="F11056">
            <v>281.27</v>
          </cell>
          <cell r="H11056">
            <v>273.58</v>
          </cell>
          <cell r="K11056">
            <v>281.27</v>
          </cell>
          <cell r="M11056">
            <v>273.58</v>
          </cell>
        </row>
        <row r="11057">
          <cell r="B11057">
            <v>1602</v>
          </cell>
          <cell r="C11057" t="str">
            <v>CONECTOR DE ALUMINIO TIPO PRENSA CABO, BITOLA 1 1/2", PARA CABOS DE DIAMETRO DE 37 A 40 MM</v>
          </cell>
          <cell r="D11057" t="str">
            <v>UN</v>
          </cell>
          <cell r="E11057" t="str">
            <v>CR</v>
          </cell>
          <cell r="F11057">
            <v>56.2</v>
          </cell>
          <cell r="H11057">
            <v>51.11</v>
          </cell>
          <cell r="K11057">
            <v>56.2</v>
          </cell>
          <cell r="M11057">
            <v>51.11</v>
          </cell>
        </row>
        <row r="11058">
          <cell r="B11058">
            <v>1601</v>
          </cell>
          <cell r="C11058" t="str">
            <v>CONECTOR DE ALUMINIO TIPO PRENSA CABO, BITOLA 1 1/4", PARA CABOS DE DIAMETRO DE 31 A 34 MM</v>
          </cell>
          <cell r="D11058" t="str">
            <v>UN</v>
          </cell>
          <cell r="E11058" t="str">
            <v>CR</v>
          </cell>
          <cell r="F11058">
            <v>50.09</v>
          </cell>
          <cell r="H11058">
            <v>45.55</v>
          </cell>
          <cell r="K11058">
            <v>50.09</v>
          </cell>
          <cell r="M11058">
            <v>45.55</v>
          </cell>
        </row>
        <row r="11059">
          <cell r="B11059">
            <v>1600</v>
          </cell>
          <cell r="C11059" t="str">
            <v>CONECTOR DE ALUMINIO TIPO PRENSA CABO, BITOLA 1", PARA CABOS DE DIAMETRO DE 22,5 A 25 MM</v>
          </cell>
          <cell r="D11059" t="str">
            <v>UN</v>
          </cell>
          <cell r="E11059" t="str">
            <v>CR</v>
          </cell>
          <cell r="F11059">
            <v>21.88</v>
          </cell>
          <cell r="H11059">
            <v>19.899999999999999</v>
          </cell>
          <cell r="K11059">
            <v>21.88</v>
          </cell>
          <cell r="M11059">
            <v>19.899999999999999</v>
          </cell>
        </row>
        <row r="11060">
          <cell r="B11060">
            <v>1598</v>
          </cell>
          <cell r="C11060" t="str">
            <v>CONECTOR DE ALUMINIO TIPO PRENSA CABO, BITOLA 1/2", PARA CABOS DE DIAMETRO DE 12,5 A 15 MM</v>
          </cell>
          <cell r="D11060" t="str">
            <v>UN</v>
          </cell>
          <cell r="E11060" t="str">
            <v>CR</v>
          </cell>
          <cell r="F11060">
            <v>14.82</v>
          </cell>
          <cell r="H11060">
            <v>13.48</v>
          </cell>
          <cell r="K11060">
            <v>14.82</v>
          </cell>
          <cell r="M11060">
            <v>13.48</v>
          </cell>
        </row>
        <row r="11061">
          <cell r="B11061">
            <v>1603</v>
          </cell>
          <cell r="C11061" t="str">
            <v>CONECTOR DE ALUMINIO TIPO PRENSA CABO, BITOLA 2", PARA CABOS DE DIAMETRO DE 47,5 A 50 MM</v>
          </cell>
          <cell r="D11061" t="str">
            <v>UN</v>
          </cell>
          <cell r="E11061" t="str">
            <v>CR</v>
          </cell>
          <cell r="F11061">
            <v>84.86</v>
          </cell>
          <cell r="H11061">
            <v>77.16</v>
          </cell>
          <cell r="K11061">
            <v>84.86</v>
          </cell>
          <cell r="M11061">
            <v>77.16</v>
          </cell>
        </row>
        <row r="11062">
          <cell r="B11062">
            <v>1599</v>
          </cell>
          <cell r="C11062" t="str">
            <v>CONECTOR DE ALUMINIO TIPO PRENSA CABO, BITOLA 3/4", PARA CABOS DE DIAMETRO DE 17,5 A 20 MM</v>
          </cell>
          <cell r="D11062" t="str">
            <v>UN</v>
          </cell>
          <cell r="E11062" t="str">
            <v>CR</v>
          </cell>
          <cell r="F11062">
            <v>17.2</v>
          </cell>
          <cell r="H11062">
            <v>15.64</v>
          </cell>
          <cell r="K11062">
            <v>17.2</v>
          </cell>
          <cell r="M11062">
            <v>15.64</v>
          </cell>
        </row>
        <row r="11063">
          <cell r="B11063">
            <v>1597</v>
          </cell>
          <cell r="C11063" t="str">
            <v>CONECTOR DE ALUMINIO TIPO PRENSA CABO, BITOLA 3/8", PARA CABOS DE DIAMETRO DE 9 A 10 MM</v>
          </cell>
          <cell r="D11063" t="str">
            <v>UN</v>
          </cell>
          <cell r="E11063" t="str">
            <v>CR</v>
          </cell>
          <cell r="F11063">
            <v>13.94</v>
          </cell>
          <cell r="H11063">
            <v>12.67</v>
          </cell>
          <cell r="K11063">
            <v>13.94</v>
          </cell>
          <cell r="M11063">
            <v>12.67</v>
          </cell>
        </row>
        <row r="11064">
          <cell r="B11064">
            <v>39602</v>
          </cell>
          <cell r="C11064" t="str">
            <v>CONECTOR MACHO RJ 45, CATEGORIA 5 E (CAT 5E) PARA CABOS</v>
          </cell>
          <cell r="D11064" t="str">
            <v>UN</v>
          </cell>
          <cell r="E11064" t="str">
            <v>CR</v>
          </cell>
          <cell r="F11064">
            <v>1.5</v>
          </cell>
          <cell r="H11064">
            <v>1.79</v>
          </cell>
          <cell r="K11064">
            <v>1.5</v>
          </cell>
          <cell r="M11064">
            <v>1.79</v>
          </cell>
        </row>
        <row r="11065">
          <cell r="B11065">
            <v>39603</v>
          </cell>
          <cell r="C11065" t="str">
            <v>CONECTOR MACHO RJ 45, CATEGORIA 6 (CAT 6) PARA CABOS</v>
          </cell>
          <cell r="D11065" t="str">
            <v>UN</v>
          </cell>
          <cell r="E11065" t="str">
            <v>CR</v>
          </cell>
          <cell r="F11065">
            <v>3.21</v>
          </cell>
          <cell r="H11065">
            <v>3.81</v>
          </cell>
          <cell r="K11065">
            <v>3.21</v>
          </cell>
          <cell r="M11065">
            <v>3.81</v>
          </cell>
        </row>
        <row r="11066">
          <cell r="B11066">
            <v>11821</v>
          </cell>
          <cell r="C11066" t="str">
            <v>CONECTOR METALICO TIPO PARAFUSO FENDIDO (SPLIT BOLT), COM SEPARADOR DE CABOS BIMETALICOS, PARA CABOS ATE 25 MM2</v>
          </cell>
          <cell r="D11066" t="str">
            <v>UN</v>
          </cell>
          <cell r="E11066" t="str">
            <v>CR</v>
          </cell>
          <cell r="F11066">
            <v>11.45</v>
          </cell>
          <cell r="H11066">
            <v>10.41</v>
          </cell>
          <cell r="K11066">
            <v>11.45</v>
          </cell>
          <cell r="M11066">
            <v>10.41</v>
          </cell>
        </row>
        <row r="11067">
          <cell r="B11067">
            <v>1562</v>
          </cell>
          <cell r="C11067" t="str">
            <v>CONECTOR METALICO TIPO PARAFUSO FENDIDO (SPLIT BOLT), COM SEPARADOR DE CABOS BIMETALICOS, PARA CABOS ATE 50 MM2</v>
          </cell>
          <cell r="D11067" t="str">
            <v>UN</v>
          </cell>
          <cell r="E11067" t="str">
            <v>CR</v>
          </cell>
          <cell r="F11067">
            <v>18.75</v>
          </cell>
          <cell r="H11067">
            <v>17.05</v>
          </cell>
          <cell r="K11067">
            <v>18.75</v>
          </cell>
          <cell r="M11067">
            <v>17.05</v>
          </cell>
        </row>
        <row r="11068">
          <cell r="B11068">
            <v>1563</v>
          </cell>
          <cell r="C11068" t="str">
            <v>CONECTOR METALICO TIPO PARAFUSO FENDIDO (SPLIT BOLT), COM SEPARADOR DE CABOS BIMETALICOS, PARA CABOS ATE 70 MM2</v>
          </cell>
          <cell r="D11068" t="str">
            <v>UN</v>
          </cell>
          <cell r="E11068" t="str">
            <v>CR</v>
          </cell>
          <cell r="F11068">
            <v>25.16</v>
          </cell>
          <cell r="H11068">
            <v>22.88</v>
          </cell>
          <cell r="K11068">
            <v>25.16</v>
          </cell>
          <cell r="M11068">
            <v>22.88</v>
          </cell>
        </row>
        <row r="11069">
          <cell r="B11069">
            <v>11856</v>
          </cell>
          <cell r="C11069" t="str">
            <v>CONECTOR METALICO TIPO PARAFUSO FENDIDO (SPLIT BOLT), PARA CABOS ATE 10 MM2</v>
          </cell>
          <cell r="D11069" t="str">
            <v>UN</v>
          </cell>
          <cell r="E11069" t="str">
            <v>C</v>
          </cell>
          <cell r="F11069">
            <v>7.5</v>
          </cell>
          <cell r="H11069">
            <v>6.82</v>
          </cell>
          <cell r="K11069">
            <v>7.5</v>
          </cell>
          <cell r="M11069">
            <v>6.82</v>
          </cell>
        </row>
        <row r="11070">
          <cell r="B11070">
            <v>11857</v>
          </cell>
          <cell r="C11070" t="str">
            <v>CONECTOR METALICO TIPO PARAFUSO FENDIDO (SPLIT BOLT), PARA CABOS ATE 120 MM2</v>
          </cell>
          <cell r="D11070" t="str">
            <v>UN</v>
          </cell>
          <cell r="E11070" t="str">
            <v>CR</v>
          </cell>
          <cell r="F11070">
            <v>39.47</v>
          </cell>
          <cell r="H11070">
            <v>35.89</v>
          </cell>
          <cell r="K11070">
            <v>39.47</v>
          </cell>
          <cell r="M11070">
            <v>35.89</v>
          </cell>
        </row>
        <row r="11071">
          <cell r="B11071">
            <v>11858</v>
          </cell>
          <cell r="C11071" t="str">
            <v>CONECTOR METALICO TIPO PARAFUSO FENDIDO (SPLIT BOLT), PARA CABOS ATE 150 MM2</v>
          </cell>
          <cell r="D11071" t="str">
            <v>UN</v>
          </cell>
          <cell r="E11071" t="str">
            <v>CR</v>
          </cell>
          <cell r="F11071">
            <v>48.99</v>
          </cell>
          <cell r="H11071">
            <v>44.55</v>
          </cell>
          <cell r="K11071">
            <v>48.99</v>
          </cell>
          <cell r="M11071">
            <v>44.55</v>
          </cell>
        </row>
        <row r="11072">
          <cell r="B11072">
            <v>1539</v>
          </cell>
          <cell r="C11072" t="str">
            <v>CONECTOR METALICO TIPO PARAFUSO FENDIDO (SPLIT BOLT), PARA CABOS ATE 16 MM2</v>
          </cell>
          <cell r="D11072" t="str">
            <v>UN</v>
          </cell>
          <cell r="E11072" t="str">
            <v>CR</v>
          </cell>
          <cell r="F11072">
            <v>8.81</v>
          </cell>
          <cell r="H11072">
            <v>8.01</v>
          </cell>
          <cell r="K11072">
            <v>8.81</v>
          </cell>
          <cell r="M11072">
            <v>8.01</v>
          </cell>
        </row>
        <row r="11073">
          <cell r="B11073">
            <v>11859</v>
          </cell>
          <cell r="C11073" t="str">
            <v>CONECTOR METALICO TIPO PARAFUSO FENDIDO (SPLIT BOLT), PARA CABOS ATE 185 MM2</v>
          </cell>
          <cell r="D11073" t="str">
            <v>UN</v>
          </cell>
          <cell r="E11073" t="str">
            <v>CR</v>
          </cell>
          <cell r="F11073">
            <v>66.650000000000006</v>
          </cell>
          <cell r="H11073">
            <v>60.61</v>
          </cell>
          <cell r="K11073">
            <v>66.650000000000006</v>
          </cell>
          <cell r="M11073">
            <v>60.61</v>
          </cell>
        </row>
        <row r="11074">
          <cell r="B11074">
            <v>1550</v>
          </cell>
          <cell r="C11074" t="str">
            <v>CONECTOR METALICO TIPO PARAFUSO FENDIDO (SPLIT BOLT), PARA CABOS ATE 25 MM2</v>
          </cell>
          <cell r="D11074" t="str">
            <v>UN</v>
          </cell>
          <cell r="E11074" t="str">
            <v>CR</v>
          </cell>
          <cell r="F11074">
            <v>9.3000000000000007</v>
          </cell>
          <cell r="H11074">
            <v>8.4499999999999993</v>
          </cell>
          <cell r="K11074">
            <v>9.3000000000000007</v>
          </cell>
          <cell r="M11074">
            <v>8.4499999999999993</v>
          </cell>
        </row>
        <row r="11075">
          <cell r="B11075">
            <v>11854</v>
          </cell>
          <cell r="C11075" t="str">
            <v>CONECTOR METALICO TIPO PARAFUSO FENDIDO (SPLIT BOLT), PARA CABOS ATE 35 MM2</v>
          </cell>
          <cell r="D11075" t="str">
            <v>UN</v>
          </cell>
          <cell r="E11075" t="str">
            <v>CR</v>
          </cell>
          <cell r="F11075">
            <v>11.62</v>
          </cell>
          <cell r="H11075">
            <v>10.56</v>
          </cell>
          <cell r="K11075">
            <v>11.62</v>
          </cell>
          <cell r="M11075">
            <v>10.56</v>
          </cell>
        </row>
        <row r="11076">
          <cell r="B11076">
            <v>11862</v>
          </cell>
          <cell r="C11076" t="str">
            <v>CONECTOR METALICO TIPO PARAFUSO FENDIDO (SPLIT BOLT), PARA CABOS ATE 50 MM2</v>
          </cell>
          <cell r="D11076" t="str">
            <v>UN</v>
          </cell>
          <cell r="E11076" t="str">
            <v>CR</v>
          </cell>
          <cell r="F11076">
            <v>16.3</v>
          </cell>
          <cell r="H11076">
            <v>14.82</v>
          </cell>
          <cell r="K11076">
            <v>16.3</v>
          </cell>
          <cell r="M11076">
            <v>14.82</v>
          </cell>
        </row>
        <row r="11077">
          <cell r="B11077">
            <v>11863</v>
          </cell>
          <cell r="C11077" t="str">
            <v>CONECTOR METALICO TIPO PARAFUSO FENDIDO (SPLIT BOLT), PARA CABOS ATE 6 MM2</v>
          </cell>
          <cell r="D11077" t="str">
            <v>UN</v>
          </cell>
          <cell r="E11077" t="str">
            <v>CR</v>
          </cell>
          <cell r="F11077">
            <v>6.58</v>
          </cell>
          <cell r="H11077">
            <v>5.98</v>
          </cell>
          <cell r="K11077">
            <v>6.58</v>
          </cell>
          <cell r="M11077">
            <v>5.98</v>
          </cell>
        </row>
        <row r="11078">
          <cell r="B11078">
            <v>11855</v>
          </cell>
          <cell r="C11078" t="str">
            <v>CONECTOR METALICO TIPO PARAFUSO FENDIDO (SPLIT BOLT), PARA CABOS ATE 70 MM2</v>
          </cell>
          <cell r="D11078" t="str">
            <v>UN</v>
          </cell>
          <cell r="E11078" t="str">
            <v>CR</v>
          </cell>
          <cell r="F11078">
            <v>24.33</v>
          </cell>
          <cell r="H11078">
            <v>22.12</v>
          </cell>
          <cell r="K11078">
            <v>24.33</v>
          </cell>
          <cell r="M11078">
            <v>22.12</v>
          </cell>
        </row>
        <row r="11079">
          <cell r="B11079">
            <v>11864</v>
          </cell>
          <cell r="C11079" t="str">
            <v>CONECTOR METALICO TIPO PARAFUSO FENDIDO (SPLIT BOLT), PARA CABOS ATE 95 MM2</v>
          </cell>
          <cell r="D11079" t="str">
            <v>UN</v>
          </cell>
          <cell r="E11079" t="str">
            <v>CR</v>
          </cell>
          <cell r="F11079">
            <v>36.78</v>
          </cell>
          <cell r="H11079">
            <v>33.44</v>
          </cell>
          <cell r="K11079">
            <v>36.78</v>
          </cell>
          <cell r="M11079">
            <v>33.44</v>
          </cell>
        </row>
        <row r="11080">
          <cell r="B11080">
            <v>2527</v>
          </cell>
          <cell r="C11080" t="str">
            <v>CONECTOR RETO DE ALUMINIO PARA ELETRODUTO DE 1 1/2", PARA ADAPTAR ENTRADA DE ELETRODUTO METALICO FLEXIVEL EM QUADROS</v>
          </cell>
          <cell r="D11080" t="str">
            <v>UN</v>
          </cell>
          <cell r="E11080" t="str">
            <v>CR</v>
          </cell>
          <cell r="F11080">
            <v>9.5299999999999994</v>
          </cell>
          <cell r="H11080">
            <v>9.27</v>
          </cell>
          <cell r="K11080">
            <v>9.5299999999999994</v>
          </cell>
          <cell r="M11080">
            <v>9.27</v>
          </cell>
        </row>
        <row r="11081">
          <cell r="B11081">
            <v>2526</v>
          </cell>
          <cell r="C11081" t="str">
            <v>CONECTOR RETO DE ALUMINIO PARA ELETRODUTO DE 1 1/4", PARA ADAPTAR ENTRADA DE ELETRODUTO METALICO FLEXIVEL EM QUADROS</v>
          </cell>
          <cell r="D11081" t="str">
            <v>UN</v>
          </cell>
          <cell r="E11081" t="str">
            <v>CR</v>
          </cell>
          <cell r="F11081">
            <v>6.1</v>
          </cell>
          <cell r="H11081">
            <v>5.94</v>
          </cell>
          <cell r="K11081">
            <v>6.1</v>
          </cell>
          <cell r="M11081">
            <v>5.94</v>
          </cell>
        </row>
        <row r="11082">
          <cell r="B11082">
            <v>2483</v>
          </cell>
          <cell r="C11082" t="str">
            <v>CONECTOR RETO DE ALUMINIO PARA ELETRODUTO DE 1", PARA ADAPTAR ENTRADA DE ELETRODUTO METALICO FLEXIVEL EM QUADROS</v>
          </cell>
          <cell r="D11082" t="str">
            <v>UN</v>
          </cell>
          <cell r="E11082" t="str">
            <v>CR</v>
          </cell>
          <cell r="F11082">
            <v>4.3499999999999996</v>
          </cell>
          <cell r="H11082">
            <v>4.2300000000000004</v>
          </cell>
          <cell r="K11082">
            <v>4.3499999999999996</v>
          </cell>
          <cell r="M11082">
            <v>4.2300000000000004</v>
          </cell>
        </row>
        <row r="11083">
          <cell r="B11083">
            <v>2487</v>
          </cell>
          <cell r="C11083" t="str">
            <v>CONECTOR RETO DE ALUMINIO PARA ELETRODUTO DE 1/2", PARA ADAPTAR ENTRADA DE ELETRODUTO METALICO FLEXIVEL EM QUADROS</v>
          </cell>
          <cell r="D11083" t="str">
            <v>UN</v>
          </cell>
          <cell r="E11083" t="str">
            <v>CR</v>
          </cell>
          <cell r="F11083">
            <v>2.08</v>
          </cell>
          <cell r="H11083">
            <v>2.02</v>
          </cell>
          <cell r="K11083">
            <v>2.08</v>
          </cell>
          <cell r="M11083">
            <v>2.02</v>
          </cell>
        </row>
        <row r="11084">
          <cell r="B11084">
            <v>2528</v>
          </cell>
          <cell r="C11084" t="str">
            <v>CONECTOR RETO DE ALUMINIO PARA ELETRODUTO DE 2 1/2", PARA ADAPTAR ENTRADA DE ELETRODUTO METALICO FLEXIVEL EM QUADROS</v>
          </cell>
          <cell r="D11084" t="str">
            <v>UN</v>
          </cell>
          <cell r="E11084" t="str">
            <v>CR</v>
          </cell>
          <cell r="F11084">
            <v>23.98</v>
          </cell>
          <cell r="H11084">
            <v>23.32</v>
          </cell>
          <cell r="K11084">
            <v>23.98</v>
          </cell>
          <cell r="M11084">
            <v>23.32</v>
          </cell>
        </row>
        <row r="11085">
          <cell r="B11085">
            <v>2489</v>
          </cell>
          <cell r="C11085" t="str">
            <v>CONECTOR RETO DE ALUMINIO PARA ELETRODUTO DE 2", PARA ADAPTAR ENTRADA DE ELETRODUTO METALICO FLEXIVEL EM QUADROS</v>
          </cell>
          <cell r="D11085" t="str">
            <v>UN</v>
          </cell>
          <cell r="E11085" t="str">
            <v>CR</v>
          </cell>
          <cell r="F11085">
            <v>10.56</v>
          </cell>
          <cell r="H11085">
            <v>10.27</v>
          </cell>
          <cell r="K11085">
            <v>10.56</v>
          </cell>
          <cell r="M11085">
            <v>10.27</v>
          </cell>
        </row>
        <row r="11086">
          <cell r="B11086">
            <v>2484</v>
          </cell>
          <cell r="C11086" t="str">
            <v>CONECTOR RETO DE ALUMINIO PARA ELETRODUTO DE 3", PARA ADAPTAR ENTRADA DE ELETRODUTO METALICO FLEXIVEL EM QUADROS</v>
          </cell>
          <cell r="D11086" t="str">
            <v>UN</v>
          </cell>
          <cell r="E11086" t="str">
            <v>CR</v>
          </cell>
          <cell r="F11086">
            <v>34.83</v>
          </cell>
          <cell r="H11086">
            <v>33.880000000000003</v>
          </cell>
          <cell r="K11086">
            <v>34.83</v>
          </cell>
          <cell r="M11086">
            <v>33.880000000000003</v>
          </cell>
        </row>
        <row r="11087">
          <cell r="B11087">
            <v>2488</v>
          </cell>
          <cell r="C11087" t="str">
            <v>CONECTOR RETO DE ALUMINIO PARA ELETRODUTO DE 3/4", PARA ADAPTAR ENTRADA DE ELETRODUTO METALICO FLEXIVEL EM QUADROS</v>
          </cell>
          <cell r="D11087" t="str">
            <v>UN</v>
          </cell>
          <cell r="E11087" t="str">
            <v>CR</v>
          </cell>
          <cell r="F11087">
            <v>2.44</v>
          </cell>
          <cell r="H11087">
            <v>2.37</v>
          </cell>
          <cell r="K11087">
            <v>2.44</v>
          </cell>
          <cell r="M11087">
            <v>2.37</v>
          </cell>
        </row>
        <row r="11088">
          <cell r="B11088">
            <v>2485</v>
          </cell>
          <cell r="C11088" t="str">
            <v>CONECTOR RETO DE ALUMINIO PARA ELETRODUTO DE 4", PARA ADAPTAR ENTRADA DE ELETRODUTO METALICO FLEXIVEL EM QUADROS</v>
          </cell>
          <cell r="D11088" t="str">
            <v>UN</v>
          </cell>
          <cell r="E11088" t="str">
            <v>CR</v>
          </cell>
          <cell r="F11088">
            <v>54.59</v>
          </cell>
          <cell r="H11088">
            <v>53.1</v>
          </cell>
          <cell r="K11088">
            <v>54.59</v>
          </cell>
          <cell r="M11088">
            <v>53.1</v>
          </cell>
        </row>
        <row r="11089">
          <cell r="B11089">
            <v>44247</v>
          </cell>
          <cell r="C11089" t="str">
            <v>CONECTOR, CPVC, SOLDAVEL, 114 MM X 4", PARA AGUA QUENTE</v>
          </cell>
          <cell r="D11089" t="str">
            <v>UN</v>
          </cell>
          <cell r="E11089" t="str">
            <v>CR</v>
          </cell>
          <cell r="F11089">
            <v>1588.73</v>
          </cell>
          <cell r="H11089">
            <v>1641.82</v>
          </cell>
          <cell r="K11089">
            <v>1588.73</v>
          </cell>
          <cell r="M11089">
            <v>1641.82</v>
          </cell>
        </row>
        <row r="11090">
          <cell r="B11090">
            <v>38005</v>
          </cell>
          <cell r="C11090" t="str">
            <v>CONECTOR, CPVC, SOLDAVEL, 15 MM X 1/2", PARA AGUA QUENTE</v>
          </cell>
          <cell r="D11090" t="str">
            <v>UN</v>
          </cell>
          <cell r="E11090" t="str">
            <v>CR</v>
          </cell>
          <cell r="F11090">
            <v>18.89</v>
          </cell>
          <cell r="H11090">
            <v>19.52</v>
          </cell>
          <cell r="K11090">
            <v>18.89</v>
          </cell>
          <cell r="M11090">
            <v>19.52</v>
          </cell>
        </row>
        <row r="11091">
          <cell r="B11091">
            <v>38006</v>
          </cell>
          <cell r="C11091" t="str">
            <v>CONECTOR, CPVC, SOLDAVEL, 22 MM X 1/2", PARA AGUA QUENTE</v>
          </cell>
          <cell r="D11091" t="str">
            <v>UN</v>
          </cell>
          <cell r="E11091" t="str">
            <v>CR</v>
          </cell>
          <cell r="F11091">
            <v>25.1</v>
          </cell>
          <cell r="H11091">
            <v>25.94</v>
          </cell>
          <cell r="K11091">
            <v>25.1</v>
          </cell>
          <cell r="M11091">
            <v>25.94</v>
          </cell>
        </row>
        <row r="11092">
          <cell r="B11092">
            <v>38428</v>
          </cell>
          <cell r="C11092" t="str">
            <v>CONECTOR, CPVC, SOLDAVEL, 22 MM X 3/4", PARA AGUA QUENTE</v>
          </cell>
          <cell r="D11092" t="str">
            <v>UN</v>
          </cell>
          <cell r="E11092" t="str">
            <v>CR</v>
          </cell>
          <cell r="F11092">
            <v>22.48</v>
          </cell>
          <cell r="H11092">
            <v>23.23</v>
          </cell>
          <cell r="K11092">
            <v>22.48</v>
          </cell>
          <cell r="M11092">
            <v>23.23</v>
          </cell>
        </row>
        <row r="11093">
          <cell r="B11093">
            <v>38007</v>
          </cell>
          <cell r="C11093" t="str">
            <v>CONECTOR, CPVC, SOLDAVEL, 28 MM X 1", PARA AGUA QUENTE</v>
          </cell>
          <cell r="D11093" t="str">
            <v>UN</v>
          </cell>
          <cell r="E11093" t="str">
            <v>CR</v>
          </cell>
          <cell r="F11093">
            <v>28.96</v>
          </cell>
          <cell r="H11093">
            <v>29.93</v>
          </cell>
          <cell r="K11093">
            <v>28.96</v>
          </cell>
          <cell r="M11093">
            <v>29.93</v>
          </cell>
        </row>
        <row r="11094">
          <cell r="B11094">
            <v>38008</v>
          </cell>
          <cell r="C11094" t="str">
            <v>CONECTOR, CPVC, SOLDAVEL, 35 MM X 1 1/4", PARA AGUA QUENTE</v>
          </cell>
          <cell r="D11094" t="str">
            <v>UN</v>
          </cell>
          <cell r="E11094" t="str">
            <v>CR</v>
          </cell>
          <cell r="F11094">
            <v>46.34</v>
          </cell>
          <cell r="H11094">
            <v>47.89</v>
          </cell>
          <cell r="K11094">
            <v>46.34</v>
          </cell>
          <cell r="M11094">
            <v>47.89</v>
          </cell>
        </row>
        <row r="11095">
          <cell r="B11095">
            <v>38009</v>
          </cell>
          <cell r="C11095" t="str">
            <v>CONECTOR, CPVC, SOLDAVEL, 42 MM X 1 1/2", PARA AGUA QUENTE</v>
          </cell>
          <cell r="D11095" t="str">
            <v>UN</v>
          </cell>
          <cell r="E11095" t="str">
            <v>CR</v>
          </cell>
          <cell r="F11095">
            <v>56.74</v>
          </cell>
          <cell r="H11095">
            <v>58.63</v>
          </cell>
          <cell r="K11095">
            <v>56.74</v>
          </cell>
          <cell r="M11095">
            <v>58.63</v>
          </cell>
        </row>
        <row r="11096">
          <cell r="B11096">
            <v>44248</v>
          </cell>
          <cell r="C11096" t="str">
            <v>CONECTOR, CPVC, SOLDAVEL, 54 MM X 2", PARA AGUA QUENTE</v>
          </cell>
          <cell r="D11096" t="str">
            <v>UN</v>
          </cell>
          <cell r="E11096" t="str">
            <v>CR</v>
          </cell>
          <cell r="F11096">
            <v>92.48</v>
          </cell>
          <cell r="H11096">
            <v>95.57</v>
          </cell>
          <cell r="K11096">
            <v>92.48</v>
          </cell>
          <cell r="M11096">
            <v>95.57</v>
          </cell>
        </row>
        <row r="11097">
          <cell r="B11097">
            <v>44249</v>
          </cell>
          <cell r="C11097" t="str">
            <v>CONECTOR, CPVC, SOLDAVEL, 73 MM X 2 1/2", PARA AGUA QUENTE</v>
          </cell>
          <cell r="D11097" t="str">
            <v>UN</v>
          </cell>
          <cell r="E11097" t="str">
            <v>CR</v>
          </cell>
          <cell r="F11097">
            <v>356.81</v>
          </cell>
          <cell r="H11097">
            <v>368.73</v>
          </cell>
          <cell r="K11097">
            <v>356.81</v>
          </cell>
          <cell r="M11097">
            <v>368.73</v>
          </cell>
        </row>
        <row r="11098">
          <cell r="B11098">
            <v>44250</v>
          </cell>
          <cell r="C11098" t="str">
            <v>CONECTOR, CPVC, SOLDAVEL, 89 MM X 3", PARA AGUA QUENTE</v>
          </cell>
          <cell r="D11098" t="str">
            <v>UN</v>
          </cell>
          <cell r="E11098" t="str">
            <v>CR</v>
          </cell>
          <cell r="F11098">
            <v>518.16</v>
          </cell>
          <cell r="H11098">
            <v>535.48</v>
          </cell>
          <cell r="K11098">
            <v>518.16</v>
          </cell>
          <cell r="M11098">
            <v>535.48</v>
          </cell>
        </row>
        <row r="11099">
          <cell r="B11099">
            <v>39279</v>
          </cell>
          <cell r="C11099" t="str">
            <v>CONECTOR/ADAPTADOR FIXO, ROSCA FEMEA, EM PLASTICO, DN 16 MM X 1/2", PARA CONEXAO COM CRIMPAGEM, EM TUBO PEX PARA INST. AGUA QUENTE/FRIA</v>
          </cell>
          <cell r="D11099" t="str">
            <v>UN</v>
          </cell>
          <cell r="E11099" t="str">
            <v>CR</v>
          </cell>
          <cell r="H11099">
            <v>9.91</v>
          </cell>
          <cell r="M11099">
            <v>9.91</v>
          </cell>
        </row>
        <row r="11100">
          <cell r="B11100">
            <v>39280</v>
          </cell>
          <cell r="C11100" t="str">
            <v>CONECTOR/ADAPTADOR FIXO, ROSCA FEMEA, EM PLASTICO, DN 20 MM X 1/2", PARA CONEXAO COM CRIMPAGEM, EM TUBO PEX PARA INST. AGUA QUENTE/FRIA</v>
          </cell>
          <cell r="D11100" t="str">
            <v>UN</v>
          </cell>
          <cell r="E11100" t="str">
            <v>CR</v>
          </cell>
          <cell r="H11100">
            <v>11.1</v>
          </cell>
          <cell r="M11100">
            <v>11.1</v>
          </cell>
        </row>
        <row r="11101">
          <cell r="B11101">
            <v>39281</v>
          </cell>
          <cell r="C11101" t="str">
            <v>CONECTOR/ADAPTADOR FIXO, ROSCA FEMEA, EM PLASTICO, DN 20 MM X 3/4", PARA CONEXAO COM CRIMPAGEM, EM TUBO PEX PARA INST. AGUA QUENTE/FRIA</v>
          </cell>
          <cell r="D11101" t="str">
            <v>UN</v>
          </cell>
          <cell r="E11101" t="str">
            <v>CR</v>
          </cell>
          <cell r="H11101">
            <v>14.67</v>
          </cell>
          <cell r="M11101">
            <v>14.67</v>
          </cell>
        </row>
        <row r="11102">
          <cell r="B11102">
            <v>39282</v>
          </cell>
          <cell r="C11102" t="str">
            <v>CONECTOR/ADAPTADOR FIXO, ROSCA FEMEA, EM PLASTICO, DN 25 MM X 3/4", PARA CONEXAO COM CRIMPAGEM, EM TUBO PEX PARA INST. AGUA QUENTE/FRIA</v>
          </cell>
          <cell r="D11102" t="str">
            <v>UN</v>
          </cell>
          <cell r="E11102" t="str">
            <v>CR</v>
          </cell>
          <cell r="H11102">
            <v>20.49</v>
          </cell>
          <cell r="M11102">
            <v>20.49</v>
          </cell>
        </row>
        <row r="11103">
          <cell r="B11103">
            <v>38844</v>
          </cell>
          <cell r="C11103" t="str">
            <v>CONECTOR/ADAPTADOR FIXO, ROSCA FEMEA, METALICA, COM ANEL DESLIZANTE, DN 16 MM X 1/2", PARA TUBO PEX PARA INST. AGUA QUENTE/FRIA</v>
          </cell>
          <cell r="D11103" t="str">
            <v>UN</v>
          </cell>
          <cell r="E11103" t="str">
            <v>C</v>
          </cell>
          <cell r="H11103">
            <v>10.050000000000001</v>
          </cell>
          <cell r="M11103">
            <v>10.050000000000001</v>
          </cell>
        </row>
        <row r="11104">
          <cell r="B11104">
            <v>38846</v>
          </cell>
          <cell r="C11104" t="str">
            <v>CONECTOR/ADAPTADOR FIXO, ROSCA FEMEA, METALICA, COM ANEL DESLIZANTE, DN 20 MM X 1/2", PARA TUBO PEX PARA INST. AGUA QUENTE/FRIA</v>
          </cell>
          <cell r="D11104" t="str">
            <v>UN</v>
          </cell>
          <cell r="E11104" t="str">
            <v>CR</v>
          </cell>
          <cell r="H11104">
            <v>10.220000000000001</v>
          </cell>
          <cell r="M11104">
            <v>10.220000000000001</v>
          </cell>
        </row>
        <row r="11105">
          <cell r="B11105">
            <v>38847</v>
          </cell>
          <cell r="C11105" t="str">
            <v>CONECTOR/ADAPTADOR FIXO, ROSCA FEMEA, METALICA, COM ANEL DESLIZANTE, DN 20 MM X 3/4", PARA TUBO PEX PARA INST. AGUA QUENTE/FRIA</v>
          </cell>
          <cell r="D11105" t="str">
            <v>UN</v>
          </cell>
          <cell r="E11105" t="str">
            <v>CR</v>
          </cell>
          <cell r="H11105">
            <v>11.98</v>
          </cell>
          <cell r="M11105">
            <v>11.98</v>
          </cell>
        </row>
        <row r="11106">
          <cell r="B11106">
            <v>38850</v>
          </cell>
          <cell r="C11106" t="str">
            <v>CONECTOR/ADAPTADOR FIXO, ROSCA FEMEA, METALICA, COM ANEL DESLIZANTE, DN 25 MM X 1", PARA TUBO PEX PARA INST. AGUA QUENTE/FRIA</v>
          </cell>
          <cell r="D11106" t="str">
            <v>UN</v>
          </cell>
          <cell r="E11106" t="str">
            <v>CR</v>
          </cell>
          <cell r="H11106">
            <v>21.63</v>
          </cell>
          <cell r="M11106">
            <v>21.63</v>
          </cell>
        </row>
        <row r="11107">
          <cell r="B11107">
            <v>38848</v>
          </cell>
          <cell r="C11107" t="str">
            <v>CONECTOR/ADAPTADOR FIXO, ROSCA FEMEA, METALICA, COM ANEL DESLIZANTE, DN 25 MM X 3/4", PARA TUBO PEX PARA INST. AGUA QUENTE/FRIA</v>
          </cell>
          <cell r="D11107" t="str">
            <v>UN</v>
          </cell>
          <cell r="E11107" t="str">
            <v>CR</v>
          </cell>
          <cell r="H11107">
            <v>14.18</v>
          </cell>
          <cell r="M11107">
            <v>14.18</v>
          </cell>
        </row>
        <row r="11108">
          <cell r="B11108">
            <v>38851</v>
          </cell>
          <cell r="C11108" t="str">
            <v>CONECTOR/ADAPTADOR FIXO, ROSCA FEMEA, METALICA, COM ANEL DESLIZANTE, DN 32 MM X 1", PARA TUBO PEX PARA INST. AGUA QUENTE/FRIA</v>
          </cell>
          <cell r="D11108" t="str">
            <v>UN</v>
          </cell>
          <cell r="E11108" t="str">
            <v>CR</v>
          </cell>
          <cell r="H11108">
            <v>24.46</v>
          </cell>
          <cell r="M11108">
            <v>24.46</v>
          </cell>
        </row>
        <row r="11109">
          <cell r="B11109">
            <v>38854</v>
          </cell>
          <cell r="C11109" t="str">
            <v>CONECTOR/ADAPTADOR MOVEL, ROSCA FEMEA, METALICA, COM ANEL DESLIZANTE, DN 16 MM X 3/4", PARA TUBO PEX PARA INST. AGUA QUENTE/FRIA</v>
          </cell>
          <cell r="D11109" t="str">
            <v>UN</v>
          </cell>
          <cell r="E11109" t="str">
            <v>CR</v>
          </cell>
          <cell r="H11109">
            <v>10.62</v>
          </cell>
          <cell r="M11109">
            <v>10.62</v>
          </cell>
        </row>
        <row r="11110">
          <cell r="B11110">
            <v>3104</v>
          </cell>
          <cell r="C11110" t="str">
            <v>CONJ. DE FERRAGENS PARA PORTA DE VIDRO TEMPERADO, EM ZAMAC CROMADO, CONTEMPLANDO DOBRADICA INF., DOBRADICA SUP., PIVO PARA DOBRADICA INF., PIVO PARA DOBRADICA SUP., FECHADURA CENTRAL EM ZAMC. CROMADO, CONTRA FECHADURA DE PRESSAO</v>
          </cell>
          <cell r="D11110" t="str">
            <v>CJ</v>
          </cell>
          <cell r="E11110" t="str">
            <v>CR</v>
          </cell>
          <cell r="F11110">
            <v>177.93</v>
          </cell>
          <cell r="H11110">
            <v>185.54</v>
          </cell>
          <cell r="K11110">
            <v>177.93</v>
          </cell>
          <cell r="M11110">
            <v>185.54</v>
          </cell>
        </row>
        <row r="11111">
          <cell r="B11111">
            <v>1607</v>
          </cell>
          <cell r="C11111" t="str">
            <v>CONJUNTO ARRUELAS DE VEDACAO 5/16" PARA TELHA FIBROCIMENTO (UMA ARRUELA METALICA E UMA ARRUELA PVC - CONICAS)</v>
          </cell>
          <cell r="D11111" t="str">
            <v>CJ</v>
          </cell>
          <cell r="E11111" t="str">
            <v>CR</v>
          </cell>
          <cell r="F11111">
            <v>0.19</v>
          </cell>
          <cell r="H11111">
            <v>0.28000000000000003</v>
          </cell>
          <cell r="K11111">
            <v>0.19</v>
          </cell>
          <cell r="M11111">
            <v>0.28000000000000003</v>
          </cell>
        </row>
        <row r="11112">
          <cell r="B11112">
            <v>38169</v>
          </cell>
          <cell r="C11112" t="str">
            <v>CONJUNTO DE FERRAGENS PIVO, PARA PORTA PIVOTANTE DE ATE 100 KG, REGULAVEL COM ESFERA, CROMADO - SUPERIOR E INFERIOR - COMPLETO</v>
          </cell>
          <cell r="D11112" t="str">
            <v>CJ</v>
          </cell>
          <cell r="E11112" t="str">
            <v>CR</v>
          </cell>
          <cell r="F11112">
            <v>88.73</v>
          </cell>
          <cell r="H11112">
            <v>72.09</v>
          </cell>
          <cell r="K11112">
            <v>88.73</v>
          </cell>
          <cell r="M11112">
            <v>72.09</v>
          </cell>
        </row>
        <row r="11113">
          <cell r="B11113">
            <v>6142</v>
          </cell>
          <cell r="C11113" t="str">
            <v>CONJUNTO DE LIGACAO AJUSTAVEL, PARA VASO / BACIA SANITARIA, EM PLASTICO BRANCO, COM TUBO, CANOPLA E ESPUDE</v>
          </cell>
          <cell r="D11113" t="str">
            <v>UN</v>
          </cell>
          <cell r="E11113" t="str">
            <v>CR</v>
          </cell>
          <cell r="F11113">
            <v>8.11</v>
          </cell>
          <cell r="H11113">
            <v>9.7200000000000006</v>
          </cell>
          <cell r="K11113">
            <v>8.11</v>
          </cell>
          <cell r="M11113">
            <v>9.7200000000000006</v>
          </cell>
        </row>
        <row r="11114">
          <cell r="B11114">
            <v>11686</v>
          </cell>
          <cell r="C11114" t="str">
            <v>CONJUNTO DE LIGACAO PARA VASO / BACIA SANITARIA, EM PLASTICO BRANCO, COM TUBO, CANOPLA E ANEL DE EXPANSAO (TUBO 1.1/2" X 20 CM)</v>
          </cell>
          <cell r="D11114" t="str">
            <v>UN</v>
          </cell>
          <cell r="E11114" t="str">
            <v>CR</v>
          </cell>
          <cell r="F11114">
            <v>11.26</v>
          </cell>
          <cell r="H11114">
            <v>13.5</v>
          </cell>
          <cell r="K11114">
            <v>11.26</v>
          </cell>
          <cell r="M11114">
            <v>13.5</v>
          </cell>
        </row>
        <row r="11115">
          <cell r="B11115">
            <v>37598</v>
          </cell>
          <cell r="C11115" t="str">
            <v>CONJUNTO MONTADO ESTOPIM COM ESPOLETA COMUM NUMERO 8, COM CABECA ACENDEDORA, 1,5 M</v>
          </cell>
          <cell r="D11115" t="str">
            <v>UN</v>
          </cell>
          <cell r="E11115" t="str">
            <v>CR</v>
          </cell>
          <cell r="H11115">
            <v>38.11</v>
          </cell>
          <cell r="M11115">
            <v>38.11</v>
          </cell>
        </row>
        <row r="11116">
          <cell r="B11116">
            <v>25398</v>
          </cell>
          <cell r="C11116" t="str">
            <v>CONJUNTO PARA FUTSAL COM PAR DE TRAVES OFICIAIS DE 3,00 X 2,00 M EM TUBO DE ACO GALVANIZADO 3" COM REQUADROS EM TUBO DE 1", PINTURA EM PRIMER COM TINTA ESMALTE SINTETICO E REDES DE POLIETILENO FIO 4 MM</v>
          </cell>
          <cell r="D11116" t="str">
            <v>UN</v>
          </cell>
          <cell r="E11116" t="str">
            <v>CR</v>
          </cell>
          <cell r="H11116">
            <v>3802.9</v>
          </cell>
          <cell r="M11116">
            <v>3802.9</v>
          </cell>
        </row>
        <row r="11117">
          <cell r="B11117">
            <v>25399</v>
          </cell>
          <cell r="C11117" t="str">
            <v>CONJUNTO PARA QUADRA DE VOLEI COM POSTES EM TUBO DE ACO GALVANIZADO 3", H = *255* CM, PINTURA EM TINTA ESMALTE SINTETICO, REDE DE NYLON COM 2 MM, MALHA 10 X 10 CM E ANTENAS OFICIAIS EM FIBRA DE VIDRO</v>
          </cell>
          <cell r="D11117" t="str">
            <v>UN</v>
          </cell>
          <cell r="E11117" t="str">
            <v>CR</v>
          </cell>
          <cell r="H11117">
            <v>2308.69</v>
          </cell>
          <cell r="M11117">
            <v>2308.69</v>
          </cell>
        </row>
        <row r="11118">
          <cell r="B11118">
            <v>43440</v>
          </cell>
          <cell r="C11118" t="str">
            <v>CONJUNTO PRE-MOLDADO COMPOSTO POR GRELHA (0,99 X 0,45 M), QUADRO (1,10 X 0,52 M) E CANTONEIRA (1,10 X 0,35 M), EM CONCRETO ARMADO, COM FCK DE 21 MPA</v>
          </cell>
          <cell r="D11118" t="str">
            <v>UN</v>
          </cell>
          <cell r="E11118" t="str">
            <v>CR</v>
          </cell>
          <cell r="F11118">
            <v>381.52</v>
          </cell>
          <cell r="H11118">
            <v>539.82000000000005</v>
          </cell>
          <cell r="K11118">
            <v>381.52</v>
          </cell>
          <cell r="M11118">
            <v>539.82000000000005</v>
          </cell>
        </row>
        <row r="11119">
          <cell r="B11119">
            <v>10667</v>
          </cell>
          <cell r="C11119" t="str">
            <v>CONTAINER ALMOXARIFADO, DE *2,40* X *6,00* M, PADRAO SIMPLES, SEM REVESTIMENTO E SEM DIVISORIAS INTERNOS E SEM SANITARIO, PARA USO EM CANTEIRO DE OBRAS</v>
          </cell>
          <cell r="D11119" t="str">
            <v>UN</v>
          </cell>
          <cell r="E11119" t="str">
            <v>C</v>
          </cell>
          <cell r="H11119">
            <v>19404</v>
          </cell>
          <cell r="M11119">
            <v>19404</v>
          </cell>
        </row>
        <row r="11120">
          <cell r="B11120">
            <v>1613</v>
          </cell>
          <cell r="C11120" t="str">
            <v>CONTATOR TRIPOLAR, CORRENTE DE *110* A, TENSAO NOMINAL DE *500* V, CATEGORIA AC-2 E AC-3</v>
          </cell>
          <cell r="D11120" t="str">
            <v>UN</v>
          </cell>
          <cell r="E11120" t="str">
            <v>CR</v>
          </cell>
          <cell r="H11120">
            <v>1962.12</v>
          </cell>
          <cell r="M11120">
            <v>1962.12</v>
          </cell>
        </row>
        <row r="11121">
          <cell r="B11121">
            <v>1626</v>
          </cell>
          <cell r="C11121" t="str">
            <v>CONTATOR TRIPOLAR, CORRENTE DE *185* A, TENSAO NOMINAL DE *500* V, CATEGORIA AC-2 E AC-3</v>
          </cell>
          <cell r="D11121" t="str">
            <v>UN</v>
          </cell>
          <cell r="E11121" t="str">
            <v>CR</v>
          </cell>
          <cell r="H11121">
            <v>2934.59</v>
          </cell>
          <cell r="M11121">
            <v>2934.59</v>
          </cell>
        </row>
        <row r="11122">
          <cell r="B11122">
            <v>1625</v>
          </cell>
          <cell r="C11122" t="str">
            <v>CONTATOR TRIPOLAR, CORRENTE DE *22* A, TENSAO NOMINAL DE *500* V, CATEGORIA AC-2 E AC-3</v>
          </cell>
          <cell r="D11122" t="str">
            <v>UN</v>
          </cell>
          <cell r="E11122" t="str">
            <v>CR</v>
          </cell>
          <cell r="H11122">
            <v>204.97</v>
          </cell>
          <cell r="M11122">
            <v>204.97</v>
          </cell>
        </row>
        <row r="11123">
          <cell r="B11123">
            <v>1622</v>
          </cell>
          <cell r="C11123" t="str">
            <v>CONTATOR TRIPOLAR, CORRENTE DE *265* A, TENSAO NOMINAL DE *500* V, CATEGORIA AC-2 E AC-3</v>
          </cell>
          <cell r="D11123" t="str">
            <v>UN</v>
          </cell>
          <cell r="E11123" t="str">
            <v>CR</v>
          </cell>
          <cell r="H11123">
            <v>6622.18</v>
          </cell>
          <cell r="M11123">
            <v>6622.18</v>
          </cell>
        </row>
        <row r="11124">
          <cell r="B11124">
            <v>1620</v>
          </cell>
          <cell r="C11124" t="str">
            <v>CONTATOR TRIPOLAR, CORRENTE DE *38* A, TENSAO NOMINAL DE *500* V, CATEGORIA AC-2 E AC-3</v>
          </cell>
          <cell r="D11124" t="str">
            <v>UN</v>
          </cell>
          <cell r="E11124" t="str">
            <v>CR</v>
          </cell>
          <cell r="H11124">
            <v>431.78</v>
          </cell>
          <cell r="M11124">
            <v>431.78</v>
          </cell>
        </row>
        <row r="11125">
          <cell r="B11125">
            <v>1629</v>
          </cell>
          <cell r="C11125" t="str">
            <v>CONTATOR TRIPOLAR, CORRENTE DE *500* A, TENSAO NOMINAL DE *500* V, CATEGORIA AC-2 E AC-3</v>
          </cell>
          <cell r="D11125" t="str">
            <v>UN</v>
          </cell>
          <cell r="E11125" t="str">
            <v>CR</v>
          </cell>
          <cell r="H11125">
            <v>16116.8</v>
          </cell>
          <cell r="M11125">
            <v>16116.8</v>
          </cell>
        </row>
        <row r="11126">
          <cell r="B11126">
            <v>1627</v>
          </cell>
          <cell r="C11126" t="str">
            <v>CONTATOR TRIPOLAR, CORRENTE DE *65* A, TENSAO NOMINAL DE *500* V, CATEGORIA AC-2 E AC-3</v>
          </cell>
          <cell r="D11126" t="str">
            <v>UN</v>
          </cell>
          <cell r="E11126" t="str">
            <v>CR</v>
          </cell>
          <cell r="H11126">
            <v>825.33</v>
          </cell>
          <cell r="M11126">
            <v>825.33</v>
          </cell>
        </row>
        <row r="11127">
          <cell r="B11127">
            <v>1623</v>
          </cell>
          <cell r="C11127" t="str">
            <v>CONTATOR TRIPOLAR, CORRENTE DE 12 A, TENSAO NOMINAL DE *500* V, CATEGORIA AC-2 E AC-3</v>
          </cell>
          <cell r="D11127" t="str">
            <v>UN</v>
          </cell>
          <cell r="E11127" t="str">
            <v>CR</v>
          </cell>
          <cell r="H11127">
            <v>167.16</v>
          </cell>
          <cell r="M11127">
            <v>167.16</v>
          </cell>
        </row>
        <row r="11128">
          <cell r="B11128">
            <v>1619</v>
          </cell>
          <cell r="C11128" t="str">
            <v>CONTATOR TRIPOLAR, CORRENTE DE 25 A, TENSAO NOMINAL DE *500* V, CATEGORIA AC-2 E AC-3</v>
          </cell>
          <cell r="D11128" t="str">
            <v>UN</v>
          </cell>
          <cell r="E11128" t="str">
            <v>CR</v>
          </cell>
          <cell r="H11128">
            <v>229.94</v>
          </cell>
          <cell r="M11128">
            <v>229.94</v>
          </cell>
        </row>
        <row r="11129">
          <cell r="B11129">
            <v>1630</v>
          </cell>
          <cell r="C11129" t="str">
            <v>CONTATOR TRIPOLAR, CORRENTE DE 250 A, TENSAO NOMINAL DE *500* V, PARA ACIONAMENTO DE CAPACITORES</v>
          </cell>
          <cell r="D11129" t="str">
            <v>UN</v>
          </cell>
          <cell r="E11129" t="str">
            <v>CR</v>
          </cell>
          <cell r="H11129">
            <v>5062.79</v>
          </cell>
          <cell r="M11129">
            <v>5062.79</v>
          </cell>
        </row>
        <row r="11130">
          <cell r="B11130">
            <v>1616</v>
          </cell>
          <cell r="C11130" t="str">
            <v>CONTATOR TRIPOLAR, CORRENTE DE 300 A, TENSAO NOMINAL DE *500* V, CATEGORIA AC-2 E AC-3</v>
          </cell>
          <cell r="D11130" t="str">
            <v>UN</v>
          </cell>
          <cell r="E11130" t="str">
            <v>CR</v>
          </cell>
          <cell r="H11130">
            <v>7786.66</v>
          </cell>
          <cell r="M11130">
            <v>7786.66</v>
          </cell>
        </row>
        <row r="11131">
          <cell r="B11131">
            <v>1614</v>
          </cell>
          <cell r="C11131" t="str">
            <v>CONTATOR TRIPOLAR, CORRENTE DE 32 A, TENSAO NOMINAL DE *500* V, CATEGORIA AC-2 E AC-3</v>
          </cell>
          <cell r="D11131" t="str">
            <v>UN</v>
          </cell>
          <cell r="E11131" t="str">
            <v>CR</v>
          </cell>
          <cell r="H11131">
            <v>355.88</v>
          </cell>
          <cell r="M11131">
            <v>355.88</v>
          </cell>
        </row>
        <row r="11132">
          <cell r="B11132">
            <v>1617</v>
          </cell>
          <cell r="C11132" t="str">
            <v>CONTATOR TRIPOLAR, CORRENTE DE 400 A, TENSAO NOMINAL DE *500* V, CATEGORIA AC-2 E AC-3</v>
          </cell>
          <cell r="D11132" t="str">
            <v>UN</v>
          </cell>
          <cell r="E11132" t="str">
            <v>CR</v>
          </cell>
          <cell r="H11132">
            <v>9295.59</v>
          </cell>
          <cell r="M11132">
            <v>9295.59</v>
          </cell>
        </row>
        <row r="11133">
          <cell r="B11133">
            <v>1621</v>
          </cell>
          <cell r="C11133" t="str">
            <v>CONTATOR TRIPOLAR, CORRENTE DE 45 A, TENSAO NOMINAL DE *500* V, CATEGORIA AC-2 E AC-3</v>
          </cell>
          <cell r="D11133" t="str">
            <v>UN</v>
          </cell>
          <cell r="E11133" t="str">
            <v>CR</v>
          </cell>
          <cell r="H11133">
            <v>636.48</v>
          </cell>
          <cell r="M11133">
            <v>636.48</v>
          </cell>
        </row>
        <row r="11134">
          <cell r="B11134">
            <v>1624</v>
          </cell>
          <cell r="C11134" t="str">
            <v>CONTATOR TRIPOLAR, CORRENTE DE 630 A, TENSAO NOMINAL DE *500* V, CATEGORIA AC-2 E AC-3</v>
          </cell>
          <cell r="D11134" t="str">
            <v>UN</v>
          </cell>
          <cell r="E11134" t="str">
            <v>CR</v>
          </cell>
          <cell r="H11134">
            <v>22849.01</v>
          </cell>
          <cell r="M11134">
            <v>22849.01</v>
          </cell>
        </row>
        <row r="11135">
          <cell r="B11135">
            <v>1615</v>
          </cell>
          <cell r="C11135" t="str">
            <v>CONTATOR TRIPOLAR, CORRENTE DE 75 A, TENSAO NOMINAL DE *500* V, CATEGORIA AC-2 E AC-3</v>
          </cell>
          <cell r="D11135" t="str">
            <v>UN</v>
          </cell>
          <cell r="E11135" t="str">
            <v>CR</v>
          </cell>
          <cell r="H11135">
            <v>1195.21</v>
          </cell>
          <cell r="M11135">
            <v>1195.21</v>
          </cell>
        </row>
        <row r="11136">
          <cell r="B11136">
            <v>1612</v>
          </cell>
          <cell r="C11136" t="str">
            <v>CONTATOR TRIPOLAR, CORRENTE DE 9 A, TENSAO NOMINAL DE *500* V, CATEGORIA AC-2 E AC-3</v>
          </cell>
          <cell r="D11136" t="str">
            <v>UN</v>
          </cell>
          <cell r="E11136" t="str">
            <v>C</v>
          </cell>
          <cell r="H11136">
            <v>157.41999999999999</v>
          </cell>
          <cell r="M11136">
            <v>157.41999999999999</v>
          </cell>
        </row>
        <row r="11137">
          <cell r="B11137">
            <v>1618</v>
          </cell>
          <cell r="C11137" t="str">
            <v>CONTATOR TRIPOLAR, CORRENTE DE 95 A, TENSAO NOMINAL DE *500* V, CATEGORIA AC-2 E AC-3</v>
          </cell>
          <cell r="D11137" t="str">
            <v>UN</v>
          </cell>
          <cell r="E11137" t="str">
            <v>CR</v>
          </cell>
          <cell r="H11137">
            <v>1642.39</v>
          </cell>
          <cell r="M11137">
            <v>1642.39</v>
          </cell>
        </row>
        <row r="11138">
          <cell r="B11138">
            <v>14211</v>
          </cell>
          <cell r="C11138" t="str">
            <v>CONTRA-PORCA SEXTAVADA, DIAMETRO NOMINAL 1 3/8", ALTURA 35 MM</v>
          </cell>
          <cell r="D11138" t="str">
            <v>UN</v>
          </cell>
          <cell r="E11138" t="str">
            <v>CR</v>
          </cell>
          <cell r="F11138">
            <v>65.81</v>
          </cell>
          <cell r="H11138">
            <v>49.66</v>
          </cell>
          <cell r="K11138">
            <v>65.81</v>
          </cell>
          <cell r="M11138">
            <v>49.66</v>
          </cell>
        </row>
        <row r="11139">
          <cell r="B11139">
            <v>43657</v>
          </cell>
          <cell r="C11139" t="str">
            <v>CONTRAMARCO DE ALUMINIO (PERFIL 25) PARA ESQUADRIAS, TIPO CONVENCIONAL / CADEIRINHA, 60 MM (CM-060), INCLUSO CONEXOES, GRAPAS E TRAVAMENTOS</v>
          </cell>
          <cell r="D11139" t="str">
            <v>M</v>
          </cell>
          <cell r="E11139" t="str">
            <v>CR</v>
          </cell>
          <cell r="F11139">
            <v>5.0599999999999996</v>
          </cell>
          <cell r="H11139">
            <v>7.48</v>
          </cell>
          <cell r="K11139">
            <v>5.0599999999999996</v>
          </cell>
          <cell r="M11139">
            <v>7.48</v>
          </cell>
        </row>
        <row r="11140">
          <cell r="B11140">
            <v>38200</v>
          </cell>
          <cell r="C11140" t="str">
            <v>CORDA DE POLIAMIDA 12 MM TIPO BOMBEIRO, PARA TRABALHO EM ALTURA</v>
          </cell>
          <cell r="D11140" t="str">
            <v>100M</v>
          </cell>
          <cell r="E11140" t="str">
            <v>CR</v>
          </cell>
          <cell r="F11140">
            <v>477.91</v>
          </cell>
          <cell r="H11140">
            <v>433.82</v>
          </cell>
          <cell r="K11140">
            <v>477.91</v>
          </cell>
          <cell r="M11140">
            <v>433.82</v>
          </cell>
        </row>
        <row r="11141">
          <cell r="B11141">
            <v>39269</v>
          </cell>
          <cell r="C11141" t="str">
            <v>CORDAO DE COBRE, FLEXIVEL, TORCIDO, CLASSE 4 OU 5, ISOLACAO EM PVC/D, 300 V, 2 CONDUTORES DE 0,5 MM2</v>
          </cell>
          <cell r="D11141" t="str">
            <v>M</v>
          </cell>
          <cell r="E11141" t="str">
            <v>CR</v>
          </cell>
          <cell r="F11141">
            <v>1.41</v>
          </cell>
          <cell r="H11141">
            <v>1.43</v>
          </cell>
          <cell r="K11141">
            <v>1.41</v>
          </cell>
          <cell r="M11141">
            <v>1.43</v>
          </cell>
        </row>
        <row r="11142">
          <cell r="B11142">
            <v>11889</v>
          </cell>
          <cell r="C11142" t="str">
            <v>CORDAO DE COBRE, FLEXIVEL, TORCIDO, CLASSE 4 OU 5, ISOLACAO EM PVC/D, 300 V, 2 CONDUTORES DE 0,75 MM2</v>
          </cell>
          <cell r="D11142" t="str">
            <v>M</v>
          </cell>
          <cell r="E11142" t="str">
            <v>CR</v>
          </cell>
          <cell r="F11142">
            <v>1.94</v>
          </cell>
          <cell r="H11142">
            <v>1.96</v>
          </cell>
          <cell r="K11142">
            <v>1.94</v>
          </cell>
          <cell r="M11142">
            <v>1.96</v>
          </cell>
        </row>
        <row r="11143">
          <cell r="B11143">
            <v>39270</v>
          </cell>
          <cell r="C11143" t="str">
            <v>CORDAO DE COBRE, FLEXIVEL, TORCIDO, CLASSE 4 OU 5, ISOLACAO EM PVC/D, 300 V, 2 CONDUTORES DE 1,0 MM2</v>
          </cell>
          <cell r="D11143" t="str">
            <v>M</v>
          </cell>
          <cell r="E11143" t="str">
            <v>CR</v>
          </cell>
          <cell r="F11143">
            <v>2.52</v>
          </cell>
          <cell r="H11143">
            <v>2.5499999999999998</v>
          </cell>
          <cell r="K11143">
            <v>2.52</v>
          </cell>
          <cell r="M11143">
            <v>2.5499999999999998</v>
          </cell>
        </row>
        <row r="11144">
          <cell r="B11144">
            <v>11890</v>
          </cell>
          <cell r="C11144" t="str">
            <v>CORDAO DE COBRE, FLEXIVEL, TORCIDO, CLASSE 4 OU 5, ISOLACAO EM PVC/D, 300 V, 2 CONDUTORES DE 1,5 MM2</v>
          </cell>
          <cell r="D11144" t="str">
            <v>M</v>
          </cell>
          <cell r="E11144" t="str">
            <v>CR</v>
          </cell>
          <cell r="F11144">
            <v>3.43</v>
          </cell>
          <cell r="H11144">
            <v>3.47</v>
          </cell>
          <cell r="K11144">
            <v>3.43</v>
          </cell>
          <cell r="M11144">
            <v>3.47</v>
          </cell>
        </row>
        <row r="11145">
          <cell r="B11145">
            <v>11891</v>
          </cell>
          <cell r="C11145" t="str">
            <v>CORDAO DE COBRE, FLEXIVEL, TORCIDO, CLASSE 4 OU 5, ISOLACAO EM PVC/D, 300 V, 2 CONDUTORES DE 2,5 MM2</v>
          </cell>
          <cell r="D11145" t="str">
            <v>M</v>
          </cell>
          <cell r="E11145" t="str">
            <v>CR</v>
          </cell>
          <cell r="F11145">
            <v>5.56</v>
          </cell>
          <cell r="H11145">
            <v>5.63</v>
          </cell>
          <cell r="K11145">
            <v>5.56</v>
          </cell>
          <cell r="M11145">
            <v>5.63</v>
          </cell>
        </row>
        <row r="11146">
          <cell r="B11146">
            <v>11892</v>
          </cell>
          <cell r="C11146" t="str">
            <v>CORDAO DE COBRE, FLEXIVEL, TORCIDO, CLASSE 4 OU 5, ISOLACAO EM PVC/D, 300 V, 2 CONDUTORES DE 4 MM2</v>
          </cell>
          <cell r="D11146" t="str">
            <v>M</v>
          </cell>
          <cell r="E11146" t="str">
            <v>CR</v>
          </cell>
          <cell r="F11146">
            <v>9.09</v>
          </cell>
          <cell r="H11146">
            <v>9.1999999999999993</v>
          </cell>
          <cell r="K11146">
            <v>9.09</v>
          </cell>
          <cell r="M11146">
            <v>9.1999999999999993</v>
          </cell>
        </row>
        <row r="11147">
          <cell r="B11147">
            <v>37601</v>
          </cell>
          <cell r="C11147" t="str">
            <v>CORDEL DETONANTE, NP 05 G/M</v>
          </cell>
          <cell r="D11147" t="str">
            <v>M</v>
          </cell>
          <cell r="E11147" t="str">
            <v>CR</v>
          </cell>
          <cell r="H11147">
            <v>8.4700000000000006</v>
          </cell>
          <cell r="M11147">
            <v>8.4700000000000006</v>
          </cell>
        </row>
        <row r="11148">
          <cell r="B11148">
            <v>1634</v>
          </cell>
          <cell r="C11148" t="str">
            <v>CORDEL DETONANTE, NP 10 G/M</v>
          </cell>
          <cell r="D11148" t="str">
            <v>M</v>
          </cell>
          <cell r="E11148" t="str">
            <v>CR</v>
          </cell>
          <cell r="H11148">
            <v>8.75</v>
          </cell>
          <cell r="M11148">
            <v>8.75</v>
          </cell>
        </row>
        <row r="11149">
          <cell r="B11149">
            <v>44274</v>
          </cell>
          <cell r="C11149" t="str">
            <v>COROA PARA PERFURATRIZ T38, D = 2 1/2", 6 X 4 BOTOES BALISTICOS, FACE PLANA</v>
          </cell>
          <cell r="D11149" t="str">
            <v>UN</v>
          </cell>
          <cell r="E11149" t="str">
            <v>CR</v>
          </cell>
          <cell r="F11149">
            <v>685.66</v>
          </cell>
          <cell r="H11149">
            <v>702.18</v>
          </cell>
          <cell r="K11149">
            <v>685.66</v>
          </cell>
          <cell r="M11149">
            <v>702.18</v>
          </cell>
        </row>
        <row r="11150">
          <cell r="B11150">
            <v>5086</v>
          </cell>
          <cell r="C11150" t="str">
            <v>CORRENTE DE ELO CURTO COMUM, SOLDADA, GALVANIZADA, ESPESSURA DO ELO = 1/2" (12,5 MM)</v>
          </cell>
          <cell r="D11150" t="str">
            <v>KG</v>
          </cell>
          <cell r="E11150" t="str">
            <v>CR</v>
          </cell>
          <cell r="F11150">
            <v>36.729999999999997</v>
          </cell>
          <cell r="H11150">
            <v>29.84</v>
          </cell>
          <cell r="K11150">
            <v>36.729999999999997</v>
          </cell>
          <cell r="M11150">
            <v>29.84</v>
          </cell>
        </row>
        <row r="11151">
          <cell r="B11151">
            <v>45244</v>
          </cell>
          <cell r="C11151" t="str">
            <v>CORTA-TUBOS COM CAPACIDADE DE 6 A 42 MM</v>
          </cell>
          <cell r="D11151" t="str">
            <v>UN</v>
          </cell>
          <cell r="E11151" t="str">
            <v>CR</v>
          </cell>
          <cell r="F11151">
            <v>88.09</v>
          </cell>
          <cell r="H11151">
            <v>101.38</v>
          </cell>
          <cell r="K11151">
            <v>88.09</v>
          </cell>
          <cell r="M11151">
            <v>101.38</v>
          </cell>
        </row>
        <row r="11152">
          <cell r="B11152">
            <v>11280</v>
          </cell>
          <cell r="C11152" t="str">
            <v>CORTADEIRA DE PISO DE CONCRETO E ASFALTO, PARA DISCO PADRAO DE DIAMETRO 350 MM (14") OU 450 MM (18"), MOTOR A GASOLINA, POTENCIA 13 HP, SEM DISCO</v>
          </cell>
          <cell r="D11152" t="str">
            <v>UN</v>
          </cell>
          <cell r="E11152" t="str">
            <v>CR</v>
          </cell>
          <cell r="F11152">
            <v>13760.3</v>
          </cell>
          <cell r="H11152">
            <v>12917.55</v>
          </cell>
          <cell r="K11152">
            <v>13760.3</v>
          </cell>
          <cell r="M11152">
            <v>12917.55</v>
          </cell>
        </row>
        <row r="11153">
          <cell r="B11153">
            <v>40519</v>
          </cell>
          <cell r="C11153" t="str">
            <v>CORTADEIRA HIDRAULICA DE VERGALHAO, PARA ACO DE DIAMETRO ATE 50 MM, MOTOR ELETRICO TRIFASICO, POTENCIA DE 5,5 HP A 7,5 HP</v>
          </cell>
          <cell r="D11153" t="str">
            <v>UN</v>
          </cell>
          <cell r="E11153" t="str">
            <v>CR</v>
          </cell>
          <cell r="F11153">
            <v>113435.19</v>
          </cell>
          <cell r="H11153">
            <v>106487.85</v>
          </cell>
          <cell r="K11153">
            <v>113435.19</v>
          </cell>
          <cell r="M11153">
            <v>106487.85</v>
          </cell>
        </row>
        <row r="11154">
          <cell r="B11154">
            <v>3446</v>
          </cell>
          <cell r="C11154" t="str">
            <v>COTOVELO 45 GRAUS DE FERRO GALVANIZADO, COM ROSCA BSP, DE 1 1/2"</v>
          </cell>
          <cell r="D11154" t="str">
            <v>UN</v>
          </cell>
          <cell r="E11154" t="str">
            <v>CR</v>
          </cell>
          <cell r="H11154">
            <v>40.06</v>
          </cell>
          <cell r="M11154">
            <v>40.06</v>
          </cell>
        </row>
        <row r="11155">
          <cell r="B11155">
            <v>3445</v>
          </cell>
          <cell r="C11155" t="str">
            <v>COTOVELO 45 GRAUS DE FERRO GALVANIZADO, COM ROSCA BSP, DE 1 1/4"</v>
          </cell>
          <cell r="D11155" t="str">
            <v>UN</v>
          </cell>
          <cell r="E11155" t="str">
            <v>CR</v>
          </cell>
          <cell r="H11155">
            <v>32.700000000000003</v>
          </cell>
          <cell r="M11155">
            <v>32.700000000000003</v>
          </cell>
        </row>
        <row r="11156">
          <cell r="B11156">
            <v>3444</v>
          </cell>
          <cell r="C11156" t="str">
            <v>COTOVELO 45 GRAUS DE FERRO GALVANIZADO, COM ROSCA BSP, DE 1"</v>
          </cell>
          <cell r="D11156" t="str">
            <v>UN</v>
          </cell>
          <cell r="E11156" t="str">
            <v>CR</v>
          </cell>
          <cell r="H11156">
            <v>20.13</v>
          </cell>
          <cell r="M11156">
            <v>20.13</v>
          </cell>
        </row>
        <row r="11157">
          <cell r="B11157">
            <v>3441</v>
          </cell>
          <cell r="C11157" t="str">
            <v>COTOVELO 45 GRAUS DE FERRO GALVANIZADO, COM ROSCA BSP, DE 1/2"</v>
          </cell>
          <cell r="D11157" t="str">
            <v>UN</v>
          </cell>
          <cell r="E11157" t="str">
            <v>CR</v>
          </cell>
          <cell r="H11157">
            <v>9.23</v>
          </cell>
          <cell r="M11157">
            <v>9.23</v>
          </cell>
        </row>
        <row r="11158">
          <cell r="B11158">
            <v>12402</v>
          </cell>
          <cell r="C11158" t="str">
            <v>COTOVELO 45 GRAUS DE FERRO GALVANIZADO, COM ROSCA BSP, DE 2 1/2"</v>
          </cell>
          <cell r="D11158" t="str">
            <v>UN</v>
          </cell>
          <cell r="E11158" t="str">
            <v>CR</v>
          </cell>
          <cell r="H11158">
            <v>112.6</v>
          </cell>
          <cell r="M11158">
            <v>112.6</v>
          </cell>
        </row>
        <row r="11159">
          <cell r="B11159">
            <v>3447</v>
          </cell>
          <cell r="C11159" t="str">
            <v>COTOVELO 45 GRAUS DE FERRO GALVANIZADO, COM ROSCA BSP, DE 2"</v>
          </cell>
          <cell r="D11159" t="str">
            <v>UN</v>
          </cell>
          <cell r="E11159" t="str">
            <v>CR</v>
          </cell>
          <cell r="H11159">
            <v>58.25</v>
          </cell>
          <cell r="M11159">
            <v>58.25</v>
          </cell>
        </row>
        <row r="11160">
          <cell r="B11160">
            <v>3448</v>
          </cell>
          <cell r="C11160" t="str">
            <v>COTOVELO 45 GRAUS DE FERRO GALVANIZADO, COM ROSCA BSP, DE 3"</v>
          </cell>
          <cell r="D11160" t="str">
            <v>UN</v>
          </cell>
          <cell r="E11160" t="str">
            <v>CR</v>
          </cell>
          <cell r="H11160">
            <v>164.62</v>
          </cell>
          <cell r="M11160">
            <v>164.62</v>
          </cell>
        </row>
        <row r="11161">
          <cell r="B11161">
            <v>3442</v>
          </cell>
          <cell r="C11161" t="str">
            <v>COTOVELO 45 GRAUS DE FERRO GALVANIZADO, COM ROSCA BSP, DE 3/4"</v>
          </cell>
          <cell r="D11161" t="str">
            <v>UN</v>
          </cell>
          <cell r="E11161" t="str">
            <v>CR</v>
          </cell>
          <cell r="H11161">
            <v>13.8</v>
          </cell>
          <cell r="M11161">
            <v>13.8</v>
          </cell>
        </row>
        <row r="11162">
          <cell r="B11162">
            <v>3449</v>
          </cell>
          <cell r="C11162" t="str">
            <v>COTOVELO 45 GRAUS DE FERRO GALVANIZADO, COM ROSCA BSP, DE 4"</v>
          </cell>
          <cell r="D11162" t="str">
            <v>UN</v>
          </cell>
          <cell r="E11162" t="str">
            <v>CR</v>
          </cell>
          <cell r="H11162">
            <v>288.45</v>
          </cell>
          <cell r="M11162">
            <v>288.45</v>
          </cell>
        </row>
        <row r="11163">
          <cell r="B11163">
            <v>37438</v>
          </cell>
          <cell r="C11163" t="str">
            <v>COTOVELO 45 GRAUS, PEAD PE 100, DE 125 MM, PARA ELETROFUSAO</v>
          </cell>
          <cell r="D11163" t="str">
            <v>UN</v>
          </cell>
          <cell r="E11163" t="str">
            <v>CR</v>
          </cell>
          <cell r="H11163">
            <v>246.08</v>
          </cell>
          <cell r="M11163">
            <v>246.08</v>
          </cell>
        </row>
        <row r="11164">
          <cell r="B11164">
            <v>37439</v>
          </cell>
          <cell r="C11164" t="str">
            <v>COTOVELO 45 GRAUS, PEAD PE 100, DE 200 MM, PARA ELETROFUSAO</v>
          </cell>
          <cell r="D11164" t="str">
            <v>UN</v>
          </cell>
          <cell r="E11164" t="str">
            <v>CR</v>
          </cell>
          <cell r="H11164">
            <v>1608.84</v>
          </cell>
          <cell r="M11164">
            <v>1608.84</v>
          </cell>
        </row>
        <row r="11165">
          <cell r="B11165">
            <v>37435</v>
          </cell>
          <cell r="C11165" t="str">
            <v>COTOVELO 45 GRAUS, PEAD PE 100, DE 32 MM, PARA ELETROFUSAO</v>
          </cell>
          <cell r="D11165" t="str">
            <v>UN</v>
          </cell>
          <cell r="E11165" t="str">
            <v>CR</v>
          </cell>
          <cell r="H11165">
            <v>28.92</v>
          </cell>
          <cell r="M11165">
            <v>28.92</v>
          </cell>
        </row>
        <row r="11166">
          <cell r="B11166">
            <v>37436</v>
          </cell>
          <cell r="C11166" t="str">
            <v>COTOVELO 45 GRAUS, PEAD PE 100, DE 40 MM, PARA ELETROFUSAO</v>
          </cell>
          <cell r="D11166" t="str">
            <v>UN</v>
          </cell>
          <cell r="E11166" t="str">
            <v>CR</v>
          </cell>
          <cell r="H11166">
            <v>34.130000000000003</v>
          </cell>
          <cell r="M11166">
            <v>34.130000000000003</v>
          </cell>
        </row>
        <row r="11167">
          <cell r="B11167">
            <v>37437</v>
          </cell>
          <cell r="C11167" t="str">
            <v>COTOVELO 45 GRAUS, PEAD PE 100, DE 63 MM, PARA ELETROFUSAO</v>
          </cell>
          <cell r="D11167" t="str">
            <v>UN</v>
          </cell>
          <cell r="E11167" t="str">
            <v>CR</v>
          </cell>
          <cell r="H11167">
            <v>49.36</v>
          </cell>
          <cell r="M11167">
            <v>49.36</v>
          </cell>
        </row>
        <row r="11168">
          <cell r="B11168">
            <v>3473</v>
          </cell>
          <cell r="C11168" t="str">
            <v>COTOVELO 90 GRAUS DE FERRO GALVANIZADO, COM ROSCA BSP MACHO/FEMEA, DE 1 1/2"</v>
          </cell>
          <cell r="D11168" t="str">
            <v>UN</v>
          </cell>
          <cell r="E11168" t="str">
            <v>CR</v>
          </cell>
          <cell r="H11168">
            <v>45.29</v>
          </cell>
          <cell r="M11168">
            <v>45.29</v>
          </cell>
        </row>
        <row r="11169">
          <cell r="B11169">
            <v>3474</v>
          </cell>
          <cell r="C11169" t="str">
            <v>COTOVELO 90 GRAUS DE FERRO GALVANIZADO, COM ROSCA BSP MACHO/FEMEA, DE 1 1/4"</v>
          </cell>
          <cell r="D11169" t="str">
            <v>UN</v>
          </cell>
          <cell r="E11169" t="str">
            <v>CR</v>
          </cell>
          <cell r="H11169">
            <v>37.33</v>
          </cell>
          <cell r="M11169">
            <v>37.33</v>
          </cell>
        </row>
        <row r="11170">
          <cell r="B11170">
            <v>3443</v>
          </cell>
          <cell r="C11170" t="str">
            <v>COTOVELO 90 GRAUS DE FERRO GALVANIZADO, COM ROSCA BSP MACHO/FEMEA, DE 1"</v>
          </cell>
          <cell r="D11170" t="str">
            <v>UN</v>
          </cell>
          <cell r="E11170" t="str">
            <v>CR</v>
          </cell>
          <cell r="H11170">
            <v>23.22</v>
          </cell>
          <cell r="M11170">
            <v>23.22</v>
          </cell>
        </row>
        <row r="11171">
          <cell r="B11171">
            <v>3450</v>
          </cell>
          <cell r="C11171" t="str">
            <v>COTOVELO 90 GRAUS DE FERRO GALVANIZADO, COM ROSCA BSP MACHO/FEMEA, DE 1/2"</v>
          </cell>
          <cell r="D11171" t="str">
            <v>UN</v>
          </cell>
          <cell r="E11171" t="str">
            <v>CR</v>
          </cell>
          <cell r="H11171">
            <v>10.82</v>
          </cell>
          <cell r="M11171">
            <v>10.82</v>
          </cell>
        </row>
        <row r="11172">
          <cell r="B11172">
            <v>3453</v>
          </cell>
          <cell r="C11172" t="str">
            <v>COTOVELO 90 GRAUS DE FERRO GALVANIZADO, COM ROSCA BSP MACHO/FEMEA, DE 2 1/2"</v>
          </cell>
          <cell r="D11172" t="str">
            <v>UN</v>
          </cell>
          <cell r="E11172" t="str">
            <v>CR</v>
          </cell>
          <cell r="H11172">
            <v>132.19999999999999</v>
          </cell>
          <cell r="M11172">
            <v>132.19999999999999</v>
          </cell>
        </row>
        <row r="11173">
          <cell r="B11173">
            <v>3452</v>
          </cell>
          <cell r="C11173" t="str">
            <v>COTOVELO 90 GRAUS DE FERRO GALVANIZADO, COM ROSCA BSP MACHO/FEMEA, DE 2"</v>
          </cell>
          <cell r="D11173" t="str">
            <v>UN</v>
          </cell>
          <cell r="E11173" t="str">
            <v>CR</v>
          </cell>
          <cell r="H11173">
            <v>65.25</v>
          </cell>
          <cell r="M11173">
            <v>65.25</v>
          </cell>
        </row>
        <row r="11174">
          <cell r="B11174">
            <v>3454</v>
          </cell>
          <cell r="C11174" t="str">
            <v>COTOVELO 90 GRAUS DE FERRO GALVANIZADO, COM ROSCA BSP MACHO/FEMEA, DE 3"</v>
          </cell>
          <cell r="D11174" t="str">
            <v>UN</v>
          </cell>
          <cell r="E11174" t="str">
            <v>CR</v>
          </cell>
          <cell r="H11174">
            <v>201.07</v>
          </cell>
          <cell r="M11174">
            <v>201.07</v>
          </cell>
        </row>
        <row r="11175">
          <cell r="B11175">
            <v>3451</v>
          </cell>
          <cell r="C11175" t="str">
            <v>COTOVELO 90 GRAUS DE FERRO GALVANIZADO, COM ROSCA BSP MACHO/FEMEA, DE 3/4"</v>
          </cell>
          <cell r="D11175" t="str">
            <v>UN</v>
          </cell>
          <cell r="E11175" t="str">
            <v>CR</v>
          </cell>
          <cell r="H11175">
            <v>12.94</v>
          </cell>
          <cell r="M11175">
            <v>12.94</v>
          </cell>
        </row>
        <row r="11176">
          <cell r="B11176">
            <v>3458</v>
          </cell>
          <cell r="C11176" t="str">
            <v>COTOVELO 90 GRAUS DE FERRO GALVANIZADO, COM ROSCA BSP, DE 1 1/2"</v>
          </cell>
          <cell r="D11176" t="str">
            <v>UN</v>
          </cell>
          <cell r="E11176" t="str">
            <v>CR</v>
          </cell>
          <cell r="H11176">
            <v>36.299999999999997</v>
          </cell>
          <cell r="M11176">
            <v>36.299999999999997</v>
          </cell>
        </row>
        <row r="11177">
          <cell r="B11177">
            <v>3457</v>
          </cell>
          <cell r="C11177" t="str">
            <v>COTOVELO 90 GRAUS DE FERRO GALVANIZADO, COM ROSCA BSP, DE 1 1/4"</v>
          </cell>
          <cell r="D11177" t="str">
            <v>UN</v>
          </cell>
          <cell r="E11177" t="str">
            <v>CR</v>
          </cell>
          <cell r="H11177">
            <v>27.25</v>
          </cell>
          <cell r="M11177">
            <v>27.25</v>
          </cell>
        </row>
        <row r="11178">
          <cell r="B11178">
            <v>3472</v>
          </cell>
          <cell r="C11178" t="str">
            <v>COTOVELO 90 GRAUS DE FERRO GALVANIZADO, COM ROSCA BSP, DE 1"</v>
          </cell>
          <cell r="D11178" t="str">
            <v>UN</v>
          </cell>
          <cell r="E11178" t="str">
            <v>CR</v>
          </cell>
          <cell r="H11178">
            <v>17.39</v>
          </cell>
          <cell r="M11178">
            <v>17.39</v>
          </cell>
        </row>
        <row r="11179">
          <cell r="B11179">
            <v>3455</v>
          </cell>
          <cell r="C11179" t="str">
            <v>COTOVELO 90 GRAUS DE FERRO GALVANIZADO, COM ROSCA BSP, DE 1/2"</v>
          </cell>
          <cell r="D11179" t="str">
            <v>UN</v>
          </cell>
          <cell r="E11179" t="str">
            <v>CR</v>
          </cell>
          <cell r="H11179">
            <v>7.74</v>
          </cell>
          <cell r="M11179">
            <v>7.74</v>
          </cell>
        </row>
        <row r="11180">
          <cell r="B11180">
            <v>3470</v>
          </cell>
          <cell r="C11180" t="str">
            <v>COTOVELO 90 GRAUS DE FERRO GALVANIZADO, COM ROSCA BSP, DE 2 1/2"</v>
          </cell>
          <cell r="D11180" t="str">
            <v>UN</v>
          </cell>
          <cell r="E11180" t="str">
            <v>CR</v>
          </cell>
          <cell r="H11180">
            <v>101.37</v>
          </cell>
          <cell r="M11180">
            <v>101.37</v>
          </cell>
        </row>
        <row r="11181">
          <cell r="B11181">
            <v>3471</v>
          </cell>
          <cell r="C11181" t="str">
            <v>COTOVELO 90 GRAUS DE FERRO GALVANIZADO, COM ROSCA BSP, DE 2"</v>
          </cell>
          <cell r="D11181" t="str">
            <v>UN</v>
          </cell>
          <cell r="E11181" t="str">
            <v>CR</v>
          </cell>
          <cell r="H11181">
            <v>55.7</v>
          </cell>
          <cell r="M11181">
            <v>55.7</v>
          </cell>
        </row>
        <row r="11182">
          <cell r="B11182">
            <v>3459</v>
          </cell>
          <cell r="C11182" t="str">
            <v>COTOVELO 90 GRAUS DE FERRO GALVANIZADO, COM ROSCA BSP, DE 3"</v>
          </cell>
          <cell r="D11182" t="str">
            <v>UN</v>
          </cell>
          <cell r="E11182" t="str">
            <v>CR</v>
          </cell>
          <cell r="H11182">
            <v>142.97999999999999</v>
          </cell>
          <cell r="M11182">
            <v>142.97999999999999</v>
          </cell>
        </row>
        <row r="11183">
          <cell r="B11183">
            <v>3456</v>
          </cell>
          <cell r="C11183" t="str">
            <v>COTOVELO 90 GRAUS DE FERRO GALVANIZADO, COM ROSCA BSP, DE 3/4"</v>
          </cell>
          <cell r="D11183" t="str">
            <v>UN</v>
          </cell>
          <cell r="E11183" t="str">
            <v>CR</v>
          </cell>
          <cell r="H11183">
            <v>11.58</v>
          </cell>
          <cell r="M11183">
            <v>11.58</v>
          </cell>
        </row>
        <row r="11184">
          <cell r="B11184">
            <v>3469</v>
          </cell>
          <cell r="C11184" t="str">
            <v>COTOVELO 90 GRAUS DE FERRO GALVANIZADO, COM ROSCA BSP, DE 4"</v>
          </cell>
          <cell r="D11184" t="str">
            <v>UN</v>
          </cell>
          <cell r="E11184" t="str">
            <v>CR</v>
          </cell>
          <cell r="H11184">
            <v>271.92</v>
          </cell>
          <cell r="M11184">
            <v>271.92</v>
          </cell>
        </row>
        <row r="11185">
          <cell r="B11185">
            <v>3460</v>
          </cell>
          <cell r="C11185" t="str">
            <v>COTOVELO 90 GRAUS DE FERRO GALVANIZADO, COM ROSCA BSP, DE 5"</v>
          </cell>
          <cell r="D11185" t="str">
            <v>UN</v>
          </cell>
          <cell r="E11185" t="str">
            <v>CR</v>
          </cell>
          <cell r="H11185">
            <v>396.77</v>
          </cell>
          <cell r="M11185">
            <v>396.77</v>
          </cell>
        </row>
        <row r="11186">
          <cell r="B11186">
            <v>3461</v>
          </cell>
          <cell r="C11186" t="str">
            <v>COTOVELO 90 GRAUS DE FERRO GALVANIZADO, COM ROSCA BSP, DE 6"</v>
          </cell>
          <cell r="D11186" t="str">
            <v>UN</v>
          </cell>
          <cell r="E11186" t="str">
            <v>CR</v>
          </cell>
          <cell r="H11186">
            <v>1014.11</v>
          </cell>
          <cell r="M11186">
            <v>1014.11</v>
          </cell>
        </row>
        <row r="11187">
          <cell r="B11187">
            <v>37433</v>
          </cell>
          <cell r="C11187" t="str">
            <v>COTOVELO 90 GRAUS, PEAD PE 100, DE 125 MM, PARA ELETROFUSAO</v>
          </cell>
          <cell r="D11187" t="str">
            <v>UN</v>
          </cell>
          <cell r="E11187" t="str">
            <v>CR</v>
          </cell>
          <cell r="H11187">
            <v>246.08</v>
          </cell>
          <cell r="M11187">
            <v>246.08</v>
          </cell>
        </row>
        <row r="11188">
          <cell r="B11188">
            <v>37430</v>
          </cell>
          <cell r="C11188" t="str">
            <v>COTOVELO 90 GRAUS, PEAD PE 100, DE 20 MM, PARA ELETROFUSAO</v>
          </cell>
          <cell r="D11188" t="str">
            <v>UN</v>
          </cell>
          <cell r="E11188" t="str">
            <v>CR</v>
          </cell>
          <cell r="H11188">
            <v>30.84</v>
          </cell>
          <cell r="M11188">
            <v>30.84</v>
          </cell>
        </row>
        <row r="11189">
          <cell r="B11189">
            <v>37434</v>
          </cell>
          <cell r="C11189" t="str">
            <v>COTOVELO 90 GRAUS, PEAD PE 100, DE 200 MM, PARA ELETROFUSAO</v>
          </cell>
          <cell r="D11189" t="str">
            <v>UN</v>
          </cell>
          <cell r="E11189" t="str">
            <v>CR</v>
          </cell>
          <cell r="H11189">
            <v>2294.42</v>
          </cell>
          <cell r="M11189">
            <v>2294.42</v>
          </cell>
        </row>
        <row r="11190">
          <cell r="B11190">
            <v>37431</v>
          </cell>
          <cell r="C11190" t="str">
            <v>COTOVELO 90 GRAUS, PEAD PE 100, DE 32 MM, PARA ELETROFUSAO</v>
          </cell>
          <cell r="D11190" t="str">
            <v>UN</v>
          </cell>
          <cell r="E11190" t="str">
            <v>CR</v>
          </cell>
          <cell r="H11190">
            <v>41.83</v>
          </cell>
          <cell r="M11190">
            <v>41.83</v>
          </cell>
        </row>
        <row r="11191">
          <cell r="B11191">
            <v>37432</v>
          </cell>
          <cell r="C11191" t="str">
            <v>COTOVELO 90 GRAUS, PEAD PE 100, DE 63 MM, PARA ELETROFUSAO</v>
          </cell>
          <cell r="D11191" t="str">
            <v>UN</v>
          </cell>
          <cell r="E11191" t="str">
            <v>CR</v>
          </cell>
          <cell r="H11191">
            <v>77.16</v>
          </cell>
          <cell r="M11191">
            <v>77.16</v>
          </cell>
        </row>
        <row r="11192">
          <cell r="B11192">
            <v>39869</v>
          </cell>
          <cell r="C11192" t="str">
            <v>COTOVELO BRONZE/LATAO SEM ANEL DE SOLDA, BOLSA X ROSCA F, 15MM X 1/2"</v>
          </cell>
          <cell r="D11192" t="str">
            <v>UN</v>
          </cell>
          <cell r="E11192" t="str">
            <v>CR</v>
          </cell>
          <cell r="H11192">
            <v>14.64</v>
          </cell>
          <cell r="M11192">
            <v>14.64</v>
          </cell>
        </row>
        <row r="11193">
          <cell r="B11193">
            <v>39870</v>
          </cell>
          <cell r="C11193" t="str">
            <v>COTOVELO BRONZE/LATAO SEM ANEL DE SOLDA, BOLSA X ROSCA F, 22MM X 1/2"</v>
          </cell>
          <cell r="D11193" t="str">
            <v>UN</v>
          </cell>
          <cell r="E11193" t="str">
            <v>CR</v>
          </cell>
          <cell r="H11193">
            <v>22.39</v>
          </cell>
          <cell r="M11193">
            <v>22.39</v>
          </cell>
        </row>
        <row r="11194">
          <cell r="B11194">
            <v>39871</v>
          </cell>
          <cell r="C11194" t="str">
            <v>COTOVELO BRONZE/LATAO SEM ANEL DE SOLDA, BOLSA X ROSCA F, 22MM X 3/4"</v>
          </cell>
          <cell r="D11194" t="str">
            <v>UN</v>
          </cell>
          <cell r="E11194" t="str">
            <v>CR</v>
          </cell>
          <cell r="H11194">
            <v>25.09</v>
          </cell>
          <cell r="M11194">
            <v>25.09</v>
          </cell>
        </row>
        <row r="11195">
          <cell r="B11195">
            <v>12722</v>
          </cell>
          <cell r="C11195" t="str">
            <v>COTOVELO DE COBRE 90 GRAUS SEM ANEL DE SOLDA, BOLSA X BOLSA, 104 MM</v>
          </cell>
          <cell r="D11195" t="str">
            <v>UN</v>
          </cell>
          <cell r="E11195" t="str">
            <v>CR</v>
          </cell>
          <cell r="H11195">
            <v>839.77</v>
          </cell>
          <cell r="M11195">
            <v>839.77</v>
          </cell>
        </row>
        <row r="11196">
          <cell r="B11196">
            <v>12714</v>
          </cell>
          <cell r="C11196" t="str">
            <v>COTOVELO DE COBRE 90 GRAUS SEM ANEL DE SOLDA, BOLSA X BOLSA, 15 MM</v>
          </cell>
          <cell r="D11196" t="str">
            <v>UN</v>
          </cell>
          <cell r="E11196" t="str">
            <v>CR</v>
          </cell>
          <cell r="H11196">
            <v>5.48</v>
          </cell>
          <cell r="M11196">
            <v>5.48</v>
          </cell>
        </row>
        <row r="11197">
          <cell r="B11197">
            <v>12715</v>
          </cell>
          <cell r="C11197" t="str">
            <v>COTOVELO DE COBRE 90 GRAUS SEM ANEL DE SOLDA, BOLSA X BOLSA, 22 MM</v>
          </cell>
          <cell r="D11197" t="str">
            <v>UN</v>
          </cell>
          <cell r="E11197" t="str">
            <v>CR</v>
          </cell>
          <cell r="H11197">
            <v>12.37</v>
          </cell>
          <cell r="M11197">
            <v>12.37</v>
          </cell>
        </row>
        <row r="11198">
          <cell r="B11198">
            <v>12716</v>
          </cell>
          <cell r="C11198" t="str">
            <v>COTOVELO DE COBRE 90 GRAUS SEM ANEL DE SOLDA, BOLSA X BOLSA, 28 MM</v>
          </cell>
          <cell r="D11198" t="str">
            <v>UN</v>
          </cell>
          <cell r="E11198" t="str">
            <v>CR</v>
          </cell>
          <cell r="H11198">
            <v>21.25</v>
          </cell>
          <cell r="M11198">
            <v>21.25</v>
          </cell>
        </row>
        <row r="11199">
          <cell r="B11199">
            <v>12717</v>
          </cell>
          <cell r="C11199" t="str">
            <v>COTOVELO DE COBRE 90 GRAUS SEM ANEL DE SOLDA, BOLSA X BOLSA, 35 MM</v>
          </cell>
          <cell r="D11199" t="str">
            <v>UN</v>
          </cell>
          <cell r="E11199" t="str">
            <v>CR</v>
          </cell>
          <cell r="H11199">
            <v>41.78</v>
          </cell>
          <cell r="M11199">
            <v>41.78</v>
          </cell>
        </row>
        <row r="11200">
          <cell r="B11200">
            <v>12718</v>
          </cell>
          <cell r="C11200" t="str">
            <v>COTOVELO DE COBRE 90 GRAUS SEM ANEL DE SOLDA, BOLSA X BOLSA, 42 MM</v>
          </cell>
          <cell r="D11200" t="str">
            <v>UN</v>
          </cell>
          <cell r="E11200" t="str">
            <v>CR</v>
          </cell>
          <cell r="H11200">
            <v>64.12</v>
          </cell>
          <cell r="M11200">
            <v>64.12</v>
          </cell>
        </row>
        <row r="11201">
          <cell r="B11201">
            <v>12719</v>
          </cell>
          <cell r="C11201" t="str">
            <v>COTOVELO DE COBRE 90 GRAUS SEM ANEL DE SOLDA, BOLSA X BOLSA, 54 MM</v>
          </cell>
          <cell r="D11201" t="str">
            <v>UN</v>
          </cell>
          <cell r="E11201" t="str">
            <v>CR</v>
          </cell>
          <cell r="H11201">
            <v>101.78</v>
          </cell>
          <cell r="M11201">
            <v>101.78</v>
          </cell>
        </row>
        <row r="11202">
          <cell r="B11202">
            <v>12720</v>
          </cell>
          <cell r="C11202" t="str">
            <v>COTOVELO DE COBRE 90 GRAUS SEM ANEL DE SOLDA, BOLSA X BOLSA, 66 MM</v>
          </cell>
          <cell r="D11202" t="str">
            <v>UN</v>
          </cell>
          <cell r="E11202" t="str">
            <v>CR</v>
          </cell>
          <cell r="H11202">
            <v>354.41</v>
          </cell>
          <cell r="M11202">
            <v>354.41</v>
          </cell>
        </row>
        <row r="11203">
          <cell r="B11203">
            <v>12721</v>
          </cell>
          <cell r="C11203" t="str">
            <v>COTOVELO DE COBRE 90 GRAUS SEM ANEL DE SOLDA, BOLSA X BOLSA, 79 MM</v>
          </cell>
          <cell r="D11203" t="str">
            <v>UN</v>
          </cell>
          <cell r="E11203" t="str">
            <v>CR</v>
          </cell>
          <cell r="H11203">
            <v>339.85</v>
          </cell>
          <cell r="M11203">
            <v>339.85</v>
          </cell>
        </row>
        <row r="11204">
          <cell r="B11204">
            <v>3468</v>
          </cell>
          <cell r="C11204" t="str">
            <v>COTOVELO DE REDUCAO 90 GRAUS DE FERRO GALVANIZADO, COM ROSCA BSP, DE 1 1/2" X 1"</v>
          </cell>
          <cell r="D11204" t="str">
            <v>UN</v>
          </cell>
          <cell r="E11204" t="str">
            <v>CR</v>
          </cell>
          <cell r="H11204">
            <v>47.39</v>
          </cell>
          <cell r="M11204">
            <v>47.39</v>
          </cell>
        </row>
        <row r="11205">
          <cell r="B11205">
            <v>3465</v>
          </cell>
          <cell r="C11205" t="str">
            <v>COTOVELO DE REDUCAO 90 GRAUS DE FERRO GALVANIZADO, COM ROSCA BSP, DE 1 1/2" X 3/4"</v>
          </cell>
          <cell r="D11205" t="str">
            <v>UN</v>
          </cell>
          <cell r="E11205" t="str">
            <v>CR</v>
          </cell>
          <cell r="H11205">
            <v>47.37</v>
          </cell>
          <cell r="M11205">
            <v>47.37</v>
          </cell>
        </row>
        <row r="11206">
          <cell r="B11206">
            <v>12403</v>
          </cell>
          <cell r="C11206" t="str">
            <v>COTOVELO DE REDUCAO 90 GRAUS DE FERRO GALVANIZADO, COM ROSCA BSP, DE 1 1/4" X 1"</v>
          </cell>
          <cell r="D11206" t="str">
            <v>UN</v>
          </cell>
          <cell r="E11206" t="str">
            <v>CR</v>
          </cell>
          <cell r="H11206">
            <v>33.76</v>
          </cell>
          <cell r="M11206">
            <v>33.76</v>
          </cell>
        </row>
        <row r="11207">
          <cell r="B11207">
            <v>3463</v>
          </cell>
          <cell r="C11207" t="str">
            <v>COTOVELO DE REDUCAO 90 GRAUS DE FERRO GALVANIZADO, COM ROSCA BSP, DE 1" X 1/2"</v>
          </cell>
          <cell r="D11207" t="str">
            <v>UN</v>
          </cell>
          <cell r="E11207" t="str">
            <v>CR</v>
          </cell>
          <cell r="H11207">
            <v>19.73</v>
          </cell>
          <cell r="M11207">
            <v>19.73</v>
          </cell>
        </row>
        <row r="11208">
          <cell r="B11208">
            <v>3464</v>
          </cell>
          <cell r="C11208" t="str">
            <v>COTOVELO DE REDUCAO 90 GRAUS DE FERRO GALVANIZADO, COM ROSCA BSP, DE 1" X 3/4"</v>
          </cell>
          <cell r="D11208" t="str">
            <v>UN</v>
          </cell>
          <cell r="E11208" t="str">
            <v>CR</v>
          </cell>
          <cell r="H11208">
            <v>19.73</v>
          </cell>
          <cell r="M11208">
            <v>19.73</v>
          </cell>
        </row>
        <row r="11209">
          <cell r="B11209">
            <v>3466</v>
          </cell>
          <cell r="C11209" t="str">
            <v>COTOVELO DE REDUCAO 90 GRAUS DE FERRO GALVANIZADO, COM ROSCA BSP, DE 2 1/2" X 2"</v>
          </cell>
          <cell r="D11209" t="str">
            <v>UN</v>
          </cell>
          <cell r="E11209" t="str">
            <v>CR</v>
          </cell>
          <cell r="H11209">
            <v>120.31</v>
          </cell>
          <cell r="M11209">
            <v>120.31</v>
          </cell>
        </row>
        <row r="11210">
          <cell r="B11210">
            <v>3467</v>
          </cell>
          <cell r="C11210" t="str">
            <v>COTOVELO DE REDUCAO 90 GRAUS DE FERRO GALVANIZADO, COM ROSCA BSP, DE 2" X 1 1/2"</v>
          </cell>
          <cell r="D11210" t="str">
            <v>UN</v>
          </cell>
          <cell r="E11210" t="str">
            <v>CR</v>
          </cell>
          <cell r="H11210">
            <v>67.95</v>
          </cell>
          <cell r="M11210">
            <v>67.95</v>
          </cell>
        </row>
        <row r="11211">
          <cell r="B11211">
            <v>3462</v>
          </cell>
          <cell r="C11211" t="str">
            <v>COTOVELO DE REDUCAO 90 GRAUS DE FERRO GALVANIZADO, COM ROSCA BSP, DE 3/4" X 1/2"</v>
          </cell>
          <cell r="D11211" t="str">
            <v>UN</v>
          </cell>
          <cell r="E11211" t="str">
            <v>CR</v>
          </cell>
          <cell r="H11211">
            <v>13.01</v>
          </cell>
          <cell r="M11211">
            <v>13.01</v>
          </cell>
        </row>
        <row r="11212">
          <cell r="B11212">
            <v>37416</v>
          </cell>
          <cell r="C11212" t="str">
            <v>COTOVELO/JOELHO 90 GRAUS, EM POLIPROPILENO, PN 16, PARA TUBOS PEAD, 20 X 20 MM - LIGACAO PREDIAL DE AGUA</v>
          </cell>
          <cell r="D11212" t="str">
            <v>UN</v>
          </cell>
          <cell r="E11212" t="str">
            <v>CR</v>
          </cell>
          <cell r="H11212">
            <v>3.41</v>
          </cell>
          <cell r="M11212">
            <v>3.41</v>
          </cell>
        </row>
        <row r="11213">
          <cell r="B11213">
            <v>37417</v>
          </cell>
          <cell r="C11213" t="str">
            <v>COTOVELO/JOELHO 90 GRAUS, EM POLIPROPILENO, PN 16, PARA TUBOS PEAD, 32 X 32 MM - LIGACAO PREDIAL DE AGUA</v>
          </cell>
          <cell r="D11213" t="str">
            <v>UN</v>
          </cell>
          <cell r="E11213" t="str">
            <v>CR</v>
          </cell>
          <cell r="H11213">
            <v>4.9000000000000004</v>
          </cell>
          <cell r="M11213">
            <v>4.9000000000000004</v>
          </cell>
        </row>
        <row r="11214">
          <cell r="B11214">
            <v>37413</v>
          </cell>
          <cell r="C11214" t="str">
            <v>COTOVELO/JOELHO COM ADAPTADOR, 90 GRAUS, EM POLIPROPILENO, PN 16, PARA TUBOS PEAD, 20 MM X 1/2" - LIGACAO PREDIAL DE AGUA</v>
          </cell>
          <cell r="D11214" t="str">
            <v>UN</v>
          </cell>
          <cell r="E11214" t="str">
            <v>CR</v>
          </cell>
          <cell r="H11214">
            <v>3.65</v>
          </cell>
          <cell r="M11214">
            <v>3.65</v>
          </cell>
        </row>
        <row r="11215">
          <cell r="B11215">
            <v>37414</v>
          </cell>
          <cell r="C11215" t="str">
            <v>COTOVELO/JOELHO COM ADAPTADOR, 90 GRAUS, EM POLIPROPILENO, PN 16, PARA TUBOS PEAD, 20 MM X 3/4" - LIGACAO PREDIAL DE AGUA</v>
          </cell>
          <cell r="D11215" t="str">
            <v>UN</v>
          </cell>
          <cell r="E11215" t="str">
            <v>CR</v>
          </cell>
          <cell r="H11215">
            <v>4.1399999999999997</v>
          </cell>
          <cell r="M11215">
            <v>4.1399999999999997</v>
          </cell>
        </row>
        <row r="11216">
          <cell r="B11216">
            <v>37415</v>
          </cell>
          <cell r="C11216" t="str">
            <v>COTOVELO/JOELHO COM ADAPTADOR, 90 GRAUS, EM POLIPROPILENO, PN 16, PARA TUBOS PEAD, 32 MM X 1" - LIGACAO PREDIAL DE AGUA</v>
          </cell>
          <cell r="D11216" t="str">
            <v>UN</v>
          </cell>
          <cell r="E11216" t="str">
            <v>CR</v>
          </cell>
          <cell r="H11216">
            <v>7.52</v>
          </cell>
          <cell r="M11216">
            <v>7.52</v>
          </cell>
        </row>
        <row r="11217">
          <cell r="B11217">
            <v>43590</v>
          </cell>
          <cell r="C11217" t="str">
            <v>CREMONA RETANGULAR INJETADA LISA COM CHAVE, COM CASTANHA / ALCA, EM LATAO, COM ACABAMENTO CROMADO, DE SOBREPOR / EMBUTIR</v>
          </cell>
          <cell r="D11217" t="str">
            <v>UN</v>
          </cell>
          <cell r="E11217" t="str">
            <v>CR</v>
          </cell>
          <cell r="F11217">
            <v>170.76</v>
          </cell>
          <cell r="H11217">
            <v>138.74</v>
          </cell>
          <cell r="K11217">
            <v>170.76</v>
          </cell>
          <cell r="M11217">
            <v>138.74</v>
          </cell>
        </row>
        <row r="11218">
          <cell r="B11218">
            <v>43589</v>
          </cell>
          <cell r="C11218" t="str">
            <v>CREMONA RETANGULAR INJETADA LISA, COM CASTANHA / ALCA, EM LATAO, COM ACABAMENTO CROMADO, DE SOBREPOR / EMBUTIR</v>
          </cell>
          <cell r="D11218" t="str">
            <v>UN</v>
          </cell>
          <cell r="E11218" t="str">
            <v>CR</v>
          </cell>
          <cell r="F11218">
            <v>30.89</v>
          </cell>
          <cell r="H11218">
            <v>25.1</v>
          </cell>
          <cell r="K11218">
            <v>30.89</v>
          </cell>
          <cell r="M11218">
            <v>25.1</v>
          </cell>
        </row>
        <row r="11219">
          <cell r="B11219">
            <v>34519</v>
          </cell>
          <cell r="C11219" t="str">
            <v>CRUZETA DE CONCRETO LEVE, COMP. 2000 MM SECAO, 90 X 90 MM</v>
          </cell>
          <cell r="D11219" t="str">
            <v>UN</v>
          </cell>
          <cell r="E11219" t="str">
            <v>CR</v>
          </cell>
          <cell r="H11219">
            <v>82.84</v>
          </cell>
          <cell r="M11219">
            <v>82.84</v>
          </cell>
        </row>
        <row r="11220">
          <cell r="B11220">
            <v>1649</v>
          </cell>
          <cell r="C11220" t="str">
            <v>CRUZETA DE FERRO GALVANIZADO, COM ROSCA BSP, DE 1 1/2"</v>
          </cell>
          <cell r="D11220" t="str">
            <v>UN</v>
          </cell>
          <cell r="E11220" t="str">
            <v>CR</v>
          </cell>
          <cell r="H11220">
            <v>85.61</v>
          </cell>
          <cell r="M11220">
            <v>85.61</v>
          </cell>
        </row>
        <row r="11221">
          <cell r="B11221">
            <v>1653</v>
          </cell>
          <cell r="C11221" t="str">
            <v>CRUZETA DE FERRO GALVANIZADO, COM ROSCA BSP, DE 1 1/4"</v>
          </cell>
          <cell r="D11221" t="str">
            <v>UN</v>
          </cell>
          <cell r="E11221" t="str">
            <v>CR</v>
          </cell>
          <cell r="H11221">
            <v>67.06</v>
          </cell>
          <cell r="M11221">
            <v>67.06</v>
          </cell>
        </row>
        <row r="11222">
          <cell r="B11222">
            <v>1648</v>
          </cell>
          <cell r="C11222" t="str">
            <v>CRUZETA DE FERRO GALVANIZADO, COM ROSCA BSP, DE 1"</v>
          </cell>
          <cell r="D11222" t="str">
            <v>UN</v>
          </cell>
          <cell r="E11222" t="str">
            <v>CR</v>
          </cell>
          <cell r="H11222">
            <v>46.11</v>
          </cell>
          <cell r="M11222">
            <v>46.11</v>
          </cell>
        </row>
        <row r="11223">
          <cell r="B11223">
            <v>1647</v>
          </cell>
          <cell r="C11223" t="str">
            <v>CRUZETA DE FERRO GALVANIZADO, COM ROSCA BSP, DE 1/2"</v>
          </cell>
          <cell r="D11223" t="str">
            <v>UN</v>
          </cell>
          <cell r="E11223" t="str">
            <v>CR</v>
          </cell>
          <cell r="H11223">
            <v>24.01</v>
          </cell>
          <cell r="M11223">
            <v>24.01</v>
          </cell>
        </row>
        <row r="11224">
          <cell r="B11224">
            <v>1651</v>
          </cell>
          <cell r="C11224" t="str">
            <v>CRUZETA DE FERRO GALVANIZADO, COM ROSCA BSP, DE 2 1/2"</v>
          </cell>
          <cell r="D11224" t="str">
            <v>UN</v>
          </cell>
          <cell r="E11224" t="str">
            <v>CR</v>
          </cell>
          <cell r="H11224">
            <v>213.9</v>
          </cell>
          <cell r="M11224">
            <v>213.9</v>
          </cell>
        </row>
        <row r="11225">
          <cell r="B11225">
            <v>1650</v>
          </cell>
          <cell r="C11225" t="str">
            <v>CRUZETA DE FERRO GALVANIZADO, COM ROSCA BSP, DE 2"</v>
          </cell>
          <cell r="D11225" t="str">
            <v>UN</v>
          </cell>
          <cell r="E11225" t="str">
            <v>CR</v>
          </cell>
          <cell r="H11225">
            <v>118.23</v>
          </cell>
          <cell r="M11225">
            <v>118.23</v>
          </cell>
        </row>
        <row r="11226">
          <cell r="B11226">
            <v>1652</v>
          </cell>
          <cell r="C11226" t="str">
            <v>CRUZETA DE FERRO GALVANIZADO, COM ROSCA BSP, DE 3"</v>
          </cell>
          <cell r="D11226" t="str">
            <v>UN</v>
          </cell>
          <cell r="E11226" t="str">
            <v>CR</v>
          </cell>
          <cell r="H11226">
            <v>307.01</v>
          </cell>
          <cell r="M11226">
            <v>307.01</v>
          </cell>
        </row>
        <row r="11227">
          <cell r="B11227">
            <v>1654</v>
          </cell>
          <cell r="C11227" t="str">
            <v>CRUZETA DE FERRO GALVANIZADO, COM ROSCA BSP, DE 3/4"</v>
          </cell>
          <cell r="D11227" t="str">
            <v>UN</v>
          </cell>
          <cell r="E11227" t="str">
            <v>CR</v>
          </cell>
          <cell r="H11227">
            <v>32.96</v>
          </cell>
          <cell r="M11227">
            <v>32.96</v>
          </cell>
        </row>
        <row r="11228">
          <cell r="B11228">
            <v>10510</v>
          </cell>
          <cell r="C11228" t="str">
            <v>CRUZETA DE MADEIRA TRATADA, *90 X 115 X 2400* MM, EM EUCALIPTO OU EQUIVALENTE DA REGIAO</v>
          </cell>
          <cell r="D11228" t="str">
            <v>UN</v>
          </cell>
          <cell r="E11228" t="str">
            <v>CR</v>
          </cell>
          <cell r="F11228">
            <v>197.21</v>
          </cell>
          <cell r="H11228">
            <v>155.22999999999999</v>
          </cell>
          <cell r="K11228">
            <v>197.21</v>
          </cell>
          <cell r="M11228">
            <v>155.22999999999999</v>
          </cell>
        </row>
        <row r="11229">
          <cell r="B11229">
            <v>1744</v>
          </cell>
          <cell r="C11229" t="str">
            <v>CUBA ACO INOX (AISI 304) DE EMBUTIR COM VALVULA 3 1/2 ", DE *40 X 34 X 12* CM</v>
          </cell>
          <cell r="D11229" t="str">
            <v>UN</v>
          </cell>
          <cell r="E11229" t="str">
            <v>CR</v>
          </cell>
          <cell r="F11229">
            <v>151.88999999999999</v>
          </cell>
          <cell r="H11229">
            <v>127.02</v>
          </cell>
          <cell r="K11229">
            <v>151.88999999999999</v>
          </cell>
          <cell r="M11229">
            <v>127.02</v>
          </cell>
        </row>
        <row r="11230">
          <cell r="B11230">
            <v>1743</v>
          </cell>
          <cell r="C11230" t="str">
            <v>CUBA ACO INOX (AISI 304) DE EMBUTIR COM VALVULA 3 1/2 ", DE *46 X 30 X 12* CM</v>
          </cell>
          <cell r="D11230" t="str">
            <v>UN</v>
          </cell>
          <cell r="E11230" t="str">
            <v>CR</v>
          </cell>
          <cell r="F11230">
            <v>199.45</v>
          </cell>
          <cell r="H11230">
            <v>166.8</v>
          </cell>
          <cell r="K11230">
            <v>199.45</v>
          </cell>
          <cell r="M11230">
            <v>166.8</v>
          </cell>
        </row>
        <row r="11231">
          <cell r="B11231">
            <v>1747</v>
          </cell>
          <cell r="C11231" t="str">
            <v>CUBA ACO INOX (AISI 304) DE EMBUTIR COM VALVULA DE 3 1/2 ", DE *56 X 33 X 12* CM</v>
          </cell>
          <cell r="D11231" t="str">
            <v>UN</v>
          </cell>
          <cell r="E11231" t="str">
            <v>CR</v>
          </cell>
          <cell r="F11231">
            <v>219.28</v>
          </cell>
          <cell r="H11231">
            <v>183.38</v>
          </cell>
          <cell r="K11231">
            <v>219.28</v>
          </cell>
          <cell r="M11231">
            <v>183.38</v>
          </cell>
        </row>
        <row r="11232">
          <cell r="B11232">
            <v>39640</v>
          </cell>
          <cell r="C11232" t="str">
            <v>CUMEEIRA ARTICULADA (ABA INFERIOR) PARA TELHA ONDULADA DE FIBROCIMENTO E = 4 MM, ABA *330* MM, COMPRIMENTO 500 MM (SEM AMIANTO)</v>
          </cell>
          <cell r="D11232" t="str">
            <v>UN</v>
          </cell>
          <cell r="E11232" t="str">
            <v>CR</v>
          </cell>
          <cell r="F11232">
            <v>15.91</v>
          </cell>
          <cell r="H11232">
            <v>11.35</v>
          </cell>
          <cell r="K11232">
            <v>15.91</v>
          </cell>
          <cell r="M11232">
            <v>11.35</v>
          </cell>
        </row>
        <row r="11233">
          <cell r="B11233">
            <v>7216</v>
          </cell>
          <cell r="C11233" t="str">
            <v>CUMEEIRA NORMAL PARA TELHA ESTRUTURAL DE FIBROCIMENTO 2 ABAS, E = 6 MM, DE 1050 X 935 MM (SEM AMIANTO)</v>
          </cell>
          <cell r="D11233" t="str">
            <v>UN</v>
          </cell>
          <cell r="E11233" t="str">
            <v>CR</v>
          </cell>
          <cell r="F11233">
            <v>85.45</v>
          </cell>
          <cell r="H11233">
            <v>60.95</v>
          </cell>
          <cell r="K11233">
            <v>85.45</v>
          </cell>
          <cell r="M11233">
            <v>60.95</v>
          </cell>
        </row>
        <row r="11234">
          <cell r="B11234">
            <v>20235</v>
          </cell>
          <cell r="C11234" t="str">
            <v>CUMEEIRA NORMAL PARA TELHA ONDULADA DE FIBROCIMENTO, E = 6 MM, ABA 300 MM, COMPRIMENTO 1100 MM (SEM AMIANTO)</v>
          </cell>
          <cell r="D11234" t="str">
            <v>UN</v>
          </cell>
          <cell r="E11234" t="str">
            <v>CR</v>
          </cell>
          <cell r="F11234">
            <v>68.7</v>
          </cell>
          <cell r="H11234">
            <v>49</v>
          </cell>
          <cell r="K11234">
            <v>68.7</v>
          </cell>
          <cell r="M11234">
            <v>49</v>
          </cell>
        </row>
        <row r="11235">
          <cell r="B11235">
            <v>7181</v>
          </cell>
          <cell r="C11235" t="str">
            <v>CUMEEIRA PARA TELHA CERAMICA, COMPRIMENTO DE *41* CM, RENDIMENTO DE *3* TELHAS/M</v>
          </cell>
          <cell r="D11235" t="str">
            <v>UN</v>
          </cell>
          <cell r="E11235" t="str">
            <v>CR</v>
          </cell>
          <cell r="F11235">
            <v>3.56</v>
          </cell>
          <cell r="H11235">
            <v>6.34</v>
          </cell>
          <cell r="K11235">
            <v>3.56</v>
          </cell>
          <cell r="M11235">
            <v>6.34</v>
          </cell>
        </row>
        <row r="11236">
          <cell r="B11236">
            <v>40742</v>
          </cell>
          <cell r="C11236" t="str">
            <v>CUMEEIRA PARA TELHA DE CONCRETO, PARA 2 AGUAS DE TELHADO, COR CINZA, RENDIMENTO DE *3* TELHAS/M</v>
          </cell>
          <cell r="D11236" t="str">
            <v>UN</v>
          </cell>
          <cell r="E11236" t="str">
            <v>CR</v>
          </cell>
          <cell r="F11236">
            <v>11.11</v>
          </cell>
          <cell r="H11236">
            <v>11.22</v>
          </cell>
          <cell r="K11236">
            <v>11.11</v>
          </cell>
          <cell r="M11236">
            <v>11.22</v>
          </cell>
        </row>
        <row r="11237">
          <cell r="B11237">
            <v>7214</v>
          </cell>
          <cell r="C11237" t="str">
            <v>CUMEEIRA SHED PARA TELHA ONDULADA DE FIBROCIMENTO, E = 6 MM, ABA 280 MM, COMPRIMENTO 1100 MM (SEM AMIANTO)</v>
          </cell>
          <cell r="D11237" t="str">
            <v>UN</v>
          </cell>
          <cell r="E11237" t="str">
            <v>CR</v>
          </cell>
          <cell r="F11237">
            <v>83.45</v>
          </cell>
          <cell r="H11237">
            <v>59.52</v>
          </cell>
          <cell r="K11237">
            <v>83.45</v>
          </cell>
          <cell r="M11237">
            <v>59.52</v>
          </cell>
        </row>
        <row r="11238">
          <cell r="B11238">
            <v>7219</v>
          </cell>
          <cell r="C11238" t="str">
            <v>CUMEEIRA UNIVERSAL PARA TELHA ONDULADA DE FIBROCIMENTO, E = 6 MM, ABA 210 MM, COMPRIMENTO 1100 MM (SEM AMIANTO)</v>
          </cell>
          <cell r="D11238" t="str">
            <v>UN</v>
          </cell>
          <cell r="E11238" t="str">
            <v>CR</v>
          </cell>
          <cell r="F11238">
            <v>74.02</v>
          </cell>
          <cell r="H11238">
            <v>52.79</v>
          </cell>
          <cell r="K11238">
            <v>74.02</v>
          </cell>
          <cell r="M11238">
            <v>52.79</v>
          </cell>
        </row>
        <row r="11239">
          <cell r="B11239">
            <v>2628</v>
          </cell>
          <cell r="C11239" t="str">
            <v>CURVA 135 GRAUS PARA ELETRODUTO, EM ACO GALVANIZADO ELETROLITICO, COM ROSCA, DIAMETRO DE 100 MM (4")</v>
          </cell>
          <cell r="D11239" t="str">
            <v>UN</v>
          </cell>
          <cell r="E11239" t="str">
            <v>CR</v>
          </cell>
          <cell r="H11239">
            <v>192.49</v>
          </cell>
          <cell r="M11239">
            <v>192.49</v>
          </cell>
        </row>
        <row r="11240">
          <cell r="B11240">
            <v>2622</v>
          </cell>
          <cell r="C11240" t="str">
            <v>CURVA 135 GRAUS PARA ELETRODUTO, EM ACO GALVANIZADO ELETROLITICO, COM ROSCA, DIAMETRO DE 15 MM (1/2"), ESPESSURA DE 1,50 MM</v>
          </cell>
          <cell r="D11240" t="str">
            <v>UN</v>
          </cell>
          <cell r="E11240" t="str">
            <v>CR</v>
          </cell>
          <cell r="H11240">
            <v>4.57</v>
          </cell>
          <cell r="M11240">
            <v>4.57</v>
          </cell>
        </row>
        <row r="11241">
          <cell r="B11241">
            <v>2623</v>
          </cell>
          <cell r="C11241" t="str">
            <v>CURVA 135 GRAUS PARA ELETRODUTO, EM ACO GALVANIZADO ELETROLITICO, COM ROSCA, DIAMETRO DE 20 MM (3/4"), ESPESSURA DE 1,50 MM</v>
          </cell>
          <cell r="D11241" t="str">
            <v>UN</v>
          </cell>
          <cell r="E11241" t="str">
            <v>CR</v>
          </cell>
          <cell r="H11241">
            <v>5.5</v>
          </cell>
          <cell r="M11241">
            <v>5.5</v>
          </cell>
        </row>
        <row r="11242">
          <cell r="B11242">
            <v>2624</v>
          </cell>
          <cell r="C11242" t="str">
            <v>CURVA 135 GRAUS PARA ELETRODUTO, EM ACO GALVANIZADO ELETROLITICO, COM ROSCA, DIAMETRO DE 25 MM (1"), ESPESSURA DE 1,50 MM</v>
          </cell>
          <cell r="D11242" t="str">
            <v>UN</v>
          </cell>
          <cell r="E11242" t="str">
            <v>CR</v>
          </cell>
          <cell r="H11242">
            <v>8.75</v>
          </cell>
          <cell r="M11242">
            <v>8.75</v>
          </cell>
        </row>
        <row r="11243">
          <cell r="B11243">
            <v>2625</v>
          </cell>
          <cell r="C11243" t="str">
            <v>CURVA 135 GRAUS PARA ELETRODUTO, EM ACO GALVANIZADO ELETROLITICO, COM ROSCA, DIAMETRO DE 32 MM (1 1/4"), ESPESSURA DE 1,50 MM</v>
          </cell>
          <cell r="D11243" t="str">
            <v>UN</v>
          </cell>
          <cell r="E11243" t="str">
            <v>CR</v>
          </cell>
          <cell r="H11243">
            <v>18.47</v>
          </cell>
          <cell r="M11243">
            <v>18.47</v>
          </cell>
        </row>
        <row r="11244">
          <cell r="B11244">
            <v>2626</v>
          </cell>
          <cell r="C11244" t="str">
            <v>CURVA 135 GRAUS PARA ELETRODUTO, EM ACO GALVANIZADO ELETROLITICO, COM ROSCA, DIAMETRO DE 40 MM (1 1/2"), ESPESSURA DE 1,50 MM</v>
          </cell>
          <cell r="D11244" t="str">
            <v>UN</v>
          </cell>
          <cell r="E11244" t="str">
            <v>CR</v>
          </cell>
          <cell r="H11244">
            <v>27.06</v>
          </cell>
          <cell r="M11244">
            <v>27.06</v>
          </cell>
        </row>
        <row r="11245">
          <cell r="B11245">
            <v>2630</v>
          </cell>
          <cell r="C11245" t="str">
            <v>CURVA 135 GRAUS PARA ELETRODUTO, EM ACO GALVANIZADO ELETROLITICO, COM ROSCA, DIAMETRO DE 50 MM (2")</v>
          </cell>
          <cell r="D11245" t="str">
            <v>UN</v>
          </cell>
          <cell r="E11245" t="str">
            <v>CR</v>
          </cell>
          <cell r="H11245">
            <v>41.16</v>
          </cell>
          <cell r="M11245">
            <v>41.16</v>
          </cell>
        </row>
        <row r="11246">
          <cell r="B11246">
            <v>2627</v>
          </cell>
          <cell r="C11246" t="str">
            <v>CURVA 135 GRAUS PARA ELETRODUTO, EM ACO GALVANIZADO ELETROLITICO, COM ROSCA, DIAMETRO DE 65 MM (2 1/2")</v>
          </cell>
          <cell r="D11246" t="str">
            <v>UN</v>
          </cell>
          <cell r="E11246" t="str">
            <v>CR</v>
          </cell>
          <cell r="H11246">
            <v>72.5</v>
          </cell>
          <cell r="M11246">
            <v>72.5</v>
          </cell>
        </row>
        <row r="11247">
          <cell r="B11247">
            <v>2629</v>
          </cell>
          <cell r="C11247" t="str">
            <v>CURVA 135 GRAUS PARA ELETRODUTO, EM ACO GALVANIZADO ELETROLITICO, COM ROSCA, DIAMETRO DE 80 MM (3")</v>
          </cell>
          <cell r="D11247" t="str">
            <v>UN</v>
          </cell>
          <cell r="E11247" t="str">
            <v>CR</v>
          </cell>
          <cell r="H11247">
            <v>98.07</v>
          </cell>
          <cell r="M11247">
            <v>98.07</v>
          </cell>
        </row>
        <row r="11248">
          <cell r="B11248">
            <v>1880</v>
          </cell>
          <cell r="C11248" t="str">
            <v>CURVA 135 GRAUS, DE PVC RIGIDO ROSCAVEL, DE 1", PARA ELETRODUTO</v>
          </cell>
          <cell r="D11248" t="str">
            <v>UN</v>
          </cell>
          <cell r="E11248" t="str">
            <v>CR</v>
          </cell>
          <cell r="F11248">
            <v>4.8099999999999996</v>
          </cell>
          <cell r="H11248">
            <v>2.46</v>
          </cell>
          <cell r="K11248">
            <v>4.8099999999999996</v>
          </cell>
          <cell r="M11248">
            <v>2.46</v>
          </cell>
        </row>
        <row r="11249">
          <cell r="B11249">
            <v>39274</v>
          </cell>
          <cell r="C11249" t="str">
            <v>CURVA 135 GRAUS, DE PVC RIGIDO ROSCAVEL, DE 3/4", PARA ELETRODUTO</v>
          </cell>
          <cell r="D11249" t="str">
            <v>UN</v>
          </cell>
          <cell r="E11249" t="str">
            <v>CR</v>
          </cell>
          <cell r="F11249">
            <v>3.73</v>
          </cell>
          <cell r="H11249">
            <v>1.91</v>
          </cell>
          <cell r="K11249">
            <v>3.73</v>
          </cell>
          <cell r="M11249">
            <v>1.91</v>
          </cell>
        </row>
        <row r="11250">
          <cell r="B11250">
            <v>12033</v>
          </cell>
          <cell r="C11250" t="str">
            <v>CURVA 180 GRAUS, DE PVC RIGIDO ROSCAVEL, DE 1 1/2", PARA ELETRODUTO</v>
          </cell>
          <cell r="D11250" t="str">
            <v>UN</v>
          </cell>
          <cell r="E11250" t="str">
            <v>CR</v>
          </cell>
          <cell r="F11250">
            <v>15.35</v>
          </cell>
          <cell r="H11250">
            <v>7.86</v>
          </cell>
          <cell r="K11250">
            <v>15.35</v>
          </cell>
          <cell r="M11250">
            <v>7.86</v>
          </cell>
        </row>
        <row r="11251">
          <cell r="B11251">
            <v>40408</v>
          </cell>
          <cell r="C11251" t="str">
            <v>CURVA 180 GRAUS, DE PVC RIGIDO ROSCAVEL, DE 1 1/4", PARA ELETRODUTO</v>
          </cell>
          <cell r="D11251" t="str">
            <v>UN</v>
          </cell>
          <cell r="E11251" t="str">
            <v>CR</v>
          </cell>
          <cell r="F11251">
            <v>10.08</v>
          </cell>
          <cell r="H11251">
            <v>5.16</v>
          </cell>
          <cell r="K11251">
            <v>10.08</v>
          </cell>
          <cell r="M11251">
            <v>5.16</v>
          </cell>
        </row>
        <row r="11252">
          <cell r="B11252">
            <v>39276</v>
          </cell>
          <cell r="C11252" t="str">
            <v>CURVA 180 GRAUS, DE PVC RIGIDO ROSCAVEL, DE 1", PARA ELETRODUTO</v>
          </cell>
          <cell r="D11252" t="str">
            <v>UN</v>
          </cell>
          <cell r="E11252" t="str">
            <v>CR</v>
          </cell>
          <cell r="F11252">
            <v>9.08</v>
          </cell>
          <cell r="H11252">
            <v>4.6500000000000004</v>
          </cell>
          <cell r="K11252">
            <v>9.08</v>
          </cell>
          <cell r="M11252">
            <v>4.6500000000000004</v>
          </cell>
        </row>
        <row r="11253">
          <cell r="B11253">
            <v>40409</v>
          </cell>
          <cell r="C11253" t="str">
            <v>CURVA 180 GRAUS, DE PVC RIGIDO ROSCAVEL, DE 1/2", PARA ELETRODUTO</v>
          </cell>
          <cell r="D11253" t="str">
            <v>UN</v>
          </cell>
          <cell r="E11253" t="str">
            <v>CR</v>
          </cell>
          <cell r="F11253">
            <v>3.57</v>
          </cell>
          <cell r="H11253">
            <v>1.83</v>
          </cell>
          <cell r="K11253">
            <v>3.57</v>
          </cell>
          <cell r="M11253">
            <v>1.83</v>
          </cell>
        </row>
        <row r="11254">
          <cell r="B11254">
            <v>39277</v>
          </cell>
          <cell r="C11254" t="str">
            <v>CURVA 180 GRAUS, DE PVC RIGIDO ROSCAVEL, DE 2", PARA ELETRODUTO</v>
          </cell>
          <cell r="D11254" t="str">
            <v>UN</v>
          </cell>
          <cell r="E11254" t="str">
            <v>CR</v>
          </cell>
          <cell r="F11254">
            <v>24.53</v>
          </cell>
          <cell r="H11254">
            <v>12.57</v>
          </cell>
          <cell r="K11254">
            <v>24.53</v>
          </cell>
          <cell r="M11254">
            <v>12.57</v>
          </cell>
        </row>
        <row r="11255">
          <cell r="B11255">
            <v>12034</v>
          </cell>
          <cell r="C11255" t="str">
            <v>CURVA 180 GRAUS, DE PVC RIGIDO ROSCAVEL, DE 3/4", PARA ELETRODUTO</v>
          </cell>
          <cell r="D11255" t="str">
            <v>UN</v>
          </cell>
          <cell r="E11255" t="str">
            <v>CR</v>
          </cell>
          <cell r="F11255">
            <v>6.95</v>
          </cell>
          <cell r="H11255">
            <v>3.56</v>
          </cell>
          <cell r="K11255">
            <v>6.95</v>
          </cell>
          <cell r="M11255">
            <v>3.56</v>
          </cell>
        </row>
        <row r="11256">
          <cell r="B11256">
            <v>39879</v>
          </cell>
          <cell r="C11256" t="str">
            <v>CURVA 45 GRAUS DE COBRE SEM ANEL DE SOLDA, BOLSA X BOLSA, 15 MM</v>
          </cell>
          <cell r="D11256" t="str">
            <v>UN</v>
          </cell>
          <cell r="E11256" t="str">
            <v>CR</v>
          </cell>
          <cell r="H11256">
            <v>5.45</v>
          </cell>
          <cell r="M11256">
            <v>5.45</v>
          </cell>
        </row>
        <row r="11257">
          <cell r="B11257">
            <v>39880</v>
          </cell>
          <cell r="C11257" t="str">
            <v>CURVA 45 GRAUS DE COBRE SEM ANEL DE SOLDA, BOLSA X BOLSA, 22 MM</v>
          </cell>
          <cell r="D11257" t="str">
            <v>UN</v>
          </cell>
          <cell r="E11257" t="str">
            <v>CR</v>
          </cell>
          <cell r="H11257">
            <v>12.06</v>
          </cell>
          <cell r="M11257">
            <v>12.06</v>
          </cell>
        </row>
        <row r="11258">
          <cell r="B11258">
            <v>39881</v>
          </cell>
          <cell r="C11258" t="str">
            <v>CURVA 45 GRAUS DE COBRE SEM ANEL DE SOLDA, BOLSA X BOLSA, 28 MM</v>
          </cell>
          <cell r="D11258" t="str">
            <v>UN</v>
          </cell>
          <cell r="E11258" t="str">
            <v>CR</v>
          </cell>
          <cell r="H11258">
            <v>19.37</v>
          </cell>
          <cell r="M11258">
            <v>19.37</v>
          </cell>
        </row>
        <row r="11259">
          <cell r="B11259">
            <v>39882</v>
          </cell>
          <cell r="C11259" t="str">
            <v>CURVA 45 GRAUS DE COBRE SEM ANEL DE SOLDA, BOLSA X BOLSA, 35 MM</v>
          </cell>
          <cell r="D11259" t="str">
            <v>UN</v>
          </cell>
          <cell r="E11259" t="str">
            <v>CR</v>
          </cell>
          <cell r="H11259">
            <v>51.02</v>
          </cell>
          <cell r="M11259">
            <v>51.02</v>
          </cell>
        </row>
        <row r="11260">
          <cell r="B11260">
            <v>39883</v>
          </cell>
          <cell r="C11260" t="str">
            <v>CURVA 45 GRAUS DE COBRE SEM ANEL DE SOLDA, BOLSA X BOLSA, 42 MM</v>
          </cell>
          <cell r="D11260" t="str">
            <v>UN</v>
          </cell>
          <cell r="E11260" t="str">
            <v>CR</v>
          </cell>
          <cell r="H11260">
            <v>81.47</v>
          </cell>
          <cell r="M11260">
            <v>81.47</v>
          </cell>
        </row>
        <row r="11261">
          <cell r="B11261">
            <v>39884</v>
          </cell>
          <cell r="C11261" t="str">
            <v>CURVA 45 GRAUS DE COBRE SEM ANEL DE SOLDA, BOLSA X BOLSA, 54 MM</v>
          </cell>
          <cell r="D11261" t="str">
            <v>UN</v>
          </cell>
          <cell r="E11261" t="str">
            <v>CR</v>
          </cell>
          <cell r="H11261">
            <v>121</v>
          </cell>
          <cell r="M11261">
            <v>121</v>
          </cell>
        </row>
        <row r="11262">
          <cell r="B11262">
            <v>39885</v>
          </cell>
          <cell r="C11262" t="str">
            <v>CURVA 45 GRAUS DE COBRE SEM ANEL DE SOLDA, BOLSA X BOLSA, 66 MM</v>
          </cell>
          <cell r="D11262" t="str">
            <v>UN</v>
          </cell>
          <cell r="E11262" t="str">
            <v>CR</v>
          </cell>
          <cell r="H11262">
            <v>287.58</v>
          </cell>
          <cell r="M11262">
            <v>287.58</v>
          </cell>
        </row>
        <row r="11263">
          <cell r="B11263">
            <v>1777</v>
          </cell>
          <cell r="C11263" t="str">
            <v>CURVA 45 GRAUS DE FERRO GALVANIZADO, COM ROSCA BSP FEMEA, DE 1 1/2"</v>
          </cell>
          <cell r="D11263" t="str">
            <v>UN</v>
          </cell>
          <cell r="E11263" t="str">
            <v>CR</v>
          </cell>
          <cell r="H11263">
            <v>92.31</v>
          </cell>
          <cell r="M11263">
            <v>92.31</v>
          </cell>
        </row>
        <row r="11264">
          <cell r="B11264">
            <v>1819</v>
          </cell>
          <cell r="C11264" t="str">
            <v>CURVA 45 GRAUS DE FERRO GALVANIZADO, COM ROSCA BSP FEMEA, DE 1 1/4"</v>
          </cell>
          <cell r="D11264" t="str">
            <v>UN</v>
          </cell>
          <cell r="E11264" t="str">
            <v>CR</v>
          </cell>
          <cell r="H11264">
            <v>67.16</v>
          </cell>
          <cell r="M11264">
            <v>67.16</v>
          </cell>
        </row>
        <row r="11265">
          <cell r="B11265">
            <v>1776</v>
          </cell>
          <cell r="C11265" t="str">
            <v>CURVA 45 GRAUS DE FERRO GALVANIZADO, COM ROSCA BSP FEMEA, DE 1"</v>
          </cell>
          <cell r="D11265" t="str">
            <v>UN</v>
          </cell>
          <cell r="E11265" t="str">
            <v>CR</v>
          </cell>
          <cell r="H11265">
            <v>54.64</v>
          </cell>
          <cell r="M11265">
            <v>54.64</v>
          </cell>
        </row>
        <row r="11266">
          <cell r="B11266">
            <v>1775</v>
          </cell>
          <cell r="C11266" t="str">
            <v>CURVA 45 GRAUS DE FERRO GALVANIZADO, COM ROSCA BSP FEMEA, DE 1/2"</v>
          </cell>
          <cell r="D11266" t="str">
            <v>UN</v>
          </cell>
          <cell r="E11266" t="str">
            <v>CR</v>
          </cell>
          <cell r="H11266">
            <v>20.079999999999998</v>
          </cell>
          <cell r="M11266">
            <v>20.079999999999998</v>
          </cell>
        </row>
        <row r="11267">
          <cell r="B11267">
            <v>1778</v>
          </cell>
          <cell r="C11267" t="str">
            <v>CURVA 45 GRAUS DE FERRO GALVANIZADO, COM ROSCA BSP FEMEA, DE 2 1/2"</v>
          </cell>
          <cell r="D11267" t="str">
            <v>UN</v>
          </cell>
          <cell r="E11267" t="str">
            <v>CR</v>
          </cell>
          <cell r="H11267">
            <v>223.44</v>
          </cell>
          <cell r="M11267">
            <v>223.44</v>
          </cell>
        </row>
        <row r="11268">
          <cell r="B11268">
            <v>1818</v>
          </cell>
          <cell r="C11268" t="str">
            <v>CURVA 45 GRAUS DE FERRO GALVANIZADO, COM ROSCA BSP FEMEA, DE 2"</v>
          </cell>
          <cell r="D11268" t="str">
            <v>UN</v>
          </cell>
          <cell r="E11268" t="str">
            <v>CR</v>
          </cell>
          <cell r="H11268">
            <v>148.32</v>
          </cell>
          <cell r="M11268">
            <v>148.32</v>
          </cell>
        </row>
        <row r="11269">
          <cell r="B11269">
            <v>1779</v>
          </cell>
          <cell r="C11269" t="str">
            <v>CURVA 45 GRAUS DE FERRO GALVANIZADO, COM ROSCA BSP FEMEA, DE 3"</v>
          </cell>
          <cell r="D11269" t="str">
            <v>UN</v>
          </cell>
          <cell r="E11269" t="str">
            <v>CR</v>
          </cell>
          <cell r="H11269">
            <v>324.95999999999998</v>
          </cell>
          <cell r="M11269">
            <v>324.95999999999998</v>
          </cell>
        </row>
        <row r="11270">
          <cell r="B11270">
            <v>1820</v>
          </cell>
          <cell r="C11270" t="str">
            <v>CURVA 45 GRAUS DE FERRO GALVANIZADO, COM ROSCA BSP FEMEA, DE 3/4"</v>
          </cell>
          <cell r="D11270" t="str">
            <v>UN</v>
          </cell>
          <cell r="E11270" t="str">
            <v>CR</v>
          </cell>
          <cell r="H11270">
            <v>29</v>
          </cell>
          <cell r="M11270">
            <v>29</v>
          </cell>
        </row>
        <row r="11271">
          <cell r="B11271">
            <v>1780</v>
          </cell>
          <cell r="C11271" t="str">
            <v>CURVA 45 GRAUS DE FERRO GALVANIZADO, COM ROSCA BSP FEMEA, DE 4"</v>
          </cell>
          <cell r="D11271" t="str">
            <v>UN</v>
          </cell>
          <cell r="E11271" t="str">
            <v>CR</v>
          </cell>
          <cell r="H11271">
            <v>669.91</v>
          </cell>
          <cell r="M11271">
            <v>669.91</v>
          </cell>
        </row>
        <row r="11272">
          <cell r="B11272">
            <v>1783</v>
          </cell>
          <cell r="C11272" t="str">
            <v>CURVA 45 GRAUS DE FERRO GALVANIZADO, COM ROSCA BSP MACHO/FEMEA, DE 1 1/2"</v>
          </cell>
          <cell r="D11272" t="str">
            <v>UN</v>
          </cell>
          <cell r="E11272" t="str">
            <v>CR</v>
          </cell>
          <cell r="H11272">
            <v>70.83</v>
          </cell>
          <cell r="M11272">
            <v>70.83</v>
          </cell>
        </row>
        <row r="11273">
          <cell r="B11273">
            <v>1782</v>
          </cell>
          <cell r="C11273" t="str">
            <v>CURVA 45 GRAUS DE FERRO GALVANIZADO, COM ROSCA BSP MACHO/FEMEA, DE 1 1/4"</v>
          </cell>
          <cell r="D11273" t="str">
            <v>UN</v>
          </cell>
          <cell r="E11273" t="str">
            <v>CR</v>
          </cell>
          <cell r="H11273">
            <v>56</v>
          </cell>
          <cell r="M11273">
            <v>56</v>
          </cell>
        </row>
        <row r="11274">
          <cell r="B11274">
            <v>1781</v>
          </cell>
          <cell r="C11274" t="str">
            <v>CURVA 45 GRAUS DE FERRO GALVANIZADO, COM ROSCA BSP MACHO/FEMEA, DE 1"</v>
          </cell>
          <cell r="D11274" t="str">
            <v>UN</v>
          </cell>
          <cell r="E11274" t="str">
            <v>CR</v>
          </cell>
          <cell r="H11274">
            <v>36.49</v>
          </cell>
          <cell r="M11274">
            <v>36.49</v>
          </cell>
        </row>
        <row r="11275">
          <cell r="B11275">
            <v>1817</v>
          </cell>
          <cell r="C11275" t="str">
            <v>CURVA 45 GRAUS DE FERRO GALVANIZADO, COM ROSCA BSP MACHO/FEMEA, DE 1/2"</v>
          </cell>
          <cell r="D11275" t="str">
            <v>UN</v>
          </cell>
          <cell r="E11275" t="str">
            <v>CR</v>
          </cell>
          <cell r="H11275">
            <v>16.690000000000001</v>
          </cell>
          <cell r="M11275">
            <v>16.690000000000001</v>
          </cell>
        </row>
        <row r="11276">
          <cell r="B11276">
            <v>1784</v>
          </cell>
          <cell r="C11276" t="str">
            <v>CURVA 45 GRAUS DE FERRO GALVANIZADO, COM ROSCA BSP MACHO/FEMEA, DE 2 1/2"</v>
          </cell>
          <cell r="D11276" t="str">
            <v>UN</v>
          </cell>
          <cell r="E11276" t="str">
            <v>CR</v>
          </cell>
          <cell r="H11276">
            <v>200.01</v>
          </cell>
          <cell r="M11276">
            <v>200.01</v>
          </cell>
        </row>
        <row r="11277">
          <cell r="B11277">
            <v>1810</v>
          </cell>
          <cell r="C11277" t="str">
            <v>CURVA 45 GRAUS DE FERRO GALVANIZADO, COM ROSCA BSP MACHO/FEMEA, DE 2"</v>
          </cell>
          <cell r="D11277" t="str">
            <v>UN</v>
          </cell>
          <cell r="E11277" t="str">
            <v>CR</v>
          </cell>
          <cell r="H11277">
            <v>110.94</v>
          </cell>
          <cell r="M11277">
            <v>110.94</v>
          </cell>
        </row>
        <row r="11278">
          <cell r="B11278">
            <v>1812</v>
          </cell>
          <cell r="C11278" t="str">
            <v>CURVA 45 GRAUS DE FERRO GALVANIZADO, COM ROSCA BSP MACHO/FEMEA, DE 3"</v>
          </cell>
          <cell r="D11278" t="str">
            <v>UN</v>
          </cell>
          <cell r="E11278" t="str">
            <v>CR</v>
          </cell>
          <cell r="H11278">
            <v>280.05</v>
          </cell>
          <cell r="M11278">
            <v>280.05</v>
          </cell>
        </row>
        <row r="11279">
          <cell r="B11279">
            <v>1811</v>
          </cell>
          <cell r="C11279" t="str">
            <v>CURVA 45 GRAUS DE FERRO GALVANIZADO, COM ROSCA BSP MACHO/FEMEA, DE 3/4"</v>
          </cell>
          <cell r="D11279" t="str">
            <v>UN</v>
          </cell>
          <cell r="E11279" t="str">
            <v>CR</v>
          </cell>
          <cell r="H11279">
            <v>24</v>
          </cell>
          <cell r="M11279">
            <v>24</v>
          </cell>
        </row>
        <row r="11280">
          <cell r="B11280">
            <v>40386</v>
          </cell>
          <cell r="C11280" t="str">
            <v>CURVA 45 GRAUS EM ACO CARBONO, SOLDAVEL, PRESSAO 3.000 LBS, DN 1 1/2"</v>
          </cell>
          <cell r="D11280" t="str">
            <v>UN</v>
          </cell>
          <cell r="E11280" t="str">
            <v>CR</v>
          </cell>
          <cell r="H11280">
            <v>84.46</v>
          </cell>
          <cell r="M11280">
            <v>84.46</v>
          </cell>
        </row>
        <row r="11281">
          <cell r="B11281">
            <v>40384</v>
          </cell>
          <cell r="C11281" t="str">
            <v>CURVA 45 GRAUS EM ACO CARBONO, SOLDAVEL, PRESSAO 3.000 LBS, DN 1 1/4"</v>
          </cell>
          <cell r="D11281" t="str">
            <v>UN</v>
          </cell>
          <cell r="E11281" t="str">
            <v>CR</v>
          </cell>
          <cell r="H11281">
            <v>57.82</v>
          </cell>
          <cell r="M11281">
            <v>57.82</v>
          </cell>
        </row>
        <row r="11282">
          <cell r="B11282">
            <v>40423</v>
          </cell>
          <cell r="C11282" t="str">
            <v>CURVA 45 GRAUS EM ACO CARBONO, SOLDAVEL, PRESSAO 3.000 LBS, DN 1"</v>
          </cell>
          <cell r="D11282" t="str">
            <v>UN</v>
          </cell>
          <cell r="E11282" t="str">
            <v>CR</v>
          </cell>
          <cell r="H11282">
            <v>37.83</v>
          </cell>
          <cell r="M11282">
            <v>37.83</v>
          </cell>
        </row>
        <row r="11283">
          <cell r="B11283">
            <v>40379</v>
          </cell>
          <cell r="C11283" t="str">
            <v>CURVA 45 GRAUS EM ACO CARBONO, SOLDAVEL, PRESSAO 3.000 LBS, DN 1/2"</v>
          </cell>
          <cell r="D11283" t="str">
            <v>UN</v>
          </cell>
          <cell r="E11283" t="str">
            <v>CR</v>
          </cell>
          <cell r="H11283">
            <v>19.989999999999998</v>
          </cell>
          <cell r="M11283">
            <v>19.989999999999998</v>
          </cell>
        </row>
        <row r="11284">
          <cell r="B11284">
            <v>40389</v>
          </cell>
          <cell r="C11284" t="str">
            <v>CURVA 45 GRAUS EM ACO CARBONO, SOLDAVEL, PRESSAO 3.000 LBS, DN 2 1/2"</v>
          </cell>
          <cell r="D11284" t="str">
            <v>UN</v>
          </cell>
          <cell r="E11284" t="str">
            <v>CR</v>
          </cell>
          <cell r="H11284">
            <v>239.9</v>
          </cell>
          <cell r="M11284">
            <v>239.9</v>
          </cell>
        </row>
        <row r="11285">
          <cell r="B11285">
            <v>40388</v>
          </cell>
          <cell r="C11285" t="str">
            <v>CURVA 45 GRAUS EM ACO CARBONO, SOLDAVEL, PRESSAO 3.000 LBS, DN 2"</v>
          </cell>
          <cell r="D11285" t="str">
            <v>UN</v>
          </cell>
          <cell r="E11285" t="str">
            <v>CR</v>
          </cell>
          <cell r="H11285">
            <v>120.08</v>
          </cell>
          <cell r="M11285">
            <v>120.08</v>
          </cell>
        </row>
        <row r="11286">
          <cell r="B11286">
            <v>40391</v>
          </cell>
          <cell r="C11286" t="str">
            <v>CURVA 45 GRAUS EM ACO CARBONO, SOLDAVEL, PRESSAO 3.000 LBS, DN 3"</v>
          </cell>
          <cell r="D11286" t="str">
            <v>UN</v>
          </cell>
          <cell r="E11286" t="str">
            <v>CR</v>
          </cell>
          <cell r="H11286">
            <v>622.66999999999996</v>
          </cell>
          <cell r="M11286">
            <v>622.66999999999996</v>
          </cell>
        </row>
        <row r="11287">
          <cell r="B11287">
            <v>40381</v>
          </cell>
          <cell r="C11287" t="str">
            <v>CURVA 45 GRAUS EM ACO CARBONO, SOLDAVEL, PRESSAO 3.000 LBS, DN 3/4"</v>
          </cell>
          <cell r="D11287" t="str">
            <v>UN</v>
          </cell>
          <cell r="E11287" t="str">
            <v>CR</v>
          </cell>
          <cell r="H11287">
            <v>26.65</v>
          </cell>
          <cell r="M11287">
            <v>26.65</v>
          </cell>
        </row>
        <row r="11288">
          <cell r="B11288">
            <v>2609</v>
          </cell>
          <cell r="C11288" t="str">
            <v>CURVA 45 GRAUS PARA ELETRODUTO, EM ACO GALVANIZADO ELETROLITICO, COM ROSCA, DIAMETRO DE 20 MM (3/4"), ESPESSURA DE 1,50 MM</v>
          </cell>
          <cell r="D11288" t="str">
            <v>UN</v>
          </cell>
          <cell r="E11288" t="str">
            <v>CR</v>
          </cell>
          <cell r="H11288">
            <v>4.29</v>
          </cell>
          <cell r="M11288">
            <v>4.29</v>
          </cell>
        </row>
        <row r="11289">
          <cell r="B11289">
            <v>2634</v>
          </cell>
          <cell r="C11289" t="str">
            <v>CURVA 45 GRAUS PARA ELETRODUTO, EM ACO GALVANIZADO ELETROLITICO, COM ROSCA, DIAMETRO DE 25 MM (1"), ESPESSURA DE 1,50 MM</v>
          </cell>
          <cell r="D11289" t="str">
            <v>UN</v>
          </cell>
          <cell r="E11289" t="str">
            <v>CR</v>
          </cell>
          <cell r="H11289">
            <v>5.64</v>
          </cell>
          <cell r="M11289">
            <v>5.64</v>
          </cell>
        </row>
        <row r="11290">
          <cell r="B11290">
            <v>2611</v>
          </cell>
          <cell r="C11290" t="str">
            <v>CURVA 45 GRAUS PARA ELETRODUTO, EM ACO GALVANIZADO ELETROLITICO, COM ROSCA, DIAMETRO DE 40 MM (1 1/2"), ESPESSURA DE 1,50 MM</v>
          </cell>
          <cell r="D11290" t="str">
            <v>UN</v>
          </cell>
          <cell r="E11290" t="str">
            <v>CR</v>
          </cell>
          <cell r="H11290">
            <v>15.89</v>
          </cell>
          <cell r="M11290">
            <v>15.89</v>
          </cell>
        </row>
        <row r="11291">
          <cell r="B11291">
            <v>40414</v>
          </cell>
          <cell r="C11291" t="str">
            <v>CURVA 45 GRAUS RANHURADA EM FERRO FUNDIDO, DN 50 MM (2")</v>
          </cell>
          <cell r="D11291" t="str">
            <v>UN</v>
          </cell>
          <cell r="E11291" t="str">
            <v>CR</v>
          </cell>
          <cell r="H11291">
            <v>17.940000000000001</v>
          </cell>
          <cell r="M11291">
            <v>17.940000000000001</v>
          </cell>
        </row>
        <row r="11292">
          <cell r="B11292">
            <v>40416</v>
          </cell>
          <cell r="C11292" t="str">
            <v>CURVA 45 GRAUS RANHURADA EM FERRO FUNDIDO, DN 65 MM (2 1/2")</v>
          </cell>
          <cell r="D11292" t="str">
            <v>UN</v>
          </cell>
          <cell r="E11292" t="str">
            <v>CR</v>
          </cell>
          <cell r="H11292">
            <v>24.79</v>
          </cell>
          <cell r="M11292">
            <v>24.79</v>
          </cell>
        </row>
        <row r="11293">
          <cell r="B11293">
            <v>40418</v>
          </cell>
          <cell r="C11293" t="str">
            <v>CURVA 45 GRAUS RANHURADA EM FERRO FUNDIDO, DN 80 MM (3")</v>
          </cell>
          <cell r="D11293" t="str">
            <v>UN</v>
          </cell>
          <cell r="E11293" t="str">
            <v>CR</v>
          </cell>
          <cell r="H11293">
            <v>29.57</v>
          </cell>
          <cell r="M11293">
            <v>29.57</v>
          </cell>
        </row>
        <row r="11294">
          <cell r="B11294">
            <v>34359</v>
          </cell>
          <cell r="C11294" t="str">
            <v>CURVA 90 GRAUS DE BARRA CHATA EM ALUMINIO 3/4" X 1/4" X 300 MM</v>
          </cell>
          <cell r="D11294" t="str">
            <v>UN</v>
          </cell>
          <cell r="E11294" t="str">
            <v>CR</v>
          </cell>
          <cell r="H11294">
            <v>11.32</v>
          </cell>
          <cell r="M11294">
            <v>11.32</v>
          </cell>
        </row>
        <row r="11295">
          <cell r="B11295">
            <v>1789</v>
          </cell>
          <cell r="C11295" t="str">
            <v>CURVA 90 GRAUS DE FERRO GALVANIZADO, COM ROSCA BSP FEMEA, DE 1 1/2"</v>
          </cell>
          <cell r="D11295" t="str">
            <v>UN</v>
          </cell>
          <cell r="E11295" t="str">
            <v>CR</v>
          </cell>
          <cell r="H11295">
            <v>88.6</v>
          </cell>
          <cell r="M11295">
            <v>88.6</v>
          </cell>
        </row>
        <row r="11296">
          <cell r="B11296">
            <v>1788</v>
          </cell>
          <cell r="C11296" t="str">
            <v>CURVA 90 GRAUS DE FERRO GALVANIZADO, COM ROSCA BSP FEMEA, DE 1 1/4"</v>
          </cell>
          <cell r="D11296" t="str">
            <v>UN</v>
          </cell>
          <cell r="E11296" t="str">
            <v>CR</v>
          </cell>
          <cell r="H11296">
            <v>71.02</v>
          </cell>
          <cell r="M11296">
            <v>71.02</v>
          </cell>
        </row>
        <row r="11297">
          <cell r="B11297">
            <v>1787</v>
          </cell>
          <cell r="C11297" t="str">
            <v>CURVA 90 GRAUS DE FERRO GALVANIZADO, COM ROSCA BSP FEMEA, DE 1"</v>
          </cell>
          <cell r="D11297" t="str">
            <v>UN</v>
          </cell>
          <cell r="E11297" t="str">
            <v>CR</v>
          </cell>
          <cell r="H11297">
            <v>42.22</v>
          </cell>
          <cell r="M11297">
            <v>42.22</v>
          </cell>
        </row>
        <row r="11298">
          <cell r="B11298">
            <v>1786</v>
          </cell>
          <cell r="C11298" t="str">
            <v>CURVA 90 GRAUS DE FERRO GALVANIZADO, COM ROSCA BSP FEMEA, DE 1/2"</v>
          </cell>
          <cell r="D11298" t="str">
            <v>UN</v>
          </cell>
          <cell r="E11298" t="str">
            <v>CR</v>
          </cell>
          <cell r="H11298">
            <v>17.63</v>
          </cell>
          <cell r="M11298">
            <v>17.63</v>
          </cell>
        </row>
        <row r="11299">
          <cell r="B11299">
            <v>1791</v>
          </cell>
          <cell r="C11299" t="str">
            <v>CURVA 90 GRAUS DE FERRO GALVANIZADO, COM ROSCA BSP FEMEA, DE 2 1/2"</v>
          </cell>
          <cell r="D11299" t="str">
            <v>UN</v>
          </cell>
          <cell r="E11299" t="str">
            <v>CR</v>
          </cell>
          <cell r="H11299">
            <v>256.04000000000002</v>
          </cell>
          <cell r="M11299">
            <v>256.04000000000002</v>
          </cell>
        </row>
        <row r="11300">
          <cell r="B11300">
            <v>1790</v>
          </cell>
          <cell r="C11300" t="str">
            <v>CURVA 90 GRAUS DE FERRO GALVANIZADO, COM ROSCA BSP FEMEA, DE 2"</v>
          </cell>
          <cell r="D11300" t="str">
            <v>UN</v>
          </cell>
          <cell r="E11300" t="str">
            <v>CR</v>
          </cell>
          <cell r="H11300">
            <v>147.54</v>
          </cell>
          <cell r="M11300">
            <v>147.54</v>
          </cell>
        </row>
        <row r="11301">
          <cell r="B11301">
            <v>1792</v>
          </cell>
          <cell r="C11301" t="str">
            <v>CURVA 90 GRAUS DE FERRO GALVANIZADO, COM ROSCA BSP FEMEA, DE 3"</v>
          </cell>
          <cell r="D11301" t="str">
            <v>UN</v>
          </cell>
          <cell r="E11301" t="str">
            <v>CR</v>
          </cell>
          <cell r="H11301">
            <v>345.62</v>
          </cell>
          <cell r="M11301">
            <v>345.62</v>
          </cell>
        </row>
        <row r="11302">
          <cell r="B11302">
            <v>1813</v>
          </cell>
          <cell r="C11302" t="str">
            <v>CURVA 90 GRAUS DE FERRO GALVANIZADO, COM ROSCA BSP FEMEA, DE 3/4"</v>
          </cell>
          <cell r="D11302" t="str">
            <v>UN</v>
          </cell>
          <cell r="E11302" t="str">
            <v>CR</v>
          </cell>
          <cell r="H11302">
            <v>27.98</v>
          </cell>
          <cell r="M11302">
            <v>27.98</v>
          </cell>
        </row>
        <row r="11303">
          <cell r="B11303">
            <v>1793</v>
          </cell>
          <cell r="C11303" t="str">
            <v>CURVA 90 GRAUS DE FERRO GALVANIZADO, COM ROSCA BSP FEMEA, DE 4"</v>
          </cell>
          <cell r="D11303" t="str">
            <v>UN</v>
          </cell>
          <cell r="E11303" t="str">
            <v>CR</v>
          </cell>
          <cell r="H11303">
            <v>698.39</v>
          </cell>
          <cell r="M11303">
            <v>698.39</v>
          </cell>
        </row>
        <row r="11304">
          <cell r="B11304">
            <v>1797</v>
          </cell>
          <cell r="C11304" t="str">
            <v>CURVA 90 GRAUS DE FERRO GALVANIZADO, COM ROSCA BSP MACHO, DE 1 1/2"</v>
          </cell>
          <cell r="D11304" t="str">
            <v>UN</v>
          </cell>
          <cell r="E11304" t="str">
            <v>CR</v>
          </cell>
          <cell r="H11304">
            <v>100.6</v>
          </cell>
          <cell r="M11304">
            <v>100.6</v>
          </cell>
        </row>
        <row r="11305">
          <cell r="B11305">
            <v>1796</v>
          </cell>
          <cell r="C11305" t="str">
            <v>CURVA 90 GRAUS DE FERRO GALVANIZADO, COM ROSCA BSP MACHO, DE 1 1/4"</v>
          </cell>
          <cell r="D11305" t="str">
            <v>UN</v>
          </cell>
          <cell r="E11305" t="str">
            <v>CR</v>
          </cell>
          <cell r="H11305">
            <v>77.17</v>
          </cell>
          <cell r="M11305">
            <v>77.17</v>
          </cell>
        </row>
        <row r="11306">
          <cell r="B11306">
            <v>1816</v>
          </cell>
          <cell r="C11306" t="str">
            <v>CURVA 90 GRAUS DE FERRO GALVANIZADO, COM ROSCA BSP MACHO, DE 1"</v>
          </cell>
          <cell r="D11306" t="str">
            <v>UN</v>
          </cell>
          <cell r="E11306" t="str">
            <v>CR</v>
          </cell>
          <cell r="H11306">
            <v>41.53</v>
          </cell>
          <cell r="M11306">
            <v>41.53</v>
          </cell>
        </row>
        <row r="11307">
          <cell r="B11307">
            <v>1794</v>
          </cell>
          <cell r="C11307" t="str">
            <v>CURVA 90 GRAUS DE FERRO GALVANIZADO, COM ROSCA BSP MACHO, DE 1/2"</v>
          </cell>
          <cell r="D11307" t="str">
            <v>UN</v>
          </cell>
          <cell r="E11307" t="str">
            <v>CR</v>
          </cell>
          <cell r="H11307">
            <v>18.420000000000002</v>
          </cell>
          <cell r="M11307">
            <v>18.420000000000002</v>
          </cell>
        </row>
        <row r="11308">
          <cell r="B11308">
            <v>1815</v>
          </cell>
          <cell r="C11308" t="str">
            <v>CURVA 90 GRAUS DE FERRO GALVANIZADO, COM ROSCA BSP MACHO, DE 2 1/2"</v>
          </cell>
          <cell r="D11308" t="str">
            <v>UN</v>
          </cell>
          <cell r="E11308" t="str">
            <v>CR</v>
          </cell>
          <cell r="H11308">
            <v>318.95999999999998</v>
          </cell>
          <cell r="M11308">
            <v>318.95999999999998</v>
          </cell>
        </row>
        <row r="11309">
          <cell r="B11309">
            <v>1798</v>
          </cell>
          <cell r="C11309" t="str">
            <v>CURVA 90 GRAUS DE FERRO GALVANIZADO, COM ROSCA BSP MACHO, DE 2"</v>
          </cell>
          <cell r="D11309" t="str">
            <v>UN</v>
          </cell>
          <cell r="E11309" t="str">
            <v>CR</v>
          </cell>
          <cell r="H11309">
            <v>142.72</v>
          </cell>
          <cell r="M11309">
            <v>142.72</v>
          </cell>
        </row>
        <row r="11310">
          <cell r="B11310">
            <v>1799</v>
          </cell>
          <cell r="C11310" t="str">
            <v>CURVA 90 GRAUS DE FERRO GALVANIZADO, COM ROSCA BSP MACHO, DE 3"</v>
          </cell>
          <cell r="D11310" t="str">
            <v>UN</v>
          </cell>
          <cell r="E11310" t="str">
            <v>CR</v>
          </cell>
          <cell r="H11310">
            <v>415.42</v>
          </cell>
          <cell r="M11310">
            <v>415.42</v>
          </cell>
        </row>
        <row r="11311">
          <cell r="B11311">
            <v>1795</v>
          </cell>
          <cell r="C11311" t="str">
            <v>CURVA 90 GRAUS DE FERRO GALVANIZADO, COM ROSCA BSP MACHO, DE 3/4"</v>
          </cell>
          <cell r="D11311" t="str">
            <v>UN</v>
          </cell>
          <cell r="E11311" t="str">
            <v>CR</v>
          </cell>
          <cell r="H11311">
            <v>25.52</v>
          </cell>
          <cell r="M11311">
            <v>25.52</v>
          </cell>
        </row>
        <row r="11312">
          <cell r="B11312">
            <v>1800</v>
          </cell>
          <cell r="C11312" t="str">
            <v>CURVA 90 GRAUS DE FERRO GALVANIZADO, COM ROSCA BSP MACHO, DE 4"</v>
          </cell>
          <cell r="D11312" t="str">
            <v>UN</v>
          </cell>
          <cell r="E11312" t="str">
            <v>CR</v>
          </cell>
          <cell r="H11312">
            <v>793.11</v>
          </cell>
          <cell r="M11312">
            <v>793.11</v>
          </cell>
        </row>
        <row r="11313">
          <cell r="B11313">
            <v>1802</v>
          </cell>
          <cell r="C11313" t="str">
            <v>CURVA 90 GRAUS DE FERRO GALVANIZADO, COM ROSCA BSP MACHO, DE 6"</v>
          </cell>
          <cell r="D11313" t="str">
            <v>UN</v>
          </cell>
          <cell r="E11313" t="str">
            <v>CR</v>
          </cell>
          <cell r="H11313">
            <v>1983.88</v>
          </cell>
          <cell r="M11313">
            <v>1983.88</v>
          </cell>
        </row>
        <row r="11314">
          <cell r="B11314">
            <v>1809</v>
          </cell>
          <cell r="C11314" t="str">
            <v>CURVA 90 GRAUS DE FERRO GALVANIZADO, COM ROSCA BSP MACHO/FEMEA, DE 1 1/2"</v>
          </cell>
          <cell r="D11314" t="str">
            <v>UN</v>
          </cell>
          <cell r="E11314" t="str">
            <v>CR</v>
          </cell>
          <cell r="H11314">
            <v>83.06</v>
          </cell>
          <cell r="M11314">
            <v>83.06</v>
          </cell>
        </row>
        <row r="11315">
          <cell r="B11315">
            <v>1814</v>
          </cell>
          <cell r="C11315" t="str">
            <v>CURVA 90 GRAUS DE FERRO GALVANIZADO, COM ROSCA BSP MACHO/FEMEA, DE 1 1/4"</v>
          </cell>
          <cell r="D11315" t="str">
            <v>UN</v>
          </cell>
          <cell r="E11315" t="str">
            <v>CR</v>
          </cell>
          <cell r="H11315">
            <v>68.23</v>
          </cell>
          <cell r="M11315">
            <v>68.23</v>
          </cell>
        </row>
        <row r="11316">
          <cell r="B11316">
            <v>1805</v>
          </cell>
          <cell r="C11316" t="str">
            <v>CURVA 90 GRAUS DE FERRO GALVANIZADO, COM ROSCA BSP MACHO/FEMEA, DE 1"</v>
          </cell>
          <cell r="D11316" t="str">
            <v>UN</v>
          </cell>
          <cell r="E11316" t="str">
            <v>CR</v>
          </cell>
          <cell r="H11316">
            <v>39.6</v>
          </cell>
          <cell r="M11316">
            <v>39.6</v>
          </cell>
        </row>
        <row r="11317">
          <cell r="B11317">
            <v>1803</v>
          </cell>
          <cell r="C11317" t="str">
            <v>CURVA 90 GRAUS DE FERRO GALVANIZADO, COM ROSCA BSP MACHO/FEMEA, DE 1/2"</v>
          </cell>
          <cell r="D11317" t="str">
            <v>UN</v>
          </cell>
          <cell r="E11317" t="str">
            <v>CR</v>
          </cell>
          <cell r="H11317">
            <v>17.239999999999998</v>
          </cell>
          <cell r="M11317">
            <v>17.239999999999998</v>
          </cell>
        </row>
        <row r="11318">
          <cell r="B11318">
            <v>1821</v>
          </cell>
          <cell r="C11318" t="str">
            <v>CURVA 90 GRAUS DE FERRO GALVANIZADO, COM ROSCA BSP MACHO/FEMEA, DE 2 1/2"</v>
          </cell>
          <cell r="D11318" t="str">
            <v>UN</v>
          </cell>
          <cell r="E11318" t="str">
            <v>CR</v>
          </cell>
          <cell r="H11318">
            <v>233.93</v>
          </cell>
          <cell r="M11318">
            <v>233.93</v>
          </cell>
        </row>
        <row r="11319">
          <cell r="B11319">
            <v>1806</v>
          </cell>
          <cell r="C11319" t="str">
            <v>CURVA 90 GRAUS DE FERRO GALVANIZADO, COM ROSCA BSP MACHO/FEMEA, DE 2"</v>
          </cell>
          <cell r="D11319" t="str">
            <v>UN</v>
          </cell>
          <cell r="E11319" t="str">
            <v>CR</v>
          </cell>
          <cell r="H11319">
            <v>139.24</v>
          </cell>
          <cell r="M11319">
            <v>139.24</v>
          </cell>
        </row>
        <row r="11320">
          <cell r="B11320">
            <v>1807</v>
          </cell>
          <cell r="C11320" t="str">
            <v>CURVA 90 GRAUS DE FERRO GALVANIZADO, COM ROSCA BSP MACHO/FEMEA, DE 3"</v>
          </cell>
          <cell r="D11320" t="str">
            <v>UN</v>
          </cell>
          <cell r="E11320" t="str">
            <v>CR</v>
          </cell>
          <cell r="H11320">
            <v>334.56</v>
          </cell>
          <cell r="M11320">
            <v>334.56</v>
          </cell>
        </row>
        <row r="11321">
          <cell r="B11321">
            <v>1804</v>
          </cell>
          <cell r="C11321" t="str">
            <v>CURVA 90 GRAUS DE FERRO GALVANIZADO, COM ROSCA BSP MACHO/FEMEA, DE 3/4"</v>
          </cell>
          <cell r="D11321" t="str">
            <v>UN</v>
          </cell>
          <cell r="E11321" t="str">
            <v>CR</v>
          </cell>
          <cell r="H11321">
            <v>24.54</v>
          </cell>
          <cell r="M11321">
            <v>24.54</v>
          </cell>
        </row>
        <row r="11322">
          <cell r="B11322">
            <v>1808</v>
          </cell>
          <cell r="C11322" t="str">
            <v>CURVA 90 GRAUS DE FERRO GALVANIZADO, COM ROSCA BSP MACHO/FEMEA, DE 4"</v>
          </cell>
          <cell r="D11322" t="str">
            <v>UN</v>
          </cell>
          <cell r="E11322" t="str">
            <v>CR</v>
          </cell>
          <cell r="H11322">
            <v>670.74</v>
          </cell>
          <cell r="M11322">
            <v>670.74</v>
          </cell>
        </row>
        <row r="11323">
          <cell r="B11323">
            <v>40385</v>
          </cell>
          <cell r="C11323" t="str">
            <v>CURVA 90 GRAUS EM ACO CARBONO, RAIO CURTO, SOLDAVEL, PRESSAO 3.000 LBS, DN 1 1/2"</v>
          </cell>
          <cell r="D11323" t="str">
            <v>UN</v>
          </cell>
          <cell r="E11323" t="str">
            <v>CR</v>
          </cell>
          <cell r="H11323">
            <v>84.46</v>
          </cell>
          <cell r="M11323">
            <v>84.46</v>
          </cell>
        </row>
        <row r="11324">
          <cell r="B11324">
            <v>40383</v>
          </cell>
          <cell r="C11324" t="str">
            <v>CURVA 90 GRAUS EM ACO CARBONO, RAIO CURTO, SOLDAVEL, PRESSAO 3.000 LBS, DN 1 1/4"</v>
          </cell>
          <cell r="D11324" t="str">
            <v>UN</v>
          </cell>
          <cell r="E11324" t="str">
            <v>CR</v>
          </cell>
          <cell r="H11324">
            <v>57.82</v>
          </cell>
          <cell r="M11324">
            <v>57.82</v>
          </cell>
        </row>
        <row r="11325">
          <cell r="B11325">
            <v>40382</v>
          </cell>
          <cell r="C11325" t="str">
            <v>CURVA 90 GRAUS EM ACO CARBONO, RAIO CURTO, SOLDAVEL, PRESSAO 3.000 LBS, DN 1"</v>
          </cell>
          <cell r="D11325" t="str">
            <v>UN</v>
          </cell>
          <cell r="E11325" t="str">
            <v>CR</v>
          </cell>
          <cell r="H11325">
            <v>37.83</v>
          </cell>
          <cell r="M11325">
            <v>37.83</v>
          </cell>
        </row>
        <row r="11326">
          <cell r="B11326">
            <v>40378</v>
          </cell>
          <cell r="C11326" t="str">
            <v>CURVA 90 GRAUS EM ACO CARBONO, RAIO CURTO, SOLDAVEL, PRESSAO 3.000 LBS, DN 1/2"</v>
          </cell>
          <cell r="D11326" t="str">
            <v>UN</v>
          </cell>
          <cell r="E11326" t="str">
            <v>CR</v>
          </cell>
          <cell r="H11326">
            <v>19.989999999999998</v>
          </cell>
          <cell r="M11326">
            <v>19.989999999999998</v>
          </cell>
        </row>
        <row r="11327">
          <cell r="B11327">
            <v>40422</v>
          </cell>
          <cell r="C11327" t="str">
            <v>CURVA 90 GRAUS EM ACO CARBONO, RAIO CURTO, SOLDAVEL, PRESSAO 3.000 LBS, DN 2 1/2"</v>
          </cell>
          <cell r="D11327" t="str">
            <v>UN</v>
          </cell>
          <cell r="E11327" t="str">
            <v>CR</v>
          </cell>
          <cell r="H11327">
            <v>257.70999999999998</v>
          </cell>
          <cell r="M11327">
            <v>257.70999999999998</v>
          </cell>
        </row>
        <row r="11328">
          <cell r="B11328">
            <v>40387</v>
          </cell>
          <cell r="C11328" t="str">
            <v>CURVA 90 GRAUS EM ACO CARBONO, RAIO CURTO, SOLDAVEL, PRESSAO 3.000 LBS, DN 2"</v>
          </cell>
          <cell r="D11328" t="str">
            <v>UN</v>
          </cell>
          <cell r="E11328" t="str">
            <v>CR</v>
          </cell>
          <cell r="H11328">
            <v>131.22</v>
          </cell>
          <cell r="M11328">
            <v>131.22</v>
          </cell>
        </row>
        <row r="11329">
          <cell r="B11329">
            <v>40390</v>
          </cell>
          <cell r="C11329" t="str">
            <v>CURVA 90 GRAUS EM ACO CARBONO, RAIO CURTO, SOLDAVEL, PRESSAO 3.000 LBS, DN 3"</v>
          </cell>
          <cell r="D11329" t="str">
            <v>UN</v>
          </cell>
          <cell r="E11329" t="str">
            <v>CR</v>
          </cell>
          <cell r="H11329">
            <v>542.77</v>
          </cell>
          <cell r="M11329">
            <v>542.77</v>
          </cell>
        </row>
        <row r="11330">
          <cell r="B11330">
            <v>40380</v>
          </cell>
          <cell r="C11330" t="str">
            <v>CURVA 90 GRAUS EM ACO CARBONO, RAIO CURTO, SOLDAVEL, PRESSAO 3.000 LBS, DN 3/4"</v>
          </cell>
          <cell r="D11330" t="str">
            <v>UN</v>
          </cell>
          <cell r="E11330" t="str">
            <v>CR</v>
          </cell>
          <cell r="H11330">
            <v>26.65</v>
          </cell>
          <cell r="M11330">
            <v>26.65</v>
          </cell>
        </row>
        <row r="11331">
          <cell r="B11331">
            <v>2621</v>
          </cell>
          <cell r="C11331" t="str">
            <v>CURVA 90 GRAUS PARA ELETRODUTO, EM ACO GALVANIZADO ELETROLITICO, COM ROSCA, DIAMETRO DE 100 MM (4")</v>
          </cell>
          <cell r="D11331" t="str">
            <v>UN</v>
          </cell>
          <cell r="E11331" t="str">
            <v>CR</v>
          </cell>
          <cell r="H11331">
            <v>136</v>
          </cell>
          <cell r="M11331">
            <v>136</v>
          </cell>
        </row>
        <row r="11332">
          <cell r="B11332">
            <v>2616</v>
          </cell>
          <cell r="C11332" t="str">
            <v>CURVA 90 GRAUS PARA ELETRODUTO, EM ACO GALVANIZADO ELETROLITICO, COM ROSCA, DIAMETRO DE 15 MM (1/2"), ESPESSURA DE 1,50 MM</v>
          </cell>
          <cell r="D11332" t="str">
            <v>UN</v>
          </cell>
          <cell r="E11332" t="str">
            <v>CR</v>
          </cell>
          <cell r="H11332">
            <v>3.85</v>
          </cell>
          <cell r="M11332">
            <v>3.85</v>
          </cell>
        </row>
        <row r="11333">
          <cell r="B11333">
            <v>2633</v>
          </cell>
          <cell r="C11333" t="str">
            <v>CURVA 90 GRAUS PARA ELETRODUTO, EM ACO GALVANIZADO ELETROLITICO, COM ROSCA, DIAMETRO DE 20 MM (3/4"), ESPESSURA DE 1,50 MM</v>
          </cell>
          <cell r="D11333" t="str">
            <v>UN</v>
          </cell>
          <cell r="E11333" t="str">
            <v>CR</v>
          </cell>
          <cell r="H11333">
            <v>4.3499999999999996</v>
          </cell>
          <cell r="M11333">
            <v>4.3499999999999996</v>
          </cell>
        </row>
        <row r="11334">
          <cell r="B11334">
            <v>2617</v>
          </cell>
          <cell r="C11334" t="str">
            <v>CURVA 90 GRAUS PARA ELETRODUTO, EM ACO GALVANIZADO ELETROLITICO, COM ROSCA, DIAMETRO DE 25 MM (1"), ESPESSURA DE 1,50 MM</v>
          </cell>
          <cell r="D11334" t="str">
            <v>UN</v>
          </cell>
          <cell r="E11334" t="str">
            <v>CR</v>
          </cell>
          <cell r="H11334">
            <v>5.92</v>
          </cell>
          <cell r="M11334">
            <v>5.92</v>
          </cell>
        </row>
        <row r="11335">
          <cell r="B11335">
            <v>2618</v>
          </cell>
          <cell r="C11335" t="str">
            <v>CURVA 90 GRAUS PARA ELETRODUTO, EM ACO GALVANIZADO ELETROLITICO, COM ROSCA, DIAMETRO DE 32 MM (1 1/4"), ESPESSURA DE 1,50 MM</v>
          </cell>
          <cell r="D11335" t="str">
            <v>UN</v>
          </cell>
          <cell r="E11335" t="str">
            <v>CR</v>
          </cell>
          <cell r="H11335">
            <v>13.47</v>
          </cell>
          <cell r="M11335">
            <v>13.47</v>
          </cell>
        </row>
        <row r="11336">
          <cell r="B11336">
            <v>2632</v>
          </cell>
          <cell r="C11336" t="str">
            <v>CURVA 90 GRAUS PARA ELETRODUTO, EM ACO GALVANIZADO ELETROLITICO, COM ROSCA, DIAMETRO DE 40 MM (1 1/2"), ESPESSURA DE 1,50 MM</v>
          </cell>
          <cell r="D11336" t="str">
            <v>UN</v>
          </cell>
          <cell r="E11336" t="str">
            <v>CR</v>
          </cell>
          <cell r="H11336">
            <v>16.43</v>
          </cell>
          <cell r="M11336">
            <v>16.43</v>
          </cell>
        </row>
        <row r="11337">
          <cell r="B11337">
            <v>2631</v>
          </cell>
          <cell r="C11337" t="str">
            <v>CURVA 90 GRAUS PARA ELETRODUTO, EM ACO GALVANIZADO ELETROLITICO, COM ROSCA, DIAMETRO DE 50 MM (2")</v>
          </cell>
          <cell r="D11337" t="str">
            <v>UN</v>
          </cell>
          <cell r="E11337" t="str">
            <v>CR</v>
          </cell>
          <cell r="H11337">
            <v>24.12</v>
          </cell>
          <cell r="M11337">
            <v>24.12</v>
          </cell>
        </row>
        <row r="11338">
          <cell r="B11338">
            <v>2619</v>
          </cell>
          <cell r="C11338" t="str">
            <v>CURVA 90 GRAUS PARA ELETRODUTO, EM ACO GALVANIZADO ELETROLITICO, COM ROSCA, DIAMETRO DE 65 MM (2 1/2")</v>
          </cell>
          <cell r="D11338" t="str">
            <v>UN</v>
          </cell>
          <cell r="E11338" t="str">
            <v>CR</v>
          </cell>
          <cell r="H11338">
            <v>61.08</v>
          </cell>
          <cell r="M11338">
            <v>61.08</v>
          </cell>
        </row>
        <row r="11339">
          <cell r="B11339">
            <v>2620</v>
          </cell>
          <cell r="C11339" t="str">
            <v>CURVA 90 GRAUS PARA ELETRODUTO, EM ACO GALVANIZADO ELETROLITICO, COM ROSCA, DIAMETRO DE 80 MM (3")</v>
          </cell>
          <cell r="D11339" t="str">
            <v>UN</v>
          </cell>
          <cell r="E11339" t="str">
            <v>CR</v>
          </cell>
          <cell r="H11339">
            <v>80.19</v>
          </cell>
          <cell r="M11339">
            <v>80.19</v>
          </cell>
        </row>
        <row r="11340">
          <cell r="B11340">
            <v>40413</v>
          </cell>
          <cell r="C11340" t="str">
            <v>CURVA 90 GRAUS RANHURADA EM FERRO FUNDIDO, DN 50 MM (2")</v>
          </cell>
          <cell r="D11340" t="str">
            <v>UN</v>
          </cell>
          <cell r="E11340" t="str">
            <v>CR</v>
          </cell>
          <cell r="H11340">
            <v>19.48</v>
          </cell>
          <cell r="M11340">
            <v>19.48</v>
          </cell>
        </row>
        <row r="11341">
          <cell r="B11341">
            <v>40415</v>
          </cell>
          <cell r="C11341" t="str">
            <v>CURVA 90 GRAUS RANHURADA EM FERRO FUNDIDO, DN 65 MM (2 1/2")</v>
          </cell>
          <cell r="D11341" t="str">
            <v>UN</v>
          </cell>
          <cell r="E11341" t="str">
            <v>CR</v>
          </cell>
          <cell r="H11341">
            <v>27.77</v>
          </cell>
          <cell r="M11341">
            <v>27.77</v>
          </cell>
        </row>
        <row r="11342">
          <cell r="B11342">
            <v>40417</v>
          </cell>
          <cell r="C11342" t="str">
            <v>CURVA 90 GRAUS RANHURADA EM FERRO FUNDIDO, DN 80 MM (3")</v>
          </cell>
          <cell r="D11342" t="str">
            <v>UN</v>
          </cell>
          <cell r="E11342" t="str">
            <v>CR</v>
          </cell>
          <cell r="H11342">
            <v>32.76</v>
          </cell>
          <cell r="M11342">
            <v>32.76</v>
          </cell>
        </row>
        <row r="11343">
          <cell r="B11343">
            <v>39273</v>
          </cell>
          <cell r="C11343" t="str">
            <v>CURVA 90 GRAUS, CURTA, DE PVC RIGIDO ROSCAVEL, DE 1", PARA ELETRODUTO</v>
          </cell>
          <cell r="D11343" t="str">
            <v>UN</v>
          </cell>
          <cell r="E11343" t="str">
            <v>CR</v>
          </cell>
          <cell r="F11343">
            <v>5.25</v>
          </cell>
          <cell r="H11343">
            <v>2.69</v>
          </cell>
          <cell r="K11343">
            <v>5.25</v>
          </cell>
          <cell r="M11343">
            <v>2.69</v>
          </cell>
        </row>
        <row r="11344">
          <cell r="B11344">
            <v>39271</v>
          </cell>
          <cell r="C11344" t="str">
            <v>CURVA 90 GRAUS, CURTA, DE PVC RIGIDO ROSCAVEL, DE 1/2", PARA ELETRODUTO</v>
          </cell>
          <cell r="D11344" t="str">
            <v>UN</v>
          </cell>
          <cell r="E11344" t="str">
            <v>CR</v>
          </cell>
          <cell r="F11344">
            <v>3.09</v>
          </cell>
          <cell r="H11344">
            <v>1.58</v>
          </cell>
          <cell r="K11344">
            <v>3.09</v>
          </cell>
          <cell r="M11344">
            <v>1.58</v>
          </cell>
        </row>
        <row r="11345">
          <cell r="B11345">
            <v>39272</v>
          </cell>
          <cell r="C11345" t="str">
            <v>CURVA 90 GRAUS, CURTA, DE PVC RIGIDO ROSCAVEL, DE 3/4", PARA ELETRODUTO</v>
          </cell>
          <cell r="D11345" t="str">
            <v>UN</v>
          </cell>
          <cell r="E11345" t="str">
            <v>CR</v>
          </cell>
          <cell r="F11345">
            <v>3.8</v>
          </cell>
          <cell r="H11345">
            <v>1.94</v>
          </cell>
          <cell r="K11345">
            <v>3.8</v>
          </cell>
          <cell r="M11345">
            <v>1.94</v>
          </cell>
        </row>
        <row r="11346">
          <cell r="B11346">
            <v>1875</v>
          </cell>
          <cell r="C11346" t="str">
            <v>CURVA 90 GRAUS, LONGA, DE PVC RIGIDO ROSCAVEL, DE 1 1/2", PARA ELETRODUTO</v>
          </cell>
          <cell r="D11346" t="str">
            <v>UN</v>
          </cell>
          <cell r="E11346" t="str">
            <v>CR</v>
          </cell>
          <cell r="F11346">
            <v>8.39</v>
          </cell>
          <cell r="H11346">
            <v>4.3</v>
          </cell>
          <cell r="K11346">
            <v>8.39</v>
          </cell>
          <cell r="M11346">
            <v>4.3</v>
          </cell>
        </row>
        <row r="11347">
          <cell r="B11347">
            <v>1874</v>
          </cell>
          <cell r="C11347" t="str">
            <v>CURVA 90 GRAUS, LONGA, DE PVC RIGIDO ROSCAVEL, DE 1 1/4", PARA ELETRODUTO</v>
          </cell>
          <cell r="D11347" t="str">
            <v>UN</v>
          </cell>
          <cell r="E11347" t="str">
            <v>CR</v>
          </cell>
          <cell r="F11347">
            <v>6.93</v>
          </cell>
          <cell r="H11347">
            <v>3.55</v>
          </cell>
          <cell r="K11347">
            <v>6.93</v>
          </cell>
          <cell r="M11347">
            <v>3.55</v>
          </cell>
        </row>
        <row r="11348">
          <cell r="B11348">
            <v>1884</v>
          </cell>
          <cell r="C11348" t="str">
            <v>CURVA 90 GRAUS, LONGA, DE PVC RIGIDO ROSCAVEL, DE 1", PARA ELETRODUTO</v>
          </cell>
          <cell r="D11348" t="str">
            <v>UN</v>
          </cell>
          <cell r="E11348" t="str">
            <v>CR</v>
          </cell>
          <cell r="F11348">
            <v>6.14</v>
          </cell>
          <cell r="H11348">
            <v>3.14</v>
          </cell>
          <cell r="K11348">
            <v>6.14</v>
          </cell>
          <cell r="M11348">
            <v>3.14</v>
          </cell>
        </row>
        <row r="11349">
          <cell r="B11349">
            <v>1870</v>
          </cell>
          <cell r="C11349" t="str">
            <v>CURVA 90 GRAUS, LONGA, DE PVC RIGIDO ROSCAVEL, DE 1/2", PARA ELETRODUTO</v>
          </cell>
          <cell r="D11349" t="str">
            <v>UN</v>
          </cell>
          <cell r="E11349" t="str">
            <v>C</v>
          </cell>
          <cell r="F11349">
            <v>4</v>
          </cell>
          <cell r="H11349">
            <v>2.0499999999999998</v>
          </cell>
          <cell r="K11349">
            <v>4</v>
          </cell>
          <cell r="M11349">
            <v>2.0499999999999998</v>
          </cell>
        </row>
        <row r="11350">
          <cell r="B11350">
            <v>1887</v>
          </cell>
          <cell r="C11350" t="str">
            <v>CURVA 90 GRAUS, LONGA, DE PVC RIGIDO ROSCAVEL, DE 2 1/2", PARA ELETRODUTO</v>
          </cell>
          <cell r="D11350" t="str">
            <v>UN</v>
          </cell>
          <cell r="E11350" t="str">
            <v>CR</v>
          </cell>
          <cell r="F11350">
            <v>34.78</v>
          </cell>
          <cell r="H11350">
            <v>17.82</v>
          </cell>
          <cell r="K11350">
            <v>34.78</v>
          </cell>
          <cell r="M11350">
            <v>17.82</v>
          </cell>
        </row>
        <row r="11351">
          <cell r="B11351">
            <v>1876</v>
          </cell>
          <cell r="C11351" t="str">
            <v>CURVA 90 GRAUS, LONGA, DE PVC RIGIDO ROSCAVEL, DE 2", PARA ELETRODUTO</v>
          </cell>
          <cell r="D11351" t="str">
            <v>UN</v>
          </cell>
          <cell r="E11351" t="str">
            <v>CR</v>
          </cell>
          <cell r="F11351">
            <v>13.63</v>
          </cell>
          <cell r="H11351">
            <v>6.98</v>
          </cell>
          <cell r="K11351">
            <v>13.63</v>
          </cell>
          <cell r="M11351">
            <v>6.98</v>
          </cell>
        </row>
        <row r="11352">
          <cell r="B11352">
            <v>1877</v>
          </cell>
          <cell r="C11352" t="str">
            <v>CURVA 90 GRAUS, LONGA, DE PVC RIGIDO ROSCAVEL, DE 3", PARA ELETRODUTO</v>
          </cell>
          <cell r="D11352" t="str">
            <v>UN</v>
          </cell>
          <cell r="E11352" t="str">
            <v>CR</v>
          </cell>
          <cell r="F11352">
            <v>34.82</v>
          </cell>
          <cell r="H11352">
            <v>17.84</v>
          </cell>
          <cell r="K11352">
            <v>34.82</v>
          </cell>
          <cell r="M11352">
            <v>17.84</v>
          </cell>
        </row>
        <row r="11353">
          <cell r="B11353">
            <v>1879</v>
          </cell>
          <cell r="C11353" t="str">
            <v>CURVA 90 GRAUS, LONGA, DE PVC RIGIDO ROSCAVEL, DE 3/4", PARA ELETRODUTO</v>
          </cell>
          <cell r="D11353" t="str">
            <v>UN</v>
          </cell>
          <cell r="E11353" t="str">
            <v>CR</v>
          </cell>
          <cell r="F11353">
            <v>4.05</v>
          </cell>
          <cell r="H11353">
            <v>2.0699999999999998</v>
          </cell>
          <cell r="K11353">
            <v>4.05</v>
          </cell>
          <cell r="M11353">
            <v>2.0699999999999998</v>
          </cell>
        </row>
        <row r="11354">
          <cell r="B11354">
            <v>1878</v>
          </cell>
          <cell r="C11354" t="str">
            <v>CURVA 90 GRAUS, LONGA, DE PVC RIGIDO ROSCAVEL, DE 4", PARA ELETRODUTO</v>
          </cell>
          <cell r="D11354" t="str">
            <v>UN</v>
          </cell>
          <cell r="E11354" t="str">
            <v>CR</v>
          </cell>
          <cell r="F11354">
            <v>69.97</v>
          </cell>
          <cell r="H11354">
            <v>35.86</v>
          </cell>
          <cell r="K11354">
            <v>69.97</v>
          </cell>
          <cell r="M11354">
            <v>35.86</v>
          </cell>
        </row>
        <row r="11355">
          <cell r="B11355">
            <v>37971</v>
          </cell>
          <cell r="C11355" t="str">
            <v>CURVA CPVC, 90 GRAUS, SOLDAVEL, 15 MM, PARA AGUA QUENTE</v>
          </cell>
          <cell r="D11355" t="str">
            <v>UN</v>
          </cell>
          <cell r="E11355" t="str">
            <v>CR</v>
          </cell>
          <cell r="F11355">
            <v>5.13</v>
          </cell>
          <cell r="H11355">
            <v>5.3</v>
          </cell>
          <cell r="K11355">
            <v>5.13</v>
          </cell>
          <cell r="M11355">
            <v>5.3</v>
          </cell>
        </row>
        <row r="11356">
          <cell r="B11356">
            <v>37972</v>
          </cell>
          <cell r="C11356" t="str">
            <v>CURVA CPVC, 90 GRAUS, SOLDAVEL, 22 MM, PARA AGUA QUENTE</v>
          </cell>
          <cell r="D11356" t="str">
            <v>UN</v>
          </cell>
          <cell r="E11356" t="str">
            <v>CR</v>
          </cell>
          <cell r="F11356">
            <v>7.28</v>
          </cell>
          <cell r="H11356">
            <v>7.52</v>
          </cell>
          <cell r="K11356">
            <v>7.28</v>
          </cell>
          <cell r="M11356">
            <v>7.52</v>
          </cell>
        </row>
        <row r="11357">
          <cell r="B11357">
            <v>37973</v>
          </cell>
          <cell r="C11357" t="str">
            <v>CURVA CPVC, 90 GRAUS, SOLDAVEL, 28 MM, PARA AGUA QUENTE</v>
          </cell>
          <cell r="D11357" t="str">
            <v>UN</v>
          </cell>
          <cell r="E11357" t="str">
            <v>CR</v>
          </cell>
          <cell r="F11357">
            <v>13.68</v>
          </cell>
          <cell r="H11357">
            <v>14.14</v>
          </cell>
          <cell r="K11357">
            <v>13.68</v>
          </cell>
          <cell r="M11357">
            <v>14.14</v>
          </cell>
        </row>
        <row r="11358">
          <cell r="B11358">
            <v>1926</v>
          </cell>
          <cell r="C11358" t="str">
            <v>CURVA DE PVC 45 GRAUS, SOLDAVEL, 20 MM, COR MARROM, PARA AGUA FRIA PREDIAL</v>
          </cell>
          <cell r="D11358" t="str">
            <v>UN</v>
          </cell>
          <cell r="E11358" t="str">
            <v>CR</v>
          </cell>
          <cell r="F11358">
            <v>2.15</v>
          </cell>
          <cell r="H11358">
            <v>2.2799999999999998</v>
          </cell>
          <cell r="K11358">
            <v>2.15</v>
          </cell>
          <cell r="M11358">
            <v>2.2799999999999998</v>
          </cell>
        </row>
        <row r="11359">
          <cell r="B11359">
            <v>1927</v>
          </cell>
          <cell r="C11359" t="str">
            <v>CURVA DE PVC 45 GRAUS, SOLDAVEL, 25 MM, COR MARROM, PARA AGUA FRIA PREDIAL</v>
          </cell>
          <cell r="D11359" t="str">
            <v>UN</v>
          </cell>
          <cell r="E11359" t="str">
            <v>CR</v>
          </cell>
          <cell r="F11359">
            <v>2.41</v>
          </cell>
          <cell r="H11359">
            <v>2.56</v>
          </cell>
          <cell r="K11359">
            <v>2.41</v>
          </cell>
          <cell r="M11359">
            <v>2.56</v>
          </cell>
        </row>
        <row r="11360">
          <cell r="B11360">
            <v>1923</v>
          </cell>
          <cell r="C11360" t="str">
            <v>CURVA DE PVC 45 GRAUS, SOLDAVEL, 32 MM, COR MARROM, PARA AGUA FRIA PREDIAL</v>
          </cell>
          <cell r="D11360" t="str">
            <v>UN</v>
          </cell>
          <cell r="E11360" t="str">
            <v>CR</v>
          </cell>
          <cell r="F11360">
            <v>4.4000000000000004</v>
          </cell>
          <cell r="H11360">
            <v>4.67</v>
          </cell>
          <cell r="K11360">
            <v>4.4000000000000004</v>
          </cell>
          <cell r="M11360">
            <v>4.67</v>
          </cell>
        </row>
        <row r="11361">
          <cell r="B11361">
            <v>1929</v>
          </cell>
          <cell r="C11361" t="str">
            <v>CURVA DE PVC 45 GRAUS, SOLDAVEL, 40 MM, COR MARROM, PARA AGUA FRIA PREDIAL</v>
          </cell>
          <cell r="D11361" t="str">
            <v>UN</v>
          </cell>
          <cell r="E11361" t="str">
            <v>CR</v>
          </cell>
          <cell r="F11361">
            <v>5.34</v>
          </cell>
          <cell r="H11361">
            <v>5.66</v>
          </cell>
          <cell r="K11361">
            <v>5.34</v>
          </cell>
          <cell r="M11361">
            <v>5.66</v>
          </cell>
        </row>
        <row r="11362">
          <cell r="B11362">
            <v>1930</v>
          </cell>
          <cell r="C11362" t="str">
            <v>CURVA DE PVC 45 GRAUS, SOLDAVEL, 50 MM, COR MARROM, PARA AGUA FRIA PREDIAL</v>
          </cell>
          <cell r="D11362" t="str">
            <v>UN</v>
          </cell>
          <cell r="E11362" t="str">
            <v>CR</v>
          </cell>
          <cell r="F11362">
            <v>9.1300000000000008</v>
          </cell>
          <cell r="H11362">
            <v>9.69</v>
          </cell>
          <cell r="K11362">
            <v>9.1300000000000008</v>
          </cell>
          <cell r="M11362">
            <v>9.69</v>
          </cell>
        </row>
        <row r="11363">
          <cell r="B11363">
            <v>1924</v>
          </cell>
          <cell r="C11363" t="str">
            <v>CURVA DE PVC 45 GRAUS, SOLDAVEL, 60 MM, COR MARROM, PARA AGUA FRIA PREDIAL</v>
          </cell>
          <cell r="D11363" t="str">
            <v>UN</v>
          </cell>
          <cell r="E11363" t="str">
            <v>CR</v>
          </cell>
          <cell r="F11363">
            <v>14.74</v>
          </cell>
          <cell r="H11363">
            <v>15.64</v>
          </cell>
          <cell r="K11363">
            <v>14.74</v>
          </cell>
          <cell r="M11363">
            <v>15.64</v>
          </cell>
        </row>
        <row r="11364">
          <cell r="B11364">
            <v>1922</v>
          </cell>
          <cell r="C11364" t="str">
            <v>CURVA DE PVC 45 GRAUS, SOLDAVEL, 75 MM, COR MARROM, PARA AGUA FRIA PREDIAL</v>
          </cell>
          <cell r="D11364" t="str">
            <v>UN</v>
          </cell>
          <cell r="E11364" t="str">
            <v>CR</v>
          </cell>
          <cell r="F11364">
            <v>30.48</v>
          </cell>
          <cell r="H11364">
            <v>32.35</v>
          </cell>
          <cell r="K11364">
            <v>30.48</v>
          </cell>
          <cell r="M11364">
            <v>32.35</v>
          </cell>
        </row>
        <row r="11365">
          <cell r="B11365">
            <v>1953</v>
          </cell>
          <cell r="C11365" t="str">
            <v>CURVA DE PVC 45 GRAUS, SOLDAVEL, 85 MM, COR MARROM, PARA AGUA FRIA PREDIAL</v>
          </cell>
          <cell r="D11365" t="str">
            <v>UN</v>
          </cell>
          <cell r="E11365" t="str">
            <v>CR</v>
          </cell>
          <cell r="F11365">
            <v>37.21</v>
          </cell>
          <cell r="H11365">
            <v>39.49</v>
          </cell>
          <cell r="K11365">
            <v>37.21</v>
          </cell>
          <cell r="M11365">
            <v>39.49</v>
          </cell>
        </row>
        <row r="11366">
          <cell r="B11366">
            <v>1962</v>
          </cell>
          <cell r="C11366" t="str">
            <v>CURVA DE PVC 90 GRAUS, SOLDAVEL, 110 MM, COR MARROM, PARA AGUA FRIA PREDIAL</v>
          </cell>
          <cell r="D11366" t="str">
            <v>UN</v>
          </cell>
          <cell r="E11366" t="str">
            <v>CR</v>
          </cell>
          <cell r="F11366">
            <v>180.8</v>
          </cell>
          <cell r="H11366">
            <v>191.85</v>
          </cell>
          <cell r="K11366">
            <v>180.8</v>
          </cell>
          <cell r="M11366">
            <v>191.85</v>
          </cell>
        </row>
        <row r="11367">
          <cell r="B11367">
            <v>1955</v>
          </cell>
          <cell r="C11367" t="str">
            <v>CURVA DE PVC 90 GRAUS, SOLDAVEL, 20 MM, COR MARROM, PARA AGUA FRIA PREDIAL</v>
          </cell>
          <cell r="D11367" t="str">
            <v>UN</v>
          </cell>
          <cell r="E11367" t="str">
            <v>CR</v>
          </cell>
          <cell r="F11367">
            <v>2.08</v>
          </cell>
          <cell r="H11367">
            <v>2.21</v>
          </cell>
          <cell r="K11367">
            <v>2.08</v>
          </cell>
          <cell r="M11367">
            <v>2.21</v>
          </cell>
        </row>
        <row r="11368">
          <cell r="B11368">
            <v>1956</v>
          </cell>
          <cell r="C11368" t="str">
            <v>CURVA DE PVC 90 GRAUS, SOLDAVEL, 25 MM, COR MARROM, PARA AGUA FRIA PREDIAL</v>
          </cell>
          <cell r="D11368" t="str">
            <v>UN</v>
          </cell>
          <cell r="E11368" t="str">
            <v>CR</v>
          </cell>
          <cell r="F11368">
            <v>2.94</v>
          </cell>
          <cell r="H11368">
            <v>3.12</v>
          </cell>
          <cell r="K11368">
            <v>2.94</v>
          </cell>
          <cell r="M11368">
            <v>3.12</v>
          </cell>
        </row>
        <row r="11369">
          <cell r="B11369">
            <v>1957</v>
          </cell>
          <cell r="C11369" t="str">
            <v>CURVA DE PVC 90 GRAUS, SOLDAVEL, 32 MM, COR MARROM, PARA AGUA FRIA PREDIAL</v>
          </cell>
          <cell r="D11369" t="str">
            <v>UN</v>
          </cell>
          <cell r="E11369" t="str">
            <v>CR</v>
          </cell>
          <cell r="F11369">
            <v>6.36</v>
          </cell>
          <cell r="H11369">
            <v>6.75</v>
          </cell>
          <cell r="K11369">
            <v>6.36</v>
          </cell>
          <cell r="M11369">
            <v>6.75</v>
          </cell>
        </row>
        <row r="11370">
          <cell r="B11370">
            <v>1958</v>
          </cell>
          <cell r="C11370" t="str">
            <v>CURVA DE PVC 90 GRAUS, SOLDAVEL, 40 MM, COR MARROM, PARA AGUA FRIA PREDIAL</v>
          </cell>
          <cell r="D11370" t="str">
            <v>UN</v>
          </cell>
          <cell r="E11370" t="str">
            <v>CR</v>
          </cell>
          <cell r="F11370">
            <v>11.84</v>
          </cell>
          <cell r="H11370">
            <v>12.56</v>
          </cell>
          <cell r="K11370">
            <v>11.84</v>
          </cell>
          <cell r="M11370">
            <v>12.56</v>
          </cell>
        </row>
        <row r="11371">
          <cell r="B11371">
            <v>1959</v>
          </cell>
          <cell r="C11371" t="str">
            <v>CURVA DE PVC 90 GRAUS, SOLDAVEL, 50 MM, COR MARROM, PARA AGUA FRIA PREDIAL</v>
          </cell>
          <cell r="D11371" t="str">
            <v>UN</v>
          </cell>
          <cell r="E11371" t="str">
            <v>CR</v>
          </cell>
          <cell r="F11371">
            <v>12.85</v>
          </cell>
          <cell r="H11371">
            <v>13.63</v>
          </cell>
          <cell r="K11371">
            <v>12.85</v>
          </cell>
          <cell r="M11371">
            <v>13.63</v>
          </cell>
        </row>
        <row r="11372">
          <cell r="B11372">
            <v>1925</v>
          </cell>
          <cell r="C11372" t="str">
            <v>CURVA DE PVC 90 GRAUS, SOLDAVEL, 60 MM, COR MARROM, PARA AGUA FRIA PREDIAL</v>
          </cell>
          <cell r="D11372" t="str">
            <v>UN</v>
          </cell>
          <cell r="E11372" t="str">
            <v>CR</v>
          </cell>
          <cell r="F11372">
            <v>33.57</v>
          </cell>
          <cell r="H11372">
            <v>35.630000000000003</v>
          </cell>
          <cell r="K11372">
            <v>33.57</v>
          </cell>
          <cell r="M11372">
            <v>35.630000000000003</v>
          </cell>
        </row>
        <row r="11373">
          <cell r="B11373">
            <v>1960</v>
          </cell>
          <cell r="C11373" t="str">
            <v>CURVA DE PVC 90 GRAUS, SOLDAVEL, 75 MM, COR MARROM, PARA AGUA FRIA PREDIAL</v>
          </cell>
          <cell r="D11373" t="str">
            <v>UN</v>
          </cell>
          <cell r="E11373" t="str">
            <v>CR</v>
          </cell>
          <cell r="F11373">
            <v>51.56</v>
          </cell>
          <cell r="H11373">
            <v>54.71</v>
          </cell>
          <cell r="K11373">
            <v>51.56</v>
          </cell>
          <cell r="M11373">
            <v>54.71</v>
          </cell>
        </row>
        <row r="11374">
          <cell r="B11374">
            <v>1961</v>
          </cell>
          <cell r="C11374" t="str">
            <v>CURVA DE PVC 90 GRAUS, SOLDAVEL, 85 MM, COR MARROM, PARA AGUA FRIA PREDIAL</v>
          </cell>
          <cell r="D11374" t="str">
            <v>UN</v>
          </cell>
          <cell r="E11374" t="str">
            <v>CR</v>
          </cell>
          <cell r="F11374">
            <v>66.05</v>
          </cell>
          <cell r="H11374">
            <v>70.09</v>
          </cell>
          <cell r="K11374">
            <v>66.05</v>
          </cell>
          <cell r="M11374">
            <v>70.09</v>
          </cell>
        </row>
        <row r="11375">
          <cell r="B11375">
            <v>38423</v>
          </cell>
          <cell r="C11375" t="str">
            <v>CURVA DE PVC, 90 GRAUS, SERIE R, DN 100 MM, PARA ESGOTO PREDIAL</v>
          </cell>
          <cell r="D11375" t="str">
            <v>UN</v>
          </cell>
          <cell r="E11375" t="str">
            <v>CR</v>
          </cell>
          <cell r="F11375">
            <v>31.81</v>
          </cell>
          <cell r="H11375">
            <v>38.26</v>
          </cell>
          <cell r="K11375">
            <v>31.81</v>
          </cell>
          <cell r="M11375">
            <v>38.26</v>
          </cell>
        </row>
        <row r="11376">
          <cell r="B11376">
            <v>39866</v>
          </cell>
          <cell r="C11376" t="str">
            <v>CURVA DE TRANSPOSICAO BRONZE/LATAO SEM ANEL DE SOLDA, BOLSA X BOLSA, 15 MM</v>
          </cell>
          <cell r="D11376" t="str">
            <v>UN</v>
          </cell>
          <cell r="E11376" t="str">
            <v>CR</v>
          </cell>
          <cell r="H11376">
            <v>19.39</v>
          </cell>
          <cell r="M11376">
            <v>19.39</v>
          </cell>
        </row>
        <row r="11377">
          <cell r="B11377">
            <v>39867</v>
          </cell>
          <cell r="C11377" t="str">
            <v>CURVA DE TRANSPOSICAO BRONZE/LATAO SEM ANEL DE SOLDA, BOLSA X BOLSA, 22 MM</v>
          </cell>
          <cell r="D11377" t="str">
            <v>UN</v>
          </cell>
          <cell r="E11377" t="str">
            <v>CR</v>
          </cell>
          <cell r="H11377">
            <v>43.1</v>
          </cell>
          <cell r="M11377">
            <v>43.1</v>
          </cell>
        </row>
        <row r="11378">
          <cell r="B11378">
            <v>39868</v>
          </cell>
          <cell r="C11378" t="str">
            <v>CURVA DE TRANSPOSICAO BRONZE/LATAO SEM ANEL DE SOLDA, BOLSA X BOLSA, 28 MM</v>
          </cell>
          <cell r="D11378" t="str">
            <v>UN</v>
          </cell>
          <cell r="E11378" t="str">
            <v>CR</v>
          </cell>
          <cell r="H11378">
            <v>77.64</v>
          </cell>
          <cell r="M11378">
            <v>77.64</v>
          </cell>
        </row>
        <row r="11379">
          <cell r="B11379">
            <v>37999</v>
          </cell>
          <cell r="C11379" t="str">
            <v>CURVA DE TRANSPOSICAO, CPVC, SOLDAVEL, 15 MM</v>
          </cell>
          <cell r="D11379" t="str">
            <v>UN</v>
          </cell>
          <cell r="E11379" t="str">
            <v>CR</v>
          </cell>
          <cell r="F11379">
            <v>8.65</v>
          </cell>
          <cell r="H11379">
            <v>8.94</v>
          </cell>
          <cell r="K11379">
            <v>8.65</v>
          </cell>
          <cell r="M11379">
            <v>8.94</v>
          </cell>
        </row>
        <row r="11380">
          <cell r="B11380">
            <v>38000</v>
          </cell>
          <cell r="C11380" t="str">
            <v>CURVA DE TRANSPOSICAO, CPVC, SOLDAVEL, 22 MM</v>
          </cell>
          <cell r="D11380" t="str">
            <v>UN</v>
          </cell>
          <cell r="E11380" t="str">
            <v>CR</v>
          </cell>
          <cell r="F11380">
            <v>10.1</v>
          </cell>
          <cell r="H11380">
            <v>10.44</v>
          </cell>
          <cell r="K11380">
            <v>10.1</v>
          </cell>
          <cell r="M11380">
            <v>10.44</v>
          </cell>
        </row>
        <row r="11381">
          <cell r="B11381">
            <v>38129</v>
          </cell>
          <cell r="C11381" t="str">
            <v>CURVA DE TRANSPOSICAO, PVC SOLDAVEL, 20 MM, COR MARROM, PARA AGUA FRIA PREDIAL</v>
          </cell>
          <cell r="D11381" t="str">
            <v>UN</v>
          </cell>
          <cell r="E11381" t="str">
            <v>CR</v>
          </cell>
          <cell r="F11381">
            <v>4.8499999999999996</v>
          </cell>
          <cell r="H11381">
            <v>5.14</v>
          </cell>
          <cell r="K11381">
            <v>4.8499999999999996</v>
          </cell>
          <cell r="M11381">
            <v>5.14</v>
          </cell>
        </row>
        <row r="11382">
          <cell r="B11382">
            <v>38025</v>
          </cell>
          <cell r="C11382" t="str">
            <v>CURVA DE TRANSPOSICAO, PVC, SOLDAVEL, 25 MM, COR MARROM, PARA AGUA FRIA PREDIAL</v>
          </cell>
          <cell r="D11382" t="str">
            <v>UN</v>
          </cell>
          <cell r="E11382" t="str">
            <v>CR</v>
          </cell>
          <cell r="F11382">
            <v>6.58</v>
          </cell>
          <cell r="H11382">
            <v>6.98</v>
          </cell>
          <cell r="K11382">
            <v>6.58</v>
          </cell>
          <cell r="M11382">
            <v>6.98</v>
          </cell>
        </row>
        <row r="11383">
          <cell r="B11383">
            <v>38026</v>
          </cell>
          <cell r="C11383" t="str">
            <v>CURVA DE TRANSPOSICAO, PVC, SOLDAVEL, 32 MM, COR MARROM, PARA AGUA FRIA PREDIAL</v>
          </cell>
          <cell r="D11383" t="str">
            <v>UN</v>
          </cell>
          <cell r="E11383" t="str">
            <v>CR</v>
          </cell>
          <cell r="F11383">
            <v>16.25</v>
          </cell>
          <cell r="H11383">
            <v>17.239999999999998</v>
          </cell>
          <cell r="K11383">
            <v>16.25</v>
          </cell>
          <cell r="M11383">
            <v>17.239999999999998</v>
          </cell>
        </row>
        <row r="11384">
          <cell r="B11384">
            <v>1858</v>
          </cell>
          <cell r="C11384" t="str">
            <v>CURVA LONGA PVC, PB, JE, 45 GRAUS, DN 100 MM, PARA REDE COLETORA ESGOTO</v>
          </cell>
          <cell r="D11384" t="str">
            <v>UN</v>
          </cell>
          <cell r="E11384" t="str">
            <v>CR</v>
          </cell>
          <cell r="F11384">
            <v>49.29</v>
          </cell>
          <cell r="H11384">
            <v>59.29</v>
          </cell>
          <cell r="K11384">
            <v>49.29</v>
          </cell>
          <cell r="M11384">
            <v>59.29</v>
          </cell>
        </row>
        <row r="11385">
          <cell r="B11385">
            <v>1844</v>
          </cell>
          <cell r="C11385" t="str">
            <v>CURVA LONGA PVC, PB, JE, 45 GRAUS, DN 150 MM, PARA REDE COLETORA ESGOTO</v>
          </cell>
          <cell r="D11385" t="str">
            <v>UN</v>
          </cell>
          <cell r="E11385" t="str">
            <v>CR</v>
          </cell>
          <cell r="F11385">
            <v>112.89</v>
          </cell>
          <cell r="H11385">
            <v>135.78</v>
          </cell>
          <cell r="K11385">
            <v>112.89</v>
          </cell>
          <cell r="M11385">
            <v>135.78</v>
          </cell>
        </row>
        <row r="11386">
          <cell r="B11386">
            <v>1863</v>
          </cell>
          <cell r="C11386" t="str">
            <v>CURVA LONGA PVC, PB, JE, 90 GRAUS, DN 100 MM, PARA REDE COLETORA ESGOTO</v>
          </cell>
          <cell r="D11386" t="str">
            <v>UN</v>
          </cell>
          <cell r="E11386" t="str">
            <v>CR</v>
          </cell>
          <cell r="F11386">
            <v>52.46</v>
          </cell>
          <cell r="H11386">
            <v>63.09</v>
          </cell>
          <cell r="K11386">
            <v>52.46</v>
          </cell>
          <cell r="M11386">
            <v>63.09</v>
          </cell>
        </row>
        <row r="11387">
          <cell r="B11387">
            <v>1865</v>
          </cell>
          <cell r="C11387" t="str">
            <v>CURVA LONGA PVC, PB, JE, 90 GRAUS, DN 150 MM, PARA REDE COLETORA ESGOTO</v>
          </cell>
          <cell r="D11387" t="str">
            <v>UN</v>
          </cell>
          <cell r="E11387" t="str">
            <v>CR</v>
          </cell>
          <cell r="F11387">
            <v>136.68</v>
          </cell>
          <cell r="H11387">
            <v>164.38</v>
          </cell>
          <cell r="K11387">
            <v>136.68</v>
          </cell>
          <cell r="M11387">
            <v>164.38</v>
          </cell>
        </row>
        <row r="11388">
          <cell r="B11388">
            <v>36355</v>
          </cell>
          <cell r="C11388" t="str">
            <v>CURVA PPR 90 GRAUS, F/F, DN 20 MM, PARA AGUA QUENTE PREDIAL</v>
          </cell>
          <cell r="D11388" t="str">
            <v>UN</v>
          </cell>
          <cell r="E11388" t="str">
            <v>CR</v>
          </cell>
          <cell r="H11388">
            <v>9.4600000000000009</v>
          </cell>
          <cell r="M11388">
            <v>9.4600000000000009</v>
          </cell>
        </row>
        <row r="11389">
          <cell r="B11389">
            <v>36356</v>
          </cell>
          <cell r="C11389" t="str">
            <v>CURVA PPR 90 GRAUS, F/F, DN 25 MM, PARA AGUA QUENTE PREDIAL</v>
          </cell>
          <cell r="D11389" t="str">
            <v>UN</v>
          </cell>
          <cell r="E11389" t="str">
            <v>CR</v>
          </cell>
          <cell r="H11389">
            <v>15.22</v>
          </cell>
          <cell r="M11389">
            <v>15.22</v>
          </cell>
        </row>
        <row r="11390">
          <cell r="B11390">
            <v>1940</v>
          </cell>
          <cell r="C11390" t="str">
            <v>CURVA PVC 90 GRAUS, ROSCAVEL, 1 1/4", COR BRANCA, AGUA FRIA PREDIAL</v>
          </cell>
          <cell r="D11390" t="str">
            <v>UN</v>
          </cell>
          <cell r="E11390" t="str">
            <v>CR</v>
          </cell>
          <cell r="F11390">
            <v>32.81</v>
          </cell>
          <cell r="H11390">
            <v>34.81</v>
          </cell>
          <cell r="K11390">
            <v>32.81</v>
          </cell>
          <cell r="M11390">
            <v>34.81</v>
          </cell>
        </row>
        <row r="11391">
          <cell r="B11391">
            <v>1939</v>
          </cell>
          <cell r="C11391" t="str">
            <v>CURVA PVC 90 GRAUS, ROSCAVEL, 1", COR BRANCA, AGUA FRIA PREDIAL</v>
          </cell>
          <cell r="D11391" t="str">
            <v>UN</v>
          </cell>
          <cell r="E11391" t="str">
            <v>CR</v>
          </cell>
          <cell r="F11391">
            <v>9</v>
          </cell>
          <cell r="H11391">
            <v>9.5500000000000007</v>
          </cell>
          <cell r="K11391">
            <v>9</v>
          </cell>
          <cell r="M11391">
            <v>9.5500000000000007</v>
          </cell>
        </row>
        <row r="11392">
          <cell r="B11392">
            <v>1937</v>
          </cell>
          <cell r="C11392" t="str">
            <v>CURVA PVC 90 GRAUS, ROSCAVEL, 1/2", COR BRANCA, AGUA FRIA PREDIAL</v>
          </cell>
          <cell r="D11392" t="str">
            <v>UN</v>
          </cell>
          <cell r="E11392" t="str">
            <v>CR</v>
          </cell>
          <cell r="F11392">
            <v>5.54</v>
          </cell>
          <cell r="H11392">
            <v>5.87</v>
          </cell>
          <cell r="K11392">
            <v>5.54</v>
          </cell>
          <cell r="M11392">
            <v>5.87</v>
          </cell>
        </row>
        <row r="11393">
          <cell r="B11393">
            <v>1938</v>
          </cell>
          <cell r="C11393" t="str">
            <v>CURVA PVC 90 GRAUS, ROSCAVEL, 3/4", COR BRANCA, AGUA FRIA PREDIAL</v>
          </cell>
          <cell r="D11393" t="str">
            <v>UN</v>
          </cell>
          <cell r="E11393" t="str">
            <v>CR</v>
          </cell>
          <cell r="F11393">
            <v>6.29</v>
          </cell>
          <cell r="H11393">
            <v>6.68</v>
          </cell>
          <cell r="K11393">
            <v>6.29</v>
          </cell>
          <cell r="M11393">
            <v>6.68</v>
          </cell>
        </row>
        <row r="11394">
          <cell r="B11394">
            <v>1966</v>
          </cell>
          <cell r="C11394" t="str">
            <v>CURVA PVC CURTA 90 GRAUS, DN 100 MM, PARA ESGOTO PREDIAL</v>
          </cell>
          <cell r="D11394" t="str">
            <v>UN</v>
          </cell>
          <cell r="E11394" t="str">
            <v>CR</v>
          </cell>
          <cell r="F11394">
            <v>20.92</v>
          </cell>
          <cell r="H11394">
            <v>25.16</v>
          </cell>
          <cell r="K11394">
            <v>20.92</v>
          </cell>
          <cell r="M11394">
            <v>25.16</v>
          </cell>
        </row>
        <row r="11395">
          <cell r="B11395">
            <v>1933</v>
          </cell>
          <cell r="C11395" t="str">
            <v>CURVA PVC CURTA 90 GRAUS, DN 40 MM, PARA ESGOTO PREDIAL</v>
          </cell>
          <cell r="D11395" t="str">
            <v>UN</v>
          </cell>
          <cell r="E11395" t="str">
            <v>CR</v>
          </cell>
          <cell r="F11395">
            <v>4.51</v>
          </cell>
          <cell r="H11395">
            <v>5.42</v>
          </cell>
          <cell r="K11395">
            <v>4.51</v>
          </cell>
          <cell r="M11395">
            <v>5.42</v>
          </cell>
        </row>
        <row r="11396">
          <cell r="B11396">
            <v>1932</v>
          </cell>
          <cell r="C11396" t="str">
            <v>CURVA PVC CURTA 90 GRAUS, DN 50 MM, PARA ESGOTO PREDIAL</v>
          </cell>
          <cell r="D11396" t="str">
            <v>UN</v>
          </cell>
          <cell r="E11396" t="str">
            <v>CR</v>
          </cell>
          <cell r="F11396">
            <v>10.32</v>
          </cell>
          <cell r="H11396">
            <v>12.41</v>
          </cell>
          <cell r="K11396">
            <v>10.32</v>
          </cell>
          <cell r="M11396">
            <v>12.41</v>
          </cell>
        </row>
        <row r="11397">
          <cell r="B11397">
            <v>1951</v>
          </cell>
          <cell r="C11397" t="str">
            <v>CURVA PVC CURTA 90 GRAUS, DN 75 MM, PARA ESGOTO PREDIAL</v>
          </cell>
          <cell r="D11397" t="str">
            <v>UN</v>
          </cell>
          <cell r="E11397" t="str">
            <v>CR</v>
          </cell>
          <cell r="F11397">
            <v>21.52</v>
          </cell>
          <cell r="H11397">
            <v>25.88</v>
          </cell>
          <cell r="K11397">
            <v>21.52</v>
          </cell>
          <cell r="M11397">
            <v>25.88</v>
          </cell>
        </row>
        <row r="11398">
          <cell r="B11398">
            <v>1970</v>
          </cell>
          <cell r="C11398" t="str">
            <v>CURVA PVC LONGA 90 GRAUS, DN 100 MM, PARA ESGOTO PREDIAL</v>
          </cell>
          <cell r="D11398" t="str">
            <v>UN</v>
          </cell>
          <cell r="E11398" t="str">
            <v>CR</v>
          </cell>
          <cell r="F11398">
            <v>52.29</v>
          </cell>
          <cell r="H11398">
            <v>62.89</v>
          </cell>
          <cell r="K11398">
            <v>52.29</v>
          </cell>
          <cell r="M11398">
            <v>62.89</v>
          </cell>
        </row>
        <row r="11399">
          <cell r="B11399">
            <v>1967</v>
          </cell>
          <cell r="C11399" t="str">
            <v>CURVA PVC LONGA 90 GRAUS, DN 40 MM, PARA ESGOTO PREDIAL</v>
          </cell>
          <cell r="D11399" t="str">
            <v>UN</v>
          </cell>
          <cell r="E11399" t="str">
            <v>CR</v>
          </cell>
          <cell r="F11399">
            <v>6.21</v>
          </cell>
          <cell r="H11399">
            <v>7.47</v>
          </cell>
          <cell r="K11399">
            <v>6.21</v>
          </cell>
          <cell r="M11399">
            <v>7.47</v>
          </cell>
        </row>
        <row r="11400">
          <cell r="B11400">
            <v>1968</v>
          </cell>
          <cell r="C11400" t="str">
            <v>CURVA PVC LONGA 90 GRAUS, DN 50 MM, PARA ESGOTO PREDIAL</v>
          </cell>
          <cell r="D11400" t="str">
            <v>UN</v>
          </cell>
          <cell r="E11400" t="str">
            <v>CR</v>
          </cell>
          <cell r="F11400">
            <v>12.27</v>
          </cell>
          <cell r="H11400">
            <v>14.76</v>
          </cell>
          <cell r="K11400">
            <v>12.27</v>
          </cell>
          <cell r="M11400">
            <v>14.76</v>
          </cell>
        </row>
        <row r="11401">
          <cell r="B11401">
            <v>1969</v>
          </cell>
          <cell r="C11401" t="str">
            <v>CURVA PVC LONGA 90 GRAUS, DN 75 MM, PARA ESGOTO PREDIAL</v>
          </cell>
          <cell r="D11401" t="str">
            <v>UN</v>
          </cell>
          <cell r="E11401" t="str">
            <v>CR</v>
          </cell>
          <cell r="F11401">
            <v>39.950000000000003</v>
          </cell>
          <cell r="H11401">
            <v>48.05</v>
          </cell>
          <cell r="K11401">
            <v>39.950000000000003</v>
          </cell>
          <cell r="M11401">
            <v>48.05</v>
          </cell>
        </row>
        <row r="11402">
          <cell r="B11402">
            <v>1827</v>
          </cell>
          <cell r="C11402" t="str">
            <v>CURVA PVC PBA, JE, PB, 45 GRAUS, DN 100 / DE 110 MM, PARA REDE DE AGUA</v>
          </cell>
          <cell r="D11402" t="str">
            <v>UN</v>
          </cell>
          <cell r="E11402" t="str">
            <v>CR</v>
          </cell>
          <cell r="H11402">
            <v>146.72999999999999</v>
          </cell>
          <cell r="M11402">
            <v>146.72999999999999</v>
          </cell>
        </row>
        <row r="11403">
          <cell r="B11403">
            <v>1831</v>
          </cell>
          <cell r="C11403" t="str">
            <v>CURVA PVC PBA, JE, PB, 45 GRAUS, DN 50 / DE 60 MM, PARA REDE DE AGUA</v>
          </cell>
          <cell r="D11403" t="str">
            <v>UN</v>
          </cell>
          <cell r="E11403" t="str">
            <v>CR</v>
          </cell>
          <cell r="H11403">
            <v>32.03</v>
          </cell>
          <cell r="M11403">
            <v>32.03</v>
          </cell>
        </row>
        <row r="11404">
          <cell r="B11404">
            <v>1825</v>
          </cell>
          <cell r="C11404" t="str">
            <v>CURVA PVC PBA, JE, PB, 45 GRAUS, DN 75 / DE 85 MM, PARA REDE DE AGUA</v>
          </cell>
          <cell r="D11404" t="str">
            <v>UN</v>
          </cell>
          <cell r="E11404" t="str">
            <v>CR</v>
          </cell>
          <cell r="H11404">
            <v>79.05</v>
          </cell>
          <cell r="M11404">
            <v>79.05</v>
          </cell>
        </row>
        <row r="11405">
          <cell r="B11405">
            <v>1828</v>
          </cell>
          <cell r="C11405" t="str">
            <v>CURVA PVC PBA, JE, PB, 90 GRAUS, DN 100 / DE 110 MM, PARA REDE DE AGUA</v>
          </cell>
          <cell r="D11405" t="str">
            <v>UN</v>
          </cell>
          <cell r="E11405" t="str">
            <v>CR</v>
          </cell>
          <cell r="H11405">
            <v>179.06</v>
          </cell>
          <cell r="M11405">
            <v>179.06</v>
          </cell>
        </row>
        <row r="11406">
          <cell r="B11406">
            <v>1845</v>
          </cell>
          <cell r="C11406" t="str">
            <v>CURVA PVC PBA, JE, PB, 90 GRAUS, DN 50 / DE 60 MM, PARA REDE DE AGUA</v>
          </cell>
          <cell r="D11406" t="str">
            <v>UN</v>
          </cell>
          <cell r="E11406" t="str">
            <v>CR</v>
          </cell>
          <cell r="H11406">
            <v>40.14</v>
          </cell>
          <cell r="M11406">
            <v>40.14</v>
          </cell>
        </row>
        <row r="11407">
          <cell r="B11407">
            <v>1824</v>
          </cell>
          <cell r="C11407" t="str">
            <v>CURVA PVC PBA, JE, PB, 90 GRAUS, DN 75 / DE 85 MM, PARA REDE DE AGUA</v>
          </cell>
          <cell r="D11407" t="str">
            <v>UN</v>
          </cell>
          <cell r="E11407" t="str">
            <v>CR</v>
          </cell>
          <cell r="H11407">
            <v>94.77</v>
          </cell>
          <cell r="M11407">
            <v>94.77</v>
          </cell>
        </row>
        <row r="11408">
          <cell r="B11408">
            <v>42693</v>
          </cell>
          <cell r="C11408" t="str">
            <v>CURVA PVC, BB, JE, 45 GRAUS, DN 250 MM, PARA TUBO CORRUGADO E/OU LISO, REDE COLETORA ESGOTO</v>
          </cell>
          <cell r="D11408" t="str">
            <v>UN</v>
          </cell>
          <cell r="E11408" t="str">
            <v>CR</v>
          </cell>
          <cell r="F11408">
            <v>383.96</v>
          </cell>
          <cell r="H11408">
            <v>461.79</v>
          </cell>
          <cell r="K11408">
            <v>383.96</v>
          </cell>
          <cell r="M11408">
            <v>461.79</v>
          </cell>
        </row>
        <row r="11409">
          <cell r="B11409">
            <v>42695</v>
          </cell>
          <cell r="C11409" t="str">
            <v>CURVA PVC, BB, JE, 90 GRAUS, DN 200 MM, PARA TUBO CORRUGADO E/OU LISO, REDE COLETORA ESGOTO</v>
          </cell>
          <cell r="D11409" t="str">
            <v>UN</v>
          </cell>
          <cell r="E11409" t="str">
            <v>CR</v>
          </cell>
          <cell r="F11409">
            <v>268.25</v>
          </cell>
          <cell r="H11409">
            <v>322.63</v>
          </cell>
          <cell r="K11409">
            <v>268.25</v>
          </cell>
          <cell r="M11409">
            <v>322.63</v>
          </cell>
        </row>
        <row r="11410">
          <cell r="B11410">
            <v>42694</v>
          </cell>
          <cell r="C11410" t="str">
            <v>CURVA PVC, BB, JE, 90 GRAUS, DN 250 MM, PARA TUBO CORRUGADO E/OU LISO, REDE COLETORA ESGOTO</v>
          </cell>
          <cell r="D11410" t="str">
            <v>UN</v>
          </cell>
          <cell r="E11410" t="str">
            <v>CR</v>
          </cell>
          <cell r="F11410">
            <v>513.82000000000005</v>
          </cell>
          <cell r="H11410">
            <v>617.97</v>
          </cell>
          <cell r="K11410">
            <v>513.82000000000005</v>
          </cell>
          <cell r="M11410">
            <v>617.97</v>
          </cell>
        </row>
        <row r="11411">
          <cell r="B11411">
            <v>20097</v>
          </cell>
          <cell r="C11411" t="str">
            <v>CURVA PVC, SERIE R, 87.30 GRAUS, CURTA, PARA PE-DE-COLUNA, DN 100 MM, PARA ESGOTO PREDIAL</v>
          </cell>
          <cell r="D11411" t="str">
            <v>UN</v>
          </cell>
          <cell r="E11411" t="str">
            <v>CR</v>
          </cell>
          <cell r="F11411">
            <v>22.28</v>
          </cell>
          <cell r="H11411">
            <v>26.79</v>
          </cell>
          <cell r="K11411">
            <v>22.28</v>
          </cell>
          <cell r="M11411">
            <v>26.79</v>
          </cell>
        </row>
        <row r="11412">
          <cell r="B11412">
            <v>20098</v>
          </cell>
          <cell r="C11412" t="str">
            <v>CURVA PVC, SERIE R, 87.30 GRAUS, CURTA, PARA PE-DE-COLUNA, DN 150 MM, PARA ESGOTO PREDIAL</v>
          </cell>
          <cell r="D11412" t="str">
            <v>UN</v>
          </cell>
          <cell r="E11412" t="str">
            <v>CR</v>
          </cell>
          <cell r="F11412">
            <v>91.05</v>
          </cell>
          <cell r="H11412">
            <v>109.51</v>
          </cell>
          <cell r="K11412">
            <v>91.05</v>
          </cell>
          <cell r="M11412">
            <v>109.51</v>
          </cell>
        </row>
        <row r="11413">
          <cell r="B11413">
            <v>20096</v>
          </cell>
          <cell r="C11413" t="str">
            <v>CURVA PVC, SERIE R, 87.30 GRAUS, CURTA, PARA PE-DE-COLUNA, DN 75 MM, PARA ESGOTO PREDIAL</v>
          </cell>
          <cell r="D11413" t="str">
            <v>UN</v>
          </cell>
          <cell r="E11413" t="str">
            <v>CR</v>
          </cell>
          <cell r="F11413">
            <v>23.06</v>
          </cell>
          <cell r="H11413">
            <v>27.73</v>
          </cell>
          <cell r="K11413">
            <v>23.06</v>
          </cell>
          <cell r="M11413">
            <v>27.73</v>
          </cell>
        </row>
        <row r="11414">
          <cell r="B11414">
            <v>44472</v>
          </cell>
          <cell r="C11414" t="str">
            <v>DENTE PARA  FRESADORA</v>
          </cell>
          <cell r="D11414" t="str">
            <v>UN</v>
          </cell>
          <cell r="E11414" t="str">
            <v>CR</v>
          </cell>
          <cell r="H11414">
            <v>51.15</v>
          </cell>
          <cell r="M11414">
            <v>51.15</v>
          </cell>
        </row>
        <row r="11415">
          <cell r="B11415">
            <v>38369</v>
          </cell>
          <cell r="C11415" t="str">
            <v>DESEMPENADEIRA DE ACO DENTADA 12 X *25* CM, DENTES 8 X 8 MM, CABO FECHADO DE MADEIRA</v>
          </cell>
          <cell r="D11415" t="str">
            <v>UN</v>
          </cell>
          <cell r="E11415" t="str">
            <v>CR</v>
          </cell>
          <cell r="F11415">
            <v>17.350000000000001</v>
          </cell>
          <cell r="H11415">
            <v>19.97</v>
          </cell>
          <cell r="K11415">
            <v>17.350000000000001</v>
          </cell>
          <cell r="M11415">
            <v>19.97</v>
          </cell>
        </row>
        <row r="11416">
          <cell r="B11416">
            <v>38370</v>
          </cell>
          <cell r="C11416" t="str">
            <v>DESEMPENADEIRA DE ACO LISA 12 X *25* CM COM CABO FECHADO DE MADEIRA</v>
          </cell>
          <cell r="D11416" t="str">
            <v>UN</v>
          </cell>
          <cell r="E11416" t="str">
            <v>CR</v>
          </cell>
          <cell r="F11416">
            <v>11.7</v>
          </cell>
          <cell r="H11416">
            <v>13.47</v>
          </cell>
          <cell r="K11416">
            <v>11.7</v>
          </cell>
          <cell r="M11416">
            <v>13.47</v>
          </cell>
        </row>
        <row r="11417">
          <cell r="B11417">
            <v>38372</v>
          </cell>
          <cell r="C11417" t="str">
            <v>DESEMPENADEIRA PLASTICA LISA *14 X 27* CM</v>
          </cell>
          <cell r="D11417" t="str">
            <v>UN</v>
          </cell>
          <cell r="E11417" t="str">
            <v>CR</v>
          </cell>
          <cell r="F11417">
            <v>21.18</v>
          </cell>
          <cell r="H11417">
            <v>26.8</v>
          </cell>
          <cell r="K11417">
            <v>21.18</v>
          </cell>
          <cell r="M11417">
            <v>26.8</v>
          </cell>
        </row>
        <row r="11418">
          <cell r="B11418">
            <v>2358</v>
          </cell>
          <cell r="C11418" t="str">
            <v>DESENHISTA PROJETISTA (HORISTA)</v>
          </cell>
          <cell r="D11418" t="str">
            <v>H</v>
          </cell>
          <cell r="E11418" t="str">
            <v>CR</v>
          </cell>
          <cell r="F11418">
            <v>19.86</v>
          </cell>
          <cell r="H11418">
            <v>54.66</v>
          </cell>
          <cell r="K11418">
            <v>22.21</v>
          </cell>
          <cell r="M11418">
            <v>61.13</v>
          </cell>
        </row>
        <row r="11419">
          <cell r="B11419">
            <v>40807</v>
          </cell>
          <cell r="C11419" t="str">
            <v>DESENHISTA PROJETISTA (MENSALISTA)</v>
          </cell>
          <cell r="D11419" t="str">
            <v>MES</v>
          </cell>
          <cell r="E11419" t="str">
            <v>CR</v>
          </cell>
          <cell r="F11419">
            <v>3477.09</v>
          </cell>
          <cell r="H11419">
            <v>9573.24</v>
          </cell>
          <cell r="K11419">
            <v>3889.07</v>
          </cell>
          <cell r="M11419">
            <v>10706.7</v>
          </cell>
        </row>
        <row r="11420">
          <cell r="B11420">
            <v>44330</v>
          </cell>
          <cell r="C11420" t="str">
            <v>DESINFETANTE PRONTO USO</v>
          </cell>
          <cell r="D11420" t="str">
            <v>L</v>
          </cell>
          <cell r="E11420" t="str">
            <v>CR</v>
          </cell>
          <cell r="F11420">
            <v>14.71</v>
          </cell>
          <cell r="H11420">
            <v>10.66</v>
          </cell>
          <cell r="K11420">
            <v>14.71</v>
          </cell>
          <cell r="M11420">
            <v>10.66</v>
          </cell>
        </row>
        <row r="11421">
          <cell r="B11421">
            <v>43144</v>
          </cell>
          <cell r="C11421" t="str">
            <v>DESMOLDANTE PARA CONCRETO ESTAMPADO</v>
          </cell>
          <cell r="D11421" t="str">
            <v>KG</v>
          </cell>
          <cell r="E11421" t="str">
            <v>CR</v>
          </cell>
          <cell r="F11421">
            <v>40.549999999999997</v>
          </cell>
          <cell r="H11421">
            <v>36.11</v>
          </cell>
          <cell r="K11421">
            <v>40.549999999999997</v>
          </cell>
          <cell r="M11421">
            <v>36.11</v>
          </cell>
        </row>
        <row r="11422">
          <cell r="B11422">
            <v>39397</v>
          </cell>
          <cell r="C11422" t="str">
            <v>DESMOLDANTE PARA FORMAS METALICAS A BASE DE OLEO VEGETAL</v>
          </cell>
          <cell r="D11422" t="str">
            <v>L</v>
          </cell>
          <cell r="E11422" t="str">
            <v>CR</v>
          </cell>
          <cell r="F11422">
            <v>18.48</v>
          </cell>
          <cell r="H11422">
            <v>16.46</v>
          </cell>
          <cell r="K11422">
            <v>18.48</v>
          </cell>
          <cell r="M11422">
            <v>16.46</v>
          </cell>
        </row>
        <row r="11423">
          <cell r="B11423">
            <v>2692</v>
          </cell>
          <cell r="C11423" t="str">
            <v>DESMOLDANTE PROTETOR PARA FORMAS DE MADEIRA, DE BASE OLEOSA EMULSIONADA EM AGUA</v>
          </cell>
          <cell r="D11423" t="str">
            <v>L</v>
          </cell>
          <cell r="E11423" t="str">
            <v>CR</v>
          </cell>
          <cell r="F11423">
            <v>7.46</v>
          </cell>
          <cell r="H11423">
            <v>6.64</v>
          </cell>
          <cell r="K11423">
            <v>7.46</v>
          </cell>
          <cell r="M11423">
            <v>6.64</v>
          </cell>
        </row>
        <row r="11424">
          <cell r="B11424">
            <v>44329</v>
          </cell>
          <cell r="C11424" t="str">
            <v>DETERGENTE NEUTRO USO GERAL, CONCENTRADO</v>
          </cell>
          <cell r="D11424" t="str">
            <v>L</v>
          </cell>
          <cell r="E11424" t="str">
            <v>CR</v>
          </cell>
          <cell r="F11424">
            <v>19.28</v>
          </cell>
          <cell r="H11424">
            <v>13.98</v>
          </cell>
          <cell r="K11424">
            <v>19.28</v>
          </cell>
          <cell r="M11424">
            <v>13.98</v>
          </cell>
        </row>
        <row r="11425">
          <cell r="B11425">
            <v>5318</v>
          </cell>
          <cell r="C11425" t="str">
            <v>DILUENTE AGUARRAS</v>
          </cell>
          <cell r="D11425" t="str">
            <v>L</v>
          </cell>
          <cell r="E11425" t="str">
            <v>C</v>
          </cell>
          <cell r="F11425">
            <v>31.18</v>
          </cell>
          <cell r="H11425">
            <v>22.6</v>
          </cell>
          <cell r="K11425">
            <v>31.18</v>
          </cell>
          <cell r="M11425">
            <v>22.6</v>
          </cell>
        </row>
        <row r="11426">
          <cell r="B11426">
            <v>5330</v>
          </cell>
          <cell r="C11426" t="str">
            <v>DILUENTE EPOXI</v>
          </cell>
          <cell r="D11426" t="str">
            <v>L</v>
          </cell>
          <cell r="E11426" t="str">
            <v>CR</v>
          </cell>
          <cell r="F11426">
            <v>71.069999999999993</v>
          </cell>
          <cell r="H11426">
            <v>51.51</v>
          </cell>
          <cell r="K11426">
            <v>71.069999999999993</v>
          </cell>
          <cell r="M11426">
            <v>51.51</v>
          </cell>
        </row>
        <row r="11427">
          <cell r="B11427">
            <v>44532</v>
          </cell>
          <cell r="C11427" t="str">
            <v>DISCO DE BORRACHA PARA LIXADEIRA RIGIDO 7" COM ARRUELA CENTRAL</v>
          </cell>
          <cell r="D11427" t="str">
            <v>UN</v>
          </cell>
          <cell r="E11427" t="str">
            <v>CR</v>
          </cell>
          <cell r="F11427">
            <v>32.43</v>
          </cell>
          <cell r="H11427">
            <v>36</v>
          </cell>
          <cell r="K11427">
            <v>32.43</v>
          </cell>
          <cell r="M11427">
            <v>36</v>
          </cell>
        </row>
        <row r="11428">
          <cell r="B11428">
            <v>44531</v>
          </cell>
          <cell r="C11428" t="str">
            <v>DISCO DE CORTE DIAMANTADO SEGMENTADO DIAMETRO DE 180 MM PARA ESMERILHADEIRA 7"</v>
          </cell>
          <cell r="D11428" t="str">
            <v>UN</v>
          </cell>
          <cell r="E11428" t="str">
            <v>CR</v>
          </cell>
          <cell r="F11428">
            <v>61.01</v>
          </cell>
          <cell r="H11428">
            <v>70.209999999999994</v>
          </cell>
          <cell r="K11428">
            <v>61.01</v>
          </cell>
          <cell r="M11428">
            <v>70.209999999999994</v>
          </cell>
        </row>
        <row r="11429">
          <cell r="B11429">
            <v>13887</v>
          </cell>
          <cell r="C11429" t="str">
            <v>DISCO DE CORTE DIAMANTADO SEGMENTADO PARA CONCRETO/ASFALTO, DIAMETRO DE *350* MM, FURO DE 25,40 MM</v>
          </cell>
          <cell r="D11429" t="str">
            <v>UN</v>
          </cell>
          <cell r="E11429" t="str">
            <v>CR</v>
          </cell>
          <cell r="F11429">
            <v>265.77999999999997</v>
          </cell>
          <cell r="H11429">
            <v>305.88</v>
          </cell>
          <cell r="K11429">
            <v>265.77999999999997</v>
          </cell>
          <cell r="M11429">
            <v>305.88</v>
          </cell>
        </row>
        <row r="11430">
          <cell r="B11430">
            <v>38140</v>
          </cell>
          <cell r="C11430" t="str">
            <v>DISCO DE CORTE DIAMANTADO SEGMENTADO, DIAMETRO DE *110* MM, FURO DE 20 MM</v>
          </cell>
          <cell r="D11430" t="str">
            <v>UN</v>
          </cell>
          <cell r="E11430" t="str">
            <v>C</v>
          </cell>
          <cell r="F11430">
            <v>25</v>
          </cell>
          <cell r="H11430">
            <v>27.75</v>
          </cell>
          <cell r="K11430">
            <v>25</v>
          </cell>
          <cell r="M11430">
            <v>27.75</v>
          </cell>
        </row>
        <row r="11431">
          <cell r="B11431">
            <v>44495</v>
          </cell>
          <cell r="C11431" t="str">
            <v>DISCO DE CORTE PARA METAL COM DUAS TELAS 12 X 1/8 X 3/4" (300 X 3,2 X 19,05 MM)</v>
          </cell>
          <cell r="D11431" t="str">
            <v>UN</v>
          </cell>
          <cell r="E11431" t="str">
            <v>CR</v>
          </cell>
          <cell r="F11431">
            <v>23.02</v>
          </cell>
          <cell r="H11431">
            <v>26.49</v>
          </cell>
          <cell r="K11431">
            <v>23.02</v>
          </cell>
          <cell r="M11431">
            <v>26.49</v>
          </cell>
        </row>
        <row r="11432">
          <cell r="B11432">
            <v>44533</v>
          </cell>
          <cell r="C11432" t="str">
            <v>DISCO DE DESBASTE PARA METAL FERROSO EM GERAL, COM TRES TELAS, 9 X 1/4 X 7/8" (228,6 X 6,4 X 22,2 MM)</v>
          </cell>
          <cell r="D11432" t="str">
            <v>UN</v>
          </cell>
          <cell r="E11432" t="str">
            <v>CR</v>
          </cell>
          <cell r="F11432">
            <v>23.35</v>
          </cell>
          <cell r="H11432">
            <v>26.87</v>
          </cell>
          <cell r="K11432">
            <v>23.35</v>
          </cell>
          <cell r="M11432">
            <v>26.87</v>
          </cell>
        </row>
        <row r="11433">
          <cell r="B11433">
            <v>44534</v>
          </cell>
          <cell r="C11433" t="str">
            <v>DISCO DE LIXA PARA METAL, DIAMETRO = 180 MM, GRAO  120</v>
          </cell>
          <cell r="D11433" t="str">
            <v>UN</v>
          </cell>
          <cell r="E11433" t="str">
            <v>CR</v>
          </cell>
          <cell r="F11433">
            <v>6.48</v>
          </cell>
          <cell r="H11433">
            <v>7.2</v>
          </cell>
          <cell r="K11433">
            <v>6.48</v>
          </cell>
          <cell r="M11433">
            <v>7.2</v>
          </cell>
        </row>
        <row r="11434">
          <cell r="B11434">
            <v>34729</v>
          </cell>
          <cell r="C11434" t="str">
            <v>DISJUNTOR TERMOMAGNETICO AJUSTAVEL, TRIPOLAR DE 100 ATE 250A, CAPACIDADE DE INTERRUPCAO DE 35KA</v>
          </cell>
          <cell r="D11434" t="str">
            <v>UN</v>
          </cell>
          <cell r="E11434" t="str">
            <v>CR</v>
          </cell>
          <cell r="F11434">
            <v>1407.45</v>
          </cell>
          <cell r="H11434">
            <v>1095.8</v>
          </cell>
          <cell r="K11434">
            <v>1407.45</v>
          </cell>
          <cell r="M11434">
            <v>1095.8</v>
          </cell>
        </row>
        <row r="11435">
          <cell r="B11435">
            <v>34734</v>
          </cell>
          <cell r="C11435" t="str">
            <v>DISJUNTOR TERMOMAGNETICO AJUSTAVEL, TRIPOLAR DE 300 ATE 400A, CAPACIDADE DE INTERRUPCAO DE 35KA</v>
          </cell>
          <cell r="D11435" t="str">
            <v>UN</v>
          </cell>
          <cell r="E11435" t="str">
            <v>CR</v>
          </cell>
          <cell r="F11435">
            <v>2179.19</v>
          </cell>
          <cell r="H11435">
            <v>1696.65</v>
          </cell>
          <cell r="K11435">
            <v>2179.19</v>
          </cell>
          <cell r="M11435">
            <v>1696.65</v>
          </cell>
        </row>
        <row r="11436">
          <cell r="B11436">
            <v>34738</v>
          </cell>
          <cell r="C11436" t="str">
            <v>DISJUNTOR TERMOMAGNETICO AJUSTAVEL, TRIPOLAR DE 450 ATE 600A, CAPACIDADE DE INTERRUPCAO DE 35KA</v>
          </cell>
          <cell r="D11436" t="str">
            <v>UN</v>
          </cell>
          <cell r="E11436" t="str">
            <v>CR</v>
          </cell>
          <cell r="F11436">
            <v>5091.26</v>
          </cell>
          <cell r="H11436">
            <v>3963.91</v>
          </cell>
          <cell r="K11436">
            <v>5091.26</v>
          </cell>
          <cell r="M11436">
            <v>3963.91</v>
          </cell>
        </row>
        <row r="11437">
          <cell r="B11437">
            <v>34623</v>
          </cell>
          <cell r="C11437" t="str">
            <v>DISJUNTOR TERMOMAGNETICO PARA TRILHO DIN (IEC), BIPOLAR, 40 - 50 A</v>
          </cell>
          <cell r="D11437" t="str">
            <v>UN</v>
          </cell>
          <cell r="E11437" t="str">
            <v>CR</v>
          </cell>
          <cell r="F11437">
            <v>61.01</v>
          </cell>
          <cell r="H11437">
            <v>47.5</v>
          </cell>
          <cell r="K11437">
            <v>61.01</v>
          </cell>
          <cell r="M11437">
            <v>47.5</v>
          </cell>
        </row>
        <row r="11438">
          <cell r="B11438">
            <v>34616</v>
          </cell>
          <cell r="C11438" t="str">
            <v>DISJUNTOR TERMOMAGNETICO PARA TRILHO DIN (IEC), BIPOLAR, 6 - 32 A</v>
          </cell>
          <cell r="D11438" t="str">
            <v>UN</v>
          </cell>
          <cell r="E11438" t="str">
            <v>CR</v>
          </cell>
          <cell r="F11438">
            <v>61.96</v>
          </cell>
          <cell r="H11438">
            <v>48.24</v>
          </cell>
          <cell r="K11438">
            <v>61.96</v>
          </cell>
          <cell r="M11438">
            <v>48.24</v>
          </cell>
        </row>
        <row r="11439">
          <cell r="B11439">
            <v>34628</v>
          </cell>
          <cell r="C11439" t="str">
            <v>DISJUNTOR TERMOMAGNETICO PARA TRILHO DIN (IEC), BIPOLAR, 63 A</v>
          </cell>
          <cell r="D11439" t="str">
            <v>UN</v>
          </cell>
          <cell r="E11439" t="str">
            <v>CR</v>
          </cell>
          <cell r="F11439">
            <v>87.39</v>
          </cell>
          <cell r="H11439">
            <v>68.040000000000006</v>
          </cell>
          <cell r="K11439">
            <v>87.39</v>
          </cell>
          <cell r="M11439">
            <v>68.040000000000006</v>
          </cell>
        </row>
        <row r="11440">
          <cell r="B11440">
            <v>34686</v>
          </cell>
          <cell r="C11440" t="str">
            <v>DISJUNTOR TERMOMAGNETICO PARA TRILHO DIN (IEC), MONOPOLAR, 40 - 50 A</v>
          </cell>
          <cell r="D11440" t="str">
            <v>UN</v>
          </cell>
          <cell r="E11440" t="str">
            <v>CR</v>
          </cell>
          <cell r="F11440">
            <v>16.03</v>
          </cell>
          <cell r="H11440">
            <v>12.48</v>
          </cell>
          <cell r="K11440">
            <v>16.03</v>
          </cell>
          <cell r="M11440">
            <v>12.48</v>
          </cell>
        </row>
        <row r="11441">
          <cell r="B11441">
            <v>34653</v>
          </cell>
          <cell r="C11441" t="str">
            <v>DISJUNTOR TERMOMAGNETICO PARA TRILHO DIN (IEC), MONOPOLAR, 6 - 32 A</v>
          </cell>
          <cell r="D11441" t="str">
            <v>UN</v>
          </cell>
          <cell r="E11441" t="str">
            <v>CR</v>
          </cell>
          <cell r="F11441">
            <v>10.81</v>
          </cell>
          <cell r="H11441">
            <v>8.41</v>
          </cell>
          <cell r="K11441">
            <v>10.81</v>
          </cell>
          <cell r="M11441">
            <v>8.41</v>
          </cell>
        </row>
        <row r="11442">
          <cell r="B11442">
            <v>34688</v>
          </cell>
          <cell r="C11442" t="str">
            <v>DISJUNTOR TERMOMAGNETICO PARA TRILHO DIN (IEC), MONOPOLAR, 63 A</v>
          </cell>
          <cell r="D11442" t="str">
            <v>UN</v>
          </cell>
          <cell r="E11442" t="str">
            <v>CR</v>
          </cell>
          <cell r="F11442">
            <v>19.59</v>
          </cell>
          <cell r="H11442">
            <v>15.25</v>
          </cell>
          <cell r="K11442">
            <v>19.59</v>
          </cell>
          <cell r="M11442">
            <v>15.25</v>
          </cell>
        </row>
        <row r="11443">
          <cell r="B11443">
            <v>34709</v>
          </cell>
          <cell r="C11443" t="str">
            <v>DISJUNTOR TERMOMAGNETICO PARA TRILHO DIN (IEC), TRIPOLAR, 10 - 50 A</v>
          </cell>
          <cell r="D11443" t="str">
            <v>UN</v>
          </cell>
          <cell r="E11443" t="str">
            <v>CR</v>
          </cell>
          <cell r="F11443">
            <v>75.91</v>
          </cell>
          <cell r="H11443">
            <v>59.1</v>
          </cell>
          <cell r="K11443">
            <v>75.91</v>
          </cell>
          <cell r="M11443">
            <v>59.1</v>
          </cell>
        </row>
        <row r="11444">
          <cell r="B11444">
            <v>34714</v>
          </cell>
          <cell r="C11444" t="str">
            <v>DISJUNTOR TERMOMAGNETICO PARA TRILHO DIN (IEC), TRIPOLAR, 63 A</v>
          </cell>
          <cell r="D11444" t="str">
            <v>UN</v>
          </cell>
          <cell r="E11444" t="str">
            <v>CR</v>
          </cell>
          <cell r="F11444">
            <v>90.67</v>
          </cell>
          <cell r="H11444">
            <v>70.59</v>
          </cell>
          <cell r="K11444">
            <v>90.67</v>
          </cell>
          <cell r="M11444">
            <v>70.59</v>
          </cell>
        </row>
        <row r="11445">
          <cell r="B11445">
            <v>2391</v>
          </cell>
          <cell r="C11445" t="str">
            <v>DISJUNTOR TERMOMAGNETICO TRIPOLAR 125 A / 425 V / ICC - 25 KA</v>
          </cell>
          <cell r="D11445" t="str">
            <v>UN</v>
          </cell>
          <cell r="E11445" t="str">
            <v>CR</v>
          </cell>
          <cell r="F11445">
            <v>414.09</v>
          </cell>
          <cell r="H11445">
            <v>322.39</v>
          </cell>
          <cell r="K11445">
            <v>414.09</v>
          </cell>
          <cell r="M11445">
            <v>322.39</v>
          </cell>
        </row>
        <row r="11446">
          <cell r="B11446">
            <v>2374</v>
          </cell>
          <cell r="C11446" t="str">
            <v>DISJUNTOR TERMOMAGNETICO TRIPOLAR 150 A / 600 V, TIPO FXD / ICC - 35 KA</v>
          </cell>
          <cell r="D11446" t="str">
            <v>UN</v>
          </cell>
          <cell r="E11446" t="str">
            <v>CR</v>
          </cell>
          <cell r="F11446">
            <v>469.77</v>
          </cell>
          <cell r="H11446">
            <v>365.75</v>
          </cell>
          <cell r="K11446">
            <v>469.77</v>
          </cell>
          <cell r="M11446">
            <v>365.75</v>
          </cell>
        </row>
        <row r="11447">
          <cell r="B11447">
            <v>2377</v>
          </cell>
          <cell r="C11447" t="str">
            <v>DISJUNTOR TERMOMAGNETICO TRIPOLAR 200 A / 600 V, TIPO FXD / ICC - 35 KA</v>
          </cell>
          <cell r="D11447" t="str">
            <v>UN</v>
          </cell>
          <cell r="E11447" t="str">
            <v>CR</v>
          </cell>
          <cell r="F11447">
            <v>659.27</v>
          </cell>
          <cell r="H11447">
            <v>513.29</v>
          </cell>
          <cell r="K11447">
            <v>659.27</v>
          </cell>
          <cell r="M11447">
            <v>513.29</v>
          </cell>
        </row>
        <row r="11448">
          <cell r="B11448">
            <v>2393</v>
          </cell>
          <cell r="C11448" t="str">
            <v>DISJUNTOR TERMOMAGNETICO TRIPOLAR 250 A / 600 V, TIPO FXD</v>
          </cell>
          <cell r="D11448" t="str">
            <v>UN</v>
          </cell>
          <cell r="E11448" t="str">
            <v>CR</v>
          </cell>
          <cell r="F11448">
            <v>1104.04</v>
          </cell>
          <cell r="H11448">
            <v>859.57</v>
          </cell>
          <cell r="K11448">
            <v>1104.04</v>
          </cell>
          <cell r="M11448">
            <v>859.57</v>
          </cell>
        </row>
        <row r="11449">
          <cell r="B11449">
            <v>34705</v>
          </cell>
          <cell r="C11449" t="str">
            <v>DISJUNTOR TERMOMAGNETICO TRIPOLAR 3 X 250 A/ICC - 25 KA</v>
          </cell>
          <cell r="D11449" t="str">
            <v>UN</v>
          </cell>
          <cell r="E11449" t="str">
            <v>CR</v>
          </cell>
          <cell r="F11449">
            <v>965.64</v>
          </cell>
          <cell r="H11449">
            <v>751.82</v>
          </cell>
          <cell r="K11449">
            <v>965.64</v>
          </cell>
          <cell r="M11449">
            <v>751.82</v>
          </cell>
        </row>
        <row r="11450">
          <cell r="B11450">
            <v>34707</v>
          </cell>
          <cell r="C11450" t="str">
            <v>DISJUNTOR TERMOMAGNETICO TRIPOLAR 3 X 350 A/ICC - 25 KA</v>
          </cell>
          <cell r="D11450" t="str">
            <v>UN</v>
          </cell>
          <cell r="E11450" t="str">
            <v>CR</v>
          </cell>
          <cell r="F11450">
            <v>1789.35</v>
          </cell>
          <cell r="H11450">
            <v>1393.13</v>
          </cell>
          <cell r="K11450">
            <v>1789.35</v>
          </cell>
          <cell r="M11450">
            <v>1393.13</v>
          </cell>
        </row>
        <row r="11451">
          <cell r="B11451">
            <v>34544</v>
          </cell>
          <cell r="C11451" t="str">
            <v>DISJUNTOR TERMOMAGNETICO TRIPOLAR 3 X 400 A / ICC - 25 KA</v>
          </cell>
          <cell r="D11451" t="str">
            <v>UN</v>
          </cell>
          <cell r="E11451" t="str">
            <v>CR</v>
          </cell>
          <cell r="F11451">
            <v>1789.16</v>
          </cell>
          <cell r="H11451">
            <v>1392.99</v>
          </cell>
          <cell r="K11451">
            <v>1789.16</v>
          </cell>
          <cell r="M11451">
            <v>1392.99</v>
          </cell>
        </row>
        <row r="11452">
          <cell r="B11452">
            <v>2378</v>
          </cell>
          <cell r="C11452" t="str">
            <v>DISJUNTOR TERMOMAGNETICO TRIPOLAR 300 A / 600 V, TIPO JXD / ICC - 40 KA</v>
          </cell>
          <cell r="D11452" t="str">
            <v>UN</v>
          </cell>
          <cell r="E11452" t="str">
            <v>CR</v>
          </cell>
          <cell r="F11452">
            <v>1516.54</v>
          </cell>
          <cell r="H11452">
            <v>1180.74</v>
          </cell>
          <cell r="K11452">
            <v>1516.54</v>
          </cell>
          <cell r="M11452">
            <v>1180.74</v>
          </cell>
        </row>
        <row r="11453">
          <cell r="B11453">
            <v>2379</v>
          </cell>
          <cell r="C11453" t="str">
            <v>DISJUNTOR TERMOMAGNETICO TRIPOLAR 400 A / 600 V, TIPO JXD / ICC - 40 KA</v>
          </cell>
          <cell r="D11453" t="str">
            <v>UN</v>
          </cell>
          <cell r="E11453" t="str">
            <v>CR</v>
          </cell>
          <cell r="F11453">
            <v>1516.54</v>
          </cell>
          <cell r="H11453">
            <v>1180.74</v>
          </cell>
          <cell r="K11453">
            <v>1516.54</v>
          </cell>
          <cell r="M11453">
            <v>1180.74</v>
          </cell>
        </row>
        <row r="11454">
          <cell r="B11454">
            <v>2376</v>
          </cell>
          <cell r="C11454" t="str">
            <v>DISJUNTOR TERMOMAGNETICO TRIPOLAR 600 A / 600 V, TIPO LXD / ICC - 40 KA</v>
          </cell>
          <cell r="D11454" t="str">
            <v>UN</v>
          </cell>
          <cell r="E11454" t="str">
            <v>CR</v>
          </cell>
          <cell r="F11454">
            <v>2497.7399999999998</v>
          </cell>
          <cell r="H11454">
            <v>1944.67</v>
          </cell>
          <cell r="K11454">
            <v>2497.7399999999998</v>
          </cell>
          <cell r="M11454">
            <v>1944.67</v>
          </cell>
        </row>
        <row r="11455">
          <cell r="B11455">
            <v>2394</v>
          </cell>
          <cell r="C11455" t="str">
            <v>DISJUNTOR TERMOMAGNETICO TRIPOLAR 800 A / 600 V, TIPO LMXD</v>
          </cell>
          <cell r="D11455" t="str">
            <v>UN</v>
          </cell>
          <cell r="E11455" t="str">
            <v>CR</v>
          </cell>
          <cell r="F11455">
            <v>5339.71</v>
          </cell>
          <cell r="H11455">
            <v>4157.34</v>
          </cell>
          <cell r="K11455">
            <v>5339.71</v>
          </cell>
          <cell r="M11455">
            <v>4157.34</v>
          </cell>
        </row>
        <row r="11456">
          <cell r="B11456">
            <v>2388</v>
          </cell>
          <cell r="C11456" t="str">
            <v>DISJUNTOR TIPO NEMA, BIPOLAR 10 ATE 50 A, TENSAO MAXIMA 415 V</v>
          </cell>
          <cell r="D11456" t="str">
            <v>UN</v>
          </cell>
          <cell r="E11456" t="str">
            <v>CR</v>
          </cell>
          <cell r="F11456">
            <v>75.349999999999994</v>
          </cell>
          <cell r="H11456">
            <v>58.66</v>
          </cell>
          <cell r="K11456">
            <v>75.349999999999994</v>
          </cell>
          <cell r="M11456">
            <v>58.66</v>
          </cell>
        </row>
        <row r="11457">
          <cell r="B11457">
            <v>34606</v>
          </cell>
          <cell r="C11457" t="str">
            <v>DISJUNTOR TIPO NEMA, BIPOLAR 60 ATE 100A, TENSAO MAXIMA 415 V</v>
          </cell>
          <cell r="D11457" t="str">
            <v>UN</v>
          </cell>
          <cell r="E11457" t="str">
            <v>CR</v>
          </cell>
          <cell r="F11457">
            <v>115.57</v>
          </cell>
          <cell r="H11457">
            <v>89.98</v>
          </cell>
          <cell r="K11457">
            <v>115.57</v>
          </cell>
          <cell r="M11457">
            <v>89.98</v>
          </cell>
        </row>
        <row r="11458">
          <cell r="B11458">
            <v>2370</v>
          </cell>
          <cell r="C11458" t="str">
            <v>DISJUNTOR TIPO NEMA, MONOPOLAR 10 ATE 30A, TENSAO MAXIMA DE 240 V</v>
          </cell>
          <cell r="D11458" t="str">
            <v>UN</v>
          </cell>
          <cell r="E11458" t="str">
            <v>C</v>
          </cell>
          <cell r="F11458">
            <v>14</v>
          </cell>
          <cell r="H11458">
            <v>10.9</v>
          </cell>
          <cell r="K11458">
            <v>14</v>
          </cell>
          <cell r="M11458">
            <v>10.9</v>
          </cell>
        </row>
        <row r="11459">
          <cell r="B11459">
            <v>2386</v>
          </cell>
          <cell r="C11459" t="str">
            <v>DISJUNTOR TIPO NEMA, MONOPOLAR 35 ATE 50 A, TENSAO MAXIMA DE 240 V</v>
          </cell>
          <cell r="D11459" t="str">
            <v>UN</v>
          </cell>
          <cell r="E11459" t="str">
            <v>CR</v>
          </cell>
          <cell r="F11459">
            <v>23.48</v>
          </cell>
          <cell r="H11459">
            <v>18.28</v>
          </cell>
          <cell r="K11459">
            <v>23.48</v>
          </cell>
          <cell r="M11459">
            <v>18.28</v>
          </cell>
        </row>
        <row r="11460">
          <cell r="B11460">
            <v>34689</v>
          </cell>
          <cell r="C11460" t="str">
            <v>DISJUNTOR TIPO NEMA, MONOPOLAR DE 60 ATE 70A, TENSAO MAXIMA DE 240 V</v>
          </cell>
          <cell r="D11460" t="str">
            <v>UN</v>
          </cell>
          <cell r="E11460" t="str">
            <v>CR</v>
          </cell>
          <cell r="F11460">
            <v>36.79</v>
          </cell>
          <cell r="H11460">
            <v>28.65</v>
          </cell>
          <cell r="K11460">
            <v>36.79</v>
          </cell>
          <cell r="M11460">
            <v>28.65</v>
          </cell>
        </row>
        <row r="11461">
          <cell r="B11461">
            <v>2392</v>
          </cell>
          <cell r="C11461" t="str">
            <v>DISJUNTOR TIPO NEMA, TRIPOLAR 10 ATE 50A, TENSAO MAXIMA DE 415 V</v>
          </cell>
          <cell r="D11461" t="str">
            <v>UN</v>
          </cell>
          <cell r="E11461" t="str">
            <v>CR</v>
          </cell>
          <cell r="F11461">
            <v>93.98</v>
          </cell>
          <cell r="H11461">
            <v>73.17</v>
          </cell>
          <cell r="K11461">
            <v>93.98</v>
          </cell>
          <cell r="M11461">
            <v>73.17</v>
          </cell>
        </row>
        <row r="11462">
          <cell r="B11462">
            <v>2373</v>
          </cell>
          <cell r="C11462" t="str">
            <v>DISJUNTOR TIPO NEMA, TRIPOLAR 60 ATE 100 A, TENSAO MAXIMA DE 415 V</v>
          </cell>
          <cell r="D11462" t="str">
            <v>UN</v>
          </cell>
          <cell r="E11462" t="str">
            <v>CR</v>
          </cell>
          <cell r="F11462">
            <v>132.41</v>
          </cell>
          <cell r="H11462">
            <v>103.09</v>
          </cell>
          <cell r="K11462">
            <v>132.41</v>
          </cell>
          <cell r="M11462">
            <v>103.09</v>
          </cell>
        </row>
        <row r="11463">
          <cell r="B11463">
            <v>39465</v>
          </cell>
          <cell r="C11463" t="str">
            <v>DISPOSITIVO DPS CLASSE II, 1 POLO, TENSAO MAXIMA DE 175 V, CORRENTE MAXIMA DE *20* KA (TIPO AC)</v>
          </cell>
          <cell r="D11463" t="str">
            <v>UN</v>
          </cell>
          <cell r="E11463" t="str">
            <v>CR</v>
          </cell>
          <cell r="F11463">
            <v>80.88</v>
          </cell>
          <cell r="H11463">
            <v>62.97</v>
          </cell>
          <cell r="K11463">
            <v>80.88</v>
          </cell>
          <cell r="M11463">
            <v>62.97</v>
          </cell>
        </row>
        <row r="11464">
          <cell r="B11464">
            <v>39466</v>
          </cell>
          <cell r="C11464" t="str">
            <v>DISPOSITIVO DPS CLASSE II, 1 POLO, TENSAO MAXIMA DE 175 V, CORRENTE MAXIMA DE *30* KA (TIPO AC)</v>
          </cell>
          <cell r="D11464" t="str">
            <v>UN</v>
          </cell>
          <cell r="E11464" t="str">
            <v>CR</v>
          </cell>
          <cell r="F11464">
            <v>91</v>
          </cell>
          <cell r="H11464">
            <v>70.849999999999994</v>
          </cell>
          <cell r="K11464">
            <v>91</v>
          </cell>
          <cell r="M11464">
            <v>70.849999999999994</v>
          </cell>
        </row>
        <row r="11465">
          <cell r="B11465">
            <v>39467</v>
          </cell>
          <cell r="C11465" t="str">
            <v>DISPOSITIVO DPS CLASSE II, 1 POLO, TENSAO MAXIMA DE 175 V, CORRENTE MAXIMA DE *45* KA (TIPO AC)</v>
          </cell>
          <cell r="D11465" t="str">
            <v>UN</v>
          </cell>
          <cell r="E11465" t="str">
            <v>CR</v>
          </cell>
          <cell r="F11465">
            <v>116.4</v>
          </cell>
          <cell r="H11465">
            <v>90.62</v>
          </cell>
          <cell r="K11465">
            <v>116.4</v>
          </cell>
          <cell r="M11465">
            <v>90.62</v>
          </cell>
        </row>
        <row r="11466">
          <cell r="B11466">
            <v>39468</v>
          </cell>
          <cell r="C11466" t="str">
            <v>DISPOSITIVO DPS CLASSE II, 1 POLO, TENSAO MAXIMA DE 175 V, CORRENTE MAXIMA DE *90* KA (TIPO AC)</v>
          </cell>
          <cell r="D11466" t="str">
            <v>UN</v>
          </cell>
          <cell r="E11466" t="str">
            <v>CR</v>
          </cell>
          <cell r="F11466">
            <v>206.89</v>
          </cell>
          <cell r="H11466">
            <v>161.08000000000001</v>
          </cell>
          <cell r="K11466">
            <v>206.89</v>
          </cell>
          <cell r="M11466">
            <v>161.08000000000001</v>
          </cell>
        </row>
        <row r="11467">
          <cell r="B11467">
            <v>39469</v>
          </cell>
          <cell r="C11467" t="str">
            <v>DISPOSITIVO DPS CLASSE II, 1 POLO, TENSAO MAXIMA DE 275 V, CORRENTE MAXIMA DE *20* KA (TIPO AC)</v>
          </cell>
          <cell r="D11467" t="str">
            <v>UN</v>
          </cell>
          <cell r="E11467" t="str">
            <v>CR</v>
          </cell>
          <cell r="F11467">
            <v>84.28</v>
          </cell>
          <cell r="H11467">
            <v>65.61</v>
          </cell>
          <cell r="K11467">
            <v>84.28</v>
          </cell>
          <cell r="M11467">
            <v>65.61</v>
          </cell>
        </row>
        <row r="11468">
          <cell r="B11468">
            <v>39470</v>
          </cell>
          <cell r="C11468" t="str">
            <v>DISPOSITIVO DPS CLASSE II, 1 POLO, TENSAO MAXIMA DE 275 V, CORRENTE MAXIMA DE *30* KA (TIPO AC)</v>
          </cell>
          <cell r="D11468" t="str">
            <v>UN</v>
          </cell>
          <cell r="E11468" t="str">
            <v>CR</v>
          </cell>
          <cell r="F11468">
            <v>103.55</v>
          </cell>
          <cell r="H11468">
            <v>80.62</v>
          </cell>
          <cell r="K11468">
            <v>103.55</v>
          </cell>
          <cell r="M11468">
            <v>80.62</v>
          </cell>
        </row>
        <row r="11469">
          <cell r="B11469">
            <v>39471</v>
          </cell>
          <cell r="C11469" t="str">
            <v>DISPOSITIVO DPS CLASSE II, 1 POLO, TENSAO MAXIMA DE 275 V, CORRENTE MAXIMA DE *45* KA (TIPO AC)</v>
          </cell>
          <cell r="D11469" t="str">
            <v>UN</v>
          </cell>
          <cell r="E11469" t="str">
            <v>CR</v>
          </cell>
          <cell r="F11469">
            <v>124.44</v>
          </cell>
          <cell r="H11469">
            <v>96.88</v>
          </cell>
          <cell r="K11469">
            <v>124.44</v>
          </cell>
          <cell r="M11469">
            <v>96.88</v>
          </cell>
        </row>
        <row r="11470">
          <cell r="B11470">
            <v>39472</v>
          </cell>
          <cell r="C11470" t="str">
            <v>DISPOSITIVO DPS CLASSE II, 1 POLO, TENSAO MAXIMA DE 275 V, CORRENTE MAXIMA DE *90* KA (TIPO AC)</v>
          </cell>
          <cell r="D11470" t="str">
            <v>UN</v>
          </cell>
          <cell r="E11470" t="str">
            <v>CR</v>
          </cell>
          <cell r="F11470">
            <v>216.22</v>
          </cell>
          <cell r="H11470">
            <v>168.34</v>
          </cell>
          <cell r="K11470">
            <v>216.22</v>
          </cell>
          <cell r="M11470">
            <v>168.34</v>
          </cell>
        </row>
        <row r="11471">
          <cell r="B11471">
            <v>39473</v>
          </cell>
          <cell r="C11471" t="str">
            <v>DISPOSITIVO DPS CLASSE II, 1 POLO, TENSAO MAXIMA DE 385 V, CORRENTE MAXIMA DE *20* KA (TIPO AC)</v>
          </cell>
          <cell r="D11471" t="str">
            <v>UN</v>
          </cell>
          <cell r="E11471" t="str">
            <v>CR</v>
          </cell>
          <cell r="F11471">
            <v>139.68</v>
          </cell>
          <cell r="H11471">
            <v>108.75</v>
          </cell>
          <cell r="K11471">
            <v>139.68</v>
          </cell>
          <cell r="M11471">
            <v>108.75</v>
          </cell>
        </row>
        <row r="11472">
          <cell r="B11472">
            <v>39474</v>
          </cell>
          <cell r="C11472" t="str">
            <v>DISPOSITIVO DPS CLASSE II, 1 POLO, TENSAO MAXIMA DE 385 V, CORRENTE MAXIMA DE *30* KA (TIPO AC)</v>
          </cell>
          <cell r="D11472" t="str">
            <v>UN</v>
          </cell>
          <cell r="E11472" t="str">
            <v>CR</v>
          </cell>
          <cell r="F11472">
            <v>148.9</v>
          </cell>
          <cell r="H11472">
            <v>115.93</v>
          </cell>
          <cell r="K11472">
            <v>148.9</v>
          </cell>
          <cell r="M11472">
            <v>115.93</v>
          </cell>
        </row>
        <row r="11473">
          <cell r="B11473">
            <v>39475</v>
          </cell>
          <cell r="C11473" t="str">
            <v>DISPOSITIVO DPS CLASSE II, 1 POLO, TENSAO MAXIMA DE 385 V, CORRENTE MAXIMA DE *45* KA (TIPO AC)</v>
          </cell>
          <cell r="D11473" t="str">
            <v>UN</v>
          </cell>
          <cell r="E11473" t="str">
            <v>CR</v>
          </cell>
          <cell r="F11473">
            <v>168.94</v>
          </cell>
          <cell r="H11473">
            <v>131.53</v>
          </cell>
          <cell r="K11473">
            <v>168.94</v>
          </cell>
          <cell r="M11473">
            <v>131.53</v>
          </cell>
        </row>
        <row r="11474">
          <cell r="B11474">
            <v>39476</v>
          </cell>
          <cell r="C11474" t="str">
            <v>DISPOSITIVO DPS CLASSE II, 1 POLO, TENSAO MAXIMA DE 385 V, CORRENTE MAXIMA DE *90* KA (TIPO AC)</v>
          </cell>
          <cell r="D11474" t="str">
            <v>UN</v>
          </cell>
          <cell r="E11474" t="str">
            <v>CR</v>
          </cell>
          <cell r="F11474">
            <v>318.02999999999997</v>
          </cell>
          <cell r="H11474">
            <v>247.61</v>
          </cell>
          <cell r="K11474">
            <v>318.02999999999997</v>
          </cell>
          <cell r="M11474">
            <v>247.61</v>
          </cell>
        </row>
        <row r="11475">
          <cell r="B11475">
            <v>39477</v>
          </cell>
          <cell r="C11475" t="str">
            <v>DISPOSITIVO DPS CLASSE II, 1 POLO, TENSAO MAXIMA DE 460 V, CORRENTE MAXIMA DE *20* KA (TIPO AC)</v>
          </cell>
          <cell r="D11475" t="str">
            <v>UN</v>
          </cell>
          <cell r="E11475" t="str">
            <v>CR</v>
          </cell>
          <cell r="F11475">
            <v>155.82</v>
          </cell>
          <cell r="H11475">
            <v>121.32</v>
          </cell>
          <cell r="K11475">
            <v>155.82</v>
          </cell>
          <cell r="M11475">
            <v>121.32</v>
          </cell>
        </row>
        <row r="11476">
          <cell r="B11476">
            <v>39478</v>
          </cell>
          <cell r="C11476" t="str">
            <v>DISPOSITIVO DPS CLASSE II, 1 POLO, TENSAO MAXIMA DE 460 V, CORRENTE MAXIMA DE *30* KA (TIPO AC)</v>
          </cell>
          <cell r="D11476" t="str">
            <v>UN</v>
          </cell>
          <cell r="E11476" t="str">
            <v>CR</v>
          </cell>
          <cell r="F11476">
            <v>160.65</v>
          </cell>
          <cell r="H11476">
            <v>125.07</v>
          </cell>
          <cell r="K11476">
            <v>160.65</v>
          </cell>
          <cell r="M11476">
            <v>125.07</v>
          </cell>
        </row>
        <row r="11477">
          <cell r="B11477">
            <v>39479</v>
          </cell>
          <cell r="C11477" t="str">
            <v>DISPOSITIVO DPS CLASSE II, 1 POLO, TENSAO MAXIMA DE 460 V, CORRENTE MAXIMA DE *45* KA (TIPO AC)</v>
          </cell>
          <cell r="D11477" t="str">
            <v>UN</v>
          </cell>
          <cell r="E11477" t="str">
            <v>CR</v>
          </cell>
          <cell r="F11477">
            <v>189.28</v>
          </cell>
          <cell r="H11477">
            <v>147.36000000000001</v>
          </cell>
          <cell r="K11477">
            <v>189.28</v>
          </cell>
          <cell r="M11477">
            <v>147.36000000000001</v>
          </cell>
        </row>
        <row r="11478">
          <cell r="B11478">
            <v>39480</v>
          </cell>
          <cell r="C11478" t="str">
            <v>DISPOSITIVO DPS CLASSE II, 1 POLO, TENSAO MAXIMA DE 460 V, CORRENTE MAXIMA DE *90* KA (TIPO AC)</v>
          </cell>
          <cell r="D11478" t="str">
            <v>UN</v>
          </cell>
          <cell r="E11478" t="str">
            <v>CR</v>
          </cell>
          <cell r="F11478">
            <v>390.56</v>
          </cell>
          <cell r="H11478">
            <v>304.08</v>
          </cell>
          <cell r="K11478">
            <v>390.56</v>
          </cell>
          <cell r="M11478">
            <v>304.08</v>
          </cell>
        </row>
        <row r="11479">
          <cell r="B11479">
            <v>39459</v>
          </cell>
          <cell r="C11479" t="str">
            <v>DISPOSITIVO DR, 2 POLOS, SENSIBILIDADE DE 30 MA, CORRENTE DE 100 A, TIPO AC</v>
          </cell>
          <cell r="D11479" t="str">
            <v>UN</v>
          </cell>
          <cell r="E11479" t="str">
            <v>CR</v>
          </cell>
          <cell r="F11479">
            <v>331.49</v>
          </cell>
          <cell r="H11479">
            <v>258.08999999999997</v>
          </cell>
          <cell r="K11479">
            <v>331.49</v>
          </cell>
          <cell r="M11479">
            <v>258.08999999999997</v>
          </cell>
        </row>
        <row r="11480">
          <cell r="B11480">
            <v>39445</v>
          </cell>
          <cell r="C11480" t="str">
            <v>DISPOSITIVO DR, 2 POLOS, SENSIBILIDADE DE 30 MA, CORRENTE DE 25 A, TIPO AC</v>
          </cell>
          <cell r="D11480" t="str">
            <v>UN</v>
          </cell>
          <cell r="E11480" t="str">
            <v>CR</v>
          </cell>
          <cell r="F11480">
            <v>166.44</v>
          </cell>
          <cell r="H11480">
            <v>129.58000000000001</v>
          </cell>
          <cell r="K11480">
            <v>166.44</v>
          </cell>
          <cell r="M11480">
            <v>129.58000000000001</v>
          </cell>
        </row>
        <row r="11481">
          <cell r="B11481">
            <v>39446</v>
          </cell>
          <cell r="C11481" t="str">
            <v>DISPOSITIVO DR, 2 POLOS, SENSIBILIDADE DE 30 MA, CORRENTE DE 40 A, TIPO AC</v>
          </cell>
          <cell r="D11481" t="str">
            <v>UN</v>
          </cell>
          <cell r="E11481" t="str">
            <v>CR</v>
          </cell>
          <cell r="F11481">
            <v>169.4</v>
          </cell>
          <cell r="H11481">
            <v>131.88999999999999</v>
          </cell>
          <cell r="K11481">
            <v>169.4</v>
          </cell>
          <cell r="M11481">
            <v>131.88999999999999</v>
          </cell>
        </row>
        <row r="11482">
          <cell r="B11482">
            <v>39447</v>
          </cell>
          <cell r="C11482" t="str">
            <v>DISPOSITIVO DR, 2 POLOS, SENSIBILIDADE DE 30 MA, CORRENTE DE 63 A, TIPO AC</v>
          </cell>
          <cell r="D11482" t="str">
            <v>UN</v>
          </cell>
          <cell r="E11482" t="str">
            <v>CR</v>
          </cell>
          <cell r="F11482">
            <v>181.16</v>
          </cell>
          <cell r="H11482">
            <v>141.04</v>
          </cell>
          <cell r="K11482">
            <v>181.16</v>
          </cell>
          <cell r="M11482">
            <v>141.04</v>
          </cell>
        </row>
        <row r="11483">
          <cell r="B11483">
            <v>39448</v>
          </cell>
          <cell r="C11483" t="str">
            <v>DISPOSITIVO DR, 2 POLOS, SENSIBILIDADE DE 30 MA, CORRENTE DE 80 A, TIPO AC</v>
          </cell>
          <cell r="D11483" t="str">
            <v>UN</v>
          </cell>
          <cell r="E11483" t="str">
            <v>CR</v>
          </cell>
          <cell r="F11483">
            <v>308.91000000000003</v>
          </cell>
          <cell r="H11483">
            <v>240.5</v>
          </cell>
          <cell r="K11483">
            <v>308.91000000000003</v>
          </cell>
          <cell r="M11483">
            <v>240.5</v>
          </cell>
        </row>
        <row r="11484">
          <cell r="B11484">
            <v>39450</v>
          </cell>
          <cell r="C11484" t="str">
            <v>DISPOSITIVO DR, 2 POLOS, SENSIBILIDADE DE 300 MA, CORRENTE DE 25 A, TIPO AC</v>
          </cell>
          <cell r="D11484" t="str">
            <v>UN</v>
          </cell>
          <cell r="E11484" t="str">
            <v>CR</v>
          </cell>
          <cell r="F11484">
            <v>188.47</v>
          </cell>
          <cell r="H11484">
            <v>146.72999999999999</v>
          </cell>
          <cell r="K11484">
            <v>188.47</v>
          </cell>
          <cell r="M11484">
            <v>146.72999999999999</v>
          </cell>
        </row>
        <row r="11485">
          <cell r="B11485">
            <v>39451</v>
          </cell>
          <cell r="C11485" t="str">
            <v>DISPOSITIVO DR, 2 POLOS, SENSIBILIDADE DE 300 MA, CORRENTE DE 40 A, TIPO AC</v>
          </cell>
          <cell r="D11485" t="str">
            <v>UN</v>
          </cell>
          <cell r="E11485" t="str">
            <v>CR</v>
          </cell>
          <cell r="F11485">
            <v>205.56</v>
          </cell>
          <cell r="H11485">
            <v>160.04</v>
          </cell>
          <cell r="K11485">
            <v>205.56</v>
          </cell>
          <cell r="M11485">
            <v>160.04</v>
          </cell>
        </row>
        <row r="11486">
          <cell r="B11486">
            <v>39452</v>
          </cell>
          <cell r="C11486" t="str">
            <v>DISPOSITIVO DR, 2 POLOS, SENSIBILIDADE DE 300 MA, CORRENTE DE 63 A, TIPO AC</v>
          </cell>
          <cell r="D11486" t="str">
            <v>UN</v>
          </cell>
          <cell r="E11486" t="str">
            <v>CR</v>
          </cell>
          <cell r="F11486">
            <v>206.79</v>
          </cell>
          <cell r="H11486">
            <v>161</v>
          </cell>
          <cell r="K11486">
            <v>206.79</v>
          </cell>
          <cell r="M11486">
            <v>161</v>
          </cell>
        </row>
        <row r="11487">
          <cell r="B11487">
            <v>39523</v>
          </cell>
          <cell r="C11487" t="str">
            <v>DISPOSITIVO DR, 2 POLOS, SENSIBILIDADE DE 300 MA, CORRENTE DE 80 A, TIPO  AC</v>
          </cell>
          <cell r="D11487" t="str">
            <v>UN</v>
          </cell>
          <cell r="E11487" t="str">
            <v>CR</v>
          </cell>
          <cell r="F11487">
            <v>346.06</v>
          </cell>
          <cell r="H11487">
            <v>269.43</v>
          </cell>
          <cell r="K11487">
            <v>346.06</v>
          </cell>
          <cell r="M11487">
            <v>269.43</v>
          </cell>
        </row>
        <row r="11488">
          <cell r="B11488">
            <v>39449</v>
          </cell>
          <cell r="C11488" t="str">
            <v>DISPOSITIVO DR, 4 POLOS, SENSIBILIDADE DE 30 MA, CORRENTE DE 100 A, TIPO AC</v>
          </cell>
          <cell r="D11488" t="str">
            <v>UN</v>
          </cell>
          <cell r="E11488" t="str">
            <v>CR</v>
          </cell>
          <cell r="F11488">
            <v>383.24</v>
          </cell>
          <cell r="H11488">
            <v>298.38</v>
          </cell>
          <cell r="K11488">
            <v>383.24</v>
          </cell>
          <cell r="M11488">
            <v>298.38</v>
          </cell>
        </row>
        <row r="11489">
          <cell r="B11489">
            <v>39455</v>
          </cell>
          <cell r="C11489" t="str">
            <v>DISPOSITIVO DR, 4 POLOS, SENSIBILIDADE DE 30 MA, CORRENTE DE 25 A, TIPO AC</v>
          </cell>
          <cell r="D11489" t="str">
            <v>UN</v>
          </cell>
          <cell r="E11489" t="str">
            <v>CR</v>
          </cell>
          <cell r="F11489">
            <v>189.63</v>
          </cell>
          <cell r="H11489">
            <v>147.63999999999999</v>
          </cell>
          <cell r="K11489">
            <v>189.63</v>
          </cell>
          <cell r="M11489">
            <v>147.63999999999999</v>
          </cell>
        </row>
        <row r="11490">
          <cell r="B11490">
            <v>39456</v>
          </cell>
          <cell r="C11490" t="str">
            <v>DISPOSITIVO DR, 4 POLOS, SENSIBILIDADE DE 30 MA, CORRENTE DE 40 A, TIPO AC</v>
          </cell>
          <cell r="D11490" t="str">
            <v>UN</v>
          </cell>
          <cell r="E11490" t="str">
            <v>CR</v>
          </cell>
          <cell r="F11490">
            <v>189.77</v>
          </cell>
          <cell r="H11490">
            <v>147.75</v>
          </cell>
          <cell r="K11490">
            <v>189.77</v>
          </cell>
          <cell r="M11490">
            <v>147.75</v>
          </cell>
        </row>
        <row r="11491">
          <cell r="B11491">
            <v>39457</v>
          </cell>
          <cell r="C11491" t="str">
            <v>DISPOSITIVO DR, 4 POLOS, SENSIBILIDADE DE 30 MA, CORRENTE DE 63 A, TIPO AC</v>
          </cell>
          <cell r="D11491" t="str">
            <v>UN</v>
          </cell>
          <cell r="E11491" t="str">
            <v>CR</v>
          </cell>
          <cell r="F11491">
            <v>206.88</v>
          </cell>
          <cell r="H11491">
            <v>161.07</v>
          </cell>
          <cell r="K11491">
            <v>206.88</v>
          </cell>
          <cell r="M11491">
            <v>161.07</v>
          </cell>
        </row>
        <row r="11492">
          <cell r="B11492">
            <v>39458</v>
          </cell>
          <cell r="C11492" t="str">
            <v>DISPOSITIVO DR, 4 POLOS, SENSIBILIDADE DE 30 MA, CORRENTE DE 80 A, TIPO AC</v>
          </cell>
          <cell r="D11492" t="str">
            <v>UN</v>
          </cell>
          <cell r="E11492" t="str">
            <v>CR</v>
          </cell>
          <cell r="F11492">
            <v>386.06</v>
          </cell>
          <cell r="H11492">
            <v>300.57</v>
          </cell>
          <cell r="K11492">
            <v>386.06</v>
          </cell>
          <cell r="M11492">
            <v>300.57</v>
          </cell>
        </row>
        <row r="11493">
          <cell r="B11493">
            <v>39464</v>
          </cell>
          <cell r="C11493" t="str">
            <v>DISPOSITIVO DR, 4 POLOS, SENSIBILIDADE DE 300 MA, CORRENTE DE 100 A, TIPO AC</v>
          </cell>
          <cell r="D11493" t="str">
            <v>UN</v>
          </cell>
          <cell r="E11493" t="str">
            <v>CR</v>
          </cell>
          <cell r="F11493">
            <v>620.82000000000005</v>
          </cell>
          <cell r="H11493">
            <v>483.35</v>
          </cell>
          <cell r="K11493">
            <v>620.82000000000005</v>
          </cell>
          <cell r="M11493">
            <v>483.35</v>
          </cell>
        </row>
        <row r="11494">
          <cell r="B11494">
            <v>39460</v>
          </cell>
          <cell r="C11494" t="str">
            <v>DISPOSITIVO DR, 4 POLOS, SENSIBILIDADE DE 300 MA, CORRENTE DE 25 A, TIPO AC</v>
          </cell>
          <cell r="D11494" t="str">
            <v>UN</v>
          </cell>
          <cell r="E11494" t="str">
            <v>CR</v>
          </cell>
          <cell r="F11494">
            <v>235.46</v>
          </cell>
          <cell r="H11494">
            <v>183.32</v>
          </cell>
          <cell r="K11494">
            <v>235.46</v>
          </cell>
          <cell r="M11494">
            <v>183.32</v>
          </cell>
        </row>
        <row r="11495">
          <cell r="B11495">
            <v>39461</v>
          </cell>
          <cell r="C11495" t="str">
            <v>DISPOSITIVO DR, 4 POLOS, SENSIBILIDADE DE 300 MA, CORRENTE DE 40 A, TIPO AC</v>
          </cell>
          <cell r="D11495" t="str">
            <v>UN</v>
          </cell>
          <cell r="E11495" t="str">
            <v>CR</v>
          </cell>
          <cell r="F11495">
            <v>275.89999999999998</v>
          </cell>
          <cell r="H11495">
            <v>214.81</v>
          </cell>
          <cell r="K11495">
            <v>275.89999999999998</v>
          </cell>
          <cell r="M11495">
            <v>214.81</v>
          </cell>
        </row>
        <row r="11496">
          <cell r="B11496">
            <v>39462</v>
          </cell>
          <cell r="C11496" t="str">
            <v>DISPOSITIVO DR, 4 POLOS, SENSIBILIDADE DE 300 MA, CORRENTE DE 63 A, TIPO AC</v>
          </cell>
          <cell r="D11496" t="str">
            <v>UN</v>
          </cell>
          <cell r="E11496" t="str">
            <v>CR</v>
          </cell>
          <cell r="F11496">
            <v>265.89999999999998</v>
          </cell>
          <cell r="H11496">
            <v>207.02</v>
          </cell>
          <cell r="K11496">
            <v>265.89999999999998</v>
          </cell>
          <cell r="M11496">
            <v>207.02</v>
          </cell>
        </row>
        <row r="11497">
          <cell r="B11497">
            <v>39463</v>
          </cell>
          <cell r="C11497" t="str">
            <v>DISPOSITIVO DR, 4 POLOS, SENSIBILIDADE DE 300 MA, CORRENTE DE 80 A, TIPO AC</v>
          </cell>
          <cell r="D11497" t="str">
            <v>UN</v>
          </cell>
          <cell r="E11497" t="str">
            <v>CR</v>
          </cell>
          <cell r="F11497">
            <v>616</v>
          </cell>
          <cell r="H11497">
            <v>479.6</v>
          </cell>
          <cell r="K11497">
            <v>616</v>
          </cell>
          <cell r="M11497">
            <v>479.6</v>
          </cell>
        </row>
        <row r="11498">
          <cell r="B11498">
            <v>26039</v>
          </cell>
          <cell r="C11498" t="str">
            <v>DISTRIBUIDOR DE AGREGADOS AUTOPROPELIDO, CAP 3 M3, A DIESEL, 6 CC, 176 CV</v>
          </cell>
          <cell r="D11498" t="str">
            <v>UN</v>
          </cell>
          <cell r="E11498" t="str">
            <v>CR</v>
          </cell>
          <cell r="H11498">
            <v>391246.87</v>
          </cell>
          <cell r="M11498">
            <v>391246.87</v>
          </cell>
        </row>
        <row r="11499">
          <cell r="B11499">
            <v>2401</v>
          </cell>
          <cell r="C11499" t="str">
            <v>DISTRIBUIDOR DE AGREGADOS REBOCAVEL, CAPACIDADE 1,9 M3, LARGURA DE TRABALHO 3,66 M</v>
          </cell>
          <cell r="D11499" t="str">
            <v>UN</v>
          </cell>
          <cell r="E11499" t="str">
            <v>CR</v>
          </cell>
          <cell r="H11499">
            <v>89991.11</v>
          </cell>
          <cell r="M11499">
            <v>89991.11</v>
          </cell>
        </row>
        <row r="11500">
          <cell r="B11500">
            <v>38870</v>
          </cell>
          <cell r="C11500" t="str">
            <v>DISTRIBUIDOR METALICO, COM ROSCA, 2 SAIDAS, DN 1" X 1/2", PARA CONEXAO COM ANEL DESLIZANTE EM TUBO PEX PARA INST. AGUA QUENTE/FRIA</v>
          </cell>
          <cell r="D11500" t="str">
            <v>UN</v>
          </cell>
          <cell r="E11500" t="str">
            <v>CR</v>
          </cell>
          <cell r="H11500">
            <v>35.01</v>
          </cell>
          <cell r="M11500">
            <v>35.01</v>
          </cell>
        </row>
        <row r="11501">
          <cell r="B11501">
            <v>38869</v>
          </cell>
          <cell r="C11501" t="str">
            <v>DISTRIBUIDOR METALICO, COM ROSCA, 2 SAIDAS, DN 3/4" X 1/2", PARA CONEXAO COM ANEL DESLIZANTE EM TUBO PEX PARA INST. AGUA QUENTE/FRIA</v>
          </cell>
          <cell r="D11501" t="str">
            <v>UN</v>
          </cell>
          <cell r="E11501" t="str">
            <v>CR</v>
          </cell>
          <cell r="H11501">
            <v>23.63</v>
          </cell>
          <cell r="M11501">
            <v>23.63</v>
          </cell>
        </row>
        <row r="11502">
          <cell r="B11502">
            <v>38872</v>
          </cell>
          <cell r="C11502" t="str">
            <v>DISTRIBUIDOR METALICO, COM ROSCA, 3 SAIDAS, DN 1" X 1/2", PARA CONEXAO COM ANEL DESLIZANTE EM TUBO PEX PARA INST. AGUA QUENTE/FRIA</v>
          </cell>
          <cell r="D11502" t="str">
            <v>UN</v>
          </cell>
          <cell r="E11502" t="str">
            <v>CR</v>
          </cell>
          <cell r="H11502">
            <v>44.61</v>
          </cell>
          <cell r="M11502">
            <v>44.61</v>
          </cell>
        </row>
        <row r="11503">
          <cell r="B11503">
            <v>38871</v>
          </cell>
          <cell r="C11503" t="str">
            <v>DISTRIBUIDOR METALICO, COM ROSCA, 3 SAIDAS, DN 3/4" X 1/2", PARA CONEXAO COM ANEL DESLIZANTE EM TUBO PEX PARA INST. AGUA QUENTE/FRIA</v>
          </cell>
          <cell r="D11503" t="str">
            <v>UN</v>
          </cell>
          <cell r="E11503" t="str">
            <v>CR</v>
          </cell>
          <cell r="H11503">
            <v>30.83</v>
          </cell>
          <cell r="M11503">
            <v>30.83</v>
          </cell>
        </row>
        <row r="11504">
          <cell r="B11504">
            <v>39283</v>
          </cell>
          <cell r="C11504" t="str">
            <v>DISTRIBUIDOR, PLASTICO, 2 SAIDAS, DN 32 X 16 MM, PARA CONEXAO COM CRIMPAGEM, EM TUBO PEX PARA INST. AGUA QUENTE/FRIA</v>
          </cell>
          <cell r="D11504" t="str">
            <v>UN</v>
          </cell>
          <cell r="E11504" t="str">
            <v>CR</v>
          </cell>
          <cell r="H11504">
            <v>144.47999999999999</v>
          </cell>
          <cell r="M11504">
            <v>144.47999999999999</v>
          </cell>
        </row>
        <row r="11505">
          <cell r="B11505">
            <v>39285</v>
          </cell>
          <cell r="C11505" t="str">
            <v>DISTRIBUIDOR, PLASTICO, 2 SAIDAS, DN 32 X 25 MM, PARA CONEXAO COM CRIMPAGEM, EM TUBO PEX PARA INST. AGUA QUENTE/FRIA</v>
          </cell>
          <cell r="D11505" t="str">
            <v>UN</v>
          </cell>
          <cell r="E11505" t="str">
            <v>CR</v>
          </cell>
          <cell r="H11505">
            <v>165.12</v>
          </cell>
          <cell r="M11505">
            <v>165.12</v>
          </cell>
        </row>
        <row r="11506">
          <cell r="B11506">
            <v>39286</v>
          </cell>
          <cell r="C11506" t="str">
            <v>DISTRIBUIDOR, PLASTICO, 3 SAIDAS, DN 32 X 16 MM, PARA CONEXAO COM CRIMPAGEM, EM TUBO PEX PARA INST. AGUA QUENTE/FRIA</v>
          </cell>
          <cell r="D11506" t="str">
            <v>UN</v>
          </cell>
          <cell r="E11506" t="str">
            <v>CR</v>
          </cell>
          <cell r="H11506">
            <v>158.25</v>
          </cell>
          <cell r="M11506">
            <v>158.25</v>
          </cell>
        </row>
        <row r="11507">
          <cell r="B11507">
            <v>39288</v>
          </cell>
          <cell r="C11507" t="str">
            <v>DISTRIBUIDOR, PLASTICO, 3 SAIDAS, DN 32 X 25 MM, PARA CONEXAO COM CRIMPAGEM, EM TUBO PEX PARA INST. AGUA QUENTE/FRIA</v>
          </cell>
          <cell r="D11507" t="str">
            <v>UN</v>
          </cell>
          <cell r="E11507" t="str">
            <v>CR</v>
          </cell>
          <cell r="H11507">
            <v>192.63</v>
          </cell>
          <cell r="M11507">
            <v>192.63</v>
          </cell>
        </row>
        <row r="11508">
          <cell r="B11508">
            <v>44476</v>
          </cell>
          <cell r="C11508" t="str">
            <v>DIVISORIA EM GRANITO, COM DUAS FACES POLIDAS, TIPO ANDORINHA/ QUARTZ/ CASTELO/ CORUMBA OU OUTROS EQUIVALENTES DA REGIAO, E= *3,0* CM</v>
          </cell>
          <cell r="D11508" t="str">
            <v>M2</v>
          </cell>
          <cell r="E11508" t="str">
            <v>CR</v>
          </cell>
          <cell r="F11508">
            <v>895.03</v>
          </cell>
          <cell r="H11508">
            <v>794.65</v>
          </cell>
          <cell r="K11508">
            <v>895.03</v>
          </cell>
          <cell r="M11508">
            <v>794.65</v>
          </cell>
        </row>
        <row r="11509">
          <cell r="B11509">
            <v>10629</v>
          </cell>
          <cell r="C11509" t="str">
            <v>DIVISORIA EM MARMORE, COM DUAS FACES POLIDAS, BRANCO COMUM, E= *3,0* CM</v>
          </cell>
          <cell r="D11509" t="str">
            <v>M2</v>
          </cell>
          <cell r="E11509" t="str">
            <v>CR</v>
          </cell>
          <cell r="F11509">
            <v>800.25</v>
          </cell>
          <cell r="H11509">
            <v>815.31</v>
          </cell>
          <cell r="K11509">
            <v>800.25</v>
          </cell>
          <cell r="M11509">
            <v>815.31</v>
          </cell>
        </row>
        <row r="11510">
          <cell r="B11510">
            <v>10698</v>
          </cell>
          <cell r="C11510" t="str">
            <v>DIVISORIA, PLACA PRE-MOLDADA EM GRANILITE, MARMORITE OU GRANITINA, E = *3 CM</v>
          </cell>
          <cell r="D11510" t="str">
            <v>M2</v>
          </cell>
          <cell r="E11510" t="str">
            <v>CR</v>
          </cell>
          <cell r="H11510">
            <v>217.13</v>
          </cell>
          <cell r="M11510">
            <v>217.13</v>
          </cell>
        </row>
        <row r="11511">
          <cell r="B11511">
            <v>40521</v>
          </cell>
          <cell r="C11511" t="str">
            <v>DOBRADEIRA ELETROMECANICA DE VERGALHAO, PARA ACO DE DIAMETRO ATE 1 1/2", MOTOR ELETRICO TRIFASICO, POTENCIA DE 3 HP ATE 5 HP</v>
          </cell>
          <cell r="D11511" t="str">
            <v>UN</v>
          </cell>
          <cell r="E11511" t="str">
            <v>CR</v>
          </cell>
          <cell r="F11511">
            <v>120223.05</v>
          </cell>
          <cell r="H11511">
            <v>112860</v>
          </cell>
          <cell r="K11511">
            <v>120223.05</v>
          </cell>
          <cell r="M11511">
            <v>112860</v>
          </cell>
        </row>
        <row r="11512">
          <cell r="B11512">
            <v>2432</v>
          </cell>
          <cell r="C11512" t="str">
            <v>DOBRADICA EM ACO/FERRO, 3 1/2" X 3", E= 1,9 A 2 MM, COM ANEL, CROMADO OU ZINCADO, TAMPA BOLA, COM PARAFUSOS</v>
          </cell>
          <cell r="D11512" t="str">
            <v>UN</v>
          </cell>
          <cell r="E11512" t="str">
            <v>CR</v>
          </cell>
          <cell r="F11512">
            <v>38.22</v>
          </cell>
          <cell r="H11512">
            <v>35.85</v>
          </cell>
          <cell r="K11512">
            <v>38.22</v>
          </cell>
          <cell r="M11512">
            <v>35.85</v>
          </cell>
        </row>
        <row r="11513">
          <cell r="B11513">
            <v>2418</v>
          </cell>
          <cell r="C11513" t="str">
            <v>DOBRADICA EM ACO/FERRO, 3" X 2 1/2", E= 1,2 A 1,8 MM, SEM ANEL, CROMADO OU ZINCADO, TAMPA BOLA, COM PARAFUSOS</v>
          </cell>
          <cell r="D11513" t="str">
            <v>UN</v>
          </cell>
          <cell r="E11513" t="str">
            <v>C</v>
          </cell>
          <cell r="F11513">
            <v>17.73</v>
          </cell>
          <cell r="H11513">
            <v>16.63</v>
          </cell>
          <cell r="K11513">
            <v>17.73</v>
          </cell>
          <cell r="M11513">
            <v>16.63</v>
          </cell>
        </row>
        <row r="11514">
          <cell r="B11514">
            <v>2433</v>
          </cell>
          <cell r="C11514" t="str">
            <v>DOBRADICA EM ACO/FERRO, 3" X 2 1/2", E= 1,2 A 1,8 MM, SEM ANEL, CROMADO OU ZINCADO, TAMPA CHATA, COM PARAFUSOS</v>
          </cell>
          <cell r="D11514" t="str">
            <v>UN</v>
          </cell>
          <cell r="E11514" t="str">
            <v>CR</v>
          </cell>
          <cell r="F11514">
            <v>12.95</v>
          </cell>
          <cell r="H11514">
            <v>12.14</v>
          </cell>
          <cell r="K11514">
            <v>12.95</v>
          </cell>
          <cell r="M11514">
            <v>12.14</v>
          </cell>
        </row>
        <row r="11515">
          <cell r="B11515">
            <v>2420</v>
          </cell>
          <cell r="C11515" t="str">
            <v>DOBRADICA EM ACO/FERRO, 3" X 2 1/2", E= 1,9 A 2 MM, SEM ANEL, CROMADO OU ZINCADO, TAMPA BOLA, COM PARAFUSOS</v>
          </cell>
          <cell r="D11515" t="str">
            <v>UN</v>
          </cell>
          <cell r="E11515" t="str">
            <v>CR</v>
          </cell>
          <cell r="F11515">
            <v>22.24</v>
          </cell>
          <cell r="H11515">
            <v>20.86</v>
          </cell>
          <cell r="K11515">
            <v>22.24</v>
          </cell>
          <cell r="M11515">
            <v>20.86</v>
          </cell>
        </row>
        <row r="11516">
          <cell r="B11516">
            <v>11447</v>
          </cell>
          <cell r="C11516" t="str">
            <v>DOBRADICA EM LATAO, 3" X 2 1/2 ", E= 1,9 A 2 MM, COM ANEL, CROMADO, TAMPA BOLA, COM PARAFUSOS</v>
          </cell>
          <cell r="D11516" t="str">
            <v>UN</v>
          </cell>
          <cell r="E11516" t="str">
            <v>CR</v>
          </cell>
          <cell r="F11516">
            <v>43.95</v>
          </cell>
          <cell r="H11516">
            <v>41.22</v>
          </cell>
          <cell r="K11516">
            <v>43.95</v>
          </cell>
          <cell r="M11516">
            <v>41.22</v>
          </cell>
        </row>
        <row r="11517">
          <cell r="B11517">
            <v>11451</v>
          </cell>
          <cell r="C11517" t="str">
            <v>DOBRADICA TIPO VAI-E-VEM EM ACO/FERRO, TAMANHO 3", GALVANIZADO, COM PARAFUSOS</v>
          </cell>
          <cell r="D11517" t="str">
            <v>UN</v>
          </cell>
          <cell r="E11517" t="str">
            <v>CR</v>
          </cell>
          <cell r="F11517">
            <v>117.81</v>
          </cell>
          <cell r="H11517">
            <v>110.5</v>
          </cell>
          <cell r="K11517">
            <v>117.81</v>
          </cell>
          <cell r="M11517">
            <v>110.5</v>
          </cell>
        </row>
        <row r="11518">
          <cell r="B11518">
            <v>11116</v>
          </cell>
          <cell r="C11518" t="str">
            <v>DOMOS / CLARABOIA INDIVIDUAL, EM ACRILICO BRANCO/LEITOSO, *95 X 95* CM, INCLUI ACESSORIOS DE FIXACAO, SEM INSTALACAO</v>
          </cell>
          <cell r="D11518" t="str">
            <v>UN</v>
          </cell>
          <cell r="E11518" t="str">
            <v>CR</v>
          </cell>
          <cell r="H11518">
            <v>719.13</v>
          </cell>
          <cell r="M11518">
            <v>719.13</v>
          </cell>
        </row>
        <row r="11519">
          <cell r="B11519">
            <v>38411</v>
          </cell>
          <cell r="C11519" t="str">
            <v>DOSADOR DE AREIA, CAPACIDADE DE *26* LITROS</v>
          </cell>
          <cell r="D11519" t="str">
            <v>UN</v>
          </cell>
          <cell r="E11519" t="str">
            <v>CR</v>
          </cell>
          <cell r="F11519">
            <v>1789.07</v>
          </cell>
          <cell r="H11519">
            <v>1689.67</v>
          </cell>
          <cell r="K11519">
            <v>1789.07</v>
          </cell>
          <cell r="M11519">
            <v>1689.67</v>
          </cell>
        </row>
        <row r="11520">
          <cell r="B11520">
            <v>38189</v>
          </cell>
          <cell r="C11520" t="str">
            <v>DUCHA / CHUVEIRO METALICO, DE PAREDE, ARTICULAVEL, COM BRACO/CANO, SEM DESVIADOR</v>
          </cell>
          <cell r="D11520" t="str">
            <v>UN</v>
          </cell>
          <cell r="E11520" t="str">
            <v>CR</v>
          </cell>
          <cell r="F11520">
            <v>191.62</v>
          </cell>
          <cell r="H11520">
            <v>144.77000000000001</v>
          </cell>
          <cell r="K11520">
            <v>191.62</v>
          </cell>
          <cell r="M11520">
            <v>144.77000000000001</v>
          </cell>
        </row>
        <row r="11521">
          <cell r="B11521">
            <v>38190</v>
          </cell>
          <cell r="C11521" t="str">
            <v>DUCHA / CHUVEIRO METALICO, DE PAREDE, ARTICULAVEL, COM DESVIADOR E DUCHA MANUAL</v>
          </cell>
          <cell r="D11521" t="str">
            <v>UN</v>
          </cell>
          <cell r="E11521" t="str">
            <v>CR</v>
          </cell>
          <cell r="F11521">
            <v>403.68</v>
          </cell>
          <cell r="H11521">
            <v>304.99</v>
          </cell>
          <cell r="K11521">
            <v>403.68</v>
          </cell>
          <cell r="M11521">
            <v>304.99</v>
          </cell>
        </row>
        <row r="11522">
          <cell r="B11522">
            <v>7608</v>
          </cell>
          <cell r="C11522" t="str">
            <v>DUCHA / CHUVEIRO PLASTICO SIMPLES, 5", BRANCO, PARA ACOPLAR EM HASTE 1/2", AGUA FRIA</v>
          </cell>
          <cell r="D11522" t="str">
            <v>UN</v>
          </cell>
          <cell r="E11522" t="str">
            <v>CR</v>
          </cell>
          <cell r="F11522">
            <v>9</v>
          </cell>
          <cell r="H11522">
            <v>11.73</v>
          </cell>
          <cell r="K11522">
            <v>9</v>
          </cell>
          <cell r="M11522">
            <v>11.73</v>
          </cell>
        </row>
        <row r="11523">
          <cell r="B11523">
            <v>1370</v>
          </cell>
          <cell r="C11523" t="str">
            <v>DUCHA HIGIENICA PLASTICA COM REGISTRO METALICO 1/2"</v>
          </cell>
          <cell r="D11523" t="str">
            <v>UN</v>
          </cell>
          <cell r="E11523" t="str">
            <v>CR</v>
          </cell>
          <cell r="F11523">
            <v>136.04</v>
          </cell>
          <cell r="H11523">
            <v>148.43</v>
          </cell>
          <cell r="K11523">
            <v>136.04</v>
          </cell>
          <cell r="M11523">
            <v>148.43</v>
          </cell>
        </row>
        <row r="11524">
          <cell r="B11524">
            <v>36516</v>
          </cell>
          <cell r="C11524" t="str">
            <v>DUMPER COM CAPACIDADE DE CARGA DE 1700 KG, PARTIDA ELETRICA, MOTOR DIESEL COM POTENCIA DE 16 CV</v>
          </cell>
          <cell r="D11524" t="str">
            <v>UN</v>
          </cell>
          <cell r="E11524" t="str">
            <v>CR</v>
          </cell>
          <cell r="H11524">
            <v>139929.88</v>
          </cell>
          <cell r="M11524">
            <v>139929.88</v>
          </cell>
        </row>
        <row r="11525">
          <cell r="B11525">
            <v>34777</v>
          </cell>
          <cell r="C11525" t="str">
            <v>ELEMENTO VAZADO CERAMICO DIAGONAL (TIPO FLOR/QUADRADO/XIS) DE *7 X 18 X 25* CM (L X A X C)</v>
          </cell>
          <cell r="D11525" t="str">
            <v>UN</v>
          </cell>
          <cell r="E11525" t="str">
            <v>CR</v>
          </cell>
          <cell r="F11525">
            <v>2.4</v>
          </cell>
          <cell r="H11525">
            <v>2.95</v>
          </cell>
          <cell r="K11525">
            <v>2.4</v>
          </cell>
          <cell r="M11525">
            <v>2.95</v>
          </cell>
        </row>
        <row r="11526">
          <cell r="B11526">
            <v>7272</v>
          </cell>
          <cell r="C11526" t="str">
            <v>ELEMENTO VAZADO CERAMICO QUADRADO (TIPO RETO OU REDONDO) DE *7 A 9 X 20 X 20* CM (L X A X C)</v>
          </cell>
          <cell r="D11526" t="str">
            <v>UN</v>
          </cell>
          <cell r="E11526" t="str">
            <v>CR</v>
          </cell>
          <cell r="F11526">
            <v>1.8</v>
          </cell>
          <cell r="H11526">
            <v>2.2200000000000002</v>
          </cell>
          <cell r="K11526">
            <v>1.8</v>
          </cell>
          <cell r="M11526">
            <v>2.2200000000000002</v>
          </cell>
        </row>
        <row r="11527">
          <cell r="B11527">
            <v>10605</v>
          </cell>
          <cell r="C11527" t="str">
            <v>ELEMENTO VAZADO DE CONCRETO, QUADRICULADO, 1 FURO *10 X 10 X 10* CM</v>
          </cell>
          <cell r="D11527" t="str">
            <v>UN</v>
          </cell>
          <cell r="E11527" t="str">
            <v>CR</v>
          </cell>
          <cell r="F11527">
            <v>5.2</v>
          </cell>
          <cell r="H11527">
            <v>5.25</v>
          </cell>
          <cell r="K11527">
            <v>5.2</v>
          </cell>
          <cell r="M11527">
            <v>5.25</v>
          </cell>
        </row>
        <row r="11528">
          <cell r="B11528">
            <v>10604</v>
          </cell>
          <cell r="C11528" t="str">
            <v>ELEMENTO VAZADO DE CONCRETO, QUADRICULADO, 1 FURO *20 X 10 X 7* CM</v>
          </cell>
          <cell r="D11528" t="str">
            <v>UN</v>
          </cell>
          <cell r="E11528" t="str">
            <v>CR</v>
          </cell>
          <cell r="F11528">
            <v>12.12</v>
          </cell>
          <cell r="H11528">
            <v>12.24</v>
          </cell>
          <cell r="K11528">
            <v>12.12</v>
          </cell>
          <cell r="M11528">
            <v>12.24</v>
          </cell>
        </row>
        <row r="11529">
          <cell r="B11529">
            <v>672</v>
          </cell>
          <cell r="C11529" t="str">
            <v>ELEMENTO VAZADO DE CONCRETO, QUADRICULADO, 1 FURO *20 X 20 X 6,5* CM</v>
          </cell>
          <cell r="D11529" t="str">
            <v>UN</v>
          </cell>
          <cell r="E11529" t="str">
            <v>CR</v>
          </cell>
          <cell r="F11529">
            <v>16.66</v>
          </cell>
          <cell r="H11529">
            <v>16.829999999999998</v>
          </cell>
          <cell r="K11529">
            <v>16.66</v>
          </cell>
          <cell r="M11529">
            <v>16.829999999999998</v>
          </cell>
        </row>
        <row r="11530">
          <cell r="B11530">
            <v>668</v>
          </cell>
          <cell r="C11530" t="str">
            <v>ELEMENTO VAZADO DE CONCRETO, QUADRICULADO, 16 FUROS *29 X 29 X 6* CM</v>
          </cell>
          <cell r="D11530" t="str">
            <v>UN</v>
          </cell>
          <cell r="E11530" t="str">
            <v>CR</v>
          </cell>
          <cell r="F11530">
            <v>20.12</v>
          </cell>
          <cell r="H11530">
            <v>20.32</v>
          </cell>
          <cell r="K11530">
            <v>20.12</v>
          </cell>
          <cell r="M11530">
            <v>20.32</v>
          </cell>
        </row>
        <row r="11531">
          <cell r="B11531">
            <v>10578</v>
          </cell>
          <cell r="C11531" t="str">
            <v>ELEMENTO VAZADO DE CONCRETO, QUADRICULADO, 16 FUROS *33 X 33 X 10* CM</v>
          </cell>
          <cell r="D11531" t="str">
            <v>UN</v>
          </cell>
          <cell r="E11531" t="str">
            <v>CR</v>
          </cell>
          <cell r="F11531">
            <v>23.43</v>
          </cell>
          <cell r="H11531">
            <v>23.67</v>
          </cell>
          <cell r="K11531">
            <v>23.43</v>
          </cell>
          <cell r="M11531">
            <v>23.67</v>
          </cell>
        </row>
        <row r="11532">
          <cell r="B11532">
            <v>666</v>
          </cell>
          <cell r="C11532" t="str">
            <v>ELEMENTO VAZADO DE CONCRETO, QUADRICULADO, 16 FUROS *40 X 40 X 7* CM</v>
          </cell>
          <cell r="D11532" t="str">
            <v>UN</v>
          </cell>
          <cell r="E11532" t="str">
            <v>CR</v>
          </cell>
          <cell r="F11532">
            <v>26.06</v>
          </cell>
          <cell r="H11532">
            <v>26.32</v>
          </cell>
          <cell r="K11532">
            <v>26.06</v>
          </cell>
          <cell r="M11532">
            <v>26.32</v>
          </cell>
        </row>
        <row r="11533">
          <cell r="B11533">
            <v>665</v>
          </cell>
          <cell r="C11533" t="str">
            <v>ELEMENTO VAZADO DE CONCRETO, QUADRICULADO, 16 FUROS *50 X 50 X 7* CM</v>
          </cell>
          <cell r="D11533" t="str">
            <v>UN</v>
          </cell>
          <cell r="E11533" t="str">
            <v>CR</v>
          </cell>
          <cell r="F11533">
            <v>34.85</v>
          </cell>
          <cell r="H11533">
            <v>35.200000000000003</v>
          </cell>
          <cell r="K11533">
            <v>34.85</v>
          </cell>
          <cell r="M11533">
            <v>35.200000000000003</v>
          </cell>
        </row>
        <row r="11534">
          <cell r="B11534">
            <v>10577</v>
          </cell>
          <cell r="C11534" t="str">
            <v>ELEMENTO VAZADO DE CONCRETO, QUADRICULADO, 25 FUROS *50 X 50 X 5* CM</v>
          </cell>
          <cell r="D11534" t="str">
            <v>UN</v>
          </cell>
          <cell r="E11534" t="str">
            <v>CR</v>
          </cell>
          <cell r="F11534">
            <v>30.91</v>
          </cell>
          <cell r="H11534">
            <v>31.22</v>
          </cell>
          <cell r="K11534">
            <v>30.91</v>
          </cell>
          <cell r="M11534">
            <v>31.22</v>
          </cell>
        </row>
        <row r="11535">
          <cell r="B11535">
            <v>10583</v>
          </cell>
          <cell r="C11535" t="str">
            <v>ELEMENTO VAZADO DE CONCRETO, VENEZIANA *39 X 22 X 15* CM</v>
          </cell>
          <cell r="D11535" t="str">
            <v>UN</v>
          </cell>
          <cell r="E11535" t="str">
            <v>CR</v>
          </cell>
          <cell r="F11535">
            <v>16.059999999999999</v>
          </cell>
          <cell r="H11535">
            <v>16.22</v>
          </cell>
          <cell r="K11535">
            <v>16.059999999999999</v>
          </cell>
          <cell r="M11535">
            <v>16.22</v>
          </cell>
        </row>
        <row r="11536">
          <cell r="B11536">
            <v>10579</v>
          </cell>
          <cell r="C11536" t="str">
            <v>ELEMENTO VAZADO DE CONCRETO, VENEZIANA *39 X 29 X 10* CM</v>
          </cell>
          <cell r="D11536" t="str">
            <v>UN</v>
          </cell>
          <cell r="E11536" t="str">
            <v>CR</v>
          </cell>
          <cell r="F11536">
            <v>27.99</v>
          </cell>
          <cell r="H11536">
            <v>28.27</v>
          </cell>
          <cell r="K11536">
            <v>27.99</v>
          </cell>
          <cell r="M11536">
            <v>28.27</v>
          </cell>
        </row>
        <row r="11537">
          <cell r="B11537">
            <v>10582</v>
          </cell>
          <cell r="C11537" t="str">
            <v>ELEMENTO VAZADO DE CONCRETO, VENEZIANA *40 X 10 X 10* CM</v>
          </cell>
          <cell r="D11537" t="str">
            <v>UN</v>
          </cell>
          <cell r="E11537" t="str">
            <v>CR</v>
          </cell>
          <cell r="F11537">
            <v>14.14</v>
          </cell>
          <cell r="H11537">
            <v>14.28</v>
          </cell>
          <cell r="K11537">
            <v>14.14</v>
          </cell>
          <cell r="M11537">
            <v>14.28</v>
          </cell>
        </row>
        <row r="11538">
          <cell r="B11538">
            <v>2436</v>
          </cell>
          <cell r="C11538" t="str">
            <v>ELETRICISTA (HORISTA)</v>
          </cell>
          <cell r="D11538" t="str">
            <v>H</v>
          </cell>
          <cell r="E11538" t="str">
            <v>C</v>
          </cell>
          <cell r="F11538">
            <v>20.07</v>
          </cell>
          <cell r="H11538">
            <v>30.23</v>
          </cell>
          <cell r="K11538">
            <v>22.45</v>
          </cell>
          <cell r="M11538">
            <v>33.799999999999997</v>
          </cell>
        </row>
        <row r="11539">
          <cell r="B11539">
            <v>40918</v>
          </cell>
          <cell r="C11539" t="str">
            <v>ELETRICISTA (MENSALISTA)</v>
          </cell>
          <cell r="D11539" t="str">
            <v>MES</v>
          </cell>
          <cell r="E11539" t="str">
            <v>CR</v>
          </cell>
          <cell r="F11539">
            <v>3513.27</v>
          </cell>
          <cell r="H11539">
            <v>5294.37</v>
          </cell>
          <cell r="K11539">
            <v>3929.54</v>
          </cell>
          <cell r="M11539">
            <v>5921.21</v>
          </cell>
        </row>
        <row r="11540">
          <cell r="B11540">
            <v>10998</v>
          </cell>
          <cell r="C11540" t="str">
            <v>ELETRODO REVESTIDO AWS - E-6010, DIAMETRO IGUAL A 4,00 MM</v>
          </cell>
          <cell r="D11540" t="str">
            <v>KG</v>
          </cell>
          <cell r="E11540" t="str">
            <v>CR</v>
          </cell>
          <cell r="F11540">
            <v>31.44</v>
          </cell>
          <cell r="H11540">
            <v>54.34</v>
          </cell>
          <cell r="K11540">
            <v>31.44</v>
          </cell>
          <cell r="M11540">
            <v>54.34</v>
          </cell>
        </row>
        <row r="11541">
          <cell r="B11541">
            <v>11002</v>
          </cell>
          <cell r="C11541" t="str">
            <v>ELETRODO REVESTIDO AWS - E6013, DIAMETRO IGUAL A 2,50 MM</v>
          </cell>
          <cell r="D11541" t="str">
            <v>KG</v>
          </cell>
          <cell r="E11541" t="str">
            <v>CR</v>
          </cell>
          <cell r="F11541">
            <v>28.81</v>
          </cell>
          <cell r="H11541">
            <v>49.78</v>
          </cell>
          <cell r="K11541">
            <v>28.81</v>
          </cell>
          <cell r="M11541">
            <v>49.78</v>
          </cell>
        </row>
        <row r="11542">
          <cell r="B11542">
            <v>10999</v>
          </cell>
          <cell r="C11542" t="str">
            <v>ELETRODO REVESTIDO AWS - E6013, DIAMETRO IGUAL A 4,00 MM</v>
          </cell>
          <cell r="D11542" t="str">
            <v>KG</v>
          </cell>
          <cell r="E11542" t="str">
            <v>CR</v>
          </cell>
          <cell r="F11542">
            <v>27.68</v>
          </cell>
          <cell r="H11542">
            <v>47.83</v>
          </cell>
          <cell r="K11542">
            <v>27.68</v>
          </cell>
          <cell r="M11542">
            <v>47.83</v>
          </cell>
        </row>
        <row r="11543">
          <cell r="B11543">
            <v>10997</v>
          </cell>
          <cell r="C11543" t="str">
            <v>ELETRODO REVESTIDO AWS - E7018, DIAMETRO IGUAL A 4,00 MM</v>
          </cell>
          <cell r="D11543" t="str">
            <v>KG</v>
          </cell>
          <cell r="E11543" t="str">
            <v>C</v>
          </cell>
          <cell r="F11543">
            <v>30</v>
          </cell>
          <cell r="H11543">
            <v>51.84</v>
          </cell>
          <cell r="K11543">
            <v>30</v>
          </cell>
          <cell r="M11543">
            <v>51.84</v>
          </cell>
        </row>
        <row r="11544">
          <cell r="B11544">
            <v>2685</v>
          </cell>
          <cell r="C11544" t="str">
            <v>ELETRODUTO DE PVC RIGIDO ROSCAVEL DE 1 ", SEM LUVA</v>
          </cell>
          <cell r="D11544" t="str">
            <v>M</v>
          </cell>
          <cell r="E11544" t="str">
            <v>CR</v>
          </cell>
          <cell r="F11544">
            <v>8.42</v>
          </cell>
          <cell r="H11544">
            <v>6.73</v>
          </cell>
          <cell r="K11544">
            <v>8.42</v>
          </cell>
          <cell r="M11544">
            <v>6.73</v>
          </cell>
        </row>
        <row r="11545">
          <cell r="B11545">
            <v>2680</v>
          </cell>
          <cell r="C11545" t="str">
            <v>ELETRODUTO DE PVC RIGIDO ROSCAVEL DE 1 1/2 ", SEM LUVA</v>
          </cell>
          <cell r="D11545" t="str">
            <v>M</v>
          </cell>
          <cell r="E11545" t="str">
            <v>CR</v>
          </cell>
          <cell r="F11545">
            <v>12.33</v>
          </cell>
          <cell r="H11545">
            <v>9.85</v>
          </cell>
          <cell r="K11545">
            <v>12.33</v>
          </cell>
          <cell r="M11545">
            <v>9.85</v>
          </cell>
        </row>
        <row r="11546">
          <cell r="B11546">
            <v>2684</v>
          </cell>
          <cell r="C11546" t="str">
            <v>ELETRODUTO DE PVC RIGIDO ROSCAVEL DE 1 1/4 ", SEM LUVA</v>
          </cell>
          <cell r="D11546" t="str">
            <v>M</v>
          </cell>
          <cell r="E11546" t="str">
            <v>CR</v>
          </cell>
          <cell r="F11546">
            <v>11.22</v>
          </cell>
          <cell r="H11546">
            <v>8.9600000000000009</v>
          </cell>
          <cell r="K11546">
            <v>11.22</v>
          </cell>
          <cell r="M11546">
            <v>8.9600000000000009</v>
          </cell>
        </row>
        <row r="11547">
          <cell r="B11547">
            <v>2673</v>
          </cell>
          <cell r="C11547" t="str">
            <v>ELETRODUTO DE PVC RIGIDO ROSCAVEL DE 1/2 ", SEM LUVA</v>
          </cell>
          <cell r="D11547" t="str">
            <v>M</v>
          </cell>
          <cell r="E11547" t="str">
            <v>C</v>
          </cell>
          <cell r="F11547">
            <v>4.33</v>
          </cell>
          <cell r="H11547">
            <v>3.46</v>
          </cell>
          <cell r="K11547">
            <v>4.33</v>
          </cell>
          <cell r="M11547">
            <v>3.46</v>
          </cell>
        </row>
        <row r="11548">
          <cell r="B11548">
            <v>2681</v>
          </cell>
          <cell r="C11548" t="str">
            <v>ELETRODUTO DE PVC RIGIDO ROSCAVEL DE 2 ", SEM LUVA</v>
          </cell>
          <cell r="D11548" t="str">
            <v>M</v>
          </cell>
          <cell r="E11548" t="str">
            <v>CR</v>
          </cell>
          <cell r="F11548">
            <v>20.149999999999999</v>
          </cell>
          <cell r="H11548">
            <v>16.100000000000001</v>
          </cell>
          <cell r="K11548">
            <v>20.149999999999999</v>
          </cell>
          <cell r="M11548">
            <v>16.100000000000001</v>
          </cell>
        </row>
        <row r="11549">
          <cell r="B11549">
            <v>2682</v>
          </cell>
          <cell r="C11549" t="str">
            <v>ELETRODUTO DE PVC RIGIDO ROSCAVEL DE 2 1/2 ", SEM LUVA</v>
          </cell>
          <cell r="D11549" t="str">
            <v>M</v>
          </cell>
          <cell r="E11549" t="str">
            <v>CR</v>
          </cell>
          <cell r="F11549">
            <v>29.39</v>
          </cell>
          <cell r="H11549">
            <v>23.49</v>
          </cell>
          <cell r="K11549">
            <v>29.39</v>
          </cell>
          <cell r="M11549">
            <v>23.49</v>
          </cell>
        </row>
        <row r="11550">
          <cell r="B11550">
            <v>2686</v>
          </cell>
          <cell r="C11550" t="str">
            <v>ELETRODUTO DE PVC RIGIDO ROSCAVEL DE 3 ", SEM LUVA</v>
          </cell>
          <cell r="D11550" t="str">
            <v>M</v>
          </cell>
          <cell r="E11550" t="str">
            <v>CR</v>
          </cell>
          <cell r="F11550">
            <v>36.86</v>
          </cell>
          <cell r="H11550">
            <v>29.45</v>
          </cell>
          <cell r="K11550">
            <v>36.86</v>
          </cell>
          <cell r="M11550">
            <v>29.45</v>
          </cell>
        </row>
        <row r="11551">
          <cell r="B11551">
            <v>2674</v>
          </cell>
          <cell r="C11551" t="str">
            <v>ELETRODUTO DE PVC RIGIDO ROSCAVEL DE 3/4 ", SEM LUVA</v>
          </cell>
          <cell r="D11551" t="str">
            <v>M</v>
          </cell>
          <cell r="E11551" t="str">
            <v>CR</v>
          </cell>
          <cell r="F11551">
            <v>5.39</v>
          </cell>
          <cell r="H11551">
            <v>4.3099999999999996</v>
          </cell>
          <cell r="K11551">
            <v>5.39</v>
          </cell>
          <cell r="M11551">
            <v>4.3099999999999996</v>
          </cell>
        </row>
        <row r="11552">
          <cell r="B11552">
            <v>2683</v>
          </cell>
          <cell r="C11552" t="str">
            <v>ELETRODUTO DE PVC RIGIDO ROSCAVEL DE 4 ", SEM LUVA</v>
          </cell>
          <cell r="D11552" t="str">
            <v>M</v>
          </cell>
          <cell r="E11552" t="str">
            <v>CR</v>
          </cell>
          <cell r="F11552">
            <v>58.09</v>
          </cell>
          <cell r="H11552">
            <v>46.41</v>
          </cell>
          <cell r="K11552">
            <v>58.09</v>
          </cell>
          <cell r="M11552">
            <v>46.41</v>
          </cell>
        </row>
        <row r="11553">
          <cell r="B11553">
            <v>2676</v>
          </cell>
          <cell r="C11553" t="str">
            <v>ELETRODUTO DE PVC RIGIDO SOLDAVEL, CLASSE B, DE 20 MM</v>
          </cell>
          <cell r="D11553" t="str">
            <v>M</v>
          </cell>
          <cell r="E11553" t="str">
            <v>CR</v>
          </cell>
          <cell r="F11553">
            <v>2.52</v>
          </cell>
          <cell r="H11553">
            <v>2.0099999999999998</v>
          </cell>
          <cell r="K11553">
            <v>2.52</v>
          </cell>
          <cell r="M11553">
            <v>2.0099999999999998</v>
          </cell>
        </row>
        <row r="11554">
          <cell r="B11554">
            <v>2678</v>
          </cell>
          <cell r="C11554" t="str">
            <v>ELETRODUTO DE PVC RIGIDO SOLDAVEL, CLASSE B, DE 25 MM</v>
          </cell>
          <cell r="D11554" t="str">
            <v>M</v>
          </cell>
          <cell r="E11554" t="str">
            <v>CR</v>
          </cell>
          <cell r="F11554">
            <v>3.15</v>
          </cell>
          <cell r="H11554">
            <v>2.52</v>
          </cell>
          <cell r="K11554">
            <v>3.15</v>
          </cell>
          <cell r="M11554">
            <v>2.52</v>
          </cell>
        </row>
        <row r="11555">
          <cell r="B11555">
            <v>2679</v>
          </cell>
          <cell r="C11555" t="str">
            <v>ELETRODUTO DE PVC RIGIDO SOLDAVEL, CLASSE B, DE 32 MM</v>
          </cell>
          <cell r="D11555" t="str">
            <v>M</v>
          </cell>
          <cell r="E11555" t="str">
            <v>CR</v>
          </cell>
          <cell r="F11555">
            <v>4.8600000000000003</v>
          </cell>
          <cell r="H11555">
            <v>3.88</v>
          </cell>
          <cell r="K11555">
            <v>4.8600000000000003</v>
          </cell>
          <cell r="M11555">
            <v>3.88</v>
          </cell>
        </row>
        <row r="11556">
          <cell r="B11556">
            <v>12070</v>
          </cell>
          <cell r="C11556" t="str">
            <v>ELETRODUTO DE PVC RIGIDO SOLDAVEL, CLASSE B, DE 40 MM</v>
          </cell>
          <cell r="D11556" t="str">
            <v>M</v>
          </cell>
          <cell r="E11556" t="str">
            <v>CR</v>
          </cell>
          <cell r="F11556">
            <v>6.77</v>
          </cell>
          <cell r="H11556">
            <v>5.4</v>
          </cell>
          <cell r="K11556">
            <v>6.77</v>
          </cell>
          <cell r="M11556">
            <v>5.4</v>
          </cell>
        </row>
        <row r="11557">
          <cell r="B11557">
            <v>2675</v>
          </cell>
          <cell r="C11557" t="str">
            <v>ELETRODUTO DE PVC RIGIDO SOLDAVEL, CLASSE B, DE 50 MM</v>
          </cell>
          <cell r="D11557" t="str">
            <v>M</v>
          </cell>
          <cell r="E11557" t="str">
            <v>CR</v>
          </cell>
          <cell r="F11557">
            <v>8.7899999999999991</v>
          </cell>
          <cell r="H11557">
            <v>7.03</v>
          </cell>
          <cell r="K11557">
            <v>8.7899999999999991</v>
          </cell>
          <cell r="M11557">
            <v>7.03</v>
          </cell>
        </row>
        <row r="11558">
          <cell r="B11558">
            <v>12067</v>
          </cell>
          <cell r="C11558" t="str">
            <v>ELETRODUTO DE PVC RIGIDO SOLDAVEL, CLASSE B, DE 60 MM</v>
          </cell>
          <cell r="D11558" t="str">
            <v>M</v>
          </cell>
          <cell r="E11558" t="str">
            <v>CR</v>
          </cell>
          <cell r="F11558">
            <v>11.93</v>
          </cell>
          <cell r="H11558">
            <v>9.5299999999999994</v>
          </cell>
          <cell r="K11558">
            <v>11.93</v>
          </cell>
          <cell r="M11558">
            <v>9.5299999999999994</v>
          </cell>
        </row>
        <row r="11559">
          <cell r="B11559">
            <v>21128</v>
          </cell>
          <cell r="C11559" t="str">
            <v>ELETRODUTO EM ACO GALVANIZADO ELETROLITICO, LEVE, DIAMETRO 3/4", PAREDE DE 0,90 MM</v>
          </cell>
          <cell r="D11559" t="str">
            <v>M</v>
          </cell>
          <cell r="E11559" t="str">
            <v>C</v>
          </cell>
          <cell r="H11559">
            <v>8.91</v>
          </cell>
          <cell r="M11559">
            <v>8.91</v>
          </cell>
        </row>
        <row r="11560">
          <cell r="B11560">
            <v>40400</v>
          </cell>
          <cell r="C11560" t="str">
            <v>ELETRODUTO FLEXIVEL PLANO EM PEAD, COR PRETA E LARANJA, DIAMETRO 25 MM</v>
          </cell>
          <cell r="D11560" t="str">
            <v>M</v>
          </cell>
          <cell r="E11560" t="str">
            <v>CR</v>
          </cell>
          <cell r="H11560">
            <v>1.63</v>
          </cell>
          <cell r="M11560">
            <v>1.63</v>
          </cell>
        </row>
        <row r="11561">
          <cell r="B11561">
            <v>40401</v>
          </cell>
          <cell r="C11561" t="str">
            <v>ELETRODUTO FLEXIVEL PLANO EM PEAD, COR PRETA E LARANJA, DIAMETRO 32 MM</v>
          </cell>
          <cell r="D11561" t="str">
            <v>M</v>
          </cell>
          <cell r="E11561" t="str">
            <v>CR</v>
          </cell>
          <cell r="H11561">
            <v>2.41</v>
          </cell>
          <cell r="M11561">
            <v>2.41</v>
          </cell>
        </row>
        <row r="11562">
          <cell r="B11562">
            <v>40402</v>
          </cell>
          <cell r="C11562" t="str">
            <v>ELETRODUTO FLEXIVEL PLANO EM PEAD, COR PRETA E LARANJA, DIAMETRO 40 MM</v>
          </cell>
          <cell r="D11562" t="str">
            <v>M</v>
          </cell>
          <cell r="E11562" t="str">
            <v>CR</v>
          </cell>
          <cell r="H11562">
            <v>3.09</v>
          </cell>
          <cell r="M11562">
            <v>3.09</v>
          </cell>
        </row>
        <row r="11563">
          <cell r="B11563">
            <v>21137</v>
          </cell>
          <cell r="C11563" t="str">
            <v>ELETRODUTO FLEXIVEL, EM FITA DE ACO GALVANIZADO, REVESTIDO COM PVC PRETO, DIAMETRO EXTERNO DE 15 MM, DN = 3/8", TIPO SEALTUBO</v>
          </cell>
          <cell r="D11563" t="str">
            <v>M</v>
          </cell>
          <cell r="E11563" t="str">
            <v>CR</v>
          </cell>
          <cell r="H11563">
            <v>9.1199999999999992</v>
          </cell>
          <cell r="M11563">
            <v>9.1199999999999992</v>
          </cell>
        </row>
        <row r="11564">
          <cell r="B11564">
            <v>2504</v>
          </cell>
          <cell r="C11564" t="str">
            <v>ELETRODUTO FLEXIVEL, EM FITA DE ACO GALVANIZADO, REVESTIDO COM PVC PRETO, DIAMETRO EXTERNO DE 25 MM, DN = 3/4", TIPO SEALTUBO</v>
          </cell>
          <cell r="D11564" t="str">
            <v>M</v>
          </cell>
          <cell r="E11564" t="str">
            <v>CR</v>
          </cell>
          <cell r="H11564">
            <v>9.8800000000000008</v>
          </cell>
          <cell r="M11564">
            <v>9.8800000000000008</v>
          </cell>
        </row>
        <row r="11565">
          <cell r="B11565">
            <v>2501</v>
          </cell>
          <cell r="C11565" t="str">
            <v>ELETRODUTO FLEXIVEL, EM FITA DE ACO GALVANIZADO, REVESTIDO COM PVC PRETO, DIAMETRO EXTERNO DE 32 MM, DN = 1", TIPO SEALTUBO</v>
          </cell>
          <cell r="D11565" t="str">
            <v>M</v>
          </cell>
          <cell r="E11565" t="str">
            <v>CR</v>
          </cell>
          <cell r="H11565">
            <v>12.96</v>
          </cell>
          <cell r="M11565">
            <v>12.96</v>
          </cell>
        </row>
        <row r="11566">
          <cell r="B11566">
            <v>2502</v>
          </cell>
          <cell r="C11566" t="str">
            <v>ELETRODUTO FLEXIVEL, EM FITA DE ACO GALVANIZADO, REVESTIDO COM PVC PRETO, DIAMETRO EXTERNO DE 40 MM, DN = 1 1/4", TIPO SEALTUBO</v>
          </cell>
          <cell r="D11566" t="str">
            <v>M</v>
          </cell>
          <cell r="E11566" t="str">
            <v>CR</v>
          </cell>
          <cell r="H11566">
            <v>19.559999999999999</v>
          </cell>
          <cell r="M11566">
            <v>19.559999999999999</v>
          </cell>
        </row>
        <row r="11567">
          <cell r="B11567">
            <v>2503</v>
          </cell>
          <cell r="C11567" t="str">
            <v>ELETRODUTO FLEXIVEL, EM FITA DE ACO GALVANIZADO, REVESTIDO COM PVC PRETO, DIAMETRO EXTERNO DE 50 MM, DN = 1 1/2", TIPO SEALTUBO</v>
          </cell>
          <cell r="D11567" t="str">
            <v>M</v>
          </cell>
          <cell r="E11567" t="str">
            <v>CR</v>
          </cell>
          <cell r="H11567">
            <v>25.18</v>
          </cell>
          <cell r="M11567">
            <v>25.18</v>
          </cell>
        </row>
        <row r="11568">
          <cell r="B11568">
            <v>2500</v>
          </cell>
          <cell r="C11568" t="str">
            <v>ELETRODUTO FLEXIVEL, EM FITA DE ACO GALVANIZADO, REVESTIDO COM PVC PRETO, DIAMETRO EXTERNO DE 60 MM, DN = 2", TIPO SEALTUBO</v>
          </cell>
          <cell r="D11568" t="str">
            <v>M</v>
          </cell>
          <cell r="E11568" t="str">
            <v>CR</v>
          </cell>
          <cell r="H11568">
            <v>33.53</v>
          </cell>
          <cell r="M11568">
            <v>33.53</v>
          </cell>
        </row>
        <row r="11569">
          <cell r="B11569">
            <v>2505</v>
          </cell>
          <cell r="C11569" t="str">
            <v>ELETRODUTO FLEXIVEL, EM FITA DE ACO GALVANIZADO, REVESTIDO COM PVC PRETO, DIAMETRO EXTERNO DE 75 MM, DN = 2 1/2", TIPO SEALTUBO</v>
          </cell>
          <cell r="D11569" t="str">
            <v>M</v>
          </cell>
          <cell r="E11569" t="str">
            <v>CR</v>
          </cell>
          <cell r="H11569">
            <v>52.26</v>
          </cell>
          <cell r="M11569">
            <v>52.26</v>
          </cell>
        </row>
        <row r="11570">
          <cell r="B11570">
            <v>12056</v>
          </cell>
          <cell r="C11570" t="str">
            <v>ELETRODUTO FLEXIVEL, EM FITA DE ACO GALVANIZADO, SEM REVESTIMENTO, DIAMETRO NOMINAL 1 1/2"</v>
          </cell>
          <cell r="D11570" t="str">
            <v>M</v>
          </cell>
          <cell r="E11570" t="str">
            <v>CR</v>
          </cell>
          <cell r="H11570">
            <v>21.12</v>
          </cell>
          <cell r="M11570">
            <v>21.12</v>
          </cell>
        </row>
        <row r="11571">
          <cell r="B11571">
            <v>12057</v>
          </cell>
          <cell r="C11571" t="str">
            <v>ELETRODUTO FLEXIVEL, EM FITA DE ACO GALVANIZADO, SEM REVESTIMENTO, DIAMETRO NOMINAL 1 1/4"</v>
          </cell>
          <cell r="D11571" t="str">
            <v>M</v>
          </cell>
          <cell r="E11571" t="str">
            <v>CR</v>
          </cell>
          <cell r="H11571">
            <v>17.940000000000001</v>
          </cell>
          <cell r="M11571">
            <v>17.940000000000001</v>
          </cell>
        </row>
        <row r="11572">
          <cell r="B11572">
            <v>12058</v>
          </cell>
          <cell r="C11572" t="str">
            <v>ELETRODUTO FLEXIVEL, EM FITA DE ACO GALVANIZADO, SEM REVESTIMENTO, DIAMETRO NOMINAL 1"</v>
          </cell>
          <cell r="D11572" t="str">
            <v>M</v>
          </cell>
          <cell r="E11572" t="str">
            <v>CR</v>
          </cell>
          <cell r="H11572">
            <v>11.18</v>
          </cell>
          <cell r="M11572">
            <v>11.18</v>
          </cell>
        </row>
        <row r="11573">
          <cell r="B11573">
            <v>12059</v>
          </cell>
          <cell r="C11573" t="str">
            <v>ELETRODUTO FLEXIVEL, EM FITA DE ACO GALVANIZADO, SEM REVESTIMENTO, DIAMETRO NOMINAL 1/2"</v>
          </cell>
          <cell r="D11573" t="str">
            <v>M</v>
          </cell>
          <cell r="E11573" t="str">
            <v>CR</v>
          </cell>
          <cell r="H11573">
            <v>6.29</v>
          </cell>
          <cell r="M11573">
            <v>6.29</v>
          </cell>
        </row>
        <row r="11574">
          <cell r="B11574">
            <v>12060</v>
          </cell>
          <cell r="C11574" t="str">
            <v>ELETRODUTO FLEXIVEL, EM FITA DE ACO GALVANIZADO, SEM REVESTIMENTO, DIAMETRO NOMINAL 2 1/2"</v>
          </cell>
          <cell r="D11574" t="str">
            <v>M</v>
          </cell>
          <cell r="E11574" t="str">
            <v>CR</v>
          </cell>
          <cell r="H11574">
            <v>46.6</v>
          </cell>
          <cell r="M11574">
            <v>46.6</v>
          </cell>
        </row>
        <row r="11575">
          <cell r="B11575">
            <v>12061</v>
          </cell>
          <cell r="C11575" t="str">
            <v>ELETRODUTO FLEXIVEL, EM FITA DE ACO GALVANIZADO, SEM REVESTIMENTO, DIAMETRO NOMINAL 2"</v>
          </cell>
          <cell r="D11575" t="str">
            <v>M</v>
          </cell>
          <cell r="E11575" t="str">
            <v>CR</v>
          </cell>
          <cell r="H11575">
            <v>28.45</v>
          </cell>
          <cell r="M11575">
            <v>28.45</v>
          </cell>
        </row>
        <row r="11576">
          <cell r="B11576">
            <v>12062</v>
          </cell>
          <cell r="C11576" t="str">
            <v>ELETRODUTO FLEXIVEL, EM FITA DE ACO GALVANIZADO, SEM REVESTIMENTO, DIAMETRO NOMINAL 3"</v>
          </cell>
          <cell r="D11576" t="str">
            <v>M</v>
          </cell>
          <cell r="E11576" t="str">
            <v>CR</v>
          </cell>
          <cell r="H11576">
            <v>52.48</v>
          </cell>
          <cell r="M11576">
            <v>52.48</v>
          </cell>
        </row>
        <row r="11577">
          <cell r="B11577">
            <v>2687</v>
          </cell>
          <cell r="C11577" t="str">
            <v>ELETRODUTO PVC FLEXIVEL CORRUGADO, COR AMARELA, DE 16 MM</v>
          </cell>
          <cell r="D11577" t="str">
            <v>M</v>
          </cell>
          <cell r="E11577" t="str">
            <v>CR</v>
          </cell>
          <cell r="F11577">
            <v>2.2000000000000002</v>
          </cell>
          <cell r="H11577">
            <v>1.75</v>
          </cell>
          <cell r="K11577">
            <v>2.2000000000000002</v>
          </cell>
          <cell r="M11577">
            <v>1.75</v>
          </cell>
        </row>
        <row r="11578">
          <cell r="B11578">
            <v>2689</v>
          </cell>
          <cell r="C11578" t="str">
            <v>ELETRODUTO PVC FLEXIVEL CORRUGADO, COR AMARELA, DE 20 MM</v>
          </cell>
          <cell r="D11578" t="str">
            <v>M</v>
          </cell>
          <cell r="E11578" t="str">
            <v>CR</v>
          </cell>
          <cell r="F11578">
            <v>2.62</v>
          </cell>
          <cell r="H11578">
            <v>2.09</v>
          </cell>
          <cell r="K11578">
            <v>2.62</v>
          </cell>
          <cell r="M11578">
            <v>2.09</v>
          </cell>
        </row>
        <row r="11579">
          <cell r="B11579">
            <v>2688</v>
          </cell>
          <cell r="C11579" t="str">
            <v>ELETRODUTO PVC FLEXIVEL CORRUGADO, COR AMARELA, DE 25 MM</v>
          </cell>
          <cell r="D11579" t="str">
            <v>M</v>
          </cell>
          <cell r="E11579" t="str">
            <v>CR</v>
          </cell>
          <cell r="F11579">
            <v>2.83</v>
          </cell>
          <cell r="H11579">
            <v>2.2599999999999998</v>
          </cell>
          <cell r="K11579">
            <v>2.83</v>
          </cell>
          <cell r="M11579">
            <v>2.2599999999999998</v>
          </cell>
        </row>
        <row r="11580">
          <cell r="B11580">
            <v>2690</v>
          </cell>
          <cell r="C11580" t="str">
            <v>ELETRODUTO PVC FLEXIVEL CORRUGADO, COR AMARELA, DE 32 MM</v>
          </cell>
          <cell r="D11580" t="str">
            <v>M</v>
          </cell>
          <cell r="E11580" t="str">
            <v>CR</v>
          </cell>
          <cell r="F11580">
            <v>4.8499999999999996</v>
          </cell>
          <cell r="H11580">
            <v>3.87</v>
          </cell>
          <cell r="K11580">
            <v>4.8499999999999996</v>
          </cell>
          <cell r="M11580">
            <v>3.87</v>
          </cell>
        </row>
        <row r="11581">
          <cell r="B11581">
            <v>39243</v>
          </cell>
          <cell r="C11581" t="str">
            <v>ELETRODUTO PVC FLEXIVEL CORRUGADO, REFORCADO, COR LARANJA, DE 20 MM, PARA LAJES E PISOS</v>
          </cell>
          <cell r="D11581" t="str">
            <v>M</v>
          </cell>
          <cell r="E11581" t="str">
            <v>CR</v>
          </cell>
          <cell r="F11581">
            <v>3.2</v>
          </cell>
          <cell r="H11581">
            <v>2.5499999999999998</v>
          </cell>
          <cell r="K11581">
            <v>3.2</v>
          </cell>
          <cell r="M11581">
            <v>2.5499999999999998</v>
          </cell>
        </row>
        <row r="11582">
          <cell r="B11582">
            <v>39244</v>
          </cell>
          <cell r="C11582" t="str">
            <v>ELETRODUTO PVC FLEXIVEL CORRUGADO, REFORCADO, COR LARANJA, DE 25 MM, PARA LAJES E PISOS</v>
          </cell>
          <cell r="D11582" t="str">
            <v>M</v>
          </cell>
          <cell r="E11582" t="str">
            <v>CR</v>
          </cell>
          <cell r="F11582">
            <v>4.32</v>
          </cell>
          <cell r="H11582">
            <v>3.45</v>
          </cell>
          <cell r="K11582">
            <v>4.32</v>
          </cell>
          <cell r="M11582">
            <v>3.45</v>
          </cell>
        </row>
        <row r="11583">
          <cell r="B11583">
            <v>39245</v>
          </cell>
          <cell r="C11583" t="str">
            <v>ELETRODUTO PVC FLEXIVEL CORRUGADO, REFORCADO, COR LARANJA, DE 32 MM, PARA LAJES E PISOS</v>
          </cell>
          <cell r="D11583" t="str">
            <v>M</v>
          </cell>
          <cell r="E11583" t="str">
            <v>CR</v>
          </cell>
          <cell r="F11583">
            <v>8.31</v>
          </cell>
          <cell r="H11583">
            <v>6.64</v>
          </cell>
          <cell r="K11583">
            <v>8.31</v>
          </cell>
          <cell r="M11583">
            <v>6.64</v>
          </cell>
        </row>
        <row r="11584">
          <cell r="B11584">
            <v>39255</v>
          </cell>
          <cell r="C11584" t="str">
            <v>ELETRODUTO/CONDULETE DE PVC RIGIDO, LISO, COR CINZA, DE 1", PARA INSTALACOES APARENTES (NBR 5410)</v>
          </cell>
          <cell r="D11584" t="str">
            <v>M</v>
          </cell>
          <cell r="E11584" t="str">
            <v>CR</v>
          </cell>
          <cell r="F11584">
            <v>23.01</v>
          </cell>
          <cell r="H11584">
            <v>18.39</v>
          </cell>
          <cell r="K11584">
            <v>23.01</v>
          </cell>
          <cell r="M11584">
            <v>18.39</v>
          </cell>
        </row>
        <row r="11585">
          <cell r="B11585">
            <v>39254</v>
          </cell>
          <cell r="C11585" t="str">
            <v>ELETRODUTO/CONDULETE DE PVC RIGIDO, LISO, COR CINZA, DE 1/2", PARA INSTALACOES APARENTES (NBR 5410)</v>
          </cell>
          <cell r="D11585" t="str">
            <v>M</v>
          </cell>
          <cell r="E11585" t="str">
            <v>CR</v>
          </cell>
          <cell r="F11585">
            <v>12.43</v>
          </cell>
          <cell r="H11585">
            <v>9.94</v>
          </cell>
          <cell r="K11585">
            <v>12.43</v>
          </cell>
          <cell r="M11585">
            <v>9.94</v>
          </cell>
        </row>
        <row r="11586">
          <cell r="B11586">
            <v>39253</v>
          </cell>
          <cell r="C11586" t="str">
            <v>ELETRODUTO/CONDULETE DE PVC RIGIDO, LISO, COR CINZA, DE 3/4", PARA INSTALACOES APARENTES (NBR 5410)</v>
          </cell>
          <cell r="D11586" t="str">
            <v>M</v>
          </cell>
          <cell r="E11586" t="str">
            <v>CR</v>
          </cell>
          <cell r="F11586">
            <v>15.85</v>
          </cell>
          <cell r="H11586">
            <v>12.66</v>
          </cell>
          <cell r="K11586">
            <v>15.85</v>
          </cell>
          <cell r="M11586">
            <v>12.66</v>
          </cell>
        </row>
        <row r="11587">
          <cell r="B11587">
            <v>39246</v>
          </cell>
          <cell r="C11587" t="str">
            <v>ELETRODUTO/DUTO PEAD FLEXIVEL PAREDE SIMPLES, CORRUGACAO HELICOIDAL, COR PRETA, SEM ROSCA, DE 1 1/2", CRC 680 N, PARA CABEAMENTO SUBTERRANEO (NBR 15715)</v>
          </cell>
          <cell r="D11587" t="str">
            <v>M</v>
          </cell>
          <cell r="E11587" t="str">
            <v>CR</v>
          </cell>
          <cell r="H11587">
            <v>4.18</v>
          </cell>
          <cell r="M11587">
            <v>4.18</v>
          </cell>
        </row>
        <row r="11588">
          <cell r="B11588">
            <v>39247</v>
          </cell>
          <cell r="C11588" t="str">
            <v>ELETRODUTO/DUTO PEAD FLEXIVEL PAREDE SIMPLES, CORRUGACAO HELICOIDAL, COR PRETA, SEM ROSCA, DE 1 1/4", CRC 680 N, PARA CABEAMENTO SUBTERRANEO (NBR 15715)</v>
          </cell>
          <cell r="D11588" t="str">
            <v>M</v>
          </cell>
          <cell r="E11588" t="str">
            <v>CR</v>
          </cell>
          <cell r="H11588">
            <v>3.65</v>
          </cell>
          <cell r="M11588">
            <v>3.65</v>
          </cell>
        </row>
        <row r="11589">
          <cell r="B11589">
            <v>2446</v>
          </cell>
          <cell r="C11589" t="str">
            <v>ELETRODUTO/DUTO PEAD FLEXIVEL PAREDE SIMPLES, CORRUGACAO HELICOIDAL, COR PRETA, SEM ROSCA, DE 2", CRC 680 N, PARA CABEAMENTO SUBTERRANEO (NBR 15715)</v>
          </cell>
          <cell r="D11589" t="str">
            <v>M</v>
          </cell>
          <cell r="E11589" t="str">
            <v>C</v>
          </cell>
          <cell r="H11589">
            <v>6.01</v>
          </cell>
          <cell r="M11589">
            <v>6.01</v>
          </cell>
        </row>
        <row r="11590">
          <cell r="B11590">
            <v>2442</v>
          </cell>
          <cell r="C11590" t="str">
            <v>ELETRODUTO/DUTO PEAD FLEXIVEL PAREDE SIMPLES, CORRUGACAO HELICOIDAL, COR PRETA, SEM ROSCA, DE 3", CRC 680 N, PARA CABEAMENTO SUBTERRANEO (NBR 15715)</v>
          </cell>
          <cell r="D11590" t="str">
            <v>M</v>
          </cell>
          <cell r="E11590" t="str">
            <v>CR</v>
          </cell>
          <cell r="H11590">
            <v>8.42</v>
          </cell>
          <cell r="M11590">
            <v>8.42</v>
          </cell>
        </row>
        <row r="11591">
          <cell r="B11591">
            <v>39248</v>
          </cell>
          <cell r="C11591" t="str">
            <v>ELETRODUTO/DUTO PEAD FLEXIVEL PAREDE SIMPLES, CORRUGACAO HELICOIDAL, COR PRETA, SEM ROSCA, DE 4", CRC 680 N, PARA CABEAMENTO SUBTERRANEO (NBR 15715)</v>
          </cell>
          <cell r="D11591" t="str">
            <v>M</v>
          </cell>
          <cell r="E11591" t="str">
            <v>CR</v>
          </cell>
          <cell r="H11591">
            <v>11.73</v>
          </cell>
          <cell r="M11591">
            <v>11.73</v>
          </cell>
        </row>
        <row r="11592">
          <cell r="B11592">
            <v>2438</v>
          </cell>
          <cell r="C11592" t="str">
            <v>ELETROTECNICO (HORISTA)</v>
          </cell>
          <cell r="D11592" t="str">
            <v>H</v>
          </cell>
          <cell r="E11592" t="str">
            <v>CR</v>
          </cell>
          <cell r="F11592">
            <v>21.3</v>
          </cell>
          <cell r="H11592">
            <v>35.57</v>
          </cell>
          <cell r="K11592">
            <v>23.82</v>
          </cell>
          <cell r="M11592">
            <v>39.770000000000003</v>
          </cell>
        </row>
        <row r="11593">
          <cell r="B11593">
            <v>40922</v>
          </cell>
          <cell r="C11593" t="str">
            <v>ELETROTECNICO (MENSALISTA)</v>
          </cell>
          <cell r="D11593" t="str">
            <v>MES</v>
          </cell>
          <cell r="E11593" t="str">
            <v>CR</v>
          </cell>
          <cell r="F11593">
            <v>3729.18</v>
          </cell>
          <cell r="H11593">
            <v>6229.97</v>
          </cell>
          <cell r="K11593">
            <v>4171.0200000000004</v>
          </cell>
          <cell r="M11593">
            <v>6967.59</v>
          </cell>
        </row>
        <row r="11594">
          <cell r="B11594">
            <v>36486</v>
          </cell>
          <cell r="C11594" t="str">
            <v>ELEVADOR DE CARGA A CABO, CABINE SEMI FECHADA 2,0 X 1,5 X 2,0 M, CAPACIDADE DE CARGA 1000 KG, TORRE 2,38 X 2,21 X 15 M, GUINCHO DE EMBREAGEM, FREIO DE SEGURANCA, LIMITADOR DE VELOCIDADE E CANCELA</v>
          </cell>
          <cell r="D11594" t="str">
            <v>UN</v>
          </cell>
          <cell r="E11594" t="str">
            <v>CR</v>
          </cell>
          <cell r="H11594">
            <v>72198.990000000005</v>
          </cell>
          <cell r="M11594">
            <v>72198.990000000005</v>
          </cell>
        </row>
        <row r="11595">
          <cell r="B11595">
            <v>37777</v>
          </cell>
          <cell r="C11595" t="str">
            <v>ELEVADOR DE CREMALHEIRA CABINE FECHADA 1,5 X 2,5 X 2,35 M (UMA POR TORRE), CAPACIDADE DE CARGA 1200 KG (15 PESSOAS), TORRE 24 M (16 MODULOS), FREIO DE SEGURANCA, LIMITADOR DE CARGA</v>
          </cell>
          <cell r="D11595" t="str">
            <v>UN</v>
          </cell>
          <cell r="E11595" t="str">
            <v>CR</v>
          </cell>
          <cell r="H11595">
            <v>339911.48</v>
          </cell>
          <cell r="M11595">
            <v>339911.48</v>
          </cell>
        </row>
        <row r="11596">
          <cell r="B11596">
            <v>12624</v>
          </cell>
          <cell r="C11596" t="str">
            <v>EMENDA PARA CALHA PLUVIAL, PVC, DIAMETRO ENTRE 119 E 170 MM, PARA DRENAGEM PLUVIAL PREDIAL</v>
          </cell>
          <cell r="D11596" t="str">
            <v>UN</v>
          </cell>
          <cell r="E11596" t="str">
            <v>CR</v>
          </cell>
          <cell r="F11596">
            <v>28.76</v>
          </cell>
          <cell r="H11596">
            <v>34.590000000000003</v>
          </cell>
          <cell r="K11596">
            <v>28.76</v>
          </cell>
          <cell r="M11596">
            <v>34.590000000000003</v>
          </cell>
        </row>
        <row r="11597">
          <cell r="B11597">
            <v>517</v>
          </cell>
          <cell r="C11597" t="str">
            <v>EMULSAO ASFALTICA ANIONICA</v>
          </cell>
          <cell r="D11597" t="str">
            <v>L</v>
          </cell>
          <cell r="E11597" t="str">
            <v>CR</v>
          </cell>
          <cell r="F11597">
            <v>11.33</v>
          </cell>
          <cell r="H11597">
            <v>8.51</v>
          </cell>
          <cell r="K11597">
            <v>11.33</v>
          </cell>
          <cell r="M11597">
            <v>8.51</v>
          </cell>
        </row>
        <row r="11598">
          <cell r="B11598">
            <v>37534</v>
          </cell>
          <cell r="C11598" t="str">
            <v>EMULSAO EXPLOSIVA EM CARTUCHOS DE 1" X 12", DENSIDADE 1.15 G/CM3, INICIACAO ESPOLETA N. 8 / CORDEL</v>
          </cell>
          <cell r="D11598" t="str">
            <v>KG</v>
          </cell>
          <cell r="E11598" t="str">
            <v>CR</v>
          </cell>
          <cell r="H11598">
            <v>20.65</v>
          </cell>
          <cell r="M11598">
            <v>20.65</v>
          </cell>
        </row>
        <row r="11599">
          <cell r="B11599">
            <v>37535</v>
          </cell>
          <cell r="C11599" t="str">
            <v>EMULSAO EXPLOSIVA EM CARTUCHOS DE 1" X 24", DENSIDADE 1.15 G/CM3, INICIACAO ESPOLETA N. 8 / CORDEL</v>
          </cell>
          <cell r="D11599" t="str">
            <v>KG</v>
          </cell>
          <cell r="E11599" t="str">
            <v>CR</v>
          </cell>
          <cell r="H11599">
            <v>20.65</v>
          </cell>
          <cell r="M11599">
            <v>20.65</v>
          </cell>
        </row>
        <row r="11600">
          <cell r="B11600">
            <v>37533</v>
          </cell>
          <cell r="C11600" t="str">
            <v>EMULSAO EXPLOSIVA EM CARTUCHOS DE 1" X 8", DENSIDADE 1.15 G/CM3, INICIACAO ESPOLETA N. 8 / CORDEL</v>
          </cell>
          <cell r="D11600" t="str">
            <v>KG</v>
          </cell>
          <cell r="E11600" t="str">
            <v>CR</v>
          </cell>
          <cell r="H11600">
            <v>20.65</v>
          </cell>
          <cell r="M11600">
            <v>20.65</v>
          </cell>
        </row>
        <row r="11601">
          <cell r="B11601">
            <v>37537</v>
          </cell>
          <cell r="C11601" t="str">
            <v>EMULSAO EXPLOSIVA EM CARTUCHOS DE 2 1/2" X 24", DENSIDADE 1.15 G/CM3, INICIACAO ESPOLETA N. 8 / CORDEL</v>
          </cell>
          <cell r="D11601" t="str">
            <v>KG</v>
          </cell>
          <cell r="E11601" t="str">
            <v>CR</v>
          </cell>
          <cell r="H11601">
            <v>15.63</v>
          </cell>
          <cell r="M11601">
            <v>15.63</v>
          </cell>
        </row>
        <row r="11602">
          <cell r="B11602">
            <v>37536</v>
          </cell>
          <cell r="C11602" t="str">
            <v>EMULSAO EXPLOSIVA EM CARTUCHOS DE 2 1/4" X 24", DENSIDADE 1.15 G/CM3, INICIACAO ESPOLETA N. 8 / CORDEL</v>
          </cell>
          <cell r="D11602" t="str">
            <v>KG</v>
          </cell>
          <cell r="E11602" t="str">
            <v>CR</v>
          </cell>
          <cell r="H11602">
            <v>15.63</v>
          </cell>
          <cell r="M11602">
            <v>15.63</v>
          </cell>
        </row>
        <row r="11603">
          <cell r="B11603">
            <v>37532</v>
          </cell>
          <cell r="C11603" t="str">
            <v>EMULSAO EXPLOSIVA EM CARTUCHOS DE 2" X 24", DENSIDADE 1.15 G/CM3, INICIACAO ESPOLETA N. 8 / CORDEL</v>
          </cell>
          <cell r="D11603" t="str">
            <v>KG</v>
          </cell>
          <cell r="E11603" t="str">
            <v>C</v>
          </cell>
          <cell r="H11603">
            <v>15.63</v>
          </cell>
          <cell r="M11603">
            <v>15.63</v>
          </cell>
        </row>
        <row r="11604">
          <cell r="B11604">
            <v>2696</v>
          </cell>
          <cell r="C11604" t="str">
            <v>ENCANADOR OU BOMBEIRO HIDRAULICO (HORISTA)</v>
          </cell>
          <cell r="D11604" t="str">
            <v>H</v>
          </cell>
          <cell r="E11604" t="str">
            <v>C</v>
          </cell>
          <cell r="F11604">
            <v>20.07</v>
          </cell>
          <cell r="H11604">
            <v>26.41</v>
          </cell>
          <cell r="K11604">
            <v>22.45</v>
          </cell>
          <cell r="M11604">
            <v>29.54</v>
          </cell>
        </row>
        <row r="11605">
          <cell r="B11605">
            <v>40928</v>
          </cell>
          <cell r="C11605" t="str">
            <v>ENCANADOR OU BOMBEIRO HIDRAULICO (MENSALISTA)</v>
          </cell>
          <cell r="D11605" t="str">
            <v>MES</v>
          </cell>
          <cell r="E11605" t="str">
            <v>CR</v>
          </cell>
          <cell r="F11605">
            <v>3513.27</v>
          </cell>
          <cell r="H11605">
            <v>4626.24</v>
          </cell>
          <cell r="K11605">
            <v>3929.54</v>
          </cell>
          <cell r="M11605">
            <v>5173.9799999999996</v>
          </cell>
        </row>
        <row r="11606">
          <cell r="B11606">
            <v>4083</v>
          </cell>
          <cell r="C11606" t="str">
            <v>ENCARREGADO GERAL DE OBRAS (HORISTA)</v>
          </cell>
          <cell r="D11606" t="str">
            <v>H</v>
          </cell>
          <cell r="E11606" t="str">
            <v>C</v>
          </cell>
          <cell r="F11606">
            <v>29.18</v>
          </cell>
          <cell r="H11606">
            <v>40.909999999999997</v>
          </cell>
          <cell r="K11606">
            <v>32.630000000000003</v>
          </cell>
          <cell r="M11606">
            <v>45.74</v>
          </cell>
        </row>
        <row r="11607">
          <cell r="B11607">
            <v>40818</v>
          </cell>
          <cell r="C11607" t="str">
            <v>ENCARREGADO GERAL DE OBRAS (MENSALISTA)</v>
          </cell>
          <cell r="D11607" t="str">
            <v>MES</v>
          </cell>
          <cell r="E11607" t="str">
            <v>CR</v>
          </cell>
          <cell r="F11607">
            <v>5105.96</v>
          </cell>
          <cell r="H11607">
            <v>7163.76</v>
          </cell>
          <cell r="K11607">
            <v>5710.93</v>
          </cell>
          <cell r="M11607">
            <v>8011.94</v>
          </cell>
        </row>
        <row r="11608">
          <cell r="B11608">
            <v>43146</v>
          </cell>
          <cell r="C11608" t="str">
            <v>ENDURECEDOR MINERAL DE BASE CIMENTICIA PARA PISO DE CONCRETO</v>
          </cell>
          <cell r="D11608" t="str">
            <v>KG</v>
          </cell>
          <cell r="E11608" t="str">
            <v>CR</v>
          </cell>
          <cell r="F11608">
            <v>9.5500000000000007</v>
          </cell>
          <cell r="H11608">
            <v>8.5</v>
          </cell>
          <cell r="K11608">
            <v>9.5500000000000007</v>
          </cell>
          <cell r="M11608">
            <v>8.5</v>
          </cell>
        </row>
        <row r="11609">
          <cell r="B11609">
            <v>2705</v>
          </cell>
          <cell r="C11609" t="str">
            <v>ENERGIA ELETRICA ATE 2000 KWH INDUSTRIAL, SEM DEMANDA</v>
          </cell>
          <cell r="D11609" t="str">
            <v>KWH</v>
          </cell>
          <cell r="E11609" t="str">
            <v>CR</v>
          </cell>
          <cell r="F11609">
            <v>1</v>
          </cell>
          <cell r="H11609">
            <v>0.78</v>
          </cell>
          <cell r="K11609">
            <v>1</v>
          </cell>
          <cell r="M11609">
            <v>0.78</v>
          </cell>
        </row>
        <row r="11610">
          <cell r="B11610">
            <v>14250</v>
          </cell>
          <cell r="C11610" t="str">
            <v>ENERGIA ELETRICA COMERCIAL, BAIXA TENSAO, RELATIVA AO CONSUMO DE ATE 100 KWH, INCLUINDO ICMS, PIS/PASEP E COFINS</v>
          </cell>
          <cell r="D11610" t="str">
            <v>KWH</v>
          </cell>
          <cell r="E11610" t="str">
            <v>C</v>
          </cell>
          <cell r="F11610">
            <v>1.02</v>
          </cell>
          <cell r="H11610">
            <v>0.8</v>
          </cell>
          <cell r="K11610">
            <v>1.02</v>
          </cell>
          <cell r="M11610">
            <v>0.8</v>
          </cell>
        </row>
        <row r="11611">
          <cell r="B11611">
            <v>11683</v>
          </cell>
          <cell r="C11611" t="str">
            <v>ENGATE / RABICHO FLEXIVEL INOX 1/2" X 30 CM</v>
          </cell>
          <cell r="D11611" t="str">
            <v>UN</v>
          </cell>
          <cell r="E11611" t="str">
            <v>CR</v>
          </cell>
          <cell r="F11611">
            <v>52.97</v>
          </cell>
          <cell r="H11611">
            <v>43.27</v>
          </cell>
          <cell r="K11611">
            <v>52.97</v>
          </cell>
          <cell r="M11611">
            <v>43.27</v>
          </cell>
        </row>
        <row r="11612">
          <cell r="B11612">
            <v>11684</v>
          </cell>
          <cell r="C11612" t="str">
            <v>ENGATE / RABICHO FLEXIVEL INOX 1/2" X 40 CM</v>
          </cell>
          <cell r="D11612" t="str">
            <v>UN</v>
          </cell>
          <cell r="E11612" t="str">
            <v>CR</v>
          </cell>
          <cell r="F11612">
            <v>57.98</v>
          </cell>
          <cell r="H11612">
            <v>47.36</v>
          </cell>
          <cell r="K11612">
            <v>57.98</v>
          </cell>
          <cell r="M11612">
            <v>47.36</v>
          </cell>
        </row>
        <row r="11613">
          <cell r="B11613">
            <v>6141</v>
          </cell>
          <cell r="C11613" t="str">
            <v>ENGATE/RABICHO FLEXIVEL PLASTICO (PVC OU ABS) BRANCO 1/2" X 30 CM</v>
          </cell>
          <cell r="D11613" t="str">
            <v>UN</v>
          </cell>
          <cell r="E11613" t="str">
            <v>CR</v>
          </cell>
          <cell r="F11613">
            <v>4.6900000000000004</v>
          </cell>
          <cell r="H11613">
            <v>6.52</v>
          </cell>
          <cell r="K11613">
            <v>4.6900000000000004</v>
          </cell>
          <cell r="M11613">
            <v>6.52</v>
          </cell>
        </row>
        <row r="11614">
          <cell r="B11614">
            <v>11681</v>
          </cell>
          <cell r="C11614" t="str">
            <v>ENGATE/RABICHO FLEXIVEL PLASTICO (PVC OU ABS) BRANCO 1/2" X 40 CM</v>
          </cell>
          <cell r="D11614" t="str">
            <v>UN</v>
          </cell>
          <cell r="E11614" t="str">
            <v>CR</v>
          </cell>
          <cell r="F11614">
            <v>5.91</v>
          </cell>
          <cell r="H11614">
            <v>8.2200000000000006</v>
          </cell>
          <cell r="K11614">
            <v>5.91</v>
          </cell>
          <cell r="M11614">
            <v>8.2200000000000006</v>
          </cell>
        </row>
        <row r="11615">
          <cell r="B11615">
            <v>2706</v>
          </cell>
          <cell r="C11615" t="str">
            <v>ENGENHEIRO CIVIL DE OBRA JUNIOR (HORISTA)</v>
          </cell>
          <cell r="D11615" t="str">
            <v>H</v>
          </cell>
          <cell r="E11615" t="str">
            <v>C</v>
          </cell>
          <cell r="F11615">
            <v>112.15</v>
          </cell>
          <cell r="H11615">
            <v>113.01</v>
          </cell>
          <cell r="K11615">
            <v>125.41</v>
          </cell>
          <cell r="M11615">
            <v>126.37</v>
          </cell>
        </row>
        <row r="11616">
          <cell r="B11616">
            <v>40811</v>
          </cell>
          <cell r="C11616" t="str">
            <v>ENGENHEIRO CIVIL DE OBRA JUNIOR (MENSALISTA)</v>
          </cell>
          <cell r="D11616" t="str">
            <v>MES</v>
          </cell>
          <cell r="E11616" t="str">
            <v>CR</v>
          </cell>
          <cell r="F11616">
            <v>19624.169999999998</v>
          </cell>
          <cell r="H11616">
            <v>19790.62</v>
          </cell>
          <cell r="K11616">
            <v>21949.29</v>
          </cell>
          <cell r="M11616">
            <v>22133.8</v>
          </cell>
        </row>
        <row r="11617">
          <cell r="B11617">
            <v>2707</v>
          </cell>
          <cell r="C11617" t="str">
            <v>ENGENHEIRO CIVIL DE OBRA PLENO (HORISTA)</v>
          </cell>
          <cell r="D11617" t="str">
            <v>H</v>
          </cell>
          <cell r="E11617" t="str">
            <v>CR</v>
          </cell>
          <cell r="F11617">
            <v>117.72</v>
          </cell>
          <cell r="H11617">
            <v>114.96</v>
          </cell>
          <cell r="K11617">
            <v>131.63</v>
          </cell>
          <cell r="M11617">
            <v>128.55000000000001</v>
          </cell>
        </row>
        <row r="11618">
          <cell r="B11618">
            <v>40813</v>
          </cell>
          <cell r="C11618" t="str">
            <v>ENGENHEIRO CIVIL DE OBRA PLENO (MENSALISTA)</v>
          </cell>
          <cell r="D11618" t="str">
            <v>MES</v>
          </cell>
          <cell r="E11618" t="str">
            <v>CR</v>
          </cell>
          <cell r="F11618">
            <v>20599.98</v>
          </cell>
          <cell r="H11618">
            <v>20132.27</v>
          </cell>
          <cell r="K11618">
            <v>23040.71</v>
          </cell>
          <cell r="M11618">
            <v>22515.91</v>
          </cell>
        </row>
        <row r="11619">
          <cell r="B11619">
            <v>2708</v>
          </cell>
          <cell r="C11619" t="str">
            <v>ENGENHEIRO CIVIL DE OBRA SENIOR (HORISTA)</v>
          </cell>
          <cell r="D11619" t="str">
            <v>H</v>
          </cell>
          <cell r="E11619" t="str">
            <v>CR</v>
          </cell>
          <cell r="F11619">
            <v>140.55000000000001</v>
          </cell>
          <cell r="H11619">
            <v>161.03</v>
          </cell>
          <cell r="K11619">
            <v>157.16999999999999</v>
          </cell>
          <cell r="M11619">
            <v>180.07</v>
          </cell>
        </row>
        <row r="11620">
          <cell r="B11620">
            <v>40814</v>
          </cell>
          <cell r="C11620" t="str">
            <v>ENGENHEIRO CIVIL DE OBRA SENIOR (MENSALISTA)</v>
          </cell>
          <cell r="D11620" t="str">
            <v>MES</v>
          </cell>
          <cell r="E11620" t="str">
            <v>CR</v>
          </cell>
          <cell r="F11620">
            <v>24593.89</v>
          </cell>
          <cell r="H11620">
            <v>28201.21</v>
          </cell>
          <cell r="K11620">
            <v>27507.84</v>
          </cell>
          <cell r="M11620">
            <v>31540.2</v>
          </cell>
        </row>
        <row r="11621">
          <cell r="B11621">
            <v>38403</v>
          </cell>
          <cell r="C11621" t="str">
            <v>ENXADA ESTREITA, EM ACO, *25 X 23* CM, COM CABO DE MADEIRA DE *150* CM</v>
          </cell>
          <cell r="D11621" t="str">
            <v>UN</v>
          </cell>
          <cell r="E11621" t="str">
            <v>CR</v>
          </cell>
          <cell r="F11621">
            <v>59.68</v>
          </cell>
          <cell r="H11621">
            <v>68.69</v>
          </cell>
          <cell r="K11621">
            <v>59.68</v>
          </cell>
          <cell r="M11621">
            <v>68.69</v>
          </cell>
        </row>
        <row r="11622">
          <cell r="B11622">
            <v>43482</v>
          </cell>
          <cell r="C11622" t="str">
            <v>EPI - FAMILIA ALMOXARIFE - HORISTA (ENCARGOS COMPLEMENTARES - COLETADO CAIXA)</v>
          </cell>
          <cell r="D11622" t="str">
            <v>H</v>
          </cell>
          <cell r="E11622" t="str">
            <v>C</v>
          </cell>
          <cell r="F11622">
            <v>0.81</v>
          </cell>
          <cell r="H11622">
            <v>0.81</v>
          </cell>
          <cell r="K11622">
            <v>0.81</v>
          </cell>
          <cell r="M11622">
            <v>0.81</v>
          </cell>
        </row>
        <row r="11623">
          <cell r="B11623">
            <v>43494</v>
          </cell>
          <cell r="C11623" t="str">
            <v>EPI - FAMILIA ALMOXARIFE - MENSALISTA (ENCARGOS COMPLEMENTARES - COLETADO CAIXA)</v>
          </cell>
          <cell r="D11623" t="str">
            <v>MES</v>
          </cell>
          <cell r="E11623" t="str">
            <v>C</v>
          </cell>
          <cell r="F11623">
            <v>153.54</v>
          </cell>
          <cell r="H11623">
            <v>153.54</v>
          </cell>
          <cell r="K11623">
            <v>153.54</v>
          </cell>
          <cell r="M11623">
            <v>153.54</v>
          </cell>
        </row>
        <row r="11624">
          <cell r="B11624">
            <v>43483</v>
          </cell>
          <cell r="C11624" t="str">
            <v>EPI - FAMILIA CARPINTEIRO DE FORMAS - HORISTA (ENCARGOS COMPLEMENTARES - COLETADO CAIXA)</v>
          </cell>
          <cell r="D11624" t="str">
            <v>H</v>
          </cell>
          <cell r="E11624" t="str">
            <v>C</v>
          </cell>
          <cell r="F11624">
            <v>1.43</v>
          </cell>
          <cell r="H11624">
            <v>1.43</v>
          </cell>
          <cell r="K11624">
            <v>1.43</v>
          </cell>
          <cell r="M11624">
            <v>1.43</v>
          </cell>
        </row>
        <row r="11625">
          <cell r="B11625">
            <v>43495</v>
          </cell>
          <cell r="C11625" t="str">
            <v>EPI - FAMILIA CARPINTEIRO DE FORMAS - MENSALISTA (ENCARGOS COMPLEMENTARES - COLETADO CAIXA)</v>
          </cell>
          <cell r="D11625" t="str">
            <v>MES</v>
          </cell>
          <cell r="E11625" t="str">
            <v>C</v>
          </cell>
          <cell r="F11625">
            <v>270.51</v>
          </cell>
          <cell r="H11625">
            <v>270.51</v>
          </cell>
          <cell r="K11625">
            <v>270.51</v>
          </cell>
          <cell r="M11625">
            <v>270.51</v>
          </cell>
        </row>
        <row r="11626">
          <cell r="B11626">
            <v>43484</v>
          </cell>
          <cell r="C11626" t="str">
            <v>EPI - FAMILIA ELETRICISTA - HORISTA (ENCARGOS COMPLEMENTARES - COLETADO CAIXA)</v>
          </cell>
          <cell r="D11626" t="str">
            <v>H</v>
          </cell>
          <cell r="E11626" t="str">
            <v>C</v>
          </cell>
          <cell r="F11626">
            <v>1.26</v>
          </cell>
          <cell r="H11626">
            <v>1.26</v>
          </cell>
          <cell r="K11626">
            <v>1.26</v>
          </cell>
          <cell r="M11626">
            <v>1.26</v>
          </cell>
        </row>
        <row r="11627">
          <cell r="B11627">
            <v>43496</v>
          </cell>
          <cell r="C11627" t="str">
            <v>EPI - FAMILIA ELETRICISTA - MENSALISTA (ENCARGOS COMPLEMENTARES - COLETADO CAIXA)</v>
          </cell>
          <cell r="D11627" t="str">
            <v>MES</v>
          </cell>
          <cell r="E11627" t="str">
            <v>C</v>
          </cell>
          <cell r="F11627">
            <v>238.02</v>
          </cell>
          <cell r="H11627">
            <v>238.02</v>
          </cell>
          <cell r="K11627">
            <v>238.02</v>
          </cell>
          <cell r="M11627">
            <v>238.02</v>
          </cell>
        </row>
        <row r="11628">
          <cell r="B11628">
            <v>43485</v>
          </cell>
          <cell r="C11628" t="str">
            <v>EPI - FAMILIA ENCANADOR - HORISTA (ENCARGOS COMPLEMENTARES - COLETADO CAIXA)</v>
          </cell>
          <cell r="D11628" t="str">
            <v>H</v>
          </cell>
          <cell r="E11628" t="str">
            <v>C</v>
          </cell>
          <cell r="F11628">
            <v>1.1299999999999999</v>
          </cell>
          <cell r="H11628">
            <v>1.1299999999999999</v>
          </cell>
          <cell r="K11628">
            <v>1.1299999999999999</v>
          </cell>
          <cell r="M11628">
            <v>1.1299999999999999</v>
          </cell>
        </row>
        <row r="11629">
          <cell r="B11629">
            <v>43497</v>
          </cell>
          <cell r="C11629" t="str">
            <v>EPI - FAMILIA ENCANADOR - MENSALISTA (ENCARGOS COMPLEMENTARES - COLETADO CAIXA)</v>
          </cell>
          <cell r="D11629" t="str">
            <v>MES</v>
          </cell>
          <cell r="E11629" t="str">
            <v>C</v>
          </cell>
          <cell r="F11629">
            <v>212.45</v>
          </cell>
          <cell r="H11629">
            <v>212.45</v>
          </cell>
          <cell r="K11629">
            <v>212.45</v>
          </cell>
          <cell r="M11629">
            <v>212.45</v>
          </cell>
        </row>
        <row r="11630">
          <cell r="B11630">
            <v>43487</v>
          </cell>
          <cell r="C11630" t="str">
            <v>EPI - FAMILIA ENCARREGADO GERAL - HORISTA (ENCARGOS COMPLEMENTARES - COLETADO CAIXA)</v>
          </cell>
          <cell r="D11630" t="str">
            <v>H</v>
          </cell>
          <cell r="E11630" t="str">
            <v>C</v>
          </cell>
          <cell r="F11630">
            <v>1.28</v>
          </cell>
          <cell r="H11630">
            <v>1.28</v>
          </cell>
          <cell r="K11630">
            <v>1.28</v>
          </cell>
          <cell r="M11630">
            <v>1.28</v>
          </cell>
        </row>
        <row r="11631">
          <cell r="B11631">
            <v>43499</v>
          </cell>
          <cell r="C11631" t="str">
            <v>EPI - FAMILIA ENCARREGADO GERAL - MENSALISTA (ENCARGOS COMPLEMENTARES - COLETADO CAIXA)</v>
          </cell>
          <cell r="D11631" t="str">
            <v>MES</v>
          </cell>
          <cell r="E11631" t="str">
            <v>C</v>
          </cell>
          <cell r="F11631">
            <v>241.99</v>
          </cell>
          <cell r="H11631">
            <v>241.99</v>
          </cell>
          <cell r="K11631">
            <v>241.99</v>
          </cell>
          <cell r="M11631">
            <v>241.99</v>
          </cell>
        </row>
        <row r="11632">
          <cell r="B11632">
            <v>43486</v>
          </cell>
          <cell r="C11632" t="str">
            <v>EPI - FAMILIA ENGENHEIRO CIVIL - HORISTA (ENCARGOS COMPLEMENTARES - COLETADO CAIXA)</v>
          </cell>
          <cell r="D11632" t="str">
            <v>H</v>
          </cell>
          <cell r="E11632" t="str">
            <v>C</v>
          </cell>
          <cell r="F11632">
            <v>0.77</v>
          </cell>
          <cell r="H11632">
            <v>0.77</v>
          </cell>
          <cell r="K11632">
            <v>0.77</v>
          </cell>
          <cell r="M11632">
            <v>0.77</v>
          </cell>
        </row>
        <row r="11633">
          <cell r="B11633">
            <v>43498</v>
          </cell>
          <cell r="C11633" t="str">
            <v>EPI - FAMILIA ENGENHEIRO CIVIL - MENSALISTA (ENCARGOS COMPLEMENTARES - COLETADO CAIXA)</v>
          </cell>
          <cell r="D11633" t="str">
            <v>MES</v>
          </cell>
          <cell r="E11633" t="str">
            <v>C</v>
          </cell>
          <cell r="F11633">
            <v>146</v>
          </cell>
          <cell r="H11633">
            <v>146</v>
          </cell>
          <cell r="K11633">
            <v>146</v>
          </cell>
          <cell r="M11633">
            <v>146</v>
          </cell>
        </row>
        <row r="11634">
          <cell r="B11634">
            <v>43488</v>
          </cell>
          <cell r="C11634" t="str">
            <v>EPI - FAMILIA OPERADOR ESCAVADEIRA - HORISTA (ENCARGOS COMPLEMENTARES - COLETADO CAIXA)</v>
          </cell>
          <cell r="D11634" t="str">
            <v>H</v>
          </cell>
          <cell r="E11634" t="str">
            <v>C</v>
          </cell>
          <cell r="F11634">
            <v>0.89</v>
          </cell>
          <cell r="H11634">
            <v>0.89</v>
          </cell>
          <cell r="K11634">
            <v>0.89</v>
          </cell>
          <cell r="M11634">
            <v>0.89</v>
          </cell>
        </row>
        <row r="11635">
          <cell r="B11635">
            <v>43500</v>
          </cell>
          <cell r="C11635" t="str">
            <v>EPI - FAMILIA OPERADOR ESCAVADEIRA - MENSALISTA (ENCARGOS COMPLEMENTARES - COLETADO CAIXA)</v>
          </cell>
          <cell r="D11635" t="str">
            <v>MES</v>
          </cell>
          <cell r="E11635" t="str">
            <v>C</v>
          </cell>
          <cell r="F11635">
            <v>167.95</v>
          </cell>
          <cell r="H11635">
            <v>167.95</v>
          </cell>
          <cell r="K11635">
            <v>167.95</v>
          </cell>
          <cell r="M11635">
            <v>167.95</v>
          </cell>
        </row>
        <row r="11636">
          <cell r="B11636">
            <v>43489</v>
          </cell>
          <cell r="C11636" t="str">
            <v>EPI - FAMILIA PEDREIRO - HORISTA (ENCARGOS COMPLEMENTARES - COLETADO CAIXA)</v>
          </cell>
          <cell r="D11636" t="str">
            <v>H</v>
          </cell>
          <cell r="E11636" t="str">
            <v>C</v>
          </cell>
          <cell r="F11636">
            <v>1.31</v>
          </cell>
          <cell r="H11636">
            <v>1.31</v>
          </cell>
          <cell r="K11636">
            <v>1.31</v>
          </cell>
          <cell r="M11636">
            <v>1.31</v>
          </cell>
        </row>
        <row r="11637">
          <cell r="B11637">
            <v>43501</v>
          </cell>
          <cell r="C11637" t="str">
            <v>EPI - FAMILIA PEDREIRO - MENSALISTA (ENCARGOS COMPLEMENTARES - COLETADO CAIXA)</v>
          </cell>
          <cell r="D11637" t="str">
            <v>MES</v>
          </cell>
          <cell r="E11637" t="str">
            <v>C</v>
          </cell>
          <cell r="F11637">
            <v>247.11</v>
          </cell>
          <cell r="H11637">
            <v>247.11</v>
          </cell>
          <cell r="K11637">
            <v>247.11</v>
          </cell>
          <cell r="M11637">
            <v>247.11</v>
          </cell>
        </row>
        <row r="11638">
          <cell r="B11638">
            <v>43490</v>
          </cell>
          <cell r="C11638" t="str">
            <v>EPI - FAMILIA PINTOR - HORISTA (ENCARGOS COMPLEMENTARES - COLETADO CAIXA)</v>
          </cell>
          <cell r="D11638" t="str">
            <v>H</v>
          </cell>
          <cell r="E11638" t="str">
            <v>C</v>
          </cell>
          <cell r="F11638">
            <v>1.85</v>
          </cell>
          <cell r="H11638">
            <v>1.85</v>
          </cell>
          <cell r="K11638">
            <v>1.85</v>
          </cell>
          <cell r="M11638">
            <v>1.85</v>
          </cell>
        </row>
        <row r="11639">
          <cell r="B11639">
            <v>43502</v>
          </cell>
          <cell r="C11639" t="str">
            <v>EPI - FAMILIA PINTOR - MENSALISTA (ENCARGOS COMPLEMENTARES - COLETADO CAIXA)</v>
          </cell>
          <cell r="D11639" t="str">
            <v>MES</v>
          </cell>
          <cell r="E11639" t="str">
            <v>C</v>
          </cell>
          <cell r="F11639">
            <v>348.39</v>
          </cell>
          <cell r="H11639">
            <v>348.39</v>
          </cell>
          <cell r="K11639">
            <v>348.39</v>
          </cell>
          <cell r="M11639">
            <v>348.39</v>
          </cell>
        </row>
        <row r="11640">
          <cell r="B11640">
            <v>43491</v>
          </cell>
          <cell r="C11640" t="str">
            <v>EPI - FAMILIA SERVENTE - HORISTA (ENCARGOS COMPLEMENTARES - COLETADO CAIXA)</v>
          </cell>
          <cell r="D11640" t="str">
            <v>H</v>
          </cell>
          <cell r="E11640" t="str">
            <v>C</v>
          </cell>
          <cell r="F11640">
            <v>1.39</v>
          </cell>
          <cell r="H11640">
            <v>1.39</v>
          </cell>
          <cell r="K11640">
            <v>1.39</v>
          </cell>
          <cell r="M11640">
            <v>1.39</v>
          </cell>
        </row>
        <row r="11641">
          <cell r="B11641">
            <v>43503</v>
          </cell>
          <cell r="C11641" t="str">
            <v>EPI - FAMILIA SERVENTE - MENSALISTA (ENCARGOS COMPLEMENTARES - COLETADO CAIXA)</v>
          </cell>
          <cell r="D11641" t="str">
            <v>MES</v>
          </cell>
          <cell r="E11641" t="str">
            <v>C</v>
          </cell>
          <cell r="F11641">
            <v>261.93</v>
          </cell>
          <cell r="H11641">
            <v>261.93</v>
          </cell>
          <cell r="K11641">
            <v>261.93</v>
          </cell>
          <cell r="M11641">
            <v>261.93</v>
          </cell>
        </row>
        <row r="11642">
          <cell r="B11642">
            <v>43492</v>
          </cell>
          <cell r="C11642" t="str">
            <v>EPI - FAMILIA SOLDADOR - HORISTA (ENCARGOS COMPLEMENTARES - COLETADO CAIXA)</v>
          </cell>
          <cell r="D11642" t="str">
            <v>H</v>
          </cell>
          <cell r="E11642" t="str">
            <v>C</v>
          </cell>
          <cell r="F11642">
            <v>1.82</v>
          </cell>
          <cell r="H11642">
            <v>1.82</v>
          </cell>
          <cell r="K11642">
            <v>1.82</v>
          </cell>
          <cell r="M11642">
            <v>1.82</v>
          </cell>
        </row>
        <row r="11643">
          <cell r="B11643">
            <v>43504</v>
          </cell>
          <cell r="C11643" t="str">
            <v>EPI - FAMILIA SOLDADOR - MENSALISTA (ENCARGOS COMPLEMENTARES - COLETADO CAIXA)</v>
          </cell>
          <cell r="D11643" t="str">
            <v>MES</v>
          </cell>
          <cell r="E11643" t="str">
            <v>C</v>
          </cell>
          <cell r="F11643">
            <v>342.83</v>
          </cell>
          <cell r="H11643">
            <v>342.83</v>
          </cell>
          <cell r="K11643">
            <v>342.83</v>
          </cell>
          <cell r="M11643">
            <v>342.83</v>
          </cell>
        </row>
        <row r="11644">
          <cell r="B11644">
            <v>43493</v>
          </cell>
          <cell r="C11644" t="str">
            <v>EPI - FAMILIA TOPOGRAFO - HORISTA (ENCARGOS COMPLEMENTARES - COLETADO CAIXA)</v>
          </cell>
          <cell r="D11644" t="str">
            <v>H</v>
          </cell>
          <cell r="E11644" t="str">
            <v>C</v>
          </cell>
          <cell r="F11644">
            <v>0.74</v>
          </cell>
          <cell r="H11644">
            <v>0.74</v>
          </cell>
          <cell r="K11644">
            <v>0.74</v>
          </cell>
          <cell r="M11644">
            <v>0.74</v>
          </cell>
        </row>
        <row r="11645">
          <cell r="B11645">
            <v>43505</v>
          </cell>
          <cell r="C11645" t="str">
            <v>EPI - FAMILIA TOPOGRAFO - MENSALISTA (ENCARGOS COMPLEMENTARES - COLETADO CAIXA)</v>
          </cell>
          <cell r="D11645" t="str">
            <v>MES</v>
          </cell>
          <cell r="E11645" t="str">
            <v>C</v>
          </cell>
          <cell r="F11645">
            <v>138.97999999999999</v>
          </cell>
          <cell r="H11645">
            <v>138.97999999999999</v>
          </cell>
          <cell r="K11645">
            <v>138.97999999999999</v>
          </cell>
          <cell r="M11645">
            <v>138.97999999999999</v>
          </cell>
        </row>
        <row r="11646">
          <cell r="B11646">
            <v>37774</v>
          </cell>
          <cell r="C11646" t="str">
            <v>EQUIPAMENTO DE LIMPEZA COMBINADO (VACUO/ALTA PRESSAO) 95% VACUO, TANQUE 7000 L, BOMBA 140 KGF/CM2 66 L/MIN COM MOTOR INDEPENDENTE A DIESEL DE 60 CV (INCLUI MONTAGEM, NAO INCLUI CAMINHAO)</v>
          </cell>
          <cell r="D11646" t="str">
            <v>UN</v>
          </cell>
          <cell r="E11646" t="str">
            <v>CR</v>
          </cell>
          <cell r="H11646">
            <v>565124.71</v>
          </cell>
          <cell r="M11646">
            <v>565124.71</v>
          </cell>
        </row>
        <row r="11647">
          <cell r="B11647">
            <v>38629</v>
          </cell>
          <cell r="C11647" t="str">
            <v>EQUIPAMENTO P/ DEMARCACAO DE FAIXAS DE TRAFEGO A QUENTE, A SER MONTADO SOBRE CAMINHAO DE PBT MIN. DE 17 T, DIST. MIN. ENTRE EIXOS 5,2 M, CAPACIDADE PARA 1.000 KG DE MATERIAL TERMOPLASTICO (INCLUI MONTAGEM, NAO INCLUI CAMINHAO, NEM COMPRESSOR DE AR)</v>
          </cell>
          <cell r="D11647" t="str">
            <v>UN</v>
          </cell>
          <cell r="E11647" t="str">
            <v>CR</v>
          </cell>
          <cell r="H11647">
            <v>2901126.21</v>
          </cell>
          <cell r="M11647">
            <v>2901126.21</v>
          </cell>
        </row>
        <row r="11648">
          <cell r="B11648">
            <v>38630</v>
          </cell>
          <cell r="C11648" t="str">
            <v>EQUIPAMENTO PARA DEMARCACAO DE FAIXAS DE TRAFEGO A FRIO, A SER MONTADO SOBRE CAMINHAO DE PBT MINIMO DE 9 T E DISTANCIA MINIMA ENTRE EIXOS DE 4,3 M, CAPACIDADE PARA 800 L DE TINTA (INCLUI MONTAGEM, NAO INCLUI CAMINHAO)</v>
          </cell>
          <cell r="D11648" t="str">
            <v>UN</v>
          </cell>
          <cell r="E11648" t="str">
            <v>CR</v>
          </cell>
          <cell r="H11648">
            <v>1948961.71</v>
          </cell>
          <cell r="M11648">
            <v>1948961.71</v>
          </cell>
        </row>
        <row r="11649">
          <cell r="B11649">
            <v>38476</v>
          </cell>
          <cell r="C11649" t="str">
            <v>ESCADA DUPLA DE ABRIR EM ALUMINIO, COM SAPATAS DE BORRACHA, *2,30* X *0,57* M (ALTURA UTIL X LARGURA MINIMA), MODELO PINTOR, 8 DEGRAUS, CAPACIDADE *100* KG</v>
          </cell>
          <cell r="D11649" t="str">
            <v>UN</v>
          </cell>
          <cell r="E11649" t="str">
            <v>CR</v>
          </cell>
          <cell r="F11649">
            <v>228.41</v>
          </cell>
          <cell r="H11649">
            <v>262.88</v>
          </cell>
          <cell r="K11649">
            <v>228.41</v>
          </cell>
          <cell r="M11649">
            <v>262.88</v>
          </cell>
        </row>
        <row r="11650">
          <cell r="B11650">
            <v>38477</v>
          </cell>
          <cell r="C11650" t="str">
            <v>ESCADA EXTENSIVEL EM ALUMINIO, COM SAPATAS DE BORRACHA, ALTURA FECHADA 3,60 M, ALTURA ESTENDIDA DE 6,0 A 6,30 M, LARGURA MINIMA DE 35 CM, CACIDADE *120* KG</v>
          </cell>
          <cell r="D11650" t="str">
            <v>UN</v>
          </cell>
          <cell r="E11650" t="str">
            <v>CR</v>
          </cell>
          <cell r="F11650">
            <v>605.66</v>
          </cell>
          <cell r="H11650">
            <v>697.05</v>
          </cell>
          <cell r="K11650">
            <v>605.66</v>
          </cell>
          <cell r="M11650">
            <v>697.05</v>
          </cell>
        </row>
        <row r="11651">
          <cell r="B11651">
            <v>45112</v>
          </cell>
          <cell r="C11651" t="str">
            <v>ESCAVADEIRA HIDRAULICA DE BRACO LONGO (LONGO ALCANCE) SOBRE ESTEIRAS, CACAMBA 0,52 M3, PESO OPERACIONAL 24 T, POTENCIA LIQUIDA 155 HP</v>
          </cell>
          <cell r="D11651" t="str">
            <v>UN</v>
          </cell>
          <cell r="E11651" t="str">
            <v>CR</v>
          </cell>
          <cell r="F11651">
            <v>1080246.24</v>
          </cell>
          <cell r="H11651">
            <v>1106276.27</v>
          </cell>
          <cell r="K11651">
            <v>1080246.24</v>
          </cell>
          <cell r="M11651">
            <v>1106276.27</v>
          </cell>
        </row>
        <row r="11652">
          <cell r="B11652">
            <v>14525</v>
          </cell>
          <cell r="C11652" t="str">
            <v>ESCAVADEIRA HIDRAULICA SOBRE ESTEIRAS COM CACAMBA DE 1,20 M3, PESO OPERACIONAL 21 T, POTENCIA BRUTA 155 HP</v>
          </cell>
          <cell r="D11652" t="str">
            <v>UN</v>
          </cell>
          <cell r="E11652" t="str">
            <v>CR</v>
          </cell>
          <cell r="F11652">
            <v>939171.14</v>
          </cell>
          <cell r="H11652">
            <v>961801.77</v>
          </cell>
          <cell r="K11652">
            <v>939171.14</v>
          </cell>
          <cell r="M11652">
            <v>961801.77</v>
          </cell>
        </row>
        <row r="11653">
          <cell r="B11653">
            <v>36408</v>
          </cell>
          <cell r="C11653" t="str">
            <v>ESCAVADEIRA HIDRAULICA SOBRE ESTEIRAS, CACAMBA 0,4 A 1,70 M3, PESO OPERACIONAL 23,2 T, POTENCIA BRUTA 183 HP</v>
          </cell>
          <cell r="D11653" t="str">
            <v>UN</v>
          </cell>
          <cell r="E11653" t="str">
            <v>CR</v>
          </cell>
          <cell r="F11653">
            <v>1146546.56</v>
          </cell>
          <cell r="H11653">
            <v>1174174.19</v>
          </cell>
          <cell r="K11653">
            <v>1146546.56</v>
          </cell>
          <cell r="M11653">
            <v>1174174.19</v>
          </cell>
        </row>
        <row r="11654">
          <cell r="B11654">
            <v>2723</v>
          </cell>
          <cell r="C11654" t="str">
            <v>ESCAVADEIRA HIDRAULICA SOBRE ESTEIRAS, CACAMBA 0,62M3, PESO OPERACIONAL 12,61T, POTENCIA LIQUIDA 95HP</v>
          </cell>
          <cell r="D11654" t="str">
            <v>UN</v>
          </cell>
          <cell r="E11654" t="str">
            <v>CR</v>
          </cell>
          <cell r="F11654">
            <v>697897.86</v>
          </cell>
          <cell r="H11654">
            <v>714714.68</v>
          </cell>
          <cell r="K11654">
            <v>697897.86</v>
          </cell>
          <cell r="M11654">
            <v>714714.68</v>
          </cell>
        </row>
        <row r="11655">
          <cell r="B11655">
            <v>10685</v>
          </cell>
          <cell r="C11655" t="str">
            <v>ESCAVADEIRA HIDRAULICA SOBRE ESTEIRAS, CACAMBA 0,80M3, PESO OPERACIONAL 17T, POTENCIA BRUTA 111HP</v>
          </cell>
          <cell r="D11655" t="str">
            <v>UN</v>
          </cell>
          <cell r="E11655" t="str">
            <v>C</v>
          </cell>
          <cell r="F11655">
            <v>830000</v>
          </cell>
          <cell r="H11655">
            <v>850000</v>
          </cell>
          <cell r="K11655">
            <v>830000</v>
          </cell>
          <cell r="M11655">
            <v>850000</v>
          </cell>
        </row>
        <row r="11656">
          <cell r="B11656">
            <v>40636</v>
          </cell>
          <cell r="C11656" t="str">
            <v>ESCAVADEIRA HIDRAULICA SOBRE ESTEIRAS, CAPACIDADE DA CACAMBA ENTRE 1,20 E 1,50 M3, PESO OPERACIONAL ENTRE 20,00 E 22,00 TON, POTENCIA LIQUIDA ENTRE 150 E 155 HP, EQUIPADA COM CLAMSHELL</v>
          </cell>
          <cell r="D11656" t="str">
            <v>UN</v>
          </cell>
          <cell r="E11656" t="str">
            <v>CR</v>
          </cell>
          <cell r="F11656">
            <v>1149341.42</v>
          </cell>
          <cell r="H11656">
            <v>1177036.3899999999</v>
          </cell>
          <cell r="K11656">
            <v>1149341.42</v>
          </cell>
          <cell r="M11656">
            <v>1177036.3899999999</v>
          </cell>
        </row>
        <row r="11657">
          <cell r="B11657">
            <v>4111</v>
          </cell>
          <cell r="C11657" t="str">
            <v>ESCORA PRE-MOLDADA EM CONCRETO, *10 X 10* CM, H = 2,30M</v>
          </cell>
          <cell r="D11657" t="str">
            <v>UN</v>
          </cell>
          <cell r="E11657" t="str">
            <v>CR</v>
          </cell>
          <cell r="F11657">
            <v>64.790000000000006</v>
          </cell>
          <cell r="H11657">
            <v>51.56</v>
          </cell>
          <cell r="K11657">
            <v>64.790000000000006</v>
          </cell>
          <cell r="M11657">
            <v>51.56</v>
          </cell>
        </row>
        <row r="11658">
          <cell r="B11658">
            <v>44538</v>
          </cell>
          <cell r="C11658" t="str">
            <v>ESCOVA CIRCULAR EM ACO LATONADO, 6 X 1" (DIAMETRO X ESPESSURA), FURO DE 1 1/4 ", FIO ONDULADO *0,30* MM</v>
          </cell>
          <cell r="D11658" t="str">
            <v>UN</v>
          </cell>
          <cell r="E11658" t="str">
            <v>CR</v>
          </cell>
          <cell r="F11658">
            <v>50.25</v>
          </cell>
          <cell r="H11658">
            <v>57.83</v>
          </cell>
          <cell r="K11658">
            <v>50.25</v>
          </cell>
          <cell r="M11658">
            <v>57.83</v>
          </cell>
        </row>
        <row r="11659">
          <cell r="B11659">
            <v>12</v>
          </cell>
          <cell r="C11659" t="str">
            <v>ESCOVA DE ACO, COM CABO, *4 X 15* FILEIRAS DE CERDAS</v>
          </cell>
          <cell r="D11659" t="str">
            <v>UN</v>
          </cell>
          <cell r="E11659" t="str">
            <v>C</v>
          </cell>
          <cell r="F11659">
            <v>13</v>
          </cell>
          <cell r="H11659">
            <v>8.59</v>
          </cell>
          <cell r="K11659">
            <v>13</v>
          </cell>
          <cell r="M11659">
            <v>8.59</v>
          </cell>
        </row>
        <row r="11660">
          <cell r="B11660">
            <v>37554</v>
          </cell>
          <cell r="C11660" t="str">
            <v>ESGUICHO JATO REGULAVEL, TIPO ELKHART, ENGATE RAPIDO 1 1/2", PARA COMBATE A INCENDIO</v>
          </cell>
          <cell r="D11660" t="str">
            <v>UN</v>
          </cell>
          <cell r="E11660" t="str">
            <v>CR</v>
          </cell>
          <cell r="F11660">
            <v>267.17</v>
          </cell>
          <cell r="H11660">
            <v>387.54</v>
          </cell>
          <cell r="K11660">
            <v>267.17</v>
          </cell>
          <cell r="M11660">
            <v>387.54</v>
          </cell>
        </row>
        <row r="11661">
          <cell r="B11661">
            <v>37555</v>
          </cell>
          <cell r="C11661" t="str">
            <v>ESGUICHO JATO REGULAVEL, TIPO ELKHART, ENGATE RAPIDO 2 1/2", PARA COMBATE A INCENDIO</v>
          </cell>
          <cell r="D11661" t="str">
            <v>UN</v>
          </cell>
          <cell r="E11661" t="str">
            <v>CR</v>
          </cell>
          <cell r="F11661">
            <v>324.99</v>
          </cell>
          <cell r="H11661">
            <v>471.42</v>
          </cell>
          <cell r="K11661">
            <v>324.99</v>
          </cell>
          <cell r="M11661">
            <v>471.42</v>
          </cell>
        </row>
        <row r="11662">
          <cell r="B11662">
            <v>10902</v>
          </cell>
          <cell r="C11662" t="str">
            <v>ESGUICHO TIPO JATO SOLIDO, EM LATAO, ENGATE RAPIDO 1 1/2" X 13 MM, PARA MANGUEIRA EM INSTALACAO PREDIAL COMBATE A INCENDIO</v>
          </cell>
          <cell r="D11662" t="str">
            <v>UN</v>
          </cell>
          <cell r="E11662" t="str">
            <v>CR</v>
          </cell>
          <cell r="F11662">
            <v>81.55</v>
          </cell>
          <cell r="H11662">
            <v>118.29</v>
          </cell>
          <cell r="K11662">
            <v>81.55</v>
          </cell>
          <cell r="M11662">
            <v>118.29</v>
          </cell>
        </row>
        <row r="11663">
          <cell r="B11663">
            <v>20965</v>
          </cell>
          <cell r="C11663" t="str">
            <v>ESGUICHO TIPO JATO SOLIDO, EM LATAO, ENGATE RAPIDO 1 1/2" X 16 MM, PARA MANGUEIRA EM INSTALACAO PREDIAL COMBATE A INCENDIO</v>
          </cell>
          <cell r="D11663" t="str">
            <v>UN</v>
          </cell>
          <cell r="E11663" t="str">
            <v>CR</v>
          </cell>
          <cell r="F11663">
            <v>82.31</v>
          </cell>
          <cell r="H11663">
            <v>119.39</v>
          </cell>
          <cell r="K11663">
            <v>82.31</v>
          </cell>
          <cell r="M11663">
            <v>119.39</v>
          </cell>
        </row>
        <row r="11664">
          <cell r="B11664">
            <v>20966</v>
          </cell>
          <cell r="C11664" t="str">
            <v>ESGUICHO TIPO JATO SOLIDO, EM LATAO, ENGATE RAPIDO 1 1/2" X 19 MM, PARA MANGUEIRA EM INSTALACAO PREDIAL COMBATE A INCENDIO</v>
          </cell>
          <cell r="D11664" t="str">
            <v>UN</v>
          </cell>
          <cell r="E11664" t="str">
            <v>CR</v>
          </cell>
          <cell r="F11664">
            <v>88.62</v>
          </cell>
          <cell r="H11664">
            <v>128.55000000000001</v>
          </cell>
          <cell r="K11664">
            <v>88.62</v>
          </cell>
          <cell r="M11664">
            <v>128.55000000000001</v>
          </cell>
        </row>
        <row r="11665">
          <cell r="B11665">
            <v>10903</v>
          </cell>
          <cell r="C11665" t="str">
            <v>ESGUICHO TIPO JATO SOLIDO, EM LATAO, ENGATE RAPIDO 2 1/2" X 13 MM, PARA MANGUEIRA EM INSTALACAO PREDIAL COMBATE A INCENDIO</v>
          </cell>
          <cell r="D11665" t="str">
            <v>UN</v>
          </cell>
          <cell r="E11665" t="str">
            <v>CR</v>
          </cell>
          <cell r="F11665">
            <v>134.33000000000001</v>
          </cell>
          <cell r="H11665">
            <v>194.85</v>
          </cell>
          <cell r="K11665">
            <v>134.33000000000001</v>
          </cell>
          <cell r="M11665">
            <v>194.85</v>
          </cell>
        </row>
        <row r="11666">
          <cell r="B11666">
            <v>20967</v>
          </cell>
          <cell r="C11666" t="str">
            <v>ESGUICHO TIPO JATO SOLIDO, EM LATAO, ENGATE RAPIDO 2 1/2" X 16 MM, PARA MANGUEIRA EM INSTALACAO PREDIAL COMBATE A INCENDIO</v>
          </cell>
          <cell r="D11666" t="str">
            <v>UN</v>
          </cell>
          <cell r="E11666" t="str">
            <v>CR</v>
          </cell>
          <cell r="F11666">
            <v>134.33000000000001</v>
          </cell>
          <cell r="H11666">
            <v>194.85</v>
          </cell>
          <cell r="K11666">
            <v>134.33000000000001</v>
          </cell>
          <cell r="M11666">
            <v>194.85</v>
          </cell>
        </row>
        <row r="11667">
          <cell r="B11667">
            <v>20968</v>
          </cell>
          <cell r="C11667" t="str">
            <v>ESGUICHO TIPO JATO SOLIDO, EM LATAO, ENGATE RAPIDO 2 1/2" X 19 MM, PARA MANGUEIRA EM INSTALACAO PREDIAL COMBATE A INCENDIO</v>
          </cell>
          <cell r="D11667" t="str">
            <v>UN</v>
          </cell>
          <cell r="E11667" t="str">
            <v>CR</v>
          </cell>
          <cell r="F11667">
            <v>147.33000000000001</v>
          </cell>
          <cell r="H11667">
            <v>213.71</v>
          </cell>
          <cell r="K11667">
            <v>147.33000000000001</v>
          </cell>
          <cell r="M11667">
            <v>213.71</v>
          </cell>
        </row>
        <row r="11668">
          <cell r="B11668">
            <v>11359</v>
          </cell>
          <cell r="C11668" t="str">
            <v>ESMERILHADEIRA ANGULAR ELETRICA, DIAMETRO DO DISCO 7" (180 MM), ROTACAO 8500 RPM, POTENCIA 2400 W</v>
          </cell>
          <cell r="D11668" t="str">
            <v>UN</v>
          </cell>
          <cell r="E11668" t="str">
            <v>C</v>
          </cell>
          <cell r="F11668">
            <v>996</v>
          </cell>
          <cell r="H11668">
            <v>935</v>
          </cell>
          <cell r="K11668">
            <v>996</v>
          </cell>
          <cell r="M11668">
            <v>935</v>
          </cell>
        </row>
        <row r="11669">
          <cell r="B11669">
            <v>39017</v>
          </cell>
          <cell r="C11669" t="str">
            <v>ESPACADOR / DISTANCIADOR CIRCULAR COM ENTRADA LATERAL, EM PLASTICO, PARA VERGALHAO *4,2 A 12,5* MM, COBRIMENTO 20 MM</v>
          </cell>
          <cell r="D11669" t="str">
            <v>UN</v>
          </cell>
          <cell r="E11669" t="str">
            <v>CR</v>
          </cell>
          <cell r="H11669">
            <v>0.22</v>
          </cell>
          <cell r="M11669">
            <v>0.22</v>
          </cell>
        </row>
        <row r="11670">
          <cell r="B11670">
            <v>39315</v>
          </cell>
          <cell r="C11670" t="str">
            <v>ESPACADOR / DISTANCIADOR TIPO GARRA DUPLA, EM PLASTICO, COBRIMENTO *20* MM, PARA FERRAGENS DE LAJES E FUNDO DE VIGAS</v>
          </cell>
          <cell r="D11670" t="str">
            <v>UN</v>
          </cell>
          <cell r="E11670" t="str">
            <v>CR</v>
          </cell>
          <cell r="H11670">
            <v>0.36</v>
          </cell>
          <cell r="M11670">
            <v>0.36</v>
          </cell>
        </row>
        <row r="11671">
          <cell r="B11671">
            <v>39016</v>
          </cell>
          <cell r="C11671" t="str">
            <v>ESPACADOR / DISTANCIADOR TIPO PINO EM PLASTICO, PARA VERGALHAO ATE 10 MM, PARA APOIO DE ARMADURA</v>
          </cell>
          <cell r="D11671" t="str">
            <v>UN</v>
          </cell>
          <cell r="E11671" t="str">
            <v>CR</v>
          </cell>
          <cell r="H11671">
            <v>0.37</v>
          </cell>
          <cell r="M11671">
            <v>0.37</v>
          </cell>
        </row>
        <row r="11672">
          <cell r="B11672">
            <v>39481</v>
          </cell>
          <cell r="C11672" t="str">
            <v>ESPACADOR OU DISTANCIADOR, EM PLASTICO, TIPO APOIO DE CORDOALHA (CARANGUEJO), PARA ARMADURA NEGATIVA E PROTENSAO, COBRIMENTO 50 MM</v>
          </cell>
          <cell r="D11672" t="str">
            <v>UN</v>
          </cell>
          <cell r="E11672" t="str">
            <v>CR</v>
          </cell>
          <cell r="H11672">
            <v>1.79</v>
          </cell>
          <cell r="M11672">
            <v>1.79</v>
          </cell>
        </row>
        <row r="11673">
          <cell r="B11673">
            <v>39013</v>
          </cell>
          <cell r="C11673" t="str">
            <v>ESPACADOR/SEPARADOR /CENTRALIZADOR DE BARRA DE ACO, PLASTICO, (CHUMBADOR TIPO CARAMBOLA - CB), DIAMETRO INTERNO ATE 20 MM</v>
          </cell>
          <cell r="D11673" t="str">
            <v>UN</v>
          </cell>
          <cell r="E11673" t="str">
            <v>CR</v>
          </cell>
          <cell r="H11673">
            <v>1.53</v>
          </cell>
          <cell r="M11673">
            <v>1.53</v>
          </cell>
        </row>
        <row r="11674">
          <cell r="B11674">
            <v>44919</v>
          </cell>
          <cell r="C11674" t="str">
            <v>ESPACADOR/SEPARADOR /CENTRALIZADOR DE BARRA DE ACO, PLASTICO, (CHUMBADOR TIPO CARAMBOLA - CB), DIAMETRO INTERNO ENTRE 25 A 32 MM</v>
          </cell>
          <cell r="D11674" t="str">
            <v>UN</v>
          </cell>
          <cell r="E11674" t="str">
            <v>CR</v>
          </cell>
          <cell r="H11674">
            <v>2.85</v>
          </cell>
          <cell r="M11674">
            <v>2.85</v>
          </cell>
        </row>
        <row r="11675">
          <cell r="B11675">
            <v>40433</v>
          </cell>
          <cell r="C11675" t="str">
            <v>ESPACADOR/SEPARADOR DE CORDOALHA TIPO DISCO 12 FUROS DE 14 MM, PARA TIRANTES</v>
          </cell>
          <cell r="D11675" t="str">
            <v>UN</v>
          </cell>
          <cell r="E11675" t="str">
            <v>CR</v>
          </cell>
          <cell r="H11675">
            <v>1.58</v>
          </cell>
          <cell r="M11675">
            <v>1.58</v>
          </cell>
        </row>
        <row r="11676">
          <cell r="B11676">
            <v>20219</v>
          </cell>
          <cell r="C11676" t="str">
            <v>ESPARGIDOR DE ASFALTO PRESSURIZADO, REBOCAVEL, TANQUE DE 2500 L, PNEUMATICO, COM MOTOR A GASOLINA 3,4HP</v>
          </cell>
          <cell r="D11676" t="str">
            <v>UN</v>
          </cell>
          <cell r="E11676" t="str">
            <v>C</v>
          </cell>
          <cell r="H11676">
            <v>116000</v>
          </cell>
          <cell r="M11676">
            <v>116000</v>
          </cell>
        </row>
        <row r="11677">
          <cell r="B11677">
            <v>36484</v>
          </cell>
          <cell r="C11677" t="str">
            <v>ESPARGIDOR DE ASFALTO PRESSURIZADO, TANQUE 6 M3 COM ISOLACAO TERMICA, AQUECIDO COM 2 MACARICOS, COM BARRA ESPARGIDORA 3,60 M, A SER MONTADO SOBRE CAMINHAO</v>
          </cell>
          <cell r="D11677" t="str">
            <v>UN</v>
          </cell>
          <cell r="E11677" t="str">
            <v>CR</v>
          </cell>
          <cell r="H11677">
            <v>246246.87</v>
          </cell>
          <cell r="M11677">
            <v>246246.87</v>
          </cell>
        </row>
        <row r="11678">
          <cell r="B11678">
            <v>38368</v>
          </cell>
          <cell r="C11678" t="str">
            <v>ESPATULA DE PLASTICO LISA, LARGURA *10* CM</v>
          </cell>
          <cell r="D11678" t="str">
            <v>UN</v>
          </cell>
          <cell r="E11678" t="str">
            <v>CR</v>
          </cell>
          <cell r="F11678">
            <v>8.23</v>
          </cell>
          <cell r="H11678">
            <v>10.42</v>
          </cell>
          <cell r="K11678">
            <v>8.23</v>
          </cell>
          <cell r="M11678">
            <v>10.42</v>
          </cell>
        </row>
        <row r="11679">
          <cell r="B11679">
            <v>38367</v>
          </cell>
          <cell r="C11679" t="str">
            <v>ESPATULA EM ACO INOX COM CABO DE MADEIRA E LARGURA DE *8* CM</v>
          </cell>
          <cell r="D11679" t="str">
            <v>UN</v>
          </cell>
          <cell r="E11679" t="str">
            <v>CR</v>
          </cell>
          <cell r="F11679">
            <v>11.31</v>
          </cell>
          <cell r="H11679">
            <v>13.01</v>
          </cell>
          <cell r="K11679">
            <v>11.31</v>
          </cell>
          <cell r="M11679">
            <v>13.01</v>
          </cell>
        </row>
        <row r="11680">
          <cell r="B11680">
            <v>38091</v>
          </cell>
          <cell r="C11680" t="str">
            <v>ESPELHO / PLACA CEGA 4" X 2", PARA INSTALACAO DE TOMADAS E INTERRUPTORES</v>
          </cell>
          <cell r="D11680" t="str">
            <v>UN</v>
          </cell>
          <cell r="E11680" t="str">
            <v>CR</v>
          </cell>
          <cell r="F11680">
            <v>2.2799999999999998</v>
          </cell>
          <cell r="H11680">
            <v>2.5</v>
          </cell>
          <cell r="K11680">
            <v>2.2799999999999998</v>
          </cell>
          <cell r="M11680">
            <v>2.5</v>
          </cell>
        </row>
        <row r="11681">
          <cell r="B11681">
            <v>38095</v>
          </cell>
          <cell r="C11681" t="str">
            <v>ESPELHO / PLACA CEGA 4" X 4", PARA INSTALACAO DE TOMADAS E INTERRUPTORES</v>
          </cell>
          <cell r="D11681" t="str">
            <v>UN</v>
          </cell>
          <cell r="E11681" t="str">
            <v>CR</v>
          </cell>
          <cell r="F11681">
            <v>4.83</v>
          </cell>
          <cell r="H11681">
            <v>5.3</v>
          </cell>
          <cell r="K11681">
            <v>4.83</v>
          </cell>
          <cell r="M11681">
            <v>5.3</v>
          </cell>
        </row>
        <row r="11682">
          <cell r="B11682">
            <v>38092</v>
          </cell>
          <cell r="C11682" t="str">
            <v>ESPELHO / PLACA DE 1 POSTO 4" X 2", PARA INSTALACAO DE TOMADAS E INTERRUPTORES</v>
          </cell>
          <cell r="D11682" t="str">
            <v>UN</v>
          </cell>
          <cell r="E11682" t="str">
            <v>CR</v>
          </cell>
          <cell r="F11682">
            <v>2.16</v>
          </cell>
          <cell r="H11682">
            <v>2.37</v>
          </cell>
          <cell r="K11682">
            <v>2.16</v>
          </cell>
          <cell r="M11682">
            <v>2.37</v>
          </cell>
        </row>
        <row r="11683">
          <cell r="B11683">
            <v>38093</v>
          </cell>
          <cell r="C11683" t="str">
            <v>ESPELHO / PLACA DE 2 POSTOS 4" X 2", PARA INSTALACAO DE TOMADAS E INTERRUPTORES</v>
          </cell>
          <cell r="D11683" t="str">
            <v>UN</v>
          </cell>
          <cell r="E11683" t="str">
            <v>CR</v>
          </cell>
          <cell r="F11683">
            <v>2.2400000000000002</v>
          </cell>
          <cell r="H11683">
            <v>2.4500000000000002</v>
          </cell>
          <cell r="K11683">
            <v>2.2400000000000002</v>
          </cell>
          <cell r="M11683">
            <v>2.4500000000000002</v>
          </cell>
        </row>
        <row r="11684">
          <cell r="B11684">
            <v>38096</v>
          </cell>
          <cell r="C11684" t="str">
            <v>ESPELHO / PLACA DE 2 POSTOS 4" X 4", PARA INSTALACAO DE TOMADAS E INTERRUPTORES</v>
          </cell>
          <cell r="D11684" t="str">
            <v>UN</v>
          </cell>
          <cell r="E11684" t="str">
            <v>CR</v>
          </cell>
          <cell r="F11684">
            <v>5.19</v>
          </cell>
          <cell r="H11684">
            <v>5.7</v>
          </cell>
          <cell r="K11684">
            <v>5.19</v>
          </cell>
          <cell r="M11684">
            <v>5.7</v>
          </cell>
        </row>
        <row r="11685">
          <cell r="B11685">
            <v>38094</v>
          </cell>
          <cell r="C11685" t="str">
            <v>ESPELHO / PLACA DE 3 POSTOS 4" X 2", PARA INSTALACAO DE TOMADAS E INTERRUPTORES</v>
          </cell>
          <cell r="D11685" t="str">
            <v>UN</v>
          </cell>
          <cell r="E11685" t="str">
            <v>CR</v>
          </cell>
          <cell r="F11685">
            <v>2.74</v>
          </cell>
          <cell r="H11685">
            <v>3.01</v>
          </cell>
          <cell r="K11685">
            <v>2.74</v>
          </cell>
          <cell r="M11685">
            <v>3.01</v>
          </cell>
        </row>
        <row r="11686">
          <cell r="B11686">
            <v>38097</v>
          </cell>
          <cell r="C11686" t="str">
            <v>ESPELHO / PLACA DE 4 POSTOS 4" X 4", PARA INSTALACAO DE TOMADAS E INTERRUPTORES</v>
          </cell>
          <cell r="D11686" t="str">
            <v>UN</v>
          </cell>
          <cell r="E11686" t="str">
            <v>CR</v>
          </cell>
          <cell r="F11686">
            <v>5.57</v>
          </cell>
          <cell r="H11686">
            <v>6.11</v>
          </cell>
          <cell r="K11686">
            <v>5.57</v>
          </cell>
          <cell r="M11686">
            <v>6.11</v>
          </cell>
        </row>
        <row r="11687">
          <cell r="B11687">
            <v>38098</v>
          </cell>
          <cell r="C11687" t="str">
            <v>ESPELHO / PLACA DE 6 POSTOS 4" X 4", PARA INSTALACAO DE TOMADAS E INTERRUPTORES</v>
          </cell>
          <cell r="D11687" t="str">
            <v>UN</v>
          </cell>
          <cell r="E11687" t="str">
            <v>CR</v>
          </cell>
          <cell r="F11687">
            <v>5.57</v>
          </cell>
          <cell r="H11687">
            <v>6.11</v>
          </cell>
          <cell r="K11687">
            <v>5.57</v>
          </cell>
          <cell r="M11687">
            <v>6.11</v>
          </cell>
        </row>
        <row r="11688">
          <cell r="B11688">
            <v>11186</v>
          </cell>
          <cell r="C11688" t="str">
            <v>ESPELHO CRISTAL E = 4 MM</v>
          </cell>
          <cell r="D11688" t="str">
            <v>M2</v>
          </cell>
          <cell r="E11688" t="str">
            <v>CR</v>
          </cell>
          <cell r="F11688">
            <v>422.83</v>
          </cell>
          <cell r="H11688">
            <v>516</v>
          </cell>
          <cell r="K11688">
            <v>422.83</v>
          </cell>
          <cell r="M11688">
            <v>516</v>
          </cell>
        </row>
        <row r="11689">
          <cell r="B11689">
            <v>11558</v>
          </cell>
          <cell r="C11689" t="str">
            <v>ESPELHO, RETO OU CURVO, EM LATAO CROMADO, ESPESSURA ATE 6 MM, LARGURA *40*MM, ALTURA *180*MM - PARA FECHADURA DE EMBUTIR</v>
          </cell>
          <cell r="D11689" t="str">
            <v>PAR</v>
          </cell>
          <cell r="E11689" t="str">
            <v>CR</v>
          </cell>
          <cell r="F11689">
            <v>16.09</v>
          </cell>
          <cell r="H11689">
            <v>13.07</v>
          </cell>
          <cell r="K11689">
            <v>16.09</v>
          </cell>
          <cell r="M11689">
            <v>13.07</v>
          </cell>
        </row>
        <row r="11690">
          <cell r="B11690">
            <v>11557</v>
          </cell>
          <cell r="C11690" t="str">
            <v>ESPELHO, RETO OU CURVO, EM LATAO CROMADO, ESPESSURA MINIMA 6 MM, LARGURA *43*MM, ALTURA *230*MM - PARA FECHADURA DE EMBUTIR</v>
          </cell>
          <cell r="D11690" t="str">
            <v>PAR</v>
          </cell>
          <cell r="E11690" t="str">
            <v>CR</v>
          </cell>
          <cell r="F11690">
            <v>40.74</v>
          </cell>
          <cell r="H11690">
            <v>33.1</v>
          </cell>
          <cell r="K11690">
            <v>40.74</v>
          </cell>
          <cell r="M11690">
            <v>33.1</v>
          </cell>
        </row>
        <row r="11691">
          <cell r="B11691">
            <v>2759</v>
          </cell>
          <cell r="C11691" t="str">
            <v>ESPOLETA SIMPLES N 8.</v>
          </cell>
          <cell r="D11691" t="str">
            <v>UN</v>
          </cell>
          <cell r="E11691" t="str">
            <v>C</v>
          </cell>
          <cell r="H11691">
            <v>9.68</v>
          </cell>
          <cell r="M11691">
            <v>9.68</v>
          </cell>
        </row>
        <row r="11692">
          <cell r="B11692">
            <v>38124</v>
          </cell>
          <cell r="C11692" t="str">
            <v>ESPUMA EXPANSIVA DE POLIURETANO, APLICACAO MANUAL - 500 ML</v>
          </cell>
          <cell r="D11692" t="str">
            <v>UN</v>
          </cell>
          <cell r="E11692" t="str">
            <v>C</v>
          </cell>
          <cell r="F11692">
            <v>31</v>
          </cell>
          <cell r="H11692">
            <v>27.5</v>
          </cell>
          <cell r="K11692">
            <v>31</v>
          </cell>
          <cell r="M11692">
            <v>27.5</v>
          </cell>
        </row>
        <row r="11693">
          <cell r="B11693">
            <v>38380</v>
          </cell>
          <cell r="C11693" t="str">
            <v>ESQUADRO DE ACO 12" (300 MM), CABO DE ALUMINIO</v>
          </cell>
          <cell r="D11693" t="str">
            <v>UN</v>
          </cell>
          <cell r="E11693" t="str">
            <v>CR</v>
          </cell>
          <cell r="F11693">
            <v>18.809999999999999</v>
          </cell>
          <cell r="H11693">
            <v>21.65</v>
          </cell>
          <cell r="K11693">
            <v>18.809999999999999</v>
          </cell>
          <cell r="M11693">
            <v>21.65</v>
          </cell>
        </row>
        <row r="11694">
          <cell r="B11694">
            <v>42429</v>
          </cell>
          <cell r="C11694" t="str">
            <v>ESQUI TRIPLO, EM TUBO DE ACO CARBONO, PINTURA NO PROCESSO ELETROSTATICO - EQUIPAMENTO DE GINASTICA PARA ACADEMIA AO AR LIVRE / ACADEMIA DA TERCEIRA IDADE - ATI</v>
          </cell>
          <cell r="D11694" t="str">
            <v>UN</v>
          </cell>
          <cell r="E11694" t="str">
            <v>CR</v>
          </cell>
          <cell r="H11694">
            <v>6025.1</v>
          </cell>
          <cell r="M11694">
            <v>6025.1</v>
          </cell>
        </row>
        <row r="11695">
          <cell r="B11695">
            <v>39616</v>
          </cell>
          <cell r="C11695" t="str">
            <v>ESTABILIZADOR BIVOLT AUTOMATICO, 1000 VA</v>
          </cell>
          <cell r="D11695" t="str">
            <v>UN</v>
          </cell>
          <cell r="E11695" t="str">
            <v>C</v>
          </cell>
          <cell r="F11695">
            <v>488.7</v>
          </cell>
          <cell r="H11695">
            <v>394.39</v>
          </cell>
          <cell r="K11695">
            <v>488.7</v>
          </cell>
          <cell r="M11695">
            <v>394.39</v>
          </cell>
        </row>
        <row r="11696">
          <cell r="B11696">
            <v>39618</v>
          </cell>
          <cell r="C11696" t="str">
            <v>ESTABILIZADOR BIVOLT AUTOMATICO, 1500 VA</v>
          </cell>
          <cell r="D11696" t="str">
            <v>UN</v>
          </cell>
          <cell r="E11696" t="str">
            <v>CR</v>
          </cell>
          <cell r="F11696">
            <v>886.42</v>
          </cell>
          <cell r="H11696">
            <v>715.36</v>
          </cell>
          <cell r="K11696">
            <v>886.42</v>
          </cell>
          <cell r="M11696">
            <v>715.36</v>
          </cell>
        </row>
        <row r="11697">
          <cell r="B11697">
            <v>39619</v>
          </cell>
          <cell r="C11697" t="str">
            <v>ESTABILIZADOR BIVOLT AUTOMATICO, 2000 VA</v>
          </cell>
          <cell r="D11697" t="str">
            <v>UN</v>
          </cell>
          <cell r="E11697" t="str">
            <v>CR</v>
          </cell>
          <cell r="F11697">
            <v>1214.03</v>
          </cell>
          <cell r="H11697">
            <v>979.75</v>
          </cell>
          <cell r="K11697">
            <v>1214.03</v>
          </cell>
          <cell r="M11697">
            <v>979.75</v>
          </cell>
        </row>
        <row r="11698">
          <cell r="B11698">
            <v>39613</v>
          </cell>
          <cell r="C11698" t="str">
            <v>ESTABILIZADOR BIVOLT AUTOMATICO, 300 VA</v>
          </cell>
          <cell r="D11698" t="str">
            <v>UN</v>
          </cell>
          <cell r="E11698" t="str">
            <v>CR</v>
          </cell>
          <cell r="F11698">
            <v>194.12</v>
          </cell>
          <cell r="H11698">
            <v>156.66</v>
          </cell>
          <cell r="K11698">
            <v>194.12</v>
          </cell>
          <cell r="M11698">
            <v>156.66</v>
          </cell>
        </row>
        <row r="11699">
          <cell r="B11699">
            <v>39614</v>
          </cell>
          <cell r="C11699" t="str">
            <v>ESTABILIZADOR BIVOLT AUTOMATICO, 500 VA</v>
          </cell>
          <cell r="D11699" t="str">
            <v>UN</v>
          </cell>
          <cell r="E11699" t="str">
            <v>CR</v>
          </cell>
          <cell r="F11699">
            <v>283.20999999999998</v>
          </cell>
          <cell r="H11699">
            <v>228.55</v>
          </cell>
          <cell r="K11699">
            <v>283.20999999999998</v>
          </cell>
          <cell r="M11699">
            <v>228.55</v>
          </cell>
        </row>
        <row r="11700">
          <cell r="B11700">
            <v>38538</v>
          </cell>
          <cell r="C11700" t="str">
            <v>ESTACA PRE-MOLDADA MACICA DE CONCRETO VIBRADO ARMADO, PARA CARGA DE 25 T, SECAO QUADRADA DE *16 X 16*, COM ANEL METALICO INCORPORADO A PECA (SOMENTE FORNECIMENTO)</v>
          </cell>
          <cell r="D11700" t="str">
            <v>M</v>
          </cell>
          <cell r="E11700" t="str">
            <v>C</v>
          </cell>
          <cell r="H11700">
            <v>85</v>
          </cell>
          <cell r="M11700">
            <v>85</v>
          </cell>
        </row>
        <row r="11701">
          <cell r="B11701">
            <v>38539</v>
          </cell>
          <cell r="C11701" t="str">
            <v>ESTACA PRE-MOLDADA MACICA DE CONCRETO VIBRADO ARMADO, PARA CARGA DE 50 T, SECAO QUADRADA, COM ANEL METALICO INCORPORADO A PECA (SOMENTE FORNECIMENTO)</v>
          </cell>
          <cell r="D11701" t="str">
            <v>M</v>
          </cell>
          <cell r="E11701" t="str">
            <v>CR</v>
          </cell>
          <cell r="H11701">
            <v>115.59</v>
          </cell>
          <cell r="M11701">
            <v>115.59</v>
          </cell>
        </row>
        <row r="11702">
          <cell r="B11702">
            <v>38540</v>
          </cell>
          <cell r="C11702" t="str">
            <v>ESTACA PRE-MOLDADA VAZADA DE CONCRETO CENTRIFUGADO, PARA CARGA DE 100 T, SECAO CIRCULAR, COM ANEL METALICO INCORPORADO A PECA (SOMENTE FORNECIMENTO)</v>
          </cell>
          <cell r="D11702" t="str">
            <v>M</v>
          </cell>
          <cell r="E11702" t="str">
            <v>CR</v>
          </cell>
          <cell r="H11702">
            <v>296.23</v>
          </cell>
          <cell r="M11702">
            <v>296.23</v>
          </cell>
        </row>
        <row r="11703">
          <cell r="B11703">
            <v>38384</v>
          </cell>
          <cell r="C11703" t="str">
            <v>ESTILETE DE METAL, LAMINA 18 MM</v>
          </cell>
          <cell r="D11703" t="str">
            <v>UN</v>
          </cell>
          <cell r="E11703" t="str">
            <v>CR</v>
          </cell>
          <cell r="F11703">
            <v>13.55</v>
          </cell>
          <cell r="H11703">
            <v>15.59</v>
          </cell>
          <cell r="K11703">
            <v>13.55</v>
          </cell>
          <cell r="M11703">
            <v>15.59</v>
          </cell>
        </row>
        <row r="11704">
          <cell r="B11704">
            <v>13</v>
          </cell>
          <cell r="C11704" t="str">
            <v>ESTOPA</v>
          </cell>
          <cell r="D11704" t="str">
            <v>KG</v>
          </cell>
          <cell r="E11704" t="str">
            <v>CR</v>
          </cell>
          <cell r="F11704">
            <v>20.010000000000002</v>
          </cell>
          <cell r="H11704">
            <v>13.22</v>
          </cell>
          <cell r="K11704">
            <v>20.010000000000002</v>
          </cell>
          <cell r="M11704">
            <v>13.22</v>
          </cell>
        </row>
        <row r="11705">
          <cell r="B11705">
            <v>2762</v>
          </cell>
          <cell r="C11705" t="str">
            <v>ESTOPIM SIMPLES</v>
          </cell>
          <cell r="D11705" t="str">
            <v>M</v>
          </cell>
          <cell r="E11705" t="str">
            <v>CR</v>
          </cell>
          <cell r="H11705">
            <v>12.1</v>
          </cell>
          <cell r="M11705">
            <v>12.1</v>
          </cell>
        </row>
        <row r="11706">
          <cell r="B11706">
            <v>21142</v>
          </cell>
          <cell r="C11706" t="str">
            <v>ESTRIBO COM PARAFUSO EM CHAPA DE FERRO FUNDIDO DE 2" X 3/16" X 35 CM, SECAO "U", PARA MADEIRAMENTO DE TELHADO</v>
          </cell>
          <cell r="D11706" t="str">
            <v>UN</v>
          </cell>
          <cell r="E11706" t="str">
            <v>CR</v>
          </cell>
          <cell r="F11706">
            <v>24.04</v>
          </cell>
          <cell r="H11706">
            <v>34.880000000000003</v>
          </cell>
          <cell r="K11706">
            <v>24.04</v>
          </cell>
          <cell r="M11706">
            <v>34.880000000000003</v>
          </cell>
        </row>
        <row r="11707">
          <cell r="B11707">
            <v>4223</v>
          </cell>
          <cell r="C11707" t="str">
            <v>ETANOL</v>
          </cell>
          <cell r="D11707" t="str">
            <v>L</v>
          </cell>
          <cell r="E11707" t="str">
            <v>C</v>
          </cell>
          <cell r="F11707">
            <v>4.92</v>
          </cell>
          <cell r="H11707">
            <v>4.08</v>
          </cell>
          <cell r="K11707">
            <v>4.92</v>
          </cell>
          <cell r="M11707">
            <v>4.08</v>
          </cell>
        </row>
        <row r="11708">
          <cell r="B11708">
            <v>37372</v>
          </cell>
          <cell r="C11708" t="str">
            <v>EXAMES - HORISTA (COLETADO CAIXA - ENCARGOS COMPLEMENTARES)</v>
          </cell>
          <cell r="D11708" t="str">
            <v>H</v>
          </cell>
          <cell r="E11708" t="str">
            <v>C</v>
          </cell>
          <cell r="F11708">
            <v>1.43</v>
          </cell>
          <cell r="H11708">
            <v>1.43</v>
          </cell>
          <cell r="K11708">
            <v>1.43</v>
          </cell>
          <cell r="M11708">
            <v>1.43</v>
          </cell>
        </row>
        <row r="11709">
          <cell r="B11709">
            <v>40863</v>
          </cell>
          <cell r="C11709" t="str">
            <v>EXAMES - MENSALISTA (COLETADO CAIXA - ENCARGOS COMPLEMENTARES)</v>
          </cell>
          <cell r="D11709" t="str">
            <v>MES</v>
          </cell>
          <cell r="E11709" t="str">
            <v>C</v>
          </cell>
          <cell r="F11709">
            <v>270.51</v>
          </cell>
          <cell r="H11709">
            <v>270.51</v>
          </cell>
          <cell r="K11709">
            <v>270.51</v>
          </cell>
          <cell r="M11709">
            <v>270.51</v>
          </cell>
        </row>
        <row r="11710">
          <cell r="B11710">
            <v>38475</v>
          </cell>
          <cell r="C11710" t="str">
            <v>EXTENSAO DE SOLDA 201 ACETILENO, E = *1,5 A 2,5* MM</v>
          </cell>
          <cell r="D11710" t="str">
            <v>UN</v>
          </cell>
          <cell r="E11710" t="str">
            <v>CR</v>
          </cell>
          <cell r="F11710">
            <v>34.659999999999997</v>
          </cell>
          <cell r="H11710">
            <v>49.35</v>
          </cell>
          <cell r="K11710">
            <v>34.659999999999997</v>
          </cell>
          <cell r="M11710">
            <v>49.35</v>
          </cell>
        </row>
        <row r="11711">
          <cell r="B11711">
            <v>38474</v>
          </cell>
          <cell r="C11711" t="str">
            <v>EXTENSAO DE SOLDA 201 GLP, E = *2,5 A 4,0* MM</v>
          </cell>
          <cell r="D11711" t="str">
            <v>UN</v>
          </cell>
          <cell r="E11711" t="str">
            <v>CR</v>
          </cell>
          <cell r="F11711">
            <v>42.84</v>
          </cell>
          <cell r="H11711">
            <v>61.01</v>
          </cell>
          <cell r="K11711">
            <v>42.84</v>
          </cell>
          <cell r="M11711">
            <v>61.01</v>
          </cell>
        </row>
        <row r="11712">
          <cell r="B11712">
            <v>10886</v>
          </cell>
          <cell r="C11712" t="str">
            <v>EXTINTOR DE INCENDIO PORTATIL COM CARGA DE AGUA PRESSURIZADA DE 10 L, CLASSE A</v>
          </cell>
          <cell r="D11712" t="str">
            <v>UN</v>
          </cell>
          <cell r="E11712" t="str">
            <v>CR</v>
          </cell>
          <cell r="F11712">
            <v>245</v>
          </cell>
          <cell r="H11712">
            <v>201.25</v>
          </cell>
          <cell r="K11712">
            <v>245</v>
          </cell>
          <cell r="M11712">
            <v>201.25</v>
          </cell>
        </row>
        <row r="11713">
          <cell r="B11713">
            <v>10888</v>
          </cell>
          <cell r="C11713" t="str">
            <v>EXTINTOR DE INCENDIO PORTATIL COM CARGA DE GAS CARBONICO CO2 DE 4 KG, CLASSE BC</v>
          </cell>
          <cell r="D11713" t="str">
            <v>UN</v>
          </cell>
          <cell r="E11713" t="str">
            <v>CR</v>
          </cell>
          <cell r="F11713">
            <v>775.38</v>
          </cell>
          <cell r="H11713">
            <v>636.91999999999996</v>
          </cell>
          <cell r="K11713">
            <v>775.38</v>
          </cell>
          <cell r="M11713">
            <v>636.91999999999996</v>
          </cell>
        </row>
        <row r="11714">
          <cell r="B11714">
            <v>10889</v>
          </cell>
          <cell r="C11714" t="str">
            <v>EXTINTOR DE INCENDIO PORTATIL COM CARGA DE GAS CARBONICO CO2 DE 6 KG, CLASSE BC</v>
          </cell>
          <cell r="D11714" t="str">
            <v>UN</v>
          </cell>
          <cell r="E11714" t="str">
            <v>CR</v>
          </cell>
          <cell r="F11714">
            <v>840</v>
          </cell>
          <cell r="H11714">
            <v>690</v>
          </cell>
          <cell r="K11714">
            <v>840</v>
          </cell>
          <cell r="M11714">
            <v>690</v>
          </cell>
        </row>
        <row r="11715">
          <cell r="B11715">
            <v>10890</v>
          </cell>
          <cell r="C11715" t="str">
            <v>EXTINTOR DE INCENDIO PORTATIL COM CARGA DE PO QUIMICO SECO (PQS) DE 12 KG, CLASSE BC</v>
          </cell>
          <cell r="D11715" t="str">
            <v>UN</v>
          </cell>
          <cell r="E11715" t="str">
            <v>CR</v>
          </cell>
          <cell r="F11715">
            <v>387.69</v>
          </cell>
          <cell r="H11715">
            <v>318.45999999999998</v>
          </cell>
          <cell r="K11715">
            <v>387.69</v>
          </cell>
          <cell r="M11715">
            <v>318.45999999999998</v>
          </cell>
        </row>
        <row r="11716">
          <cell r="B11716">
            <v>10891</v>
          </cell>
          <cell r="C11716" t="str">
            <v>EXTINTOR DE INCENDIO PORTATIL COM CARGA DE PO QUIMICO SECO (PQS) DE 4 KG, CLASSE BC</v>
          </cell>
          <cell r="D11716" t="str">
            <v>UN</v>
          </cell>
          <cell r="E11716" t="str">
            <v>CR</v>
          </cell>
          <cell r="F11716">
            <v>236.92</v>
          </cell>
          <cell r="H11716">
            <v>194.61</v>
          </cell>
          <cell r="K11716">
            <v>236.92</v>
          </cell>
          <cell r="M11716">
            <v>194.61</v>
          </cell>
        </row>
        <row r="11717">
          <cell r="B11717">
            <v>10892</v>
          </cell>
          <cell r="C11717" t="str">
            <v>EXTINTOR DE INCENDIO PORTATIL COM CARGA DE PO QUIMICO SECO (PQS) DE 6 KG, CLASSE BC</v>
          </cell>
          <cell r="D11717" t="str">
            <v>UN</v>
          </cell>
          <cell r="E11717" t="str">
            <v>C</v>
          </cell>
          <cell r="F11717">
            <v>280</v>
          </cell>
          <cell r="H11717">
            <v>230</v>
          </cell>
          <cell r="K11717">
            <v>280</v>
          </cell>
          <cell r="M11717">
            <v>230</v>
          </cell>
        </row>
        <row r="11718">
          <cell r="B11718">
            <v>20977</v>
          </cell>
          <cell r="C11718" t="str">
            <v>EXTINTOR DE INCENDIO PORTATIL COM CARGA DE PO QUIMICO SECO (PQS) DE 8 KG, CLASSE BC</v>
          </cell>
          <cell r="D11718" t="str">
            <v>UN</v>
          </cell>
          <cell r="E11718" t="str">
            <v>CR</v>
          </cell>
          <cell r="F11718">
            <v>333.84</v>
          </cell>
          <cell r="H11718">
            <v>274.23</v>
          </cell>
          <cell r="K11718">
            <v>333.84</v>
          </cell>
          <cell r="M11718">
            <v>274.23</v>
          </cell>
        </row>
        <row r="11719">
          <cell r="B11719">
            <v>3073</v>
          </cell>
          <cell r="C11719" t="str">
            <v>EXTREMIDADE PVC PBA, BF, JE, DN 100/ DE 110 MM</v>
          </cell>
          <cell r="D11719" t="str">
            <v>UN</v>
          </cell>
          <cell r="E11719" t="str">
            <v>CR</v>
          </cell>
          <cell r="H11719">
            <v>215.81</v>
          </cell>
          <cell r="M11719">
            <v>215.81</v>
          </cell>
        </row>
        <row r="11720">
          <cell r="B11720">
            <v>3074</v>
          </cell>
          <cell r="C11720" t="str">
            <v>EXTREMIDADE PVC PBA, BF, JE, DN 75/ DE 85 MM</v>
          </cell>
          <cell r="D11720" t="str">
            <v>UN</v>
          </cell>
          <cell r="E11720" t="str">
            <v>CR</v>
          </cell>
          <cell r="H11720">
            <v>136.25</v>
          </cell>
          <cell r="M11720">
            <v>136.25</v>
          </cell>
        </row>
        <row r="11721">
          <cell r="B11721">
            <v>3076</v>
          </cell>
          <cell r="C11721" t="str">
            <v>EXTREMIDADE PVC PBA, PF, JE, DN 100 / DE 110 MM</v>
          </cell>
          <cell r="D11721" t="str">
            <v>UN</v>
          </cell>
          <cell r="E11721" t="str">
            <v>CR</v>
          </cell>
          <cell r="H11721">
            <v>177.42</v>
          </cell>
          <cell r="M11721">
            <v>177.42</v>
          </cell>
        </row>
        <row r="11722">
          <cell r="B11722">
            <v>3075</v>
          </cell>
          <cell r="C11722" t="str">
            <v>EXTREMIDADE PVC PBA, PF, JE, DN 75 / DE 85 MM</v>
          </cell>
          <cell r="D11722" t="str">
            <v>UN</v>
          </cell>
          <cell r="E11722" t="str">
            <v>CR</v>
          </cell>
          <cell r="H11722">
            <v>112.12</v>
          </cell>
          <cell r="M11722">
            <v>112.12</v>
          </cell>
        </row>
        <row r="11723">
          <cell r="B11723">
            <v>10781</v>
          </cell>
          <cell r="C11723" t="str">
            <v>EXTREMIDADE/TUBETE PARA HIDROMETRO PVC, COM ROSCA, CURTA, COM BUCHA LATAO, 3/4" OU 1/2"</v>
          </cell>
          <cell r="D11723" t="str">
            <v>UN</v>
          </cell>
          <cell r="E11723" t="str">
            <v>CR</v>
          </cell>
          <cell r="H11723">
            <v>15.2</v>
          </cell>
          <cell r="M11723">
            <v>15.2</v>
          </cell>
        </row>
        <row r="11724">
          <cell r="B11724">
            <v>11480</v>
          </cell>
          <cell r="C11724" t="str">
            <v>FECHADURA AUXILIAR DE SEGURANCA PARA PORTA EXTERNA, EM ACO INOX, BROCA DE 45 A 55 MM, LINGUETA COM 3 AVANCOS, INCLUINDO 2 CHAVES TIPO CILINDRO</v>
          </cell>
          <cell r="D11724" t="str">
            <v>CJ</v>
          </cell>
          <cell r="E11724" t="str">
            <v>CR</v>
          </cell>
          <cell r="F11724">
            <v>142.79</v>
          </cell>
          <cell r="H11724">
            <v>148.88999999999999</v>
          </cell>
          <cell r="K11724">
            <v>142.79</v>
          </cell>
          <cell r="M11724">
            <v>148.88999999999999</v>
          </cell>
        </row>
        <row r="11725">
          <cell r="B11725">
            <v>43612</v>
          </cell>
          <cell r="C11725" t="str">
            <v>FECHADURA BICO DE PAPAGAIO PARA PORTA DE CORRER EXTERNA, EM ACO INOX COM ACABAMENTO CROMADO, MAQUINA COM 45 MM, INCLUINDO CHAVE TIPO CILINDRO</v>
          </cell>
          <cell r="D11725" t="str">
            <v>CJ</v>
          </cell>
          <cell r="E11725" t="str">
            <v>CR</v>
          </cell>
          <cell r="F11725">
            <v>112.39</v>
          </cell>
          <cell r="H11725">
            <v>117.19</v>
          </cell>
          <cell r="K11725">
            <v>112.39</v>
          </cell>
          <cell r="M11725">
            <v>117.19</v>
          </cell>
        </row>
        <row r="11726">
          <cell r="B11726">
            <v>43613</v>
          </cell>
          <cell r="C11726" t="str">
            <v>FECHADURA BICO DE PAPAGAIO PARA PORTA DE CORRER INTERNA, EM ACO INOX COM ACABAMENTO CROMADO, MAQUINA COM 45 MM, INCLUINDO CHAVE TIPO BIPARTIDA</v>
          </cell>
          <cell r="D11726" t="str">
            <v>CJ</v>
          </cell>
          <cell r="E11726" t="str">
            <v>CR</v>
          </cell>
          <cell r="F11726">
            <v>93.04</v>
          </cell>
          <cell r="H11726">
            <v>97.02</v>
          </cell>
          <cell r="K11726">
            <v>93.04</v>
          </cell>
          <cell r="M11726">
            <v>97.02</v>
          </cell>
        </row>
        <row r="11727">
          <cell r="B11727">
            <v>11469</v>
          </cell>
          <cell r="C11727" t="str">
            <v>FECHADURA DE EMBUTIR PARA GAVETA E MOVEIS DE MADEIRA, EM ACO INOX COM ACABAMENTO CROMADO, COM ABAS LATERAIS, CILINDRO COM 22 MM DE DIAMETRO, INCLUINDO CHAVE COM PERFIL METALICO E CAPA ESCAMOTEAVEL</v>
          </cell>
          <cell r="D11727" t="str">
            <v>UN</v>
          </cell>
          <cell r="E11727" t="str">
            <v>CR</v>
          </cell>
          <cell r="F11727">
            <v>15.24</v>
          </cell>
          <cell r="H11727">
            <v>15.89</v>
          </cell>
          <cell r="K11727">
            <v>15.24</v>
          </cell>
          <cell r="M11727">
            <v>15.89</v>
          </cell>
        </row>
        <row r="11728">
          <cell r="B11728">
            <v>11468</v>
          </cell>
          <cell r="C11728" t="str">
            <v>FECHADURA DE SOBREPOR PARA GAVETAS E ARMARIOS, EM ACO INOX COM ACABAMENTO CROMADO, COM CILINDRO DE APROX 20 MM</v>
          </cell>
          <cell r="D11728" t="str">
            <v>UN</v>
          </cell>
          <cell r="E11728" t="str">
            <v>CR</v>
          </cell>
          <cell r="F11728">
            <v>15.25</v>
          </cell>
          <cell r="H11728">
            <v>15.9</v>
          </cell>
          <cell r="K11728">
            <v>15.25</v>
          </cell>
          <cell r="M11728">
            <v>15.9</v>
          </cell>
        </row>
        <row r="11729">
          <cell r="B11729">
            <v>11484</v>
          </cell>
          <cell r="C11729" t="str">
            <v>FECHADURA DE SOBREPOR PARA PORTAO, EM ACO INOX COM ACABAMENTO CROMADO, CAIXA DE 100 MM, INCLUINDO CHAVE TIPO CILINDRO</v>
          </cell>
          <cell r="D11729" t="str">
            <v>UN</v>
          </cell>
          <cell r="E11729" t="str">
            <v>CR</v>
          </cell>
          <cell r="F11729">
            <v>66.989999999999995</v>
          </cell>
          <cell r="H11729">
            <v>69.849999999999994</v>
          </cell>
          <cell r="K11729">
            <v>66.989999999999995</v>
          </cell>
          <cell r="M11729">
            <v>69.849999999999994</v>
          </cell>
        </row>
        <row r="11730">
          <cell r="B11730">
            <v>38155</v>
          </cell>
          <cell r="C11730" t="str">
            <v>FECHADURA DE SOBREPOR PARA PORTAO, EM ACO INOX COM ACABAMENTO CROMADO, CAIXA DE 100 MM, INCLUINDO CHAVE TIPO TETRA</v>
          </cell>
          <cell r="D11730" t="str">
            <v>UN</v>
          </cell>
          <cell r="E11730" t="str">
            <v>CR</v>
          </cell>
          <cell r="F11730">
            <v>104</v>
          </cell>
          <cell r="H11730">
            <v>108.45</v>
          </cell>
          <cell r="K11730">
            <v>104</v>
          </cell>
          <cell r="M11730">
            <v>108.45</v>
          </cell>
        </row>
        <row r="11731">
          <cell r="B11731">
            <v>11467</v>
          </cell>
          <cell r="C11731" t="str">
            <v>FECHADURA DE SOBREPOR TIPO CAIXAO, EM FERRO COM ACABAMENTO RESINADO, SEM MACANETA, SEM CILINDRO, INCLUINDO CHAVE TIPO SIMPLES</v>
          </cell>
          <cell r="D11731" t="str">
            <v>UN</v>
          </cell>
          <cell r="E11731" t="str">
            <v>CR</v>
          </cell>
          <cell r="F11731">
            <v>23.76</v>
          </cell>
          <cell r="H11731">
            <v>24.78</v>
          </cell>
          <cell r="K11731">
            <v>23.76</v>
          </cell>
          <cell r="M11731">
            <v>24.78</v>
          </cell>
        </row>
        <row r="11732">
          <cell r="B11732">
            <v>38153</v>
          </cell>
          <cell r="C11732" t="str">
            <v>FECHADURA ESPELHO PARA PORTA DE BANHEIRO, EM ACO INOX (MAQUINA, TESTA E CONTRA-TESTA) E EM ZAMAC (MACANETA, LINGUETA E TRINCOS) COM ACABAMENTO CROMADO, MAQUINA DE 40 MM, INCLUINDO CHAVE TIPO TRANQUETA</v>
          </cell>
          <cell r="D11732" t="str">
            <v>CJ</v>
          </cell>
          <cell r="E11732" t="str">
            <v>CR</v>
          </cell>
          <cell r="F11732">
            <v>60.7</v>
          </cell>
          <cell r="H11732">
            <v>63.3</v>
          </cell>
          <cell r="K11732">
            <v>60.7</v>
          </cell>
          <cell r="M11732">
            <v>63.3</v>
          </cell>
        </row>
        <row r="11733">
          <cell r="B11733">
            <v>43607</v>
          </cell>
          <cell r="C11733" t="str">
            <v>FECHADURA ESPELHO PARA PORTA DE BANHEIRO, EM ACO INOX (MAQUINA, TESTA E CONTRA-TESTA) E EM ZAMAC (MACANETA, LINGUETA E TRINCOS) COM ACABAMENTO CROMADO, MAQUINA DE 55 MM, INCLUINDO CHAVE TIPO TRANQUETA (CONJUNTO DE FECHADURAS)</v>
          </cell>
          <cell r="D11733" t="str">
            <v>CJ</v>
          </cell>
          <cell r="E11733" t="str">
            <v>CR</v>
          </cell>
          <cell r="F11733">
            <v>114.82</v>
          </cell>
          <cell r="H11733">
            <v>119.73</v>
          </cell>
          <cell r="K11733">
            <v>114.82</v>
          </cell>
          <cell r="M11733">
            <v>119.73</v>
          </cell>
        </row>
        <row r="11734">
          <cell r="B11734">
            <v>3080</v>
          </cell>
          <cell r="C11734" t="str">
            <v>FECHADURA ESPELHO PARA PORTA EXTERNA, EM ACO INOX (MAQUINA, TESTA E CONTRA-TESTA) E EM ZAMAC (MACANETA, LINGUETA E TRINCOS) COM ACABAMENTO CROMADO, MAQUINA DE 40 MM, INCLUINDO CHAVE TIPO CILINDRO</v>
          </cell>
          <cell r="D11734" t="str">
            <v>CJ</v>
          </cell>
          <cell r="E11734" t="str">
            <v>C</v>
          </cell>
          <cell r="F11734">
            <v>77.2</v>
          </cell>
          <cell r="H11734">
            <v>80.5</v>
          </cell>
          <cell r="K11734">
            <v>77.2</v>
          </cell>
          <cell r="M11734">
            <v>80.5</v>
          </cell>
        </row>
        <row r="11735">
          <cell r="B11735">
            <v>3081</v>
          </cell>
          <cell r="C11735" t="str">
            <v>FECHADURA ESPELHO PARA PORTA EXTERNA, EM ACO INOX (MAQUINA, TESTA E CONTRA-TESTA) E EM ZAMAC (MACANETA, LINGUETA E TRINCOS) COM ACABAMENTO CROMADO, MAQUINA DE 55 MM, INCLUINDO CHAVE TIPO CILINDRO</v>
          </cell>
          <cell r="D11735" t="str">
            <v>CJ</v>
          </cell>
          <cell r="E11735" t="str">
            <v>CR</v>
          </cell>
          <cell r="F11735">
            <v>152.74</v>
          </cell>
          <cell r="H11735">
            <v>159.27000000000001</v>
          </cell>
          <cell r="K11735">
            <v>152.74</v>
          </cell>
          <cell r="M11735">
            <v>159.27000000000001</v>
          </cell>
        </row>
        <row r="11736">
          <cell r="B11736">
            <v>3090</v>
          </cell>
          <cell r="C11736" t="str">
            <v>FECHADURA ESPELHO PARA PORTA INTERNA, EM ACO INOX (MAQUINA, TESTA E CONTRA-TESTA) E EM ZAMAC (MACANETA, LINGUETA E TRINCOS) COM ACABAMENTO CROMADO, MAQUINA DE 40 MM, INCLUINDO CHAVE TIPO INTERNA</v>
          </cell>
          <cell r="D11736" t="str">
            <v>CJ</v>
          </cell>
          <cell r="E11736" t="str">
            <v>CR</v>
          </cell>
          <cell r="F11736">
            <v>68.900000000000006</v>
          </cell>
          <cell r="H11736">
            <v>71.849999999999994</v>
          </cell>
          <cell r="K11736">
            <v>68.900000000000006</v>
          </cell>
          <cell r="M11736">
            <v>71.849999999999994</v>
          </cell>
        </row>
        <row r="11737">
          <cell r="B11737">
            <v>43611</v>
          </cell>
          <cell r="C11737" t="str">
            <v>FECHADURA ESPELHO PARA PORTA INTERNA, EM ACO INOX (MAQUINA, TESTA E CONTRA-TESTA) E EM ZAMAC (MACANETA, LINGUETA E TRINCOS) COM ACABAMENTO CROMADO, MAQUINA DE 55 MM, INCLUINDO CHAVE TIPO INTERNA</v>
          </cell>
          <cell r="D11737" t="str">
            <v>CJ</v>
          </cell>
          <cell r="E11737" t="str">
            <v>CR</v>
          </cell>
          <cell r="F11737">
            <v>114.34</v>
          </cell>
          <cell r="H11737">
            <v>119.23</v>
          </cell>
          <cell r="K11737">
            <v>114.34</v>
          </cell>
          <cell r="M11737">
            <v>119.23</v>
          </cell>
        </row>
        <row r="11738">
          <cell r="B11738">
            <v>3103</v>
          </cell>
          <cell r="C11738" t="str">
            <v>FECHADURA PARA PORTA PIVOTANTE DE VIDRO TEMPERADO, EM ACO INOX COM ACABAMENTO CROMADO, RECORTE PADRAO SANTA MARINA, COM CILINDRO EM LATAO, INCLUINDO CHAVE TIPO CILINDRO</v>
          </cell>
          <cell r="D11738" t="str">
            <v>UN</v>
          </cell>
          <cell r="E11738" t="str">
            <v>CR</v>
          </cell>
          <cell r="F11738">
            <v>57.13</v>
          </cell>
          <cell r="H11738">
            <v>59.57</v>
          </cell>
          <cell r="K11738">
            <v>57.13</v>
          </cell>
          <cell r="M11738">
            <v>59.57</v>
          </cell>
        </row>
        <row r="11739">
          <cell r="B11739">
            <v>3097</v>
          </cell>
          <cell r="C11739" t="str">
            <v>FECHADURA ROSETA REDONDA PARA PORTA DE BANHEIRO, EM ACO INOX (MAQUINA, TESTA E CONTRA-TESTA) E EM ZAMAC (MACANETA, LINGUETA E TRINCOS) COM ACABAMENTO CROMADO, MAQUINA DE 40 MM, INCLUINDO CHAVE TIPO TRANQUETA</v>
          </cell>
          <cell r="D11739" t="str">
            <v>CJ</v>
          </cell>
          <cell r="E11739" t="str">
            <v>CR</v>
          </cell>
          <cell r="F11739">
            <v>86.44</v>
          </cell>
          <cell r="H11739">
            <v>90.13</v>
          </cell>
          <cell r="K11739">
            <v>86.44</v>
          </cell>
          <cell r="M11739">
            <v>90.13</v>
          </cell>
        </row>
        <row r="11740">
          <cell r="B11740">
            <v>3099</v>
          </cell>
          <cell r="C11740" t="str">
            <v>FECHADURA ROSETA REDONDA PARA PORTA DE BANHEIRO, EM ACO INOX (MAQUINA, TESTA E CONTRA-TESTA) E EM ZAMAC (MACANETA, LINGUETA E TRINCOS) COM ACABAMENTO CROMADO, MAQUINA DE 55 MM, INCLUINDO CHAVE TIPO TRANQUETA</v>
          </cell>
          <cell r="D11740" t="str">
            <v>CJ</v>
          </cell>
          <cell r="E11740" t="str">
            <v>CR</v>
          </cell>
          <cell r="F11740">
            <v>138.4</v>
          </cell>
          <cell r="H11740">
            <v>144.32</v>
          </cell>
          <cell r="K11740">
            <v>138.4</v>
          </cell>
          <cell r="M11740">
            <v>144.32</v>
          </cell>
        </row>
        <row r="11741">
          <cell r="B11741">
            <v>38151</v>
          </cell>
          <cell r="C11741" t="str">
            <v>FECHADURA ROSETA REDONDA PARA PORTA EXTERNA, EM ACO INOX (MAQUINA, TESTA E CONTRA-TESTA) E EM ZAMAC (MACANETA, LINGUETA E TRINCOS) COM ACABAMENTO CROMADO, MAQUINA DE 40 MM, INCLUINDO CHAVE TIPO CILINDRO</v>
          </cell>
          <cell r="D11741" t="str">
            <v>CJ</v>
          </cell>
          <cell r="E11741" t="str">
            <v>CR</v>
          </cell>
          <cell r="F11741">
            <v>100.34</v>
          </cell>
          <cell r="H11741">
            <v>104.63</v>
          </cell>
          <cell r="K11741">
            <v>100.34</v>
          </cell>
          <cell r="M11741">
            <v>104.63</v>
          </cell>
        </row>
        <row r="11742">
          <cell r="B11742">
            <v>38152</v>
          </cell>
          <cell r="C11742" t="str">
            <v>FECHADURA ROSETA REDONDA PARA PORTA EXTERNA, EM ACO INOX (MAQUINA, TESTA E CONTRA-TESTA) E EM ZAMAC (MACANETA, LINGUETA E TRINCOS) COM ACABAMENTO CROMADO, MAQUINA DE 55 MM, INCLUINDO CHAVE TIPO CILINDRO</v>
          </cell>
          <cell r="D11742" t="str">
            <v>CJ</v>
          </cell>
          <cell r="E11742" t="str">
            <v>CR</v>
          </cell>
          <cell r="F11742">
            <v>161.86000000000001</v>
          </cell>
          <cell r="H11742">
            <v>168.78</v>
          </cell>
          <cell r="K11742">
            <v>161.86000000000001</v>
          </cell>
          <cell r="M11742">
            <v>168.78</v>
          </cell>
        </row>
        <row r="11743">
          <cell r="B11743">
            <v>43610</v>
          </cell>
          <cell r="C11743" t="str">
            <v>FECHADURA ROSETA REDONDA PARA PORTA INTERNA, EM ACO INOX (MAQUINA, TESTA E CONTRA-TESTA) E EM ZAMAC (MACANETA, LINGUETA E TRINCOS) COM ACABAMENTO CROMADO, MAQUINA DE 40 MM, INCLUINDO CHAVE TIPO INTERNA (CONJUNTO DE FECHADURAS)</v>
          </cell>
          <cell r="D11743" t="str">
            <v>CJ</v>
          </cell>
          <cell r="E11743" t="str">
            <v>CR</v>
          </cell>
          <cell r="F11743">
            <v>85.76</v>
          </cell>
          <cell r="H11743">
            <v>89.43</v>
          </cell>
          <cell r="K11743">
            <v>85.76</v>
          </cell>
          <cell r="M11743">
            <v>89.43</v>
          </cell>
        </row>
        <row r="11744">
          <cell r="B11744">
            <v>3093</v>
          </cell>
          <cell r="C11744" t="str">
            <v>FECHADURA ROSETA REDONDA PARA PORTA INTERNA, EM ACO INOX (MAQUINA, TESTA E CONTRA-TESTA) E EM ZAMAC (MACANETA, LINGUETA E TRINCOS) COM ACABAMENTO CROMADO, MAQUINA DE 55 MM, INCLUINDO CHAVE TIPO INTERNA</v>
          </cell>
          <cell r="D11744" t="str">
            <v>CJ</v>
          </cell>
          <cell r="E11744" t="str">
            <v>CR</v>
          </cell>
          <cell r="F11744">
            <v>138.4</v>
          </cell>
          <cell r="H11744">
            <v>144.32</v>
          </cell>
          <cell r="K11744">
            <v>138.4</v>
          </cell>
          <cell r="M11744">
            <v>144.32</v>
          </cell>
        </row>
        <row r="11745">
          <cell r="B11745">
            <v>38165</v>
          </cell>
          <cell r="C11745" t="str">
            <v>FECHO / FECHADURA COM PUXADOR CONCHA, COM TRANCA TIPO TRAVA, PARA JANELA / PORTA DE CORRER (INCLUI TESTA, FECHADURA, PUXADOR) - COMPLETA</v>
          </cell>
          <cell r="D11745" t="str">
            <v>CJ</v>
          </cell>
          <cell r="E11745" t="str">
            <v>CR</v>
          </cell>
          <cell r="F11745">
            <v>77.42</v>
          </cell>
          <cell r="H11745">
            <v>62.9</v>
          </cell>
          <cell r="K11745">
            <v>77.42</v>
          </cell>
          <cell r="M11745">
            <v>62.9</v>
          </cell>
        </row>
        <row r="11746">
          <cell r="B11746">
            <v>38177</v>
          </cell>
          <cell r="C11746" t="str">
            <v>FECHO / TRINCO TIPO AVIAO, EM ZAMAC CROMADO, *60* MM, PARA JANELAS - INCLUI PARAFUSOS</v>
          </cell>
          <cell r="D11746" t="str">
            <v>UN</v>
          </cell>
          <cell r="E11746" t="str">
            <v>CR</v>
          </cell>
          <cell r="F11746">
            <v>23</v>
          </cell>
          <cell r="H11746">
            <v>18.690000000000001</v>
          </cell>
          <cell r="K11746">
            <v>23</v>
          </cell>
          <cell r="M11746">
            <v>18.690000000000001</v>
          </cell>
        </row>
        <row r="11747">
          <cell r="B11747">
            <v>11458</v>
          </cell>
          <cell r="C11747" t="str">
            <v>FECHO DE SEGURANCA, TIPO BATOM, EM LATAO / ZAMAC, CROMADO, PARA PORTAS E JANELAS - INCLUI PARAFUSOS</v>
          </cell>
          <cell r="D11747" t="str">
            <v>UN</v>
          </cell>
          <cell r="E11747" t="str">
            <v>CR</v>
          </cell>
          <cell r="F11747">
            <v>27.46</v>
          </cell>
          <cell r="H11747">
            <v>22.31</v>
          </cell>
          <cell r="K11747">
            <v>27.46</v>
          </cell>
          <cell r="M11747">
            <v>22.31</v>
          </cell>
        </row>
        <row r="11748">
          <cell r="B11748">
            <v>3108</v>
          </cell>
          <cell r="C11748" t="str">
            <v>FECHO QUEBRA UNHA, EM LATAO COM ACABAMENTO CROMADO, DE EMBUTIR, COM COMANDO ALAVANCA, ALTURA DE DE 22 CM, LARGURA MINIMA DE 1,90 CM E ESPESSURA MINIMA DE 1,90 MM, PARA PORTAS E JANELAS (INCLUI PARAFUSOS)</v>
          </cell>
          <cell r="D11748" t="str">
            <v>UN</v>
          </cell>
          <cell r="E11748" t="str">
            <v>CR</v>
          </cell>
          <cell r="F11748">
            <v>116.76</v>
          </cell>
          <cell r="H11748">
            <v>94.86</v>
          </cell>
          <cell r="K11748">
            <v>116.76</v>
          </cell>
          <cell r="M11748">
            <v>94.86</v>
          </cell>
        </row>
        <row r="11749">
          <cell r="B11749">
            <v>3105</v>
          </cell>
          <cell r="C11749" t="str">
            <v>FECHO QUEBRA UNHA, EM LATAO COM ACABAMENTO CROMADO, DE EMBUTIR, COM COMANDO ALAVANCA, ALTURA DE DE 40 CM, LARGURA MINIMA DE 1,90 CM E ESPESSURA MINIMA DE 1,90 MM, PARA PORTAS E JANELAS (INCLUI PARAFUSOS)</v>
          </cell>
          <cell r="D11749" t="str">
            <v>UN</v>
          </cell>
          <cell r="E11749" t="str">
            <v>CR</v>
          </cell>
          <cell r="F11749">
            <v>152.71</v>
          </cell>
          <cell r="H11749">
            <v>124.07</v>
          </cell>
          <cell r="K11749">
            <v>152.71</v>
          </cell>
          <cell r="M11749">
            <v>124.07</v>
          </cell>
        </row>
        <row r="11750">
          <cell r="B11750">
            <v>38178</v>
          </cell>
          <cell r="C11750" t="str">
            <v>FECHO QUEBRA UNHA, EM LATAO COM ACABAMENTO CROMADO, DE EMBUTIR, COM COMANDO DESLIZANTE, ALTURA DE 12 CM, LARGURA MINIMA DE 1,90 CM E ESPESSURA MINIMA DE 1,90 MM</v>
          </cell>
          <cell r="D11750" t="str">
            <v>UN</v>
          </cell>
          <cell r="E11750" t="str">
            <v>CR</v>
          </cell>
          <cell r="F11750">
            <v>25.31</v>
          </cell>
          <cell r="H11750">
            <v>20.56</v>
          </cell>
          <cell r="K11750">
            <v>25.31</v>
          </cell>
          <cell r="M11750">
            <v>20.56</v>
          </cell>
        </row>
        <row r="11751">
          <cell r="B11751">
            <v>43575</v>
          </cell>
          <cell r="C11751" t="str">
            <v>FECHO QUEBRA UNHA, EM LATAO COM ACABAMENTO CROMADO, DE EMBUTIR, COM COMANDO DESLIZANTE, ALTURA DE 22 CM, LARGURA MINIMA DE 1,90 CM E ESPESSURA MINIMA DE 1,90 MM</v>
          </cell>
          <cell r="D11751" t="str">
            <v>UN</v>
          </cell>
          <cell r="E11751" t="str">
            <v>CR</v>
          </cell>
          <cell r="F11751">
            <v>54.84</v>
          </cell>
          <cell r="H11751">
            <v>44.56</v>
          </cell>
          <cell r="K11751">
            <v>54.84</v>
          </cell>
          <cell r="M11751">
            <v>44.56</v>
          </cell>
        </row>
        <row r="11752">
          <cell r="B11752">
            <v>43577</v>
          </cell>
          <cell r="C11752" t="str">
            <v>FECHO QUEBRA UNHA, EM LATAO COM ACABAMENTO CROMADO, DE EMBUTIR, COM COMANDO DESLIZANTE, ALTURA DE 40 CM, LARGURA MINIMA DE 1,90 CM E ESPESSURA MINIMA DE 1,90 MM</v>
          </cell>
          <cell r="D11752" t="str">
            <v>UN</v>
          </cell>
          <cell r="E11752" t="str">
            <v>CR</v>
          </cell>
          <cell r="F11752">
            <v>95.35</v>
          </cell>
          <cell r="H11752">
            <v>77.47</v>
          </cell>
          <cell r="K11752">
            <v>95.35</v>
          </cell>
          <cell r="M11752">
            <v>77.47</v>
          </cell>
        </row>
        <row r="11753">
          <cell r="B11753">
            <v>43458</v>
          </cell>
          <cell r="C11753" t="str">
            <v>FERRAMENTAS - FAMILIA ALMOXARIFE - HORISTA (ENCARGOS COMPLEMENTARES - COLETADO CAIXA)</v>
          </cell>
          <cell r="D11753" t="str">
            <v>H</v>
          </cell>
          <cell r="E11753" t="str">
            <v>C</v>
          </cell>
          <cell r="F11753">
            <v>0.06</v>
          </cell>
          <cell r="H11753">
            <v>0.06</v>
          </cell>
          <cell r="K11753">
            <v>0.06</v>
          </cell>
          <cell r="M11753">
            <v>0.06</v>
          </cell>
        </row>
        <row r="11754">
          <cell r="B11754">
            <v>43470</v>
          </cell>
          <cell r="C11754" t="str">
            <v>FERRAMENTAS - FAMILIA ALMOXARIFE - MENSALISTA (ENCARGOS COMPLEMENTARES - COLETADO CAIXA)</v>
          </cell>
          <cell r="D11754" t="str">
            <v>MES</v>
          </cell>
          <cell r="E11754" t="str">
            <v>C</v>
          </cell>
          <cell r="F11754">
            <v>11.14</v>
          </cell>
          <cell r="H11754">
            <v>11.14</v>
          </cell>
          <cell r="K11754">
            <v>11.14</v>
          </cell>
          <cell r="M11754">
            <v>11.14</v>
          </cell>
        </row>
        <row r="11755">
          <cell r="B11755">
            <v>43459</v>
          </cell>
          <cell r="C11755" t="str">
            <v>FERRAMENTAS - FAMILIA CARPINTEIRO DE FORMAS - HORISTA (ENCARGOS COMPLEMENTARES - COLETADO CAIXA)</v>
          </cell>
          <cell r="D11755" t="str">
            <v>H</v>
          </cell>
          <cell r="E11755" t="str">
            <v>C</v>
          </cell>
          <cell r="F11755">
            <v>0.44</v>
          </cell>
          <cell r="H11755">
            <v>0.44</v>
          </cell>
          <cell r="K11755">
            <v>0.44</v>
          </cell>
          <cell r="M11755">
            <v>0.44</v>
          </cell>
        </row>
        <row r="11756">
          <cell r="B11756">
            <v>43471</v>
          </cell>
          <cell r="C11756" t="str">
            <v>FERRAMENTAS - FAMILIA CARPINTEIRO DE FORMAS - MENSALISTA (ENCARGOS COMPLEMENTARES - COLETADO CAIXA)</v>
          </cell>
          <cell r="D11756" t="str">
            <v>MES</v>
          </cell>
          <cell r="E11756" t="str">
            <v>C</v>
          </cell>
          <cell r="F11756">
            <v>82.31</v>
          </cell>
          <cell r="H11756">
            <v>82.31</v>
          </cell>
          <cell r="K11756">
            <v>82.31</v>
          </cell>
          <cell r="M11756">
            <v>82.31</v>
          </cell>
        </row>
        <row r="11757">
          <cell r="B11757">
            <v>43460</v>
          </cell>
          <cell r="C11757" t="str">
            <v>FERRAMENTAS - FAMILIA ELETRICISTA - HORISTA (ENCARGOS COMPLEMENTARES - COLETADO CAIXA)</v>
          </cell>
          <cell r="D11757" t="str">
            <v>H</v>
          </cell>
          <cell r="E11757" t="str">
            <v>C</v>
          </cell>
          <cell r="F11757">
            <v>0.86</v>
          </cell>
          <cell r="H11757">
            <v>0.86</v>
          </cell>
          <cell r="K11757">
            <v>0.86</v>
          </cell>
          <cell r="M11757">
            <v>0.86</v>
          </cell>
        </row>
        <row r="11758">
          <cell r="B11758">
            <v>43472</v>
          </cell>
          <cell r="C11758" t="str">
            <v>FERRAMENTAS - FAMILIA ELETRICISTA - MENSALISTA (ENCARGOS COMPLEMENTARES - COLETADO CAIXA)</v>
          </cell>
          <cell r="D11758" t="str">
            <v>MES</v>
          </cell>
          <cell r="E11758" t="str">
            <v>C</v>
          </cell>
          <cell r="F11758">
            <v>161.72999999999999</v>
          </cell>
          <cell r="H11758">
            <v>161.72999999999999</v>
          </cell>
          <cell r="K11758">
            <v>161.72999999999999</v>
          </cell>
          <cell r="M11758">
            <v>161.72999999999999</v>
          </cell>
        </row>
        <row r="11759">
          <cell r="B11759">
            <v>43461</v>
          </cell>
          <cell r="C11759" t="str">
            <v>FERRAMENTAS - FAMILIA ENCANADOR - HORISTA (ENCARGOS COMPLEMENTARES - COLETADO CAIXA)</v>
          </cell>
          <cell r="D11759" t="str">
            <v>H</v>
          </cell>
          <cell r="E11759" t="str">
            <v>C</v>
          </cell>
          <cell r="F11759">
            <v>0.31</v>
          </cell>
          <cell r="H11759">
            <v>0.31</v>
          </cell>
          <cell r="K11759">
            <v>0.31</v>
          </cell>
          <cell r="M11759">
            <v>0.31</v>
          </cell>
        </row>
        <row r="11760">
          <cell r="B11760">
            <v>43473</v>
          </cell>
          <cell r="C11760" t="str">
            <v>FERRAMENTAS - FAMILIA ENCANADOR - MENSALISTA (ENCARGOS COMPLEMENTARES - COLETADO CAIXA)</v>
          </cell>
          <cell r="D11760" t="str">
            <v>MES</v>
          </cell>
          <cell r="E11760" t="str">
            <v>C</v>
          </cell>
          <cell r="F11760">
            <v>59.01</v>
          </cell>
          <cell r="H11760">
            <v>59.01</v>
          </cell>
          <cell r="K11760">
            <v>59.01</v>
          </cell>
          <cell r="M11760">
            <v>59.01</v>
          </cell>
        </row>
        <row r="11761">
          <cell r="B11761">
            <v>43463</v>
          </cell>
          <cell r="C11761" t="str">
            <v>FERRAMENTAS - FAMILIA ENCARREGADO GERAL - HORISTA (ENCARGOS COMPLEMENTARES - COLETADO CAIXA)</v>
          </cell>
          <cell r="D11761" t="str">
            <v>H</v>
          </cell>
          <cell r="E11761" t="str">
            <v>C</v>
          </cell>
          <cell r="F11761">
            <v>0.08</v>
          </cell>
          <cell r="H11761">
            <v>0.08</v>
          </cell>
          <cell r="K11761">
            <v>0.08</v>
          </cell>
          <cell r="M11761">
            <v>0.08</v>
          </cell>
        </row>
        <row r="11762">
          <cell r="B11762">
            <v>43475</v>
          </cell>
          <cell r="C11762" t="str">
            <v>FERRAMENTAS - FAMILIA ENCARREGADO GERAL - MENSALISTA (ENCARGOS COMPLEMENTARES - COLETADO CAIXA)</v>
          </cell>
          <cell r="D11762" t="str">
            <v>MES</v>
          </cell>
          <cell r="E11762" t="str">
            <v>C</v>
          </cell>
          <cell r="F11762">
            <v>15.46</v>
          </cell>
          <cell r="H11762">
            <v>15.46</v>
          </cell>
          <cell r="K11762">
            <v>15.46</v>
          </cell>
          <cell r="M11762">
            <v>15.46</v>
          </cell>
        </row>
        <row r="11763">
          <cell r="B11763">
            <v>43462</v>
          </cell>
          <cell r="C11763" t="str">
            <v>FERRAMENTAS - FAMILIA ENGENHEIRO CIVIL - HORISTA (ENCARGOS COMPLEMENTARES - COLETADO CAIXA)</v>
          </cell>
          <cell r="D11763" t="str">
            <v>H</v>
          </cell>
          <cell r="E11763" t="str">
            <v>C</v>
          </cell>
          <cell r="F11763">
            <v>0.01</v>
          </cell>
          <cell r="H11763">
            <v>0.01</v>
          </cell>
          <cell r="K11763">
            <v>0.01</v>
          </cell>
          <cell r="M11763">
            <v>0.01</v>
          </cell>
        </row>
        <row r="11764">
          <cell r="B11764">
            <v>43474</v>
          </cell>
          <cell r="C11764" t="str">
            <v>FERRAMENTAS - FAMILIA ENGENHEIRO CIVIL - MENSALISTA (ENCARGOS COMPLEMENTARES - COLETADO CAIXA)</v>
          </cell>
          <cell r="D11764" t="str">
            <v>MES</v>
          </cell>
          <cell r="E11764" t="str">
            <v>C</v>
          </cell>
          <cell r="F11764">
            <v>2.35</v>
          </cell>
          <cell r="H11764">
            <v>2.35</v>
          </cell>
          <cell r="K11764">
            <v>2.35</v>
          </cell>
          <cell r="M11764">
            <v>2.35</v>
          </cell>
        </row>
        <row r="11765">
          <cell r="B11765">
            <v>43464</v>
          </cell>
          <cell r="C11765" t="str">
            <v>FERRAMENTAS - FAMILIA OPERADOR ESCAVADEIRA - HORISTA (ENCARGOS COMPLEMENTARES - COLETADO CAIXA)</v>
          </cell>
          <cell r="D11765" t="str">
            <v>H</v>
          </cell>
          <cell r="E11765" t="str">
            <v>C</v>
          </cell>
          <cell r="F11765">
            <v>0.01</v>
          </cell>
          <cell r="H11765">
            <v>0.01</v>
          </cell>
          <cell r="K11765">
            <v>0.01</v>
          </cell>
          <cell r="M11765">
            <v>0.01</v>
          </cell>
        </row>
        <row r="11766">
          <cell r="B11766">
            <v>43476</v>
          </cell>
          <cell r="C11766" t="str">
            <v>FERRAMENTAS - FAMILIA OPERADOR ESCAVADEIRA - MENSALISTA (ENCARGOS COMPLEMENTARES - COLETADO CAIXA)</v>
          </cell>
          <cell r="D11766" t="str">
            <v>MES</v>
          </cell>
          <cell r="E11766" t="str">
            <v>C</v>
          </cell>
          <cell r="F11766">
            <v>0.01</v>
          </cell>
          <cell r="H11766">
            <v>0.01</v>
          </cell>
          <cell r="K11766">
            <v>0.01</v>
          </cell>
          <cell r="M11766">
            <v>0.01</v>
          </cell>
        </row>
        <row r="11767">
          <cell r="B11767">
            <v>43465</v>
          </cell>
          <cell r="C11767" t="str">
            <v>FERRAMENTAS - FAMILIA PEDREIRO - HORISTA (ENCARGOS COMPLEMENTARES - COLETADO CAIXA)</v>
          </cell>
          <cell r="D11767" t="str">
            <v>H</v>
          </cell>
          <cell r="E11767" t="str">
            <v>C</v>
          </cell>
          <cell r="F11767">
            <v>0.78</v>
          </cell>
          <cell r="H11767">
            <v>0.78</v>
          </cell>
          <cell r="K11767">
            <v>0.78</v>
          </cell>
          <cell r="M11767">
            <v>0.78</v>
          </cell>
        </row>
        <row r="11768">
          <cell r="B11768">
            <v>43477</v>
          </cell>
          <cell r="C11768" t="str">
            <v>FERRAMENTAS - FAMILIA PEDREIRO - MENSALISTA (ENCARGOS COMPLEMENTARES - COLETADO CAIXA)</v>
          </cell>
          <cell r="D11768" t="str">
            <v>MES</v>
          </cell>
          <cell r="E11768" t="str">
            <v>C</v>
          </cell>
          <cell r="F11768">
            <v>147.87</v>
          </cell>
          <cell r="H11768">
            <v>147.87</v>
          </cell>
          <cell r="K11768">
            <v>147.87</v>
          </cell>
          <cell r="M11768">
            <v>147.87</v>
          </cell>
        </row>
        <row r="11769">
          <cell r="B11769">
            <v>43466</v>
          </cell>
          <cell r="C11769" t="str">
            <v>FERRAMENTAS - FAMILIA PINTOR - HORISTA (ENCARGOS COMPLEMENTARES - COLETADO CAIXA)</v>
          </cell>
          <cell r="D11769" t="str">
            <v>H</v>
          </cell>
          <cell r="E11769" t="str">
            <v>C</v>
          </cell>
          <cell r="F11769">
            <v>2.0499999999999998</v>
          </cell>
          <cell r="H11769">
            <v>2.0499999999999998</v>
          </cell>
          <cell r="K11769">
            <v>2.0499999999999998</v>
          </cell>
          <cell r="M11769">
            <v>2.0499999999999998</v>
          </cell>
        </row>
        <row r="11770">
          <cell r="B11770">
            <v>43478</v>
          </cell>
          <cell r="C11770" t="str">
            <v>FERRAMENTAS - FAMILIA PINTOR - MENSALISTA (ENCARGOS COMPLEMENTARES - COLETADO CAIXA)</v>
          </cell>
          <cell r="D11770" t="str">
            <v>MES</v>
          </cell>
          <cell r="E11770" t="str">
            <v>C</v>
          </cell>
          <cell r="F11770">
            <v>387.36</v>
          </cell>
          <cell r="H11770">
            <v>387.36</v>
          </cell>
          <cell r="K11770">
            <v>387.36</v>
          </cell>
          <cell r="M11770">
            <v>387.36</v>
          </cell>
        </row>
        <row r="11771">
          <cell r="B11771">
            <v>43467</v>
          </cell>
          <cell r="C11771" t="str">
            <v>FERRAMENTAS - FAMILIA SERVENTE - HORISTA (ENCARGOS COMPLEMENTARES - COLETADO CAIXA)</v>
          </cell>
          <cell r="D11771" t="str">
            <v>H</v>
          </cell>
          <cell r="E11771" t="str">
            <v>C</v>
          </cell>
          <cell r="F11771">
            <v>0.61</v>
          </cell>
          <cell r="H11771">
            <v>0.61</v>
          </cell>
          <cell r="K11771">
            <v>0.61</v>
          </cell>
          <cell r="M11771">
            <v>0.61</v>
          </cell>
        </row>
        <row r="11772">
          <cell r="B11772">
            <v>43479</v>
          </cell>
          <cell r="C11772" t="str">
            <v>FERRAMENTAS - FAMILIA SERVENTE - MENSALISTA (ENCARGOS COMPLEMENTARES - COLETADO CAIXA)</v>
          </cell>
          <cell r="D11772" t="str">
            <v>MES</v>
          </cell>
          <cell r="E11772" t="str">
            <v>C</v>
          </cell>
          <cell r="F11772">
            <v>114.77</v>
          </cell>
          <cell r="H11772">
            <v>114.77</v>
          </cell>
          <cell r="K11772">
            <v>114.77</v>
          </cell>
          <cell r="M11772">
            <v>114.77</v>
          </cell>
        </row>
        <row r="11773">
          <cell r="B11773">
            <v>43468</v>
          </cell>
          <cell r="C11773" t="str">
            <v>FERRAMENTAS - FAMILIA SOLDADOR - HORISTA (ENCARGOS COMPLEMENTARES - COLETADO CAIXA)</v>
          </cell>
          <cell r="D11773" t="str">
            <v>H</v>
          </cell>
          <cell r="E11773" t="str">
            <v>C</v>
          </cell>
          <cell r="F11773">
            <v>1.21</v>
          </cell>
          <cell r="H11773">
            <v>1.21</v>
          </cell>
          <cell r="K11773">
            <v>1.21</v>
          </cell>
          <cell r="M11773">
            <v>1.21</v>
          </cell>
        </row>
        <row r="11774">
          <cell r="B11774">
            <v>43480</v>
          </cell>
          <cell r="C11774" t="str">
            <v>FERRAMENTAS - FAMILIA SOLDADOR - MENSALISTA (ENCARGOS COMPLEMENTARES - COLETADO CAIXA)</v>
          </cell>
          <cell r="D11774" t="str">
            <v>MES</v>
          </cell>
          <cell r="E11774" t="str">
            <v>C</v>
          </cell>
          <cell r="F11774">
            <v>228.92</v>
          </cell>
          <cell r="H11774">
            <v>228.92</v>
          </cell>
          <cell r="K11774">
            <v>228.92</v>
          </cell>
          <cell r="M11774">
            <v>228.92</v>
          </cell>
        </row>
        <row r="11775">
          <cell r="B11775">
            <v>43469</v>
          </cell>
          <cell r="C11775" t="str">
            <v>FERRAMENTAS - FAMILIA TOPOGRAFO - HORISTA (ENCARGOS COMPLEMENTARES - COLETADO CAIXA)</v>
          </cell>
          <cell r="D11775" t="str">
            <v>H</v>
          </cell>
          <cell r="E11775" t="str">
            <v>C</v>
          </cell>
          <cell r="F11775">
            <v>0.05</v>
          </cell>
          <cell r="H11775">
            <v>0.05</v>
          </cell>
          <cell r="K11775">
            <v>0.05</v>
          </cell>
          <cell r="M11775">
            <v>0.05</v>
          </cell>
        </row>
        <row r="11776">
          <cell r="B11776">
            <v>43481</v>
          </cell>
          <cell r="C11776" t="str">
            <v>FERRAMENTAS - FAMILIA TOPOGRAFO - MENSALISTA (ENCARGOS COMPLEMENTARES - COLETADO CAIXA)</v>
          </cell>
          <cell r="D11776" t="str">
            <v>MES</v>
          </cell>
          <cell r="E11776" t="str">
            <v>C</v>
          </cell>
          <cell r="F11776">
            <v>9.89</v>
          </cell>
          <cell r="H11776">
            <v>9.89</v>
          </cell>
          <cell r="K11776">
            <v>9.89</v>
          </cell>
          <cell r="M11776">
            <v>9.89</v>
          </cell>
        </row>
        <row r="11777">
          <cell r="B11777">
            <v>3119</v>
          </cell>
          <cell r="C11777" t="str">
            <v>FERROLHO COM FECHO / TRINCO REDONDO, EM ACO GALVANIZADO / ZINCADO, DE SOBREPOR, COM COMPRIMENTO DE 2" E ESPESSURA MINIMA DA CHAPA DE 0,90 MM, PARA PORTAS E JANELAS</v>
          </cell>
          <cell r="D11777" t="str">
            <v>UN</v>
          </cell>
          <cell r="E11777" t="str">
            <v>CR</v>
          </cell>
          <cell r="F11777">
            <v>2.97</v>
          </cell>
          <cell r="H11777">
            <v>2.41</v>
          </cell>
          <cell r="K11777">
            <v>2.97</v>
          </cell>
          <cell r="M11777">
            <v>2.41</v>
          </cell>
        </row>
        <row r="11778">
          <cell r="B11778">
            <v>3122</v>
          </cell>
          <cell r="C11778" t="str">
            <v>FERROLHO COM FECHO / TRINCO REDONDO, EM ACO GALVANIZADO / ZINCADO, DE SOBREPOR, COM COMPRIMENTO DE 3" A 4" E ESPESSURA MINIMA DA CHAPA DE 0,90 MM</v>
          </cell>
          <cell r="D11778" t="str">
            <v>UN</v>
          </cell>
          <cell r="E11778" t="str">
            <v>CR</v>
          </cell>
          <cell r="F11778">
            <v>6.05</v>
          </cell>
          <cell r="H11778">
            <v>4.91</v>
          </cell>
          <cell r="K11778">
            <v>6.05</v>
          </cell>
          <cell r="M11778">
            <v>4.91</v>
          </cell>
        </row>
        <row r="11779">
          <cell r="B11779">
            <v>3121</v>
          </cell>
          <cell r="C11779" t="str">
            <v>FERROLHO COM FECHO / TRINCO REDONDO, EM ACO GALVANIZADO / ZINCADO, DE SOBREPOR, COM COMPRIMENTO DE 5" E ESPESSURA MINIMA DA CHAPA DE 0,90 MM</v>
          </cell>
          <cell r="D11779" t="str">
            <v>UN</v>
          </cell>
          <cell r="E11779" t="str">
            <v>CR</v>
          </cell>
          <cell r="F11779">
            <v>6.86</v>
          </cell>
          <cell r="H11779">
            <v>5.57</v>
          </cell>
          <cell r="K11779">
            <v>6.86</v>
          </cell>
          <cell r="M11779">
            <v>5.57</v>
          </cell>
        </row>
        <row r="11780">
          <cell r="B11780">
            <v>3120</v>
          </cell>
          <cell r="C11780" t="str">
            <v>FERROLHO COM FECHO / TRINCO REDONDO, EM ACO GALVANIZADO / ZINCADO, DE SOBREPOR, COM COMPRIMENTO DE 6" E ESPESSURA MINIMA DA CHAPA DE 1,50 MM</v>
          </cell>
          <cell r="D11780" t="str">
            <v>UN</v>
          </cell>
          <cell r="E11780" t="str">
            <v>CR</v>
          </cell>
          <cell r="F11780">
            <v>13</v>
          </cell>
          <cell r="H11780">
            <v>10.56</v>
          </cell>
          <cell r="K11780">
            <v>13</v>
          </cell>
          <cell r="M11780">
            <v>10.56</v>
          </cell>
        </row>
        <row r="11781">
          <cell r="B11781">
            <v>11455</v>
          </cell>
          <cell r="C11781" t="str">
            <v>FERROLHO COM FECHO / TRINCO REDONDO, EM ACO GALVANIZADO / ZINCADO, DE SOBREPOR, COM COMPRIMENTO DE 8" E ESPESSURA MINIMA DA CHAPA DE 1,50 MM</v>
          </cell>
          <cell r="D11781" t="str">
            <v>UN</v>
          </cell>
          <cell r="E11781" t="str">
            <v>CR</v>
          </cell>
          <cell r="F11781">
            <v>18.8</v>
          </cell>
          <cell r="H11781">
            <v>15.27</v>
          </cell>
          <cell r="K11781">
            <v>18.8</v>
          </cell>
          <cell r="M11781">
            <v>15.27</v>
          </cell>
        </row>
        <row r="11782">
          <cell r="B11782">
            <v>11456</v>
          </cell>
          <cell r="C11782" t="str">
            <v>FERROLHO COM FECHO /TRINCO REDONDO, EM ACO GALVANIZADO / ZINCADO, DE SOBREPOR, COM COMPRIMENTO DE 10" A 12" E ESPESSURA MINIMA DA CHAPA DE 1,50 MM</v>
          </cell>
          <cell r="D11782" t="str">
            <v>UN</v>
          </cell>
          <cell r="E11782" t="str">
            <v>CR</v>
          </cell>
          <cell r="F11782">
            <v>22.47</v>
          </cell>
          <cell r="H11782">
            <v>18.260000000000002</v>
          </cell>
          <cell r="K11782">
            <v>22.47</v>
          </cell>
          <cell r="M11782">
            <v>18.260000000000002</v>
          </cell>
        </row>
        <row r="11783">
          <cell r="B11783">
            <v>3107</v>
          </cell>
          <cell r="C11783" t="str">
            <v>FERROLHO COM FECHO CHATO E PORTA CADEADO, EM ACO GALVANIZADO / ZINCADO, DE SOBREPOR, COM COMPRIMENTO DE 3" A 4", CHAPA COM ESPESSURA MINIMA DE 0,90 MM E LARGURA MINIMA DE 3,20 CM (FECHO SIMPLES / LEVE) (INCLUI PARAFUSOS)</v>
          </cell>
          <cell r="D11783" t="str">
            <v>UN</v>
          </cell>
          <cell r="E11783" t="str">
            <v>CR</v>
          </cell>
          <cell r="F11783">
            <v>9.48</v>
          </cell>
          <cell r="H11783">
            <v>7.7</v>
          </cell>
          <cell r="K11783">
            <v>9.48</v>
          </cell>
          <cell r="M11783">
            <v>7.7</v>
          </cell>
        </row>
        <row r="11784">
          <cell r="B11784">
            <v>43583</v>
          </cell>
          <cell r="C11784" t="str">
            <v>FERROLHO COM FECHO CHATO E PORTA CADEADO, EM ACO GALVANIZADO / ZINCADO, DE SOBREPOR, COM COMPRIMENTO DE 3" A 4", CHAPA COM ESPESSURA MINIMA DE 1,70 MM E LARGURA MINIMA DE 5,00 CM (FECHO REFORCADO)</v>
          </cell>
          <cell r="D11784" t="str">
            <v>UN</v>
          </cell>
          <cell r="E11784" t="str">
            <v>CR</v>
          </cell>
          <cell r="F11784">
            <v>10.69</v>
          </cell>
          <cell r="H11784">
            <v>8.69</v>
          </cell>
          <cell r="K11784">
            <v>10.69</v>
          </cell>
          <cell r="M11784">
            <v>8.69</v>
          </cell>
        </row>
        <row r="11785">
          <cell r="B11785">
            <v>43586</v>
          </cell>
          <cell r="C11785" t="str">
            <v>FERROLHO COM FECHO CHATO E PORTA CADEADO, EM ACO GALVANIZADO / ZINCADO, DE SOBREPOR, COM COMPRIMENTO DE 5", CHAPA COM ESPESSURA MINIMA DE 0,90 MM E LARGURA MINIMA DE 3,20 CM (FECHO SIMPLES)</v>
          </cell>
          <cell r="D11785" t="str">
            <v>UN</v>
          </cell>
          <cell r="E11785" t="str">
            <v>CR</v>
          </cell>
          <cell r="F11785">
            <v>10.96</v>
          </cell>
          <cell r="H11785">
            <v>8.9</v>
          </cell>
          <cell r="K11785">
            <v>10.96</v>
          </cell>
          <cell r="M11785">
            <v>8.9</v>
          </cell>
        </row>
        <row r="11786">
          <cell r="B11786">
            <v>11461</v>
          </cell>
          <cell r="C11786" t="str">
            <v>FERROLHO COM FECHO CHATO E PORTA CADEADO, EM ACO GALVANIZADO / ZINCADO, DE SOBREPOR, COM COMPRIMENTO DE 5", CHAPA COM ESPESSURA MINIMA DE 1,70 MM E LARGURA MINIMA DE 5,00 CM (FECHO REFORCADO)</v>
          </cell>
          <cell r="D11786" t="str">
            <v>UN</v>
          </cell>
          <cell r="E11786" t="str">
            <v>CR</v>
          </cell>
          <cell r="F11786">
            <v>11.94</v>
          </cell>
          <cell r="H11786">
            <v>9.6999999999999993</v>
          </cell>
          <cell r="K11786">
            <v>11.94</v>
          </cell>
          <cell r="M11786">
            <v>9.6999999999999993</v>
          </cell>
        </row>
        <row r="11787">
          <cell r="B11787">
            <v>43587</v>
          </cell>
          <cell r="C11787" t="str">
            <v>FERROLHO COM FECHO CHATO E PORTA CADEADO, EM ACO GALVANIZADO / ZINCADO, DE SOBREPOR, COM COMPRIMENTO DE 6", CHAPA COM ESPESSURA MINIMA DE 0,90 MM E LARGURA MINIMA DE 3,80 CM (FECHO SIMPLES)</v>
          </cell>
          <cell r="D11787" t="str">
            <v>UN</v>
          </cell>
          <cell r="E11787" t="str">
            <v>CR</v>
          </cell>
          <cell r="F11787">
            <v>13.78</v>
          </cell>
          <cell r="H11787">
            <v>11.19</v>
          </cell>
          <cell r="K11787">
            <v>13.78</v>
          </cell>
          <cell r="M11787">
            <v>11.19</v>
          </cell>
        </row>
        <row r="11788">
          <cell r="B11788">
            <v>3106</v>
          </cell>
          <cell r="C11788" t="str">
            <v>FERROLHO COM FECHO CHATO E PORTA CADEADO, EM ACO GALVANIZADO / ZINCADO, DE SOBREPOR, COM COMPRIMENTO DE 6", CHAPA COM ESPESSURA MINIMA DE 1,70 MM E LARGURA /MINIMA DE 5,00 CM (FECHO REFORCADO) (INCLUI PARAFUSOS)</v>
          </cell>
          <cell r="D11788" t="str">
            <v>UN</v>
          </cell>
          <cell r="E11788" t="str">
            <v>CR</v>
          </cell>
          <cell r="F11788">
            <v>17.48</v>
          </cell>
          <cell r="H11788">
            <v>14.2</v>
          </cell>
          <cell r="K11788">
            <v>17.48</v>
          </cell>
          <cell r="M11788">
            <v>14.2</v>
          </cell>
        </row>
        <row r="11789">
          <cell r="B11789">
            <v>44539</v>
          </cell>
          <cell r="C11789" t="str">
            <v>FERTILIZANTE NPK -  10:10:10</v>
          </cell>
          <cell r="D11789" t="str">
            <v>KG</v>
          </cell>
          <cell r="E11789" t="str">
            <v>CR</v>
          </cell>
          <cell r="H11789">
            <v>2.97</v>
          </cell>
          <cell r="M11789">
            <v>2.97</v>
          </cell>
        </row>
        <row r="11790">
          <cell r="B11790">
            <v>3123</v>
          </cell>
          <cell r="C11790" t="str">
            <v>FERTILIZANTE NPK - 4: 14: 8</v>
          </cell>
          <cell r="D11790" t="str">
            <v>KG</v>
          </cell>
          <cell r="E11790" t="str">
            <v>C</v>
          </cell>
          <cell r="H11790">
            <v>2.77</v>
          </cell>
          <cell r="M11790">
            <v>2.77</v>
          </cell>
        </row>
        <row r="11791">
          <cell r="B11791">
            <v>38125</v>
          </cell>
          <cell r="C11791" t="str">
            <v>FERTILIZANTE ORGANICO COMPOSTO, CLASSE A</v>
          </cell>
          <cell r="D11791" t="str">
            <v>KG</v>
          </cell>
          <cell r="E11791" t="str">
            <v>CR</v>
          </cell>
          <cell r="F11791">
            <v>1.0900000000000001</v>
          </cell>
          <cell r="H11791">
            <v>1.71</v>
          </cell>
          <cell r="K11791">
            <v>1.0900000000000001</v>
          </cell>
          <cell r="M11791">
            <v>1.71</v>
          </cell>
        </row>
        <row r="11792">
          <cell r="B11792">
            <v>39014</v>
          </cell>
          <cell r="C11792" t="str">
            <v>FIBRA DE ACO PARA REFORCO DO CONCRETO, SOLTA, TIPO A-I, FATOR DE FORMA *50* L / D, COMPRIMENTO DE *30* MM E RESISTENCIA A TRACAO DO ACO MAIOR 1000 MPA</v>
          </cell>
          <cell r="D11792" t="str">
            <v>KG</v>
          </cell>
          <cell r="E11792" t="str">
            <v>CR</v>
          </cell>
          <cell r="F11792">
            <v>12.38</v>
          </cell>
          <cell r="H11792">
            <v>9.36</v>
          </cell>
          <cell r="K11792">
            <v>12.38</v>
          </cell>
          <cell r="M11792">
            <v>9.36</v>
          </cell>
        </row>
        <row r="11793">
          <cell r="B11793">
            <v>39365</v>
          </cell>
          <cell r="C11793" t="str">
            <v>FILTRO ANAEROBIO, EM POLIETILENO DE ALTA DENSIDADE (PEAD), CAPACIDADE *1100* LITROS (NBR 13969)</v>
          </cell>
          <cell r="D11793" t="str">
            <v>UN</v>
          </cell>
          <cell r="E11793" t="str">
            <v>CR</v>
          </cell>
          <cell r="F11793">
            <v>1800.63</v>
          </cell>
          <cell r="H11793">
            <v>1942.15</v>
          </cell>
          <cell r="K11793">
            <v>1800.63</v>
          </cell>
          <cell r="M11793">
            <v>1942.15</v>
          </cell>
        </row>
        <row r="11794">
          <cell r="B11794">
            <v>39366</v>
          </cell>
          <cell r="C11794" t="str">
            <v>FILTRO ANAEROBIO, EM POLIETILENO DE ALTA DENSIDADE (PEAD), CAPACIDADE *2800* LITROS (NBR 13969)</v>
          </cell>
          <cell r="D11794" t="str">
            <v>UN</v>
          </cell>
          <cell r="E11794" t="str">
            <v>CR</v>
          </cell>
          <cell r="F11794">
            <v>2731.86</v>
          </cell>
          <cell r="H11794">
            <v>2946.56</v>
          </cell>
          <cell r="K11794">
            <v>2731.86</v>
          </cell>
          <cell r="M11794">
            <v>2946.56</v>
          </cell>
        </row>
        <row r="11795">
          <cell r="B11795">
            <v>39367</v>
          </cell>
          <cell r="C11795" t="str">
            <v>FILTRO ANAEROBIO, EM POLIETILENO DE ALTA DENSIDADE (PEAD), CAPACIDADE *5000* LITROS (NBR 13969)</v>
          </cell>
          <cell r="D11795" t="str">
            <v>UN</v>
          </cell>
          <cell r="E11795" t="str">
            <v>CR</v>
          </cell>
          <cell r="F11795">
            <v>4680.8599999999997</v>
          </cell>
          <cell r="H11795">
            <v>5048.7299999999996</v>
          </cell>
          <cell r="K11795">
            <v>4680.8599999999997</v>
          </cell>
          <cell r="M11795">
            <v>5048.7299999999996</v>
          </cell>
        </row>
        <row r="11796">
          <cell r="B11796">
            <v>45263</v>
          </cell>
          <cell r="C11796" t="str">
            <v>FILTRO QUIMICO PARA RESPIRADOR SEMI FACIAL, PROTECAO CONTRA VAPORES ORGANICOS E GASES ACIDOS</v>
          </cell>
          <cell r="D11796" t="str">
            <v>UN</v>
          </cell>
          <cell r="E11796" t="str">
            <v>CR</v>
          </cell>
          <cell r="F11796">
            <v>20.91</v>
          </cell>
          <cell r="H11796">
            <v>18.98</v>
          </cell>
          <cell r="K11796">
            <v>20.91</v>
          </cell>
          <cell r="M11796">
            <v>18.98</v>
          </cell>
        </row>
        <row r="11797">
          <cell r="B11797">
            <v>37394</v>
          </cell>
          <cell r="C11797" t="str">
            <v>FINCAPINO CURTO CALIBRE 22, CARGA MEDIA POTENCIA 5 (PARA FERRAMENTA DE ACAO DIRETA) COR VERMELHA</v>
          </cell>
          <cell r="D11797" t="str">
            <v>CENTO</v>
          </cell>
          <cell r="E11797" t="str">
            <v>CR</v>
          </cell>
          <cell r="H11797">
            <v>47.25</v>
          </cell>
          <cell r="M11797">
            <v>47.25</v>
          </cell>
        </row>
        <row r="11798">
          <cell r="B11798">
            <v>14146</v>
          </cell>
          <cell r="C11798" t="str">
            <v>FINCAPINO LONGO CALIBRE 22, CARGA FORTE POTENCIA 7 (PARA FERRAMENTA DE ACAO DIRETA), COR AMARELA</v>
          </cell>
          <cell r="D11798" t="str">
            <v>CENTO</v>
          </cell>
          <cell r="E11798" t="str">
            <v>C</v>
          </cell>
          <cell r="H11798">
            <v>75.989999999999995</v>
          </cell>
          <cell r="M11798">
            <v>75.989999999999995</v>
          </cell>
        </row>
        <row r="11799">
          <cell r="B11799">
            <v>938</v>
          </cell>
          <cell r="C11799" t="str">
            <v>FIO DE COBRE, SOLIDO, CLASSE 1, ISOLACAO EM PVC/A, ANTICHAMA BWF-B, 450/750V, SECAO NOMINAL 1,5 MM2</v>
          </cell>
          <cell r="D11799" t="str">
            <v>M</v>
          </cell>
          <cell r="E11799" t="str">
            <v>CR</v>
          </cell>
          <cell r="F11799">
            <v>1.62</v>
          </cell>
          <cell r="H11799">
            <v>1.64</v>
          </cell>
          <cell r="K11799">
            <v>1.62</v>
          </cell>
          <cell r="M11799">
            <v>1.64</v>
          </cell>
        </row>
        <row r="11800">
          <cell r="B11800">
            <v>937</v>
          </cell>
          <cell r="C11800" t="str">
            <v>FIO DE COBRE, SOLIDO, CLASSE 1, ISOLACAO EM PVC/A, ANTICHAMA BWF-B, 450/750V, SECAO NOMINAL 10 MM2</v>
          </cell>
          <cell r="D11800" t="str">
            <v>M</v>
          </cell>
          <cell r="E11800" t="str">
            <v>CR</v>
          </cell>
          <cell r="F11800">
            <v>9.4600000000000009</v>
          </cell>
          <cell r="H11800">
            <v>9.59</v>
          </cell>
          <cell r="K11800">
            <v>9.4600000000000009</v>
          </cell>
          <cell r="M11800">
            <v>9.59</v>
          </cell>
        </row>
        <row r="11801">
          <cell r="B11801">
            <v>939</v>
          </cell>
          <cell r="C11801" t="str">
            <v>FIO DE COBRE, SOLIDO, CLASSE 1, ISOLACAO EM PVC/A, ANTICHAMA BWF-B, 450/750V, SECAO NOMINAL 2,5 MM2</v>
          </cell>
          <cell r="D11801" t="str">
            <v>M</v>
          </cell>
          <cell r="E11801" t="str">
            <v>CR</v>
          </cell>
          <cell r="F11801">
            <v>2.62</v>
          </cell>
          <cell r="H11801">
            <v>2.66</v>
          </cell>
          <cell r="K11801">
            <v>2.62</v>
          </cell>
          <cell r="M11801">
            <v>2.66</v>
          </cell>
        </row>
        <row r="11802">
          <cell r="B11802">
            <v>944</v>
          </cell>
          <cell r="C11802" t="str">
            <v>FIO DE COBRE, SOLIDO, CLASSE 1, ISOLACAO EM PVC/A, ANTICHAMA BWF-B, 450/750V, SECAO NOMINAL 4 MM2</v>
          </cell>
          <cell r="D11802" t="str">
            <v>M</v>
          </cell>
          <cell r="E11802" t="str">
            <v>CR</v>
          </cell>
          <cell r="F11802">
            <v>4.1500000000000004</v>
          </cell>
          <cell r="H11802">
            <v>4.2</v>
          </cell>
          <cell r="K11802">
            <v>4.1500000000000004</v>
          </cell>
          <cell r="M11802">
            <v>4.2</v>
          </cell>
        </row>
        <row r="11803">
          <cell r="B11803">
            <v>940</v>
          </cell>
          <cell r="C11803" t="str">
            <v>FIO DE COBRE, SOLIDO, CLASSE 1, ISOLACAO EM PVC/A, ANTICHAMA BWF-B, 450/750V, SECAO NOMINAL 6 MM2</v>
          </cell>
          <cell r="D11803" t="str">
            <v>M</v>
          </cell>
          <cell r="E11803" t="str">
            <v>CR</v>
          </cell>
          <cell r="F11803">
            <v>5.99</v>
          </cell>
          <cell r="H11803">
            <v>6.07</v>
          </cell>
          <cell r="K11803">
            <v>5.99</v>
          </cell>
          <cell r="M11803">
            <v>6.07</v>
          </cell>
        </row>
        <row r="11804">
          <cell r="B11804">
            <v>44397</v>
          </cell>
          <cell r="C11804" t="str">
            <v>FITA / CINTA AUTOADESIVA ELASTOMERICA PARA VEDACAO, L= 50 MM, E = 3 MM</v>
          </cell>
          <cell r="D11804" t="str">
            <v>M</v>
          </cell>
          <cell r="E11804" t="str">
            <v>CR</v>
          </cell>
          <cell r="F11804">
            <v>3.62</v>
          </cell>
          <cell r="H11804">
            <v>4.18</v>
          </cell>
          <cell r="K11804">
            <v>3.62</v>
          </cell>
          <cell r="M11804">
            <v>4.18</v>
          </cell>
        </row>
        <row r="11805">
          <cell r="B11805">
            <v>406</v>
          </cell>
          <cell r="C11805" t="str">
            <v>FITA ACO INOX PARA CINTAR POSTE, L = 19 MM, E = 0,5 MM (ROLO DE 30M)</v>
          </cell>
          <cell r="D11805" t="str">
            <v>UN</v>
          </cell>
          <cell r="E11805" t="str">
            <v>CR</v>
          </cell>
          <cell r="F11805">
            <v>94.75</v>
          </cell>
          <cell r="H11805">
            <v>79.239999999999995</v>
          </cell>
          <cell r="K11805">
            <v>94.75</v>
          </cell>
          <cell r="M11805">
            <v>79.239999999999995</v>
          </cell>
        </row>
        <row r="11806">
          <cell r="B11806">
            <v>42529</v>
          </cell>
          <cell r="C11806" t="str">
            <v>FITA ADESIVA ALUMINIZADA, PARA INSTALACAO DE MANTAS DE SUBCOBERTURA, L = *5* CM</v>
          </cell>
          <cell r="D11806" t="str">
            <v>M</v>
          </cell>
          <cell r="E11806" t="str">
            <v>CR</v>
          </cell>
          <cell r="H11806">
            <v>1.35</v>
          </cell>
          <cell r="M11806">
            <v>1.35</v>
          </cell>
        </row>
        <row r="11807">
          <cell r="B11807">
            <v>39634</v>
          </cell>
          <cell r="C11807" t="str">
            <v>FITA ADESIVA ANTICORROSIVA DE PVC FLEXIVEL, COR PRETA, PARA PROTECAO TUBULACAO, 50 MM X 30 M (L X C), E= *0,25* MM</v>
          </cell>
          <cell r="D11807" t="str">
            <v>M</v>
          </cell>
          <cell r="E11807" t="str">
            <v>CR</v>
          </cell>
          <cell r="F11807">
            <v>6.72</v>
          </cell>
          <cell r="H11807">
            <v>5.0599999999999996</v>
          </cell>
          <cell r="K11807">
            <v>6.72</v>
          </cell>
          <cell r="M11807">
            <v>5.0599999999999996</v>
          </cell>
        </row>
        <row r="11808">
          <cell r="B11808">
            <v>39701</v>
          </cell>
          <cell r="C11808" t="str">
            <v>FITA ADESIVA ASFALTICA ALUMINIZADA MULTIUSO, L = 10 CM, ROLO DE 10 M</v>
          </cell>
          <cell r="D11808" t="str">
            <v>UN</v>
          </cell>
          <cell r="E11808" t="str">
            <v>CR</v>
          </cell>
          <cell r="F11808">
            <v>105.39</v>
          </cell>
          <cell r="H11808">
            <v>101.02</v>
          </cell>
          <cell r="K11808">
            <v>105.39</v>
          </cell>
          <cell r="M11808">
            <v>101.02</v>
          </cell>
        </row>
        <row r="11809">
          <cell r="B11809">
            <v>12815</v>
          </cell>
          <cell r="C11809" t="str">
            <v>FITA CREPE ROLO DE *25* MM X 50 M</v>
          </cell>
          <cell r="D11809" t="str">
            <v>UN</v>
          </cell>
          <cell r="E11809" t="str">
            <v>CR</v>
          </cell>
          <cell r="F11809">
            <v>9.39</v>
          </cell>
          <cell r="H11809">
            <v>11.89</v>
          </cell>
          <cell r="K11809">
            <v>9.39</v>
          </cell>
          <cell r="M11809">
            <v>11.89</v>
          </cell>
        </row>
        <row r="11810">
          <cell r="B11810">
            <v>39431</v>
          </cell>
          <cell r="C11810" t="str">
            <v>FITA DE PAPEL MICROPERFURADO, 50 X 150 MM, PARA TRATAMENTO DE JUNTAS DE CHAPA DE GESSO PARA DRYWALL</v>
          </cell>
          <cell r="D11810" t="str">
            <v>M</v>
          </cell>
          <cell r="E11810" t="str">
            <v>CR</v>
          </cell>
          <cell r="F11810">
            <v>0.28000000000000003</v>
          </cell>
          <cell r="H11810">
            <v>0.31</v>
          </cell>
          <cell r="K11810">
            <v>0.28000000000000003</v>
          </cell>
          <cell r="M11810">
            <v>0.31</v>
          </cell>
        </row>
        <row r="11811">
          <cell r="B11811">
            <v>39432</v>
          </cell>
          <cell r="C11811" t="str">
            <v>FITA DE PAPEL REFORCADA COM LAMINA DE METAL PARA REFORCO DE CANTOS DE CHAPA DE GESSO PARA DRYWALL</v>
          </cell>
          <cell r="D11811" t="str">
            <v>M</v>
          </cell>
          <cell r="E11811" t="str">
            <v>CR</v>
          </cell>
          <cell r="F11811">
            <v>2.5499999999999998</v>
          </cell>
          <cell r="H11811">
            <v>2.8</v>
          </cell>
          <cell r="K11811">
            <v>2.5499999999999998</v>
          </cell>
          <cell r="M11811">
            <v>2.8</v>
          </cell>
        </row>
        <row r="11812">
          <cell r="B11812">
            <v>20111</v>
          </cell>
          <cell r="C11812" t="str">
            <v>FITA ISOLANTE ADESIVA ANTICHAMA, USO ATE 750 V, EM ROLO DE 19 MM X 20 M</v>
          </cell>
          <cell r="D11812" t="str">
            <v>UN</v>
          </cell>
          <cell r="E11812" t="str">
            <v>C</v>
          </cell>
          <cell r="F11812">
            <v>18.28</v>
          </cell>
          <cell r="H11812">
            <v>20.86</v>
          </cell>
          <cell r="K11812">
            <v>18.28</v>
          </cell>
          <cell r="M11812">
            <v>20.86</v>
          </cell>
        </row>
        <row r="11813">
          <cell r="B11813">
            <v>21127</v>
          </cell>
          <cell r="C11813" t="str">
            <v>FITA ISOLANTE ADESIVA ANTICHAMA, USO ATE 750 V, EM ROLO DE 19 MM X 5 M</v>
          </cell>
          <cell r="D11813" t="str">
            <v>UN</v>
          </cell>
          <cell r="E11813" t="str">
            <v>CR</v>
          </cell>
          <cell r="F11813">
            <v>6.91</v>
          </cell>
          <cell r="H11813">
            <v>7.88</v>
          </cell>
          <cell r="K11813">
            <v>6.91</v>
          </cell>
          <cell r="M11813">
            <v>7.88</v>
          </cell>
        </row>
        <row r="11814">
          <cell r="B11814">
            <v>404</v>
          </cell>
          <cell r="C11814" t="str">
            <v>FITA ISOLANTE DE BORRACHA AUTOFUSAO, USO ATE 69 KV (ALTA TENSAO), LARGURA DE 19 MM</v>
          </cell>
          <cell r="D11814" t="str">
            <v>M</v>
          </cell>
          <cell r="E11814" t="str">
            <v>CR</v>
          </cell>
          <cell r="F11814">
            <v>2.4900000000000002</v>
          </cell>
          <cell r="H11814">
            <v>2.84</v>
          </cell>
          <cell r="K11814">
            <v>2.4900000000000002</v>
          </cell>
          <cell r="M11814">
            <v>2.84</v>
          </cell>
        </row>
        <row r="11815">
          <cell r="B11815">
            <v>14151</v>
          </cell>
          <cell r="C11815" t="str">
            <v>FITA METALICA GRAVADA, L = 17 MM, ROLO DE 25 M, CARGA RECOMENDADA = *120* KGF</v>
          </cell>
          <cell r="D11815" t="str">
            <v>UN</v>
          </cell>
          <cell r="E11815" t="str">
            <v>CR</v>
          </cell>
          <cell r="H11815">
            <v>54.61</v>
          </cell>
          <cell r="M11815">
            <v>54.61</v>
          </cell>
        </row>
        <row r="11816">
          <cell r="B11816">
            <v>14153</v>
          </cell>
          <cell r="C11816" t="str">
            <v>FITA METALICA PERFURADA, L = *18* MM, ROLO DE 30 M, CARGA RECOMENDADA = *30* KGF</v>
          </cell>
          <cell r="D11816" t="str">
            <v>UN</v>
          </cell>
          <cell r="E11816" t="str">
            <v>CR</v>
          </cell>
          <cell r="H11816">
            <v>61.74</v>
          </cell>
          <cell r="M11816">
            <v>61.74</v>
          </cell>
        </row>
        <row r="11817">
          <cell r="B11817">
            <v>14152</v>
          </cell>
          <cell r="C11817" t="str">
            <v>FITA METALICA PERFURADA, L = 17 MM, ROLO DE 30 M, CARGA RECOMENDADA = *19* KGF</v>
          </cell>
          <cell r="D11817" t="str">
            <v>UN</v>
          </cell>
          <cell r="E11817" t="str">
            <v>CR</v>
          </cell>
          <cell r="H11817">
            <v>47.39</v>
          </cell>
          <cell r="M11817">
            <v>47.39</v>
          </cell>
        </row>
        <row r="11818">
          <cell r="B11818">
            <v>14154</v>
          </cell>
          <cell r="C11818" t="str">
            <v>FITA METALICA PERFURADA, L = 25 MM, ROLO DE 30 M, CARGA RECOMENDADA = *222,5* KGF</v>
          </cell>
          <cell r="D11818" t="str">
            <v>UN</v>
          </cell>
          <cell r="E11818" t="str">
            <v>CR</v>
          </cell>
          <cell r="H11818">
            <v>165.89</v>
          </cell>
          <cell r="M11818">
            <v>165.89</v>
          </cell>
        </row>
        <row r="11819">
          <cell r="B11819">
            <v>3143</v>
          </cell>
          <cell r="C11819" t="str">
            <v>FITA VEDA ROSCA, EM PTFE, ROLO  DE 18 MM X 25 M (L X C)</v>
          </cell>
          <cell r="D11819" t="str">
            <v>UN</v>
          </cell>
          <cell r="E11819" t="str">
            <v>CR</v>
          </cell>
          <cell r="F11819">
            <v>7.84</v>
          </cell>
          <cell r="H11819">
            <v>5.91</v>
          </cell>
          <cell r="K11819">
            <v>7.84</v>
          </cell>
          <cell r="M11819">
            <v>5.91</v>
          </cell>
        </row>
        <row r="11820">
          <cell r="B11820">
            <v>3146</v>
          </cell>
          <cell r="C11820" t="str">
            <v>FITA VEDA ROSCA, EM PTFE, ROLO DE 18 MM X 10 M (L X C)</v>
          </cell>
          <cell r="D11820" t="str">
            <v>UN</v>
          </cell>
          <cell r="E11820" t="str">
            <v>C</v>
          </cell>
          <cell r="F11820">
            <v>3.45</v>
          </cell>
          <cell r="H11820">
            <v>2.6</v>
          </cell>
          <cell r="K11820">
            <v>3.45</v>
          </cell>
          <cell r="M11820">
            <v>2.6</v>
          </cell>
        </row>
        <row r="11821">
          <cell r="B11821">
            <v>3148</v>
          </cell>
          <cell r="C11821" t="str">
            <v>FITA VEDA ROSCA, EM PTFE, ROLO DE 18 MM X 50 M (L X C)</v>
          </cell>
          <cell r="D11821" t="str">
            <v>UN</v>
          </cell>
          <cell r="E11821" t="str">
            <v>CR</v>
          </cell>
          <cell r="F11821">
            <v>12.72</v>
          </cell>
          <cell r="H11821">
            <v>9.58</v>
          </cell>
          <cell r="K11821">
            <v>12.72</v>
          </cell>
          <cell r="M11821">
            <v>9.58</v>
          </cell>
        </row>
        <row r="11822">
          <cell r="B11822">
            <v>4310</v>
          </cell>
          <cell r="C11822" t="str">
            <v>FIXADOR DE ABA AUTOTRAVANTE PARA TELHA DE FIBROCIMENTO, TIPO CANALETE 90 OU KALHETAO</v>
          </cell>
          <cell r="D11822" t="str">
            <v>UN</v>
          </cell>
          <cell r="E11822" t="str">
            <v>CR</v>
          </cell>
          <cell r="F11822">
            <v>2.29</v>
          </cell>
          <cell r="H11822">
            <v>3.33</v>
          </cell>
          <cell r="K11822">
            <v>2.29</v>
          </cell>
          <cell r="M11822">
            <v>3.33</v>
          </cell>
        </row>
        <row r="11823">
          <cell r="B11823">
            <v>4311</v>
          </cell>
          <cell r="C11823" t="str">
            <v>FIXADOR DE ABA SIMPLES PARA TELHA DE FIBROCIMENTO, TIPO CANALETA 49 OU KALHETA</v>
          </cell>
          <cell r="D11823" t="str">
            <v>UN</v>
          </cell>
          <cell r="E11823" t="str">
            <v>CR</v>
          </cell>
          <cell r="F11823">
            <v>1.61</v>
          </cell>
          <cell r="H11823">
            <v>2.34</v>
          </cell>
          <cell r="K11823">
            <v>1.61</v>
          </cell>
          <cell r="M11823">
            <v>2.34</v>
          </cell>
        </row>
        <row r="11824">
          <cell r="B11824">
            <v>4312</v>
          </cell>
          <cell r="C11824" t="str">
            <v>FIXADOR DE ABA SIMPLES PARA TELHA DE FIBROCIMENTO, TIPO CANALETA 90 OU KALHETAO</v>
          </cell>
          <cell r="D11824" t="str">
            <v>UN</v>
          </cell>
          <cell r="E11824" t="str">
            <v>CR</v>
          </cell>
          <cell r="F11824">
            <v>2.2599999999999998</v>
          </cell>
          <cell r="H11824">
            <v>3.28</v>
          </cell>
          <cell r="K11824">
            <v>2.2599999999999998</v>
          </cell>
          <cell r="M11824">
            <v>3.28</v>
          </cell>
        </row>
        <row r="11825">
          <cell r="B11825">
            <v>13261</v>
          </cell>
          <cell r="C11825" t="str">
            <v>FLANELA *30 X 40* CM</v>
          </cell>
          <cell r="D11825" t="str">
            <v>UN</v>
          </cell>
          <cell r="E11825" t="str">
            <v>CR</v>
          </cell>
          <cell r="F11825">
            <v>3.08</v>
          </cell>
          <cell r="H11825">
            <v>2.0299999999999998</v>
          </cell>
          <cell r="K11825">
            <v>3.08</v>
          </cell>
          <cell r="M11825">
            <v>2.0299999999999998</v>
          </cell>
        </row>
        <row r="11826">
          <cell r="B11826">
            <v>3272</v>
          </cell>
          <cell r="C11826" t="str">
            <v>FLANGE SEXTAVADO DE FERRO GALVANIZADO, COM ROSCA BSP, DE 1 1/2"</v>
          </cell>
          <cell r="D11826" t="str">
            <v>UN</v>
          </cell>
          <cell r="E11826" t="str">
            <v>CR</v>
          </cell>
          <cell r="H11826">
            <v>59.03</v>
          </cell>
          <cell r="M11826">
            <v>59.03</v>
          </cell>
        </row>
        <row r="11827">
          <cell r="B11827">
            <v>3265</v>
          </cell>
          <cell r="C11827" t="str">
            <v>FLANGE SEXTAVADO DE FERRO GALVANIZADO, COM ROSCA BSP, DE 1 1/4"</v>
          </cell>
          <cell r="D11827" t="str">
            <v>UN</v>
          </cell>
          <cell r="E11827" t="str">
            <v>CR</v>
          </cell>
          <cell r="H11827">
            <v>46.9</v>
          </cell>
          <cell r="M11827">
            <v>46.9</v>
          </cell>
        </row>
        <row r="11828">
          <cell r="B11828">
            <v>3264</v>
          </cell>
          <cell r="C11828" t="str">
            <v>FLANGE SEXTAVADO DE FERRO GALVANIZADO, COM ROSCA BSP, DE 1"</v>
          </cell>
          <cell r="D11828" t="str">
            <v>UN</v>
          </cell>
          <cell r="E11828" t="str">
            <v>CR</v>
          </cell>
          <cell r="H11828">
            <v>33.72</v>
          </cell>
          <cell r="M11828">
            <v>33.72</v>
          </cell>
        </row>
        <row r="11829">
          <cell r="B11829">
            <v>3262</v>
          </cell>
          <cell r="C11829" t="str">
            <v>FLANGE SEXTAVADO DE FERRO GALVANIZADO, COM ROSCA BSP, DE 1/2"</v>
          </cell>
          <cell r="D11829" t="str">
            <v>UN</v>
          </cell>
          <cell r="E11829" t="str">
            <v>CR</v>
          </cell>
          <cell r="H11829">
            <v>20.53</v>
          </cell>
          <cell r="M11829">
            <v>20.53</v>
          </cell>
        </row>
        <row r="11830">
          <cell r="B11830">
            <v>3267</v>
          </cell>
          <cell r="C11830" t="str">
            <v>FLANGE SEXTAVADO DE FERRO GALVANIZADO, COM ROSCA BSP, DE 2 1/2"</v>
          </cell>
          <cell r="D11830" t="str">
            <v>UN</v>
          </cell>
          <cell r="E11830" t="str">
            <v>CR</v>
          </cell>
          <cell r="H11830">
            <v>110.13</v>
          </cell>
          <cell r="M11830">
            <v>110.13</v>
          </cell>
        </row>
        <row r="11831">
          <cell r="B11831">
            <v>3266</v>
          </cell>
          <cell r="C11831" t="str">
            <v>FLANGE SEXTAVADO DE FERRO GALVANIZADO, COM ROSCA BSP, DE 2"</v>
          </cell>
          <cell r="D11831" t="str">
            <v>UN</v>
          </cell>
          <cell r="E11831" t="str">
            <v>CR</v>
          </cell>
          <cell r="H11831">
            <v>70.069999999999993</v>
          </cell>
          <cell r="M11831">
            <v>70.069999999999993</v>
          </cell>
        </row>
        <row r="11832">
          <cell r="B11832">
            <v>3268</v>
          </cell>
          <cell r="C11832" t="str">
            <v>FLANGE SEXTAVADO DE FERRO GALVANIZADO, COM ROSCA BSP, DE 3"</v>
          </cell>
          <cell r="D11832" t="str">
            <v>UN</v>
          </cell>
          <cell r="E11832" t="str">
            <v>CR</v>
          </cell>
          <cell r="H11832">
            <v>148.9</v>
          </cell>
          <cell r="M11832">
            <v>148.9</v>
          </cell>
        </row>
        <row r="11833">
          <cell r="B11833">
            <v>3263</v>
          </cell>
          <cell r="C11833" t="str">
            <v>FLANGE SEXTAVADO DE FERRO GALVANIZADO, COM ROSCA BSP, DE 3/4"</v>
          </cell>
          <cell r="D11833" t="str">
            <v>UN</v>
          </cell>
          <cell r="E11833" t="str">
            <v>CR</v>
          </cell>
          <cell r="H11833">
            <v>28.04</v>
          </cell>
          <cell r="M11833">
            <v>28.04</v>
          </cell>
        </row>
        <row r="11834">
          <cell r="B11834">
            <v>3271</v>
          </cell>
          <cell r="C11834" t="str">
            <v>FLANGE SEXTAVADO DE FERRO GALVANIZADO, COM ROSCA BSP, DE 4"</v>
          </cell>
          <cell r="D11834" t="str">
            <v>UN</v>
          </cell>
          <cell r="E11834" t="str">
            <v>CR</v>
          </cell>
          <cell r="H11834">
            <v>220.14</v>
          </cell>
          <cell r="M11834">
            <v>220.14</v>
          </cell>
        </row>
        <row r="11835">
          <cell r="B11835">
            <v>3270</v>
          </cell>
          <cell r="C11835" t="str">
            <v>FLANGE SEXTAVADO DE FERRO GALVANIZADO, COM ROSCA BSP, DE 6"</v>
          </cell>
          <cell r="D11835" t="str">
            <v>UN</v>
          </cell>
          <cell r="E11835" t="str">
            <v>CR</v>
          </cell>
          <cell r="H11835">
            <v>369.85</v>
          </cell>
          <cell r="M11835">
            <v>369.85</v>
          </cell>
        </row>
        <row r="11836">
          <cell r="B11836">
            <v>45256</v>
          </cell>
          <cell r="C11836" t="str">
            <v>FORMAO CHANFRADO 1", CABO DE MADEIRA</v>
          </cell>
          <cell r="D11836" t="str">
            <v>UN</v>
          </cell>
          <cell r="E11836" t="str">
            <v>CR</v>
          </cell>
          <cell r="F11836">
            <v>23.58</v>
          </cell>
          <cell r="H11836">
            <v>27.14</v>
          </cell>
          <cell r="K11836">
            <v>23.58</v>
          </cell>
          <cell r="M11836">
            <v>27.14</v>
          </cell>
        </row>
        <row r="11837">
          <cell r="B11837">
            <v>3275</v>
          </cell>
          <cell r="C11837" t="str">
            <v>FORRO COMPOSTO POR PAINEIS DE LA DE VIDRO, REVESTIDOS EM PVC MICROPERFURADO, DE *1250 X 625* MM, ESPESSURA 15 MM (COM COLOCACAO)</v>
          </cell>
          <cell r="D11837" t="str">
            <v>M2</v>
          </cell>
          <cell r="E11837" t="str">
            <v>CR</v>
          </cell>
          <cell r="F11837">
            <v>119.18</v>
          </cell>
          <cell r="H11837">
            <v>127.05</v>
          </cell>
          <cell r="K11837">
            <v>119.18</v>
          </cell>
          <cell r="M11837">
            <v>127.05</v>
          </cell>
        </row>
        <row r="11838">
          <cell r="B11838">
            <v>39512</v>
          </cell>
          <cell r="C11838" t="str">
            <v>FORRO DE FIBRA MINERAL EM PLACAS DE 1250 X 625 MM, E = 15 MM, BORDA RETA, COM PINTURA ANTIMOFO, APOIADO EM PERFIL DE ACO GALVANIZADO COM 24 MM DE BASE - INSTALADO</v>
          </cell>
          <cell r="D11838" t="str">
            <v>M2</v>
          </cell>
          <cell r="E11838" t="str">
            <v>CR</v>
          </cell>
          <cell r="F11838">
            <v>89.72</v>
          </cell>
          <cell r="H11838">
            <v>126.56</v>
          </cell>
          <cell r="K11838">
            <v>89.72</v>
          </cell>
          <cell r="M11838">
            <v>126.56</v>
          </cell>
        </row>
        <row r="11839">
          <cell r="B11839">
            <v>39511</v>
          </cell>
          <cell r="C11839" t="str">
            <v>FORRO DE FIBRA MINERAL EM PLACAS DE 625 X 625 MM, E = 15 MM, BORDA RETA, COM PINTURA ANTIMOFO, APOIADO EM PERFIL DE ACO GALVANIZADO COM 24 MM DE BASE - INSTALADO</v>
          </cell>
          <cell r="D11839" t="str">
            <v>M2</v>
          </cell>
          <cell r="E11839" t="str">
            <v>CR</v>
          </cell>
          <cell r="F11839">
            <v>97.86</v>
          </cell>
          <cell r="H11839">
            <v>138.04</v>
          </cell>
          <cell r="K11839">
            <v>97.86</v>
          </cell>
          <cell r="M11839">
            <v>138.04</v>
          </cell>
        </row>
        <row r="11840">
          <cell r="B11840">
            <v>39513</v>
          </cell>
          <cell r="C11840" t="str">
            <v>FORRO DE FIBRA MINERAL EM PLACAS DE 625 X 625 MM, E = 15/16 MM, BORDA REBAIXADA, COM PINTURA ANTIMOFO, APOIADO EM PERFIL DE ACO GALVANIZADO COM 24 MM DE BASE - INSTALADO</v>
          </cell>
          <cell r="D11840" t="str">
            <v>M2</v>
          </cell>
          <cell r="E11840" t="str">
            <v>CR</v>
          </cell>
          <cell r="F11840">
            <v>104.97</v>
          </cell>
          <cell r="H11840">
            <v>148.06</v>
          </cell>
          <cell r="K11840">
            <v>104.97</v>
          </cell>
          <cell r="M11840">
            <v>148.06</v>
          </cell>
        </row>
        <row r="11841">
          <cell r="B11841">
            <v>3286</v>
          </cell>
          <cell r="C11841" t="str">
            <v>FORRO DE MADEIRA CEDRINHO OU EQUIVALENTE DA REGIAO, ENCAIXE MACHO/FEMEA COM FRISO, *10 X 1* CM (SEM COLOCACAO)</v>
          </cell>
          <cell r="D11841" t="str">
            <v>M2</v>
          </cell>
          <cell r="E11841" t="str">
            <v>CR</v>
          </cell>
          <cell r="H11841">
            <v>92.64</v>
          </cell>
          <cell r="M11841">
            <v>92.64</v>
          </cell>
        </row>
        <row r="11842">
          <cell r="B11842">
            <v>3287</v>
          </cell>
          <cell r="C11842" t="str">
            <v>FORRO DE MADEIRA CUMARU/IPE CHAMPANHE OU EQUIVALENTE DA REGIAO, ENCAIXE MACHO/FEMEA COM FRISO, *10 X 1* CM (SEM COLOCACAO)</v>
          </cell>
          <cell r="D11842" t="str">
            <v>M2</v>
          </cell>
          <cell r="E11842" t="str">
            <v>CR</v>
          </cell>
          <cell r="H11842">
            <v>140</v>
          </cell>
          <cell r="M11842">
            <v>140</v>
          </cell>
        </row>
        <row r="11843">
          <cell r="B11843">
            <v>3283</v>
          </cell>
          <cell r="C11843" t="str">
            <v>FORRO DE MADEIRA PINUS OU EQUIVALENTE DA REGIAO, ENCAIXE MACHO/FEMEA COM FRISO, *10 X 1* CM (SEM COLOCACAO)</v>
          </cell>
          <cell r="D11843" t="str">
            <v>M2</v>
          </cell>
          <cell r="E11843" t="str">
            <v>CR</v>
          </cell>
          <cell r="H11843">
            <v>29.41</v>
          </cell>
          <cell r="M11843">
            <v>29.41</v>
          </cell>
        </row>
        <row r="11844">
          <cell r="B11844">
            <v>11587</v>
          </cell>
          <cell r="C11844" t="str">
            <v>FORRO DE PVC LISO, BRANCO, REGUA DE 10 CM, ESPESSURA APROXIMADA DE 8 MM (COM COLOCACAO / SEM ESTRUTURA METALICA)</v>
          </cell>
          <cell r="D11844" t="str">
            <v>M2</v>
          </cell>
          <cell r="E11844" t="str">
            <v>CR</v>
          </cell>
          <cell r="F11844">
            <v>81.72</v>
          </cell>
          <cell r="H11844">
            <v>87.12</v>
          </cell>
          <cell r="K11844">
            <v>81.72</v>
          </cell>
          <cell r="M11844">
            <v>87.12</v>
          </cell>
        </row>
        <row r="11845">
          <cell r="B11845">
            <v>36225</v>
          </cell>
          <cell r="C11845" t="str">
            <v>FORRO DE PVC LISO, BRANCO, REGUA DE 20 CM, ESPESSURA APROXIMADA DE 8 MM, COMPRIMENTO 6 M (SEM COLOCACAO)</v>
          </cell>
          <cell r="D11845" t="str">
            <v>M2</v>
          </cell>
          <cell r="E11845" t="str">
            <v>CR</v>
          </cell>
          <cell r="F11845">
            <v>33.200000000000003</v>
          </cell>
          <cell r="H11845">
            <v>35.39</v>
          </cell>
          <cell r="K11845">
            <v>33.200000000000003</v>
          </cell>
          <cell r="M11845">
            <v>35.39</v>
          </cell>
        </row>
        <row r="11846">
          <cell r="B11846">
            <v>36230</v>
          </cell>
          <cell r="C11846" t="str">
            <v>FORRO DE PVC, FRISADO, BRANCO, REGUA DE 10 CM, ESPESSURA APROXIMADA DE 8 MM E COMPRIMENTO 6 M (SEM COLOCACAO)</v>
          </cell>
          <cell r="D11846" t="str">
            <v>M2</v>
          </cell>
          <cell r="E11846" t="str">
            <v>C</v>
          </cell>
          <cell r="F11846">
            <v>24.39</v>
          </cell>
          <cell r="H11846">
            <v>26</v>
          </cell>
          <cell r="K11846">
            <v>24.39</v>
          </cell>
          <cell r="M11846">
            <v>26</v>
          </cell>
        </row>
        <row r="11847">
          <cell r="B11847">
            <v>36238</v>
          </cell>
          <cell r="C11847" t="str">
            <v>FORRO DE PVC, FRISADO, BRANCO, REGUA DE 20 CM, ESPESSURA APROXIMADA DE 8 MM E COMPRIMENTO 6 M (SEM COLOCACAO)</v>
          </cell>
          <cell r="D11847" t="str">
            <v>M2</v>
          </cell>
          <cell r="E11847" t="str">
            <v>CR</v>
          </cell>
          <cell r="F11847">
            <v>23.83</v>
          </cell>
          <cell r="H11847">
            <v>25.41</v>
          </cell>
          <cell r="K11847">
            <v>23.83</v>
          </cell>
          <cell r="M11847">
            <v>25.41</v>
          </cell>
        </row>
        <row r="11848">
          <cell r="B11848">
            <v>39363</v>
          </cell>
          <cell r="C11848" t="str">
            <v>FOSSA SEPTICA, SEM FILTRO, EM POLIETILENO DE ALTA DENSIDADE (PEAD), PARA 15 A 30 CONTRIBUINTES, CILINDRICA, COM TAMPA, CAPACIDADE APROXIMADA DE *5500* LITROS (NBR 7229)</v>
          </cell>
          <cell r="D11848" t="str">
            <v>UN</v>
          </cell>
          <cell r="E11848" t="str">
            <v>CR</v>
          </cell>
          <cell r="F11848">
            <v>5307.66</v>
          </cell>
          <cell r="H11848">
            <v>5724.79</v>
          </cell>
          <cell r="K11848">
            <v>5307.66</v>
          </cell>
          <cell r="M11848">
            <v>5724.79</v>
          </cell>
        </row>
        <row r="11849">
          <cell r="B11849">
            <v>39361</v>
          </cell>
          <cell r="C11849" t="str">
            <v>FOSSA SEPTICA, SEM FILTRO, EM POLIETILENO DE ALTA DENSIDADE (PEAD), PARA 4 A 7 CONTRIBUINTES, CILINDRICA, COM TAMPA, CAPACIDADE APROXIMADA DE *1100* LITROS (NBR 7229)</v>
          </cell>
          <cell r="D11849" t="str">
            <v>UN</v>
          </cell>
          <cell r="E11849" t="str">
            <v>CR</v>
          </cell>
          <cell r="F11849">
            <v>1621.52</v>
          </cell>
          <cell r="H11849">
            <v>1748.96</v>
          </cell>
          <cell r="K11849">
            <v>1621.52</v>
          </cell>
          <cell r="M11849">
            <v>1748.96</v>
          </cell>
        </row>
        <row r="11850">
          <cell r="B11850">
            <v>39362</v>
          </cell>
          <cell r="C11850" t="str">
            <v>FOSSA SEPTICA, SEM FILTRO, EM POLIETILENO DE ALTA DENSIDADE (PEAD), PARA 8 A 14 CONTRIBUINTES, CILINDRICA, COM TAMPA, CAPACIDADE APROXIMADA DE *3000* LITROS (NBR 7229)</v>
          </cell>
          <cell r="D11850" t="str">
            <v>UN</v>
          </cell>
          <cell r="E11850" t="str">
            <v>CR</v>
          </cell>
          <cell r="F11850">
            <v>2864.51</v>
          </cell>
          <cell r="H11850">
            <v>3089.63</v>
          </cell>
          <cell r="K11850">
            <v>2864.51</v>
          </cell>
          <cell r="M11850">
            <v>3089.63</v>
          </cell>
        </row>
        <row r="11851">
          <cell r="B11851">
            <v>39364</v>
          </cell>
          <cell r="C11851" t="str">
            <v>FOSSA SEPTICA,SEM FILTRO, EM POLIETILENO DE ALTA DENSIDADE (PEAD), PARA 40 A 52 CONTRIBUINTES, CILINDRICA, COM TAMPA, CAPACIDADE APROXIMADA DE *10000* LITROS (NBR 7229)</v>
          </cell>
          <cell r="D11851" t="str">
            <v>UN</v>
          </cell>
          <cell r="E11851" t="str">
            <v>CR</v>
          </cell>
          <cell r="F11851">
            <v>11195.26</v>
          </cell>
          <cell r="H11851">
            <v>12075.1</v>
          </cell>
          <cell r="K11851">
            <v>11195.26</v>
          </cell>
          <cell r="M11851">
            <v>12075.1</v>
          </cell>
        </row>
        <row r="11852">
          <cell r="B11852">
            <v>14576</v>
          </cell>
          <cell r="C11852" t="str">
            <v>FRESADORA DE ASFALTO A FRIO SOBRE ESTEIRAS, LARG. FRESAGEM 2,00 M, POT. 410 KW/550 HP</v>
          </cell>
          <cell r="D11852" t="str">
            <v>UN</v>
          </cell>
          <cell r="E11852" t="str">
            <v>CR</v>
          </cell>
          <cell r="H11852">
            <v>5599073.21</v>
          </cell>
          <cell r="M11852">
            <v>5599073.21</v>
          </cell>
        </row>
        <row r="11853">
          <cell r="B11853">
            <v>13877</v>
          </cell>
          <cell r="C11853" t="str">
            <v>FRESADORA DE ASFALTO A FRIO SOBRE RODAS, LARG. FRESAGEM 1,00 M, POT. 155 KW/208 HP</v>
          </cell>
          <cell r="D11853" t="str">
            <v>UN</v>
          </cell>
          <cell r="E11853" t="str">
            <v>CR</v>
          </cell>
          <cell r="H11853">
            <v>2396879.73</v>
          </cell>
          <cell r="M11853">
            <v>2396879.73</v>
          </cell>
        </row>
        <row r="11854">
          <cell r="B11854">
            <v>7307</v>
          </cell>
          <cell r="C11854" t="str">
            <v>FUNDO ANTICORROSIVO PARA METAIS FERROSOS (ZARCAO)</v>
          </cell>
          <cell r="D11854" t="str">
            <v>L</v>
          </cell>
          <cell r="E11854" t="str">
            <v>CR</v>
          </cell>
          <cell r="F11854">
            <v>53</v>
          </cell>
          <cell r="H11854">
            <v>49.59</v>
          </cell>
          <cell r="K11854">
            <v>53</v>
          </cell>
          <cell r="M11854">
            <v>49.59</v>
          </cell>
        </row>
        <row r="11855">
          <cell r="B11855">
            <v>38122</v>
          </cell>
          <cell r="C11855" t="str">
            <v>FUNDO PREPARADOR ACRILICO BASE AGUA</v>
          </cell>
          <cell r="D11855" t="str">
            <v>L</v>
          </cell>
          <cell r="E11855" t="str">
            <v>CR</v>
          </cell>
          <cell r="F11855">
            <v>18.899999999999999</v>
          </cell>
          <cell r="H11855">
            <v>21.84</v>
          </cell>
          <cell r="K11855">
            <v>18.899999999999999</v>
          </cell>
          <cell r="M11855">
            <v>21.84</v>
          </cell>
        </row>
        <row r="11856">
          <cell r="B11856">
            <v>43653</v>
          </cell>
          <cell r="C11856" t="str">
            <v>FUNDO SINTETICO NIVELADOR BRANCO FOSCO PARA MADEIRA</v>
          </cell>
          <cell r="D11856" t="str">
            <v>L</v>
          </cell>
          <cell r="E11856" t="str">
            <v>CR</v>
          </cell>
          <cell r="F11856">
            <v>27.15</v>
          </cell>
          <cell r="H11856">
            <v>37.869999999999997</v>
          </cell>
          <cell r="K11856">
            <v>27.15</v>
          </cell>
          <cell r="M11856">
            <v>37.869999999999997</v>
          </cell>
        </row>
        <row r="11857">
          <cell r="B11857">
            <v>45334</v>
          </cell>
          <cell r="C11857" t="str">
            <v>FURO PARA TORNEIRA OU OUTROS ACESSORIOS EM BANCADA DE MARMORE/ GRANITO OU OUTRO TIPO DE PEDRA NATURAL</v>
          </cell>
          <cell r="D11857" t="str">
            <v>UN</v>
          </cell>
          <cell r="E11857" t="str">
            <v>CR</v>
          </cell>
          <cell r="F11857">
            <v>27.98</v>
          </cell>
          <cell r="H11857">
            <v>28.51</v>
          </cell>
          <cell r="K11857">
            <v>27.98</v>
          </cell>
          <cell r="M11857">
            <v>28.51</v>
          </cell>
        </row>
        <row r="11858">
          <cell r="B11858">
            <v>12344</v>
          </cell>
          <cell r="C11858" t="str">
            <v>FUSIVEL DIAZED 20 A TAMANHO DII, CAPACIDADE DE INTERRUPCAO DE 50 KA EM VCA E 8 KA EM VCC, TENSAO NOMINAL DE 500 V</v>
          </cell>
          <cell r="D11858" t="str">
            <v>UN</v>
          </cell>
          <cell r="E11858" t="str">
            <v>CR</v>
          </cell>
          <cell r="H11858">
            <v>4.49</v>
          </cell>
          <cell r="M11858">
            <v>4.49</v>
          </cell>
        </row>
        <row r="11859">
          <cell r="B11859">
            <v>12343</v>
          </cell>
          <cell r="C11859" t="str">
            <v>FUSIVEL DIAZED 35 A TAMANHO DIII, CAPACIDADE DE INTERRUPCAO DE 50 KA EM VCA E 8 KA EM VCC, TENSAO NOMINAL DE 500 V</v>
          </cell>
          <cell r="D11859" t="str">
            <v>UN</v>
          </cell>
          <cell r="E11859" t="str">
            <v>CR</v>
          </cell>
          <cell r="H11859">
            <v>6.96</v>
          </cell>
          <cell r="M11859">
            <v>6.96</v>
          </cell>
        </row>
        <row r="11860">
          <cell r="B11860">
            <v>3295</v>
          </cell>
          <cell r="C11860" t="str">
            <v>FUSIVEL NH *36* A 80 AMPERES, TAMANHO 00, CAPACIDADE DE INTERRUPCAO DE 120 KA, TENSAO NOMINAL DE 500 V</v>
          </cell>
          <cell r="D11860" t="str">
            <v>UN</v>
          </cell>
          <cell r="E11860" t="str">
            <v>CR</v>
          </cell>
          <cell r="H11860">
            <v>24.33</v>
          </cell>
          <cell r="M11860">
            <v>24.33</v>
          </cell>
        </row>
        <row r="11861">
          <cell r="B11861">
            <v>3302</v>
          </cell>
          <cell r="C11861" t="str">
            <v>FUSIVEL NH 100 A TAMANHO 00, CAPACIDADE DE INTERRUPCAO DE 120 KA, TENSAO NOMINAL DE 500 V</v>
          </cell>
          <cell r="D11861" t="str">
            <v>UN</v>
          </cell>
          <cell r="E11861" t="str">
            <v>CR</v>
          </cell>
          <cell r="H11861">
            <v>25.44</v>
          </cell>
          <cell r="M11861">
            <v>25.44</v>
          </cell>
        </row>
        <row r="11862">
          <cell r="B11862">
            <v>3297</v>
          </cell>
          <cell r="C11862" t="str">
            <v>FUSIVEL NH 125 A TAMANHO 00, CAPACIDADE DE INTERRUPCAO DE 120 KA, TENSAO NOMINAL DE 500 V</v>
          </cell>
          <cell r="D11862" t="str">
            <v>UN</v>
          </cell>
          <cell r="E11862" t="str">
            <v>CR</v>
          </cell>
          <cell r="H11862">
            <v>27.15</v>
          </cell>
          <cell r="M11862">
            <v>27.15</v>
          </cell>
        </row>
        <row r="11863">
          <cell r="B11863">
            <v>3294</v>
          </cell>
          <cell r="C11863" t="str">
            <v>FUSIVEL NH 160 A TAMANHO 00, CAPACIDADE DE INTERRUPCAO DE 120 KA, TENSAO NOMINAL DE 500 V</v>
          </cell>
          <cell r="D11863" t="str">
            <v>UN</v>
          </cell>
          <cell r="E11863" t="str">
            <v>CR</v>
          </cell>
          <cell r="H11863">
            <v>27.57</v>
          </cell>
          <cell r="M11863">
            <v>27.57</v>
          </cell>
        </row>
        <row r="11864">
          <cell r="B11864">
            <v>3292</v>
          </cell>
          <cell r="C11864" t="str">
            <v>FUSIVEL NH 20 A TAMANHO 000, CAPACIDADE DE INTERRUPCAO DE 120 KA, TENSAO NOMINAL DE 500 V</v>
          </cell>
          <cell r="D11864" t="str">
            <v>UN</v>
          </cell>
          <cell r="E11864" t="str">
            <v>C</v>
          </cell>
          <cell r="H11864">
            <v>25.9</v>
          </cell>
          <cell r="M11864">
            <v>25.9</v>
          </cell>
        </row>
        <row r="11865">
          <cell r="B11865">
            <v>3298</v>
          </cell>
          <cell r="C11865" t="str">
            <v>FUSIVEL NH 200 A 250 AMPERES, TAMANHO 1, CAPACIDADE DE INTERRUPCAO DE 120 KA, TENSAO NOMINAL DE 500 V</v>
          </cell>
          <cell r="D11865" t="str">
            <v>UN</v>
          </cell>
          <cell r="E11865" t="str">
            <v>CR</v>
          </cell>
          <cell r="H11865">
            <v>60.7</v>
          </cell>
          <cell r="M11865">
            <v>60.7</v>
          </cell>
        </row>
        <row r="11866">
          <cell r="B11866">
            <v>34802</v>
          </cell>
          <cell r="C11866" t="str">
            <v>GABIAO MANTA (COLCHAO) MALHA HEXAGONAL 6 X 8 CM (ZN/AL REVESTIDO COM POLIMERO), DIMENSOES 4,0 X 2,0 X 0,17 M (C X L X A) FIO 2 MM</v>
          </cell>
          <cell r="D11866" t="str">
            <v>UN</v>
          </cell>
          <cell r="E11866" t="str">
            <v>CR</v>
          </cell>
          <cell r="F11866">
            <v>1049.48</v>
          </cell>
          <cell r="H11866">
            <v>1233.72</v>
          </cell>
          <cell r="K11866">
            <v>1049.48</v>
          </cell>
          <cell r="M11866">
            <v>1233.72</v>
          </cell>
        </row>
        <row r="11867">
          <cell r="B11867">
            <v>11588</v>
          </cell>
          <cell r="C11867" t="str">
            <v>GABIAO MANTA (COLCHAO) MALHA HEXAGONAL 6 X 8 CM (ZN/AL REVESTIDO COM POLIMERO), FIO 2 MM, DIMENSOES 4,0 X 2,0 X 0,23 M (C X L X A)</v>
          </cell>
          <cell r="D11867" t="str">
            <v>UN</v>
          </cell>
          <cell r="E11867" t="str">
            <v>CR</v>
          </cell>
          <cell r="F11867">
            <v>1132.21</v>
          </cell>
          <cell r="H11867">
            <v>1330.98</v>
          </cell>
          <cell r="K11867">
            <v>1132.21</v>
          </cell>
          <cell r="M11867">
            <v>1330.98</v>
          </cell>
        </row>
        <row r="11868">
          <cell r="B11868">
            <v>34383</v>
          </cell>
          <cell r="C11868" t="str">
            <v>GABIAO MANTA (COLCHAO) MALHA HEXAGONAL 6 X 8 CM (ZN/AL REVESTIDO COM POLIMERO), FIO 2 MM, DIMENSOES 4,0 X 2,0 X 0,3 M (C X L X A)</v>
          </cell>
          <cell r="D11868" t="str">
            <v>UN</v>
          </cell>
          <cell r="E11868" t="str">
            <v>CR</v>
          </cell>
          <cell r="F11868">
            <v>1245.52</v>
          </cell>
          <cell r="H11868">
            <v>1464.18</v>
          </cell>
          <cell r="K11868">
            <v>1245.52</v>
          </cell>
          <cell r="M11868">
            <v>1464.18</v>
          </cell>
        </row>
        <row r="11869">
          <cell r="B11869">
            <v>40451</v>
          </cell>
          <cell r="C11869" t="str">
            <v>GABIAO MANTA (COLCHAO) MALHA HEXAGONAL 6 X 8 CM (ZN/AL REVESTIDO COM POLIMERO), FIO 2,0 MM, DIMENSOES 5,0 X 2,0 X 0,17 M (C X L X A)</v>
          </cell>
          <cell r="D11869" t="str">
            <v>M2</v>
          </cell>
          <cell r="E11869" t="str">
            <v>CR</v>
          </cell>
          <cell r="F11869">
            <v>100.68</v>
          </cell>
          <cell r="H11869">
            <v>118.35</v>
          </cell>
          <cell r="K11869">
            <v>100.68</v>
          </cell>
          <cell r="M11869">
            <v>118.35</v>
          </cell>
        </row>
        <row r="11870">
          <cell r="B11870">
            <v>40453</v>
          </cell>
          <cell r="C11870" t="str">
            <v>GABIAO MANTA (COLCHAO) MALHA HEXAGONAL 6 X 8 CM (ZN/AL REVESTIDO COM POLIMERO), FIO 2,0 MM, DIMENSOES 5,0 X 2,0 X 0,23 M (C X L X A)</v>
          </cell>
          <cell r="D11870" t="str">
            <v>M2</v>
          </cell>
          <cell r="E11870" t="str">
            <v>CR</v>
          </cell>
          <cell r="F11870">
            <v>108.93</v>
          </cell>
          <cell r="H11870">
            <v>128.06</v>
          </cell>
          <cell r="K11870">
            <v>108.93</v>
          </cell>
          <cell r="M11870">
            <v>128.06</v>
          </cell>
        </row>
        <row r="11871">
          <cell r="B11871">
            <v>40452</v>
          </cell>
          <cell r="C11871" t="str">
            <v>GABIAO MANTA (COLCHAO) MALHA HEXAGONAL 6 X 8 CM (ZN/AL REVESTIDO COM POLIMERO), FIO 2,0 MM, DIMENSOES 5,0 X 2,0 X 0,30 M (C X L X A)</v>
          </cell>
          <cell r="D11871" t="str">
            <v>M2</v>
          </cell>
          <cell r="E11871" t="str">
            <v>CR</v>
          </cell>
          <cell r="F11871">
            <v>119.49</v>
          </cell>
          <cell r="H11871">
            <v>140.46</v>
          </cell>
          <cell r="K11871">
            <v>119.49</v>
          </cell>
          <cell r="M11871">
            <v>140.46</v>
          </cell>
        </row>
        <row r="11872">
          <cell r="B11872">
            <v>11594</v>
          </cell>
          <cell r="C11872" t="str">
            <v>GABIAO SACO MALHA HEXAGONAL 8 X 10 CM (ZN/AL REVESTIDO COM POLIMERO), FIO 2,4 MM, DIMENSOES 3,0 X 0,65 M</v>
          </cell>
          <cell r="D11872" t="str">
            <v>UN</v>
          </cell>
          <cell r="E11872" t="str">
            <v>CR</v>
          </cell>
          <cell r="F11872">
            <v>360.87</v>
          </cell>
          <cell r="H11872">
            <v>424.22</v>
          </cell>
          <cell r="K11872">
            <v>360.87</v>
          </cell>
          <cell r="M11872">
            <v>424.22</v>
          </cell>
        </row>
        <row r="11873">
          <cell r="B11873">
            <v>3311</v>
          </cell>
          <cell r="C11873" t="str">
            <v>GABIAO SACO MALHA HEXAGONAL 8 X 10 CM (ZN/AL REVESTIDO COM POLIMERO), FIO 2,4 MM, H = 0,65 M</v>
          </cell>
          <cell r="D11873" t="str">
            <v>M3</v>
          </cell>
          <cell r="E11873" t="str">
            <v>CR</v>
          </cell>
          <cell r="F11873">
            <v>360.87</v>
          </cell>
          <cell r="H11873">
            <v>424.22</v>
          </cell>
          <cell r="K11873">
            <v>360.87</v>
          </cell>
          <cell r="M11873">
            <v>424.22</v>
          </cell>
        </row>
        <row r="11874">
          <cell r="B11874">
            <v>11599</v>
          </cell>
          <cell r="C11874" t="str">
            <v>GABIAO SACO MALHA HEXAGONAL 8 X 10 CM (ZN/AL), FIO 2,7 MM, DIMENSOES 4,0 X 0,65 M</v>
          </cell>
          <cell r="D11874" t="str">
            <v>UN</v>
          </cell>
          <cell r="E11874" t="str">
            <v>CR</v>
          </cell>
          <cell r="F11874">
            <v>479.91</v>
          </cell>
          <cell r="H11874">
            <v>564.16999999999996</v>
          </cell>
          <cell r="K11874">
            <v>479.91</v>
          </cell>
          <cell r="M11874">
            <v>564.16999999999996</v>
          </cell>
        </row>
        <row r="11875">
          <cell r="B11875">
            <v>11593</v>
          </cell>
          <cell r="C11875" t="str">
            <v>GABIAO TIPO CAIXA MALHA HEXAGONAL 8 X 10 CM (ZN/AL REVESTIDO COM POLIMERO), FIO 2,4 MM, DIMENSOES 2,0 X 1,0 X 1,0 M (C X L X A)</v>
          </cell>
          <cell r="D11875" t="str">
            <v>UN</v>
          </cell>
          <cell r="E11875" t="str">
            <v>CR</v>
          </cell>
          <cell r="F11875">
            <v>672.81</v>
          </cell>
          <cell r="H11875">
            <v>790.93</v>
          </cell>
          <cell r="K11875">
            <v>672.81</v>
          </cell>
          <cell r="M11875">
            <v>790.93</v>
          </cell>
        </row>
        <row r="11876">
          <cell r="B11876">
            <v>3314</v>
          </cell>
          <cell r="C11876" t="str">
            <v>GABIAO TIPO CAIXA MALHA HEXAGONAL 8 X 10 CM (ZN/AL REVESTIDO COM POLIMERO), FIO 2,4 MM, H = 0,50 M</v>
          </cell>
          <cell r="D11876" t="str">
            <v>M3</v>
          </cell>
          <cell r="E11876" t="str">
            <v>CR</v>
          </cell>
          <cell r="F11876">
            <v>481.2</v>
          </cell>
          <cell r="H11876">
            <v>565.66999999999996</v>
          </cell>
          <cell r="K11876">
            <v>481.2</v>
          </cell>
          <cell r="M11876">
            <v>565.66999999999996</v>
          </cell>
        </row>
        <row r="11877">
          <cell r="B11877">
            <v>11597</v>
          </cell>
          <cell r="C11877" t="str">
            <v>GABIAO TIPO CAIXA MALHA HEXAGONAL 8 X 10 CM (ZN/AL), FIO 2,7 MM, DIMENSOES 2,0 X 1,0 X 1,0 M (C X L X A)</v>
          </cell>
          <cell r="D11877" t="str">
            <v>UN</v>
          </cell>
          <cell r="E11877" t="str">
            <v>CR</v>
          </cell>
          <cell r="F11877">
            <v>559.57000000000005</v>
          </cell>
          <cell r="H11877">
            <v>657.81</v>
          </cell>
          <cell r="K11877">
            <v>559.57000000000005</v>
          </cell>
          <cell r="M11877">
            <v>657.81</v>
          </cell>
        </row>
        <row r="11878">
          <cell r="B11878">
            <v>3309</v>
          </cell>
          <cell r="C11878" t="str">
            <v>GABIAO TIPO CAIXA MALHA HEXAGONAL 8 X 10 CM (ZN/AL), FIO 2,7 MM, H = 0,50 M</v>
          </cell>
          <cell r="D11878" t="str">
            <v>M3</v>
          </cell>
          <cell r="E11878" t="str">
            <v>CR</v>
          </cell>
          <cell r="F11878">
            <v>382.14</v>
          </cell>
          <cell r="H11878">
            <v>449.22</v>
          </cell>
          <cell r="K11878">
            <v>382.14</v>
          </cell>
          <cell r="M11878">
            <v>449.22</v>
          </cell>
        </row>
        <row r="11879">
          <cell r="B11879">
            <v>40440</v>
          </cell>
          <cell r="C11879" t="str">
            <v>GABIAO TIPO CAIXA PARA SOLO REFORCADO, MALHA HEXAGONAL 8 X 10 CM (ZN/AL REVESTIDO COM POLIMERO), FIO 2,7 MM, DIMENSOES 2,0 X 1,0 X 0,5 M, COM CAUDA DE 4,0 M</v>
          </cell>
          <cell r="D11879" t="str">
            <v>M3</v>
          </cell>
          <cell r="E11879" t="str">
            <v>CR</v>
          </cell>
          <cell r="F11879">
            <v>501.21</v>
          </cell>
          <cell r="H11879">
            <v>589.21</v>
          </cell>
          <cell r="K11879">
            <v>501.21</v>
          </cell>
          <cell r="M11879">
            <v>589.21</v>
          </cell>
        </row>
        <row r="11880">
          <cell r="B11880">
            <v>40441</v>
          </cell>
          <cell r="C11880" t="str">
            <v>GABIAO TIPO CAIXA PARA SOLO REFORCADO, MALHA HEXAGONAL 8 X 10 CM (ZN/AL REVESTIDO COM POLIMERO), FIO 2,7 MM, DIMENSOES 2,0 X 1,0 X 1,0 M, COM CAUDA DE 4,0 M</v>
          </cell>
          <cell r="D11880" t="str">
            <v>M3</v>
          </cell>
          <cell r="E11880" t="str">
            <v>CR</v>
          </cell>
          <cell r="F11880">
            <v>320</v>
          </cell>
          <cell r="H11880">
            <v>376.17</v>
          </cell>
          <cell r="K11880">
            <v>320</v>
          </cell>
          <cell r="M11880">
            <v>376.17</v>
          </cell>
        </row>
        <row r="11881">
          <cell r="B11881">
            <v>34612</v>
          </cell>
          <cell r="C11881" t="str">
            <v>GABIAO TIPO CAIXA PARA SOLO REFORCADO, MALHA HEXAGONAL DE DUPLA TORCAO 8 X 10 CM (ZN/AL REVESTIDO COM POLIMERO), FIO 2,7 MM, DIMENSOES 2,0 X 1,0 X 0,5 M, COM CAUDA DE 3,0 M</v>
          </cell>
          <cell r="D11881" t="str">
            <v>UN</v>
          </cell>
          <cell r="E11881" t="str">
            <v>CR</v>
          </cell>
          <cell r="F11881">
            <v>692.09</v>
          </cell>
          <cell r="H11881">
            <v>813.59</v>
          </cell>
          <cell r="K11881">
            <v>692.09</v>
          </cell>
          <cell r="M11881">
            <v>813.59</v>
          </cell>
        </row>
        <row r="11882">
          <cell r="B11882">
            <v>34635</v>
          </cell>
          <cell r="C11882" t="str">
            <v>GABIAO TIPO CAIXA PARA SOLO REFORCADO, MALHA HEXAGONAL DE DUPLA TORCAO 8 X 10 CM (ZN/AL REVESTIDO COM POLIMERO), FIO 2,7 MM, DIMENSOES 2,0 X 1,0 X 1,0 M, COM CAUDA DE 3,0 M</v>
          </cell>
          <cell r="D11882" t="str">
            <v>UN</v>
          </cell>
          <cell r="E11882" t="str">
            <v>CR</v>
          </cell>
          <cell r="F11882">
            <v>890</v>
          </cell>
          <cell r="H11882">
            <v>1046.24</v>
          </cell>
          <cell r="K11882">
            <v>890</v>
          </cell>
          <cell r="M11882">
            <v>1046.24</v>
          </cell>
        </row>
        <row r="11883">
          <cell r="B11883">
            <v>34633</v>
          </cell>
          <cell r="C11883" t="str">
            <v>GABIAO TIPO CAIXA PARA SOLO REFORCADO, MALHA HEXAGONAL DE DUPLA TORCAO 8 X 10 CM (ZN/AL REVESTIDO COM POLIMERO), FIO 2,7 MM, DIMENSOES 2,0 X 1,0 X 1,0 M, COM CAUDA DE 4,0 M</v>
          </cell>
          <cell r="D11883" t="str">
            <v>UN</v>
          </cell>
          <cell r="E11883" t="str">
            <v>CR</v>
          </cell>
          <cell r="F11883">
            <v>981.01</v>
          </cell>
          <cell r="H11883">
            <v>1153.24</v>
          </cell>
          <cell r="K11883">
            <v>981.01</v>
          </cell>
          <cell r="M11883">
            <v>1153.24</v>
          </cell>
        </row>
        <row r="11884">
          <cell r="B11884">
            <v>40449</v>
          </cell>
          <cell r="C11884" t="str">
            <v>GABIAO TIPO CAIXA TRAPEZOIDAL, MALHA HEXAGONAL 10 X 12 CM (ZN/AL REVESTIDO COM POLIMERO) FIO 2,7 MM, FACE COM 65 GRAUS, COM GEOSSINTETICO, DIMENSOES 2,0 X 1,5 X 1,0 M (C X L X A)</v>
          </cell>
          <cell r="D11884" t="str">
            <v>M3</v>
          </cell>
          <cell r="E11884" t="str">
            <v>CR</v>
          </cell>
          <cell r="F11884">
            <v>269.01</v>
          </cell>
          <cell r="H11884">
            <v>316.24</v>
          </cell>
          <cell r="K11884">
            <v>269.01</v>
          </cell>
          <cell r="M11884">
            <v>316.24</v>
          </cell>
        </row>
        <row r="11885">
          <cell r="B11885">
            <v>11592</v>
          </cell>
          <cell r="C11885" t="str">
            <v>GABIAO TIPO CAIXA, MALHA HEXAGONAL 8 X 10 CM (ZN/AL REVESTIDO COM POLIMERO), FIO 2,4 MM, DIMENSOES 2,0 X 1,0 X 0,5 M (C X L X A)</v>
          </cell>
          <cell r="D11885" t="str">
            <v>UN</v>
          </cell>
          <cell r="E11885" t="str">
            <v>CR</v>
          </cell>
          <cell r="F11885">
            <v>481.2</v>
          </cell>
          <cell r="H11885">
            <v>565.66999999999996</v>
          </cell>
          <cell r="K11885">
            <v>481.2</v>
          </cell>
          <cell r="M11885">
            <v>565.66999999999996</v>
          </cell>
        </row>
        <row r="11886">
          <cell r="B11886">
            <v>34800</v>
          </cell>
          <cell r="C11886" t="str">
            <v>GABIAO TIPO CAIXA, MALHA HEXAGONAL 8 X 10 CM (ZN/AL REVESTIDO COM POLIMERO), FIO DE 2,4 MM, DIMENSOES 2,0 X 1,0 X 1,0 M (C X L X A)</v>
          </cell>
          <cell r="D11886" t="str">
            <v>M3</v>
          </cell>
          <cell r="E11886" t="str">
            <v>CR</v>
          </cell>
          <cell r="F11886">
            <v>336.4</v>
          </cell>
          <cell r="H11886">
            <v>395.46</v>
          </cell>
          <cell r="K11886">
            <v>336.4</v>
          </cell>
          <cell r="M11886">
            <v>395.46</v>
          </cell>
        </row>
        <row r="11887">
          <cell r="B11887">
            <v>11596</v>
          </cell>
          <cell r="C11887" t="str">
            <v>GABIAO TIPO CAIXA, MALHA HEXAGONAL 8 X 10 CM (ZN/AL), FIO 2,7 MM, DIMENSOES 2,0 X 1,0 X 0,5 M (C X L X A)</v>
          </cell>
          <cell r="D11887" t="str">
            <v>UN</v>
          </cell>
          <cell r="E11887" t="str">
            <v>CR</v>
          </cell>
          <cell r="F11887">
            <v>382.14</v>
          </cell>
          <cell r="H11887">
            <v>449.22</v>
          </cell>
          <cell r="K11887">
            <v>382.14</v>
          </cell>
          <cell r="M11887">
            <v>449.22</v>
          </cell>
        </row>
        <row r="11888">
          <cell r="B11888">
            <v>40438</v>
          </cell>
          <cell r="C11888" t="str">
            <v>GABIAO TIPO CAIXA, MALHA HEXAGONAL 8 X 10 CM (ZN/AL), FIO DE 2,7 MM, DIMENSOES 2,0 X 1,0 X 1,0 M (C X L X A)</v>
          </cell>
          <cell r="D11888" t="str">
            <v>M3</v>
          </cell>
          <cell r="E11888" t="str">
            <v>CR</v>
          </cell>
          <cell r="F11888">
            <v>224.12</v>
          </cell>
          <cell r="H11888">
            <v>263.45999999999998</v>
          </cell>
          <cell r="K11888">
            <v>224.12</v>
          </cell>
          <cell r="M11888">
            <v>263.45999999999998</v>
          </cell>
        </row>
        <row r="11889">
          <cell r="B11889">
            <v>40436</v>
          </cell>
          <cell r="C11889" t="str">
            <v>GABIAO TIPO CAIXA, MALHA HEXAGONAL 8 X 10 CM (ZN/AL), FIO DE 2,7 MM, DIMENSOES 5,0 X 1,0 X 1,0 M (C X L X A)</v>
          </cell>
          <cell r="D11889" t="str">
            <v>M3</v>
          </cell>
          <cell r="E11889" t="str">
            <v>CR</v>
          </cell>
          <cell r="F11889">
            <v>279.45</v>
          </cell>
          <cell r="H11889">
            <v>328.51</v>
          </cell>
          <cell r="K11889">
            <v>279.45</v>
          </cell>
          <cell r="M11889">
            <v>328.51</v>
          </cell>
        </row>
        <row r="11890">
          <cell r="B11890">
            <v>4315</v>
          </cell>
          <cell r="C11890" t="str">
            <v>GANCHO CHATO EM ACO GALVANIZADO, L = 110 MM, RECOBRIMENTO = 100MM, SECAO 1/8 X 1/2" (3 MM X 12 MM), PARA FIXAR TELHA DE FIBROCIMENTO ONDULADA</v>
          </cell>
          <cell r="D11890" t="str">
            <v>UN</v>
          </cell>
          <cell r="E11890" t="str">
            <v>CR</v>
          </cell>
          <cell r="F11890">
            <v>1.66</v>
          </cell>
          <cell r="H11890">
            <v>2.41</v>
          </cell>
          <cell r="K11890">
            <v>1.66</v>
          </cell>
          <cell r="M11890">
            <v>2.41</v>
          </cell>
        </row>
        <row r="11891">
          <cell r="B11891">
            <v>402</v>
          </cell>
          <cell r="C11891" t="str">
            <v>GANCHO OLHAL EM ACO GALVANIZADO, ESPESSURA 16MM, ABERTURA 21MM</v>
          </cell>
          <cell r="D11891" t="str">
            <v>UN</v>
          </cell>
          <cell r="E11891" t="str">
            <v>CR</v>
          </cell>
          <cell r="H11891">
            <v>12.11</v>
          </cell>
          <cell r="M11891">
            <v>12.11</v>
          </cell>
        </row>
        <row r="11892">
          <cell r="B11892">
            <v>4226</v>
          </cell>
          <cell r="C11892" t="str">
            <v>GAS DE COZINHA - GLP</v>
          </cell>
          <cell r="D11892" t="str">
            <v>KG</v>
          </cell>
          <cell r="E11892" t="str">
            <v>C</v>
          </cell>
          <cell r="F11892">
            <v>7.54</v>
          </cell>
          <cell r="H11892">
            <v>8.3699999999999992</v>
          </cell>
          <cell r="K11892">
            <v>7.54</v>
          </cell>
          <cell r="M11892">
            <v>8.3699999999999992</v>
          </cell>
        </row>
        <row r="11893">
          <cell r="B11893">
            <v>4222</v>
          </cell>
          <cell r="C11893" t="str">
            <v>GASOLINA COMUM</v>
          </cell>
          <cell r="D11893" t="str">
            <v>L</v>
          </cell>
          <cell r="E11893" t="str">
            <v>C</v>
          </cell>
          <cell r="F11893">
            <v>6.4</v>
          </cell>
          <cell r="H11893">
            <v>6.13</v>
          </cell>
          <cell r="K11893">
            <v>6.4</v>
          </cell>
          <cell r="M11893">
            <v>6.13</v>
          </cell>
        </row>
        <row r="11894">
          <cell r="B11894">
            <v>34804</v>
          </cell>
          <cell r="C11894" t="str">
            <v>GEOGRELHA TECIDA COM FILAMENTOS DE POLIESTER + PVC, RESISTENCIA LONGITUDINAL: 90 KN/M, RESISTENCIA TRANSVERSAL: 30 KN/M, ALONGAMENTO = 12 POR CENTO</v>
          </cell>
          <cell r="D11894" t="str">
            <v>M2</v>
          </cell>
          <cell r="E11894" t="str">
            <v>CR</v>
          </cell>
          <cell r="F11894">
            <v>40.619999999999997</v>
          </cell>
          <cell r="H11894">
            <v>47.75</v>
          </cell>
          <cell r="K11894">
            <v>40.619999999999997</v>
          </cell>
          <cell r="M11894">
            <v>47.75</v>
          </cell>
        </row>
        <row r="11895">
          <cell r="B11895">
            <v>4013</v>
          </cell>
          <cell r="C11895" t="str">
            <v>GEOTEXTIL NAO TECIDO AGULHADO DE FILAMENTOS CONTINUOS 100% POLIESTER, RESITENCIA A TRACAO = 09 KN/M</v>
          </cell>
          <cell r="D11895" t="str">
            <v>M2</v>
          </cell>
          <cell r="E11895" t="str">
            <v>CR</v>
          </cell>
          <cell r="F11895">
            <v>7.43</v>
          </cell>
          <cell r="H11895">
            <v>7.12</v>
          </cell>
          <cell r="K11895">
            <v>7.43</v>
          </cell>
          <cell r="M11895">
            <v>7.12</v>
          </cell>
        </row>
        <row r="11896">
          <cell r="B11896">
            <v>4011</v>
          </cell>
          <cell r="C11896" t="str">
            <v>GEOTEXTIL NAO TECIDO AGULHADO DE FILAMENTOS CONTINUOS 100% POLIESTER, RESITENCIA A TRACAO = 10 KN/M</v>
          </cell>
          <cell r="D11896" t="str">
            <v>M2</v>
          </cell>
          <cell r="E11896" t="str">
            <v>CR</v>
          </cell>
          <cell r="F11896">
            <v>8.3000000000000007</v>
          </cell>
          <cell r="H11896">
            <v>7.96</v>
          </cell>
          <cell r="K11896">
            <v>8.3000000000000007</v>
          </cell>
          <cell r="M11896">
            <v>7.96</v>
          </cell>
        </row>
        <row r="11897">
          <cell r="B11897">
            <v>4021</v>
          </cell>
          <cell r="C11897" t="str">
            <v>GEOTEXTIL NAO TECIDO AGULHADO DE FILAMENTOS CONTINUOS 100% POLIESTER, RESITENCIA A TRACAO = 14 KN/M</v>
          </cell>
          <cell r="D11897" t="str">
            <v>M2</v>
          </cell>
          <cell r="E11897" t="str">
            <v>CR</v>
          </cell>
          <cell r="F11897">
            <v>10.35</v>
          </cell>
          <cell r="H11897">
            <v>9.92</v>
          </cell>
          <cell r="K11897">
            <v>10.35</v>
          </cell>
          <cell r="M11897">
            <v>9.92</v>
          </cell>
        </row>
        <row r="11898">
          <cell r="B11898">
            <v>4019</v>
          </cell>
          <cell r="C11898" t="str">
            <v>GEOTEXTIL NAO TECIDO AGULHADO DE FILAMENTOS CONTINUOS 100% POLIESTER, RESITENCIA A TRACAO = 16 KN/M</v>
          </cell>
          <cell r="D11898" t="str">
            <v>M2</v>
          </cell>
          <cell r="E11898" t="str">
            <v>CR</v>
          </cell>
          <cell r="F11898">
            <v>12.43</v>
          </cell>
          <cell r="H11898">
            <v>11.91</v>
          </cell>
          <cell r="K11898">
            <v>12.43</v>
          </cell>
          <cell r="M11898">
            <v>11.91</v>
          </cell>
        </row>
        <row r="11899">
          <cell r="B11899">
            <v>4012</v>
          </cell>
          <cell r="C11899" t="str">
            <v>GEOTEXTIL NAO TECIDO AGULHADO DE FILAMENTOS CONTINUOS 100% POLIESTER, RESITENCIA A TRACAO = 21 KN/M</v>
          </cell>
          <cell r="D11899" t="str">
            <v>M2</v>
          </cell>
          <cell r="E11899" t="str">
            <v>CR</v>
          </cell>
          <cell r="F11899">
            <v>16.66</v>
          </cell>
          <cell r="H11899">
            <v>15.97</v>
          </cell>
          <cell r="K11899">
            <v>16.66</v>
          </cell>
          <cell r="M11899">
            <v>15.97</v>
          </cell>
        </row>
        <row r="11900">
          <cell r="B11900">
            <v>4020</v>
          </cell>
          <cell r="C11900" t="str">
            <v>GEOTEXTIL NAO TECIDO AGULHADO DE FILAMENTOS CONTINUOS 100% POLIESTER, RESITENCIA A TRACAO = 26 KN/M</v>
          </cell>
          <cell r="D11900" t="str">
            <v>M2</v>
          </cell>
          <cell r="E11900" t="str">
            <v>CR</v>
          </cell>
          <cell r="F11900">
            <v>20.86</v>
          </cell>
          <cell r="H11900">
            <v>19.989999999999998</v>
          </cell>
          <cell r="K11900">
            <v>20.86</v>
          </cell>
          <cell r="M11900">
            <v>19.989999999999998</v>
          </cell>
        </row>
        <row r="11901">
          <cell r="B11901">
            <v>4018</v>
          </cell>
          <cell r="C11901" t="str">
            <v>GEOTEXTIL NAO TECIDO AGULHADO DE FILAMENTOS CONTINUOS 100% POLIESTER, RESITENCIA A TRACAO = 31 KN/M</v>
          </cell>
          <cell r="D11901" t="str">
            <v>M2</v>
          </cell>
          <cell r="E11901" t="str">
            <v>CR</v>
          </cell>
          <cell r="F11901">
            <v>24.99</v>
          </cell>
          <cell r="H11901">
            <v>23.95</v>
          </cell>
          <cell r="K11901">
            <v>24.99</v>
          </cell>
          <cell r="M11901">
            <v>23.95</v>
          </cell>
        </row>
        <row r="11902">
          <cell r="B11902">
            <v>36498</v>
          </cell>
          <cell r="C11902" t="str">
            <v>GERADOR PORTATIL MONOFASICO, POTENCIA 5500 VA, MOTOR A GASOLINA, POTENCIA DO MOTOR 13 CV</v>
          </cell>
          <cell r="D11902" t="str">
            <v>UN</v>
          </cell>
          <cell r="E11902" t="str">
            <v>CR</v>
          </cell>
          <cell r="F11902">
            <v>8553.9500000000007</v>
          </cell>
          <cell r="H11902">
            <v>9545.6299999999992</v>
          </cell>
          <cell r="K11902">
            <v>8553.9500000000007</v>
          </cell>
          <cell r="M11902">
            <v>9545.6299999999992</v>
          </cell>
        </row>
        <row r="11903">
          <cell r="B11903">
            <v>12872</v>
          </cell>
          <cell r="C11903" t="str">
            <v>GESSEIRO (HORISTA)</v>
          </cell>
          <cell r="D11903" t="str">
            <v>H</v>
          </cell>
          <cell r="E11903" t="str">
            <v>CR</v>
          </cell>
          <cell r="F11903">
            <v>20.07</v>
          </cell>
          <cell r="H11903">
            <v>22.02</v>
          </cell>
          <cell r="K11903">
            <v>22.45</v>
          </cell>
          <cell r="M11903">
            <v>24.62</v>
          </cell>
        </row>
        <row r="11904">
          <cell r="B11904">
            <v>41075</v>
          </cell>
          <cell r="C11904" t="str">
            <v>GESSEIRO (MENSALISTA)</v>
          </cell>
          <cell r="D11904" t="str">
            <v>MES</v>
          </cell>
          <cell r="E11904" t="str">
            <v>CR</v>
          </cell>
          <cell r="F11904">
            <v>3513.27</v>
          </cell>
          <cell r="H11904">
            <v>3856.89</v>
          </cell>
          <cell r="K11904">
            <v>3929.54</v>
          </cell>
          <cell r="M11904">
            <v>4313.54</v>
          </cell>
        </row>
        <row r="11905">
          <cell r="B11905">
            <v>44324</v>
          </cell>
          <cell r="C11905" t="str">
            <v>GESSO COLA, EM PO, PARA FIXACAO DE MOLDURAS, SANCAS E BLOCOS DE GESSO</v>
          </cell>
          <cell r="D11905" t="str">
            <v>KG</v>
          </cell>
          <cell r="E11905" t="str">
            <v>CR</v>
          </cell>
          <cell r="F11905">
            <v>2.5299999999999998</v>
          </cell>
          <cell r="H11905">
            <v>2.78</v>
          </cell>
          <cell r="K11905">
            <v>2.5299999999999998</v>
          </cell>
          <cell r="M11905">
            <v>2.78</v>
          </cell>
        </row>
        <row r="11906">
          <cell r="B11906">
            <v>3315</v>
          </cell>
          <cell r="C11906" t="str">
            <v>GESSO EM PO PARA REVESTIMENTOS/MOLDURAS/SANCAS E USO GERAL</v>
          </cell>
          <cell r="D11906" t="str">
            <v>KG</v>
          </cell>
          <cell r="E11906" t="str">
            <v>CR</v>
          </cell>
          <cell r="F11906">
            <v>0.73</v>
          </cell>
          <cell r="H11906">
            <v>0.8</v>
          </cell>
          <cell r="K11906">
            <v>0.73</v>
          </cell>
          <cell r="M11906">
            <v>0.8</v>
          </cell>
        </row>
        <row r="11907">
          <cell r="B11907">
            <v>36870</v>
          </cell>
          <cell r="C11907" t="str">
            <v>GESSO PROJETADO</v>
          </cell>
          <cell r="D11907" t="str">
            <v>KG</v>
          </cell>
          <cell r="E11907" t="str">
            <v>CR</v>
          </cell>
          <cell r="F11907">
            <v>0.56000000000000005</v>
          </cell>
          <cell r="H11907">
            <v>0.62</v>
          </cell>
          <cell r="K11907">
            <v>0.56000000000000005</v>
          </cell>
          <cell r="M11907">
            <v>0.62</v>
          </cell>
        </row>
        <row r="11908">
          <cell r="B11908">
            <v>5092</v>
          </cell>
          <cell r="C11908" t="str">
            <v>GONZO DE EMBUTIR, EM LATAO / ZAMAC, *20 X 48* MM, PARA JANELA BASCULANTE / PIVOTANTE, JOGO COM 4 PECAS (PAR) - INCLUI PARAFUSOS</v>
          </cell>
          <cell r="D11908" t="str">
            <v>PAR</v>
          </cell>
          <cell r="E11908" t="str">
            <v>CR</v>
          </cell>
          <cell r="F11908">
            <v>19.7</v>
          </cell>
          <cell r="H11908">
            <v>16</v>
          </cell>
          <cell r="K11908">
            <v>19.7</v>
          </cell>
          <cell r="M11908">
            <v>16</v>
          </cell>
        </row>
        <row r="11909">
          <cell r="B11909">
            <v>11462</v>
          </cell>
          <cell r="C11909" t="str">
            <v>GONZO DE SOBREPOR, EM LATAO / ZAMAC, PARA JANELA PIVOTANTE - INCLUI PARAFUSOS</v>
          </cell>
          <cell r="D11909" t="str">
            <v>PAR</v>
          </cell>
          <cell r="E11909" t="str">
            <v>CR</v>
          </cell>
          <cell r="F11909">
            <v>20.14</v>
          </cell>
          <cell r="H11909">
            <v>16.36</v>
          </cell>
          <cell r="K11909">
            <v>20.14</v>
          </cell>
          <cell r="M11909">
            <v>16.36</v>
          </cell>
        </row>
        <row r="11910">
          <cell r="B11910">
            <v>36529</v>
          </cell>
          <cell r="C11910" t="str">
            <v>GRADE DE DISCOS COM CONTROLE REMOTO, REBOCAVEL, COM 24 DISCOS 24" X 6 MM, COM PNEUS PARA TRANSPORTE</v>
          </cell>
          <cell r="D11910" t="str">
            <v>UN</v>
          </cell>
          <cell r="E11910" t="str">
            <v>CR</v>
          </cell>
          <cell r="H11910">
            <v>64795.91</v>
          </cell>
          <cell r="M11910">
            <v>64795.91</v>
          </cell>
        </row>
        <row r="11911">
          <cell r="B11911">
            <v>3318</v>
          </cell>
          <cell r="C11911" t="str">
            <v>GRADE DE DISCOS MECANICA 20X24" COM 20 DISCOS 24" X 6MM COM PNEUS PARA TRANSPORTE</v>
          </cell>
          <cell r="D11911" t="str">
            <v>UN</v>
          </cell>
          <cell r="E11911" t="str">
            <v>C</v>
          </cell>
          <cell r="H11911">
            <v>50800</v>
          </cell>
          <cell r="M11911">
            <v>50800</v>
          </cell>
        </row>
        <row r="11912">
          <cell r="B11912">
            <v>3324</v>
          </cell>
          <cell r="C11912" t="str">
            <v>GRAMA BATATAIS EM PLACAS, SEM PLANTIO</v>
          </cell>
          <cell r="D11912" t="str">
            <v>M2</v>
          </cell>
          <cell r="E11912" t="str">
            <v>CR</v>
          </cell>
          <cell r="F11912">
            <v>16.420000000000002</v>
          </cell>
          <cell r="H11912">
            <v>12.78</v>
          </cell>
          <cell r="K11912">
            <v>16.420000000000002</v>
          </cell>
          <cell r="M11912">
            <v>12.78</v>
          </cell>
        </row>
        <row r="11913">
          <cell r="B11913">
            <v>3322</v>
          </cell>
          <cell r="C11913" t="str">
            <v>GRAMA ESMERALDA OU SAO CARLOS OU CURITIBANA, EM PLACAS, SEM PLANTIO</v>
          </cell>
          <cell r="D11913" t="str">
            <v>M2</v>
          </cell>
          <cell r="E11913" t="str">
            <v>C</v>
          </cell>
          <cell r="F11913">
            <v>23</v>
          </cell>
          <cell r="H11913">
            <v>17.899999999999999</v>
          </cell>
          <cell r="K11913">
            <v>23</v>
          </cell>
          <cell r="M11913">
            <v>17.899999999999999</v>
          </cell>
        </row>
        <row r="11914">
          <cell r="B11914">
            <v>5076</v>
          </cell>
          <cell r="C11914" t="str">
            <v>GRAMPO DE ACO POLIDO 1" X 9</v>
          </cell>
          <cell r="D11914" t="str">
            <v>KG</v>
          </cell>
          <cell r="E11914" t="str">
            <v>CR</v>
          </cell>
          <cell r="F11914">
            <v>16.809999999999999</v>
          </cell>
          <cell r="H11914">
            <v>12.33</v>
          </cell>
          <cell r="K11914">
            <v>16.809999999999999</v>
          </cell>
          <cell r="M11914">
            <v>12.33</v>
          </cell>
        </row>
        <row r="11915">
          <cell r="B11915">
            <v>5077</v>
          </cell>
          <cell r="C11915" t="str">
            <v>GRAMPO DE ACO POLIDO 7/8" X 9</v>
          </cell>
          <cell r="D11915" t="str">
            <v>KG</v>
          </cell>
          <cell r="E11915" t="str">
            <v>CR</v>
          </cell>
          <cell r="F11915">
            <v>18.579999999999998</v>
          </cell>
          <cell r="H11915">
            <v>13.62</v>
          </cell>
          <cell r="K11915">
            <v>18.579999999999998</v>
          </cell>
          <cell r="M11915">
            <v>13.62</v>
          </cell>
        </row>
        <row r="11916">
          <cell r="B11916">
            <v>45242</v>
          </cell>
          <cell r="C11916" t="str">
            <v>GRAMPO DE APERTO RAPIDO 18"</v>
          </cell>
          <cell r="D11916" t="str">
            <v>UN</v>
          </cell>
          <cell r="E11916" t="str">
            <v>CR</v>
          </cell>
          <cell r="F11916">
            <v>55</v>
          </cell>
          <cell r="H11916">
            <v>63.3</v>
          </cell>
          <cell r="K11916">
            <v>55</v>
          </cell>
          <cell r="M11916">
            <v>63.3</v>
          </cell>
        </row>
        <row r="11917">
          <cell r="B11917">
            <v>11837</v>
          </cell>
          <cell r="C11917" t="str">
            <v>GRAMPO LINHA VIVA DE LATAO ESTANHADO, DIAMETRO DO CONDUTOR PRINCIPAL DE 10 A 120 MM2, DIAMETRO DA DERIVACAO DE 10 A 70 MM2</v>
          </cell>
          <cell r="D11917" t="str">
            <v>UN</v>
          </cell>
          <cell r="E11917" t="str">
            <v>CR</v>
          </cell>
          <cell r="F11917">
            <v>98.17</v>
          </cell>
          <cell r="H11917">
            <v>77.12</v>
          </cell>
          <cell r="K11917">
            <v>98.17</v>
          </cell>
          <cell r="M11917">
            <v>77.12</v>
          </cell>
        </row>
        <row r="11918">
          <cell r="B11918">
            <v>415</v>
          </cell>
          <cell r="C11918" t="str">
            <v>GRAMPO METALICO TIPO OLHAL PARA HASTE DE ATERRAMENTO DE 1", CONDUTOR DE *10* A 50 MM2</v>
          </cell>
          <cell r="D11918" t="str">
            <v>UN</v>
          </cell>
          <cell r="E11918" t="str">
            <v>CR</v>
          </cell>
          <cell r="F11918">
            <v>40.26</v>
          </cell>
          <cell r="H11918">
            <v>31.62</v>
          </cell>
          <cell r="K11918">
            <v>40.26</v>
          </cell>
          <cell r="M11918">
            <v>31.62</v>
          </cell>
        </row>
        <row r="11919">
          <cell r="B11919">
            <v>38055</v>
          </cell>
          <cell r="C11919" t="str">
            <v>GRAMPO METALICO TIPO OLHAL PARA HASTE DE ATERRAMENTO DE 1/2", CONDUTOR DE *10* A 50 MM2</v>
          </cell>
          <cell r="D11919" t="str">
            <v>UN</v>
          </cell>
          <cell r="E11919" t="str">
            <v>CR</v>
          </cell>
          <cell r="F11919">
            <v>8.91</v>
          </cell>
          <cell r="H11919">
            <v>6.99</v>
          </cell>
          <cell r="K11919">
            <v>8.91</v>
          </cell>
          <cell r="M11919">
            <v>6.99</v>
          </cell>
        </row>
        <row r="11920">
          <cell r="B11920">
            <v>416</v>
          </cell>
          <cell r="C11920" t="str">
            <v>GRAMPO METALICO TIPO OLHAL PARA HASTE DE ATERRAMENTO DE 3/4", CONDUTOR DE *10* A 50 MM2</v>
          </cell>
          <cell r="D11920" t="str">
            <v>UN</v>
          </cell>
          <cell r="E11920" t="str">
            <v>CR</v>
          </cell>
          <cell r="F11920">
            <v>14.74</v>
          </cell>
          <cell r="H11920">
            <v>11.58</v>
          </cell>
          <cell r="K11920">
            <v>14.74</v>
          </cell>
          <cell r="M11920">
            <v>11.58</v>
          </cell>
        </row>
        <row r="11921">
          <cell r="B11921">
            <v>425</v>
          </cell>
          <cell r="C11921" t="str">
            <v>GRAMPO METALICO TIPO OLHAL PARA HASTE DE ATERRAMENTO DE 5/8", CONDUTOR DE *10* A 50 MM2</v>
          </cell>
          <cell r="D11921" t="str">
            <v>UN</v>
          </cell>
          <cell r="E11921" t="str">
            <v>CR</v>
          </cell>
          <cell r="F11921">
            <v>9.1300000000000008</v>
          </cell>
          <cell r="H11921">
            <v>7.17</v>
          </cell>
          <cell r="K11921">
            <v>9.1300000000000008</v>
          </cell>
          <cell r="M11921">
            <v>7.17</v>
          </cell>
        </row>
        <row r="11922">
          <cell r="B11922">
            <v>426</v>
          </cell>
          <cell r="C11922" t="str">
            <v>GRAMPO METALICO TIPO U PARA HASTE DE ATERRAMENTO DE ATE 3/4", CONDUTOR DE 10 A 25 MM2</v>
          </cell>
          <cell r="D11922" t="str">
            <v>UN</v>
          </cell>
          <cell r="E11922" t="str">
            <v>CR</v>
          </cell>
          <cell r="F11922">
            <v>50.31</v>
          </cell>
          <cell r="H11922">
            <v>39.520000000000003</v>
          </cell>
          <cell r="K11922">
            <v>50.31</v>
          </cell>
          <cell r="M11922">
            <v>39.520000000000003</v>
          </cell>
        </row>
        <row r="11923">
          <cell r="B11923">
            <v>38056</v>
          </cell>
          <cell r="C11923" t="str">
            <v>GRAMPO METALICO TIPO U PARA HASTE DE ATERRAMENTO DE ATE 5/8", CONDUTOR DE 10 A 25 MM2</v>
          </cell>
          <cell r="D11923" t="str">
            <v>UN</v>
          </cell>
          <cell r="E11923" t="str">
            <v>CR</v>
          </cell>
          <cell r="F11923">
            <v>49.13</v>
          </cell>
          <cell r="H11923">
            <v>38.6</v>
          </cell>
          <cell r="K11923">
            <v>49.13</v>
          </cell>
          <cell r="M11923">
            <v>38.6</v>
          </cell>
        </row>
        <row r="11924">
          <cell r="B11924">
            <v>1564</v>
          </cell>
          <cell r="C11924" t="str">
            <v>GRAMPO PARALELO METALICO PARA CABO DE 6 A 50 MM2, COM 2 PARAFUSOS</v>
          </cell>
          <cell r="D11924" t="str">
            <v>UN</v>
          </cell>
          <cell r="E11924" t="str">
            <v>CR</v>
          </cell>
          <cell r="F11924">
            <v>18.75</v>
          </cell>
          <cell r="H11924">
            <v>14.73</v>
          </cell>
          <cell r="K11924">
            <v>18.75</v>
          </cell>
          <cell r="M11924">
            <v>14.73</v>
          </cell>
        </row>
        <row r="11925">
          <cell r="B11925">
            <v>11032</v>
          </cell>
          <cell r="C11925" t="str">
            <v>GRAMPO U DE 5/8" N8 EM ACO GALVANIZADO</v>
          </cell>
          <cell r="D11925" t="str">
            <v>UN</v>
          </cell>
          <cell r="E11925" t="str">
            <v>CR</v>
          </cell>
          <cell r="F11925">
            <v>9.39</v>
          </cell>
          <cell r="H11925">
            <v>13.62</v>
          </cell>
          <cell r="K11925">
            <v>9.39</v>
          </cell>
          <cell r="M11925">
            <v>13.62</v>
          </cell>
        </row>
        <row r="11926">
          <cell r="B11926">
            <v>36786</v>
          </cell>
          <cell r="C11926" t="str">
            <v>GRANALHA DE ACO, ANGULAR (GRIT), PARA JATEAMENTO, PENEIRA 0,117 A 1,00 MM, (SAE G-40 A G-80)</v>
          </cell>
          <cell r="D11926" t="str">
            <v>SC25KG</v>
          </cell>
          <cell r="E11926" t="str">
            <v>CR</v>
          </cell>
          <cell r="H11926">
            <v>137.86000000000001</v>
          </cell>
          <cell r="M11926">
            <v>137.86000000000001</v>
          </cell>
        </row>
        <row r="11927">
          <cell r="B11927">
            <v>36785</v>
          </cell>
          <cell r="C11927" t="str">
            <v>GRANALHA DE ACO, ANGULAR (GRIT), PARA JATEAMENTO, PENEIRA 1,41 A 1,19 MM (SAE G16)</v>
          </cell>
          <cell r="D11927" t="str">
            <v>SC25KG</v>
          </cell>
          <cell r="E11927" t="str">
            <v>CR</v>
          </cell>
          <cell r="H11927">
            <v>119.79</v>
          </cell>
          <cell r="M11927">
            <v>119.79</v>
          </cell>
        </row>
        <row r="11928">
          <cell r="B11928">
            <v>36782</v>
          </cell>
          <cell r="C11928" t="str">
            <v>GRANALHA DE ACO, ESFERICA (SHOT), PARA JATEAMENTO, PENEIRA 0,40 A 1,00 MM (SAE S-170 A S-280)</v>
          </cell>
          <cell r="D11928" t="str">
            <v>SC25KG</v>
          </cell>
          <cell r="E11928" t="str">
            <v>CR</v>
          </cell>
          <cell r="H11928">
            <v>142.99</v>
          </cell>
          <cell r="M11928">
            <v>142.99</v>
          </cell>
        </row>
        <row r="11929">
          <cell r="B11929">
            <v>44481</v>
          </cell>
          <cell r="C11929" t="str">
            <v>GRANALHA DE ACO, ESFERICA (SHOT), PARA JATEAMENTO, PENEIRA 1,19 A 1,00 MM  (SAE S390)</v>
          </cell>
          <cell r="D11929" t="str">
            <v>SC25KG</v>
          </cell>
          <cell r="E11929" t="str">
            <v>C</v>
          </cell>
          <cell r="H11929">
            <v>161.07</v>
          </cell>
          <cell r="M11929">
            <v>161.07</v>
          </cell>
        </row>
        <row r="11930">
          <cell r="B11930">
            <v>4824</v>
          </cell>
          <cell r="C11930" t="str">
            <v>GRANILHA/ GRANA/ PEDRISCO OU AGREGADO EM MARMORE/ GRANITO/ QUARTZO E CALCARIO, PRETO, CINZA, PALHA OU BRANCO</v>
          </cell>
          <cell r="D11930" t="str">
            <v>KG</v>
          </cell>
          <cell r="E11930" t="str">
            <v>CR</v>
          </cell>
          <cell r="F11930">
            <v>0.74</v>
          </cell>
          <cell r="H11930">
            <v>0.76</v>
          </cell>
          <cell r="K11930">
            <v>0.74</v>
          </cell>
          <cell r="M11930">
            <v>0.76</v>
          </cell>
        </row>
        <row r="11931">
          <cell r="B11931">
            <v>11795</v>
          </cell>
          <cell r="C11931" t="str">
            <v>GRANITO PARA BANCADA, POLIDO, TIPO ANDORINHA/ QUARTZ/ CASTELO/ CORUMBA OU OUTROS EQUIVALENTES DA REGIAO, E= *2,5* CM</v>
          </cell>
          <cell r="D11931" t="str">
            <v>M2</v>
          </cell>
          <cell r="E11931" t="str">
            <v>CR</v>
          </cell>
          <cell r="F11931">
            <v>807.54</v>
          </cell>
          <cell r="H11931">
            <v>716.98</v>
          </cell>
          <cell r="K11931">
            <v>807.54</v>
          </cell>
          <cell r="M11931">
            <v>716.98</v>
          </cell>
        </row>
        <row r="11932">
          <cell r="B11932">
            <v>134</v>
          </cell>
          <cell r="C11932" t="str">
            <v>GRAUTE CIMENTICIO PARA USO GERAL</v>
          </cell>
          <cell r="D11932" t="str">
            <v>KG</v>
          </cell>
          <cell r="E11932" t="str">
            <v>CR</v>
          </cell>
          <cell r="F11932">
            <v>1.82</v>
          </cell>
          <cell r="H11932">
            <v>1.62</v>
          </cell>
          <cell r="K11932">
            <v>1.82</v>
          </cell>
          <cell r="M11932">
            <v>1.62</v>
          </cell>
        </row>
        <row r="11933">
          <cell r="B11933">
            <v>4229</v>
          </cell>
          <cell r="C11933" t="str">
            <v>GRAXA LUBRIFICANTE A BASE DE LITIO, DE MULTIPLAS APLICACOES E CONTENDO ADITIVOS DE EXTREMA PRESSAO (GRAU DE VISCOSIDADE NLGI 2)</v>
          </cell>
          <cell r="D11933" t="str">
            <v>KG</v>
          </cell>
          <cell r="E11933" t="str">
            <v>CR</v>
          </cell>
          <cell r="F11933">
            <v>44.02</v>
          </cell>
          <cell r="H11933">
            <v>44.98</v>
          </cell>
          <cell r="K11933">
            <v>44.02</v>
          </cell>
          <cell r="M11933">
            <v>44.98</v>
          </cell>
        </row>
        <row r="11934">
          <cell r="B11934">
            <v>11731</v>
          </cell>
          <cell r="C11934" t="str">
            <v>GRELHA FIXA, EM PVC BRANCA, QUADRADA, 150 X 150 MM, PARA RALOS E CAIXAS</v>
          </cell>
          <cell r="D11934" t="str">
            <v>UN</v>
          </cell>
          <cell r="E11934" t="str">
            <v>CR</v>
          </cell>
          <cell r="F11934">
            <v>7.51</v>
          </cell>
          <cell r="H11934">
            <v>9.7899999999999991</v>
          </cell>
          <cell r="K11934">
            <v>7.51</v>
          </cell>
          <cell r="M11934">
            <v>9.7899999999999991</v>
          </cell>
        </row>
        <row r="11935">
          <cell r="B11935">
            <v>11732</v>
          </cell>
          <cell r="C11935" t="str">
            <v>GRELHA FIXA, PVC CROMADA, REDONDA, 150 MM, PARA RALOS E CAIXAS</v>
          </cell>
          <cell r="D11935" t="str">
            <v>UN</v>
          </cell>
          <cell r="E11935" t="str">
            <v>CR</v>
          </cell>
          <cell r="F11935">
            <v>19.690000000000001</v>
          </cell>
          <cell r="H11935">
            <v>25.68</v>
          </cell>
          <cell r="K11935">
            <v>19.690000000000001</v>
          </cell>
          <cell r="M11935">
            <v>25.68</v>
          </cell>
        </row>
        <row r="11936">
          <cell r="B11936">
            <v>11244</v>
          </cell>
          <cell r="C11936" t="str">
            <v>GRELHA FOFO ARTICULADA, CARGA MAXIMA 1,5 T, *300 X 1000* MM, E= *15* MM</v>
          </cell>
          <cell r="D11936" t="str">
            <v>UN</v>
          </cell>
          <cell r="E11936" t="str">
            <v>CR</v>
          </cell>
          <cell r="H11936">
            <v>247.21</v>
          </cell>
          <cell r="M11936">
            <v>247.21</v>
          </cell>
        </row>
        <row r="11937">
          <cell r="B11937">
            <v>11235</v>
          </cell>
          <cell r="C11937" t="str">
            <v>GRELHA FOFO SIMPLES COM REQUADRO, CARGA MAXIMA 1,5 T, 150 X 1000 MM, E= *15* MM</v>
          </cell>
          <cell r="D11937" t="str">
            <v>UN</v>
          </cell>
          <cell r="E11937" t="str">
            <v>CR</v>
          </cell>
          <cell r="H11937">
            <v>188.65</v>
          </cell>
          <cell r="M11937">
            <v>188.65</v>
          </cell>
        </row>
        <row r="11938">
          <cell r="B11938">
            <v>11236</v>
          </cell>
          <cell r="C11938" t="str">
            <v>GRELHA FOFO SIMPLES COM REQUADRO, CARGA MAXIMA 1,5 T, 200 X 1000 MM, E= *15* MM</v>
          </cell>
          <cell r="D11938" t="str">
            <v>UN</v>
          </cell>
          <cell r="E11938" t="str">
            <v>CR</v>
          </cell>
          <cell r="H11938">
            <v>239.74</v>
          </cell>
          <cell r="M11938">
            <v>239.74</v>
          </cell>
        </row>
        <row r="11939">
          <cell r="B11939">
            <v>11245</v>
          </cell>
          <cell r="C11939" t="str">
            <v>GRELHA FOFO SIMPLES COM REQUADRO, CARGA MAXIMA 12,5 T, *300 X 1000* MM, E= *15* MM, AREA ESTACIONAMENTO CARRO PASSEIO</v>
          </cell>
          <cell r="D11939" t="str">
            <v>UN</v>
          </cell>
          <cell r="E11939" t="str">
            <v>CR</v>
          </cell>
          <cell r="H11939">
            <v>341.93</v>
          </cell>
          <cell r="M11939">
            <v>341.93</v>
          </cell>
        </row>
        <row r="11940">
          <cell r="B11940">
            <v>36494</v>
          </cell>
          <cell r="C11940" t="str">
            <v>GRUA ASCENCIONAL, LANCA DE 30 M, CAPACIDADE DE 1,0 T A 30 M, ALTURA ATE 39 M</v>
          </cell>
          <cell r="D11940" t="str">
            <v>UN</v>
          </cell>
          <cell r="E11940" t="str">
            <v>CR</v>
          </cell>
          <cell r="H11940">
            <v>740761.71</v>
          </cell>
          <cell r="M11940">
            <v>740761.71</v>
          </cell>
        </row>
        <row r="11941">
          <cell r="B11941">
            <v>36493</v>
          </cell>
          <cell r="C11941" t="str">
            <v>GRUA ASCENCIONAL, LANCA DE 42 M, CAPACIDADE DE 1,5 T A 30 M, ALTURA ATE 39 M</v>
          </cell>
          <cell r="D11941" t="str">
            <v>UN</v>
          </cell>
          <cell r="E11941" t="str">
            <v>CR</v>
          </cell>
          <cell r="H11941">
            <v>839252.93</v>
          </cell>
          <cell r="M11941">
            <v>839252.93</v>
          </cell>
        </row>
        <row r="11942">
          <cell r="B11942">
            <v>36492</v>
          </cell>
          <cell r="C11942" t="str">
            <v>GRUA ASCENCIONAL, LANCA DE 50 M, CAPACIDADE DE 2,33 T A 30 M, ALTURA ATE 48 M</v>
          </cell>
          <cell r="D11942" t="str">
            <v>UN</v>
          </cell>
          <cell r="E11942" t="str">
            <v>CR</v>
          </cell>
          <cell r="H11942">
            <v>1559013.67</v>
          </cell>
          <cell r="M11942">
            <v>1559013.67</v>
          </cell>
        </row>
        <row r="11943">
          <cell r="B11943">
            <v>36499</v>
          </cell>
          <cell r="C11943" t="str">
            <v>GRUPO GERADOR A GASOLINA, POTENCIA NOMINAL 2,2 KW, TENSAO DE SAIDA 110/220 V, MOTOR POTENCIA 6,5 HP</v>
          </cell>
          <cell r="D11943" t="str">
            <v>UN</v>
          </cell>
          <cell r="E11943" t="str">
            <v>CR</v>
          </cell>
          <cell r="F11943">
            <v>4619.13</v>
          </cell>
          <cell r="H11943">
            <v>5154.6400000000003</v>
          </cell>
          <cell r="K11943">
            <v>4619.13</v>
          </cell>
          <cell r="M11943">
            <v>5154.6400000000003</v>
          </cell>
        </row>
        <row r="11944">
          <cell r="B11944">
            <v>13533</v>
          </cell>
          <cell r="C11944" t="str">
            <v>GRUPO GERADOR DE SOLDA ELETRICA, COM MAQUINA DE SOLDA, ATE 400 AMPERES E GERADOR A DIESEL 30 CV, MOTOR 4 CILINDROS, TANQUE COMBUST., CARENAGEM DE PROTECAO SOBRE RODAS</v>
          </cell>
          <cell r="D11944" t="str">
            <v>UN</v>
          </cell>
          <cell r="E11944" t="str">
            <v>CR</v>
          </cell>
          <cell r="F11944">
            <v>211743.09</v>
          </cell>
          <cell r="H11944">
            <v>236290.92</v>
          </cell>
          <cell r="K11944">
            <v>211743.09</v>
          </cell>
          <cell r="M11944">
            <v>236290.92</v>
          </cell>
        </row>
        <row r="11945">
          <cell r="B11945">
            <v>13333</v>
          </cell>
          <cell r="C11945" t="str">
            <v>GRUPO GERADOR DE SOLDA ELETRICA, COM MAQUINA DE SOLDA, ATE 400 AMPERES E GERADOR A DIESEL 60 CV, MOTOR 4 CILINDROS, TANQUE COMBUST., CARENAGEM DE PROTECAO SOBRE RODAS</v>
          </cell>
          <cell r="D11945" t="str">
            <v>UN</v>
          </cell>
          <cell r="E11945" t="str">
            <v>CR</v>
          </cell>
          <cell r="F11945">
            <v>236878.53</v>
          </cell>
          <cell r="H11945">
            <v>264340.36</v>
          </cell>
          <cell r="K11945">
            <v>236878.53</v>
          </cell>
          <cell r="M11945">
            <v>264340.36</v>
          </cell>
        </row>
        <row r="11946">
          <cell r="B11946">
            <v>39585</v>
          </cell>
          <cell r="C11946" t="str">
            <v>GRUPO GERADOR DIESEL, COM CARENAGEM, POTENCIA STANDART ENTRE 100 E 110 KVA, VELOCIDADE DE 1800 RPM, FREQUENCIA DE 60 HZ</v>
          </cell>
          <cell r="D11946" t="str">
            <v>UN</v>
          </cell>
          <cell r="E11946" t="str">
            <v>CR</v>
          </cell>
          <cell r="F11946">
            <v>152952.46</v>
          </cell>
          <cell r="H11946">
            <v>170684.56</v>
          </cell>
          <cell r="K11946">
            <v>152952.46</v>
          </cell>
          <cell r="M11946">
            <v>170684.56</v>
          </cell>
        </row>
        <row r="11947">
          <cell r="B11947">
            <v>39586</v>
          </cell>
          <cell r="C11947" t="str">
            <v>GRUPO GERADOR DIESEL, COM CARENAGEM, POTENCIA STANDART ENTRE 140 E 150 KVA, VELOCIDADE DE 1800 RPM, FREQUENCIA DE 60 HZ</v>
          </cell>
          <cell r="D11947" t="str">
            <v>UN</v>
          </cell>
          <cell r="E11947" t="str">
            <v>CR</v>
          </cell>
          <cell r="F11947">
            <v>179402.88</v>
          </cell>
          <cell r="H11947">
            <v>200201.43</v>
          </cell>
          <cell r="K11947">
            <v>179402.88</v>
          </cell>
          <cell r="M11947">
            <v>200201.43</v>
          </cell>
        </row>
        <row r="11948">
          <cell r="B11948">
            <v>39587</v>
          </cell>
          <cell r="C11948" t="str">
            <v>GRUPO GERADOR DIESEL, COM CARENAGEM, POTENCIA STANDART ENTRE 210 E 220 KVA, VELOCIDADE DE 1800 RPM, FREQUENCIA DE 60 HZ</v>
          </cell>
          <cell r="D11948" t="str">
            <v>UN</v>
          </cell>
          <cell r="E11948" t="str">
            <v>CR</v>
          </cell>
          <cell r="F11948">
            <v>218503.52</v>
          </cell>
          <cell r="H11948">
            <v>243835.09</v>
          </cell>
          <cell r="K11948">
            <v>218503.52</v>
          </cell>
          <cell r="M11948">
            <v>243835.09</v>
          </cell>
        </row>
        <row r="11949">
          <cell r="B11949">
            <v>39588</v>
          </cell>
          <cell r="C11949" t="str">
            <v>GRUPO GERADOR DIESEL, COM CARENAGEM, POTENCIA STANDART ENTRE 250 E 260 KVA, VELOCIDADE DE 1800 RPM, FREQUENCIA DE 60 HZ</v>
          </cell>
          <cell r="D11949" t="str">
            <v>UN</v>
          </cell>
          <cell r="E11949" t="str">
            <v>CR</v>
          </cell>
          <cell r="F11949">
            <v>253004.06</v>
          </cell>
          <cell r="H11949">
            <v>282335.35999999999</v>
          </cell>
          <cell r="K11949">
            <v>253004.06</v>
          </cell>
          <cell r="M11949">
            <v>282335.35999999999</v>
          </cell>
        </row>
        <row r="11950">
          <cell r="B11950">
            <v>39584</v>
          </cell>
          <cell r="C11950" t="str">
            <v>GRUPO GERADOR DIESEL, COM CARENAGEM, POTENCIA STANDART ENTRE 50 E 55 KVA, VELOCIDADE DE 1800 RPM, FREQUENCIA DE 60 HZ</v>
          </cell>
          <cell r="D11950" t="str">
            <v>UN</v>
          </cell>
          <cell r="E11950" t="str">
            <v>CR</v>
          </cell>
          <cell r="F11950">
            <v>136208.19</v>
          </cell>
          <cell r="H11950">
            <v>151999.1</v>
          </cell>
          <cell r="K11950">
            <v>136208.19</v>
          </cell>
          <cell r="M11950">
            <v>151999.1</v>
          </cell>
        </row>
        <row r="11951">
          <cell r="B11951">
            <v>39590</v>
          </cell>
          <cell r="C11951" t="str">
            <v>GRUPO GERADOR DIESEL, SEM CARENAGEM, POTENCIA STANDART ENTRE 100 E 110 KVA, VELOCIDADE DE 1800 RPM, FREQUENCIA DE 60 HZ</v>
          </cell>
          <cell r="D11951" t="str">
            <v>UN</v>
          </cell>
          <cell r="E11951" t="str">
            <v>CR</v>
          </cell>
          <cell r="F11951">
            <v>132942.14000000001</v>
          </cell>
          <cell r="H11951">
            <v>148354.4</v>
          </cell>
          <cell r="K11951">
            <v>132942.14000000001</v>
          </cell>
          <cell r="M11951">
            <v>148354.4</v>
          </cell>
        </row>
        <row r="11952">
          <cell r="B11952">
            <v>39592</v>
          </cell>
          <cell r="C11952" t="str">
            <v>GRUPO GERADOR DIESEL, SEM CARENAGEM, POTENCIA STANDART ENTRE 210 E 220 KVA, VELOCIDADE DE 1800 RPM, FREQUENCIA DE 60 HZ</v>
          </cell>
          <cell r="D11952" t="str">
            <v>UN</v>
          </cell>
          <cell r="E11952" t="str">
            <v>CR</v>
          </cell>
          <cell r="F11952">
            <v>191041.07</v>
          </cell>
          <cell r="H11952">
            <v>213188.86</v>
          </cell>
          <cell r="K11952">
            <v>191041.07</v>
          </cell>
          <cell r="M11952">
            <v>213188.86</v>
          </cell>
        </row>
        <row r="11953">
          <cell r="B11953">
            <v>39593</v>
          </cell>
          <cell r="C11953" t="str">
            <v>GRUPO GERADOR DIESEL, SEM CARENAGEM, POTENCIA STANDART ENTRE 250 E 260 KVA, VELOCIDADE DE 1800 RPM, FREQUENCIA DE 60 HZ</v>
          </cell>
          <cell r="D11953" t="str">
            <v>UN</v>
          </cell>
          <cell r="E11953" t="str">
            <v>CR</v>
          </cell>
          <cell r="F11953">
            <v>218503.52</v>
          </cell>
          <cell r="H11953">
            <v>243835.09</v>
          </cell>
          <cell r="K11953">
            <v>218503.52</v>
          </cell>
          <cell r="M11953">
            <v>243835.09</v>
          </cell>
        </row>
        <row r="11954">
          <cell r="B11954">
            <v>14254</v>
          </cell>
          <cell r="C11954" t="str">
            <v>GRUPO GERADOR DIESEL, SEM CARENAGEM, POTENCIA STANDART ENTRE 80 E 90 KVA, VELOCIDADE DE 1800 RPM, FREQUENCIA DE 60 HZ</v>
          </cell>
          <cell r="D11954" t="str">
            <v>UN</v>
          </cell>
          <cell r="E11954" t="str">
            <v>C</v>
          </cell>
          <cell r="F11954">
            <v>124202</v>
          </cell>
          <cell r="H11954">
            <v>138601</v>
          </cell>
          <cell r="K11954">
            <v>124202</v>
          </cell>
          <cell r="M11954">
            <v>138601</v>
          </cell>
        </row>
        <row r="11955">
          <cell r="B11955">
            <v>44494</v>
          </cell>
          <cell r="C11955" t="str">
            <v>GRUPO GERADOR ESTACIONARIO SILENCIADO, POTENCIA 50 KVA, MOTOR  DIESEL</v>
          </cell>
          <cell r="D11955" t="str">
            <v>UN</v>
          </cell>
          <cell r="E11955" t="str">
            <v>CR</v>
          </cell>
          <cell r="F11955">
            <v>103718.58</v>
          </cell>
          <cell r="H11955">
            <v>115742.89</v>
          </cell>
          <cell r="K11955">
            <v>103718.58</v>
          </cell>
          <cell r="M11955">
            <v>115742.89</v>
          </cell>
        </row>
        <row r="11956">
          <cell r="B11956">
            <v>25019</v>
          </cell>
          <cell r="C11956" t="str">
            <v>GRUPO GERADOR ESTACIONARIO, MOTOR DIESEL POTENCIA 170 KVA</v>
          </cell>
          <cell r="D11956" t="str">
            <v>UN</v>
          </cell>
          <cell r="E11956" t="str">
            <v>CR</v>
          </cell>
          <cell r="F11956">
            <v>177785.23</v>
          </cell>
          <cell r="H11956">
            <v>198396.25</v>
          </cell>
          <cell r="K11956">
            <v>177785.23</v>
          </cell>
          <cell r="M11956">
            <v>198396.25</v>
          </cell>
        </row>
        <row r="11957">
          <cell r="B11957">
            <v>36501</v>
          </cell>
          <cell r="C11957" t="str">
            <v>GRUPO GERADOR ESTACIONARIO, POTENCIA 150 KVA, MOTOR DIESEL</v>
          </cell>
          <cell r="D11957" t="str">
            <v>UN</v>
          </cell>
          <cell r="E11957" t="str">
            <v>CR</v>
          </cell>
          <cell r="F11957">
            <v>158290.13</v>
          </cell>
          <cell r="H11957">
            <v>176641.04</v>
          </cell>
          <cell r="K11957">
            <v>158290.13</v>
          </cell>
          <cell r="M11957">
            <v>176641.04</v>
          </cell>
        </row>
        <row r="11958">
          <cell r="B11958">
            <v>44493</v>
          </cell>
          <cell r="C11958" t="str">
            <v>GRUPO GERADOR ESTACIONARIO, SILENCIADO, POTENCIA 180 KVA, MOTOR  DIESEL</v>
          </cell>
          <cell r="D11958" t="str">
            <v>UN</v>
          </cell>
          <cell r="E11958" t="str">
            <v>CR</v>
          </cell>
          <cell r="F11958">
            <v>190295.06</v>
          </cell>
          <cell r="H11958">
            <v>212356.37</v>
          </cell>
          <cell r="K11958">
            <v>190295.06</v>
          </cell>
          <cell r="M11958">
            <v>212356.37</v>
          </cell>
        </row>
        <row r="11959">
          <cell r="B11959">
            <v>36500</v>
          </cell>
          <cell r="C11959" t="str">
            <v>GRUPO GERADOR REBOCAVEL, POTENCIA *66* KVA, MOTOR A DIESEL</v>
          </cell>
          <cell r="D11959" t="str">
            <v>UN</v>
          </cell>
          <cell r="E11959" t="str">
            <v>CR</v>
          </cell>
          <cell r="F11959">
            <v>111859.31</v>
          </cell>
          <cell r="H11959">
            <v>124827.4</v>
          </cell>
          <cell r="K11959">
            <v>111859.31</v>
          </cell>
          <cell r="M11959">
            <v>124827.4</v>
          </cell>
        </row>
        <row r="11960">
          <cell r="B11960">
            <v>20017</v>
          </cell>
          <cell r="C11960" t="str">
            <v>GUARNICAO / ALIZAR / VISTA LISA EM MADEIRA MACICA, PARA PORTA, E = *1* CM, L = *5* CM, CEDRINHO / ANGELIM COMERCIAL / TAURI/ CURUPIXA / PEROBA / CUMARU OU EQUIVALENTE DA REGIAO</v>
          </cell>
          <cell r="D11960" t="str">
            <v>M</v>
          </cell>
          <cell r="E11960" t="str">
            <v>CR</v>
          </cell>
          <cell r="F11960">
            <v>7.27</v>
          </cell>
          <cell r="H11960">
            <v>10.18</v>
          </cell>
          <cell r="K11960">
            <v>7.27</v>
          </cell>
          <cell r="M11960">
            <v>10.18</v>
          </cell>
        </row>
        <row r="11961">
          <cell r="B11961">
            <v>20007</v>
          </cell>
          <cell r="C11961" t="str">
            <v>GUARNICAO / ALIZAR / VISTA LISA EM MADEIRA MACICA, PARA PORTA, E = *1* CM, L = *5* CM, PINUS /EUCALIPTO / VIROLA OU EQUIVALENTE DA REGIAO</v>
          </cell>
          <cell r="D11961" t="str">
            <v>M</v>
          </cell>
          <cell r="E11961" t="str">
            <v>CR</v>
          </cell>
          <cell r="F11961">
            <v>4.34</v>
          </cell>
          <cell r="H11961">
            <v>6.07</v>
          </cell>
          <cell r="K11961">
            <v>4.34</v>
          </cell>
          <cell r="M11961">
            <v>6.07</v>
          </cell>
        </row>
        <row r="11962">
          <cell r="B11962">
            <v>39831</v>
          </cell>
          <cell r="C11962" t="str">
            <v>GUARNICAO / ALIZAR / VISTA, E = *1,5* CM, L = *5,0* CM, EM POLIESTIRENO, BRANCO (JOGO PARA 1 FACE)</v>
          </cell>
          <cell r="D11962" t="str">
            <v>JG</v>
          </cell>
          <cell r="E11962" t="str">
            <v>CR</v>
          </cell>
          <cell r="H11962">
            <v>297.23</v>
          </cell>
          <cell r="M11962">
            <v>297.23</v>
          </cell>
        </row>
        <row r="11963">
          <cell r="B11963">
            <v>36888</v>
          </cell>
          <cell r="C11963" t="str">
            <v>GUARNICAO / MOLDURA / ARREMATE DE ACABAMENTO PARA ESQUADRIA, EM ALUMINIO PERFIL 25, ACABAMENTO ANODIZADO BRANCO OU BRILHANTE, PARA 1 FACE</v>
          </cell>
          <cell r="D11963" t="str">
            <v>M</v>
          </cell>
          <cell r="E11963" t="str">
            <v>CR</v>
          </cell>
          <cell r="F11963">
            <v>19.28</v>
          </cell>
          <cell r="H11963">
            <v>28.52</v>
          </cell>
          <cell r="K11963">
            <v>19.28</v>
          </cell>
          <cell r="M11963">
            <v>28.52</v>
          </cell>
        </row>
        <row r="11964">
          <cell r="B11964">
            <v>39836</v>
          </cell>
          <cell r="C11964" t="str">
            <v>GUARNICAO/ALIZAR/VISTA, E = *1,3* CM, L = *5,0* CM HASTE REGULAVEL = *35* MM, EM MDF/PVC WOOD/ POLIESTIRENO OU MADEIRA LAMINADA, PRIMER BRANCO (JOGO PARA 1 FACE)</v>
          </cell>
          <cell r="D11964" t="str">
            <v>JG</v>
          </cell>
          <cell r="E11964" t="str">
            <v>CR</v>
          </cell>
          <cell r="H11964">
            <v>261.17</v>
          </cell>
          <cell r="M11964">
            <v>261.17</v>
          </cell>
        </row>
        <row r="11965">
          <cell r="B11965">
            <v>39830</v>
          </cell>
          <cell r="C11965" t="str">
            <v>GUARNICAO/ALIZAR/VISTA, E = *1,3* CM, L = *7,0* CM, EM POLIESTIRENO, BRANCO (JOGO PARA 1 FACE)</v>
          </cell>
          <cell r="D11965" t="str">
            <v>JG</v>
          </cell>
          <cell r="E11965" t="str">
            <v>CR</v>
          </cell>
          <cell r="H11965">
            <v>297.86</v>
          </cell>
          <cell r="M11965">
            <v>297.86</v>
          </cell>
        </row>
        <row r="11966">
          <cell r="B11966">
            <v>36497</v>
          </cell>
          <cell r="C11966" t="str">
            <v>GUINCHO DE ALAVANCA MANUAL, CAPACIDADE 3,2 T COM 20 M DE CABO DE ACO DIAMETRO 16,3 MM</v>
          </cell>
          <cell r="D11966" t="str">
            <v>UN</v>
          </cell>
          <cell r="E11966" t="str">
            <v>CR</v>
          </cell>
          <cell r="F11966">
            <v>3110.81</v>
          </cell>
          <cell r="H11966">
            <v>2774.05</v>
          </cell>
          <cell r="K11966">
            <v>3110.81</v>
          </cell>
          <cell r="M11966">
            <v>2774.05</v>
          </cell>
        </row>
        <row r="11967">
          <cell r="B11967">
            <v>40527</v>
          </cell>
          <cell r="C11967" t="str">
            <v>GUINCHO DE ALAVANCA MANUAL, CAPACIDADE DE 1,6 T, COM 20 M DE CABO DE ACO (AQUISICAO)</v>
          </cell>
          <cell r="D11967" t="str">
            <v>UN</v>
          </cell>
          <cell r="E11967" t="str">
            <v>CR</v>
          </cell>
          <cell r="F11967">
            <v>2724.93</v>
          </cell>
          <cell r="H11967">
            <v>2429.9499999999998</v>
          </cell>
          <cell r="K11967">
            <v>2724.93</v>
          </cell>
          <cell r="M11967">
            <v>2429.9499999999998</v>
          </cell>
        </row>
        <row r="11968">
          <cell r="B11968">
            <v>36487</v>
          </cell>
          <cell r="C11968" t="str">
            <v>GUINCHO ELETRICO DE COLUNA, CAPACIDADE 400 KG, COM MOTO FREIO, MOTOR TRIFASICO DE 1,25 CV</v>
          </cell>
          <cell r="D11968" t="str">
            <v>UN</v>
          </cell>
          <cell r="E11968" t="str">
            <v>CR</v>
          </cell>
          <cell r="F11968">
            <v>5416.39</v>
          </cell>
          <cell r="H11968">
            <v>4830.04</v>
          </cell>
          <cell r="K11968">
            <v>5416.39</v>
          </cell>
          <cell r="M11968">
            <v>4830.04</v>
          </cell>
        </row>
        <row r="11969">
          <cell r="B11969">
            <v>44475</v>
          </cell>
          <cell r="C11969" t="str">
            <v>GUINDASTE HIDRAULICO AUTOPROPELIDO, COM LANCA TELESCOPICA 28,80 M, CAPACIDADE MAXIMA 30 T, POTENCIA 97 KW, TRACAO  4 X 4</v>
          </cell>
          <cell r="D11969" t="str">
            <v>UN</v>
          </cell>
          <cell r="E11969" t="str">
            <v>CR</v>
          </cell>
          <cell r="H11969">
            <v>1295335.74</v>
          </cell>
          <cell r="M11969">
            <v>1295335.74</v>
          </cell>
        </row>
        <row r="11970">
          <cell r="B11970">
            <v>44474</v>
          </cell>
          <cell r="C11970" t="str">
            <v>GUINDASTE HIDRAULICO AUTOPROPELIDO, COM LANCA TELESCOPICA 40 M, CAPACIDADE MAXIMA 60 T, POTENCIA 260 KW, TRACAO  6 X 6</v>
          </cell>
          <cell r="D11970" t="str">
            <v>UN</v>
          </cell>
          <cell r="E11970" t="str">
            <v>CR</v>
          </cell>
          <cell r="H11970">
            <v>2491030.2799999998</v>
          </cell>
          <cell r="M11970">
            <v>2491030.2799999998</v>
          </cell>
        </row>
        <row r="11971">
          <cell r="B11971">
            <v>44490</v>
          </cell>
          <cell r="C11971" t="str">
            <v>GUINDASTE HIDRAULICO AUTOPROPELIDO, COM LANCA TELESCOPICA 50 M, CAPACIDADE MAXIMA 100 T, POTENCIA 350 KW,  TRACAO 10 X 6</v>
          </cell>
          <cell r="D11971" t="str">
            <v>UN</v>
          </cell>
          <cell r="E11971" t="str">
            <v>CR</v>
          </cell>
          <cell r="H11971">
            <v>4234751.46</v>
          </cell>
          <cell r="M11971">
            <v>4234751.46</v>
          </cell>
        </row>
        <row r="11972">
          <cell r="B11972">
            <v>37776</v>
          </cell>
          <cell r="C11972" t="str">
            <v>GUINDAUTO HIDRAULICO, CAPACIDADE MAXIMA DE CARGA 10000 KG, MOMENTO MAXIMO DE CARGA 23 TM, ALCANCE MAXIMO HORIZONTAL 11,80 M, PARA MONTAGEM SOBRE CHASSI DE CAMINHAO PBT MINIMO 15000 KG (INCLUI MONTAGEM, NAO INCLUI CAMINHAO)</v>
          </cell>
          <cell r="D11972" t="str">
            <v>UN</v>
          </cell>
          <cell r="E11972" t="str">
            <v>CR</v>
          </cell>
          <cell r="H11972">
            <v>259536.14</v>
          </cell>
          <cell r="M11972">
            <v>259536.14</v>
          </cell>
        </row>
        <row r="11973">
          <cell r="B11973">
            <v>37775</v>
          </cell>
          <cell r="C11973" t="str">
            <v>GUINDAUTO HIDRAULICO, CAPACIDADE MAXIMA DE CARGA 14340 KG, MOMENTO MAXIMO DE CARGA 42,3 TM, ALCANCE MAXIMO HORIZONTAL 16,80 M, PARA MONTAGEM SOBRE CHASSI DE CAMINHAO PBT MINIMO 23000 KG (INCLUI MONTAGEM, NAO INCLUI CAMINHAO)</v>
          </cell>
          <cell r="D11973" t="str">
            <v>UN</v>
          </cell>
          <cell r="E11973" t="str">
            <v>CR</v>
          </cell>
          <cell r="H11973">
            <v>408789.06</v>
          </cell>
          <cell r="M11973">
            <v>408789.06</v>
          </cell>
        </row>
        <row r="11974">
          <cell r="B11974">
            <v>36491</v>
          </cell>
          <cell r="C11974" t="str">
            <v>GUINDAUTO HIDRAULICO, CAPACIDADE MAXIMA DE CARGA 30000 KG, MOMENTO MAXIMO DE CARGA 92,2 TM, ALCANCE MAXIMO HORIZONTAL 22,00 M, PARA MONTAGEM SOBRE CHASSI DE CAMINHAO PBT MINIMO 30000 KG (INCLUI MONTAGEM, NAO INCLUI CAMINHAO)</v>
          </cell>
          <cell r="D11974" t="str">
            <v>UN</v>
          </cell>
          <cell r="E11974" t="str">
            <v>CR</v>
          </cell>
          <cell r="H11974">
            <v>1513867.18</v>
          </cell>
          <cell r="M11974">
            <v>1513867.18</v>
          </cell>
        </row>
        <row r="11975">
          <cell r="B11975">
            <v>10712</v>
          </cell>
          <cell r="C11975" t="str">
            <v>GUINDAUTO HIDRAULICO, CAPACIDADE MAXIMA DE CARGA 3300 KG, MOMENTO MAXIMO DE CARGA 5,8 TM, ALCANCE MAXIMO HORIZONTAL 7,60 M, PARA MONTAGEM SOBRE CHASSI DE CAMINHAO PBT MINIMO 8000 KG (INCLUI MONTAGEM, NAO INCLUI CAMINHAO)</v>
          </cell>
          <cell r="D11975" t="str">
            <v>UN</v>
          </cell>
          <cell r="E11975" t="str">
            <v>CR</v>
          </cell>
          <cell r="H11975">
            <v>102197.26</v>
          </cell>
          <cell r="M11975">
            <v>102197.26</v>
          </cell>
        </row>
        <row r="11976">
          <cell r="B11976">
            <v>3363</v>
          </cell>
          <cell r="C11976" t="str">
            <v>GUINDAUTO HIDRAULICO, CAPACIDADE MAXIMA DE CARGA 6200 KG, MOMENTO MAXIMO DE CARGA 11,7 TM, ALCANCE MAXIMO HORIZONTAL 9,70 M, PARA MONTAGEM SOBRE CHASSI DE CAMINHAO PBT MINIMO 13000 KG (INCLUI MONTAGEM, NAO INCLUI CAMINHAO)</v>
          </cell>
          <cell r="D11976" t="str">
            <v>UN</v>
          </cell>
          <cell r="E11976" t="str">
            <v>C</v>
          </cell>
          <cell r="H11976">
            <v>143750</v>
          </cell>
          <cell r="M11976">
            <v>143750</v>
          </cell>
        </row>
        <row r="11977">
          <cell r="B11977">
            <v>3365</v>
          </cell>
          <cell r="C11977" t="str">
            <v>GUINDAUTO HIDRAULICO, CAPACIDADE MAXIMA DE CARGA 8500 KG, MOMENTO MAXIMO DE CARGA 30,4 TM, ALCANCE MAXIMO HORIZONTAL 14,30 M, PARA MONTAGEM SOBRE CHASSI DE CAMINHAO PBT MINIMO 23000 KG (INCLUI MONTAGEM, NAO INCLUI CAMINHAO)</v>
          </cell>
          <cell r="D11977" t="str">
            <v>UN</v>
          </cell>
          <cell r="E11977" t="str">
            <v>CR</v>
          </cell>
          <cell r="H11977">
            <v>336015.62</v>
          </cell>
          <cell r="M11977">
            <v>336015.62</v>
          </cell>
        </row>
        <row r="11978">
          <cell r="B11978">
            <v>7569</v>
          </cell>
          <cell r="C11978" t="str">
            <v>HASTE ANCORA EM ACO GALVANIZADO, DIMENSOES 16 MM X 2000 MM</v>
          </cell>
          <cell r="D11978" t="str">
            <v>UN</v>
          </cell>
          <cell r="E11978" t="str">
            <v>CR</v>
          </cell>
          <cell r="H11978">
            <v>56.58</v>
          </cell>
          <cell r="M11978">
            <v>56.58</v>
          </cell>
        </row>
        <row r="11979">
          <cell r="B11979">
            <v>3378</v>
          </cell>
          <cell r="C11979" t="str">
            <v>HASTE DE ATERRAMENTO EM ACO COM 3,00 M DE COMPRIMENTO E DN = 3/4", REVESTIDA COM BAIXA CAMADA DE COBRE, SEM CONECTOR</v>
          </cell>
          <cell r="D11979" t="str">
            <v>UN</v>
          </cell>
          <cell r="E11979" t="str">
            <v>CR</v>
          </cell>
          <cell r="F11979">
            <v>142.49</v>
          </cell>
          <cell r="H11979">
            <v>111.94</v>
          </cell>
          <cell r="K11979">
            <v>142.49</v>
          </cell>
          <cell r="M11979">
            <v>111.94</v>
          </cell>
        </row>
        <row r="11980">
          <cell r="B11980">
            <v>3380</v>
          </cell>
          <cell r="C11980" t="str">
            <v>HASTE DE ATERRAMENTO EM ACO COM 3,00 M DE COMPRIMENTO E DN = 5/8", REVESTIDA COM BAIXA CAMADA DE COBRE, COM CONECTOR TIPO GRAMPO</v>
          </cell>
          <cell r="D11980" t="str">
            <v>UN</v>
          </cell>
          <cell r="E11980" t="str">
            <v>C</v>
          </cell>
          <cell r="F11980">
            <v>99.75</v>
          </cell>
          <cell r="H11980">
            <v>78.36</v>
          </cell>
          <cell r="K11980">
            <v>99.75</v>
          </cell>
          <cell r="M11980">
            <v>78.36</v>
          </cell>
        </row>
        <row r="11981">
          <cell r="B11981">
            <v>3379</v>
          </cell>
          <cell r="C11981" t="str">
            <v>HASTE DE ATERRAMENTO EM ACO COM 3,00 M DE COMPRIMENTO E DN = 5/8", REVESTIDA COM BAIXA CAMADA DE COBRE, SEM CONECTOR</v>
          </cell>
          <cell r="D11981" t="str">
            <v>UN</v>
          </cell>
          <cell r="E11981" t="str">
            <v>CR</v>
          </cell>
          <cell r="F11981">
            <v>96.31</v>
          </cell>
          <cell r="H11981">
            <v>75.650000000000006</v>
          </cell>
          <cell r="K11981">
            <v>96.31</v>
          </cell>
          <cell r="M11981">
            <v>75.650000000000006</v>
          </cell>
        </row>
        <row r="11982">
          <cell r="B11982">
            <v>11991</v>
          </cell>
          <cell r="C11982" t="str">
            <v>HASTE DE ATERRAMENTO EM ACO GALVANIZADO TIPO CANTONEIRA COM 2,00 M DE COMPRIMENTO, 25 X 25 MM E CHAPA DE 3/16"</v>
          </cell>
          <cell r="D11982" t="str">
            <v>UN</v>
          </cell>
          <cell r="E11982" t="str">
            <v>CR</v>
          </cell>
          <cell r="F11982">
            <v>111.82</v>
          </cell>
          <cell r="H11982">
            <v>87.84</v>
          </cell>
          <cell r="K11982">
            <v>111.82</v>
          </cell>
          <cell r="M11982">
            <v>87.84</v>
          </cell>
        </row>
        <row r="11983">
          <cell r="B11983">
            <v>44305</v>
          </cell>
          <cell r="C11983" t="str">
            <v>HASTE PARA PERFURATRIZ DE ESTEIRA T38, D= 1 1/2" X *3 M*, PARA PROLONGAR BROCA</v>
          </cell>
          <cell r="D11983" t="str">
            <v>UN</v>
          </cell>
          <cell r="E11983" t="str">
            <v>CR</v>
          </cell>
          <cell r="F11983">
            <v>1866.42</v>
          </cell>
          <cell r="H11983">
            <v>1911.39</v>
          </cell>
          <cell r="K11983">
            <v>1866.42</v>
          </cell>
          <cell r="M11983">
            <v>1911.39</v>
          </cell>
        </row>
        <row r="11984">
          <cell r="B11984">
            <v>34349</v>
          </cell>
          <cell r="C11984" t="str">
            <v>HASTE RETA DE ACO GALVANIZADO, H = *30* CM, BASE RETANGULAR, PARA FIXACAO DE CONCERTINA SIMPLES DE 30 CM (NAO INCLUI OS FIXADORES)</v>
          </cell>
          <cell r="D11984" t="str">
            <v>UN</v>
          </cell>
          <cell r="E11984" t="str">
            <v>CR</v>
          </cell>
          <cell r="F11984">
            <v>23.08</v>
          </cell>
          <cell r="H11984">
            <v>27.13</v>
          </cell>
          <cell r="K11984">
            <v>23.08</v>
          </cell>
          <cell r="M11984">
            <v>27.13</v>
          </cell>
        </row>
        <row r="11985">
          <cell r="B11985">
            <v>11029</v>
          </cell>
          <cell r="C11985" t="str">
            <v>HASTE RETA PARA GANCHO DE FERRO GALVANIZADO, COM ROSCA 1/4" X 30 CM PARA FIXACAO DE TELHA METALICA, INCLUI PORCA E ARRUELAS DE VEDACAO</v>
          </cell>
          <cell r="D11985" t="str">
            <v>CJ</v>
          </cell>
          <cell r="E11985" t="str">
            <v>CR</v>
          </cell>
          <cell r="F11985">
            <v>1.44</v>
          </cell>
          <cell r="H11985">
            <v>2.09</v>
          </cell>
          <cell r="K11985">
            <v>1.44</v>
          </cell>
          <cell r="M11985">
            <v>2.09</v>
          </cell>
        </row>
        <row r="11986">
          <cell r="B11986">
            <v>4316</v>
          </cell>
          <cell r="C11986" t="str">
            <v>HASTE RETA PARA GANCHO DE FERRO GALVANIZADO, COM ROSCA 1/4" X 40 CM PARA FIXACAO DE TELHA DE FIBROCIMENTO, INCLUI PORCA SEXTAVADA DE ZINCO</v>
          </cell>
          <cell r="D11986" t="str">
            <v>UN</v>
          </cell>
          <cell r="E11986" t="str">
            <v>CR</v>
          </cell>
          <cell r="F11986">
            <v>1.45</v>
          </cell>
          <cell r="H11986">
            <v>2.11</v>
          </cell>
          <cell r="K11986">
            <v>1.45</v>
          </cell>
          <cell r="M11986">
            <v>2.11</v>
          </cell>
        </row>
        <row r="11987">
          <cell r="B11987">
            <v>4313</v>
          </cell>
          <cell r="C11987" t="str">
            <v>HASTE RETA PARA GANCHO DE FERRO GALVANIZADO, COM ROSCA 5/16" X 35 CM PARA FIXACAO DE TELHA DE FIBROCIMENTO, INCLUI PORCA E ARRUELAS DE VEDACAO</v>
          </cell>
          <cell r="D11987" t="str">
            <v>CJ</v>
          </cell>
          <cell r="E11987" t="str">
            <v>CR</v>
          </cell>
          <cell r="F11987">
            <v>2.08</v>
          </cell>
          <cell r="H11987">
            <v>3.03</v>
          </cell>
          <cell r="K11987">
            <v>2.08</v>
          </cell>
          <cell r="M11987">
            <v>3.03</v>
          </cell>
        </row>
        <row r="11988">
          <cell r="B11988">
            <v>4317</v>
          </cell>
          <cell r="C11988" t="str">
            <v>HASTE RETA PARA GANCHO DE FERRO GALVANIZADO, COM ROSCA 5/16" X 40 CM PARA FIXACAO DE TELHA DE FIBROCIMENTO, INCLUI PORCA SEXTAVADA DE ZINCO</v>
          </cell>
          <cell r="D11988" t="str">
            <v>UN</v>
          </cell>
          <cell r="E11988" t="str">
            <v>CR</v>
          </cell>
          <cell r="F11988">
            <v>2.37</v>
          </cell>
          <cell r="H11988">
            <v>3.45</v>
          </cell>
          <cell r="K11988">
            <v>2.37</v>
          </cell>
          <cell r="M11988">
            <v>3.45</v>
          </cell>
        </row>
        <row r="11989">
          <cell r="B11989">
            <v>4314</v>
          </cell>
          <cell r="C11989" t="str">
            <v>HASTE RETA PARA GANCHO DE FERRO GALVANIZADO, COM ROSCA 5/16" X 45 CM PARA FIXACAO DE TELHA DE FIBROCIMENTO, INCLUI PORCA E ARRUELAS DE VEDACAO</v>
          </cell>
          <cell r="D11989" t="str">
            <v>CJ</v>
          </cell>
          <cell r="E11989" t="str">
            <v>CR</v>
          </cell>
          <cell r="F11989">
            <v>2.78</v>
          </cell>
          <cell r="H11989">
            <v>4.04</v>
          </cell>
          <cell r="K11989">
            <v>2.78</v>
          </cell>
          <cell r="M11989">
            <v>4.04</v>
          </cell>
        </row>
        <row r="11990">
          <cell r="B11990">
            <v>10921</v>
          </cell>
          <cell r="C11990" t="str">
            <v>HIDRANTE DE COLUNA COMPLETO, EM FERRO FUNDIDO, DN = 100 MM, COM REGISTRO, CUNHA DE BORRACHA, CURVA DESSIMETRICA, EXTREMIDADE E TAMPAS (INCLUI KIT FIXACAO)</v>
          </cell>
          <cell r="D11990" t="str">
            <v>UN</v>
          </cell>
          <cell r="E11990" t="str">
            <v>C</v>
          </cell>
          <cell r="H11990">
            <v>5391.4</v>
          </cell>
          <cell r="M11990">
            <v>5391.4</v>
          </cell>
        </row>
        <row r="11991">
          <cell r="B11991">
            <v>10922</v>
          </cell>
          <cell r="C11991" t="str">
            <v>HIDRANTE DE COLUNA COMPLETO, EM FERRO FUNDIDO, DN = 75 MM, COM REGISTRO, CUNHA DE BORRACHA, CURVA DESSIMETRICA, EXTREMIDADE E TAMPAS (INCLUI KIT FIXACAO)</v>
          </cell>
          <cell r="D11991" t="str">
            <v>UN</v>
          </cell>
          <cell r="E11991" t="str">
            <v>CR</v>
          </cell>
          <cell r="H11991">
            <v>4883.3900000000003</v>
          </cell>
          <cell r="M11991">
            <v>4883.3900000000003</v>
          </cell>
        </row>
        <row r="11992">
          <cell r="B11992">
            <v>10923</v>
          </cell>
          <cell r="C11992" t="str">
            <v>HIDRANTE SUBTERRANEO, EM FERRO FUNDIDO, COM CURVA CURTA E CAIXA, DN 75 MM</v>
          </cell>
          <cell r="D11992" t="str">
            <v>UN</v>
          </cell>
          <cell r="E11992" t="str">
            <v>CR</v>
          </cell>
          <cell r="H11992">
            <v>2886.29</v>
          </cell>
          <cell r="M11992">
            <v>2886.29</v>
          </cell>
        </row>
        <row r="11993">
          <cell r="B11993">
            <v>10924</v>
          </cell>
          <cell r="C11993" t="str">
            <v>HIDRANTE SUBTERRANEO, EM FERRO FUNDIDO, COM CURVA LONGA E CAIXA, DN 75 MM</v>
          </cell>
          <cell r="D11993" t="str">
            <v>UN</v>
          </cell>
          <cell r="E11993" t="str">
            <v>CR</v>
          </cell>
          <cell r="H11993">
            <v>3039.83</v>
          </cell>
          <cell r="M11993">
            <v>3039.83</v>
          </cell>
        </row>
        <row r="11994">
          <cell r="B11994">
            <v>37772</v>
          </cell>
          <cell r="C11994" t="str">
            <v>HIDROJATEADORA PARA DESOBSTRUCAO DE REDES E GALERIAS, TANQUE 7000 L, BOMBA TRIPLEX 120 KGF/CM2 128 L/MIN (INCLUI MONTAGEM, NAO INCLUI CAMINHAO)</v>
          </cell>
          <cell r="D11994" t="str">
            <v>UN</v>
          </cell>
          <cell r="E11994" t="str">
            <v>CR</v>
          </cell>
          <cell r="H11994">
            <v>342998.8</v>
          </cell>
          <cell r="M11994">
            <v>342998.8</v>
          </cell>
        </row>
        <row r="11995">
          <cell r="B11995">
            <v>37771</v>
          </cell>
          <cell r="C11995" t="str">
            <v>HIDROJATEADORA PARA DESOBSTRUCAO DE REDES E GALERIAS, TANQUE 7000 L, BOMBA TRIPLEX 140 KGF/CM2 260 L/MIN ALIMENTADA POR MOTOR INDEPENDENTE A DIESEL POTENCIA 125 CV (INCLUI MONTAGEM, NAO INCLUI CAMINHAO)</v>
          </cell>
          <cell r="D11995" t="str">
            <v>UN</v>
          </cell>
          <cell r="E11995" t="str">
            <v>CR</v>
          </cell>
          <cell r="H11995">
            <v>364896.09</v>
          </cell>
          <cell r="M11995">
            <v>364896.09</v>
          </cell>
        </row>
        <row r="11996">
          <cell r="B11996">
            <v>12772</v>
          </cell>
          <cell r="C11996" t="str">
            <v>HIDROMETRO MULTIJATO / MEDIDOR DE AGUA, DN 1 1/2", VAZAO MAXIMA DE 20 M3/H, PARA AGUA POTAVEL FRIA, RELOJOARIA PLANA, CLASSE B, HORIZONTAL (SEM CONEXOES)</v>
          </cell>
          <cell r="D11996" t="str">
            <v>UN</v>
          </cell>
          <cell r="E11996" t="str">
            <v>CR</v>
          </cell>
          <cell r="H11996">
            <v>937.4</v>
          </cell>
          <cell r="M11996">
            <v>937.4</v>
          </cell>
        </row>
        <row r="11997">
          <cell r="B11997">
            <v>12770</v>
          </cell>
          <cell r="C11997" t="str">
            <v>HIDROMETRO MULTIJATO / MEDIDOR DE AGUA, DN 1", VAZAO MAXIMA DE 10 M3/H, PARA AGUA POTAVEL FRIA, RELOJOARIA PLANA, CLASSE B, HORIZONTAL (SEM CONEXOES)</v>
          </cell>
          <cell r="D11997" t="str">
            <v>UN</v>
          </cell>
          <cell r="E11997" t="str">
            <v>CR</v>
          </cell>
          <cell r="H11997">
            <v>564.03</v>
          </cell>
          <cell r="M11997">
            <v>564.03</v>
          </cell>
        </row>
        <row r="11998">
          <cell r="B11998">
            <v>12775</v>
          </cell>
          <cell r="C11998" t="str">
            <v>HIDROMETRO MULTIJATO / MEDIDOR DE AGUA, DN 1", VAZAO MAXIMA DE 7 M3/H, PARA AGUA POTAVEL FRIA, RELOJOARIA PLANA, CLASSE B, HORIZONTAL (SEM CONEXOES)</v>
          </cell>
          <cell r="D11998" t="str">
            <v>UN</v>
          </cell>
          <cell r="E11998" t="str">
            <v>CR</v>
          </cell>
          <cell r="H11998">
            <v>413.09</v>
          </cell>
          <cell r="M11998">
            <v>413.09</v>
          </cell>
        </row>
        <row r="11999">
          <cell r="B11999">
            <v>12768</v>
          </cell>
          <cell r="C11999" t="str">
            <v>HIDROMETRO MULTIJATO / MEDIDOR DE AGUA, DN 2", VAZAO MAXIMA DE 30 M3/H, PARA AGUA POTAVEL FRIA, RELOJOARIA PLANA, CLASSE B, HORIZONTAL (SEM CONEXOES)</v>
          </cell>
          <cell r="D11999" t="str">
            <v>UN</v>
          </cell>
          <cell r="E11999" t="str">
            <v>CR</v>
          </cell>
          <cell r="H11999">
            <v>1318.72</v>
          </cell>
          <cell r="M11999">
            <v>1318.72</v>
          </cell>
        </row>
        <row r="12000">
          <cell r="B12000">
            <v>12769</v>
          </cell>
          <cell r="C12000" t="str">
            <v>HIDROMETRO UNIJATO / MEDIDOR DE AGUA, DN 1/2", VAZAO MAXIMA DE 1,5 M3/H, PARA AGUA POTAVEL FRIA, RELOJOARIA PLANA, CLASSE B, HORIZONTAL (SEM CONEXOES)</v>
          </cell>
          <cell r="D12000" t="str">
            <v>UN</v>
          </cell>
          <cell r="E12000" t="str">
            <v>C</v>
          </cell>
          <cell r="H12000">
            <v>108.04</v>
          </cell>
          <cell r="M12000">
            <v>108.04</v>
          </cell>
        </row>
        <row r="12001">
          <cell r="B12001">
            <v>12773</v>
          </cell>
          <cell r="C12001" t="str">
            <v>HIDROMETRO UNIJATO / MEDIDOR DE AGUA, DN 1/2", VAZAO MAXIMA DE 3 M3/H, PARA AGUA POTAVEL FRIA, RELOJOARIA PLANA, CLASSE B, HORIZONTAL (SEM CONEXOES)</v>
          </cell>
          <cell r="D12001" t="str">
            <v>UN</v>
          </cell>
          <cell r="E12001" t="str">
            <v>CR</v>
          </cell>
          <cell r="H12001">
            <v>115.98</v>
          </cell>
          <cell r="M12001">
            <v>115.98</v>
          </cell>
        </row>
        <row r="12002">
          <cell r="B12002">
            <v>12774</v>
          </cell>
          <cell r="C12002" t="str">
            <v>HIDROMETRO UNIJATO / MEDIDOR DE AGUA, DN 3/4", VAZAO MAXIMA DE 5 M3/H, PARA AGUA POTAVEL FRIA, RELOJOARIA PLANA, CLASSE B, HORIZONTAL (SEM CONEXOES)0,</v>
          </cell>
          <cell r="D12002" t="str">
            <v>UN</v>
          </cell>
          <cell r="E12002" t="str">
            <v>CR</v>
          </cell>
          <cell r="H12002">
            <v>142.99</v>
          </cell>
          <cell r="M12002">
            <v>142.99</v>
          </cell>
        </row>
        <row r="12003">
          <cell r="B12003">
            <v>12776</v>
          </cell>
          <cell r="C12003" t="str">
            <v>HIDROMETRO WOLTMANN, DN 2", VAZAO MAXIMA DE 50 M3/H, PARA AGUA POTAVEL FRIA, RELOJOARIA PLANA, TURBINA HORIZONTAL, EQUIPADO COM TELEMETRIA (SEM CONEXOES)</v>
          </cell>
          <cell r="D12003" t="str">
            <v>UN</v>
          </cell>
          <cell r="E12003" t="str">
            <v>CR</v>
          </cell>
          <cell r="H12003">
            <v>2129.02</v>
          </cell>
          <cell r="M12003">
            <v>2129.02</v>
          </cell>
        </row>
        <row r="12004">
          <cell r="B12004">
            <v>12777</v>
          </cell>
          <cell r="C12004" t="str">
            <v>HIDROMETRO WOLTMANN, DN 3", VAZAO MAXIMA DE 80 M3/H, PARA AGUA POTAVEL FRIA, RELOJOARIA PLANA, TURBINA HORIZONTAL, EQUIPADO COM TELEMETRIA (SEM CONEXOES)</v>
          </cell>
          <cell r="D12004" t="str">
            <v>UN</v>
          </cell>
          <cell r="E12004" t="str">
            <v>CR</v>
          </cell>
          <cell r="H12004">
            <v>2780.44</v>
          </cell>
          <cell r="M12004">
            <v>2780.44</v>
          </cell>
        </row>
        <row r="12005">
          <cell r="B12005">
            <v>12873</v>
          </cell>
          <cell r="C12005" t="str">
            <v>IMPERMEABILIZADOR (HORISTA)</v>
          </cell>
          <cell r="D12005" t="str">
            <v>H</v>
          </cell>
          <cell r="E12005" t="str">
            <v>CR</v>
          </cell>
          <cell r="F12005">
            <v>20.07</v>
          </cell>
          <cell r="H12005">
            <v>22.02</v>
          </cell>
          <cell r="K12005">
            <v>22.45</v>
          </cell>
          <cell r="M12005">
            <v>24.62</v>
          </cell>
        </row>
        <row r="12006">
          <cell r="B12006">
            <v>41076</v>
          </cell>
          <cell r="C12006" t="str">
            <v>IMPERMEABILIZADOR (MENSALISTA)</v>
          </cell>
          <cell r="D12006" t="str">
            <v>MES</v>
          </cell>
          <cell r="E12006" t="str">
            <v>CR</v>
          </cell>
          <cell r="F12006">
            <v>3513.27</v>
          </cell>
          <cell r="H12006">
            <v>3856.89</v>
          </cell>
          <cell r="K12006">
            <v>3929.54</v>
          </cell>
          <cell r="M12006">
            <v>4313.54</v>
          </cell>
        </row>
        <row r="12007">
          <cell r="B12007">
            <v>140</v>
          </cell>
          <cell r="C12007" t="str">
            <v>IMPERMEABILIZANTE FLEXIVEL BRANCO DE BASE ACRILICA PARA COBERTURAS</v>
          </cell>
          <cell r="D12007" t="str">
            <v>KG</v>
          </cell>
          <cell r="E12007" t="str">
            <v>CR</v>
          </cell>
          <cell r="F12007">
            <v>20.399999999999999</v>
          </cell>
          <cell r="H12007">
            <v>18.170000000000002</v>
          </cell>
          <cell r="K12007">
            <v>20.399999999999999</v>
          </cell>
          <cell r="M12007">
            <v>18.170000000000002</v>
          </cell>
        </row>
        <row r="12008">
          <cell r="B12008">
            <v>151</v>
          </cell>
          <cell r="C12008" t="str">
            <v>IMPERMEABILIZANTE INCOLOR, BASE SILICONE, PARA TRATAMENTO DE FACHADAS, TELHAS, PEDRAS E OUTRAS SUPERFICIES</v>
          </cell>
          <cell r="D12008" t="str">
            <v>L</v>
          </cell>
          <cell r="E12008" t="str">
            <v>CR</v>
          </cell>
          <cell r="F12008">
            <v>30.11</v>
          </cell>
          <cell r="H12008">
            <v>26.81</v>
          </cell>
          <cell r="K12008">
            <v>30.11</v>
          </cell>
          <cell r="M12008">
            <v>26.81</v>
          </cell>
        </row>
        <row r="12009">
          <cell r="B12009">
            <v>7340</v>
          </cell>
          <cell r="C12009" t="str">
            <v>IMUNIZANTE PARA MADEIRA, INCOLOR</v>
          </cell>
          <cell r="D12009" t="str">
            <v>L</v>
          </cell>
          <cell r="E12009" t="str">
            <v>CR</v>
          </cell>
          <cell r="F12009">
            <v>31.46</v>
          </cell>
          <cell r="H12009">
            <v>26.86</v>
          </cell>
          <cell r="K12009">
            <v>31.46</v>
          </cell>
          <cell r="M12009">
            <v>26.86</v>
          </cell>
        </row>
        <row r="12010">
          <cell r="B12010">
            <v>40929</v>
          </cell>
          <cell r="C12010" t="str">
            <v>INSTALADOR DE TUBULACOES (TUBOS/EQUIPAMENTOS) (MENSALISTA)</v>
          </cell>
          <cell r="D12010" t="str">
            <v>MES</v>
          </cell>
          <cell r="E12010" t="str">
            <v>CR</v>
          </cell>
          <cell r="F12010">
            <v>3016.26</v>
          </cell>
          <cell r="H12010">
            <v>4254.54</v>
          </cell>
          <cell r="K12010">
            <v>3373.63</v>
          </cell>
          <cell r="M12010">
            <v>4758.2700000000004</v>
          </cell>
        </row>
        <row r="12011">
          <cell r="B12011">
            <v>2701</v>
          </cell>
          <cell r="C12011" t="str">
            <v>INSTALADOR DE TUBULACOES - TUBOS/EQUIPAMENTOS (HORISTA)</v>
          </cell>
          <cell r="D12011" t="str">
            <v>H</v>
          </cell>
          <cell r="E12011" t="str">
            <v>CR</v>
          </cell>
          <cell r="F12011">
            <v>17.22</v>
          </cell>
          <cell r="H12011">
            <v>24.28</v>
          </cell>
          <cell r="K12011">
            <v>19.260000000000002</v>
          </cell>
          <cell r="M12011">
            <v>27.15</v>
          </cell>
        </row>
        <row r="12012">
          <cell r="B12012">
            <v>38064</v>
          </cell>
          <cell r="C12012" t="str">
            <v>INTERRUPTOR BIPOLAR 10A, 250V, CONJUNTO MONTADO PARA EMBUTIR 4" X 2" (PLACA + SUPORTE + MODULO)</v>
          </cell>
          <cell r="D12012" t="str">
            <v>UN</v>
          </cell>
          <cell r="E12012" t="str">
            <v>CR</v>
          </cell>
          <cell r="F12012">
            <v>18.739999999999998</v>
          </cell>
          <cell r="H12012">
            <v>20.56</v>
          </cell>
          <cell r="K12012">
            <v>18.739999999999998</v>
          </cell>
          <cell r="M12012">
            <v>20.56</v>
          </cell>
        </row>
        <row r="12013">
          <cell r="B12013">
            <v>38114</v>
          </cell>
          <cell r="C12013" t="str">
            <v>INTERRUPTOR BIPOLAR SIMPLES 10 A, 250 V (APENAS MODULO)</v>
          </cell>
          <cell r="D12013" t="str">
            <v>UN</v>
          </cell>
          <cell r="E12013" t="str">
            <v>CR</v>
          </cell>
          <cell r="F12013">
            <v>16.760000000000002</v>
          </cell>
          <cell r="H12013">
            <v>18.39</v>
          </cell>
          <cell r="K12013">
            <v>16.760000000000002</v>
          </cell>
          <cell r="M12013">
            <v>18.39</v>
          </cell>
        </row>
        <row r="12014">
          <cell r="B12014">
            <v>38115</v>
          </cell>
          <cell r="C12014" t="str">
            <v>INTERRUPTOR INTERMEDIARIO 10 A, 250 V (APENAS MODULO)</v>
          </cell>
          <cell r="D12014" t="str">
            <v>UN</v>
          </cell>
          <cell r="E12014" t="str">
            <v>CR</v>
          </cell>
          <cell r="F12014">
            <v>17.89</v>
          </cell>
          <cell r="H12014">
            <v>19.63</v>
          </cell>
          <cell r="K12014">
            <v>17.89</v>
          </cell>
          <cell r="M12014">
            <v>19.63</v>
          </cell>
        </row>
        <row r="12015">
          <cell r="B12015">
            <v>38065</v>
          </cell>
          <cell r="C12015" t="str">
            <v>INTERRUPTOR INTERMEDIARIO 10A, 250V, CONJUNTO MONTADO PARA EMBUTIR 4" X 2" (PLACA + SUPORTE + MODULO)</v>
          </cell>
          <cell r="D12015" t="str">
            <v>UN</v>
          </cell>
          <cell r="E12015" t="str">
            <v>CR</v>
          </cell>
          <cell r="F12015">
            <v>26.58</v>
          </cell>
          <cell r="H12015">
            <v>29.17</v>
          </cell>
          <cell r="K12015">
            <v>26.58</v>
          </cell>
          <cell r="M12015">
            <v>29.17</v>
          </cell>
        </row>
        <row r="12016">
          <cell r="B12016">
            <v>38078</v>
          </cell>
          <cell r="C12016" t="str">
            <v>INTERRUPTOR PARALELO + TOMADA 2P+T 10A, 250V, CONJUNTO MONTADO PARA EMBUTIR 4" X 2" (PLACA + SUPORTE + MODULOS)</v>
          </cell>
          <cell r="D12016" t="str">
            <v>UN</v>
          </cell>
          <cell r="E12016" t="str">
            <v>CR</v>
          </cell>
          <cell r="F12016">
            <v>15.51</v>
          </cell>
          <cell r="H12016">
            <v>17.02</v>
          </cell>
          <cell r="K12016">
            <v>15.51</v>
          </cell>
          <cell r="M12016">
            <v>17.02</v>
          </cell>
        </row>
        <row r="12017">
          <cell r="B12017">
            <v>38113</v>
          </cell>
          <cell r="C12017" t="str">
            <v>INTERRUPTOR PARALELO 10A, 250V (APENAS MODULO)</v>
          </cell>
          <cell r="D12017" t="str">
            <v>UN</v>
          </cell>
          <cell r="E12017" t="str">
            <v>CR</v>
          </cell>
          <cell r="F12017">
            <v>8.42</v>
          </cell>
          <cell r="H12017">
            <v>9.24</v>
          </cell>
          <cell r="K12017">
            <v>8.42</v>
          </cell>
          <cell r="M12017">
            <v>9.24</v>
          </cell>
        </row>
        <row r="12018">
          <cell r="B12018">
            <v>38063</v>
          </cell>
          <cell r="C12018" t="str">
            <v>INTERRUPTOR PARALELO 10A, 250V, CONJUNTO MONTADO PARA EMBUTIR 4" X 2" (PLACA + SUPORTE + MODULO)</v>
          </cell>
          <cell r="D12018" t="str">
            <v>UN</v>
          </cell>
          <cell r="E12018" t="str">
            <v>CR</v>
          </cell>
          <cell r="F12018">
            <v>9.0399999999999991</v>
          </cell>
          <cell r="H12018">
            <v>9.92</v>
          </cell>
          <cell r="K12018">
            <v>9.0399999999999991</v>
          </cell>
          <cell r="M12018">
            <v>9.92</v>
          </cell>
        </row>
        <row r="12019">
          <cell r="B12019">
            <v>38073</v>
          </cell>
          <cell r="C12019" t="str">
            <v>INTERRUPTOR SIMPLES + 2 INTERRUPTORES PARALELOS 10A, 250V, CONJUNTO MONTADO PARA EMBUTIR 4" X 2" (PLACA + SUPORTE + MODULOS)</v>
          </cell>
          <cell r="D12019" t="str">
            <v>UN</v>
          </cell>
          <cell r="E12019" t="str">
            <v>CR</v>
          </cell>
          <cell r="F12019">
            <v>21.93</v>
          </cell>
          <cell r="H12019">
            <v>24.06</v>
          </cell>
          <cell r="K12019">
            <v>21.93</v>
          </cell>
          <cell r="M12019">
            <v>24.06</v>
          </cell>
        </row>
        <row r="12020">
          <cell r="B12020">
            <v>38080</v>
          </cell>
          <cell r="C12020" t="str">
            <v>INTERRUPTOR SIMPLES + INTERRUPTOR PARALELO + TOMADA 2P+T 10A, 250V, CONJUNTO MONTADO PARA EMBUTIR 4" X 2" (PLACA + SUPORTE + MODULOS)</v>
          </cell>
          <cell r="D12020" t="str">
            <v>UN</v>
          </cell>
          <cell r="E12020" t="str">
            <v>CR</v>
          </cell>
          <cell r="F12020">
            <v>26.94</v>
          </cell>
          <cell r="H12020">
            <v>29.55</v>
          </cell>
          <cell r="K12020">
            <v>26.94</v>
          </cell>
          <cell r="M12020">
            <v>29.55</v>
          </cell>
        </row>
        <row r="12021">
          <cell r="B12021">
            <v>38069</v>
          </cell>
          <cell r="C12021" t="str">
            <v>INTERRUPTOR SIMPLES + INTERRUPTOR PARALELO 10A, 250V, CONJUNTO MONTADO PARA EMBUTIR 4" X 2" (PLACA + SUPORTE + MODULOS)</v>
          </cell>
          <cell r="D12021" t="str">
            <v>UN</v>
          </cell>
          <cell r="E12021" t="str">
            <v>CR</v>
          </cell>
          <cell r="F12021">
            <v>14.73</v>
          </cell>
          <cell r="H12021">
            <v>16.16</v>
          </cell>
          <cell r="K12021">
            <v>14.73</v>
          </cell>
          <cell r="M12021">
            <v>16.16</v>
          </cell>
        </row>
        <row r="12022">
          <cell r="B12022">
            <v>38077</v>
          </cell>
          <cell r="C12022" t="str">
            <v>INTERRUPTOR SIMPLES + TOMADA 2P+T 10A, 250V, CONJUNTO MONTADO PARA EMBUTIR 4" X 2" (PLACA + SUPORTE + MODULOS)</v>
          </cell>
          <cell r="D12022" t="str">
            <v>UN</v>
          </cell>
          <cell r="E12022" t="str">
            <v>CR</v>
          </cell>
          <cell r="F12022">
            <v>14.4</v>
          </cell>
          <cell r="H12022">
            <v>15.79</v>
          </cell>
          <cell r="K12022">
            <v>14.4</v>
          </cell>
          <cell r="M12022">
            <v>15.79</v>
          </cell>
        </row>
        <row r="12023">
          <cell r="B12023">
            <v>38112</v>
          </cell>
          <cell r="C12023" t="str">
            <v>INTERRUPTOR SIMPLES 10A, 250V (APENAS MODULO)</v>
          </cell>
          <cell r="D12023" t="str">
            <v>UN</v>
          </cell>
          <cell r="E12023" t="str">
            <v>CR</v>
          </cell>
          <cell r="F12023">
            <v>6.47</v>
          </cell>
          <cell r="H12023">
            <v>7.09</v>
          </cell>
          <cell r="K12023">
            <v>6.47</v>
          </cell>
          <cell r="M12023">
            <v>7.09</v>
          </cell>
        </row>
        <row r="12024">
          <cell r="B12024">
            <v>38062</v>
          </cell>
          <cell r="C12024" t="str">
            <v>INTERRUPTOR SIMPLES 10A, 250V, CONJUNTO MONTADO PARA EMBUTIR 4" X 2" (PLACA + SUPORTE + MODULO)</v>
          </cell>
          <cell r="D12024" t="str">
            <v>UN</v>
          </cell>
          <cell r="E12024" t="str">
            <v>CR</v>
          </cell>
          <cell r="F12024">
            <v>6.64</v>
          </cell>
          <cell r="H12024">
            <v>7.28</v>
          </cell>
          <cell r="K12024">
            <v>6.64</v>
          </cell>
          <cell r="M12024">
            <v>7.28</v>
          </cell>
        </row>
        <row r="12025">
          <cell r="B12025">
            <v>12129</v>
          </cell>
          <cell r="C12025" t="str">
            <v>INTERRUPTOR SIMPLES 10A, 250V, CONJUNTO MONTADO PARA SOBREPOR 4" X 2" (CAIXA + 2 MODULOS)</v>
          </cell>
          <cell r="D12025" t="str">
            <v>UN</v>
          </cell>
          <cell r="E12025" t="str">
            <v>CR</v>
          </cell>
          <cell r="F12025">
            <v>11.73</v>
          </cell>
          <cell r="H12025">
            <v>12.87</v>
          </cell>
          <cell r="K12025">
            <v>11.73</v>
          </cell>
          <cell r="M12025">
            <v>12.87</v>
          </cell>
        </row>
        <row r="12026">
          <cell r="B12026">
            <v>12128</v>
          </cell>
          <cell r="C12026" t="str">
            <v>INTERRUPTOR SIMPLES 10A, 250V, CONJUNTO MONTADO PARA SOBREPOR 4" X 2" (CAIXA + MODULO)</v>
          </cell>
          <cell r="D12026" t="str">
            <v>UN</v>
          </cell>
          <cell r="E12026" t="str">
            <v>CR</v>
          </cell>
          <cell r="F12026">
            <v>8.8699999999999992</v>
          </cell>
          <cell r="H12026">
            <v>9.74</v>
          </cell>
          <cell r="K12026">
            <v>8.8699999999999992</v>
          </cell>
          <cell r="M12026">
            <v>9.74</v>
          </cell>
        </row>
        <row r="12027">
          <cell r="B12027">
            <v>38081</v>
          </cell>
          <cell r="C12027" t="str">
            <v>INTERRUPTORES PARALELOS (2 MODULOS) + TOMADA 2P+T 10A, 250V, CONJUNTO MONTADO PARA EMBUTIR 4" X 2" (PLACA + SUPORTE + MODULOS)</v>
          </cell>
          <cell r="D12027" t="str">
            <v>UN</v>
          </cell>
          <cell r="E12027" t="str">
            <v>CR</v>
          </cell>
          <cell r="F12027">
            <v>22.85</v>
          </cell>
          <cell r="H12027">
            <v>25.07</v>
          </cell>
          <cell r="K12027">
            <v>22.85</v>
          </cell>
          <cell r="M12027">
            <v>25.07</v>
          </cell>
        </row>
        <row r="12028">
          <cell r="B12028">
            <v>38070</v>
          </cell>
          <cell r="C12028" t="str">
            <v>INTERRUPTORES PARALELOS (2 MODULOS) 10A, 250V, CONJUNTO MONTADO PARA EMBUTIR 4" X 2" (PLACA + SUPORTE + MODULOS)</v>
          </cell>
          <cell r="D12028" t="str">
            <v>UN</v>
          </cell>
          <cell r="E12028" t="str">
            <v>CR</v>
          </cell>
          <cell r="F12028">
            <v>15.74</v>
          </cell>
          <cell r="H12028">
            <v>17.27</v>
          </cell>
          <cell r="K12028">
            <v>15.74</v>
          </cell>
          <cell r="M12028">
            <v>17.27</v>
          </cell>
        </row>
        <row r="12029">
          <cell r="B12029">
            <v>38074</v>
          </cell>
          <cell r="C12029" t="str">
            <v>INTERRUPTORES PARALELOS (3 MODULOS) 10A, 250V, CONJUNTO MONTADO PARA EMBUTIR 4" X 2" (PLACA + SUPORTE + MODULO)</v>
          </cell>
          <cell r="D12029" t="str">
            <v>UN</v>
          </cell>
          <cell r="E12029" t="str">
            <v>CR</v>
          </cell>
          <cell r="F12029">
            <v>23.94</v>
          </cell>
          <cell r="H12029">
            <v>26.26</v>
          </cell>
          <cell r="K12029">
            <v>23.94</v>
          </cell>
          <cell r="M12029">
            <v>26.26</v>
          </cell>
        </row>
        <row r="12030">
          <cell r="B12030">
            <v>38072</v>
          </cell>
          <cell r="C12030" t="str">
            <v>INTERRUPTORES SIMPLES (2 MODULOS) + 1 INTERRUPTOR PARALELO 10A, 250V, CONJUNTO MONTADO PARA EMBUTIR 4" X 2" (PLACA + SUPORTE + MODULOS)</v>
          </cell>
          <cell r="D12030" t="str">
            <v>UN</v>
          </cell>
          <cell r="E12030" t="str">
            <v>CR</v>
          </cell>
          <cell r="F12030">
            <v>19.739999999999998</v>
          </cell>
          <cell r="H12030">
            <v>21.66</v>
          </cell>
          <cell r="K12030">
            <v>19.739999999999998</v>
          </cell>
          <cell r="M12030">
            <v>21.66</v>
          </cell>
        </row>
        <row r="12031">
          <cell r="B12031">
            <v>38079</v>
          </cell>
          <cell r="C12031" t="str">
            <v>INTERRUPTORES SIMPLES (2 MODULOS) + TOMADA 2P+T 10A, 250V, CONJUNTO MONTADO PARA EMBUTIR 4" X 2" (PLACA + SUPORTE + MODULOS)</v>
          </cell>
          <cell r="D12031" t="str">
            <v>UN</v>
          </cell>
          <cell r="E12031" t="str">
            <v>CR</v>
          </cell>
          <cell r="F12031">
            <v>20.55</v>
          </cell>
          <cell r="H12031">
            <v>22.54</v>
          </cell>
          <cell r="K12031">
            <v>20.55</v>
          </cell>
          <cell r="M12031">
            <v>22.54</v>
          </cell>
        </row>
        <row r="12032">
          <cell r="B12032">
            <v>38068</v>
          </cell>
          <cell r="C12032" t="str">
            <v>INTERRUPTORES SIMPLES (2 MODULOS) 10A, 250V, CONJUNTO MONTADO PARA EMBUTIR 4" X 2" (PLACA + SUPORTE + MODULOS)</v>
          </cell>
          <cell r="D12032" t="str">
            <v>UN</v>
          </cell>
          <cell r="E12032" t="str">
            <v>CR</v>
          </cell>
          <cell r="F12032">
            <v>13.63</v>
          </cell>
          <cell r="H12032">
            <v>14.95</v>
          </cell>
          <cell r="K12032">
            <v>13.63</v>
          </cell>
          <cell r="M12032">
            <v>14.95</v>
          </cell>
        </row>
        <row r="12033">
          <cell r="B12033">
            <v>38071</v>
          </cell>
          <cell r="C12033" t="str">
            <v>INTERRUPTORES SIMPLES (3 MODULOS) 10A, 250V, CONJUNTO MONTADO PARA EMBUTIR 4" X 2" (PLACA + SUPORTE + MODULOS)</v>
          </cell>
          <cell r="D12033" t="str">
            <v>UN</v>
          </cell>
          <cell r="E12033" t="str">
            <v>CR</v>
          </cell>
          <cell r="F12033">
            <v>16.3</v>
          </cell>
          <cell r="H12033">
            <v>17.88</v>
          </cell>
          <cell r="K12033">
            <v>16.3</v>
          </cell>
          <cell r="M12033">
            <v>17.88</v>
          </cell>
        </row>
        <row r="12034">
          <cell r="B12034">
            <v>38412</v>
          </cell>
          <cell r="C12034" t="str">
            <v>INVERSOR DE SOLDA MONOFASICO DE 160 A, POTENCIA DE 5400 W, TENSAO DE 220 V, TURBO VENTILADO, PROTECAO POR FUSIVEL TERMICO, PARA ELETRODOS DE 2,0 A 4,0 MM</v>
          </cell>
          <cell r="D12034" t="str">
            <v>UN</v>
          </cell>
          <cell r="E12034" t="str">
            <v>C</v>
          </cell>
          <cell r="F12034">
            <v>825.95</v>
          </cell>
          <cell r="H12034">
            <v>897.89</v>
          </cell>
          <cell r="K12034">
            <v>825.95</v>
          </cell>
          <cell r="M12034">
            <v>897.89</v>
          </cell>
        </row>
        <row r="12035">
          <cell r="B12035">
            <v>3405</v>
          </cell>
          <cell r="C12035" t="str">
            <v>ISOLADOR DE PORCELANA SUSPENSO, DISCO TIPO GARFO OLHAL, DIAMETRO DE 152 MM, PARA TENSAO DE *15* KV</v>
          </cell>
          <cell r="D12035" t="str">
            <v>UN</v>
          </cell>
          <cell r="E12035" t="str">
            <v>CR</v>
          </cell>
          <cell r="H12035">
            <v>86.8</v>
          </cell>
          <cell r="M12035">
            <v>86.8</v>
          </cell>
        </row>
        <row r="12036">
          <cell r="B12036">
            <v>3394</v>
          </cell>
          <cell r="C12036" t="str">
            <v>ISOLADOR DE PORCELANA, TIPO BUCHA, PARA TENSAO DE *15* KV</v>
          </cell>
          <cell r="D12036" t="str">
            <v>UN</v>
          </cell>
          <cell r="E12036" t="str">
            <v>CR</v>
          </cell>
          <cell r="H12036">
            <v>458.21</v>
          </cell>
          <cell r="M12036">
            <v>458.21</v>
          </cell>
        </row>
        <row r="12037">
          <cell r="B12037">
            <v>3393</v>
          </cell>
          <cell r="C12037" t="str">
            <v>ISOLADOR DE PORCELANA, TIPO BUCHA, PARA TENSAO DE *35* KV</v>
          </cell>
          <cell r="D12037" t="str">
            <v>UN</v>
          </cell>
          <cell r="E12037" t="str">
            <v>CR</v>
          </cell>
          <cell r="H12037">
            <v>780.15</v>
          </cell>
          <cell r="M12037">
            <v>780.15</v>
          </cell>
        </row>
        <row r="12038">
          <cell r="B12038">
            <v>3406</v>
          </cell>
          <cell r="C12038" t="str">
            <v>ISOLADOR DE PORCELANA, TIPO PINO MONOCORPO, PARA TENSAO DE *15* KV</v>
          </cell>
          <cell r="D12038" t="str">
            <v>UN</v>
          </cell>
          <cell r="E12038" t="str">
            <v>C</v>
          </cell>
          <cell r="H12038">
            <v>26.57</v>
          </cell>
          <cell r="M12038">
            <v>26.57</v>
          </cell>
        </row>
        <row r="12039">
          <cell r="B12039">
            <v>3395</v>
          </cell>
          <cell r="C12039" t="str">
            <v>ISOLADOR DE PORCELANA, TIPO PINO MONOCORPO, PARA TENSAO DE *35* KV</v>
          </cell>
          <cell r="D12039" t="str">
            <v>UN</v>
          </cell>
          <cell r="E12039" t="str">
            <v>CR</v>
          </cell>
          <cell r="H12039">
            <v>112.08</v>
          </cell>
          <cell r="M12039">
            <v>112.08</v>
          </cell>
        </row>
        <row r="12040">
          <cell r="B12040">
            <v>3398</v>
          </cell>
          <cell r="C12040" t="str">
            <v>ISOLADOR DE PORCELANA, TIPO ROLDANA, DIMENSOES DE *72* X *72* MM, PARA USO EM BAIXA TENSAO</v>
          </cell>
          <cell r="D12040" t="str">
            <v>UN</v>
          </cell>
          <cell r="E12040" t="str">
            <v>CR</v>
          </cell>
          <cell r="H12040">
            <v>5.32</v>
          </cell>
          <cell r="M12040">
            <v>5.32</v>
          </cell>
        </row>
        <row r="12041">
          <cell r="B12041">
            <v>40662</v>
          </cell>
          <cell r="C12041" t="str">
            <v>JANELA BASCULANTE EM MADEIRA PINUS/ EUCALIPTO/ TAUARI/ VIROLA OU EQUIVALENTE DA REGIAO, *60 X 60*, CAIXA DO BATENTE/ MARCO E = *10* CM, 2 BASCULAS PARA VIDRO, COM FERRAGENS (SEM VIDRO, SEM GUARNICAO/ALIZAR E SEM ACABAMENTO)</v>
          </cell>
          <cell r="D12041" t="str">
            <v>UN</v>
          </cell>
          <cell r="E12041" t="str">
            <v>CR</v>
          </cell>
          <cell r="H12041">
            <v>216.4</v>
          </cell>
          <cell r="M12041">
            <v>216.4</v>
          </cell>
        </row>
        <row r="12042">
          <cell r="B12042">
            <v>3437</v>
          </cell>
          <cell r="C12042" t="str">
            <v>JANELA BASCULANTE EM MADEIRA PINUS/ EUCALIPTO/ TAUARI/ VIROLA OU EQUIVALENTE DA REGIAO, CAIXA DO BATENTE/ MARCO *10* CM, *2* FOLHAS BASCULANTES PARA VIDRO, COM FERRAGENS (SEM VIDRO, SEM GUARNICAO/ALIZAR E SEM ACABAMENTO)</v>
          </cell>
          <cell r="D12042" t="str">
            <v>M2</v>
          </cell>
          <cell r="E12042" t="str">
            <v>CR</v>
          </cell>
          <cell r="H12042">
            <v>601.13</v>
          </cell>
          <cell r="M12042">
            <v>601.13</v>
          </cell>
        </row>
        <row r="12043">
          <cell r="B12043">
            <v>11190</v>
          </cell>
          <cell r="C12043" t="str">
            <v>JANELA BASCULANTE, ACO, COM BATENTE/REQUADRO, 60 X 60 CM (SEM VIDROS)</v>
          </cell>
          <cell r="D12043" t="str">
            <v>UN</v>
          </cell>
          <cell r="E12043" t="str">
            <v>C</v>
          </cell>
          <cell r="H12043">
            <v>187.19</v>
          </cell>
          <cell r="M12043">
            <v>187.19</v>
          </cell>
        </row>
        <row r="12044">
          <cell r="B12044">
            <v>34377</v>
          </cell>
          <cell r="C12044" t="str">
            <v>JANELA BASCULANTE, EM ALUMINIO PERFIL 20, 80 X 60 CM (A X L), 4 FLS (1 FIXA E 3 MOVEIS), ACABAMENTO BRANCO OU BRILHANTE, BATENTE DE 3 A 4 CM, COM VIDRO 4 MM, SEM GUARNICAO</v>
          </cell>
          <cell r="D12044" t="str">
            <v>UN</v>
          </cell>
          <cell r="E12044" t="str">
            <v>CR</v>
          </cell>
          <cell r="F12044">
            <v>135.79</v>
          </cell>
          <cell r="H12044">
            <v>200.85</v>
          </cell>
          <cell r="K12044">
            <v>135.79</v>
          </cell>
          <cell r="M12044">
            <v>200.85</v>
          </cell>
        </row>
        <row r="12045">
          <cell r="B12045">
            <v>40659</v>
          </cell>
          <cell r="C12045"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12045" t="str">
            <v>M2</v>
          </cell>
          <cell r="E12045" t="str">
            <v>CR</v>
          </cell>
          <cell r="H12045">
            <v>850.51</v>
          </cell>
          <cell r="M12045">
            <v>850.51</v>
          </cell>
        </row>
        <row r="12046">
          <cell r="B12046">
            <v>40660</v>
          </cell>
          <cell r="C12046"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12046" t="str">
            <v>M2</v>
          </cell>
          <cell r="E12046" t="str">
            <v>CR</v>
          </cell>
          <cell r="H12046">
            <v>1077.92</v>
          </cell>
          <cell r="M12046">
            <v>1077.92</v>
          </cell>
        </row>
        <row r="12047">
          <cell r="B12047">
            <v>40661</v>
          </cell>
          <cell r="C12047"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12047" t="str">
            <v>M2</v>
          </cell>
          <cell r="E12047" t="str">
            <v>CR</v>
          </cell>
          <cell r="H12047">
            <v>662.73</v>
          </cell>
          <cell r="M12047">
            <v>662.73</v>
          </cell>
        </row>
        <row r="12048">
          <cell r="B12048">
            <v>3428</v>
          </cell>
          <cell r="C12048" t="str">
            <v>JANELA DE ABRIR EM MADEIRA IMBUIA/CEDRO ARANA/CEDRO ROSA OU EQUIVALENTE DA REGIAO, CAIXA DO BATENTE/MARCO *10* CM, 2 FOLHAS DE ABRIR TIPO VENEZIANA E 2 FOLHAS DE ABRIR PARA VIDRO, COM GUARNICAO/ALIZAR, COM FERRAGENS, (SEM VIDRO E SEM ACABAMENTO)</v>
          </cell>
          <cell r="D12048" t="str">
            <v>M2</v>
          </cell>
          <cell r="E12048" t="str">
            <v>C</v>
          </cell>
          <cell r="H12048">
            <v>891.67</v>
          </cell>
          <cell r="M12048">
            <v>891.67</v>
          </cell>
        </row>
        <row r="12049">
          <cell r="B12049">
            <v>3429</v>
          </cell>
          <cell r="C12049" t="str">
            <v>JANELA DE ABRIR EM MADEIRA PINUS/EUCALIPTO/TAUARI/VIROLA OU EQUIVALENTE DA REGIAO, CAIXA DO BATENTE/MARCO *10* CM, 2 FOLHAS DE ABRIR TIPO VENEZIANA E 2 FOLHAS GUILHOTINA PARA VIDRO, COM FERRAGENS (SEM VIDRO, SEM GUARNICAO/ALIZAR E SEM ACABAMENTO)</v>
          </cell>
          <cell r="D12049" t="str">
            <v>M2</v>
          </cell>
          <cell r="E12049" t="str">
            <v>CR</v>
          </cell>
          <cell r="H12049">
            <v>509.45</v>
          </cell>
          <cell r="M12049">
            <v>509.45</v>
          </cell>
        </row>
        <row r="12050">
          <cell r="B12050">
            <v>11199</v>
          </cell>
          <cell r="C12050" t="str">
            <v>JANELA DE CORRER, ACO, BATENTE/REQUADRO DE 6 A 14 CM, COM DIVISAO HORIZ, PINT ANTICORROSIVA, SEM VIDRO, BANDEIRA COM BASCULA, 4 FLS, 120 X 150 CM (A X L)</v>
          </cell>
          <cell r="D12050" t="str">
            <v>UN</v>
          </cell>
          <cell r="E12050" t="str">
            <v>CR</v>
          </cell>
          <cell r="H12050">
            <v>1033.81</v>
          </cell>
          <cell r="M12050">
            <v>1033.81</v>
          </cell>
        </row>
        <row r="12051">
          <cell r="B12051">
            <v>36896</v>
          </cell>
          <cell r="C12051" t="str">
            <v>JANELA DE CORRER, EM ALUMINIO PERFIL 25, 100 X 120 CM (A X L), 2 FLS MOVEIS, SEM BANDEIRA, ACABAMENTO BRANCO OU BRILHANTE, BATENTE DE 6 A 7 CM, COM VIDRO 4 MM, SEM GUARNICAO</v>
          </cell>
          <cell r="D12051" t="str">
            <v>UN</v>
          </cell>
          <cell r="E12051" t="str">
            <v>C</v>
          </cell>
          <cell r="F12051">
            <v>263</v>
          </cell>
          <cell r="H12051">
            <v>389</v>
          </cell>
          <cell r="K12051">
            <v>263</v>
          </cell>
          <cell r="M12051">
            <v>389</v>
          </cell>
        </row>
        <row r="12052">
          <cell r="B12052">
            <v>34367</v>
          </cell>
          <cell r="C12052" t="str">
            <v>JANELA DE CORRER, EM ALUMINIO PERFIL 25, 100 X 150 CM (A X L), 2 FLS MOVEIS, SEM BANDEIRA, ACABAMENTO BRANCO OU BRILHANTE, BATENTE DE 6 A 7 CM, COM VIDRO 4 MM, SEM GUARNICAO</v>
          </cell>
          <cell r="D12052" t="str">
            <v>UN</v>
          </cell>
          <cell r="E12052" t="str">
            <v>CR</v>
          </cell>
          <cell r="F12052">
            <v>338.96</v>
          </cell>
          <cell r="H12052">
            <v>501.36</v>
          </cell>
          <cell r="K12052">
            <v>338.96</v>
          </cell>
          <cell r="M12052">
            <v>501.36</v>
          </cell>
        </row>
        <row r="12053">
          <cell r="B12053">
            <v>36897</v>
          </cell>
          <cell r="C12053" t="str">
            <v>JANELA DE CORRER, EM ALUMINIO PERFIL 25, 100 X 150 CM (A X L), 4 FLS MOVEIS, SEM BANDEIRA, ACABAMENTO BRANCO OU BRILHANTE, BATENTE DE 6 A 7 CM, COM VIDRO 4 MM, SEM GUARNICAO/ALIZAR</v>
          </cell>
          <cell r="D12053" t="str">
            <v>UN</v>
          </cell>
          <cell r="E12053" t="str">
            <v>CR</v>
          </cell>
          <cell r="F12053">
            <v>410.4</v>
          </cell>
          <cell r="H12053">
            <v>607.02</v>
          </cell>
          <cell r="K12053">
            <v>410.4</v>
          </cell>
          <cell r="M12053">
            <v>607.02</v>
          </cell>
        </row>
        <row r="12054">
          <cell r="B12054">
            <v>34369</v>
          </cell>
          <cell r="C12054" t="str">
            <v>JANELA DE CORRER, EM ALUMINIO PERFIL 25, 100 X 200 CM (A X L), 4 FLS, SEM BANDEIRA, ACABAMENTO BRANCO OU BRILHANTE, BATENTE DE 6 A 7 CM, COM VIDRO 4 MM, SEM GUARNICAO/ALIZAR</v>
          </cell>
          <cell r="D12054" t="str">
            <v>UN</v>
          </cell>
          <cell r="E12054" t="str">
            <v>CR</v>
          </cell>
          <cell r="F12054">
            <v>472.3</v>
          </cell>
          <cell r="H12054">
            <v>698.57</v>
          </cell>
          <cell r="K12054">
            <v>472.3</v>
          </cell>
          <cell r="M12054">
            <v>698.57</v>
          </cell>
        </row>
        <row r="12055">
          <cell r="B12055">
            <v>34364</v>
          </cell>
          <cell r="C12055" t="str">
            <v>JANELA DE CORRER, EM ALUMINIO PERFIL 25, 120 X 150 CM (A X L), 4 FLS, BANDEIRA COM BASCULA, ACABAMENTO BRANCO OU BRILHANTE, BATENTE/REQUADRO DE 6 A 14 CM, COM VIDRO 4 MM, SEM GUARNICAO/ALIZAR</v>
          </cell>
          <cell r="D12055" t="str">
            <v>UN</v>
          </cell>
          <cell r="E12055" t="str">
            <v>CR</v>
          </cell>
          <cell r="F12055">
            <v>445.56</v>
          </cell>
          <cell r="H12055">
            <v>659.02</v>
          </cell>
          <cell r="K12055">
            <v>445.56</v>
          </cell>
          <cell r="M12055">
            <v>659.02</v>
          </cell>
        </row>
        <row r="12056">
          <cell r="B12056">
            <v>3421</v>
          </cell>
          <cell r="C12056" t="str">
            <v>JANELA EM MADEIRA CEDRINHO/ ANGELIM COMERCIAL/ CURUPIXA/ CUMARU OU EQUIVALENTE DA REGIAO, CAIXA DO BATENTE/MARCO *10* CM, 2 FOLHAS DE ABRIR TIPO VENEZIANA E 2 FOLHAS GUILHOTINA PARA VIDRO, COM GUARNICAO/ALIZAR, COM FERRAGENS (SEM VIDRO E SEM ACABAMENTO)</v>
          </cell>
          <cell r="D12056" t="str">
            <v>M2</v>
          </cell>
          <cell r="E12056" t="str">
            <v>CR</v>
          </cell>
          <cell r="H12056">
            <v>667.8</v>
          </cell>
          <cell r="M12056">
            <v>667.8</v>
          </cell>
        </row>
        <row r="12057">
          <cell r="B12057">
            <v>599</v>
          </cell>
          <cell r="C12057" t="str">
            <v>JANELA FIXA, EM ALUMINIO PERFIL 20, 60 X 80 CM (A X L), BATENTE/REQUADRO DE 3 A 14 CM, COM VIDRO 4 MM, SEM GUARNICAO/ALIZAR, ACABAMENTO ALUM BRANCO OU BRILHANTE</v>
          </cell>
          <cell r="D12057" t="str">
            <v>M2</v>
          </cell>
          <cell r="E12057" t="str">
            <v>CR</v>
          </cell>
          <cell r="F12057">
            <v>479.65</v>
          </cell>
          <cell r="H12057">
            <v>709.45</v>
          </cell>
          <cell r="K12057">
            <v>479.65</v>
          </cell>
          <cell r="M12057">
            <v>709.45</v>
          </cell>
        </row>
        <row r="12058">
          <cell r="B12058">
            <v>44053</v>
          </cell>
          <cell r="C12058" t="str">
            <v>JANELA INTEGRADA VENEZIANA EM ALUMINIO PERFIL 25, 120 X 120 CM (A X L), 2 FLS (2 VIDROS) E VENEZIANA COM ACIONAMENTO MANUAL, SEM BANDEIRA, ACABAMENTO BRILHANTE, BATENTE DE 11,50 A 12,50 CM, COM VIDRO 4 MM, INCLUSO GUARNICAO</v>
          </cell>
          <cell r="D12058" t="str">
            <v>UN</v>
          </cell>
          <cell r="E12058" t="str">
            <v>CR</v>
          </cell>
          <cell r="F12058">
            <v>1064.6099999999999</v>
          </cell>
          <cell r="H12058">
            <v>1574.65</v>
          </cell>
          <cell r="K12058">
            <v>1064.6099999999999</v>
          </cell>
          <cell r="M12058">
            <v>1574.65</v>
          </cell>
        </row>
        <row r="12059">
          <cell r="B12059">
            <v>3423</v>
          </cell>
          <cell r="C12059" t="str">
            <v>JANELA MAXIM-AR EM MADEIRA CEDRINHO/ ANGELIM COMERCIAL/ CURUPIXA/ CUMARU OU EQUIVALENTE DA REGIAO, CAIXA DO BATENTE/MARCO *10* CM, 1 FOLHA PARA VIDRO, COM GUARNICAO/ALIZAR, COM FERRAGENS, (SEM VIDRO E SEM ACABAMENTO)</v>
          </cell>
          <cell r="D12059" t="str">
            <v>M2</v>
          </cell>
          <cell r="E12059" t="str">
            <v>CR</v>
          </cell>
          <cell r="H12059">
            <v>941.76</v>
          </cell>
          <cell r="M12059">
            <v>941.76</v>
          </cell>
        </row>
        <row r="12060">
          <cell r="B12060">
            <v>34797</v>
          </cell>
          <cell r="C12060" t="str">
            <v>JANELA MAXIM-AR, ACO GALVANIZADO PINT. ANTICORROSIVA, COM BATENTE/REQUADRO DE 6 A 14 CM, SEM VIDRO, COM GRADE, 1 FL, 60 X 80 CM (A X L)</v>
          </cell>
          <cell r="D12060" t="str">
            <v>UN</v>
          </cell>
          <cell r="E12060" t="str">
            <v>CR</v>
          </cell>
          <cell r="H12060">
            <v>407.73</v>
          </cell>
          <cell r="M12060">
            <v>407.73</v>
          </cell>
        </row>
        <row r="12061">
          <cell r="B12061">
            <v>34381</v>
          </cell>
          <cell r="C12061" t="str">
            <v>JANELA MAXIM-AR, EM ALUMINIO PERFIL 25, 60 X 80 CM (A X L), ACABAMENTO BRANCO OU BRILHANTE, BATENTE DE 4 A 5 CM, COM VIDRO 4 MM, SEM GUARNICAO/ALIZAR</v>
          </cell>
          <cell r="D12061" t="str">
            <v>UN</v>
          </cell>
          <cell r="E12061" t="str">
            <v>CR</v>
          </cell>
          <cell r="F12061">
            <v>193.67</v>
          </cell>
          <cell r="H12061">
            <v>286.45999999999998</v>
          </cell>
          <cell r="K12061">
            <v>193.67</v>
          </cell>
          <cell r="M12061">
            <v>286.45999999999998</v>
          </cell>
        </row>
        <row r="12062">
          <cell r="B12062">
            <v>44054</v>
          </cell>
          <cell r="C12062" t="str">
            <v>JANELA VENEZIANA DE CORRER, EM ALUMINIO PERFIL 25, 100 X 120 CM (A X L), 3 FLS (2 VENEZIANAS E 1 VIDRO), SEM BANDEIRA, ACABAMENTO BRANCO OU BRILHANTE, BATENTE DE 8 A 9 CM, COM VIDRO 4 MM, SEM GUARNICAO/ALIZAR</v>
          </cell>
          <cell r="D12062" t="str">
            <v>UN</v>
          </cell>
          <cell r="E12062" t="str">
            <v>CR</v>
          </cell>
          <cell r="F12062">
            <v>381.91</v>
          </cell>
          <cell r="H12062">
            <v>564.89</v>
          </cell>
          <cell r="K12062">
            <v>381.91</v>
          </cell>
          <cell r="M12062">
            <v>564.89</v>
          </cell>
        </row>
        <row r="12063">
          <cell r="B12063">
            <v>44399</v>
          </cell>
          <cell r="C12063" t="str">
            <v>JANELA VENEZIANA DE CORRER, EM ALUMINIO PERFIL 25, 100 X 150 CM (A X L), 6 FLS (4 VENEZIANAS E 2 VIDROS), SEM BANDEIRA, ACABAMENTO BRANCO OU BRILHANTE, BATENTE DE 8 A 9 CM, COM VIDRO 4 MM, SEM GUARNICAO / ALIZAR</v>
          </cell>
          <cell r="D12063" t="str">
            <v>UN</v>
          </cell>
          <cell r="E12063" t="str">
            <v>CR</v>
          </cell>
          <cell r="F12063">
            <v>521.82000000000005</v>
          </cell>
          <cell r="H12063">
            <v>771.82</v>
          </cell>
          <cell r="K12063">
            <v>521.82000000000005</v>
          </cell>
          <cell r="M12063">
            <v>771.82</v>
          </cell>
        </row>
        <row r="12064">
          <cell r="B12064">
            <v>44503</v>
          </cell>
          <cell r="C12064" t="str">
            <v>JARDINEIRO (HORISTA)</v>
          </cell>
          <cell r="D12064" t="str">
            <v>H</v>
          </cell>
          <cell r="E12064" t="str">
            <v>CR</v>
          </cell>
          <cell r="F12064">
            <v>16.170000000000002</v>
          </cell>
          <cell r="H12064">
            <v>19.63</v>
          </cell>
          <cell r="K12064">
            <v>18.09</v>
          </cell>
          <cell r="M12064">
            <v>21.95</v>
          </cell>
        </row>
        <row r="12065">
          <cell r="B12065">
            <v>41077</v>
          </cell>
          <cell r="C12065" t="str">
            <v>JARDINEIRO (MENSALISTA)</v>
          </cell>
          <cell r="D12065" t="str">
            <v>MES</v>
          </cell>
          <cell r="E12065" t="str">
            <v>CR</v>
          </cell>
          <cell r="F12065">
            <v>2833.78</v>
          </cell>
          <cell r="H12065">
            <v>3440.25</v>
          </cell>
          <cell r="K12065">
            <v>3169.54</v>
          </cell>
          <cell r="M12065">
            <v>3847.57</v>
          </cell>
        </row>
        <row r="12066">
          <cell r="B12066">
            <v>37963</v>
          </cell>
          <cell r="C12066" t="str">
            <v>JOELHO CPVC, SOLDAVEL, 45 GRAUS, 15 MM, PARA AGUA QUENTE</v>
          </cell>
          <cell r="D12066" t="str">
            <v>UN</v>
          </cell>
          <cell r="E12066" t="str">
            <v>CR</v>
          </cell>
          <cell r="F12066">
            <v>4.4800000000000004</v>
          </cell>
          <cell r="H12066">
            <v>4.63</v>
          </cell>
          <cell r="K12066">
            <v>4.4800000000000004</v>
          </cell>
          <cell r="M12066">
            <v>4.63</v>
          </cell>
        </row>
        <row r="12067">
          <cell r="B12067">
            <v>37964</v>
          </cell>
          <cell r="C12067" t="str">
            <v>JOELHO CPVC, SOLDAVEL, 45 GRAUS, 22 MM, PARA AGUA QUENTE</v>
          </cell>
          <cell r="D12067" t="str">
            <v>UN</v>
          </cell>
          <cell r="E12067" t="str">
            <v>CR</v>
          </cell>
          <cell r="F12067">
            <v>5.99</v>
          </cell>
          <cell r="H12067">
            <v>6.19</v>
          </cell>
          <cell r="K12067">
            <v>5.99</v>
          </cell>
          <cell r="M12067">
            <v>6.19</v>
          </cell>
        </row>
        <row r="12068">
          <cell r="B12068">
            <v>37965</v>
          </cell>
          <cell r="C12068" t="str">
            <v>JOELHO CPVC, SOLDAVEL, 45 GRAUS, 28 MM, PARA AGUA QUENTE</v>
          </cell>
          <cell r="D12068" t="str">
            <v>UN</v>
          </cell>
          <cell r="E12068" t="str">
            <v>CR</v>
          </cell>
          <cell r="F12068">
            <v>8.64</v>
          </cell>
          <cell r="H12068">
            <v>8.93</v>
          </cell>
          <cell r="K12068">
            <v>8.64</v>
          </cell>
          <cell r="M12068">
            <v>8.93</v>
          </cell>
        </row>
        <row r="12069">
          <cell r="B12069">
            <v>37966</v>
          </cell>
          <cell r="C12069" t="str">
            <v>JOELHO CPVC, SOLDAVEL, 45 GRAUS, 35 MM, PARA AGUA QUENTE</v>
          </cell>
          <cell r="D12069" t="str">
            <v>UN</v>
          </cell>
          <cell r="E12069" t="str">
            <v>CR</v>
          </cell>
          <cell r="F12069">
            <v>15.18</v>
          </cell>
          <cell r="H12069">
            <v>15.69</v>
          </cell>
          <cell r="K12069">
            <v>15.18</v>
          </cell>
          <cell r="M12069">
            <v>15.69</v>
          </cell>
        </row>
        <row r="12070">
          <cell r="B12070">
            <v>37967</v>
          </cell>
          <cell r="C12070" t="str">
            <v>JOELHO CPVC, SOLDAVEL, 45 GRAUS, 42 MM, PARA AGUA QUENTE</v>
          </cell>
          <cell r="D12070" t="str">
            <v>UN</v>
          </cell>
          <cell r="E12070" t="str">
            <v>CR</v>
          </cell>
          <cell r="F12070">
            <v>25.51</v>
          </cell>
          <cell r="H12070">
            <v>26.36</v>
          </cell>
          <cell r="K12070">
            <v>25.51</v>
          </cell>
          <cell r="M12070">
            <v>26.36</v>
          </cell>
        </row>
        <row r="12071">
          <cell r="B12071">
            <v>37968</v>
          </cell>
          <cell r="C12071" t="str">
            <v>JOELHO CPVC, SOLDAVEL, 45 GRAUS, 54 MM, PARA AGUA QUENTE</v>
          </cell>
          <cell r="D12071" t="str">
            <v>UN</v>
          </cell>
          <cell r="E12071" t="str">
            <v>CR</v>
          </cell>
          <cell r="F12071">
            <v>54.16</v>
          </cell>
          <cell r="H12071">
            <v>55.97</v>
          </cell>
          <cell r="K12071">
            <v>54.16</v>
          </cell>
          <cell r="M12071">
            <v>55.97</v>
          </cell>
        </row>
        <row r="12072">
          <cell r="B12072">
            <v>37969</v>
          </cell>
          <cell r="C12072" t="str">
            <v>JOELHO CPVC, SOLDAVEL, 45 GRAUS, 73 MM, PARA AGUA QUENTE</v>
          </cell>
          <cell r="D12072" t="str">
            <v>UN</v>
          </cell>
          <cell r="E12072" t="str">
            <v>CR</v>
          </cell>
          <cell r="F12072">
            <v>136.86000000000001</v>
          </cell>
          <cell r="H12072">
            <v>141.43</v>
          </cell>
          <cell r="K12072">
            <v>136.86000000000001</v>
          </cell>
          <cell r="M12072">
            <v>141.43</v>
          </cell>
        </row>
        <row r="12073">
          <cell r="B12073">
            <v>37970</v>
          </cell>
          <cell r="C12073" t="str">
            <v>JOELHO CPVC, SOLDAVEL, 45 GRAUS, 89 MM, PARA AGUA QUENTE</v>
          </cell>
          <cell r="D12073" t="str">
            <v>UN</v>
          </cell>
          <cell r="E12073" t="str">
            <v>CR</v>
          </cell>
          <cell r="F12073">
            <v>198</v>
          </cell>
          <cell r="H12073">
            <v>204.62</v>
          </cell>
          <cell r="K12073">
            <v>198</v>
          </cell>
          <cell r="M12073">
            <v>204.62</v>
          </cell>
        </row>
        <row r="12074">
          <cell r="B12074">
            <v>44251</v>
          </cell>
          <cell r="C12074" t="str">
            <v>JOELHO CPVC, SOLDAVEL, 90 GRAUS, 114 MM, PARA AGUA QUENTE</v>
          </cell>
          <cell r="D12074" t="str">
            <v>UN</v>
          </cell>
          <cell r="E12074" t="str">
            <v>CR</v>
          </cell>
          <cell r="F12074">
            <v>228.71</v>
          </cell>
          <cell r="H12074">
            <v>236.35</v>
          </cell>
          <cell r="K12074">
            <v>228.71</v>
          </cell>
          <cell r="M12074">
            <v>236.35</v>
          </cell>
        </row>
        <row r="12075">
          <cell r="B12075">
            <v>21118</v>
          </cell>
          <cell r="C12075" t="str">
            <v>JOELHO CPVC, SOLDAVEL, 90 GRAUS, 15 MM, PARA AGUA QUENTE</v>
          </cell>
          <cell r="D12075" t="str">
            <v>UN</v>
          </cell>
          <cell r="E12075" t="str">
            <v>CR</v>
          </cell>
          <cell r="F12075">
            <v>3.56</v>
          </cell>
          <cell r="H12075">
            <v>3.68</v>
          </cell>
          <cell r="K12075">
            <v>3.56</v>
          </cell>
          <cell r="M12075">
            <v>3.68</v>
          </cell>
        </row>
        <row r="12076">
          <cell r="B12076">
            <v>37956</v>
          </cell>
          <cell r="C12076" t="str">
            <v>JOELHO CPVC, SOLDAVEL, 90 GRAUS, 22 MM, PARA AGUA QUENTE</v>
          </cell>
          <cell r="D12076" t="str">
            <v>UN</v>
          </cell>
          <cell r="E12076" t="str">
            <v>CR</v>
          </cell>
          <cell r="F12076">
            <v>4.38</v>
          </cell>
          <cell r="H12076">
            <v>4.5199999999999996</v>
          </cell>
          <cell r="K12076">
            <v>4.38</v>
          </cell>
          <cell r="M12076">
            <v>4.5199999999999996</v>
          </cell>
        </row>
        <row r="12077">
          <cell r="B12077">
            <v>37957</v>
          </cell>
          <cell r="C12077" t="str">
            <v>JOELHO CPVC, SOLDAVEL, 90 GRAUS, 28 MM, PARA AGUA QUENTE</v>
          </cell>
          <cell r="D12077" t="str">
            <v>UN</v>
          </cell>
          <cell r="E12077" t="str">
            <v>CR</v>
          </cell>
          <cell r="F12077">
            <v>9.31</v>
          </cell>
          <cell r="H12077">
            <v>9.6199999999999992</v>
          </cell>
          <cell r="K12077">
            <v>9.31</v>
          </cell>
          <cell r="M12077">
            <v>9.6199999999999992</v>
          </cell>
        </row>
        <row r="12078">
          <cell r="B12078">
            <v>37958</v>
          </cell>
          <cell r="C12078" t="str">
            <v>JOELHO CPVC, SOLDAVEL, 90 GRAUS, 35 MM, PARA AGUA QUENTE</v>
          </cell>
          <cell r="D12078" t="str">
            <v>UN</v>
          </cell>
          <cell r="E12078" t="str">
            <v>CR</v>
          </cell>
          <cell r="F12078">
            <v>16.829999999999998</v>
          </cell>
          <cell r="H12078">
            <v>17.399999999999999</v>
          </cell>
          <cell r="K12078">
            <v>16.829999999999998</v>
          </cell>
          <cell r="M12078">
            <v>17.399999999999999</v>
          </cell>
        </row>
        <row r="12079">
          <cell r="B12079">
            <v>37959</v>
          </cell>
          <cell r="C12079" t="str">
            <v>JOELHO CPVC, SOLDAVEL, 90 GRAUS, 42 MM, PARA AGUA QUENTE</v>
          </cell>
          <cell r="D12079" t="str">
            <v>UN</v>
          </cell>
          <cell r="E12079" t="str">
            <v>CR</v>
          </cell>
          <cell r="F12079">
            <v>25.92</v>
          </cell>
          <cell r="H12079">
            <v>26.78</v>
          </cell>
          <cell r="K12079">
            <v>25.92</v>
          </cell>
          <cell r="M12079">
            <v>26.78</v>
          </cell>
        </row>
        <row r="12080">
          <cell r="B12080">
            <v>37960</v>
          </cell>
          <cell r="C12080" t="str">
            <v>JOELHO CPVC, SOLDAVEL, 90 GRAUS, 54 MM, PARA AGUA QUENTE</v>
          </cell>
          <cell r="D12080" t="str">
            <v>UN</v>
          </cell>
          <cell r="E12080" t="str">
            <v>CR</v>
          </cell>
          <cell r="F12080">
            <v>66.22</v>
          </cell>
          <cell r="H12080">
            <v>68.430000000000007</v>
          </cell>
          <cell r="K12080">
            <v>66.22</v>
          </cell>
          <cell r="M12080">
            <v>68.430000000000007</v>
          </cell>
        </row>
        <row r="12081">
          <cell r="B12081">
            <v>37961</v>
          </cell>
          <cell r="C12081" t="str">
            <v>JOELHO CPVC, SOLDAVEL, 90 GRAUS, 73 MM, PARA AGUA QUENTE</v>
          </cell>
          <cell r="D12081" t="str">
            <v>UN</v>
          </cell>
          <cell r="E12081" t="str">
            <v>CR</v>
          </cell>
          <cell r="F12081">
            <v>142.31</v>
          </cell>
          <cell r="H12081">
            <v>147.07</v>
          </cell>
          <cell r="K12081">
            <v>142.31</v>
          </cell>
          <cell r="M12081">
            <v>147.07</v>
          </cell>
        </row>
        <row r="12082">
          <cell r="B12082">
            <v>37962</v>
          </cell>
          <cell r="C12082" t="str">
            <v>JOELHO CPVC, SOLDAVEL, 90 GRAUS, 89 MM, PARA AGUA QUENTE</v>
          </cell>
          <cell r="D12082" t="str">
            <v>UN</v>
          </cell>
          <cell r="E12082" t="str">
            <v>CR</v>
          </cell>
          <cell r="F12082">
            <v>164.07</v>
          </cell>
          <cell r="H12082">
            <v>169.55</v>
          </cell>
          <cell r="K12082">
            <v>164.07</v>
          </cell>
          <cell r="M12082">
            <v>169.55</v>
          </cell>
        </row>
        <row r="12083">
          <cell r="B12083">
            <v>3533</v>
          </cell>
          <cell r="C12083" t="str">
            <v>JOELHO DE REDUCAO, PVC SOLDAVEL, 90 GRAUS, 25 MM X 20 MM, COR MARROM, PARA AGUA FRIA PREDIAL</v>
          </cell>
          <cell r="D12083" t="str">
            <v>UN</v>
          </cell>
          <cell r="E12083" t="str">
            <v>CR</v>
          </cell>
          <cell r="F12083">
            <v>2.69</v>
          </cell>
          <cell r="H12083">
            <v>2.86</v>
          </cell>
          <cell r="K12083">
            <v>2.69</v>
          </cell>
          <cell r="M12083">
            <v>2.86</v>
          </cell>
        </row>
        <row r="12084">
          <cell r="B12084">
            <v>3538</v>
          </cell>
          <cell r="C12084" t="str">
            <v>JOELHO DE REDUCAO, PVC SOLDAVEL, 90 GRAUS, 32 MM X 25 MM, COR MARROM, PARA AGUA FRIA PREDIAL</v>
          </cell>
          <cell r="D12084" t="str">
            <v>UN</v>
          </cell>
          <cell r="E12084" t="str">
            <v>CR</v>
          </cell>
          <cell r="F12084">
            <v>5.0999999999999996</v>
          </cell>
          <cell r="H12084">
            <v>5.41</v>
          </cell>
          <cell r="K12084">
            <v>5.0999999999999996</v>
          </cell>
          <cell r="M12084">
            <v>5.41</v>
          </cell>
        </row>
        <row r="12085">
          <cell r="B12085">
            <v>3498</v>
          </cell>
          <cell r="C12085" t="str">
            <v>JOELHO DE REDUCAO, PVC, ROSCAVEL, 90 GRAUS, 1" X 3/4", COR BRANCA, PARA AGUA FRIA PREDIAL</v>
          </cell>
          <cell r="D12085" t="str">
            <v>UN</v>
          </cell>
          <cell r="E12085" t="str">
            <v>CR</v>
          </cell>
          <cell r="F12085">
            <v>4.9400000000000004</v>
          </cell>
          <cell r="H12085">
            <v>5.25</v>
          </cell>
          <cell r="K12085">
            <v>4.9400000000000004</v>
          </cell>
          <cell r="M12085">
            <v>5.25</v>
          </cell>
        </row>
        <row r="12086">
          <cell r="B12086">
            <v>3496</v>
          </cell>
          <cell r="C12086" t="str">
            <v>JOELHO DE REDUCAO, PVC, ROSCAVEL, 90 GRAUS, 3/4" X 1/2", COR BRANCA, PARA AGUA FRIA PREDIAL</v>
          </cell>
          <cell r="D12086" t="str">
            <v>UN</v>
          </cell>
          <cell r="E12086" t="str">
            <v>CR</v>
          </cell>
          <cell r="F12086">
            <v>3.31</v>
          </cell>
          <cell r="H12086">
            <v>3.51</v>
          </cell>
          <cell r="K12086">
            <v>3.31</v>
          </cell>
          <cell r="M12086">
            <v>3.51</v>
          </cell>
        </row>
        <row r="12087">
          <cell r="B12087">
            <v>38429</v>
          </cell>
          <cell r="C12087" t="str">
            <v>JOELHO DE TRANSICAO, CPVC, SOLDAVEL, 90 GRAUS, 15 MM X 1/2", PARA AGUA QUENTE</v>
          </cell>
          <cell r="D12087" t="str">
            <v>UN</v>
          </cell>
          <cell r="E12087" t="str">
            <v>CR</v>
          </cell>
          <cell r="F12087">
            <v>12.12</v>
          </cell>
          <cell r="H12087">
            <v>12.52</v>
          </cell>
          <cell r="K12087">
            <v>12.12</v>
          </cell>
          <cell r="M12087">
            <v>12.52</v>
          </cell>
        </row>
        <row r="12088">
          <cell r="B12088">
            <v>38431</v>
          </cell>
          <cell r="C12088" t="str">
            <v>JOELHO DE TRANSICAO, CPVC, SOLDAVEL, 90 GRAUS, 22 MM X 1/2", PARA AGUA QUENTE</v>
          </cell>
          <cell r="D12088" t="str">
            <v>UN</v>
          </cell>
          <cell r="E12088" t="str">
            <v>CR</v>
          </cell>
          <cell r="F12088">
            <v>15.2</v>
          </cell>
          <cell r="H12088">
            <v>15.71</v>
          </cell>
          <cell r="K12088">
            <v>15.2</v>
          </cell>
          <cell r="M12088">
            <v>15.71</v>
          </cell>
        </row>
        <row r="12089">
          <cell r="B12089">
            <v>38430</v>
          </cell>
          <cell r="C12089" t="str">
            <v>JOELHO DE TRANSICAO, CPVC, SOLDAVEL, 90 GRAUS, 22 MM X 3/4", PARA AGUA QUENTE</v>
          </cell>
          <cell r="D12089" t="str">
            <v>UN</v>
          </cell>
          <cell r="E12089" t="str">
            <v>CR</v>
          </cell>
          <cell r="F12089">
            <v>23.57</v>
          </cell>
          <cell r="H12089">
            <v>24.35</v>
          </cell>
          <cell r="K12089">
            <v>23.57</v>
          </cell>
          <cell r="M12089">
            <v>24.35</v>
          </cell>
        </row>
        <row r="12090">
          <cell r="B12090">
            <v>36348</v>
          </cell>
          <cell r="C12090" t="str">
            <v>JOELHO PPR 45 GRAUS, SOLDAVEL, F/F, DN 20 MM, PARA AGUA QUENTE PREDIAL</v>
          </cell>
          <cell r="D12090" t="str">
            <v>UN</v>
          </cell>
          <cell r="E12090" t="str">
            <v>CR</v>
          </cell>
          <cell r="H12090">
            <v>1.96</v>
          </cell>
          <cell r="M12090">
            <v>1.96</v>
          </cell>
        </row>
        <row r="12091">
          <cell r="B12091">
            <v>36349</v>
          </cell>
          <cell r="C12091" t="str">
            <v>JOELHO PPR 45 GRAUS, SOLDAVEL, F/F, DN 25 MM, PARA AGUA QUENTE PREDIAL</v>
          </cell>
          <cell r="D12091" t="str">
            <v>UN</v>
          </cell>
          <cell r="E12091" t="str">
            <v>CR</v>
          </cell>
          <cell r="H12091">
            <v>2.7</v>
          </cell>
          <cell r="M12091">
            <v>2.7</v>
          </cell>
        </row>
        <row r="12092">
          <cell r="B12092">
            <v>38987</v>
          </cell>
          <cell r="C12092" t="str">
            <v>JOELHO PPR 45 GRAUS, SOLDAVEL, F/F, DN 40 MM, PARA AQUA QUENTE E FRIA PREDIAL</v>
          </cell>
          <cell r="D12092" t="str">
            <v>UN</v>
          </cell>
          <cell r="E12092" t="str">
            <v>CR</v>
          </cell>
          <cell r="H12092">
            <v>12.98</v>
          </cell>
          <cell r="M12092">
            <v>12.98</v>
          </cell>
        </row>
        <row r="12093">
          <cell r="B12093">
            <v>38988</v>
          </cell>
          <cell r="C12093" t="str">
            <v>JOELHO PPR 45 GRAUS, SOLDAVEL, F/F, DN 50 MM, PARA AQUA QUENTE E FRIA PREDIAL</v>
          </cell>
          <cell r="D12093" t="str">
            <v>UN</v>
          </cell>
          <cell r="E12093" t="str">
            <v>CR</v>
          </cell>
          <cell r="H12093">
            <v>21.15</v>
          </cell>
          <cell r="M12093">
            <v>21.15</v>
          </cell>
        </row>
        <row r="12094">
          <cell r="B12094">
            <v>38989</v>
          </cell>
          <cell r="C12094" t="str">
            <v>JOELHO PPR 45 GRAUS, SOLDAVEL, F/F, DN 63 MM, PARA AQUA QUENTE E FRIA PREDIAL</v>
          </cell>
          <cell r="D12094" t="str">
            <v>UN</v>
          </cell>
          <cell r="E12094" t="str">
            <v>CR</v>
          </cell>
          <cell r="H12094">
            <v>35.590000000000003</v>
          </cell>
          <cell r="M12094">
            <v>35.590000000000003</v>
          </cell>
        </row>
        <row r="12095">
          <cell r="B12095">
            <v>38990</v>
          </cell>
          <cell r="C12095" t="str">
            <v>JOELHO PPR 45 GRAUS, SOLDAVEL, F/F, DN 75 MM, PARA AQUA QUENTE E FRIA PREDIAL</v>
          </cell>
          <cell r="D12095" t="str">
            <v>UN</v>
          </cell>
          <cell r="E12095" t="str">
            <v>CR</v>
          </cell>
          <cell r="H12095">
            <v>71.12</v>
          </cell>
          <cell r="M12095">
            <v>71.12</v>
          </cell>
        </row>
        <row r="12096">
          <cell r="B12096">
            <v>38991</v>
          </cell>
          <cell r="C12096" t="str">
            <v>JOELHO PPR 45 GRAUS, SOLDAVEL, F/F, DN 90 MM, PARA AQUA QUENTE E FRIA PREDIAL</v>
          </cell>
          <cell r="D12096" t="str">
            <v>UN</v>
          </cell>
          <cell r="E12096" t="str">
            <v>CR</v>
          </cell>
          <cell r="H12096">
            <v>127.97</v>
          </cell>
          <cell r="M12096">
            <v>127.97</v>
          </cell>
        </row>
        <row r="12097">
          <cell r="B12097">
            <v>38433</v>
          </cell>
          <cell r="C12097" t="str">
            <v>JOELHO PPR, 45 GRAUS, SOLDAVEL, F/F, DN 32 MM, PARA AGUA QUENTE PREDIAL</v>
          </cell>
          <cell r="D12097" t="str">
            <v>UN</v>
          </cell>
          <cell r="E12097" t="str">
            <v>CR</v>
          </cell>
          <cell r="H12097">
            <v>6.61</v>
          </cell>
          <cell r="M12097">
            <v>6.61</v>
          </cell>
        </row>
        <row r="12098">
          <cell r="B12098">
            <v>38440</v>
          </cell>
          <cell r="C12098" t="str">
            <v>JOELHO PPR, 90 GRAUS, SOLDAVEL, F/F, DN 110 MM, PARA AGUA QUENTE PREDIAL</v>
          </cell>
          <cell r="D12098" t="str">
            <v>UN</v>
          </cell>
          <cell r="E12098" t="str">
            <v>CR</v>
          </cell>
          <cell r="H12098">
            <v>278.89999999999998</v>
          </cell>
          <cell r="M12098">
            <v>278.89999999999998</v>
          </cell>
        </row>
        <row r="12099">
          <cell r="B12099">
            <v>36359</v>
          </cell>
          <cell r="C12099" t="str">
            <v>JOELHO PPR, 90 GRAUS, SOLDAVEL, F/F, DN 20 MM, PARA AGUA QUENTE PREDIAL</v>
          </cell>
          <cell r="D12099" t="str">
            <v>UN</v>
          </cell>
          <cell r="E12099" t="str">
            <v>CR</v>
          </cell>
          <cell r="H12099">
            <v>1.74</v>
          </cell>
          <cell r="M12099">
            <v>1.74</v>
          </cell>
        </row>
        <row r="12100">
          <cell r="B12100">
            <v>36360</v>
          </cell>
          <cell r="C12100" t="str">
            <v>JOELHO PPR, 90 GRAUS, SOLDAVEL, F/F, DN 25 MM, PARA AGUA QUENTE PREDIAL</v>
          </cell>
          <cell r="D12100" t="str">
            <v>UN</v>
          </cell>
          <cell r="E12100" t="str">
            <v>CR</v>
          </cell>
          <cell r="H12100">
            <v>2.34</v>
          </cell>
          <cell r="M12100">
            <v>2.34</v>
          </cell>
        </row>
        <row r="12101">
          <cell r="B12101">
            <v>38434</v>
          </cell>
          <cell r="C12101" t="str">
            <v>JOELHO PPR, 90 GRAUS, SOLDAVEL, F/F, DN 32 MM, PARA AGUA QUENTE PREDIAL</v>
          </cell>
          <cell r="D12101" t="str">
            <v>UN</v>
          </cell>
          <cell r="E12101" t="str">
            <v>CR</v>
          </cell>
          <cell r="H12101">
            <v>3.56</v>
          </cell>
          <cell r="M12101">
            <v>3.56</v>
          </cell>
        </row>
        <row r="12102">
          <cell r="B12102">
            <v>38435</v>
          </cell>
          <cell r="C12102" t="str">
            <v>JOELHO PPR, 90 GRAUS, SOLDAVEL, F/F, DN 40 MM, PARA AGUA QUENTE PREDIAL</v>
          </cell>
          <cell r="D12102" t="str">
            <v>UN</v>
          </cell>
          <cell r="E12102" t="str">
            <v>CR</v>
          </cell>
          <cell r="H12102">
            <v>8.02</v>
          </cell>
          <cell r="M12102">
            <v>8.02</v>
          </cell>
        </row>
        <row r="12103">
          <cell r="B12103">
            <v>38436</v>
          </cell>
          <cell r="C12103" t="str">
            <v>JOELHO PPR, 90 GRAUS, SOLDAVEL, F/F, DN 50 MM, PARA AGUA QUENTE PREDIAL</v>
          </cell>
          <cell r="D12103" t="str">
            <v>UN</v>
          </cell>
          <cell r="E12103" t="str">
            <v>CR</v>
          </cell>
          <cell r="H12103">
            <v>13.3</v>
          </cell>
          <cell r="M12103">
            <v>13.3</v>
          </cell>
        </row>
        <row r="12104">
          <cell r="B12104">
            <v>38437</v>
          </cell>
          <cell r="C12104" t="str">
            <v>JOELHO PPR, 90 GRAUS, SOLDAVEL, F/F, DN 63 MM, PARA AGUA QUENTE PREDIAL</v>
          </cell>
          <cell r="D12104" t="str">
            <v>UN</v>
          </cell>
          <cell r="E12104" t="str">
            <v>CR</v>
          </cell>
          <cell r="H12104">
            <v>21.57</v>
          </cell>
          <cell r="M12104">
            <v>21.57</v>
          </cell>
        </row>
        <row r="12105">
          <cell r="B12105">
            <v>38438</v>
          </cell>
          <cell r="C12105" t="str">
            <v>JOELHO PPR, 90 GRAUS, SOLDAVEL, F/F, DN 75 MM, PARA AGUA QUENTE PREDIAL</v>
          </cell>
          <cell r="D12105" t="str">
            <v>UN</v>
          </cell>
          <cell r="E12105" t="str">
            <v>CR</v>
          </cell>
          <cell r="H12105">
            <v>62.57</v>
          </cell>
          <cell r="M12105">
            <v>62.57</v>
          </cell>
        </row>
        <row r="12106">
          <cell r="B12106">
            <v>38439</v>
          </cell>
          <cell r="C12106" t="str">
            <v>JOELHO PPR, 90 GRAUS, SOLDAVEL, F/F, DN 90 MM, PARA AGUA QUENTE PREDIAL</v>
          </cell>
          <cell r="D12106" t="str">
            <v>UN</v>
          </cell>
          <cell r="E12106" t="str">
            <v>CR</v>
          </cell>
          <cell r="H12106">
            <v>79.5</v>
          </cell>
          <cell r="M12106">
            <v>79.5</v>
          </cell>
        </row>
        <row r="12107">
          <cell r="B12107">
            <v>10836</v>
          </cell>
          <cell r="C12107" t="str">
            <v>JOELHO PVC COM VISITA, 90 GRAUS, DN 100 X 50 MM, SERIE NORMAL, PARA ESGOTO PREDIAL</v>
          </cell>
          <cell r="D12107" t="str">
            <v>UN</v>
          </cell>
          <cell r="E12107" t="str">
            <v>CR</v>
          </cell>
          <cell r="F12107">
            <v>18.21</v>
          </cell>
          <cell r="H12107">
            <v>21.91</v>
          </cell>
          <cell r="K12107">
            <v>18.21</v>
          </cell>
          <cell r="M12107">
            <v>21.91</v>
          </cell>
        </row>
        <row r="12108">
          <cell r="B12108">
            <v>3510</v>
          </cell>
          <cell r="C12108" t="str">
            <v>JOELHO PVC, 90 GRAUS, ROSCAVEL, 1 1/4", COR BRANCA, AGUA FRIA PREDIAL</v>
          </cell>
          <cell r="D12108" t="str">
            <v>UN</v>
          </cell>
          <cell r="E12108" t="str">
            <v>CR</v>
          </cell>
          <cell r="F12108">
            <v>12.41</v>
          </cell>
          <cell r="H12108">
            <v>13.17</v>
          </cell>
          <cell r="K12108">
            <v>12.41</v>
          </cell>
          <cell r="M12108">
            <v>13.17</v>
          </cell>
        </row>
        <row r="12109">
          <cell r="B12109">
            <v>10835</v>
          </cell>
          <cell r="C12109" t="str">
            <v>JOELHO PVC, COM BOLSA E ANEL, 90 GRAUS, DN 40 X *38* MM, SERIE NORMAL, PARA ESGOTO PREDIAL</v>
          </cell>
          <cell r="D12109" t="str">
            <v>UN</v>
          </cell>
          <cell r="E12109" t="str">
            <v>CR</v>
          </cell>
          <cell r="F12109">
            <v>5.08</v>
          </cell>
          <cell r="H12109">
            <v>6.11</v>
          </cell>
          <cell r="K12109">
            <v>5.08</v>
          </cell>
          <cell r="M12109">
            <v>6.11</v>
          </cell>
        </row>
        <row r="12110">
          <cell r="B12110">
            <v>3485</v>
          </cell>
          <cell r="C12110" t="str">
            <v>JOELHO PVC, ROSCAVEL, 45 GRAUS, 1", COR BRANCA, PARA AGUA FRIA PREDIAL</v>
          </cell>
          <cell r="D12110" t="str">
            <v>UN</v>
          </cell>
          <cell r="E12110" t="str">
            <v>CR</v>
          </cell>
          <cell r="F12110">
            <v>13.05</v>
          </cell>
          <cell r="H12110">
            <v>13.85</v>
          </cell>
          <cell r="K12110">
            <v>13.05</v>
          </cell>
          <cell r="M12110">
            <v>13.85</v>
          </cell>
        </row>
        <row r="12111">
          <cell r="B12111">
            <v>3475</v>
          </cell>
          <cell r="C12111" t="str">
            <v>JOELHO PVC, ROSCAVEL, 45 GRAUS, 1/2", COR BRANCA, PARA AGUA FRIA PREDIAL</v>
          </cell>
          <cell r="D12111" t="str">
            <v>UN</v>
          </cell>
          <cell r="E12111" t="str">
            <v>CR</v>
          </cell>
          <cell r="F12111">
            <v>4.72</v>
          </cell>
          <cell r="H12111">
            <v>5.01</v>
          </cell>
          <cell r="K12111">
            <v>4.72</v>
          </cell>
          <cell r="M12111">
            <v>5.01</v>
          </cell>
        </row>
        <row r="12112">
          <cell r="B12112">
            <v>3534</v>
          </cell>
          <cell r="C12112" t="str">
            <v>JOELHO PVC, ROSCAVEL, 45 GRAUS, 3/4", COR BRANCA, PARA AGUA FRIA PREDIAL</v>
          </cell>
          <cell r="D12112" t="str">
            <v>UN</v>
          </cell>
          <cell r="E12112" t="str">
            <v>CR</v>
          </cell>
          <cell r="F12112">
            <v>7.48</v>
          </cell>
          <cell r="H12112">
            <v>7.94</v>
          </cell>
          <cell r="K12112">
            <v>7.48</v>
          </cell>
          <cell r="M12112">
            <v>7.94</v>
          </cell>
        </row>
        <row r="12113">
          <cell r="B12113">
            <v>3482</v>
          </cell>
          <cell r="C12113" t="str">
            <v>JOELHO PVC, ROSCAVEL, 90 GRAUS, 1", COR BRANCA, PARA AGUA FRIA PREDIAL</v>
          </cell>
          <cell r="D12113" t="str">
            <v>UN</v>
          </cell>
          <cell r="E12113" t="str">
            <v>CR</v>
          </cell>
          <cell r="F12113">
            <v>5.35</v>
          </cell>
          <cell r="H12113">
            <v>5.68</v>
          </cell>
          <cell r="K12113">
            <v>5.35</v>
          </cell>
          <cell r="M12113">
            <v>5.68</v>
          </cell>
        </row>
        <row r="12114">
          <cell r="B12114">
            <v>3543</v>
          </cell>
          <cell r="C12114" t="str">
            <v>JOELHO PVC, ROSCAVEL, 90 GRAUS, 1/2", COR BRANCA, PARA AGUA FRIA PREDIAL</v>
          </cell>
          <cell r="D12114" t="str">
            <v>UN</v>
          </cell>
          <cell r="E12114" t="str">
            <v>CR</v>
          </cell>
          <cell r="F12114">
            <v>1.74</v>
          </cell>
          <cell r="H12114">
            <v>1.84</v>
          </cell>
          <cell r="K12114">
            <v>1.74</v>
          </cell>
          <cell r="M12114">
            <v>1.84</v>
          </cell>
        </row>
        <row r="12115">
          <cell r="B12115">
            <v>3505</v>
          </cell>
          <cell r="C12115" t="str">
            <v>JOELHO PVC, ROSCAVEL, 90 GRAUS, 3/4", COR BRANCA, PARA AGUA FRIA PREDIAL</v>
          </cell>
          <cell r="D12115" t="str">
            <v>UN</v>
          </cell>
          <cell r="E12115" t="str">
            <v>CR</v>
          </cell>
          <cell r="F12115">
            <v>2.58</v>
          </cell>
          <cell r="H12115">
            <v>2.74</v>
          </cell>
          <cell r="K12115">
            <v>2.58</v>
          </cell>
          <cell r="M12115">
            <v>2.74</v>
          </cell>
        </row>
        <row r="12116">
          <cell r="B12116">
            <v>3521</v>
          </cell>
          <cell r="C12116" t="str">
            <v>JOELHO PVC, SOLDAVEL COM ROSCA, 90 GRAUS, 20 MM X 1/2", COR MARROM, PARA AGUA FRIA PREDIAL</v>
          </cell>
          <cell r="D12116" t="str">
            <v>UN</v>
          </cell>
          <cell r="E12116" t="str">
            <v>CR</v>
          </cell>
          <cell r="F12116">
            <v>1.95</v>
          </cell>
          <cell r="H12116">
            <v>2.06</v>
          </cell>
          <cell r="K12116">
            <v>1.95</v>
          </cell>
          <cell r="M12116">
            <v>2.06</v>
          </cell>
        </row>
        <row r="12117">
          <cell r="B12117">
            <v>3531</v>
          </cell>
          <cell r="C12117" t="str">
            <v>JOELHO PVC, SOLDAVEL COM ROSCA, 90 GRAUS, 25 MM X 1/2", COR MARROM, PARA AGUA FRIA PREDIAL</v>
          </cell>
          <cell r="D12117" t="str">
            <v>UN</v>
          </cell>
          <cell r="E12117" t="str">
            <v>CR</v>
          </cell>
          <cell r="F12117">
            <v>3.71</v>
          </cell>
          <cell r="H12117">
            <v>3.93</v>
          </cell>
          <cell r="K12117">
            <v>3.71</v>
          </cell>
          <cell r="M12117">
            <v>3.93</v>
          </cell>
        </row>
        <row r="12118">
          <cell r="B12118">
            <v>3522</v>
          </cell>
          <cell r="C12118" t="str">
            <v>JOELHO PVC, SOLDAVEL COM ROSCA, 90 GRAUS, 25 MM X 3/4", COR MARROM, PARA AGUA FRIA PREDIAL</v>
          </cell>
          <cell r="D12118" t="str">
            <v>UN</v>
          </cell>
          <cell r="E12118" t="str">
            <v>CR</v>
          </cell>
          <cell r="F12118">
            <v>2.39</v>
          </cell>
          <cell r="H12118">
            <v>2.54</v>
          </cell>
          <cell r="K12118">
            <v>2.39</v>
          </cell>
          <cell r="M12118">
            <v>2.54</v>
          </cell>
        </row>
        <row r="12119">
          <cell r="B12119">
            <v>3527</v>
          </cell>
          <cell r="C12119" t="str">
            <v>JOELHO PVC, SOLDAVEL COM ROSCA, 90 GRAUS, 32 MM X 3/4", COR MARROM, PARA AGUA FRIA PREDIAL</v>
          </cell>
          <cell r="D12119" t="str">
            <v>UN</v>
          </cell>
          <cell r="E12119" t="str">
            <v>CR</v>
          </cell>
          <cell r="F12119">
            <v>12.58</v>
          </cell>
          <cell r="H12119">
            <v>13.35</v>
          </cell>
          <cell r="K12119">
            <v>12.58</v>
          </cell>
          <cell r="M12119">
            <v>13.35</v>
          </cell>
        </row>
        <row r="12120">
          <cell r="B12120">
            <v>3530</v>
          </cell>
          <cell r="C12120" t="str">
            <v>JOELHO PVC, SOLDAVEL, 90 GRAUS, 110 MM, COR MARROM, PARA AGUA FRIA PREDIAL</v>
          </cell>
          <cell r="D12120" t="str">
            <v>UN</v>
          </cell>
          <cell r="E12120" t="str">
            <v>CR</v>
          </cell>
          <cell r="F12120">
            <v>203.68</v>
          </cell>
          <cell r="H12120">
            <v>216.13</v>
          </cell>
          <cell r="K12120">
            <v>203.68</v>
          </cell>
          <cell r="M12120">
            <v>216.13</v>
          </cell>
        </row>
        <row r="12121">
          <cell r="B12121">
            <v>3542</v>
          </cell>
          <cell r="C12121" t="str">
            <v>JOELHO PVC, SOLDAVEL, 90 GRAUS, 20 MM, COR MARROM, PARA AGUA FRIA PREDIAL</v>
          </cell>
          <cell r="D12121" t="str">
            <v>UN</v>
          </cell>
          <cell r="E12121" t="str">
            <v>CR</v>
          </cell>
          <cell r="F12121">
            <v>0.57999999999999996</v>
          </cell>
          <cell r="H12121">
            <v>0.62</v>
          </cell>
          <cell r="K12121">
            <v>0.57999999999999996</v>
          </cell>
          <cell r="M12121">
            <v>0.62</v>
          </cell>
        </row>
        <row r="12122">
          <cell r="B12122">
            <v>3529</v>
          </cell>
          <cell r="C12122" t="str">
            <v>JOELHO PVC, SOLDAVEL, 90 GRAUS, 25 MM, COR MARROM, PARA AGUA FRIA PREDIAL</v>
          </cell>
          <cell r="D12122" t="str">
            <v>UN</v>
          </cell>
          <cell r="E12122" t="str">
            <v>CR</v>
          </cell>
          <cell r="F12122">
            <v>0.72</v>
          </cell>
          <cell r="H12122">
            <v>0.76</v>
          </cell>
          <cell r="K12122">
            <v>0.72</v>
          </cell>
          <cell r="M12122">
            <v>0.76</v>
          </cell>
        </row>
        <row r="12123">
          <cell r="B12123">
            <v>3536</v>
          </cell>
          <cell r="C12123" t="str">
            <v>JOELHO PVC, SOLDAVEL, 90 GRAUS, 32 MM, COR MARROM, PARA AGUA FRIA PREDIAL</v>
          </cell>
          <cell r="D12123" t="str">
            <v>UN</v>
          </cell>
          <cell r="E12123" t="str">
            <v>CR</v>
          </cell>
          <cell r="F12123">
            <v>2.39</v>
          </cell>
          <cell r="H12123">
            <v>2.5299999999999998</v>
          </cell>
          <cell r="K12123">
            <v>2.39</v>
          </cell>
          <cell r="M12123">
            <v>2.5299999999999998</v>
          </cell>
        </row>
        <row r="12124">
          <cell r="B12124">
            <v>3535</v>
          </cell>
          <cell r="C12124" t="str">
            <v>JOELHO PVC, SOLDAVEL, 90 GRAUS, 40 MM, COR MARROM, PARA AGUA FRIA PREDIAL</v>
          </cell>
          <cell r="D12124" t="str">
            <v>UN</v>
          </cell>
          <cell r="E12124" t="str">
            <v>CR</v>
          </cell>
          <cell r="F12124">
            <v>5.81</v>
          </cell>
          <cell r="H12124">
            <v>6.17</v>
          </cell>
          <cell r="K12124">
            <v>5.81</v>
          </cell>
          <cell r="M12124">
            <v>6.17</v>
          </cell>
        </row>
        <row r="12125">
          <cell r="B12125">
            <v>3540</v>
          </cell>
          <cell r="C12125" t="str">
            <v>JOELHO PVC, SOLDAVEL, 90 GRAUS, 50 MM, COR MARROM, PARA AGUA FRIA PREDIAL</v>
          </cell>
          <cell r="D12125" t="str">
            <v>UN</v>
          </cell>
          <cell r="E12125" t="str">
            <v>CR</v>
          </cell>
          <cell r="F12125">
            <v>4.92</v>
          </cell>
          <cell r="H12125">
            <v>5.22</v>
          </cell>
          <cell r="K12125">
            <v>4.92</v>
          </cell>
          <cell r="M12125">
            <v>5.22</v>
          </cell>
        </row>
        <row r="12126">
          <cell r="B12126">
            <v>3539</v>
          </cell>
          <cell r="C12126" t="str">
            <v>JOELHO PVC, SOLDAVEL, 90 GRAUS, 60 MM, COR MARROM, PARA AGUA FRIA PREDIAL</v>
          </cell>
          <cell r="D12126" t="str">
            <v>UN</v>
          </cell>
          <cell r="E12126" t="str">
            <v>CR</v>
          </cell>
          <cell r="F12126">
            <v>28.51</v>
          </cell>
          <cell r="H12126">
            <v>30.25</v>
          </cell>
          <cell r="K12126">
            <v>28.51</v>
          </cell>
          <cell r="M12126">
            <v>30.25</v>
          </cell>
        </row>
        <row r="12127">
          <cell r="B12127">
            <v>3513</v>
          </cell>
          <cell r="C12127" t="str">
            <v>JOELHO PVC, SOLDAVEL, 90 GRAUS, 85 MM, COR MARROM, PARA AGUA FRIA PREDIAL</v>
          </cell>
          <cell r="D12127" t="str">
            <v>UN</v>
          </cell>
          <cell r="E12127" t="str">
            <v>CR</v>
          </cell>
          <cell r="F12127">
            <v>100.52</v>
          </cell>
          <cell r="H12127">
            <v>106.66</v>
          </cell>
          <cell r="K12127">
            <v>100.52</v>
          </cell>
          <cell r="M12127">
            <v>106.66</v>
          </cell>
        </row>
        <row r="12128">
          <cell r="B12128">
            <v>3516</v>
          </cell>
          <cell r="C12128" t="str">
            <v>JOELHO PVC, SOLDAVEL, BB, 45 GRAUS, DN 40 MM, PARA ESGOTO PREDIAL</v>
          </cell>
          <cell r="D12128" t="str">
            <v>UN</v>
          </cell>
          <cell r="E12128" t="str">
            <v>CR</v>
          </cell>
          <cell r="F12128">
            <v>2.1</v>
          </cell>
          <cell r="H12128">
            <v>2.52</v>
          </cell>
          <cell r="K12128">
            <v>2.1</v>
          </cell>
          <cell r="M12128">
            <v>2.52</v>
          </cell>
        </row>
        <row r="12129">
          <cell r="B12129">
            <v>3517</v>
          </cell>
          <cell r="C12129" t="str">
            <v>JOELHO PVC, SOLDAVEL, BB, 90 GRAUS, SEM ANEL, DN 40 MM, PARA ESGOTO PREDIAL SECUNDARIO</v>
          </cell>
          <cell r="D12129" t="str">
            <v>UN</v>
          </cell>
          <cell r="E12129" t="str">
            <v>CR</v>
          </cell>
          <cell r="F12129">
            <v>1.89</v>
          </cell>
          <cell r="H12129">
            <v>2.2799999999999998</v>
          </cell>
          <cell r="K12129">
            <v>1.89</v>
          </cell>
          <cell r="M12129">
            <v>2.2799999999999998</v>
          </cell>
        </row>
        <row r="12130">
          <cell r="B12130">
            <v>3515</v>
          </cell>
          <cell r="C12130" t="str">
            <v>JOELHO PVC, SOLDAVEL, COM BUCHA DE LATAO, 90 GRAUS, 20 MM X 1/2", PARA AGUA FRIA PREDIAL</v>
          </cell>
          <cell r="D12130" t="str">
            <v>UN</v>
          </cell>
          <cell r="E12130" t="str">
            <v>CR</v>
          </cell>
          <cell r="F12130">
            <v>6.41</v>
          </cell>
          <cell r="H12130">
            <v>6.81</v>
          </cell>
          <cell r="K12130">
            <v>6.41</v>
          </cell>
          <cell r="M12130">
            <v>6.81</v>
          </cell>
        </row>
        <row r="12131">
          <cell r="B12131">
            <v>20147</v>
          </cell>
          <cell r="C12131" t="str">
            <v>JOELHO PVC, SOLDAVEL, COM BUCHA DE LATAO, 90 GRAUS, 25 MM X 1/2", PARA AGUA FRIA PREDIAL</v>
          </cell>
          <cell r="D12131" t="str">
            <v>UN</v>
          </cell>
          <cell r="E12131" t="str">
            <v>CR</v>
          </cell>
          <cell r="F12131">
            <v>5.27</v>
          </cell>
          <cell r="H12131">
            <v>5.6</v>
          </cell>
          <cell r="K12131">
            <v>5.27</v>
          </cell>
          <cell r="M12131">
            <v>5.6</v>
          </cell>
        </row>
        <row r="12132">
          <cell r="B12132">
            <v>3524</v>
          </cell>
          <cell r="C12132" t="str">
            <v>JOELHO PVC, SOLDAVEL, COM BUCHA DE LATAO, 90 GRAUS, 25 MM X 3/4", PARA AGUA FRIA PREDIAL</v>
          </cell>
          <cell r="D12132" t="str">
            <v>UN</v>
          </cell>
          <cell r="E12132" t="str">
            <v>CR</v>
          </cell>
          <cell r="F12132">
            <v>7.94</v>
          </cell>
          <cell r="H12132">
            <v>8.42</v>
          </cell>
          <cell r="K12132">
            <v>7.94</v>
          </cell>
          <cell r="M12132">
            <v>8.42</v>
          </cell>
        </row>
        <row r="12133">
          <cell r="B12133">
            <v>3532</v>
          </cell>
          <cell r="C12133" t="str">
            <v>JOELHO PVC, SOLDAVEL, COM BUCHA DE LATAO, 90 GRAUS, 32 MM X 3/4", PARA AGUA FRIA PREDIAL</v>
          </cell>
          <cell r="D12133" t="str">
            <v>UN</v>
          </cell>
          <cell r="E12133" t="str">
            <v>CR</v>
          </cell>
          <cell r="F12133">
            <v>18.34</v>
          </cell>
          <cell r="H12133">
            <v>19.47</v>
          </cell>
          <cell r="K12133">
            <v>18.34</v>
          </cell>
          <cell r="M12133">
            <v>19.47</v>
          </cell>
        </row>
        <row r="12134">
          <cell r="B12134">
            <v>3528</v>
          </cell>
          <cell r="C12134" t="str">
            <v>JOELHO PVC, SOLDAVEL, PB, 45 GRAUS, DN 100 MM, PARA ESGOTO PREDIAL</v>
          </cell>
          <cell r="D12134" t="str">
            <v>UN</v>
          </cell>
          <cell r="E12134" t="str">
            <v>CR</v>
          </cell>
          <cell r="F12134">
            <v>8.1999999999999993</v>
          </cell>
          <cell r="H12134">
            <v>9.86</v>
          </cell>
          <cell r="K12134">
            <v>8.1999999999999993</v>
          </cell>
          <cell r="M12134">
            <v>9.86</v>
          </cell>
        </row>
        <row r="12135">
          <cell r="B12135">
            <v>37952</v>
          </cell>
          <cell r="C12135" t="str">
            <v>JOELHO PVC, SOLDAVEL, PB, 45 GRAUS, DN 150 MM, PARA ESGOTO PREDIAL</v>
          </cell>
          <cell r="D12135" t="str">
            <v>UN</v>
          </cell>
          <cell r="E12135" t="str">
            <v>CR</v>
          </cell>
          <cell r="F12135">
            <v>58.78</v>
          </cell>
          <cell r="H12135">
            <v>70.69</v>
          </cell>
          <cell r="K12135">
            <v>58.78</v>
          </cell>
          <cell r="M12135">
            <v>70.69</v>
          </cell>
        </row>
        <row r="12136">
          <cell r="B12136">
            <v>37951</v>
          </cell>
          <cell r="C12136" t="str">
            <v>JOELHO PVC, SOLDAVEL, PB, 45 GRAUS, DN 40 MM, PARA ESGOTO PREDIAL</v>
          </cell>
          <cell r="D12136" t="str">
            <v>UN</v>
          </cell>
          <cell r="E12136" t="str">
            <v>CR</v>
          </cell>
          <cell r="F12136">
            <v>2.21</v>
          </cell>
          <cell r="H12136">
            <v>2.66</v>
          </cell>
          <cell r="K12136">
            <v>2.21</v>
          </cell>
          <cell r="M12136">
            <v>2.66</v>
          </cell>
        </row>
        <row r="12137">
          <cell r="B12137">
            <v>3518</v>
          </cell>
          <cell r="C12137" t="str">
            <v>JOELHO PVC, SOLDAVEL, PB, 45 GRAUS, DN 50 MM, PARA ESGOTO PREDIAL</v>
          </cell>
          <cell r="D12137" t="str">
            <v>UN</v>
          </cell>
          <cell r="E12137" t="str">
            <v>CR</v>
          </cell>
          <cell r="F12137">
            <v>3.4</v>
          </cell>
          <cell r="H12137">
            <v>4.09</v>
          </cell>
          <cell r="K12137">
            <v>3.4</v>
          </cell>
          <cell r="M12137">
            <v>4.09</v>
          </cell>
        </row>
        <row r="12138">
          <cell r="B12138">
            <v>3519</v>
          </cell>
          <cell r="C12138" t="str">
            <v>JOELHO PVC, SOLDAVEL, PB, 45 GRAUS, DN 75 MM, PARA ESGOTO PREDIAL</v>
          </cell>
          <cell r="D12138" t="str">
            <v>UN</v>
          </cell>
          <cell r="E12138" t="str">
            <v>CR</v>
          </cell>
          <cell r="F12138">
            <v>7.11</v>
          </cell>
          <cell r="H12138">
            <v>8.5500000000000007</v>
          </cell>
          <cell r="K12138">
            <v>7.11</v>
          </cell>
          <cell r="M12138">
            <v>8.5500000000000007</v>
          </cell>
        </row>
        <row r="12139">
          <cell r="B12139">
            <v>3520</v>
          </cell>
          <cell r="C12139" t="str">
            <v>JOELHO PVC, SOLDAVEL, PB, 90 GRAUS, DN 100 MM, PARA ESGOTO PREDIAL</v>
          </cell>
          <cell r="D12139" t="str">
            <v>UN</v>
          </cell>
          <cell r="E12139" t="str">
            <v>CR</v>
          </cell>
          <cell r="F12139">
            <v>7.45</v>
          </cell>
          <cell r="H12139">
            <v>8.9600000000000009</v>
          </cell>
          <cell r="K12139">
            <v>7.45</v>
          </cell>
          <cell r="M12139">
            <v>8.9600000000000009</v>
          </cell>
        </row>
        <row r="12140">
          <cell r="B12140">
            <v>37950</v>
          </cell>
          <cell r="C12140" t="str">
            <v>JOELHO PVC, SOLDAVEL, PB, 90 GRAUS, DN 150 MM, PARA ESGOTO PREDIAL</v>
          </cell>
          <cell r="D12140" t="str">
            <v>UN</v>
          </cell>
          <cell r="E12140" t="str">
            <v>CR</v>
          </cell>
          <cell r="F12140">
            <v>54.11</v>
          </cell>
          <cell r="H12140">
            <v>65.08</v>
          </cell>
          <cell r="K12140">
            <v>54.11</v>
          </cell>
          <cell r="M12140">
            <v>65.08</v>
          </cell>
        </row>
        <row r="12141">
          <cell r="B12141">
            <v>37949</v>
          </cell>
          <cell r="C12141" t="str">
            <v>JOELHO PVC, SOLDAVEL, PB, 90 GRAUS, DN 40 MM, PARA ESGOTO PREDIAL</v>
          </cell>
          <cell r="D12141" t="str">
            <v>UN</v>
          </cell>
          <cell r="E12141" t="str">
            <v>CR</v>
          </cell>
          <cell r="F12141">
            <v>1.99</v>
          </cell>
          <cell r="H12141">
            <v>2.4</v>
          </cell>
          <cell r="K12141">
            <v>1.99</v>
          </cell>
          <cell r="M12141">
            <v>2.4</v>
          </cell>
        </row>
        <row r="12142">
          <cell r="B12142">
            <v>3526</v>
          </cell>
          <cell r="C12142" t="str">
            <v>JOELHO PVC, SOLDAVEL, PB, 90 GRAUS, DN 50 MM, PARA ESGOTO PREDIAL</v>
          </cell>
          <cell r="D12142" t="str">
            <v>UN</v>
          </cell>
          <cell r="E12142" t="str">
            <v>CR</v>
          </cell>
          <cell r="F12142">
            <v>2.74</v>
          </cell>
          <cell r="H12142">
            <v>3.3</v>
          </cell>
          <cell r="K12142">
            <v>2.74</v>
          </cell>
          <cell r="M12142">
            <v>3.3</v>
          </cell>
        </row>
        <row r="12143">
          <cell r="B12143">
            <v>3509</v>
          </cell>
          <cell r="C12143" t="str">
            <v>JOELHO PVC, SOLDAVEL, PB, 90 GRAUS, DN 75 MM, PARA ESGOTO PREDIAL</v>
          </cell>
          <cell r="D12143" t="str">
            <v>UN</v>
          </cell>
          <cell r="E12143" t="str">
            <v>CR</v>
          </cell>
          <cell r="F12143">
            <v>6.24</v>
          </cell>
          <cell r="H12143">
            <v>7.5</v>
          </cell>
          <cell r="K12143">
            <v>6.24</v>
          </cell>
          <cell r="M12143">
            <v>7.5</v>
          </cell>
        </row>
        <row r="12144">
          <cell r="B12144">
            <v>20151</v>
          </cell>
          <cell r="C12144" t="str">
            <v>JOELHO, PVC SERIE R, 45 GRAUS, DN 100 MM, PARA ESGOTO PREDIAL</v>
          </cell>
          <cell r="D12144" t="str">
            <v>UN</v>
          </cell>
          <cell r="E12144" t="str">
            <v>CR</v>
          </cell>
          <cell r="F12144">
            <v>18.329999999999998</v>
          </cell>
          <cell r="H12144">
            <v>22.04</v>
          </cell>
          <cell r="K12144">
            <v>18.329999999999998</v>
          </cell>
          <cell r="M12144">
            <v>22.04</v>
          </cell>
        </row>
        <row r="12145">
          <cell r="B12145">
            <v>20152</v>
          </cell>
          <cell r="C12145" t="str">
            <v>JOELHO, PVC SERIE R, 45 GRAUS, DN 150 MM, PARA ESGOTO PREDIAL</v>
          </cell>
          <cell r="D12145" t="str">
            <v>UN</v>
          </cell>
          <cell r="E12145" t="str">
            <v>CR</v>
          </cell>
          <cell r="F12145">
            <v>66.319999999999993</v>
          </cell>
          <cell r="H12145">
            <v>79.77</v>
          </cell>
          <cell r="K12145">
            <v>66.319999999999993</v>
          </cell>
          <cell r="M12145">
            <v>79.77</v>
          </cell>
        </row>
        <row r="12146">
          <cell r="B12146">
            <v>20148</v>
          </cell>
          <cell r="C12146" t="str">
            <v>JOELHO, PVC SERIE R, 45 GRAUS, DN 40 MM, PARA ESGOTO PREDIAL</v>
          </cell>
          <cell r="D12146" t="str">
            <v>UN</v>
          </cell>
          <cell r="E12146" t="str">
            <v>CR</v>
          </cell>
          <cell r="F12146">
            <v>3.6</v>
          </cell>
          <cell r="H12146">
            <v>4.33</v>
          </cell>
          <cell r="K12146">
            <v>3.6</v>
          </cell>
          <cell r="M12146">
            <v>4.33</v>
          </cell>
        </row>
        <row r="12147">
          <cell r="B12147">
            <v>20149</v>
          </cell>
          <cell r="C12147" t="str">
            <v>JOELHO, PVC SERIE R, 45 GRAUS, DN 50 MM, PARA ESGOTO PREDIAL</v>
          </cell>
          <cell r="D12147" t="str">
            <v>UN</v>
          </cell>
          <cell r="E12147" t="str">
            <v>CR</v>
          </cell>
          <cell r="F12147">
            <v>6.02</v>
          </cell>
          <cell r="H12147">
            <v>7.24</v>
          </cell>
          <cell r="K12147">
            <v>6.02</v>
          </cell>
          <cell r="M12147">
            <v>7.24</v>
          </cell>
        </row>
        <row r="12148">
          <cell r="B12148">
            <v>20150</v>
          </cell>
          <cell r="C12148" t="str">
            <v>JOELHO, PVC SERIE R, 45 GRAUS, DN 75 MM, PARA ESGOTO PREDIAL</v>
          </cell>
          <cell r="D12148" t="str">
            <v>UN</v>
          </cell>
          <cell r="E12148" t="str">
            <v>CR</v>
          </cell>
          <cell r="F12148">
            <v>15.51</v>
          </cell>
          <cell r="H12148">
            <v>18.66</v>
          </cell>
          <cell r="K12148">
            <v>15.51</v>
          </cell>
          <cell r="M12148">
            <v>18.66</v>
          </cell>
        </row>
        <row r="12149">
          <cell r="B12149">
            <v>20157</v>
          </cell>
          <cell r="C12149" t="str">
            <v>JOELHO, PVC SERIE R, 90 GRAUS, DN 100 MM, PARA ESGOTO PREDIAL</v>
          </cell>
          <cell r="D12149" t="str">
            <v>UN</v>
          </cell>
          <cell r="E12149" t="str">
            <v>CR</v>
          </cell>
          <cell r="F12149">
            <v>17.41</v>
          </cell>
          <cell r="H12149">
            <v>20.94</v>
          </cell>
          <cell r="K12149">
            <v>17.41</v>
          </cell>
          <cell r="M12149">
            <v>20.94</v>
          </cell>
        </row>
        <row r="12150">
          <cell r="B12150">
            <v>20158</v>
          </cell>
          <cell r="C12150" t="str">
            <v>JOELHO, PVC SERIE R, 90 GRAUS, DN 150 MM, PARA ESGOTO PREDIAL</v>
          </cell>
          <cell r="D12150" t="str">
            <v>UN</v>
          </cell>
          <cell r="E12150" t="str">
            <v>CR</v>
          </cell>
          <cell r="F12150">
            <v>69.14</v>
          </cell>
          <cell r="H12150">
            <v>83.15</v>
          </cell>
          <cell r="K12150">
            <v>69.14</v>
          </cell>
          <cell r="M12150">
            <v>83.15</v>
          </cell>
        </row>
        <row r="12151">
          <cell r="B12151">
            <v>20154</v>
          </cell>
          <cell r="C12151" t="str">
            <v>JOELHO, PVC SERIE R, 90 GRAUS, DN 40 MM, PARA ESGOTO PREDIAL</v>
          </cell>
          <cell r="D12151" t="str">
            <v>UN</v>
          </cell>
          <cell r="E12151" t="str">
            <v>CR</v>
          </cell>
          <cell r="F12151">
            <v>3.53</v>
          </cell>
          <cell r="H12151">
            <v>4.24</v>
          </cell>
          <cell r="K12151">
            <v>3.53</v>
          </cell>
          <cell r="M12151">
            <v>4.24</v>
          </cell>
        </row>
        <row r="12152">
          <cell r="B12152">
            <v>20155</v>
          </cell>
          <cell r="C12152" t="str">
            <v>JOELHO, PVC SERIE R, 90 GRAUS, DN 50 MM, PARA ESGOTO PREDIAL</v>
          </cell>
          <cell r="D12152" t="str">
            <v>UN</v>
          </cell>
          <cell r="E12152" t="str">
            <v>CR</v>
          </cell>
          <cell r="F12152">
            <v>5.37</v>
          </cell>
          <cell r="H12152">
            <v>6.46</v>
          </cell>
          <cell r="K12152">
            <v>5.37</v>
          </cell>
          <cell r="M12152">
            <v>6.46</v>
          </cell>
        </row>
        <row r="12153">
          <cell r="B12153">
            <v>20156</v>
          </cell>
          <cell r="C12153" t="str">
            <v>JOELHO, PVC SERIE R, 90 GRAUS, DN 75 MM, PARA ESGOTO PREDIAL</v>
          </cell>
          <cell r="D12153" t="str">
            <v>UN</v>
          </cell>
          <cell r="E12153" t="str">
            <v>CR</v>
          </cell>
          <cell r="F12153">
            <v>15.1</v>
          </cell>
          <cell r="H12153">
            <v>18.16</v>
          </cell>
          <cell r="K12153">
            <v>15.1</v>
          </cell>
          <cell r="M12153">
            <v>18.16</v>
          </cell>
        </row>
        <row r="12154">
          <cell r="B12154">
            <v>3499</v>
          </cell>
          <cell r="C12154" t="str">
            <v>JOELHO, PVC SOLDAVEL, 45 GRAUS, 20 MM, COR MARROM, PARA AGUA FRIA PREDIAL</v>
          </cell>
          <cell r="D12154" t="str">
            <v>UN</v>
          </cell>
          <cell r="E12154" t="str">
            <v>CR</v>
          </cell>
          <cell r="F12154">
            <v>1.1100000000000001</v>
          </cell>
          <cell r="H12154">
            <v>1.18</v>
          </cell>
          <cell r="K12154">
            <v>1.1100000000000001</v>
          </cell>
          <cell r="M12154">
            <v>1.18</v>
          </cell>
        </row>
        <row r="12155">
          <cell r="B12155">
            <v>3500</v>
          </cell>
          <cell r="C12155" t="str">
            <v>JOELHO, PVC SOLDAVEL, 45 GRAUS, 25 MM, COR MARROM, PARA AGUA FRIA PREDIAL</v>
          </cell>
          <cell r="D12155" t="str">
            <v>UN</v>
          </cell>
          <cell r="E12155" t="str">
            <v>CR</v>
          </cell>
          <cell r="F12155">
            <v>1.48</v>
          </cell>
          <cell r="H12155">
            <v>1.57</v>
          </cell>
          <cell r="K12155">
            <v>1.48</v>
          </cell>
          <cell r="M12155">
            <v>1.57</v>
          </cell>
        </row>
        <row r="12156">
          <cell r="B12156">
            <v>3501</v>
          </cell>
          <cell r="C12156" t="str">
            <v>JOELHO, PVC SOLDAVEL, 45 GRAUS, 32 MM, COR MARROM, PARA AGUA FRIA PREDIAL</v>
          </cell>
          <cell r="D12156" t="str">
            <v>UN</v>
          </cell>
          <cell r="E12156" t="str">
            <v>CR</v>
          </cell>
          <cell r="F12156">
            <v>4.08</v>
          </cell>
          <cell r="H12156">
            <v>4.33</v>
          </cell>
          <cell r="K12156">
            <v>4.08</v>
          </cell>
          <cell r="M12156">
            <v>4.33</v>
          </cell>
        </row>
        <row r="12157">
          <cell r="B12157">
            <v>3502</v>
          </cell>
          <cell r="C12157" t="str">
            <v>JOELHO, PVC SOLDAVEL, 45 GRAUS, 40 MM, COR MARROM, PARA AGUA FRIA PREDIAL</v>
          </cell>
          <cell r="D12157" t="str">
            <v>UN</v>
          </cell>
          <cell r="E12157" t="str">
            <v>CR</v>
          </cell>
          <cell r="F12157">
            <v>5.87</v>
          </cell>
          <cell r="H12157">
            <v>6.23</v>
          </cell>
          <cell r="K12157">
            <v>5.87</v>
          </cell>
          <cell r="M12157">
            <v>6.23</v>
          </cell>
        </row>
        <row r="12158">
          <cell r="B12158">
            <v>3503</v>
          </cell>
          <cell r="C12158" t="str">
            <v>JOELHO, PVC SOLDAVEL, 45 GRAUS, 50 MM, COR MARROM, PARA AGUA FRIA PREDIAL</v>
          </cell>
          <cell r="D12158" t="str">
            <v>UN</v>
          </cell>
          <cell r="E12158" t="str">
            <v>CR</v>
          </cell>
          <cell r="F12158">
            <v>7.37</v>
          </cell>
          <cell r="H12158">
            <v>7.82</v>
          </cell>
          <cell r="K12158">
            <v>7.37</v>
          </cell>
          <cell r="M12158">
            <v>7.82</v>
          </cell>
        </row>
        <row r="12159">
          <cell r="B12159">
            <v>3477</v>
          </cell>
          <cell r="C12159" t="str">
            <v>JOELHO, PVC SOLDAVEL, 45 GRAUS, 60 MM, COR MARROM, PARA AGUA FRIA PREDIAL</v>
          </cell>
          <cell r="D12159" t="str">
            <v>UN</v>
          </cell>
          <cell r="E12159" t="str">
            <v>CR</v>
          </cell>
          <cell r="F12159">
            <v>26.79</v>
          </cell>
          <cell r="H12159">
            <v>28.42</v>
          </cell>
          <cell r="K12159">
            <v>26.79</v>
          </cell>
          <cell r="M12159">
            <v>28.42</v>
          </cell>
        </row>
        <row r="12160">
          <cell r="B12160">
            <v>3478</v>
          </cell>
          <cell r="C12160" t="str">
            <v>JOELHO, PVC SOLDAVEL, 45 GRAUS, 75 MM, COR MARROM, PARA AGUA FRIA PREDIAL</v>
          </cell>
          <cell r="D12160" t="str">
            <v>UN</v>
          </cell>
          <cell r="E12160" t="str">
            <v>CR</v>
          </cell>
          <cell r="F12160">
            <v>64.23</v>
          </cell>
          <cell r="H12160">
            <v>68.150000000000006</v>
          </cell>
          <cell r="K12160">
            <v>64.23</v>
          </cell>
          <cell r="M12160">
            <v>68.150000000000006</v>
          </cell>
        </row>
        <row r="12161">
          <cell r="B12161">
            <v>3525</v>
          </cell>
          <cell r="C12161" t="str">
            <v>JOELHO, PVC SOLDAVEL, 45 GRAUS, 85 MM, COR MARROM, PARA AGUA FRIA PREDIAL</v>
          </cell>
          <cell r="D12161" t="str">
            <v>UN</v>
          </cell>
          <cell r="E12161" t="str">
            <v>CR</v>
          </cell>
          <cell r="F12161">
            <v>79.260000000000005</v>
          </cell>
          <cell r="H12161">
            <v>84.11</v>
          </cell>
          <cell r="K12161">
            <v>79.260000000000005</v>
          </cell>
          <cell r="M12161">
            <v>84.11</v>
          </cell>
        </row>
        <row r="12162">
          <cell r="B12162">
            <v>3511</v>
          </cell>
          <cell r="C12162" t="str">
            <v>JOELHO, PVC SOLDAVEL, 90 GRAUS, 75 MM, COR MARROM, PARA AGUA FRIA PREDIAL</v>
          </cell>
          <cell r="D12162" t="str">
            <v>UN</v>
          </cell>
          <cell r="E12162" t="str">
            <v>CR</v>
          </cell>
          <cell r="F12162">
            <v>84.07</v>
          </cell>
          <cell r="H12162">
            <v>89.21</v>
          </cell>
          <cell r="K12162">
            <v>84.07</v>
          </cell>
          <cell r="M12162">
            <v>89.21</v>
          </cell>
        </row>
        <row r="12163">
          <cell r="B12163">
            <v>38913</v>
          </cell>
          <cell r="C12163" t="str">
            <v>JOELHO/COTOVELO 90 GRAUS, METALICO, PARA CONEXAO COM ANEL DESLIZANTE, DN 16 MM, EM TUBO PEX PARA INST. AGUA QUENTE/FRIA</v>
          </cell>
          <cell r="D12163" t="str">
            <v>UN</v>
          </cell>
          <cell r="E12163" t="str">
            <v>CR</v>
          </cell>
          <cell r="H12163">
            <v>11.18</v>
          </cell>
          <cell r="M12163">
            <v>11.18</v>
          </cell>
        </row>
        <row r="12164">
          <cell r="B12164">
            <v>38914</v>
          </cell>
          <cell r="C12164" t="str">
            <v>JOELHO/COTOVELO 90 GRAUS, METALICO, PARA CONEXAO COM ANEL DESLIZANTE, DN 20 MM, EM TUBO PEX PARA INST. AGUA QUENTE/FRIA</v>
          </cell>
          <cell r="D12164" t="str">
            <v>UN</v>
          </cell>
          <cell r="E12164" t="str">
            <v>CR</v>
          </cell>
          <cell r="H12164">
            <v>13.72</v>
          </cell>
          <cell r="M12164">
            <v>13.72</v>
          </cell>
        </row>
        <row r="12165">
          <cell r="B12165">
            <v>38915</v>
          </cell>
          <cell r="C12165" t="str">
            <v>JOELHO/COTOVELO 90 GRAUS, METALICO, PARA CONEXAO COM ANEL DESLIZANTE, DN 25 MM, EM TUBO PEX PARA INST. AGUA QUENTE/FRIA</v>
          </cell>
          <cell r="D12165" t="str">
            <v>UN</v>
          </cell>
          <cell r="E12165" t="str">
            <v>CR</v>
          </cell>
          <cell r="H12165">
            <v>26.45</v>
          </cell>
          <cell r="M12165">
            <v>26.45</v>
          </cell>
        </row>
        <row r="12166">
          <cell r="B12166">
            <v>38916</v>
          </cell>
          <cell r="C12166" t="str">
            <v>JOELHO/COTOVELO 90 GRAUS, METALICO, PARA CONEXAO COM ANEL DESLIZANTE, DN 32 MM, EM TUBO PEX PARA INST. AGUA QUENTE/FRIA</v>
          </cell>
          <cell r="D12166" t="str">
            <v>UN</v>
          </cell>
          <cell r="E12166" t="str">
            <v>CR</v>
          </cell>
          <cell r="H12166">
            <v>36.61</v>
          </cell>
          <cell r="M12166">
            <v>36.61</v>
          </cell>
        </row>
        <row r="12167">
          <cell r="B12167">
            <v>39300</v>
          </cell>
          <cell r="C12167" t="str">
            <v>JOELHO/COTOVELO 90 GRAUS, PLASTICO, PARA CONEXAO COM CRIMPAGEM, DN 16 MM, EM TUBO PEX PARA INST. AGUA QUENTE/FRIA</v>
          </cell>
          <cell r="D12167" t="str">
            <v>UN</v>
          </cell>
          <cell r="E12167" t="str">
            <v>CR</v>
          </cell>
          <cell r="H12167">
            <v>9.98</v>
          </cell>
          <cell r="M12167">
            <v>9.98</v>
          </cell>
        </row>
        <row r="12168">
          <cell r="B12168">
            <v>39301</v>
          </cell>
          <cell r="C12168" t="str">
            <v>JOELHO/COTOVELO 90 GRAUS, PLASTICO, PARA CONEXAO COM CRIMPAGEM, DN 20 MM, EM TUBO PEX PARA INST. AGUA QUENTE/FRIA</v>
          </cell>
          <cell r="D12168" t="str">
            <v>UN</v>
          </cell>
          <cell r="E12168" t="str">
            <v>CR</v>
          </cell>
          <cell r="H12168">
            <v>13.36</v>
          </cell>
          <cell r="M12168">
            <v>13.36</v>
          </cell>
        </row>
        <row r="12169">
          <cell r="B12169">
            <v>39302</v>
          </cell>
          <cell r="C12169" t="str">
            <v>JOELHO/COTOVELO 90 GRAUS, PLASTICO, PARA CONEXAO COM CRIMPAGEM, DN 25 MM, EM TUBO PEX PARA INST. AGUA QUENTE/FRIA</v>
          </cell>
          <cell r="D12169" t="str">
            <v>UN</v>
          </cell>
          <cell r="E12169" t="str">
            <v>CR</v>
          </cell>
          <cell r="H12169">
            <v>24.29</v>
          </cell>
          <cell r="M12169">
            <v>24.29</v>
          </cell>
        </row>
        <row r="12170">
          <cell r="B12170">
            <v>38941</v>
          </cell>
          <cell r="C12170" t="str">
            <v>JOELHO/COTOVELO 90 GRAUS, ROSCA FEMEA MOVEL, METALICO, PARA CONEXAO COM ANEL DESLIZANTE, DN 20 MM X 3/4", EM TUBO PEX PARA INST. AGUA QUENTE/FRIA</v>
          </cell>
          <cell r="D12170" t="str">
            <v>UN</v>
          </cell>
          <cell r="E12170" t="str">
            <v>CR</v>
          </cell>
          <cell r="H12170">
            <v>18.04</v>
          </cell>
          <cell r="M12170">
            <v>18.04</v>
          </cell>
        </row>
        <row r="12171">
          <cell r="B12171">
            <v>38923</v>
          </cell>
          <cell r="C12171" t="str">
            <v>JOELHO/COTOVELO 90 GRAUS, ROSCA FEMEA TERMINAL, METALICO, PARA CONEXAO COM ANEL DESLIZANTE, DN 16 MM X 1/2", EM TUBO PEX PARA INST. AGUA QUENTE/FRIA</v>
          </cell>
          <cell r="D12171" t="str">
            <v>UN</v>
          </cell>
          <cell r="E12171" t="str">
            <v>CR</v>
          </cell>
          <cell r="H12171">
            <v>11.96</v>
          </cell>
          <cell r="M12171">
            <v>11.96</v>
          </cell>
        </row>
        <row r="12172">
          <cell r="B12172">
            <v>38925</v>
          </cell>
          <cell r="C12172" t="str">
            <v>JOELHO/COTOVELO 90 GRAUS, ROSCA FEMEA TERMINAL, METALICO, PARA CONEXAO COM ANEL DESLIZANTE, DN 20 MM X 1/2", EM TUBO PEX PARA INST. AGUA QUENTE/FRIA</v>
          </cell>
          <cell r="D12172" t="str">
            <v>UN</v>
          </cell>
          <cell r="E12172" t="str">
            <v>CR</v>
          </cell>
          <cell r="H12172">
            <v>13.88</v>
          </cell>
          <cell r="M12172">
            <v>13.88</v>
          </cell>
        </row>
        <row r="12173">
          <cell r="B12173">
            <v>38926</v>
          </cell>
          <cell r="C12173" t="str">
            <v>JOELHO/COTOVELO 90 GRAUS, ROSCA FEMEA TERMINAL, METALICO, PARA CONEXAO COM ANEL DESLIZANTE, DN 20 MM X 3/4", EM TUBO PEX PARA INST. AGUA QUENTE/FRIA</v>
          </cell>
          <cell r="D12173" t="str">
            <v>UN</v>
          </cell>
          <cell r="E12173" t="str">
            <v>CR</v>
          </cell>
          <cell r="H12173">
            <v>16.46</v>
          </cell>
          <cell r="M12173">
            <v>16.46</v>
          </cell>
        </row>
        <row r="12174">
          <cell r="B12174">
            <v>38927</v>
          </cell>
          <cell r="C12174" t="str">
            <v>JOELHO/COTOVELO 90 GRAUS, ROSCA FEMEA TERMINAL, METALICO, PARA CONEXAO COM ANEL DESLIZANTE, DN 25 MM X 3/4", EM TUBO PEX PARA INST. AGUA QUENTE/FRIA</v>
          </cell>
          <cell r="D12174" t="str">
            <v>UN</v>
          </cell>
          <cell r="E12174" t="str">
            <v>CR</v>
          </cell>
          <cell r="H12174">
            <v>20.79</v>
          </cell>
          <cell r="M12174">
            <v>20.79</v>
          </cell>
        </row>
        <row r="12175">
          <cell r="B12175">
            <v>39304</v>
          </cell>
          <cell r="C12175" t="str">
            <v>JOELHO/COTOVELO 90 GRAUS, ROSCA FEMEA TERMINAL, PLASTICO, PARA CONEXAO COM CRIMPAGEM, DN 16 MM X 1/2", EM TUBO PEX PARA INST. AGUA QUENTE/FRIA</v>
          </cell>
          <cell r="D12175" t="str">
            <v>UN</v>
          </cell>
          <cell r="E12175" t="str">
            <v>CR</v>
          </cell>
          <cell r="H12175">
            <v>11.81</v>
          </cell>
          <cell r="M12175">
            <v>11.81</v>
          </cell>
        </row>
        <row r="12176">
          <cell r="B12176">
            <v>39305</v>
          </cell>
          <cell r="C12176" t="str">
            <v>JOELHO/COTOVELO 90 GRAUS, ROSCA FEMEA TERMINAL, PLASTICO, PARA CONEXAO COM CRIMPAGEM, DN 20 MM X 1/2", EM TUBO PEX PARA INST. AGUA QUENTE/FRIA</v>
          </cell>
          <cell r="D12176" t="str">
            <v>UN</v>
          </cell>
          <cell r="E12176" t="str">
            <v>CR</v>
          </cell>
          <cell r="H12176">
            <v>12.95</v>
          </cell>
          <cell r="M12176">
            <v>12.95</v>
          </cell>
        </row>
        <row r="12177">
          <cell r="B12177">
            <v>39306</v>
          </cell>
          <cell r="C12177" t="str">
            <v>JOELHO/COTOVELO 90 GRAUS, ROSCA FEMEA TERMINAL, PLASTICO, PARA CONEXAO COM CRIMPAGEM, DN 20 MM X 3/4", EM TUBO PEX PARA INST. AGUA QUENTE/FRIA</v>
          </cell>
          <cell r="D12177" t="str">
            <v>UN</v>
          </cell>
          <cell r="E12177" t="str">
            <v>CR</v>
          </cell>
          <cell r="H12177">
            <v>17.41</v>
          </cell>
          <cell r="M12177">
            <v>17.41</v>
          </cell>
        </row>
        <row r="12178">
          <cell r="B12178">
            <v>38928</v>
          </cell>
          <cell r="C12178" t="str">
            <v>JOELHO/COTOVELO 90 GRAUS, ROSCA FEMEA TERMINAL, PLASTICO, PARA CONEXAO COM CRIMPAGEM, DN 25 MM X 1/2", EM TUBO PEX PARA INST. AGUA QUENTE/FRIA</v>
          </cell>
          <cell r="D12178" t="str">
            <v>UN</v>
          </cell>
          <cell r="E12178" t="str">
            <v>CR</v>
          </cell>
          <cell r="H12178">
            <v>23.01</v>
          </cell>
          <cell r="M12178">
            <v>23.01</v>
          </cell>
        </row>
        <row r="12179">
          <cell r="B12179">
            <v>38917</v>
          </cell>
          <cell r="C12179" t="str">
            <v>JOELHO/COTOVELO 90 GRAUS, ROSCA FEMEA, COM BASE FIXA, METALICO, PARA CONEXAO COM ANEL DESLIZANTE, DN 16 MM X 1/2", EM TUBO PEX PARA INST. AGUA QUENTE/FRIA</v>
          </cell>
          <cell r="D12179" t="str">
            <v>UN</v>
          </cell>
          <cell r="E12179" t="str">
            <v>CR</v>
          </cell>
          <cell r="H12179">
            <v>12.86</v>
          </cell>
          <cell r="M12179">
            <v>12.86</v>
          </cell>
        </row>
        <row r="12180">
          <cell r="B12180">
            <v>38919</v>
          </cell>
          <cell r="C12180" t="str">
            <v>JOELHO/COTOVELO 90 GRAUS, ROSCA FEMEA, COM BASE FIXA, METALICO, PARA CONEXAO COM ANEL DESLIZANTE, DN 20 MM X 1/2", EM TUBO PEX PARA INST. AGUA QUENTE/FRIA</v>
          </cell>
          <cell r="D12180" t="str">
            <v>UN</v>
          </cell>
          <cell r="E12180" t="str">
            <v>CR</v>
          </cell>
          <cell r="H12180">
            <v>15.1</v>
          </cell>
          <cell r="M12180">
            <v>15.1</v>
          </cell>
        </row>
        <row r="12181">
          <cell r="B12181">
            <v>38922</v>
          </cell>
          <cell r="C12181" t="str">
            <v>JOELHO/COTOVELO 90 GRAUS, ROSCA FEMEA, COM BASE FIXA, METALICO, PARA CONEXAO COM ANEL DESLIZANTE, DN 25 MM X 3/4", EM TUBO PEX PARA INST. AGUA QUENTE/FRIA</v>
          </cell>
          <cell r="D12181" t="str">
            <v>UN</v>
          </cell>
          <cell r="E12181" t="str">
            <v>CR</v>
          </cell>
          <cell r="H12181">
            <v>20.260000000000002</v>
          </cell>
          <cell r="M12181">
            <v>20.260000000000002</v>
          </cell>
        </row>
        <row r="12182">
          <cell r="B12182">
            <v>45198</v>
          </cell>
          <cell r="C12182" t="str">
            <v>JOGO DE CHAVES ALLEN LONGAS HEXAGONAIS DE 1,5 MM A 10 MM  9 PEÇAS</v>
          </cell>
          <cell r="D12182" t="str">
            <v>UN</v>
          </cell>
          <cell r="E12182" t="str">
            <v>CR</v>
          </cell>
          <cell r="F12182">
            <v>44.95</v>
          </cell>
          <cell r="H12182">
            <v>51.74</v>
          </cell>
          <cell r="K12182">
            <v>44.95</v>
          </cell>
          <cell r="M12182">
            <v>51.74</v>
          </cell>
        </row>
        <row r="12183">
          <cell r="B12183">
            <v>45196</v>
          </cell>
          <cell r="C12183" t="str">
            <v>JOGO DE CHAVES DE FENDA E PHILLIPS ISOLADAS, 1000 V  *6* PEÇAS</v>
          </cell>
          <cell r="D12183" t="str">
            <v>UN</v>
          </cell>
          <cell r="E12183" t="str">
            <v>CR</v>
          </cell>
          <cell r="F12183">
            <v>92.69</v>
          </cell>
          <cell r="H12183">
            <v>106.67</v>
          </cell>
          <cell r="K12183">
            <v>92.69</v>
          </cell>
          <cell r="M12183">
            <v>106.67</v>
          </cell>
        </row>
        <row r="12184">
          <cell r="B12184">
            <v>12032</v>
          </cell>
          <cell r="C12184" t="str">
            <v>JOGO DE TRANQUETA E ROSETA QUADRADA DE SOBREPOR SEM FUROS, EM LATAO CROMADO, *50 X 50* MM, PARA FECHADURA DE PORTA DE BANHEIRO</v>
          </cell>
          <cell r="D12184" t="str">
            <v>JG</v>
          </cell>
          <cell r="E12184" t="str">
            <v>CR</v>
          </cell>
          <cell r="F12184">
            <v>61.3</v>
          </cell>
          <cell r="H12184">
            <v>49.81</v>
          </cell>
          <cell r="K12184">
            <v>61.3</v>
          </cell>
          <cell r="M12184">
            <v>49.81</v>
          </cell>
        </row>
        <row r="12185">
          <cell r="B12185">
            <v>12030</v>
          </cell>
          <cell r="C12185" t="str">
            <v>JOGO DE TRANQUETA E ROSETA REDONDA DE SOBREPOR SEM FUROS, EM LATAO CROMADO, DIAMETRO *50* MM, PARA FECHADURA DE PORTA DE BANHEIRO</v>
          </cell>
          <cell r="D12185" t="str">
            <v>JG</v>
          </cell>
          <cell r="E12185" t="str">
            <v>CR</v>
          </cell>
          <cell r="F12185">
            <v>57.6</v>
          </cell>
          <cell r="H12185">
            <v>46.8</v>
          </cell>
          <cell r="K12185">
            <v>57.6</v>
          </cell>
          <cell r="M12185">
            <v>46.8</v>
          </cell>
        </row>
        <row r="12186">
          <cell r="B12186">
            <v>45207</v>
          </cell>
          <cell r="C12186" t="str">
            <v>JOGO SERRA COPO COM 6 SERRAS, DIAMETRO VARIANDO DE 15 MM A 60 MM</v>
          </cell>
          <cell r="D12186" t="str">
            <v>UN</v>
          </cell>
          <cell r="E12186" t="str">
            <v>CR</v>
          </cell>
          <cell r="F12186">
            <v>296.08</v>
          </cell>
          <cell r="H12186">
            <v>340.75</v>
          </cell>
          <cell r="K12186">
            <v>296.08</v>
          </cell>
          <cell r="M12186">
            <v>340.75</v>
          </cell>
        </row>
        <row r="12187">
          <cell r="B12187">
            <v>14157</v>
          </cell>
          <cell r="C12187" t="str">
            <v>JUNCAO 2 GARRAS PARA FITA PERFURADA</v>
          </cell>
          <cell r="D12187" t="str">
            <v>UN</v>
          </cell>
          <cell r="E12187" t="str">
            <v>CR</v>
          </cell>
          <cell r="H12187">
            <v>1.41</v>
          </cell>
          <cell r="M12187">
            <v>1.41</v>
          </cell>
        </row>
        <row r="12188">
          <cell r="B12188">
            <v>10908</v>
          </cell>
          <cell r="C12188" t="str">
            <v>JUNCAO DE REDUCAO INVERTIDA, PVC SOLDAVEL, 100 X 50 MM, SERIE NORMAL PARA ESGOTO PREDIAL</v>
          </cell>
          <cell r="D12188" t="str">
            <v>UN</v>
          </cell>
          <cell r="E12188" t="str">
            <v>CR</v>
          </cell>
          <cell r="F12188">
            <v>17.11</v>
          </cell>
          <cell r="H12188">
            <v>20.58</v>
          </cell>
          <cell r="K12188">
            <v>17.11</v>
          </cell>
          <cell r="M12188">
            <v>20.58</v>
          </cell>
        </row>
        <row r="12189">
          <cell r="B12189">
            <v>10909</v>
          </cell>
          <cell r="C12189" t="str">
            <v>JUNCAO DE REDUCAO INVERTIDA, PVC SOLDAVEL, 100 X 75 MM, SERIE NORMAL PARA ESGOTO PREDIAL</v>
          </cell>
          <cell r="D12189" t="str">
            <v>UN</v>
          </cell>
          <cell r="E12189" t="str">
            <v>CR</v>
          </cell>
          <cell r="F12189">
            <v>19.91</v>
          </cell>
          <cell r="H12189">
            <v>23.94</v>
          </cell>
          <cell r="K12189">
            <v>19.91</v>
          </cell>
          <cell r="M12189">
            <v>23.94</v>
          </cell>
        </row>
        <row r="12190">
          <cell r="B12190">
            <v>3669</v>
          </cell>
          <cell r="C12190" t="str">
            <v>JUNCAO DE REDUCAO INVERTIDA, PVC SOLDAVEL, 75 X 50 MM, SERIE NORMAL PARA ESGOTO PREDIAL</v>
          </cell>
          <cell r="D12190" t="str">
            <v>UN</v>
          </cell>
          <cell r="E12190" t="str">
            <v>CR</v>
          </cell>
          <cell r="F12190">
            <v>12.23</v>
          </cell>
          <cell r="H12190">
            <v>14.71</v>
          </cell>
          <cell r="K12190">
            <v>12.23</v>
          </cell>
          <cell r="M12190">
            <v>14.71</v>
          </cell>
        </row>
        <row r="12191">
          <cell r="B12191">
            <v>20139</v>
          </cell>
          <cell r="C12191" t="str">
            <v>JUNCAO DUPLA, PVC SERIE R, DN 100 X 100 X 100 MM, PARA ESGOTO PREDIAL</v>
          </cell>
          <cell r="D12191" t="str">
            <v>UN</v>
          </cell>
          <cell r="E12191" t="str">
            <v>CR</v>
          </cell>
          <cell r="F12191">
            <v>105.19</v>
          </cell>
          <cell r="H12191">
            <v>126.51</v>
          </cell>
          <cell r="K12191">
            <v>105.19</v>
          </cell>
          <cell r="M12191">
            <v>126.51</v>
          </cell>
        </row>
        <row r="12192">
          <cell r="B12192">
            <v>3668</v>
          </cell>
          <cell r="C12192" t="str">
            <v>JUNCAO DUPLA, PVC SOLDAVEL, DN 100 X 100 X 100 MM, SERIE NORMAL PARA ESGOTO PREDIAL</v>
          </cell>
          <cell r="D12192" t="str">
            <v>UN</v>
          </cell>
          <cell r="E12192" t="str">
            <v>CR</v>
          </cell>
          <cell r="F12192">
            <v>37.57</v>
          </cell>
          <cell r="H12192">
            <v>45.19</v>
          </cell>
          <cell r="K12192">
            <v>37.57</v>
          </cell>
          <cell r="M12192">
            <v>45.19</v>
          </cell>
        </row>
        <row r="12193">
          <cell r="B12193">
            <v>10911</v>
          </cell>
          <cell r="C12193" t="str">
            <v>JUNCAO INVERTIDA, PVC SOLDAVEL, 75 X 75 MM, SERIE NORMAL PARA ESGOTO PREDIAL</v>
          </cell>
          <cell r="D12193" t="str">
            <v>UN</v>
          </cell>
          <cell r="E12193" t="str">
            <v>CR</v>
          </cell>
          <cell r="F12193">
            <v>16.47</v>
          </cell>
          <cell r="H12193">
            <v>19.809999999999999</v>
          </cell>
          <cell r="K12193">
            <v>16.47</v>
          </cell>
          <cell r="M12193">
            <v>19.809999999999999</v>
          </cell>
        </row>
        <row r="12194">
          <cell r="B12194">
            <v>3659</v>
          </cell>
          <cell r="C12194" t="str">
            <v>JUNCAO SIMPLES DE REDUCAO, PVC, DN 100 X 50 MM, SERIE NORMAL PARA ESGOTO PREDIAL</v>
          </cell>
          <cell r="D12194" t="str">
            <v>UN</v>
          </cell>
          <cell r="E12194" t="str">
            <v>CR</v>
          </cell>
          <cell r="F12194">
            <v>16.78</v>
          </cell>
          <cell r="H12194">
            <v>20.190000000000001</v>
          </cell>
          <cell r="K12194">
            <v>16.78</v>
          </cell>
          <cell r="M12194">
            <v>20.190000000000001</v>
          </cell>
        </row>
        <row r="12195">
          <cell r="B12195">
            <v>3660</v>
          </cell>
          <cell r="C12195" t="str">
            <v>JUNCAO SIMPLES DE REDUCAO, PVC, DN 100 X 75 MM, SERIE NORMAL PARA ESGOTO PREDIAL</v>
          </cell>
          <cell r="D12195" t="str">
            <v>UN</v>
          </cell>
          <cell r="E12195" t="str">
            <v>CR</v>
          </cell>
          <cell r="F12195">
            <v>21.7</v>
          </cell>
          <cell r="H12195">
            <v>26.1</v>
          </cell>
          <cell r="K12195">
            <v>21.7</v>
          </cell>
          <cell r="M12195">
            <v>26.1</v>
          </cell>
        </row>
        <row r="12196">
          <cell r="B12196">
            <v>20144</v>
          </cell>
          <cell r="C12196" t="str">
            <v>JUNCAO SIMPLES, PVC SERIE R, DN 100 X 100 MM, PARA ESGOTO PREDIAL</v>
          </cell>
          <cell r="D12196" t="str">
            <v>UN</v>
          </cell>
          <cell r="E12196" t="str">
            <v>CR</v>
          </cell>
          <cell r="F12196">
            <v>48.6</v>
          </cell>
          <cell r="H12196">
            <v>58.45</v>
          </cell>
          <cell r="K12196">
            <v>48.6</v>
          </cell>
          <cell r="M12196">
            <v>58.45</v>
          </cell>
        </row>
        <row r="12197">
          <cell r="B12197">
            <v>20143</v>
          </cell>
          <cell r="C12197" t="str">
            <v>JUNCAO SIMPLES, PVC SERIE R, DN 100 X 75 MM, PARA ESGOTO PREDIAL</v>
          </cell>
          <cell r="D12197" t="str">
            <v>UN</v>
          </cell>
          <cell r="E12197" t="str">
            <v>CR</v>
          </cell>
          <cell r="F12197">
            <v>62.18</v>
          </cell>
          <cell r="H12197">
            <v>74.78</v>
          </cell>
          <cell r="K12197">
            <v>62.18</v>
          </cell>
          <cell r="M12197">
            <v>74.78</v>
          </cell>
        </row>
        <row r="12198">
          <cell r="B12198">
            <v>20145</v>
          </cell>
          <cell r="C12198" t="str">
            <v>JUNCAO SIMPLES, PVC SERIE R, DN 150 X 100 MM, PARA ESGOTO PREDIAL</v>
          </cell>
          <cell r="D12198" t="str">
            <v>UN</v>
          </cell>
          <cell r="E12198" t="str">
            <v>CR</v>
          </cell>
          <cell r="F12198">
            <v>119.94</v>
          </cell>
          <cell r="H12198">
            <v>144.25</v>
          </cell>
          <cell r="K12198">
            <v>119.94</v>
          </cell>
          <cell r="M12198">
            <v>144.25</v>
          </cell>
        </row>
        <row r="12199">
          <cell r="B12199">
            <v>20146</v>
          </cell>
          <cell r="C12199" t="str">
            <v>JUNCAO SIMPLES, PVC SERIE R, DN 150 X 150 MM, PARA ESGOTO PREDIAL</v>
          </cell>
          <cell r="D12199" t="str">
            <v>UN</v>
          </cell>
          <cell r="E12199" t="str">
            <v>CR</v>
          </cell>
          <cell r="F12199">
            <v>163.96</v>
          </cell>
          <cell r="H12199">
            <v>197.19</v>
          </cell>
          <cell r="K12199">
            <v>163.96</v>
          </cell>
          <cell r="M12199">
            <v>197.19</v>
          </cell>
        </row>
        <row r="12200">
          <cell r="B12200">
            <v>20140</v>
          </cell>
          <cell r="C12200" t="str">
            <v>JUNCAO SIMPLES, PVC SERIE R, DN 40 X 40 MM, PARA ESGOTO PREDIAL</v>
          </cell>
          <cell r="D12200" t="str">
            <v>UN</v>
          </cell>
          <cell r="E12200" t="str">
            <v>CR</v>
          </cell>
          <cell r="F12200">
            <v>7.69</v>
          </cell>
          <cell r="H12200">
            <v>9.25</v>
          </cell>
          <cell r="K12200">
            <v>7.69</v>
          </cell>
          <cell r="M12200">
            <v>9.25</v>
          </cell>
        </row>
        <row r="12201">
          <cell r="B12201">
            <v>20141</v>
          </cell>
          <cell r="C12201" t="str">
            <v>JUNCAO SIMPLES, PVC SERIE R, DN 50 X 50 MM, PARA ESGOTO PREDIAL</v>
          </cell>
          <cell r="D12201" t="str">
            <v>UN</v>
          </cell>
          <cell r="E12201" t="str">
            <v>CR</v>
          </cell>
          <cell r="F12201">
            <v>18.84</v>
          </cell>
          <cell r="H12201">
            <v>22.66</v>
          </cell>
          <cell r="K12201">
            <v>18.84</v>
          </cell>
          <cell r="M12201">
            <v>22.66</v>
          </cell>
        </row>
        <row r="12202">
          <cell r="B12202">
            <v>20142</v>
          </cell>
          <cell r="C12202" t="str">
            <v>JUNCAO SIMPLES, PVC SERIE R, DN 75 X 75 MM, PARA ESGOTO PREDIAL</v>
          </cell>
          <cell r="D12202" t="str">
            <v>UN</v>
          </cell>
          <cell r="E12202" t="str">
            <v>CR</v>
          </cell>
          <cell r="F12202">
            <v>33.14</v>
          </cell>
          <cell r="H12202">
            <v>39.85</v>
          </cell>
          <cell r="K12202">
            <v>33.14</v>
          </cell>
          <cell r="M12202">
            <v>39.85</v>
          </cell>
        </row>
        <row r="12203">
          <cell r="B12203">
            <v>3670</v>
          </cell>
          <cell r="C12203" t="str">
            <v>JUNCAO SIMPLES, PVC, 45 GRAUS, DN 100 X 100 MM, SERIE NORMAL PARA ESGOTO PREDIAL</v>
          </cell>
          <cell r="D12203" t="str">
            <v>UN</v>
          </cell>
          <cell r="E12203" t="str">
            <v>CR</v>
          </cell>
          <cell r="F12203">
            <v>21.55</v>
          </cell>
          <cell r="H12203">
            <v>25.92</v>
          </cell>
          <cell r="K12203">
            <v>21.55</v>
          </cell>
          <cell r="M12203">
            <v>25.92</v>
          </cell>
        </row>
        <row r="12204">
          <cell r="B12204">
            <v>3666</v>
          </cell>
          <cell r="C12204" t="str">
            <v>JUNCAO SIMPLES, PVC, 45 GRAUS, DN 40 X 40 MM, SERIE NORMAL PARA ESGOTO PREDIAL</v>
          </cell>
          <cell r="D12204" t="str">
            <v>UN</v>
          </cell>
          <cell r="E12204" t="str">
            <v>CR</v>
          </cell>
          <cell r="F12204">
            <v>3.39</v>
          </cell>
          <cell r="H12204">
            <v>4.08</v>
          </cell>
          <cell r="K12204">
            <v>3.39</v>
          </cell>
          <cell r="M12204">
            <v>4.08</v>
          </cell>
        </row>
        <row r="12205">
          <cell r="B12205">
            <v>3662</v>
          </cell>
          <cell r="C12205" t="str">
            <v>JUNCAO SIMPLES, PVC, 45 GRAUS, DN 50 X 50 MM, SERIE NORMAL PARA ESGOTO PREDIAL</v>
          </cell>
          <cell r="D12205" t="str">
            <v>UN</v>
          </cell>
          <cell r="E12205" t="str">
            <v>CR</v>
          </cell>
          <cell r="F12205">
            <v>8.84</v>
          </cell>
          <cell r="H12205">
            <v>10.64</v>
          </cell>
          <cell r="K12205">
            <v>8.84</v>
          </cell>
          <cell r="M12205">
            <v>10.64</v>
          </cell>
        </row>
        <row r="12206">
          <cell r="B12206">
            <v>3658</v>
          </cell>
          <cell r="C12206" t="str">
            <v>JUNCAO SIMPLES, PVC, 45 GRAUS, DN 75 X 75 MM, SERIE NORMAL PARA ESGOTO PREDIAL</v>
          </cell>
          <cell r="D12206" t="str">
            <v>UN</v>
          </cell>
          <cell r="E12206" t="str">
            <v>CR</v>
          </cell>
          <cell r="F12206">
            <v>16.75</v>
          </cell>
          <cell r="H12206">
            <v>20.149999999999999</v>
          </cell>
          <cell r="K12206">
            <v>16.75</v>
          </cell>
          <cell r="M12206">
            <v>20.149999999999999</v>
          </cell>
        </row>
        <row r="12207">
          <cell r="B12207">
            <v>42696</v>
          </cell>
          <cell r="C12207" t="str">
            <v>JUNCAO, PVC, 45 GRAUS, JE, BBB, DN 150 MM, PARA TUBO CORRUGADO E/OU LISO, REDE COLETORA DE ESGOTO</v>
          </cell>
          <cell r="D12207" t="str">
            <v>UN</v>
          </cell>
          <cell r="E12207" t="str">
            <v>CR</v>
          </cell>
          <cell r="F12207">
            <v>132.86000000000001</v>
          </cell>
          <cell r="H12207">
            <v>159.79</v>
          </cell>
          <cell r="K12207">
            <v>132.86000000000001</v>
          </cell>
          <cell r="M12207">
            <v>159.79</v>
          </cell>
        </row>
        <row r="12208">
          <cell r="B12208">
            <v>39875</v>
          </cell>
          <cell r="C12208" t="str">
            <v>JUNTA DE EXPANSAO BRONZE/LATAO, PONTA X PONTA, 35 MM</v>
          </cell>
          <cell r="D12208" t="str">
            <v>UN</v>
          </cell>
          <cell r="E12208" t="str">
            <v>CR</v>
          </cell>
          <cell r="H12208">
            <v>689.33</v>
          </cell>
          <cell r="M12208">
            <v>689.33</v>
          </cell>
        </row>
        <row r="12209">
          <cell r="B12209">
            <v>39876</v>
          </cell>
          <cell r="C12209" t="str">
            <v>JUNTA DE EXPANSAO BRONZE/LATAO, PONTA X PONTA, 42 MM</v>
          </cell>
          <cell r="D12209" t="str">
            <v>UN</v>
          </cell>
          <cell r="E12209" t="str">
            <v>CR</v>
          </cell>
          <cell r="H12209">
            <v>863.04</v>
          </cell>
          <cell r="M12209">
            <v>863.04</v>
          </cell>
        </row>
        <row r="12210">
          <cell r="B12210">
            <v>39877</v>
          </cell>
          <cell r="C12210" t="str">
            <v>JUNTA DE EXPANSAO BRONZE/LATAO, PONTA X PONTA, 54 MM</v>
          </cell>
          <cell r="D12210" t="str">
            <v>UN</v>
          </cell>
          <cell r="E12210" t="str">
            <v>CR</v>
          </cell>
          <cell r="H12210">
            <v>1197</v>
          </cell>
          <cell r="M12210">
            <v>1197</v>
          </cell>
        </row>
        <row r="12211">
          <cell r="B12211">
            <v>39878</v>
          </cell>
          <cell r="C12211" t="str">
            <v>JUNTA DE EXPANSAO BRONZE/LATAO, PONTA X PONTA, 66 MM</v>
          </cell>
          <cell r="D12211" t="str">
            <v>UN</v>
          </cell>
          <cell r="E12211" t="str">
            <v>CR</v>
          </cell>
          <cell r="H12211">
            <v>1581.04</v>
          </cell>
          <cell r="M12211">
            <v>1581.04</v>
          </cell>
        </row>
        <row r="12212">
          <cell r="B12212">
            <v>39872</v>
          </cell>
          <cell r="C12212" t="str">
            <v>JUNTA DE EXPANSAO DE COBRE, PONTA X PONTA, 15 MM</v>
          </cell>
          <cell r="D12212" t="str">
            <v>UN</v>
          </cell>
          <cell r="E12212" t="str">
            <v>CR</v>
          </cell>
          <cell r="H12212">
            <v>472.72</v>
          </cell>
          <cell r="M12212">
            <v>472.72</v>
          </cell>
        </row>
        <row r="12213">
          <cell r="B12213">
            <v>39873</v>
          </cell>
          <cell r="C12213" t="str">
            <v>JUNTA DE EXPANSAO DE COBRE, PONTA X PONTA, 22 MM</v>
          </cell>
          <cell r="D12213" t="str">
            <v>UN</v>
          </cell>
          <cell r="E12213" t="str">
            <v>CR</v>
          </cell>
          <cell r="H12213">
            <v>548.33000000000004</v>
          </cell>
          <cell r="M12213">
            <v>548.33000000000004</v>
          </cell>
        </row>
        <row r="12214">
          <cell r="B12214">
            <v>39874</v>
          </cell>
          <cell r="C12214" t="str">
            <v>JUNTA DE EXPANSAO DE COBRE, PONTA X PONTA, 28 MM</v>
          </cell>
          <cell r="D12214" t="str">
            <v>UN</v>
          </cell>
          <cell r="E12214" t="str">
            <v>CR</v>
          </cell>
          <cell r="H12214">
            <v>602.27</v>
          </cell>
          <cell r="M12214">
            <v>602.27</v>
          </cell>
        </row>
        <row r="12215">
          <cell r="B12215">
            <v>3674</v>
          </cell>
          <cell r="C12215" t="str">
            <v>JUNTA DILATACAO ELASTICA PARA CONCRETO (FUGENBAND) O-12, ATE 5 MCA</v>
          </cell>
          <cell r="D12215" t="str">
            <v>M</v>
          </cell>
          <cell r="E12215" t="str">
            <v>CR</v>
          </cell>
          <cell r="H12215">
            <v>89.24</v>
          </cell>
          <cell r="M12215">
            <v>89.24</v>
          </cell>
        </row>
        <row r="12216">
          <cell r="B12216">
            <v>3681</v>
          </cell>
          <cell r="C12216" t="str">
            <v>JUNTA DILATACAO ELASTICA PARA CONCRETO (FUGENBAND) O-22, ATE 30 MCA</v>
          </cell>
          <cell r="D12216" t="str">
            <v>M</v>
          </cell>
          <cell r="E12216" t="str">
            <v>CR</v>
          </cell>
          <cell r="H12216">
            <v>132.78</v>
          </cell>
          <cell r="M12216">
            <v>132.78</v>
          </cell>
        </row>
        <row r="12217">
          <cell r="B12217">
            <v>3676</v>
          </cell>
          <cell r="C12217" t="str">
            <v>JUNTA DILATACAO ELASTICA PARA CONCRETO (FUGENBAND) O-35/10, ATE 100 MCA</v>
          </cell>
          <cell r="D12217" t="str">
            <v>M</v>
          </cell>
          <cell r="E12217" t="str">
            <v>CR</v>
          </cell>
          <cell r="H12217">
            <v>499.69</v>
          </cell>
          <cell r="M12217">
            <v>499.69</v>
          </cell>
        </row>
        <row r="12218">
          <cell r="B12218">
            <v>3679</v>
          </cell>
          <cell r="C12218" t="str">
            <v>JUNTA DILATACAO ELASTICA PARA CONCRETO (FUGENBAND) O-35/6, ATE 100 MCA</v>
          </cell>
          <cell r="D12218" t="str">
            <v>M</v>
          </cell>
          <cell r="E12218" t="str">
            <v>CR</v>
          </cell>
          <cell r="H12218">
            <v>413.41</v>
          </cell>
          <cell r="M12218">
            <v>413.41</v>
          </cell>
        </row>
        <row r="12219">
          <cell r="B12219">
            <v>3672</v>
          </cell>
          <cell r="C12219" t="str">
            <v>JUNTA PLASTICA DE DILATACAO PARA PISOS, COR CINZA, 10 X 4,5 MM (ALTURA X ESPESSURA)</v>
          </cell>
          <cell r="D12219" t="str">
            <v>M</v>
          </cell>
          <cell r="E12219" t="str">
            <v>CR</v>
          </cell>
          <cell r="H12219">
            <v>1.41</v>
          </cell>
          <cell r="M12219">
            <v>1.41</v>
          </cell>
        </row>
        <row r="12220">
          <cell r="B12220">
            <v>3671</v>
          </cell>
          <cell r="C12220" t="str">
            <v>JUNTA PLASTICA DE DILATACAO PARA PISOS, COR CINZA, 17 X 3 MM (ALTURA X ESPESSURA)</v>
          </cell>
          <cell r="D12220" t="str">
            <v>M</v>
          </cell>
          <cell r="E12220" t="str">
            <v>C</v>
          </cell>
          <cell r="H12220">
            <v>1.33</v>
          </cell>
          <cell r="M12220">
            <v>1.33</v>
          </cell>
        </row>
        <row r="12221">
          <cell r="B12221">
            <v>3673</v>
          </cell>
          <cell r="C12221" t="str">
            <v>JUNTA PLASTICA DE DILATACAO PARA PISOS, COR CINZA, 27 X 3 MM (ALTURA X ESPESSURA)</v>
          </cell>
          <cell r="D12221" t="str">
            <v>M</v>
          </cell>
          <cell r="E12221" t="str">
            <v>CR</v>
          </cell>
          <cell r="H12221">
            <v>2.09</v>
          </cell>
          <cell r="M12221">
            <v>2.09</v>
          </cell>
        </row>
        <row r="12222">
          <cell r="B12222">
            <v>38394</v>
          </cell>
          <cell r="C12222" t="str">
            <v>KIT ACESSORIOS PARA COMPRESSOR DE AR, 5 PECAS (PISTOLAS PINTURA, LIMPEZA E PULVERIZACAO, CALIBRADOR E MANGUEIRA)</v>
          </cell>
          <cell r="D12222" t="str">
            <v>UN</v>
          </cell>
          <cell r="E12222" t="str">
            <v>CR</v>
          </cell>
          <cell r="F12222">
            <v>174.23</v>
          </cell>
          <cell r="H12222">
            <v>200.52</v>
          </cell>
          <cell r="K12222">
            <v>174.23</v>
          </cell>
          <cell r="M12222">
            <v>200.52</v>
          </cell>
        </row>
        <row r="12223">
          <cell r="B12223">
            <v>3729</v>
          </cell>
          <cell r="C12223" t="str">
            <v>KIT CAVALETE, PVC, COM REGISTRO, PARA HIDROMETRO, BITOLAS 1/2" OU 3/4" - COMPLETO</v>
          </cell>
          <cell r="D12223" t="str">
            <v>UN</v>
          </cell>
          <cell r="E12223" t="str">
            <v>CR</v>
          </cell>
          <cell r="F12223">
            <v>136.57</v>
          </cell>
          <cell r="H12223">
            <v>144.91999999999999</v>
          </cell>
          <cell r="K12223">
            <v>136.57</v>
          </cell>
          <cell r="M12223">
            <v>144.91999999999999</v>
          </cell>
        </row>
        <row r="12224">
          <cell r="B12224">
            <v>39357</v>
          </cell>
          <cell r="C12224" t="str">
            <v>KIT CHASSI COZINHA, CUBA SIMPLES SEM MAQUINA LAVAR LOUCA, INSTAL. PEX, QUADRO METALICO C/ TRAVESSA C/ FURO P/ESGOTO DN 50 MM E FUROS SUPERIORES P/AGUA, *340* X *650* MM (L X H), P/ CONEXAO COM ANEL DESLIZANTE (CONJUNTO COMPLETO)</v>
          </cell>
          <cell r="D12224" t="str">
            <v>UN</v>
          </cell>
          <cell r="E12224" t="str">
            <v>CR</v>
          </cell>
          <cell r="H12224">
            <v>61.95</v>
          </cell>
          <cell r="M12224">
            <v>61.95</v>
          </cell>
        </row>
        <row r="12225">
          <cell r="B12225">
            <v>39358</v>
          </cell>
          <cell r="C12225" t="str">
            <v>KIT CHASSI COZINHA, CUBA SIMPLES SEM MAQUINA LAVAR LOUCA, INSTAL. PEX, QUADRO METALICO C/ TRAVESSA COM FURO P/ESGOTO DN 50 MM E FUROS SUPERIORES P/AGUA, *340* X *650* MM (L X H), P/ CONEXAO COM CRIMPAGEM (CONJUNTO COMPLETO)</v>
          </cell>
          <cell r="D12225" t="str">
            <v>UN</v>
          </cell>
          <cell r="E12225" t="str">
            <v>CR</v>
          </cell>
          <cell r="H12225">
            <v>61.95</v>
          </cell>
          <cell r="M12225">
            <v>61.95</v>
          </cell>
        </row>
        <row r="12226">
          <cell r="B12226">
            <v>39355</v>
          </cell>
          <cell r="C12226" t="str">
            <v>KIT CHASSI TANQUE E MAQUINA LAVAR ROUPA, INSTAL. PEX, QUADRO METALICO C/ TRAVESSA C/ FURO P/ ESGOTO DN 50 MM, FURO LATERAL P/ MAQUINA E FUROS SUPERIORES P/ AGUA, *344* X *442* MM (L X H), P/ CONEXAO COM ANEL DESLIZANTE (CONJUNTO COMPLETO)</v>
          </cell>
          <cell r="D12226" t="str">
            <v>UN</v>
          </cell>
          <cell r="E12226" t="str">
            <v>CR</v>
          </cell>
          <cell r="H12226">
            <v>90.26</v>
          </cell>
          <cell r="M12226">
            <v>90.26</v>
          </cell>
        </row>
        <row r="12227">
          <cell r="B12227">
            <v>39356</v>
          </cell>
          <cell r="C12227" t="str">
            <v>KIT CHASSI TANQUE E MAQUINA LAVAR ROUPA, INSTAL. PEX, QUADRO METALICO C/ TRAVESSA C/ FURO P/ ESGOTO DN 50 MM, FURO LATERAL P/MAQUINA E FUROS SUPERIORES P/AGUA, *344* X *442* MM (L X H), P/ CONEXAO COM CRIMPAGEM (CONJUNTO COMPLETO)</v>
          </cell>
          <cell r="D12227" t="str">
            <v>UN</v>
          </cell>
          <cell r="E12227" t="str">
            <v>CR</v>
          </cell>
          <cell r="H12227">
            <v>86.14</v>
          </cell>
          <cell r="M12227">
            <v>86.14</v>
          </cell>
        </row>
        <row r="12228">
          <cell r="B12228">
            <v>39353</v>
          </cell>
          <cell r="C12228" t="str">
            <v>KIT CHUVEIRO, INSTAL. PEX, QUADRO METALICO C/ 2 TRAVESSAS, SUPERIOR C/ ESPERA P/ CHUVEIRO, INFERIOR C/ 2 REGISTROS DE PRESSAO 1/2 ", *390* X *900* MM (L X H), CONEXAO COM ANEL DESLIZANTE (CONJUNTO COMPLETO)</v>
          </cell>
          <cell r="D12228" t="str">
            <v>UN</v>
          </cell>
          <cell r="E12228" t="str">
            <v>CR</v>
          </cell>
          <cell r="H12228">
            <v>197.75</v>
          </cell>
          <cell r="M12228">
            <v>197.75</v>
          </cell>
        </row>
        <row r="12229">
          <cell r="B12229">
            <v>39354</v>
          </cell>
          <cell r="C12229" t="str">
            <v>KIT CHUVEIRO, INSTAL. PEX, QUADRO METALICO C/2 TRAVESSAS, SUPERIOR C/ ESPERA P/ CHUVEIRO E INFERIOR C/2 REGISTROS DE PRESSAO 1/2 ", *390* X *900* MM (L X H), CONEXAO COM CRIMPAGEM (CONJUNTO COMPLETO)</v>
          </cell>
          <cell r="D12229" t="str">
            <v>UN</v>
          </cell>
          <cell r="E12229" t="str">
            <v>CR</v>
          </cell>
          <cell r="H12229">
            <v>417.22</v>
          </cell>
          <cell r="M12229">
            <v>417.22</v>
          </cell>
        </row>
        <row r="12230">
          <cell r="B12230">
            <v>39398</v>
          </cell>
          <cell r="C12230" t="str">
            <v>KIT DE ACESSORIOS PARA BANHEIRO EM METAL CROMADO, 5 PECAS</v>
          </cell>
          <cell r="D12230" t="str">
            <v>UN</v>
          </cell>
          <cell r="E12230" t="str">
            <v>CR</v>
          </cell>
          <cell r="F12230">
            <v>187.71</v>
          </cell>
          <cell r="H12230">
            <v>119.9</v>
          </cell>
          <cell r="K12230">
            <v>187.71</v>
          </cell>
          <cell r="M12230">
            <v>119.9</v>
          </cell>
        </row>
        <row r="12231">
          <cell r="B12231">
            <v>13343</v>
          </cell>
          <cell r="C12231" t="str">
            <v>KIT DE MATERIAIS PARA BRACADEIRA PARA FIXACAO EM POSTE CIRCULAR, CONTEM TRES FIXADORES E UM ROLO DE FITA DE 3 M EM ACO CARBONO</v>
          </cell>
          <cell r="D12231" t="str">
            <v>UN</v>
          </cell>
          <cell r="E12231" t="str">
            <v>CR</v>
          </cell>
          <cell r="F12231">
            <v>65.53</v>
          </cell>
          <cell r="H12231">
            <v>49.46</v>
          </cell>
          <cell r="K12231">
            <v>65.53</v>
          </cell>
          <cell r="M12231">
            <v>49.46</v>
          </cell>
        </row>
        <row r="12232">
          <cell r="B12232">
            <v>12118</v>
          </cell>
          <cell r="C12232" t="str">
            <v>KIT DE PROTECAO ARSTOP PARA AR CONDICIONADO, TOMADA PADRAO 2P+T 20 A, COM DISJUNTOR UNIPOLAR DIN 20A</v>
          </cell>
          <cell r="D12232" t="str">
            <v>UN</v>
          </cell>
          <cell r="E12232" t="str">
            <v>CR</v>
          </cell>
          <cell r="F12232">
            <v>21.29</v>
          </cell>
          <cell r="H12232">
            <v>23.36</v>
          </cell>
          <cell r="K12232">
            <v>21.29</v>
          </cell>
          <cell r="M12232">
            <v>23.36</v>
          </cell>
        </row>
        <row r="12233">
          <cell r="B12233">
            <v>39482</v>
          </cell>
          <cell r="C12233" t="str">
            <v>KIT PORTA PRONTA DE MADEIRA, FOLHA LEVE (NBR 15930) DE 600 X 2100 MM OU 700 X 2100 MM, DE 35 MM A 40 MM DE ESPESSURA, COM MARCO EM ACO, NUCLEO COLMEIA, CAPA LISA EM HDF, ACABAMENTO MELAMINICO BRANCO (INCLUI MARCO, ALIZARES, DOBRADICAS E FECHADURA)</v>
          </cell>
          <cell r="D12233" t="str">
            <v>UN</v>
          </cell>
          <cell r="E12233" t="str">
            <v>CR</v>
          </cell>
          <cell r="F12233">
            <v>464.33</v>
          </cell>
          <cell r="H12233">
            <v>687.44</v>
          </cell>
          <cell r="K12233">
            <v>464.33</v>
          </cell>
          <cell r="M12233">
            <v>687.44</v>
          </cell>
        </row>
        <row r="12234">
          <cell r="B12234">
            <v>39486</v>
          </cell>
          <cell r="C12234" t="str">
            <v>KIT PORTA PRONTA DE MADEIRA, FOLHA LEVE (NBR 15930) DE 600 X 2100 MM OU 700 X 2100 MM, DE 35 MM A 40 MM DE ESPESSURA, NUCLEO COLMEIA, ESTRUTURA USINADA PARA FECHADURA, CAPA LISA EM HDF, ACABAMENTO EM PRIMER PARA PINTURA (INCLUI MARCO, ALIZARES E DOBRADICAS)</v>
          </cell>
          <cell r="D12234" t="str">
            <v>UN</v>
          </cell>
          <cell r="E12234" t="str">
            <v>CR</v>
          </cell>
          <cell r="F12234">
            <v>378.96</v>
          </cell>
          <cell r="H12234">
            <v>561.04999999999995</v>
          </cell>
          <cell r="K12234">
            <v>378.96</v>
          </cell>
          <cell r="M12234">
            <v>561.04999999999995</v>
          </cell>
        </row>
        <row r="12235">
          <cell r="B12235">
            <v>39484</v>
          </cell>
          <cell r="C12235" t="str">
            <v>KIT PORTA PRONTA DE MADEIRA, FOLHA LEVE (NBR 15930) DE 800 X 2100 MM, DE 35 MM A 40 MM DE ESPESSURA, COM MARCO EM ACO, NUCLEO COLMEIA, CAPA LISA EM HDF, ACABAMENTO MELAMINICO BRANCO (INCLUI MARCO, ALIZARES, DOBRADICAS E FECHADURA)</v>
          </cell>
          <cell r="D12235" t="str">
            <v>UN</v>
          </cell>
          <cell r="E12235" t="str">
            <v>CR</v>
          </cell>
          <cell r="F12235">
            <v>464.33</v>
          </cell>
          <cell r="H12235">
            <v>687.44</v>
          </cell>
          <cell r="K12235">
            <v>464.33</v>
          </cell>
          <cell r="M12235">
            <v>687.44</v>
          </cell>
        </row>
        <row r="12236">
          <cell r="B12236">
            <v>39488</v>
          </cell>
          <cell r="C12236" t="str">
            <v>KIT PORTA PRONTA DE MADEIRA, FOLHA LEVE (NBR 15930) DE 800 X 2100 MM, DE 35 MM A 40 MM DE ESPESSURA, NUCLEO COLMEIA, ESTRUTURA USINADA PARA FECHADURA, CAPA LISA EM HDF, ACABAMENTO EM PRIMER PARA PINTURA (INCLUI MARCO, ALIZARES E DOBRADICAS)</v>
          </cell>
          <cell r="D12236" t="str">
            <v>UN</v>
          </cell>
          <cell r="E12236" t="str">
            <v>CR</v>
          </cell>
          <cell r="F12236">
            <v>385.16</v>
          </cell>
          <cell r="H12236">
            <v>570.24</v>
          </cell>
          <cell r="K12236">
            <v>385.16</v>
          </cell>
          <cell r="M12236">
            <v>570.24</v>
          </cell>
        </row>
        <row r="12237">
          <cell r="B12237">
            <v>39485</v>
          </cell>
          <cell r="C12237" t="str">
            <v>KIT PORTA PRONTA DE MADEIRA, FOLHA LEVE (NBR 15930) DE 900 X 2100 MM, DE 35 MM A 40 MM DE ESPESSURA, COM MARCO EM ACO, NUCLEO COLMEIA, CAPA LISA EM HDF, ACABAMENTO MELAMINICO BRANCO (INCLUI MARCO, ALIZARES, DOBRADICAS E FECHADURA)</v>
          </cell>
          <cell r="D12237" t="str">
            <v>UN</v>
          </cell>
          <cell r="E12237" t="str">
            <v>CR</v>
          </cell>
          <cell r="F12237">
            <v>464.33</v>
          </cell>
          <cell r="H12237">
            <v>687.44</v>
          </cell>
          <cell r="K12237">
            <v>464.33</v>
          </cell>
          <cell r="M12237">
            <v>687.44</v>
          </cell>
        </row>
        <row r="12238">
          <cell r="B12238">
            <v>39489</v>
          </cell>
          <cell r="C12238" t="str">
            <v>KIT PORTA PRONTA DE MADEIRA, FOLHA LEVE (NBR 15930) DE 900 X 2100 MM, DE 35 MM A 40 MM DE ESPESSURA, NUCLEO COLMEIA, ESTRUTURA USINADA PARA FECHADURA, CAPA LISA EM HDF, ACABAMENTO EM PRIMER PARA PINTURA (INCLUI MARCO, ALIZARES E DOBRADICAS)</v>
          </cell>
          <cell r="D12238" t="str">
            <v>UN</v>
          </cell>
          <cell r="E12238" t="str">
            <v>CR</v>
          </cell>
          <cell r="F12238">
            <v>391.69</v>
          </cell>
          <cell r="H12238">
            <v>579.9</v>
          </cell>
          <cell r="K12238">
            <v>391.69</v>
          </cell>
          <cell r="M12238">
            <v>579.9</v>
          </cell>
        </row>
        <row r="12239">
          <cell r="B12239">
            <v>39490</v>
          </cell>
          <cell r="C12239" t="str">
            <v>KIT PORTA PRONTA DE MADEIRA, FOLHA MEDIA (NBR 15930) DE 600 X 2100 MM OU 700 X 2100 MM, DE 35 MM A 40 MM DE ESPESSURA, NUCLEO SEMI-SOLIDO (SARRAFEADO), ESTRUTURA USINADA PARA FECHADURA, CAPA LISA EM HDF, ACABAMENTO MELAMINICO BRANCO (INCLUI MARCO, ALIZARES E DOBRADICAS)</v>
          </cell>
          <cell r="D12239" t="str">
            <v>UN</v>
          </cell>
          <cell r="E12239" t="str">
            <v>CR</v>
          </cell>
          <cell r="F12239">
            <v>583.66999999999996</v>
          </cell>
          <cell r="H12239">
            <v>864.13</v>
          </cell>
          <cell r="K12239">
            <v>583.66999999999996</v>
          </cell>
          <cell r="M12239">
            <v>864.13</v>
          </cell>
        </row>
        <row r="12240">
          <cell r="B12240">
            <v>39494</v>
          </cell>
          <cell r="C12240" t="str">
            <v>KIT PORTA PRONTA DE MADEIRA, FOLHA MEDIA (NBR 15930) DE 600 X 2100 MM, DE 35 MM A 40 MM DE ESPESSURA, NUCLEO SEMI-SOLIDO (SARRAFEADO), ESTRUTURA USINADA PARA FECHADURA, CAPA LISA EM HDF, ACABAMENTO EM PRIMER PARA PINTURA (INCLUI MARCO, ALIZARES E DOBRADICAS)</v>
          </cell>
          <cell r="D12240" t="str">
            <v>UN</v>
          </cell>
          <cell r="E12240" t="str">
            <v>CR</v>
          </cell>
          <cell r="F12240">
            <v>419.12</v>
          </cell>
          <cell r="H12240">
            <v>620.52</v>
          </cell>
          <cell r="K12240">
            <v>419.12</v>
          </cell>
          <cell r="M12240">
            <v>620.52</v>
          </cell>
        </row>
        <row r="12241">
          <cell r="B12241">
            <v>39495</v>
          </cell>
          <cell r="C12241" t="str">
            <v>KIT PORTA PRONTA DE MADEIRA, FOLHA MEDIA (NBR 15930) DE 700 X 2100 MM, DE 35 MM A 40 MM DE ESPESSURA, NUCLEO SEMI-SOLIDO (SARRAFEADO), ESTRUTURA USINADA PARA FECHADURA, CAPA LISA EM HDF, ACABAMENTO EM PRIMER PARA PINTURA (INCLUI MARCO, ALIZARES E DOBRADICAS)</v>
          </cell>
          <cell r="D12241" t="str">
            <v>UN</v>
          </cell>
          <cell r="E12241" t="str">
            <v>CR</v>
          </cell>
          <cell r="F12241">
            <v>472.3</v>
          </cell>
          <cell r="H12241">
            <v>699.24</v>
          </cell>
          <cell r="K12241">
            <v>472.3</v>
          </cell>
          <cell r="M12241">
            <v>699.24</v>
          </cell>
        </row>
        <row r="12242">
          <cell r="B12242">
            <v>39496</v>
          </cell>
          <cell r="C12242" t="str">
            <v>KIT PORTA PRONTA DE MADEIRA, FOLHA MEDIA (NBR 15930) DE 800 X 2100 MM, DE 35 MM A 40 MM DE ESPESSURA, NUCLEO SEMI-SOLIDO (SARRAFEADO), ESTRUTURA USINADA PARA FECHADURA, CAPA LISA EM HDF, ACABAMENTO EM PRIMER PARA PINTURA (INCLUI MARCO, ALIZARES E DOBRADICAS)</v>
          </cell>
          <cell r="D12242" t="str">
            <v>UN</v>
          </cell>
          <cell r="E12242" t="str">
            <v>CR</v>
          </cell>
          <cell r="F12242">
            <v>519.52</v>
          </cell>
          <cell r="H12242">
            <v>769.16</v>
          </cell>
          <cell r="K12242">
            <v>519.52</v>
          </cell>
          <cell r="M12242">
            <v>769.16</v>
          </cell>
        </row>
        <row r="12243">
          <cell r="B12243">
            <v>39492</v>
          </cell>
          <cell r="C12243" t="str">
            <v>KIT PORTA PRONTA DE MADEIRA, FOLHA MEDIA (NBR 15930) DE 800 X 2100 MM, DE 35 MM A 40 MM DE ESPESSURA, NUCLEO SEMI-SOLIDO (SARRAFEADO), ESTRUTURA USINADA PARA FECHADURA, CAPA LISA EM HDF, ACABAMENTO MELAMINICO BRANCO (INCLUI MARCO, ALIZARES E DOBRADICAS)</v>
          </cell>
          <cell r="D12243" t="str">
            <v>UN</v>
          </cell>
          <cell r="E12243" t="str">
            <v>CR</v>
          </cell>
          <cell r="F12243">
            <v>601.47</v>
          </cell>
          <cell r="H12243">
            <v>890.48</v>
          </cell>
          <cell r="K12243">
            <v>601.47</v>
          </cell>
          <cell r="M12243">
            <v>890.48</v>
          </cell>
        </row>
        <row r="12244">
          <cell r="B12244">
            <v>39497</v>
          </cell>
          <cell r="C12244" t="str">
            <v>KIT PORTA PRONTA DE MADEIRA, FOLHA MEDIA (NBR 15930) DE 900 X 2100 MM, DE 35 MM A 40 MM DE ESPESSURA, NUCLEO SEMI-SOLIDO (SARRAFEADO), ESTRUTURA USINADA PARA FECHADURA, CAPA LISA EM HDF, ACABAMENTO EM PRIMER PARA PINTURA (INCLUI MARCO, ALIZARES E DOBRADICAS)</v>
          </cell>
          <cell r="D12244" t="str">
            <v>UN</v>
          </cell>
          <cell r="E12244" t="str">
            <v>CR</v>
          </cell>
          <cell r="F12244">
            <v>543.28</v>
          </cell>
          <cell r="H12244">
            <v>804.34</v>
          </cell>
          <cell r="K12244">
            <v>543.28</v>
          </cell>
          <cell r="M12244">
            <v>804.34</v>
          </cell>
        </row>
        <row r="12245">
          <cell r="B12245">
            <v>39493</v>
          </cell>
          <cell r="C12245" t="str">
            <v>KIT PORTA PRONTA DE MADEIRA, FOLHA MEDIA (NBR 15930) DE 900 X 2100 MM, DE 35 MM A 40 MM DE ESPESSURA, NUCLEO SEMI-SOLIDO (SARRAFEADO), ESTRUTURA USINADA PARA FECHADURA, CAPA LISA EM HDF, ACABAMENTO MELAMINICO BRANCO (INCLUI MARCO, ALIZARES E DOBRADICAS)</v>
          </cell>
          <cell r="D12245" t="str">
            <v>UN</v>
          </cell>
          <cell r="E12245" t="str">
            <v>CR</v>
          </cell>
          <cell r="F12245">
            <v>645.13</v>
          </cell>
          <cell r="H12245">
            <v>955.13</v>
          </cell>
          <cell r="K12245">
            <v>645.13</v>
          </cell>
          <cell r="M12245">
            <v>955.13</v>
          </cell>
        </row>
        <row r="12246">
          <cell r="B12246">
            <v>43628</v>
          </cell>
          <cell r="C12246" t="str">
            <v>KIT PORTA PRONTA DE MADEIRA, FOLHA PESADA (NBR 15930) DE 800 X 2100 MM, DE 40 MM A 45 MM DE ESPESSURA, COM MARCO EM ACO, NUCLEO SOLIDO, CAPA LISA EM HDF, ACABAMENTO MELAMINICO BRANCO (INCLUI MARCO, ALIZARES, DOBRADICAS E FECHADURA)</v>
          </cell>
          <cell r="D12246" t="str">
            <v>UN</v>
          </cell>
          <cell r="E12246" t="str">
            <v>CR</v>
          </cell>
          <cell r="F12246">
            <v>684.27</v>
          </cell>
          <cell r="H12246">
            <v>1013.08</v>
          </cell>
          <cell r="K12246">
            <v>684.27</v>
          </cell>
          <cell r="M12246">
            <v>1013.08</v>
          </cell>
        </row>
        <row r="12247">
          <cell r="B12247">
            <v>39500</v>
          </cell>
          <cell r="C12247" t="str">
            <v>KIT PORTA PRONTA DE MADEIRA, FOLHA PESADA (NBR 15930) DE 800 X 2100 MM, DE 40 MM A 45 MM DE ESPESSURA, NUCLEO SOLIDO, CAPA LISA EM HDF, ACABAMENTO MELAMINICO BRANCO (INCLUI MARCO, ALIZARES, DOBRADICAS E FECHADURA EXTERNA)</v>
          </cell>
          <cell r="D12247" t="str">
            <v>UN</v>
          </cell>
          <cell r="E12247" t="str">
            <v>CR</v>
          </cell>
          <cell r="F12247">
            <v>703.89</v>
          </cell>
          <cell r="H12247">
            <v>1042.1199999999999</v>
          </cell>
          <cell r="K12247">
            <v>703.89</v>
          </cell>
          <cell r="M12247">
            <v>1042.1199999999999</v>
          </cell>
        </row>
        <row r="12248">
          <cell r="B12248">
            <v>39498</v>
          </cell>
          <cell r="C12248" t="str">
            <v>KIT PORTA PRONTA DE MADEIRA, FOLHA PESADA (NBR 15930) DE 800 X 2100 MM, DE 40 MM A 45 MM DE ESPESSURA, NUCLEO SOLIDO, ESTRUTURA USINADA PARA FECHADURA, CAPA LISA EM HDF, ACABAMENTO EM LAMINADO NATURAL COM VERNIZ (INCLUI MARCO, ALIZARES E DOBRADICAS)</v>
          </cell>
          <cell r="D12248" t="str">
            <v>UN</v>
          </cell>
          <cell r="E12248" t="str">
            <v>CR</v>
          </cell>
          <cell r="F12248">
            <v>868.13</v>
          </cell>
          <cell r="H12248">
            <v>1285.28</v>
          </cell>
          <cell r="K12248">
            <v>868.13</v>
          </cell>
          <cell r="M12248">
            <v>1285.28</v>
          </cell>
        </row>
        <row r="12249">
          <cell r="B12249">
            <v>43621</v>
          </cell>
          <cell r="C12249" t="str">
            <v>KIT PORTA PRONTA DE MADEIRA, FOLHA PESADA (NBR 15930) DE 900 X 2100 MM, DE 40 MM A 45 MM DE ESPESSURA, COM MARCO EM ACO, NUCLEO SOLIDO, CAPA LISA EM HDF, ACABAMENTO MELAMINICO BRANCO (INCLUI MARCO, ALIZARES, DOBRADICAS E FECHADURA)</v>
          </cell>
          <cell r="D12249" t="str">
            <v>UN</v>
          </cell>
          <cell r="E12249" t="str">
            <v>CR</v>
          </cell>
          <cell r="F12249">
            <v>727.04</v>
          </cell>
          <cell r="H12249">
            <v>1076.3900000000001</v>
          </cell>
          <cell r="K12249">
            <v>727.04</v>
          </cell>
          <cell r="M12249">
            <v>1076.3900000000001</v>
          </cell>
        </row>
        <row r="12250">
          <cell r="B12250">
            <v>39501</v>
          </cell>
          <cell r="C12250" t="str">
            <v>KIT PORTA PRONTA DE MADEIRA, FOLHA PESADA (NBR 15930) DE 900 X 2100 MM, DE 40 MM A 45 MM DE ESPESSURA, NUCLEO SOLIDO, CAPA LISA EM HDF, ACABAMENTO MELAMINICO BRANCO (INCLUI MARCO, ALIZARES, DOBRADICAS E FECHADURA EXTERNA)</v>
          </cell>
          <cell r="D12250" t="str">
            <v>UN</v>
          </cell>
          <cell r="E12250" t="str">
            <v>CR</v>
          </cell>
          <cell r="F12250">
            <v>722.96</v>
          </cell>
          <cell r="H12250">
            <v>1070.3399999999999</v>
          </cell>
          <cell r="K12250">
            <v>722.96</v>
          </cell>
          <cell r="M12250">
            <v>1070.3399999999999</v>
          </cell>
        </row>
        <row r="12251">
          <cell r="B12251">
            <v>39499</v>
          </cell>
          <cell r="C12251" t="str">
            <v>KIT PORTA PRONTA DE MADEIRA, FOLHA PESADA (NBR 15930) DE 900 X 2100 MM, DE 40 MM A 45 MM DE ESPESSURA, NUCLEO SOLIDO, ESTRUTURA USINADA PARA FECHADURA, CAPA LISA EM HDF, ACABAMENTO EM LAMINADO NATURAL COM VERNIZ (INCLUI MARCO, ALIZARES E DOBRADICAS)</v>
          </cell>
          <cell r="D12251" t="str">
            <v>UN</v>
          </cell>
          <cell r="E12251" t="str">
            <v>CR</v>
          </cell>
          <cell r="F12251">
            <v>880.46</v>
          </cell>
          <cell r="H12251">
            <v>1303.53</v>
          </cell>
          <cell r="K12251">
            <v>880.46</v>
          </cell>
          <cell r="M12251">
            <v>1303.53</v>
          </cell>
        </row>
        <row r="12252">
          <cell r="B12252">
            <v>3733</v>
          </cell>
          <cell r="C12252" t="str">
            <v>LADRILHO HIDRAULICO, *20 X 20* CM, E= 2 CM, PADRAO COPACABANA, 2 CORES (PRETO E BRANCO)</v>
          </cell>
          <cell r="D12252" t="str">
            <v>M2</v>
          </cell>
          <cell r="E12252" t="str">
            <v>CR</v>
          </cell>
          <cell r="F12252">
            <v>78.92</v>
          </cell>
          <cell r="H12252">
            <v>113.12</v>
          </cell>
          <cell r="K12252">
            <v>78.92</v>
          </cell>
          <cell r="M12252">
            <v>113.12</v>
          </cell>
        </row>
        <row r="12253">
          <cell r="B12253">
            <v>3731</v>
          </cell>
          <cell r="C12253" t="str">
            <v>LADRILHO HIDRAULICO, *20 X 20* CM, E= 2 CM, PADRAO DADOS, COR NATURAL</v>
          </cell>
          <cell r="D12253" t="str">
            <v>M2</v>
          </cell>
          <cell r="E12253" t="str">
            <v>CR</v>
          </cell>
          <cell r="F12253">
            <v>70.61</v>
          </cell>
          <cell r="H12253">
            <v>101.21</v>
          </cell>
          <cell r="K12253">
            <v>70.61</v>
          </cell>
          <cell r="M12253">
            <v>101.21</v>
          </cell>
        </row>
        <row r="12254">
          <cell r="B12254">
            <v>38137</v>
          </cell>
          <cell r="C12254" t="str">
            <v>LADRILHO HIDRAULICO, *25 X 25* CM, E= 2 CM, PADRAO RAMPA, COR NATURAL</v>
          </cell>
          <cell r="D12254" t="str">
            <v>M2</v>
          </cell>
          <cell r="E12254" t="str">
            <v>CR</v>
          </cell>
          <cell r="F12254">
            <v>84.46</v>
          </cell>
          <cell r="H12254">
            <v>121.06</v>
          </cell>
          <cell r="K12254">
            <v>84.46</v>
          </cell>
          <cell r="M12254">
            <v>121.06</v>
          </cell>
        </row>
        <row r="12255">
          <cell r="B12255">
            <v>38138</v>
          </cell>
          <cell r="C12255" t="str">
            <v>LADRILHO HIDRAULICO, *30 X 30* CM, E= 2 CM, PADRAO MILANO, COR NATURAL</v>
          </cell>
          <cell r="D12255" t="str">
            <v>M2</v>
          </cell>
          <cell r="E12255" t="str">
            <v>CR</v>
          </cell>
          <cell r="F12255">
            <v>87.69</v>
          </cell>
          <cell r="H12255">
            <v>125.69</v>
          </cell>
          <cell r="K12255">
            <v>87.69</v>
          </cell>
          <cell r="M12255">
            <v>125.69</v>
          </cell>
        </row>
        <row r="12256">
          <cell r="B12256">
            <v>3745</v>
          </cell>
          <cell r="C12256" t="str">
            <v>LAJE PRE-MOLDADA CONVENCIONAL (LAJOTAS + VIGOTAS) PARA FORRO, UNIDIRECIONAL, SOBRECARGA 100 KG/M2, VAO ATE 5,00 M (SEM COLOCACAO)</v>
          </cell>
          <cell r="D12256" t="str">
            <v>M2</v>
          </cell>
          <cell r="E12256" t="str">
            <v>CR</v>
          </cell>
          <cell r="F12256">
            <v>79.8</v>
          </cell>
          <cell r="H12256">
            <v>55.16</v>
          </cell>
          <cell r="K12256">
            <v>79.8</v>
          </cell>
          <cell r="M12256">
            <v>55.16</v>
          </cell>
        </row>
        <row r="12257">
          <cell r="B12257">
            <v>3736</v>
          </cell>
          <cell r="C12257" t="str">
            <v>LAJE PRE-MOLDADA CONVENCIONAL (LAJOTAS + VIGOTAS) PARA FORRO, UNIDIRECIONAL, SOBRECARGA DE 100 KG/M2, VAO ATE 4,00 M (SEM COLOCACAO)</v>
          </cell>
          <cell r="D12257" t="str">
            <v>M2</v>
          </cell>
          <cell r="E12257" t="str">
            <v>C</v>
          </cell>
          <cell r="F12257">
            <v>71</v>
          </cell>
          <cell r="H12257">
            <v>49.08</v>
          </cell>
          <cell r="K12257">
            <v>71</v>
          </cell>
          <cell r="M12257">
            <v>49.08</v>
          </cell>
        </row>
        <row r="12258">
          <cell r="B12258">
            <v>3741</v>
          </cell>
          <cell r="C12258" t="str">
            <v>LAJE PRE-MOLDADA CONVENCIONAL (LAJOTAS + VIGOTAS) PARA FORRO, UNIDIRECIONAL, SOBRECARGA DE 100 KG/M2, VAO ATE 4,50 M (SEM COLOCACAO)</v>
          </cell>
          <cell r="D12258" t="str">
            <v>M2</v>
          </cell>
          <cell r="E12258" t="str">
            <v>CR</v>
          </cell>
          <cell r="F12258">
            <v>74.010000000000005</v>
          </cell>
          <cell r="H12258">
            <v>51.16</v>
          </cell>
          <cell r="K12258">
            <v>74.010000000000005</v>
          </cell>
          <cell r="M12258">
            <v>51.16</v>
          </cell>
        </row>
        <row r="12259">
          <cell r="B12259">
            <v>3747</v>
          </cell>
          <cell r="C12259" t="str">
            <v>LAJE PRE-MOLDADA CONVENCIONAL (LAJOTAS + VIGOTAS) PARA PISO, UNIDIRECIONAL, SOBRECARGA 350 KG/M2 VAO ATE 3,50 M (SEM COLOCACAO)</v>
          </cell>
          <cell r="D12259" t="str">
            <v>M2</v>
          </cell>
          <cell r="E12259" t="str">
            <v>CR</v>
          </cell>
          <cell r="F12259">
            <v>81.180000000000007</v>
          </cell>
          <cell r="H12259">
            <v>56.11</v>
          </cell>
          <cell r="K12259">
            <v>81.180000000000007</v>
          </cell>
          <cell r="M12259">
            <v>56.11</v>
          </cell>
        </row>
        <row r="12260">
          <cell r="B12260">
            <v>3743</v>
          </cell>
          <cell r="C12260" t="str">
            <v>LAJE PRE-MOLDADA CONVENCIONAL (LAJOTAS + VIGOTAS) PARA PISO, UNIDIRECIONAL, SOBRECARGA DE 200 KG/M2, VAO ATE 3,50 M (SEM COLOCACAO)</v>
          </cell>
          <cell r="D12260" t="str">
            <v>M2</v>
          </cell>
          <cell r="E12260" t="str">
            <v>CR</v>
          </cell>
          <cell r="F12260">
            <v>73.75</v>
          </cell>
          <cell r="H12260">
            <v>50.98</v>
          </cell>
          <cell r="K12260">
            <v>73.75</v>
          </cell>
          <cell r="M12260">
            <v>50.98</v>
          </cell>
        </row>
        <row r="12261">
          <cell r="B12261">
            <v>3744</v>
          </cell>
          <cell r="C12261" t="str">
            <v>LAJE PRE-MOLDADA CONVENCIONAL (LAJOTAS + VIGOTAS) PARA PISO, UNIDIRECIONAL, SOBRECARGA DE 200 KG/M2, VAO ATE 4,50 M (SEM COLOCACAO)</v>
          </cell>
          <cell r="D12261" t="str">
            <v>M2</v>
          </cell>
          <cell r="E12261" t="str">
            <v>CR</v>
          </cell>
          <cell r="F12261">
            <v>81.180000000000007</v>
          </cell>
          <cell r="H12261">
            <v>56.11</v>
          </cell>
          <cell r="K12261">
            <v>81.180000000000007</v>
          </cell>
          <cell r="M12261">
            <v>56.11</v>
          </cell>
        </row>
        <row r="12262">
          <cell r="B12262">
            <v>3739</v>
          </cell>
          <cell r="C12262" t="str">
            <v>LAJE PRE-MOLDADA CONVENCIONAL (LAJOTAS + VIGOTAS) PARA PISO, UNIDIRECIONAL, SOBRECARGA DE 200 KG/M2, VAO ATE 5,00 M (SEM COLOCACAO)</v>
          </cell>
          <cell r="D12262" t="str">
            <v>M2</v>
          </cell>
          <cell r="E12262" t="str">
            <v>CR</v>
          </cell>
          <cell r="F12262">
            <v>85.31</v>
          </cell>
          <cell r="H12262">
            <v>58.97</v>
          </cell>
          <cell r="K12262">
            <v>85.31</v>
          </cell>
          <cell r="M12262">
            <v>58.97</v>
          </cell>
        </row>
        <row r="12263">
          <cell r="B12263">
            <v>3737</v>
          </cell>
          <cell r="C12263" t="str">
            <v>LAJE PRE-MOLDADA CONVENCIONAL (LAJOTAS + VIGOTAS) PARA PISO, UNIDIRECIONAL, SOBRECARGA DE 350 KG/M2, VAO ATE 4,50 M (SEM COLOCACAO)</v>
          </cell>
          <cell r="D12263" t="str">
            <v>M2</v>
          </cell>
          <cell r="E12263" t="str">
            <v>CR</v>
          </cell>
          <cell r="F12263">
            <v>89.43</v>
          </cell>
          <cell r="H12263">
            <v>61.82</v>
          </cell>
          <cell r="K12263">
            <v>89.43</v>
          </cell>
          <cell r="M12263">
            <v>61.82</v>
          </cell>
        </row>
        <row r="12264">
          <cell r="B12264">
            <v>3738</v>
          </cell>
          <cell r="C12264" t="str">
            <v>LAJE PRE-MOLDADA CONVENCIONAL (LAJOTAS + VIGOTAS) PARA PISO, UNIDIRECIONAL, SOBRECARGA DE 350 KG/M2, VAO ATE 5,00 M (SEM COLOCACAO)</v>
          </cell>
          <cell r="D12264" t="str">
            <v>M2</v>
          </cell>
          <cell r="E12264" t="str">
            <v>CR</v>
          </cell>
          <cell r="F12264">
            <v>103.19</v>
          </cell>
          <cell r="H12264">
            <v>71.33</v>
          </cell>
          <cell r="K12264">
            <v>103.19</v>
          </cell>
          <cell r="M12264">
            <v>71.33</v>
          </cell>
        </row>
        <row r="12265">
          <cell r="B12265">
            <v>11649</v>
          </cell>
          <cell r="C12265" t="str">
            <v>LAJE PRE-MOLDADA DE TRANSICAO EXCENTRICA EM CONCRETO ARMADO, DN 1200 MM, FURO CIRCULAR DN 600 MM, ESPESSURA 12 CM</v>
          </cell>
          <cell r="D12265" t="str">
            <v>UN</v>
          </cell>
          <cell r="E12265" t="str">
            <v>CR</v>
          </cell>
          <cell r="F12265">
            <v>588.91</v>
          </cell>
          <cell r="H12265">
            <v>407.09</v>
          </cell>
          <cell r="K12265">
            <v>588.91</v>
          </cell>
          <cell r="M12265">
            <v>407.09</v>
          </cell>
        </row>
        <row r="12266">
          <cell r="B12266">
            <v>11650</v>
          </cell>
          <cell r="C12266" t="str">
            <v>LAJE PRE-MOLDADA DE TRANSICAO EXCENTRICA EM CONCRETO ARMADO, DN 1500 MM, FURO CIRCULAR DN 530 MM, ESPESSURA 15 CM</v>
          </cell>
          <cell r="D12266" t="str">
            <v>UN</v>
          </cell>
          <cell r="E12266" t="str">
            <v>CR</v>
          </cell>
          <cell r="F12266">
            <v>1003.76</v>
          </cell>
          <cell r="H12266">
            <v>693.87</v>
          </cell>
          <cell r="K12266">
            <v>1003.76</v>
          </cell>
          <cell r="M12266">
            <v>693.87</v>
          </cell>
        </row>
        <row r="12267">
          <cell r="B12267">
            <v>3742</v>
          </cell>
          <cell r="C12267" t="str">
            <v>LAJE PRE-MOLDADA TRELICADA (LAJOTAS + VIGOTAS) PARA FORRO, UNIDIRECIONAL, SOBRECARGA DE 100 KG/M2, VAO ATE 6,00 M (SEM COLOCACAO)</v>
          </cell>
          <cell r="D12267" t="str">
            <v>M2</v>
          </cell>
          <cell r="E12267" t="str">
            <v>CR</v>
          </cell>
          <cell r="F12267">
            <v>107.05</v>
          </cell>
          <cell r="H12267">
            <v>74</v>
          </cell>
          <cell r="K12267">
            <v>107.05</v>
          </cell>
          <cell r="M12267">
            <v>74</v>
          </cell>
        </row>
        <row r="12268">
          <cell r="B12268">
            <v>3746</v>
          </cell>
          <cell r="C12268" t="str">
            <v>LAJE PRE-MOLDADA TRELICADA (LAJOTAS + VIGOTAS) PARA PISO, UNIDIRECIONAL, SOBRECARGA DE 200 KG/M2, VAO ATE 6,00 M (SEM COLOCACAO)</v>
          </cell>
          <cell r="D12268" t="str">
            <v>M2</v>
          </cell>
          <cell r="E12268" t="str">
            <v>CR</v>
          </cell>
          <cell r="F12268">
            <v>124.99</v>
          </cell>
          <cell r="H12268">
            <v>86.4</v>
          </cell>
          <cell r="K12268">
            <v>124.99</v>
          </cell>
          <cell r="M12268">
            <v>86.4</v>
          </cell>
        </row>
        <row r="12269">
          <cell r="B12269">
            <v>21106</v>
          </cell>
          <cell r="C12269" t="str">
            <v>LAMBRI EM ALUMINIO, DE APROXIMADAMENTE 0,6 KG/M, COM APROXIMADAMENTE 168,0 MM DE LARGURA, 6,0 MM DE ALTURA E 6,0 M DE EXTENSAO</v>
          </cell>
          <cell r="D12269" t="str">
            <v>KG</v>
          </cell>
          <cell r="E12269" t="str">
            <v>CR</v>
          </cell>
          <cell r="F12269">
            <v>52.28</v>
          </cell>
          <cell r="H12269">
            <v>43.07</v>
          </cell>
          <cell r="K12269">
            <v>52.28</v>
          </cell>
          <cell r="M12269">
            <v>43.07</v>
          </cell>
        </row>
        <row r="12270">
          <cell r="B12270">
            <v>38194</v>
          </cell>
          <cell r="C12270" t="str">
            <v>LAMPADA LED 10 W BIVOLT BRANCA, FORMATO TRADICIONAL (BASE E27)</v>
          </cell>
          <cell r="D12270" t="str">
            <v>UN</v>
          </cell>
          <cell r="E12270" t="str">
            <v>C</v>
          </cell>
          <cell r="F12270">
            <v>6.9</v>
          </cell>
          <cell r="H12270">
            <v>4.29</v>
          </cell>
          <cell r="K12270">
            <v>6.9</v>
          </cell>
          <cell r="M12270">
            <v>4.29</v>
          </cell>
        </row>
        <row r="12271">
          <cell r="B12271">
            <v>38193</v>
          </cell>
          <cell r="C12271" t="str">
            <v>LAMPADA LED 6 W BIVOLT BRANCA, FORMATO TRADICIONAL (BASE E27)</v>
          </cell>
          <cell r="D12271" t="str">
            <v>UN</v>
          </cell>
          <cell r="E12271" t="str">
            <v>CR</v>
          </cell>
          <cell r="F12271">
            <v>5.99</v>
          </cell>
          <cell r="H12271">
            <v>3.72</v>
          </cell>
          <cell r="K12271">
            <v>5.99</v>
          </cell>
          <cell r="M12271">
            <v>3.72</v>
          </cell>
        </row>
        <row r="12272">
          <cell r="B12272">
            <v>39388</v>
          </cell>
          <cell r="C12272" t="str">
            <v>LAMPADA LED TIPO DICROICA BIVOLT, LUZ BRANCA, 5 W (BASE GU10)</v>
          </cell>
          <cell r="D12272" t="str">
            <v>UN</v>
          </cell>
          <cell r="E12272" t="str">
            <v>CR</v>
          </cell>
          <cell r="F12272">
            <v>8.48</v>
          </cell>
          <cell r="H12272">
            <v>5.27</v>
          </cell>
          <cell r="K12272">
            <v>8.48</v>
          </cell>
          <cell r="M12272">
            <v>5.27</v>
          </cell>
        </row>
        <row r="12273">
          <cell r="B12273">
            <v>39387</v>
          </cell>
          <cell r="C12273" t="str">
            <v>LAMPADA LED TUBULAR BIVOLT 18/20 W, BASE G13</v>
          </cell>
          <cell r="D12273" t="str">
            <v>UN</v>
          </cell>
          <cell r="E12273" t="str">
            <v>CR</v>
          </cell>
          <cell r="F12273">
            <v>13.23</v>
          </cell>
          <cell r="H12273">
            <v>8.2200000000000006</v>
          </cell>
          <cell r="K12273">
            <v>13.23</v>
          </cell>
          <cell r="M12273">
            <v>8.2200000000000006</v>
          </cell>
        </row>
        <row r="12274">
          <cell r="B12274">
            <v>39386</v>
          </cell>
          <cell r="C12274" t="str">
            <v>LAMPADA LED TUBULAR BIVOLT 9/10 W, BASE G13</v>
          </cell>
          <cell r="D12274" t="str">
            <v>UN</v>
          </cell>
          <cell r="E12274" t="str">
            <v>CR</v>
          </cell>
          <cell r="F12274">
            <v>9.2200000000000006</v>
          </cell>
          <cell r="H12274">
            <v>5.73</v>
          </cell>
          <cell r="K12274">
            <v>9.2200000000000006</v>
          </cell>
          <cell r="M12274">
            <v>5.73</v>
          </cell>
        </row>
        <row r="12275">
          <cell r="B12275">
            <v>746</v>
          </cell>
          <cell r="C12275" t="str">
            <v>LAVADORA DE ALTA PRESSAO (LAVA - JATO) PARA AGUA FRIA, PRESSAO DE OPERACAO ENTRE 1400 E 1900 LIB/POL2, VAZAO MAXIMA ENTRE 400 E 700 L/H, POTENCIA DE OPERACAO ENTRE 2,50 E 3,00 CV</v>
          </cell>
          <cell r="D12275" t="str">
            <v>UN</v>
          </cell>
          <cell r="E12275" t="str">
            <v>C</v>
          </cell>
          <cell r="F12275">
            <v>1899.9</v>
          </cell>
          <cell r="H12275">
            <v>2690.29</v>
          </cell>
          <cell r="K12275">
            <v>1899.9</v>
          </cell>
          <cell r="M12275">
            <v>2690.29</v>
          </cell>
        </row>
        <row r="12276">
          <cell r="B12276">
            <v>20269</v>
          </cell>
          <cell r="C12276" t="str">
            <v>LAVATORIO / CUBA DE EMBUTIR, OVAL, DE LOUCA BRANCA, SEM LADRAO, DIMENSOES *50 X 35* CM (L X C)</v>
          </cell>
          <cell r="D12276" t="str">
            <v>UN</v>
          </cell>
          <cell r="E12276" t="str">
            <v>CR</v>
          </cell>
          <cell r="F12276">
            <v>96.42</v>
          </cell>
          <cell r="H12276">
            <v>93.61</v>
          </cell>
          <cell r="K12276">
            <v>96.42</v>
          </cell>
          <cell r="M12276">
            <v>93.61</v>
          </cell>
        </row>
        <row r="12277">
          <cell r="B12277">
            <v>20270</v>
          </cell>
          <cell r="C12277" t="str">
            <v>LAVATORIO / CUBA DE EMBUTIR, OVAL, DE LOUCA COLORIDA, SEM LADRAO, DIMENSOES *50 X 35* CM (L X C)</v>
          </cell>
          <cell r="D12277" t="str">
            <v>UN</v>
          </cell>
          <cell r="E12277" t="str">
            <v>CR</v>
          </cell>
          <cell r="F12277">
            <v>106.54</v>
          </cell>
          <cell r="H12277">
            <v>103.44</v>
          </cell>
          <cell r="K12277">
            <v>106.54</v>
          </cell>
          <cell r="M12277">
            <v>103.44</v>
          </cell>
        </row>
        <row r="12278">
          <cell r="B12278">
            <v>11696</v>
          </cell>
          <cell r="C12278" t="str">
            <v>LAVATORIO / CUBA DE SOBREPOR, OVAL PEQUENA, DE LOUCA BRANCA, SEM LADRAO, DIMENSOES *44 X 31* CM (L X C)</v>
          </cell>
          <cell r="D12278" t="str">
            <v>UN</v>
          </cell>
          <cell r="E12278" t="str">
            <v>CR</v>
          </cell>
          <cell r="F12278">
            <v>170.55</v>
          </cell>
          <cell r="H12278">
            <v>165.59</v>
          </cell>
          <cell r="K12278">
            <v>170.55</v>
          </cell>
          <cell r="M12278">
            <v>165.59</v>
          </cell>
        </row>
        <row r="12279">
          <cell r="B12279">
            <v>10427</v>
          </cell>
          <cell r="C12279" t="str">
            <v>LAVATORIO / CUBA DE SOBREPOR, RETANGULAR, DE LOUCA BRANCA, COM LADRAO, DIMENSOES *52 X 45* CM (L X C)</v>
          </cell>
          <cell r="D12279" t="str">
            <v>UN</v>
          </cell>
          <cell r="E12279" t="str">
            <v>CR</v>
          </cell>
          <cell r="F12279">
            <v>477.26</v>
          </cell>
          <cell r="H12279">
            <v>463.38</v>
          </cell>
          <cell r="K12279">
            <v>477.26</v>
          </cell>
          <cell r="M12279">
            <v>463.38</v>
          </cell>
        </row>
        <row r="12280">
          <cell r="B12280">
            <v>10428</v>
          </cell>
          <cell r="C12280" t="str">
            <v>LAVATORIO / CUBA DE SOBREPOR, RETANGULAR, DE LOUCA COLORIDA, COM LADRAO, DIMENSOES *52 X 45* CM (L X C)</v>
          </cell>
          <cell r="D12280" t="str">
            <v>UN</v>
          </cell>
          <cell r="E12280" t="str">
            <v>CR</v>
          </cell>
          <cell r="F12280">
            <v>491.73</v>
          </cell>
          <cell r="H12280">
            <v>477.43</v>
          </cell>
          <cell r="K12280">
            <v>491.73</v>
          </cell>
          <cell r="M12280">
            <v>477.43</v>
          </cell>
        </row>
        <row r="12281">
          <cell r="B12281">
            <v>36521</v>
          </cell>
          <cell r="C12281" t="str">
            <v>LAVATORIO DE CANTO DE LOUCA BRANCA, SUSPENSO (SEM COLUNA), DIMENSOES *40 X 30* CM (L X C)</v>
          </cell>
          <cell r="D12281" t="str">
            <v>UN</v>
          </cell>
          <cell r="E12281" t="str">
            <v>CR</v>
          </cell>
          <cell r="F12281">
            <v>153.43</v>
          </cell>
          <cell r="H12281">
            <v>148.96</v>
          </cell>
          <cell r="K12281">
            <v>153.43</v>
          </cell>
          <cell r="M12281">
            <v>148.96</v>
          </cell>
        </row>
        <row r="12282">
          <cell r="B12282">
            <v>36794</v>
          </cell>
          <cell r="C12282" t="str">
            <v>LAVATORIO DE LOUCA BRANCA, COM COLUNA, DIMENSOES *44 X 35* CM (L X C)</v>
          </cell>
          <cell r="D12282" t="str">
            <v>UN</v>
          </cell>
          <cell r="E12282" t="str">
            <v>CR</v>
          </cell>
          <cell r="F12282">
            <v>163.33000000000001</v>
          </cell>
          <cell r="H12282">
            <v>158.58000000000001</v>
          </cell>
          <cell r="K12282">
            <v>163.33000000000001</v>
          </cell>
          <cell r="M12282">
            <v>158.58000000000001</v>
          </cell>
        </row>
        <row r="12283">
          <cell r="B12283">
            <v>10426</v>
          </cell>
          <cell r="C12283" t="str">
            <v>LAVATORIO DE LOUCA BRANCA, COM COLUNA, DIMENSOES *54 X 44* CM (L X C)</v>
          </cell>
          <cell r="D12283" t="str">
            <v>UN</v>
          </cell>
          <cell r="E12283" t="str">
            <v>CR</v>
          </cell>
          <cell r="F12283">
            <v>182.9</v>
          </cell>
          <cell r="H12283">
            <v>177.58</v>
          </cell>
          <cell r="K12283">
            <v>182.9</v>
          </cell>
          <cell r="M12283">
            <v>177.58</v>
          </cell>
        </row>
        <row r="12284">
          <cell r="B12284">
            <v>10425</v>
          </cell>
          <cell r="C12284" t="str">
            <v>LAVATORIO DE LOUCA BRANCA, SUSPENSO (SEM COLUNA), DIMENSOES *40 X 30* CM</v>
          </cell>
          <cell r="D12284" t="str">
            <v>UN</v>
          </cell>
          <cell r="E12284" t="str">
            <v>CR</v>
          </cell>
          <cell r="F12284">
            <v>92.79</v>
          </cell>
          <cell r="H12284">
            <v>90.09</v>
          </cell>
          <cell r="K12284">
            <v>92.79</v>
          </cell>
          <cell r="M12284">
            <v>90.09</v>
          </cell>
        </row>
        <row r="12285">
          <cell r="B12285">
            <v>10431</v>
          </cell>
          <cell r="C12285" t="str">
            <v>LAVATORIO DE LOUCA COLORIDA, COM COLUNA, DIMENSOES *54 X 44* CM (L X C)</v>
          </cell>
          <cell r="D12285" t="str">
            <v>UN</v>
          </cell>
          <cell r="E12285" t="str">
            <v>CR</v>
          </cell>
          <cell r="F12285">
            <v>317.67</v>
          </cell>
          <cell r="H12285">
            <v>308.44</v>
          </cell>
          <cell r="K12285">
            <v>317.67</v>
          </cell>
          <cell r="M12285">
            <v>308.44</v>
          </cell>
        </row>
        <row r="12286">
          <cell r="B12286">
            <v>10429</v>
          </cell>
          <cell r="C12286" t="str">
            <v>LAVATORIO DE LOUCA COLORIDA, SUSPENSO (SEM COLUNA), DIMENSOES *40 X 30* CM (L X C)</v>
          </cell>
          <cell r="D12286" t="str">
            <v>UN</v>
          </cell>
          <cell r="E12286" t="str">
            <v>CR</v>
          </cell>
          <cell r="F12286">
            <v>156.71</v>
          </cell>
          <cell r="H12286">
            <v>152.16</v>
          </cell>
          <cell r="K12286">
            <v>156.71</v>
          </cell>
          <cell r="M12286">
            <v>152.16</v>
          </cell>
        </row>
        <row r="12287">
          <cell r="B12287">
            <v>10853</v>
          </cell>
          <cell r="C12287" t="str">
            <v>LETRA ACO INOX (AISI 304), CHAPA NUM. 22, RECORTADO, H= 20 CM (SEM RELEVO)</v>
          </cell>
          <cell r="D12287" t="str">
            <v>UN</v>
          </cell>
          <cell r="E12287" t="str">
            <v>CR</v>
          </cell>
          <cell r="F12287">
            <v>111.97</v>
          </cell>
          <cell r="H12287">
            <v>93.64</v>
          </cell>
          <cell r="K12287">
            <v>111.97</v>
          </cell>
          <cell r="M12287">
            <v>93.64</v>
          </cell>
        </row>
        <row r="12288">
          <cell r="B12288">
            <v>5093</v>
          </cell>
          <cell r="C12288" t="str">
            <v>LEVANTADOR DE JANELA GUILHOTINA, EM LATAO CROMADO</v>
          </cell>
          <cell r="D12288" t="str">
            <v>PAR</v>
          </cell>
          <cell r="E12288" t="str">
            <v>CR</v>
          </cell>
          <cell r="F12288">
            <v>19.48</v>
          </cell>
          <cell r="H12288">
            <v>15.83</v>
          </cell>
          <cell r="K12288">
            <v>19.48</v>
          </cell>
          <cell r="M12288">
            <v>15.83</v>
          </cell>
        </row>
        <row r="12289">
          <cell r="B12289">
            <v>45254</v>
          </cell>
          <cell r="C12289" t="str">
            <v>LIMA QUADRADA BASTARDA 8", COM CABO</v>
          </cell>
          <cell r="D12289" t="str">
            <v>UN</v>
          </cell>
          <cell r="E12289" t="str">
            <v>CR</v>
          </cell>
          <cell r="F12289">
            <v>27.91</v>
          </cell>
          <cell r="H12289">
            <v>32.119999999999997</v>
          </cell>
          <cell r="K12289">
            <v>27.91</v>
          </cell>
          <cell r="M12289">
            <v>32.119999999999997</v>
          </cell>
        </row>
        <row r="12290">
          <cell r="B12290">
            <v>45253</v>
          </cell>
          <cell r="C12290" t="str">
            <v>LIMA REDONDA BASTARDA 8", COM CABO</v>
          </cell>
          <cell r="D12290" t="str">
            <v>UN</v>
          </cell>
          <cell r="E12290" t="str">
            <v>CR</v>
          </cell>
          <cell r="F12290">
            <v>36.17</v>
          </cell>
          <cell r="H12290">
            <v>41.63</v>
          </cell>
          <cell r="K12290">
            <v>36.17</v>
          </cell>
          <cell r="M12290">
            <v>41.63</v>
          </cell>
        </row>
        <row r="12291">
          <cell r="B12291">
            <v>44331</v>
          </cell>
          <cell r="C12291" t="str">
            <v>LIMPA VIDROS COM PULVERIZADOR</v>
          </cell>
          <cell r="D12291" t="str">
            <v>L</v>
          </cell>
          <cell r="E12291" t="str">
            <v>CR</v>
          </cell>
          <cell r="F12291">
            <v>76.81</v>
          </cell>
          <cell r="H12291">
            <v>55.67</v>
          </cell>
          <cell r="K12291">
            <v>76.81</v>
          </cell>
          <cell r="M12291">
            <v>55.67</v>
          </cell>
        </row>
        <row r="12292">
          <cell r="B12292">
            <v>37768</v>
          </cell>
          <cell r="C12292" t="str">
            <v>LIMPADORA A SUCCAO, TANQUE 12000 L, BASCULAMENTO HIDRAULICO, BOMBA 12 M3/MIN 95% VACUO (INCLUI MONTAGEM, NAO INCLUI CAMINHAO)</v>
          </cell>
          <cell r="D12292" t="str">
            <v>UN</v>
          </cell>
          <cell r="E12292" t="str">
            <v>C</v>
          </cell>
          <cell r="H12292">
            <v>295000</v>
          </cell>
          <cell r="M12292">
            <v>295000</v>
          </cell>
        </row>
        <row r="12293">
          <cell r="B12293">
            <v>37773</v>
          </cell>
          <cell r="C12293" t="str">
            <v>LIMPADORA DE SUCCAO TANQUE 7000 L, BOMBA 12 M3/MIN 95% VACUO (INCLUI MONTAGEM, NAO INCLUI CAMINHAO)</v>
          </cell>
          <cell r="D12293" t="str">
            <v>UN</v>
          </cell>
          <cell r="E12293" t="str">
            <v>CR</v>
          </cell>
          <cell r="H12293">
            <v>250504.73</v>
          </cell>
          <cell r="M12293">
            <v>250504.73</v>
          </cell>
        </row>
        <row r="12294">
          <cell r="B12294">
            <v>37769</v>
          </cell>
          <cell r="C12294" t="str">
            <v>LIMPADORA DE SUCCAO, TANQUE 11000 L, BOMBA 340 M3/MIN (INCLUI MONTAGEM, NAO INCLUI CAMINHAO)</v>
          </cell>
          <cell r="D12294" t="str">
            <v>UN</v>
          </cell>
          <cell r="E12294" t="str">
            <v>CR</v>
          </cell>
          <cell r="H12294">
            <v>419376.48</v>
          </cell>
          <cell r="M12294">
            <v>419376.48</v>
          </cell>
        </row>
        <row r="12295">
          <cell r="B12295">
            <v>37770</v>
          </cell>
          <cell r="C12295" t="str">
            <v>LIMPADORA DE SUCCAO, TANQUE 5500 L, BOMBA 60M3/MIN, VACUO 500 MBAR (INCLUI MONTAGEM, NAO INCLUI CAMINHAO)</v>
          </cell>
          <cell r="D12295" t="str">
            <v>UN</v>
          </cell>
          <cell r="E12295" t="str">
            <v>CR</v>
          </cell>
          <cell r="H12295">
            <v>711748.8</v>
          </cell>
          <cell r="M12295">
            <v>711748.8</v>
          </cell>
        </row>
        <row r="12296">
          <cell r="B12296">
            <v>38382</v>
          </cell>
          <cell r="C12296" t="str">
            <v>LINHA PARA PEDREIRO LISA, 0,8 MM X 100 M</v>
          </cell>
          <cell r="D12296" t="str">
            <v>UN</v>
          </cell>
          <cell r="E12296" t="str">
            <v>CR</v>
          </cell>
          <cell r="F12296">
            <v>12.25</v>
          </cell>
          <cell r="H12296">
            <v>15.51</v>
          </cell>
          <cell r="K12296">
            <v>12.25</v>
          </cell>
          <cell r="M12296">
            <v>15.51</v>
          </cell>
        </row>
        <row r="12297">
          <cell r="B12297">
            <v>38383</v>
          </cell>
          <cell r="C12297" t="str">
            <v>LIXA D'AGUA EM FOLHA, COR PRETA, GRAO 100</v>
          </cell>
          <cell r="D12297" t="str">
            <v>UN</v>
          </cell>
          <cell r="E12297" t="str">
            <v>CR</v>
          </cell>
          <cell r="F12297">
            <v>2.29</v>
          </cell>
          <cell r="H12297">
            <v>2.9</v>
          </cell>
          <cell r="K12297">
            <v>2.29</v>
          </cell>
          <cell r="M12297">
            <v>2.9</v>
          </cell>
        </row>
        <row r="12298">
          <cell r="B12298">
            <v>3768</v>
          </cell>
          <cell r="C12298" t="str">
            <v>LIXA EM FOLHA PARA FERRO, NUMERO 150</v>
          </cell>
          <cell r="D12298" t="str">
            <v>UN</v>
          </cell>
          <cell r="E12298" t="str">
            <v>CR</v>
          </cell>
          <cell r="F12298">
            <v>2.78</v>
          </cell>
          <cell r="H12298">
            <v>3.89</v>
          </cell>
          <cell r="K12298">
            <v>2.78</v>
          </cell>
          <cell r="M12298">
            <v>3.89</v>
          </cell>
        </row>
        <row r="12299">
          <cell r="B12299">
            <v>3767</v>
          </cell>
          <cell r="C12299" t="str">
            <v>LIXA EM FOLHA PARA PAREDE OU MADEIRA, NUMERO 120, COR VERMELHA</v>
          </cell>
          <cell r="D12299" t="str">
            <v>UN</v>
          </cell>
          <cell r="E12299" t="str">
            <v>CR</v>
          </cell>
          <cell r="F12299">
            <v>0.93</v>
          </cell>
          <cell r="H12299">
            <v>1.3</v>
          </cell>
          <cell r="K12299">
            <v>0.93</v>
          </cell>
          <cell r="M12299">
            <v>1.3</v>
          </cell>
        </row>
        <row r="12300">
          <cell r="B12300">
            <v>13192</v>
          </cell>
          <cell r="C12300" t="str">
            <v>LIXADEIRA ELETRICA ANGULAR PARA CONCRETO, POTENCIA 1.400 W, PRATO DIAMANTADO DE 5"</v>
          </cell>
          <cell r="D12300" t="str">
            <v>UN</v>
          </cell>
          <cell r="E12300" t="str">
            <v>CR</v>
          </cell>
          <cell r="F12300">
            <v>6208.94</v>
          </cell>
          <cell r="H12300">
            <v>5828.67</v>
          </cell>
          <cell r="K12300">
            <v>6208.94</v>
          </cell>
          <cell r="M12300">
            <v>5828.67</v>
          </cell>
        </row>
        <row r="12301">
          <cell r="B12301">
            <v>38413</v>
          </cell>
          <cell r="C12301" t="str">
            <v>LIXADEIRA ELETRICA ANGULAR, PARA DISCO DE 7" (180 MM), POTENCIA DE 2.200 W, *5.000* RPM, 220 V</v>
          </cell>
          <cell r="D12301" t="str">
            <v>UN</v>
          </cell>
          <cell r="E12301" t="str">
            <v>CR</v>
          </cell>
          <cell r="F12301">
            <v>1026.8699999999999</v>
          </cell>
          <cell r="H12301">
            <v>963.98</v>
          </cell>
          <cell r="K12301">
            <v>1026.8699999999999</v>
          </cell>
          <cell r="M12301">
            <v>963.98</v>
          </cell>
        </row>
        <row r="12302">
          <cell r="B12302">
            <v>42440</v>
          </cell>
          <cell r="C12302" t="str">
            <v>LIXEIRA DUPLA, COM CAPACIDADE VOLUMETRICA DE 60L*, FABRICADA EM TUBO DE ACO CARBONO, CESTOS EM CHAPA DE ACO E PINTURA NO PROCESSO ELETROSTATICO - PARA ACADEMIA AO AR LIVRE / ACADEMIA DA TERCEIRA IDADE - ATI</v>
          </cell>
          <cell r="D12302" t="str">
            <v>UN</v>
          </cell>
          <cell r="E12302" t="str">
            <v>CR</v>
          </cell>
          <cell r="H12302">
            <v>1235.9100000000001</v>
          </cell>
          <cell r="M12302">
            <v>1235.9100000000001</v>
          </cell>
        </row>
        <row r="12303">
          <cell r="B12303">
            <v>20193</v>
          </cell>
          <cell r="C12303" t="str">
            <v>LOCACAO DE ANDAIME METALICO TIPO FACHADEIRO, PECAS COM APROXIMADAMENTE 1,20 M DE LARGURA E 2,0 M DE ALTURA, INCLUINDO DIAGONAIS EM X, BARRAS DE LIGACAO, SAPATAS E DEMAIS ITENS NECESSARIOS A MONTAGEM (NAO INCLUI INSTALACAO)</v>
          </cell>
          <cell r="D12303" t="str">
            <v>M2XMES</v>
          </cell>
          <cell r="E12303" t="str">
            <v>CR</v>
          </cell>
          <cell r="F12303">
            <v>21</v>
          </cell>
          <cell r="H12303">
            <v>22.5</v>
          </cell>
          <cell r="K12303">
            <v>21</v>
          </cell>
          <cell r="M12303">
            <v>22.5</v>
          </cell>
        </row>
        <row r="12304">
          <cell r="B12304">
            <v>10527</v>
          </cell>
          <cell r="C12304" t="str">
            <v>LOCACAO DE ANDAIME METALICO TUBULAR DE ENCAIXE, TIPO DE TORRE, CADA PAINEL COM LARGURA DE 1 ATE 1,5 M E ALTURA DE *1,00* M, INCLUINDO DIAGONAL, BARRAS DE LIGACAO, SAPATAS OU RODIZIOS E DEMAIS ITENS NECESSARIOS A MONTAGEM (NAO INCLUI INSTALACAO)</v>
          </cell>
          <cell r="D12304" t="str">
            <v>MXMES</v>
          </cell>
          <cell r="E12304" t="str">
            <v>C</v>
          </cell>
          <cell r="F12304">
            <v>28</v>
          </cell>
          <cell r="H12304">
            <v>30</v>
          </cell>
          <cell r="K12304">
            <v>28</v>
          </cell>
          <cell r="M12304">
            <v>30</v>
          </cell>
        </row>
        <row r="12305">
          <cell r="B12305">
            <v>41805</v>
          </cell>
          <cell r="C12305" t="str">
            <v>LOCACAO DE ANDAIME SUSPENSO OU BALANCIM MANUAL, CAPACIDADE DE CARGA TOTAL DE APROXIMADAMENTE 250 KG/M2, PLATAFORMA DE 1,50 M X 0,80 M (C X L), CABO DE 45 M</v>
          </cell>
          <cell r="D12305" t="str">
            <v>MES</v>
          </cell>
          <cell r="E12305" t="str">
            <v>CR</v>
          </cell>
          <cell r="F12305">
            <v>805</v>
          </cell>
          <cell r="H12305">
            <v>862.5</v>
          </cell>
          <cell r="K12305">
            <v>805</v>
          </cell>
          <cell r="M12305">
            <v>862.5</v>
          </cell>
        </row>
        <row r="12306">
          <cell r="B12306">
            <v>40271</v>
          </cell>
          <cell r="C12306" t="str">
            <v>LOCACAO DE APRUMADOR METALICO DE PILAR, COM ALTURA E ANGULO REGULAVEIS, EXTENSAO DE *1,50* A *2,80* M</v>
          </cell>
          <cell r="D12306" t="str">
            <v>UNXMES</v>
          </cell>
          <cell r="E12306" t="str">
            <v>CR</v>
          </cell>
          <cell r="F12306">
            <v>21.43</v>
          </cell>
          <cell r="H12306">
            <v>22.96</v>
          </cell>
          <cell r="K12306">
            <v>21.43</v>
          </cell>
          <cell r="M12306">
            <v>22.96</v>
          </cell>
        </row>
        <row r="12307">
          <cell r="B12307">
            <v>40287</v>
          </cell>
          <cell r="C12307" t="str">
            <v>LOCACAO DE BARRA DE ANCORAGEM DE 0,80 A 1,20 M DE EXTENSAO, COM ROSCA DE 5/8", INCLUINDO PORCA E FLANGE</v>
          </cell>
          <cell r="D12307" t="str">
            <v>MES</v>
          </cell>
          <cell r="E12307" t="str">
            <v>CR</v>
          </cell>
          <cell r="F12307">
            <v>8.25</v>
          </cell>
          <cell r="H12307">
            <v>8.84</v>
          </cell>
          <cell r="K12307">
            <v>8.25</v>
          </cell>
          <cell r="M12307">
            <v>8.84</v>
          </cell>
        </row>
        <row r="12308">
          <cell r="B12308">
            <v>4084</v>
          </cell>
          <cell r="C12308" t="str">
            <v>LOCACAO DE BOMBA SUBMERSIVEL PARA DRENAGEM E ESGOTAMENTO, MOTOR ELETRICO TRIFASICO, POTENCIA DE 1 CV, DIAMETRO DE RECALQUE DE 2". FAIXA DE OPERACAO Q=25 M3/H (+ OU - 1 M3/H) E AMT=2 M, Q=12 M3/H (+ OU - 2 M3/H) E AMT = 12 M (+ OU - 2 M)</v>
          </cell>
          <cell r="D12308" t="str">
            <v>H</v>
          </cell>
          <cell r="E12308" t="str">
            <v>CR</v>
          </cell>
          <cell r="F12308">
            <v>2.21</v>
          </cell>
          <cell r="H12308">
            <v>2.2400000000000002</v>
          </cell>
          <cell r="K12308">
            <v>2.21</v>
          </cell>
          <cell r="M12308">
            <v>2.2400000000000002</v>
          </cell>
        </row>
        <row r="12309">
          <cell r="B12309">
            <v>743</v>
          </cell>
          <cell r="C12309" t="str">
            <v>LOCACAO DE BOMBA SUBMERSIVEL PARA DRENAGEM E ESGOTAMENTO, MOTOR ELETRICO TRIFASICO, POTENCIA DE 2 CV, DIAMETRO DE RECALQUE DE 2", FAIXA DE OPERACAO Q=35 M3/H (+ OU - 3 M3/H) E AMT=2 M, Q=13 M3/H (+ OU - 3 M3/H) E AMT = 17 M (+ OU - 3 M)</v>
          </cell>
          <cell r="D12309" t="str">
            <v>H</v>
          </cell>
          <cell r="E12309" t="str">
            <v>C</v>
          </cell>
          <cell r="F12309">
            <v>2.21</v>
          </cell>
          <cell r="H12309">
            <v>2.2400000000000002</v>
          </cell>
          <cell r="K12309">
            <v>2.21</v>
          </cell>
          <cell r="M12309">
            <v>2.2400000000000002</v>
          </cell>
        </row>
        <row r="12310">
          <cell r="B12310">
            <v>40293</v>
          </cell>
          <cell r="C12310" t="str">
            <v>LOCACAO DE BOMBA SUBMERSIVEL PARA DRENAGEM E ESGOTAMENTO, MOTOR ELETRICO TRIFASICO, POTENCIA DE 2 CV, DIAMETRO DE RECALQUE DE 3". FAIXA DE OPERACAO Q=70 M3/H (+ OU - 2 M3/H) E AMT=2 M, Q=9,5 M3/H (+ OU - 3,5 M3/H) E AMT = 10 M (+ OU - 2 M)</v>
          </cell>
          <cell r="D12310" t="str">
            <v>H</v>
          </cell>
          <cell r="E12310" t="str">
            <v>CR</v>
          </cell>
          <cell r="F12310">
            <v>2.65</v>
          </cell>
          <cell r="H12310">
            <v>2.68</v>
          </cell>
          <cell r="K12310">
            <v>2.65</v>
          </cell>
          <cell r="M12310">
            <v>2.68</v>
          </cell>
        </row>
        <row r="12311">
          <cell r="B12311">
            <v>40294</v>
          </cell>
          <cell r="C12311" t="str">
            <v>LOCACAO DE BOMBA SUBMERSIVEL PARA DRENAGEM E ESGOTAMENTO, MOTOR ELETRICO TRIFASICO, POTENCIA DE 3 CV, DIAMETRO DE RECALQUE DE 2", FAIXA DE OPERACAO Q=84 M3/H (+ OU - 2,5 M3/H) E AMT=2 M, Q=9,1 M3/H (+ OU - 2 M3/H) E AMT = 12 M (+ OU - 2 M)</v>
          </cell>
          <cell r="D12311" t="str">
            <v>H</v>
          </cell>
          <cell r="E12311" t="str">
            <v>CR</v>
          </cell>
          <cell r="F12311">
            <v>2.21</v>
          </cell>
          <cell r="H12311">
            <v>2.2400000000000002</v>
          </cell>
          <cell r="K12311">
            <v>2.21</v>
          </cell>
          <cell r="M12311">
            <v>2.2400000000000002</v>
          </cell>
        </row>
        <row r="12312">
          <cell r="B12312">
            <v>4085</v>
          </cell>
          <cell r="C12312" t="str">
            <v>LOCACAO DE BOMBA SUBMERSIVEL PARA DRENAGEM E ESGOTAMENTO, MOTOR ELETRICO TRIFASICO, POTENCIA DE 4 CV, DIAMETRO DE RECALQUE DE 3". FAIXA DE OPERACAO Q=60 M3/H (+ OU - 1 M3/H) E AMT=2 M, Q=11 M3/H (+ OU - 1 M3/H) E AMT = 23 M (+ OU - 1 M)</v>
          </cell>
          <cell r="D12312" t="str">
            <v>H</v>
          </cell>
          <cell r="E12312" t="str">
            <v>CR</v>
          </cell>
          <cell r="F12312">
            <v>3.09</v>
          </cell>
          <cell r="H12312">
            <v>3.13</v>
          </cell>
          <cell r="K12312">
            <v>3.09</v>
          </cell>
          <cell r="M12312">
            <v>3.13</v>
          </cell>
        </row>
        <row r="12313">
          <cell r="B12313">
            <v>10779</v>
          </cell>
          <cell r="C12313" t="str">
            <v>LOCACAO DE CONTAINER 2,30 X 4,30 M, ALT. 2,50 M, P/ SANITARIO, C/ 5 BACIAS, 1 LAVATORIO E 4 MICTORIOS (NAO INCLUI MOBILIZACAO/DESMOBILIZACAO)</v>
          </cell>
          <cell r="D12313" t="str">
            <v>MES</v>
          </cell>
          <cell r="E12313" t="str">
            <v>CR</v>
          </cell>
          <cell r="H12313">
            <v>1129.68</v>
          </cell>
          <cell r="M12313">
            <v>1129.68</v>
          </cell>
        </row>
        <row r="12314">
          <cell r="B12314">
            <v>10777</v>
          </cell>
          <cell r="C12314" t="str">
            <v>LOCACAO DE CONTAINER 2,30 X 4,30 M, ALT. 2,50 M, PARA SANITARIO, COM 3 BACIAS, 4 CHUVEIROS, 1 LAVATORIO E 1 MICTORIO (NAO INCLUI MOBILIZACAO/DESMOBILIZACAO)</v>
          </cell>
          <cell r="D12314" t="str">
            <v>MES</v>
          </cell>
          <cell r="E12314" t="str">
            <v>CR</v>
          </cell>
          <cell r="H12314">
            <v>1026.1300000000001</v>
          </cell>
          <cell r="M12314">
            <v>1026.1300000000001</v>
          </cell>
        </row>
        <row r="12315">
          <cell r="B12315">
            <v>10775</v>
          </cell>
          <cell r="C12315" t="str">
            <v>LOCACAO DE CONTAINER 2,30 X 6,00 M, ALT. 2,50 M, COM 1 SANITARIO, PARA ESCRITORIO, COMPLETO, SEM DIVISORIAS INTERNAS (NAO INCLUI MOBILIZACAO/DESMOBILIZACAO)</v>
          </cell>
          <cell r="D12315" t="str">
            <v>MES</v>
          </cell>
          <cell r="E12315" t="str">
            <v>C</v>
          </cell>
          <cell r="H12315">
            <v>903.75</v>
          </cell>
          <cell r="M12315">
            <v>903.75</v>
          </cell>
        </row>
        <row r="12316">
          <cell r="B12316">
            <v>10776</v>
          </cell>
          <cell r="C12316" t="str">
            <v>LOCACAO DE CONTAINER 2,30 X 6,00 M, ALT. 2,50 M, PARA ESCRITORIO, SEM DIVISORIAS INTERNAS E SEM SANITARIO (NAO INCLUI MOBILIZACAO/DESMOBILIZACAO)</v>
          </cell>
          <cell r="D12316" t="str">
            <v>MES</v>
          </cell>
          <cell r="E12316" t="str">
            <v>CR</v>
          </cell>
          <cell r="H12316">
            <v>706.05</v>
          </cell>
          <cell r="M12316">
            <v>706.05</v>
          </cell>
        </row>
        <row r="12317">
          <cell r="B12317">
            <v>10778</v>
          </cell>
          <cell r="C12317" t="str">
            <v>LOCACAO DE CONTAINER 2,30 X 6,00 M, ALT. 2,50 M, PARA SANITARIO, COM 4 BACIAS, 8 CHUVEIROS,1 LAVATORIO E 1 MICTORIO (NAO INCLUI MOBILIZACAO/DESMOBILIZACAO)</v>
          </cell>
          <cell r="D12317" t="str">
            <v>MES</v>
          </cell>
          <cell r="E12317" t="str">
            <v>CR</v>
          </cell>
          <cell r="H12317">
            <v>1129.68</v>
          </cell>
          <cell r="M12317">
            <v>1129.68</v>
          </cell>
        </row>
        <row r="12318">
          <cell r="B12318">
            <v>40339</v>
          </cell>
          <cell r="C12318" t="str">
            <v>LOCACAO DE CRUZETA, SIMPLES, PARA ESCORA METALICA, COMPRIMENTO ENTRE 50 A 60 CM, PARA ESCORA DE 1,80 A 3,20 METROS E TUBO EXTERNO ATE 48 MM DE DIAMETRO</v>
          </cell>
          <cell r="D12318" t="str">
            <v>UNXMES</v>
          </cell>
          <cell r="E12318" t="str">
            <v>CR</v>
          </cell>
          <cell r="F12318">
            <v>7.51</v>
          </cell>
          <cell r="H12318">
            <v>8.0500000000000007</v>
          </cell>
          <cell r="K12318">
            <v>7.51</v>
          </cell>
          <cell r="M12318">
            <v>8.0500000000000007</v>
          </cell>
        </row>
        <row r="12319">
          <cell r="B12319">
            <v>10749</v>
          </cell>
          <cell r="C12319" t="str">
            <v>LOCACAO DE ESCORA METALICA TELESCOPICA, COM ALTURA REGULAVEL DE *1,80* A *3,20* M, COM CAPACIDADE DE CARGA DE NO MINIMO 1000 KGF (10 KN), INCLUSO TRIPE E FORCADO</v>
          </cell>
          <cell r="D12319" t="str">
            <v>UNXMES</v>
          </cell>
          <cell r="E12319" t="str">
            <v>CR</v>
          </cell>
          <cell r="F12319">
            <v>24.85</v>
          </cell>
          <cell r="H12319">
            <v>26.62</v>
          </cell>
          <cell r="K12319">
            <v>24.85</v>
          </cell>
          <cell r="M12319">
            <v>26.62</v>
          </cell>
        </row>
        <row r="12320">
          <cell r="B12320">
            <v>40290</v>
          </cell>
          <cell r="C12320" t="str">
            <v>LOCACAO DE FORMA PLASTICA PARA LAJE NERVURADA, DIMENSOES *60* X *60* X *16* CM</v>
          </cell>
          <cell r="D12320" t="str">
            <v>UNXMES</v>
          </cell>
          <cell r="E12320" t="str">
            <v>CR</v>
          </cell>
          <cell r="F12320">
            <v>13.44</v>
          </cell>
          <cell r="H12320">
            <v>14.4</v>
          </cell>
          <cell r="K12320">
            <v>13.44</v>
          </cell>
          <cell r="M12320">
            <v>14.4</v>
          </cell>
        </row>
        <row r="12321">
          <cell r="B12321">
            <v>3346</v>
          </cell>
          <cell r="C12321" t="str">
            <v>LOCACAO DE GRUPO GERADOR *80 A 125* KVA, MOTOR DIESEL, REBOCAVEL, ACIONAMENTO MANUAL</v>
          </cell>
          <cell r="D12321" t="str">
            <v>H</v>
          </cell>
          <cell r="E12321" t="str">
            <v>C</v>
          </cell>
          <cell r="F12321">
            <v>22.5</v>
          </cell>
          <cell r="H12321">
            <v>19.46</v>
          </cell>
          <cell r="K12321">
            <v>22.5</v>
          </cell>
          <cell r="M12321">
            <v>19.46</v>
          </cell>
        </row>
        <row r="12322">
          <cell r="B12322">
            <v>3348</v>
          </cell>
          <cell r="C12322" t="str">
            <v>LOCACAO DE GRUPO GERADOR ACIMA DE * 125 ATE 180* KVA, MOTOR DIESEL, REBOCAVEL, ACIONAMENTO MANUAL</v>
          </cell>
          <cell r="D12322" t="str">
            <v>H</v>
          </cell>
          <cell r="E12322" t="str">
            <v>CR</v>
          </cell>
          <cell r="F12322">
            <v>26.91</v>
          </cell>
          <cell r="H12322">
            <v>23.28</v>
          </cell>
          <cell r="K12322">
            <v>26.91</v>
          </cell>
          <cell r="M12322">
            <v>23.28</v>
          </cell>
        </row>
        <row r="12323">
          <cell r="B12323">
            <v>39833</v>
          </cell>
          <cell r="C12323" t="str">
            <v>LOCACAO DE GRUPO GERADOR DE *260* KVA, DIESEL REBOCAVEL, ACIONAMENTO MANUAL</v>
          </cell>
          <cell r="D12323" t="str">
            <v>H</v>
          </cell>
          <cell r="E12323" t="str">
            <v>CR</v>
          </cell>
          <cell r="F12323">
            <v>36.869999999999997</v>
          </cell>
          <cell r="H12323">
            <v>31.89</v>
          </cell>
          <cell r="K12323">
            <v>36.869999999999997</v>
          </cell>
          <cell r="M12323">
            <v>31.89</v>
          </cell>
        </row>
        <row r="12324">
          <cell r="B12324">
            <v>7252</v>
          </cell>
          <cell r="C12324" t="str">
            <v>LOCACAO DE NIVEL OPTICO, COM PRECISAO DE 0,7 MM, AUMENTO DE 32X</v>
          </cell>
          <cell r="D12324" t="str">
            <v>H</v>
          </cell>
          <cell r="E12324" t="str">
            <v>CR</v>
          </cell>
          <cell r="H12324">
            <v>2.59</v>
          </cell>
          <cell r="M12324">
            <v>2.59</v>
          </cell>
        </row>
        <row r="12325">
          <cell r="B12325">
            <v>7247</v>
          </cell>
          <cell r="C12325" t="str">
            <v>LOCACAO DE TEODOLITO ELETRONICO, PRECISAO ANGULAR DE 5 A 7 SEGUNDOS, INCLUINDO TRIPE</v>
          </cell>
          <cell r="D12325" t="str">
            <v>H</v>
          </cell>
          <cell r="E12325" t="str">
            <v>C</v>
          </cell>
          <cell r="H12325">
            <v>2.59</v>
          </cell>
          <cell r="M12325">
            <v>2.59</v>
          </cell>
        </row>
        <row r="12326">
          <cell r="B12326">
            <v>40291</v>
          </cell>
          <cell r="C12326" t="str">
            <v>LOCACAO DE TORRE METALICA COMPLETA PARA UMA CARGA DE 8 TF (80 KN) E PE DIREITO DE 6 M, INCLUINDO MODULOS, DIAGONAIS, SAPATAS E FORCADOS</v>
          </cell>
          <cell r="D12326" t="str">
            <v>UNXMES</v>
          </cell>
          <cell r="E12326" t="str">
            <v>CR</v>
          </cell>
          <cell r="F12326">
            <v>700</v>
          </cell>
          <cell r="H12326">
            <v>750</v>
          </cell>
          <cell r="K12326">
            <v>700</v>
          </cell>
          <cell r="M12326">
            <v>750</v>
          </cell>
        </row>
        <row r="12327">
          <cell r="B12327">
            <v>40275</v>
          </cell>
          <cell r="C12327" t="str">
            <v>LOCACAO DE VIGA SANDUICHE METALICA VAZADA PARA TRAVAMENTO DE PILARES, ALTURA DE *8* CM, LARGURA DE *6* CM E EXTENSAO DE 2 M</v>
          </cell>
          <cell r="D12327" t="str">
            <v>UNXMES</v>
          </cell>
          <cell r="E12327" t="str">
            <v>CR</v>
          </cell>
          <cell r="F12327">
            <v>22.4</v>
          </cell>
          <cell r="H12327">
            <v>24</v>
          </cell>
          <cell r="K12327">
            <v>22.4</v>
          </cell>
          <cell r="M12327">
            <v>24</v>
          </cell>
        </row>
        <row r="12328">
          <cell r="B12328">
            <v>42408</v>
          </cell>
          <cell r="C12328" t="str">
            <v>LONA PLASTICA EXTRA FORTE PRETA, E = 200 MICRA</v>
          </cell>
          <cell r="D12328" t="str">
            <v>M2</v>
          </cell>
          <cell r="E12328" t="str">
            <v>CR</v>
          </cell>
          <cell r="F12328">
            <v>1.91</v>
          </cell>
          <cell r="H12328">
            <v>1.19</v>
          </cell>
          <cell r="K12328">
            <v>1.91</v>
          </cell>
          <cell r="M12328">
            <v>1.19</v>
          </cell>
        </row>
        <row r="12329">
          <cell r="B12329">
            <v>3777</v>
          </cell>
          <cell r="C12329" t="str">
            <v>LONA PLASTICA PESADA PRETA, E = 150 MICRA</v>
          </cell>
          <cell r="D12329" t="str">
            <v>M2</v>
          </cell>
          <cell r="E12329" t="str">
            <v>C</v>
          </cell>
          <cell r="F12329">
            <v>1.38</v>
          </cell>
          <cell r="H12329">
            <v>0.86</v>
          </cell>
          <cell r="K12329">
            <v>1.38</v>
          </cell>
          <cell r="M12329">
            <v>0.86</v>
          </cell>
        </row>
        <row r="12330">
          <cell r="B12330">
            <v>44699</v>
          </cell>
          <cell r="C12330" t="str">
            <v>LUBRIFICANTE REDUTOR DE TORQUE E ARRASTO DE ALTO DESEMPENHO, PARA PERFURACAO HORIZONTAL DIRECIONAL, HDD</v>
          </cell>
          <cell r="D12330" t="str">
            <v>KG</v>
          </cell>
          <cell r="E12330" t="str">
            <v>CR</v>
          </cell>
          <cell r="F12330">
            <v>47.19</v>
          </cell>
          <cell r="H12330">
            <v>48.22</v>
          </cell>
          <cell r="K12330">
            <v>47.19</v>
          </cell>
          <cell r="M12330">
            <v>48.22</v>
          </cell>
        </row>
        <row r="12331">
          <cell r="B12331">
            <v>3798</v>
          </cell>
          <cell r="C12331" t="str">
            <v>LUMINARIA ABERTA P/ ILUMINACAO PUBLICA, TIPO X-57 PETERCO OU EQUIV</v>
          </cell>
          <cell r="D12331" t="str">
            <v>UN</v>
          </cell>
          <cell r="E12331" t="str">
            <v>CR</v>
          </cell>
          <cell r="H12331">
            <v>83.57</v>
          </cell>
          <cell r="M12331">
            <v>83.57</v>
          </cell>
        </row>
        <row r="12332">
          <cell r="B12332">
            <v>38769</v>
          </cell>
          <cell r="C12332" t="str">
            <v>LUMINARIA ARANDELA TIPO MEIA-LUA COM VIDRO FOSCO *30 X 15* CM, PARA 1 LAMPADA, BASE E27, POTENCIA MAXIMA 40/60 W (NAO INCLUI LAMPADA)</v>
          </cell>
          <cell r="D12332" t="str">
            <v>UN</v>
          </cell>
          <cell r="E12332" t="str">
            <v>CR</v>
          </cell>
          <cell r="H12332">
            <v>65.27</v>
          </cell>
          <cell r="M12332">
            <v>65.27</v>
          </cell>
        </row>
        <row r="12333">
          <cell r="B12333">
            <v>38774</v>
          </cell>
          <cell r="C12333" t="str">
            <v>LUMINARIA DE EMERGENCIA 30 LEDS, POTENCIA 2 W, BATERIA DE LITIO, AUTONOMIA DE 6 HORAS</v>
          </cell>
          <cell r="D12333" t="str">
            <v>UN</v>
          </cell>
          <cell r="E12333" t="str">
            <v>CR</v>
          </cell>
          <cell r="F12333">
            <v>17.329999999999998</v>
          </cell>
          <cell r="H12333">
            <v>10.77</v>
          </cell>
          <cell r="K12333">
            <v>17.329999999999998</v>
          </cell>
          <cell r="M12333">
            <v>10.77</v>
          </cell>
        </row>
        <row r="12334">
          <cell r="B12334">
            <v>42247</v>
          </cell>
          <cell r="C12334" t="str">
            <v>LUMINARIA DE LED PARA ILUMINACAO PUBLICA, DE 138 W ATE 180 W, INVOLUCRO EM ALUMINIO OU ACO INOX</v>
          </cell>
          <cell r="D12334" t="str">
            <v>UN</v>
          </cell>
          <cell r="E12334" t="str">
            <v>CR</v>
          </cell>
          <cell r="F12334">
            <v>591.66</v>
          </cell>
          <cell r="H12334">
            <v>367.86</v>
          </cell>
          <cell r="K12334">
            <v>591.66</v>
          </cell>
          <cell r="M12334">
            <v>367.86</v>
          </cell>
        </row>
        <row r="12335">
          <cell r="B12335">
            <v>42248</v>
          </cell>
          <cell r="C12335" t="str">
            <v>LUMINARIA DE LED PARA ILUMINACAO PUBLICA, DE 181 W ATE 239 W, INVOLUCRO EM ALUMINIO OU ACO INOX</v>
          </cell>
          <cell r="D12335" t="str">
            <v>UN</v>
          </cell>
          <cell r="E12335" t="str">
            <v>CR</v>
          </cell>
          <cell r="F12335">
            <v>687.26</v>
          </cell>
          <cell r="H12335">
            <v>427.3</v>
          </cell>
          <cell r="K12335">
            <v>687.26</v>
          </cell>
          <cell r="M12335">
            <v>427.3</v>
          </cell>
        </row>
        <row r="12336">
          <cell r="B12336">
            <v>42249</v>
          </cell>
          <cell r="C12336" t="str">
            <v>LUMINARIA DE LED PARA ILUMINACAO PUBLICA, DE 240 W ATE 350 W, INVOLUCRO EM ALUMINIO OU ACO INOX</v>
          </cell>
          <cell r="D12336" t="str">
            <v>UN</v>
          </cell>
          <cell r="E12336" t="str">
            <v>CR</v>
          </cell>
          <cell r="F12336">
            <v>1138.55</v>
          </cell>
          <cell r="H12336">
            <v>707.88</v>
          </cell>
          <cell r="K12336">
            <v>1138.55</v>
          </cell>
          <cell r="M12336">
            <v>707.88</v>
          </cell>
        </row>
        <row r="12337">
          <cell r="B12337">
            <v>42244</v>
          </cell>
          <cell r="C12337" t="str">
            <v>LUMINARIA DE LED PARA ILUMINACAO PUBLICA, DE 33 W ATE 50 W, INVOLUCRO EM ALUMINIO OU ACO INOX</v>
          </cell>
          <cell r="D12337" t="str">
            <v>UN</v>
          </cell>
          <cell r="E12337" t="str">
            <v>CR</v>
          </cell>
          <cell r="F12337">
            <v>177.81</v>
          </cell>
          <cell r="H12337">
            <v>110.55</v>
          </cell>
          <cell r="K12337">
            <v>177.81</v>
          </cell>
          <cell r="M12337">
            <v>110.55</v>
          </cell>
        </row>
        <row r="12338">
          <cell r="B12338">
            <v>42245</v>
          </cell>
          <cell r="C12338" t="str">
            <v>LUMINARIA DE LED PARA ILUMINACAO PUBLICA, DE 51 W ATE 67 W, INVOLUCRO EM ALUMINIO OU ACO INOX</v>
          </cell>
          <cell r="D12338" t="str">
            <v>UN</v>
          </cell>
          <cell r="E12338" t="str">
            <v>CR</v>
          </cell>
          <cell r="F12338">
            <v>328.11</v>
          </cell>
          <cell r="H12338">
            <v>204</v>
          </cell>
          <cell r="K12338">
            <v>328.11</v>
          </cell>
          <cell r="M12338">
            <v>204</v>
          </cell>
        </row>
        <row r="12339">
          <cell r="B12339">
            <v>42246</v>
          </cell>
          <cell r="C12339" t="str">
            <v>LUMINARIA DE LED PARA ILUMINACAO PUBLICA, DE 68 W ATE 97 W, INVOLUCRO EM ALUMINIO OU ACO INOX</v>
          </cell>
          <cell r="D12339" t="str">
            <v>UN</v>
          </cell>
          <cell r="E12339" t="str">
            <v>CR</v>
          </cell>
          <cell r="F12339">
            <v>363.2</v>
          </cell>
          <cell r="H12339">
            <v>225.81</v>
          </cell>
          <cell r="K12339">
            <v>363.2</v>
          </cell>
          <cell r="M12339">
            <v>225.81</v>
          </cell>
        </row>
        <row r="12340">
          <cell r="B12340">
            <v>42243</v>
          </cell>
          <cell r="C12340" t="str">
            <v>LUMINARIA DE LED PARA ILUMINACAO PUBLICA, DE 98 W ATE 137 W, INVOLUCRO EM ALUMINIO OU ACO INOX</v>
          </cell>
          <cell r="D12340" t="str">
            <v>UN</v>
          </cell>
          <cell r="E12340" t="str">
            <v>CR</v>
          </cell>
          <cell r="F12340">
            <v>437.95</v>
          </cell>
          <cell r="H12340">
            <v>272.29000000000002</v>
          </cell>
          <cell r="K12340">
            <v>437.95</v>
          </cell>
          <cell r="M12340">
            <v>272.29000000000002</v>
          </cell>
        </row>
        <row r="12341">
          <cell r="B12341">
            <v>38889</v>
          </cell>
          <cell r="C12341" t="str">
            <v>LUMINARIA DE SOBREPOR EM CHAPA DE ACO COM ALETAS PLASTICAS, PARA 1 LAMPADA, BASE E27, POTENCIA MAXIMA 40/60 W (NAO INCLUI LAMPADA)</v>
          </cell>
          <cell r="D12341" t="str">
            <v>UN</v>
          </cell>
          <cell r="E12341" t="str">
            <v>CR</v>
          </cell>
          <cell r="H12341">
            <v>50.02</v>
          </cell>
          <cell r="M12341">
            <v>50.02</v>
          </cell>
        </row>
        <row r="12342">
          <cell r="B12342">
            <v>38784</v>
          </cell>
          <cell r="C12342" t="str">
            <v>LUMINARIA DE SOBREPOR EM CHAPA DE ACO COM ALETAS PLASTICAS, PARA 2 LAMPADAS, BASE E27, POTENCIA MAXIMA 40/60 W (NAO INCLUI LAMPADAS)</v>
          </cell>
          <cell r="D12342" t="str">
            <v>UN</v>
          </cell>
          <cell r="E12342" t="str">
            <v>CR</v>
          </cell>
          <cell r="H12342">
            <v>66.92</v>
          </cell>
          <cell r="M12342">
            <v>66.92</v>
          </cell>
        </row>
        <row r="12343">
          <cell r="B12343">
            <v>3780</v>
          </cell>
          <cell r="C12343" t="str">
            <v>LUMINARIA DE SOBREPOR EM CHAPA DE ACO PARA 1 LAMPADA FLUORESCENTE DE *36* W, ALETADA, COMPLETA (LAMPADA E REATOR INCLUSOS)</v>
          </cell>
          <cell r="D12343" t="str">
            <v>UN</v>
          </cell>
          <cell r="E12343" t="str">
            <v>C</v>
          </cell>
          <cell r="H12343">
            <v>102.9</v>
          </cell>
          <cell r="M12343">
            <v>102.9</v>
          </cell>
        </row>
        <row r="12344">
          <cell r="B12344">
            <v>38773</v>
          </cell>
          <cell r="C12344" t="str">
            <v>LUMINARIA DE TETO PLAFON/PLAFONIER EM PLASTICO COM BASE E27, POTENCIA MAXIMA 60 W (NAO INCLUI LAMPADA)</v>
          </cell>
          <cell r="D12344" t="str">
            <v>UN</v>
          </cell>
          <cell r="E12344" t="str">
            <v>CR</v>
          </cell>
          <cell r="H12344">
            <v>6.56</v>
          </cell>
          <cell r="M12344">
            <v>6.56</v>
          </cell>
        </row>
        <row r="12345">
          <cell r="B12345">
            <v>12271</v>
          </cell>
          <cell r="C12345" t="str">
            <v>LUMINARIA DUPLA P/SINALIZACAO, TIPO WETZEL AS-2/110 OU EQUIV</v>
          </cell>
          <cell r="D12345" t="str">
            <v>UN</v>
          </cell>
          <cell r="E12345" t="str">
            <v>CR</v>
          </cell>
          <cell r="H12345">
            <v>365.99</v>
          </cell>
          <cell r="M12345">
            <v>365.99</v>
          </cell>
        </row>
        <row r="12346">
          <cell r="B12346">
            <v>39385</v>
          </cell>
          <cell r="C12346" t="str">
            <v>LUMINARIA LED PLAFON REDONDO DE SOBREPOR BIVOLT 12/13 W, D = *17* CM</v>
          </cell>
          <cell r="D12346" t="str">
            <v>UN</v>
          </cell>
          <cell r="E12346" t="str">
            <v>CR</v>
          </cell>
          <cell r="F12346">
            <v>15.85</v>
          </cell>
          <cell r="H12346">
            <v>9.85</v>
          </cell>
          <cell r="K12346">
            <v>15.85</v>
          </cell>
          <cell r="M12346">
            <v>9.85</v>
          </cell>
        </row>
        <row r="12347">
          <cell r="B12347">
            <v>39389</v>
          </cell>
          <cell r="C12347" t="str">
            <v>LUMINARIA LED REFLETOR RETANGULAR BIVOLT, LUZ BRANCA, 10 W</v>
          </cell>
          <cell r="D12347" t="str">
            <v>UN</v>
          </cell>
          <cell r="E12347" t="str">
            <v>CR</v>
          </cell>
          <cell r="F12347">
            <v>17.2</v>
          </cell>
          <cell r="H12347">
            <v>10.69</v>
          </cell>
          <cell r="K12347">
            <v>17.2</v>
          </cell>
          <cell r="M12347">
            <v>10.69</v>
          </cell>
        </row>
        <row r="12348">
          <cell r="B12348">
            <v>39390</v>
          </cell>
          <cell r="C12348" t="str">
            <v>LUMINARIA LED REFLETOR RETANGULAR BIVOLT, LUZ BRANCA, 30 W</v>
          </cell>
          <cell r="D12348" t="str">
            <v>UN</v>
          </cell>
          <cell r="E12348" t="str">
            <v>CR</v>
          </cell>
          <cell r="F12348">
            <v>36.06</v>
          </cell>
          <cell r="H12348">
            <v>22.42</v>
          </cell>
          <cell r="K12348">
            <v>36.06</v>
          </cell>
          <cell r="M12348">
            <v>22.42</v>
          </cell>
        </row>
        <row r="12349">
          <cell r="B12349">
            <v>39391</v>
          </cell>
          <cell r="C12349" t="str">
            <v>LUMINARIA LED REFLETOR RETANGULAR BIVOLT, LUZ BRANCA, 50 W</v>
          </cell>
          <cell r="D12349" t="str">
            <v>UN</v>
          </cell>
          <cell r="E12349" t="str">
            <v>CR</v>
          </cell>
          <cell r="F12349">
            <v>40.479999999999997</v>
          </cell>
          <cell r="H12349">
            <v>25.17</v>
          </cell>
          <cell r="K12349">
            <v>40.479999999999997</v>
          </cell>
          <cell r="M12349">
            <v>25.17</v>
          </cell>
        </row>
        <row r="12350">
          <cell r="B12350">
            <v>3803</v>
          </cell>
          <cell r="C12350" t="str">
            <v>LUMINARIA PLAFON REDONDO COM VIDRO FOSCO DIAMETRO *25* CM, PARA 1 LAMPADA, BASE E27, POTENCIA MAXIMA 40/60 W (NAO INCLUI LAMPADA)</v>
          </cell>
          <cell r="D12350" t="str">
            <v>UN</v>
          </cell>
          <cell r="E12350" t="str">
            <v>CR</v>
          </cell>
          <cell r="H12350">
            <v>61.89</v>
          </cell>
          <cell r="M12350">
            <v>61.89</v>
          </cell>
        </row>
        <row r="12351">
          <cell r="B12351">
            <v>38770</v>
          </cell>
          <cell r="C12351" t="str">
            <v>LUMINARIA PLAFON REDONDO COM VIDRO FOSCO DIAMETRO *30* CM, PARA 2 LAMPADAS, BASE E27, POTENCIA MAXIMA 40/60 W (NAO INCLUI LAMPADAS)</v>
          </cell>
          <cell r="D12351" t="str">
            <v>UN</v>
          </cell>
          <cell r="E12351" t="str">
            <v>CR</v>
          </cell>
          <cell r="H12351">
            <v>71.66</v>
          </cell>
          <cell r="M12351">
            <v>71.66</v>
          </cell>
        </row>
        <row r="12352">
          <cell r="B12352">
            <v>12267</v>
          </cell>
          <cell r="C12352" t="str">
            <v>LUMINARIA PROVA DE TEMPO PETERCO Y.31/1</v>
          </cell>
          <cell r="D12352" t="str">
            <v>UN</v>
          </cell>
          <cell r="E12352" t="str">
            <v>CR</v>
          </cell>
          <cell r="H12352">
            <v>210</v>
          </cell>
          <cell r="M12352">
            <v>210</v>
          </cell>
        </row>
        <row r="12353">
          <cell r="B12353">
            <v>43265</v>
          </cell>
          <cell r="C12353"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D12353" t="str">
            <v>UN</v>
          </cell>
          <cell r="E12353" t="str">
            <v>CR</v>
          </cell>
          <cell r="F12353">
            <v>49.58</v>
          </cell>
          <cell r="H12353">
            <v>30.82</v>
          </cell>
          <cell r="K12353">
            <v>49.58</v>
          </cell>
          <cell r="M12353">
            <v>30.82</v>
          </cell>
        </row>
        <row r="12354">
          <cell r="B12354">
            <v>12266</v>
          </cell>
          <cell r="C12354" t="str">
            <v>LUMINARIA SPOT DE SOBREPOR EM ALUMINIO COM ALETA PLASTICA PARA 1 LAMPADA, BASE E27, POTENCIA MAXIMA 40/60 W (NAO INCLUI LAMPADA)</v>
          </cell>
          <cell r="D12354" t="str">
            <v>UN</v>
          </cell>
          <cell r="E12354" t="str">
            <v>CR</v>
          </cell>
          <cell r="H12354">
            <v>107.48</v>
          </cell>
          <cell r="M12354">
            <v>107.48</v>
          </cell>
        </row>
        <row r="12355">
          <cell r="B12355">
            <v>39378</v>
          </cell>
          <cell r="C12355" t="str">
            <v>LUMINARIA SPOT DE SOBREPOR EM ALUMINIO COM ALETA PLASTICA PARA 2 LAMPADAS, BASE E27, POTENCIA MAXIMA 40/60 W (NAO INCLUI LAMPADA)</v>
          </cell>
          <cell r="D12355" t="str">
            <v>UN</v>
          </cell>
          <cell r="E12355" t="str">
            <v>CR</v>
          </cell>
          <cell r="H12355">
            <v>76.2</v>
          </cell>
          <cell r="M12355">
            <v>76.2</v>
          </cell>
        </row>
        <row r="12356">
          <cell r="B12356">
            <v>43543</v>
          </cell>
          <cell r="C12356" t="str">
            <v>LUMINARIA TIPO TARTARUGA A PROVA DE TEMPO, GASES, VAPOR E PO, EM ALUMINIO, COM GRADE, BASE E27, POTENCIA MAXIMA 100 W (NAO INCLUI LAMPADA)</v>
          </cell>
          <cell r="D12356" t="str">
            <v>UN</v>
          </cell>
          <cell r="E12356" t="str">
            <v>CR</v>
          </cell>
          <cell r="H12356">
            <v>158.76</v>
          </cell>
          <cell r="M12356">
            <v>158.76</v>
          </cell>
        </row>
        <row r="12357">
          <cell r="B12357">
            <v>38775</v>
          </cell>
          <cell r="C12357" t="str">
            <v>LUMINARIA TIPO TARTARUGA PARA AREA EXTERNA EM ALUMINIO, COM GRADE, PARA 1 LAMPADA, BASE E27, POTENCIA MAXIMA 40/60 W (NAO INCLUI LAMPADA)</v>
          </cell>
          <cell r="D12357" t="str">
            <v>UN</v>
          </cell>
          <cell r="E12357" t="str">
            <v>CR</v>
          </cell>
          <cell r="H12357">
            <v>80.790000000000006</v>
          </cell>
          <cell r="M12357">
            <v>80.790000000000006</v>
          </cell>
        </row>
        <row r="12358">
          <cell r="B12358">
            <v>44252</v>
          </cell>
          <cell r="C12358" t="str">
            <v>LUVA CPVC, SOLDAVEL, 114 MM, PARA AGUA QUENTE PREDIAL</v>
          </cell>
          <cell r="D12358" t="str">
            <v>UN</v>
          </cell>
          <cell r="E12358" t="str">
            <v>CR</v>
          </cell>
          <cell r="F12358">
            <v>187.18</v>
          </cell>
          <cell r="H12358">
            <v>193.43</v>
          </cell>
          <cell r="K12358">
            <v>187.18</v>
          </cell>
          <cell r="M12358">
            <v>193.43</v>
          </cell>
        </row>
        <row r="12359">
          <cell r="B12359">
            <v>21119</v>
          </cell>
          <cell r="C12359" t="str">
            <v>LUVA CPVC, SOLDAVEL, 15 MM, PARA AGUA QUENTE PREDIAL</v>
          </cell>
          <cell r="D12359" t="str">
            <v>UN</v>
          </cell>
          <cell r="E12359" t="str">
            <v>CR</v>
          </cell>
          <cell r="F12359">
            <v>1.88</v>
          </cell>
          <cell r="H12359">
            <v>1.94</v>
          </cell>
          <cell r="K12359">
            <v>1.88</v>
          </cell>
          <cell r="M12359">
            <v>1.94</v>
          </cell>
        </row>
        <row r="12360">
          <cell r="B12360">
            <v>37974</v>
          </cell>
          <cell r="C12360" t="str">
            <v>LUVA CPVC, SOLDAVEL, 22 MM, PARA AGUA QUENTE PREDIAL</v>
          </cell>
          <cell r="D12360" t="str">
            <v>UN</v>
          </cell>
          <cell r="E12360" t="str">
            <v>CR</v>
          </cell>
          <cell r="F12360">
            <v>2.4300000000000002</v>
          </cell>
          <cell r="H12360">
            <v>2.5099999999999998</v>
          </cell>
          <cell r="K12360">
            <v>2.4300000000000002</v>
          </cell>
          <cell r="M12360">
            <v>2.5099999999999998</v>
          </cell>
        </row>
        <row r="12361">
          <cell r="B12361">
            <v>37975</v>
          </cell>
          <cell r="C12361" t="str">
            <v>LUVA CPVC, SOLDAVEL, 28 MM, PARA AGUA QUENTE PREDIAL</v>
          </cell>
          <cell r="D12361" t="str">
            <v>UN</v>
          </cell>
          <cell r="E12361" t="str">
            <v>CR</v>
          </cell>
          <cell r="F12361">
            <v>5.4</v>
          </cell>
          <cell r="H12361">
            <v>5.58</v>
          </cell>
          <cell r="K12361">
            <v>5.4</v>
          </cell>
          <cell r="M12361">
            <v>5.58</v>
          </cell>
        </row>
        <row r="12362">
          <cell r="B12362">
            <v>37976</v>
          </cell>
          <cell r="C12362" t="str">
            <v>LUVA CPVC, SOLDAVEL, 35 MM, PARA AGUA QUENTE PREDIAL</v>
          </cell>
          <cell r="D12362" t="str">
            <v>UN</v>
          </cell>
          <cell r="E12362" t="str">
            <v>CR</v>
          </cell>
          <cell r="F12362">
            <v>12.03</v>
          </cell>
          <cell r="H12362">
            <v>12.44</v>
          </cell>
          <cell r="K12362">
            <v>12.03</v>
          </cell>
          <cell r="M12362">
            <v>12.44</v>
          </cell>
        </row>
        <row r="12363">
          <cell r="B12363">
            <v>37977</v>
          </cell>
          <cell r="C12363" t="str">
            <v>LUVA CPVC, SOLDAVEL, 42 MM, PARA AGUA QUENTE PREDIAL</v>
          </cell>
          <cell r="D12363" t="str">
            <v>UN</v>
          </cell>
          <cell r="E12363" t="str">
            <v>CR</v>
          </cell>
          <cell r="F12363">
            <v>16.649999999999999</v>
          </cell>
          <cell r="H12363">
            <v>17.21</v>
          </cell>
          <cell r="K12363">
            <v>16.649999999999999</v>
          </cell>
          <cell r="M12363">
            <v>17.21</v>
          </cell>
        </row>
        <row r="12364">
          <cell r="B12364">
            <v>37978</v>
          </cell>
          <cell r="C12364" t="str">
            <v>LUVA CPVC, SOLDAVEL, 54 MM, PARA AGUA QUENTE PREDIAL</v>
          </cell>
          <cell r="D12364" t="str">
            <v>UN</v>
          </cell>
          <cell r="E12364" t="str">
            <v>CR</v>
          </cell>
          <cell r="F12364">
            <v>33.020000000000003</v>
          </cell>
          <cell r="H12364">
            <v>34.119999999999997</v>
          </cell>
          <cell r="K12364">
            <v>33.020000000000003</v>
          </cell>
          <cell r="M12364">
            <v>34.119999999999997</v>
          </cell>
        </row>
        <row r="12365">
          <cell r="B12365">
            <v>37979</v>
          </cell>
          <cell r="C12365" t="str">
            <v>LUVA CPVC, SOLDAVEL, 73 MM, PARA AGUA QUENTE PREDIAL</v>
          </cell>
          <cell r="D12365" t="str">
            <v>UN</v>
          </cell>
          <cell r="E12365" t="str">
            <v>CR</v>
          </cell>
          <cell r="F12365">
            <v>140.13</v>
          </cell>
          <cell r="H12365">
            <v>144.81</v>
          </cell>
          <cell r="K12365">
            <v>140.13</v>
          </cell>
          <cell r="M12365">
            <v>144.81</v>
          </cell>
        </row>
        <row r="12366">
          <cell r="B12366">
            <v>37980</v>
          </cell>
          <cell r="C12366" t="str">
            <v>LUVA CPVC, SOLDAVEL, 89 MM, PARA AGUA QUENTE PREDIAL</v>
          </cell>
          <cell r="D12366" t="str">
            <v>UN</v>
          </cell>
          <cell r="E12366" t="str">
            <v>CR</v>
          </cell>
          <cell r="F12366">
            <v>160.97</v>
          </cell>
          <cell r="H12366">
            <v>166.34</v>
          </cell>
          <cell r="K12366">
            <v>160.97</v>
          </cell>
          <cell r="M12366">
            <v>166.34</v>
          </cell>
        </row>
        <row r="12367">
          <cell r="B12367">
            <v>36147</v>
          </cell>
          <cell r="C12367" t="str">
            <v>LUVA DE BORRACHA ISOLANTE PARA ALTA TENSAO, RESISTENTE A OZONIO, TENSAO DE ENSAIO 2,5 KV (PAR)</v>
          </cell>
          <cell r="D12367" t="str">
            <v>PAR</v>
          </cell>
          <cell r="E12367" t="str">
            <v>CR</v>
          </cell>
          <cell r="F12367">
            <v>320.16000000000003</v>
          </cell>
          <cell r="H12367">
            <v>290.62</v>
          </cell>
          <cell r="K12367">
            <v>320.16000000000003</v>
          </cell>
          <cell r="M12367">
            <v>290.62</v>
          </cell>
        </row>
        <row r="12368">
          <cell r="B12368">
            <v>12731</v>
          </cell>
          <cell r="C12368" t="str">
            <v>LUVA DE COBRE SEM ANEL DE SOLDA, BOLSA X BOLSA, 104 MM</v>
          </cell>
          <cell r="D12368" t="str">
            <v>UN</v>
          </cell>
          <cell r="E12368" t="str">
            <v>CR</v>
          </cell>
          <cell r="H12368">
            <v>393.4</v>
          </cell>
          <cell r="M12368">
            <v>393.4</v>
          </cell>
        </row>
        <row r="12369">
          <cell r="B12369">
            <v>12723</v>
          </cell>
          <cell r="C12369" t="str">
            <v>LUVA DE COBRE SEM ANEL DE SOLDA, BOLSA X BOLSA, 15 MM</v>
          </cell>
          <cell r="D12369" t="str">
            <v>UN</v>
          </cell>
          <cell r="E12369" t="str">
            <v>CR</v>
          </cell>
          <cell r="H12369">
            <v>3.05</v>
          </cell>
          <cell r="M12369">
            <v>3.05</v>
          </cell>
        </row>
        <row r="12370">
          <cell r="B12370">
            <v>12724</v>
          </cell>
          <cell r="C12370" t="str">
            <v>LUVA DE COBRE SEM ANEL DE SOLDA, BOLSA X BOLSA, 22 MM</v>
          </cell>
          <cell r="D12370" t="str">
            <v>UN</v>
          </cell>
          <cell r="E12370" t="str">
            <v>CR</v>
          </cell>
          <cell r="H12370">
            <v>5.86</v>
          </cell>
          <cell r="M12370">
            <v>5.86</v>
          </cell>
        </row>
        <row r="12371">
          <cell r="B12371">
            <v>12725</v>
          </cell>
          <cell r="C12371" t="str">
            <v>LUVA DE COBRE SEM ANEL DE SOLDA, BOLSA X BOLSA, 28 MM</v>
          </cell>
          <cell r="D12371" t="str">
            <v>UN</v>
          </cell>
          <cell r="E12371" t="str">
            <v>CR</v>
          </cell>
          <cell r="H12371">
            <v>11.76</v>
          </cell>
          <cell r="M12371">
            <v>11.76</v>
          </cell>
        </row>
        <row r="12372">
          <cell r="B12372">
            <v>12726</v>
          </cell>
          <cell r="C12372" t="str">
            <v>LUVA DE COBRE SEM ANEL DE SOLDA, BOLSA X BOLSA, 35 MM</v>
          </cell>
          <cell r="D12372" t="str">
            <v>UN</v>
          </cell>
          <cell r="E12372" t="str">
            <v>CR</v>
          </cell>
          <cell r="H12372">
            <v>25.95</v>
          </cell>
          <cell r="M12372">
            <v>25.95</v>
          </cell>
        </row>
        <row r="12373">
          <cell r="B12373">
            <v>12727</v>
          </cell>
          <cell r="C12373" t="str">
            <v>LUVA DE COBRE SEM ANEL DE SOLDA, BOLSA X BOLSA, 42 MM</v>
          </cell>
          <cell r="D12373" t="str">
            <v>UN</v>
          </cell>
          <cell r="E12373" t="str">
            <v>CR</v>
          </cell>
          <cell r="H12373">
            <v>32.909999999999997</v>
          </cell>
          <cell r="M12373">
            <v>32.909999999999997</v>
          </cell>
        </row>
        <row r="12374">
          <cell r="B12374">
            <v>12728</v>
          </cell>
          <cell r="C12374" t="str">
            <v>LUVA DE COBRE SEM ANEL DE SOLDA, BOLSA X BOLSA, 54 MM</v>
          </cell>
          <cell r="D12374" t="str">
            <v>UN</v>
          </cell>
          <cell r="E12374" t="str">
            <v>CR</v>
          </cell>
          <cell r="H12374">
            <v>53.76</v>
          </cell>
          <cell r="M12374">
            <v>53.76</v>
          </cell>
        </row>
        <row r="12375">
          <cell r="B12375">
            <v>12729</v>
          </cell>
          <cell r="C12375" t="str">
            <v>LUVA DE COBRE SEM ANEL DE SOLDA, BOLSA X BOLSA, 66 MM</v>
          </cell>
          <cell r="D12375" t="str">
            <v>UN</v>
          </cell>
          <cell r="E12375" t="str">
            <v>CR</v>
          </cell>
          <cell r="H12375">
            <v>176.21</v>
          </cell>
          <cell r="M12375">
            <v>176.21</v>
          </cell>
        </row>
        <row r="12376">
          <cell r="B12376">
            <v>12730</v>
          </cell>
          <cell r="C12376" t="str">
            <v>LUVA DE COBRE SEM ANEL DE SOLDA, BOLSA X BOLSA, 79 MM</v>
          </cell>
          <cell r="D12376" t="str">
            <v>UN</v>
          </cell>
          <cell r="E12376" t="str">
            <v>CR</v>
          </cell>
          <cell r="H12376">
            <v>269.77999999999997</v>
          </cell>
          <cell r="M12376">
            <v>269.77999999999997</v>
          </cell>
        </row>
        <row r="12377">
          <cell r="B12377">
            <v>3840</v>
          </cell>
          <cell r="C12377" t="str">
            <v>LUVA DE CORRER COM TRAVAS DEFOFO, PVC, JE, DN 100 MM</v>
          </cell>
          <cell r="D12377" t="str">
            <v>UN</v>
          </cell>
          <cell r="E12377" t="str">
            <v>CR</v>
          </cell>
          <cell r="H12377">
            <v>56.73</v>
          </cell>
          <cell r="M12377">
            <v>56.73</v>
          </cell>
        </row>
        <row r="12378">
          <cell r="B12378">
            <v>3838</v>
          </cell>
          <cell r="C12378" t="str">
            <v>LUVA DE CORRER COM TRAVAS DEFOFO, PVC, JE, DN 150 MM</v>
          </cell>
          <cell r="D12378" t="str">
            <v>UN</v>
          </cell>
          <cell r="E12378" t="str">
            <v>CR</v>
          </cell>
          <cell r="H12378">
            <v>125.21</v>
          </cell>
          <cell r="M12378">
            <v>125.21</v>
          </cell>
        </row>
        <row r="12379">
          <cell r="B12379">
            <v>3844</v>
          </cell>
          <cell r="C12379" t="str">
            <v>LUVA DE CORRER COM TRAVAS DEFOFO, PVC, JE, DN 200 MM</v>
          </cell>
          <cell r="D12379" t="str">
            <v>UN</v>
          </cell>
          <cell r="E12379" t="str">
            <v>CR</v>
          </cell>
          <cell r="H12379">
            <v>223.34</v>
          </cell>
          <cell r="M12379">
            <v>223.34</v>
          </cell>
        </row>
        <row r="12380">
          <cell r="B12380">
            <v>3839</v>
          </cell>
          <cell r="C12380" t="str">
            <v>LUVA DE CORRER COM TRAVAS DEFOFO, PVC, JE, DN 250 MM</v>
          </cell>
          <cell r="D12380" t="str">
            <v>UN</v>
          </cell>
          <cell r="E12380" t="str">
            <v>CR</v>
          </cell>
          <cell r="H12380">
            <v>406.81</v>
          </cell>
          <cell r="M12380">
            <v>406.81</v>
          </cell>
        </row>
        <row r="12381">
          <cell r="B12381">
            <v>3843</v>
          </cell>
          <cell r="C12381" t="str">
            <v>LUVA DE CORRER COM TRAVAS DEFOFO, PVC, JE, DN 300 MM</v>
          </cell>
          <cell r="D12381" t="str">
            <v>UN</v>
          </cell>
          <cell r="E12381" t="str">
            <v>CR</v>
          </cell>
          <cell r="H12381">
            <v>558.36</v>
          </cell>
          <cell r="M12381">
            <v>558.36</v>
          </cell>
        </row>
        <row r="12382">
          <cell r="B12382">
            <v>3900</v>
          </cell>
          <cell r="C12382" t="str">
            <v>LUVA DE CORRER PARA TUBO ROSCAVEL, PVC, 1 1/2", PARA AGUA FRIA PREDIAL</v>
          </cell>
          <cell r="D12382" t="str">
            <v>UN</v>
          </cell>
          <cell r="E12382" t="str">
            <v>CR</v>
          </cell>
          <cell r="F12382">
            <v>45.92</v>
          </cell>
          <cell r="H12382">
            <v>48.73</v>
          </cell>
          <cell r="K12382">
            <v>45.92</v>
          </cell>
          <cell r="M12382">
            <v>48.73</v>
          </cell>
        </row>
        <row r="12383">
          <cell r="B12383">
            <v>3846</v>
          </cell>
          <cell r="C12383" t="str">
            <v>LUVA DE CORRER PARA TUBO ROSCAVEL, PVC, 1/2", PARA AGUA FRIA PREDIAL</v>
          </cell>
          <cell r="D12383" t="str">
            <v>UN</v>
          </cell>
          <cell r="E12383" t="str">
            <v>CR</v>
          </cell>
          <cell r="F12383">
            <v>13.8</v>
          </cell>
          <cell r="H12383">
            <v>14.64</v>
          </cell>
          <cell r="K12383">
            <v>13.8</v>
          </cell>
          <cell r="M12383">
            <v>14.64</v>
          </cell>
        </row>
        <row r="12384">
          <cell r="B12384">
            <v>3886</v>
          </cell>
          <cell r="C12384" t="str">
            <v>LUVA DE CORRER PARA TUBO ROSCAVEL, PVC, 3/4", PARA AGUA FRIA PREDIAL</v>
          </cell>
          <cell r="D12384" t="str">
            <v>UN</v>
          </cell>
          <cell r="E12384" t="str">
            <v>CR</v>
          </cell>
          <cell r="F12384">
            <v>18.32</v>
          </cell>
          <cell r="H12384">
            <v>19.440000000000001</v>
          </cell>
          <cell r="K12384">
            <v>18.32</v>
          </cell>
          <cell r="M12384">
            <v>19.440000000000001</v>
          </cell>
        </row>
        <row r="12385">
          <cell r="B12385">
            <v>3854</v>
          </cell>
          <cell r="C12385" t="str">
            <v>LUVA DE CORRER PARA TUBO SOLDAVEL, PVC, 20 MM, PARA AGUA FRIA PREDIAL</v>
          </cell>
          <cell r="D12385" t="str">
            <v>UN</v>
          </cell>
          <cell r="E12385" t="str">
            <v>CR</v>
          </cell>
          <cell r="F12385">
            <v>10.44</v>
          </cell>
          <cell r="H12385">
            <v>11.08</v>
          </cell>
          <cell r="K12385">
            <v>10.44</v>
          </cell>
          <cell r="M12385">
            <v>11.08</v>
          </cell>
        </row>
        <row r="12386">
          <cell r="B12386">
            <v>3873</v>
          </cell>
          <cell r="C12386" t="str">
            <v>LUVA DE CORRER PARA TUBO SOLDAVEL, PVC, 25 MM, PARA AGUA FRIA PREDIAL</v>
          </cell>
          <cell r="D12386" t="str">
            <v>UN</v>
          </cell>
          <cell r="E12386" t="str">
            <v>CR</v>
          </cell>
          <cell r="F12386">
            <v>12.15</v>
          </cell>
          <cell r="H12386">
            <v>12.9</v>
          </cell>
          <cell r="K12386">
            <v>12.15</v>
          </cell>
          <cell r="M12386">
            <v>12.9</v>
          </cell>
        </row>
        <row r="12387">
          <cell r="B12387">
            <v>38021</v>
          </cell>
          <cell r="C12387" t="str">
            <v>LUVA DE CORRER PARA TUBO SOLDAVEL, PVC, 32 MM, PARA AGUA FRIA PREDIAL</v>
          </cell>
          <cell r="D12387" t="str">
            <v>UN</v>
          </cell>
          <cell r="E12387" t="str">
            <v>CR</v>
          </cell>
          <cell r="F12387">
            <v>21.58</v>
          </cell>
          <cell r="H12387">
            <v>22.9</v>
          </cell>
          <cell r="K12387">
            <v>21.58</v>
          </cell>
          <cell r="M12387">
            <v>22.9</v>
          </cell>
        </row>
        <row r="12388">
          <cell r="B12388">
            <v>43838</v>
          </cell>
          <cell r="C12388" t="str">
            <v>LUVA DE CORRER PARA TUBO SOLDAVEL, PVC, 40 MM, PARA AGUA FRIA PREDIAL</v>
          </cell>
          <cell r="D12388" t="str">
            <v>UN</v>
          </cell>
          <cell r="E12388" t="str">
            <v>CR</v>
          </cell>
          <cell r="F12388">
            <v>27.89</v>
          </cell>
          <cell r="H12388">
            <v>29.6</v>
          </cell>
          <cell r="K12388">
            <v>27.89</v>
          </cell>
          <cell r="M12388">
            <v>29.6</v>
          </cell>
        </row>
        <row r="12389">
          <cell r="B12389">
            <v>3847</v>
          </cell>
          <cell r="C12389" t="str">
            <v>LUVA DE CORRER PARA TUBO SOLDAVEL, PVC, 50 MM, PARA AGUA FRIA PREDIAL</v>
          </cell>
          <cell r="D12389" t="str">
            <v>UN</v>
          </cell>
          <cell r="E12389" t="str">
            <v>CR</v>
          </cell>
          <cell r="F12389">
            <v>28.13</v>
          </cell>
          <cell r="H12389">
            <v>29.84</v>
          </cell>
          <cell r="K12389">
            <v>28.13</v>
          </cell>
          <cell r="M12389">
            <v>29.84</v>
          </cell>
        </row>
        <row r="12390">
          <cell r="B12390">
            <v>38022</v>
          </cell>
          <cell r="C12390" t="str">
            <v>LUVA DE CORRER PARA TUBO SOLDAVEL, PVC, 60 MM, PARA AGUA FRIA PREDIAL</v>
          </cell>
          <cell r="D12390" t="str">
            <v>UN</v>
          </cell>
          <cell r="E12390" t="str">
            <v>CR</v>
          </cell>
          <cell r="F12390">
            <v>38.659999999999997</v>
          </cell>
          <cell r="H12390">
            <v>41.02</v>
          </cell>
          <cell r="K12390">
            <v>38.659999999999997</v>
          </cell>
          <cell r="M12390">
            <v>41.02</v>
          </cell>
        </row>
        <row r="12391">
          <cell r="B12391">
            <v>3826</v>
          </cell>
          <cell r="C12391" t="str">
            <v>LUVA DE CORRER PVC PBA, JE, DN 100 / DE 110 MM, PARA REDE DE AGUA</v>
          </cell>
          <cell r="D12391" t="str">
            <v>UN</v>
          </cell>
          <cell r="E12391" t="str">
            <v>CR</v>
          </cell>
          <cell r="H12391">
            <v>56.29</v>
          </cell>
          <cell r="M12391">
            <v>56.29</v>
          </cell>
        </row>
        <row r="12392">
          <cell r="B12392">
            <v>3825</v>
          </cell>
          <cell r="C12392" t="str">
            <v>LUVA DE CORRER PVC PBA, JE, DN 50 / DE 60 MM, PARA REDE DE AGUA</v>
          </cell>
          <cell r="D12392" t="str">
            <v>UN</v>
          </cell>
          <cell r="E12392" t="str">
            <v>CR</v>
          </cell>
          <cell r="H12392">
            <v>16.190000000000001</v>
          </cell>
          <cell r="M12392">
            <v>16.190000000000001</v>
          </cell>
        </row>
        <row r="12393">
          <cell r="B12393">
            <v>3827</v>
          </cell>
          <cell r="C12393" t="str">
            <v>LUVA DE CORRER PVC PBA, JE, DN 75 / DE 85 MM, PARA REDE DE AGUA</v>
          </cell>
          <cell r="D12393" t="str">
            <v>UN</v>
          </cell>
          <cell r="E12393" t="str">
            <v>CR</v>
          </cell>
          <cell r="H12393">
            <v>35.369999999999997</v>
          </cell>
          <cell r="M12393">
            <v>35.369999999999997</v>
          </cell>
        </row>
        <row r="12394">
          <cell r="B12394">
            <v>3830</v>
          </cell>
          <cell r="C12394" t="str">
            <v>LUVA DE CORRER PVC, JE, DN 250 MM, PARA REDE COLETORA DE ESGOTO</v>
          </cell>
          <cell r="D12394" t="str">
            <v>UN</v>
          </cell>
          <cell r="E12394" t="str">
            <v>CR</v>
          </cell>
          <cell r="F12394">
            <v>177.33</v>
          </cell>
          <cell r="H12394">
            <v>213.28</v>
          </cell>
          <cell r="K12394">
            <v>177.33</v>
          </cell>
          <cell r="M12394">
            <v>213.28</v>
          </cell>
        </row>
        <row r="12395">
          <cell r="B12395">
            <v>37981</v>
          </cell>
          <cell r="C12395" t="str">
            <v>LUVA DE CORRER, CPVC, SOLDAVEL, 15 MM, PARA AGUA QUENTE PREDIAL</v>
          </cell>
          <cell r="D12395" t="str">
            <v>UN</v>
          </cell>
          <cell r="E12395" t="str">
            <v>CR</v>
          </cell>
          <cell r="F12395">
            <v>7.01</v>
          </cell>
          <cell r="H12395">
            <v>7.24</v>
          </cell>
          <cell r="K12395">
            <v>7.01</v>
          </cell>
          <cell r="M12395">
            <v>7.24</v>
          </cell>
        </row>
        <row r="12396">
          <cell r="B12396">
            <v>37982</v>
          </cell>
          <cell r="C12396" t="str">
            <v>LUVA DE CORRER, CPVC, SOLDAVEL, 22 MM, PARA AGUA QUENTE PREDIAL</v>
          </cell>
          <cell r="D12396" t="str">
            <v>UN</v>
          </cell>
          <cell r="E12396" t="str">
            <v>CR</v>
          </cell>
          <cell r="F12396">
            <v>10.17</v>
          </cell>
          <cell r="H12396">
            <v>10.51</v>
          </cell>
          <cell r="K12396">
            <v>10.17</v>
          </cell>
          <cell r="M12396">
            <v>10.51</v>
          </cell>
        </row>
        <row r="12397">
          <cell r="B12397">
            <v>37983</v>
          </cell>
          <cell r="C12397" t="str">
            <v>LUVA DE CORRER, CPVC, SOLDAVEL, 28 MM, PARA AGUA QUENTE PREDIAL</v>
          </cell>
          <cell r="D12397" t="str">
            <v>UN</v>
          </cell>
          <cell r="E12397" t="str">
            <v>CR</v>
          </cell>
          <cell r="F12397">
            <v>15.04</v>
          </cell>
          <cell r="H12397">
            <v>15.54</v>
          </cell>
          <cell r="K12397">
            <v>15.04</v>
          </cell>
          <cell r="M12397">
            <v>15.54</v>
          </cell>
        </row>
        <row r="12398">
          <cell r="B12398">
            <v>37984</v>
          </cell>
          <cell r="C12398" t="str">
            <v>LUVA DE CORRER, CPVC, SOLDAVEL, 35 MM, PARA AGUA QUENTE PREDIAL</v>
          </cell>
          <cell r="D12398" t="str">
            <v>UN</v>
          </cell>
          <cell r="E12398" t="str">
            <v>CR</v>
          </cell>
          <cell r="F12398">
            <v>21.13</v>
          </cell>
          <cell r="H12398">
            <v>21.83</v>
          </cell>
          <cell r="K12398">
            <v>21.13</v>
          </cell>
          <cell r="M12398">
            <v>21.83</v>
          </cell>
        </row>
        <row r="12399">
          <cell r="B12399">
            <v>37985</v>
          </cell>
          <cell r="C12399" t="str">
            <v>LUVA DE CORRER, CPVC, SOLDAVEL, 42 MM, PARA AGUA QUENTE PREDIAL</v>
          </cell>
          <cell r="D12399" t="str">
            <v>UN</v>
          </cell>
          <cell r="E12399" t="str">
            <v>CR</v>
          </cell>
          <cell r="F12399">
            <v>30.02</v>
          </cell>
          <cell r="H12399">
            <v>31.02</v>
          </cell>
          <cell r="K12399">
            <v>30.02</v>
          </cell>
          <cell r="M12399">
            <v>31.02</v>
          </cell>
        </row>
        <row r="12400">
          <cell r="B12400">
            <v>20165</v>
          </cell>
          <cell r="C12400" t="str">
            <v>LUVA DE CORRER, PVC SERIE R, 100 MM, PARA ESGOTO PREDIAL</v>
          </cell>
          <cell r="D12400" t="str">
            <v>UN</v>
          </cell>
          <cell r="E12400" t="str">
            <v>CR</v>
          </cell>
          <cell r="F12400">
            <v>21.98</v>
          </cell>
          <cell r="H12400">
            <v>26.44</v>
          </cell>
          <cell r="K12400">
            <v>21.98</v>
          </cell>
          <cell r="M12400">
            <v>26.44</v>
          </cell>
        </row>
        <row r="12401">
          <cell r="B12401">
            <v>20166</v>
          </cell>
          <cell r="C12401" t="str">
            <v>LUVA DE CORRER, PVC SERIE R, 150 MM, PARA ESGOTO PREDIAL</v>
          </cell>
          <cell r="D12401" t="str">
            <v>UN</v>
          </cell>
          <cell r="E12401" t="str">
            <v>CR</v>
          </cell>
          <cell r="F12401">
            <v>67.14</v>
          </cell>
          <cell r="H12401">
            <v>80.75</v>
          </cell>
          <cell r="K12401">
            <v>67.14</v>
          </cell>
          <cell r="M12401">
            <v>80.75</v>
          </cell>
        </row>
        <row r="12402">
          <cell r="B12402">
            <v>20164</v>
          </cell>
          <cell r="C12402" t="str">
            <v>LUVA DE CORRER, PVC SERIE R, 75 MM, PARA ESGOTO PREDIAL</v>
          </cell>
          <cell r="D12402" t="str">
            <v>UN</v>
          </cell>
          <cell r="E12402" t="str">
            <v>CR</v>
          </cell>
          <cell r="F12402">
            <v>10.56</v>
          </cell>
          <cell r="H12402">
            <v>12.7</v>
          </cell>
          <cell r="K12402">
            <v>10.56</v>
          </cell>
          <cell r="M12402">
            <v>12.7</v>
          </cell>
        </row>
        <row r="12403">
          <cell r="B12403">
            <v>3893</v>
          </cell>
          <cell r="C12403" t="str">
            <v>LUVA DE CORRER, PVC, DN 100 MM, PARA ESGOTO PREDIAL</v>
          </cell>
          <cell r="D12403" t="str">
            <v>UN</v>
          </cell>
          <cell r="E12403" t="str">
            <v>CR</v>
          </cell>
          <cell r="F12403">
            <v>16.55</v>
          </cell>
          <cell r="H12403">
            <v>19.91</v>
          </cell>
          <cell r="K12403">
            <v>16.55</v>
          </cell>
          <cell r="M12403">
            <v>19.91</v>
          </cell>
        </row>
        <row r="12404">
          <cell r="B12404">
            <v>3848</v>
          </cell>
          <cell r="C12404" t="str">
            <v>LUVA DE CORRER, PVC, DN 50 MM, PARA ESGOTO PREDIAL</v>
          </cell>
          <cell r="D12404" t="str">
            <v>UN</v>
          </cell>
          <cell r="E12404" t="str">
            <v>CR</v>
          </cell>
          <cell r="F12404">
            <v>10.09</v>
          </cell>
          <cell r="H12404">
            <v>12.14</v>
          </cell>
          <cell r="K12404">
            <v>10.09</v>
          </cell>
          <cell r="M12404">
            <v>12.14</v>
          </cell>
        </row>
        <row r="12405">
          <cell r="B12405">
            <v>3895</v>
          </cell>
          <cell r="C12405" t="str">
            <v>LUVA DE CORRER, PVC, DN 75 MM, PARA ESGOTO PREDIAL</v>
          </cell>
          <cell r="D12405" t="str">
            <v>UN</v>
          </cell>
          <cell r="E12405" t="str">
            <v>CR</v>
          </cell>
          <cell r="F12405">
            <v>11.21</v>
          </cell>
          <cell r="H12405">
            <v>13.48</v>
          </cell>
          <cell r="K12405">
            <v>11.21</v>
          </cell>
          <cell r="M12405">
            <v>13.48</v>
          </cell>
        </row>
        <row r="12406">
          <cell r="B12406">
            <v>12404</v>
          </cell>
          <cell r="C12406" t="str">
            <v>LUVA DE FERRO GALVANIZADO, COM ROSCA BSP MACHO/FEMEA, DE 3/4"</v>
          </cell>
          <cell r="D12406" t="str">
            <v>UN</v>
          </cell>
          <cell r="E12406" t="str">
            <v>CR</v>
          </cell>
          <cell r="H12406">
            <v>12.43</v>
          </cell>
          <cell r="M12406">
            <v>12.43</v>
          </cell>
        </row>
        <row r="12407">
          <cell r="B12407">
            <v>3939</v>
          </cell>
          <cell r="C12407" t="str">
            <v>LUVA DE FERRO GALVANIZADO, COM ROSCA BSP, DE 1 1/2"</v>
          </cell>
          <cell r="D12407" t="str">
            <v>UN</v>
          </cell>
          <cell r="E12407" t="str">
            <v>CR</v>
          </cell>
          <cell r="H12407">
            <v>25.6</v>
          </cell>
          <cell r="M12407">
            <v>25.6</v>
          </cell>
        </row>
        <row r="12408">
          <cell r="B12408">
            <v>3911</v>
          </cell>
          <cell r="C12408" t="str">
            <v>LUVA DE FERRO GALVANIZADO, COM ROSCA BSP, DE 1 1/4"</v>
          </cell>
          <cell r="D12408" t="str">
            <v>UN</v>
          </cell>
          <cell r="E12408" t="str">
            <v>CR</v>
          </cell>
          <cell r="H12408">
            <v>20.92</v>
          </cell>
          <cell r="M12408">
            <v>20.92</v>
          </cell>
        </row>
        <row r="12409">
          <cell r="B12409">
            <v>3910</v>
          </cell>
          <cell r="C12409" t="str">
            <v>LUVA DE FERRO GALVANIZADO, COM ROSCA BSP, DE 1"</v>
          </cell>
          <cell r="D12409" t="str">
            <v>UN</v>
          </cell>
          <cell r="E12409" t="str">
            <v>CR</v>
          </cell>
          <cell r="H12409">
            <v>14.96</v>
          </cell>
          <cell r="M12409">
            <v>14.96</v>
          </cell>
        </row>
        <row r="12410">
          <cell r="B12410">
            <v>3908</v>
          </cell>
          <cell r="C12410" t="str">
            <v>LUVA DE FERRO GALVANIZADO, COM ROSCA BSP, DE 1/2"</v>
          </cell>
          <cell r="D12410" t="str">
            <v>UN</v>
          </cell>
          <cell r="E12410" t="str">
            <v>CR</v>
          </cell>
          <cell r="H12410">
            <v>6.76</v>
          </cell>
          <cell r="M12410">
            <v>6.76</v>
          </cell>
        </row>
        <row r="12411">
          <cell r="B12411">
            <v>3913</v>
          </cell>
          <cell r="C12411" t="str">
            <v>LUVA DE FERRO GALVANIZADO, COM ROSCA BSP, DE 2 1/2"</v>
          </cell>
          <cell r="D12411" t="str">
            <v>UN</v>
          </cell>
          <cell r="E12411" t="str">
            <v>CR</v>
          </cell>
          <cell r="H12411">
            <v>71.53</v>
          </cell>
          <cell r="M12411">
            <v>71.53</v>
          </cell>
        </row>
        <row r="12412">
          <cell r="B12412">
            <v>3912</v>
          </cell>
          <cell r="C12412" t="str">
            <v>LUVA DE FERRO GALVANIZADO, COM ROSCA BSP, DE 2"</v>
          </cell>
          <cell r="D12412" t="str">
            <v>UN</v>
          </cell>
          <cell r="E12412" t="str">
            <v>CR</v>
          </cell>
          <cell r="H12412">
            <v>39.21</v>
          </cell>
          <cell r="M12412">
            <v>39.21</v>
          </cell>
        </row>
        <row r="12413">
          <cell r="B12413">
            <v>3914</v>
          </cell>
          <cell r="C12413" t="str">
            <v>LUVA DE FERRO GALVANIZADO, COM ROSCA BSP, DE 3"</v>
          </cell>
          <cell r="D12413" t="str">
            <v>UN</v>
          </cell>
          <cell r="E12413" t="str">
            <v>CR</v>
          </cell>
          <cell r="H12413">
            <v>107.91</v>
          </cell>
          <cell r="M12413">
            <v>107.91</v>
          </cell>
        </row>
        <row r="12414">
          <cell r="B12414">
            <v>3909</v>
          </cell>
          <cell r="C12414" t="str">
            <v>LUVA DE FERRO GALVANIZADO, COM ROSCA BSP, DE 3/4"</v>
          </cell>
          <cell r="D12414" t="str">
            <v>UN</v>
          </cell>
          <cell r="E12414" t="str">
            <v>CR</v>
          </cell>
          <cell r="H12414">
            <v>9.1999999999999993</v>
          </cell>
          <cell r="M12414">
            <v>9.1999999999999993</v>
          </cell>
        </row>
        <row r="12415">
          <cell r="B12415">
            <v>3915</v>
          </cell>
          <cell r="C12415" t="str">
            <v>LUVA DE FERRO GALVANIZADO, COM ROSCA BSP, DE 4"</v>
          </cell>
          <cell r="D12415" t="str">
            <v>UN</v>
          </cell>
          <cell r="E12415" t="str">
            <v>CR</v>
          </cell>
          <cell r="H12415">
            <v>170.17</v>
          </cell>
          <cell r="M12415">
            <v>170.17</v>
          </cell>
        </row>
        <row r="12416">
          <cell r="B12416">
            <v>3916</v>
          </cell>
          <cell r="C12416" t="str">
            <v>LUVA DE FERRO GALVANIZADO, COM ROSCA BSP, DE 5"</v>
          </cell>
          <cell r="D12416" t="str">
            <v>UN</v>
          </cell>
          <cell r="E12416" t="str">
            <v>CR</v>
          </cell>
          <cell r="H12416">
            <v>310.02</v>
          </cell>
          <cell r="M12416">
            <v>310.02</v>
          </cell>
        </row>
        <row r="12417">
          <cell r="B12417">
            <v>3917</v>
          </cell>
          <cell r="C12417" t="str">
            <v>LUVA DE FERRO GALVANIZADO, COM ROSCA BSP, DE 6"</v>
          </cell>
          <cell r="D12417" t="str">
            <v>UN</v>
          </cell>
          <cell r="E12417" t="str">
            <v>CR</v>
          </cell>
          <cell r="H12417">
            <v>511.33</v>
          </cell>
          <cell r="M12417">
            <v>511.33</v>
          </cell>
        </row>
        <row r="12418">
          <cell r="B12418">
            <v>1904</v>
          </cell>
          <cell r="C12418" t="str">
            <v>LUVA DE PRESSAO, EM PVC, DE 20 MM, PARA ELETRODUTO FLEXIVEL</v>
          </cell>
          <cell r="D12418" t="str">
            <v>UN</v>
          </cell>
          <cell r="E12418" t="str">
            <v>CR</v>
          </cell>
          <cell r="F12418">
            <v>1.39</v>
          </cell>
          <cell r="H12418">
            <v>0.71</v>
          </cell>
          <cell r="K12418">
            <v>1.39</v>
          </cell>
          <cell r="M12418">
            <v>0.71</v>
          </cell>
        </row>
        <row r="12419">
          <cell r="B12419">
            <v>1899</v>
          </cell>
          <cell r="C12419" t="str">
            <v>LUVA DE PRESSAO, EM PVC, DE 25 MM, PARA ELETRODUTO FLEXIVEL</v>
          </cell>
          <cell r="D12419" t="str">
            <v>UN</v>
          </cell>
          <cell r="E12419" t="str">
            <v>CR</v>
          </cell>
          <cell r="F12419">
            <v>1.57</v>
          </cell>
          <cell r="H12419">
            <v>0.8</v>
          </cell>
          <cell r="K12419">
            <v>1.57</v>
          </cell>
          <cell r="M12419">
            <v>0.8</v>
          </cell>
        </row>
        <row r="12420">
          <cell r="B12420">
            <v>1900</v>
          </cell>
          <cell r="C12420" t="str">
            <v>LUVA DE PRESSAO, EM PVC, DE 32 MM, PARA ELETRODUTO FLEXIVEL</v>
          </cell>
          <cell r="D12420" t="str">
            <v>UN</v>
          </cell>
          <cell r="E12420" t="str">
            <v>CR</v>
          </cell>
          <cell r="F12420">
            <v>2.5499999999999998</v>
          </cell>
          <cell r="H12420">
            <v>1.3</v>
          </cell>
          <cell r="K12420">
            <v>2.5499999999999998</v>
          </cell>
          <cell r="M12420">
            <v>1.3</v>
          </cell>
        </row>
        <row r="12421">
          <cell r="B12421">
            <v>12407</v>
          </cell>
          <cell r="C12421" t="str">
            <v>LUVA DE REDUCAO DE FERRO GALVANIZADO, COM ROSCA BSP MACHO/FEMEA, DE 1 1/2" X 1"</v>
          </cell>
          <cell r="D12421" t="str">
            <v>UN</v>
          </cell>
          <cell r="E12421" t="str">
            <v>CR</v>
          </cell>
          <cell r="H12421">
            <v>38.71</v>
          </cell>
          <cell r="M12421">
            <v>38.71</v>
          </cell>
        </row>
        <row r="12422">
          <cell r="B12422">
            <v>12408</v>
          </cell>
          <cell r="C12422" t="str">
            <v>LUVA DE REDUCAO DE FERRO GALVANIZADO, COM ROSCA BSP MACHO/FEMEA, DE 1" X 1/2"</v>
          </cell>
          <cell r="D12422" t="str">
            <v>UN</v>
          </cell>
          <cell r="E12422" t="str">
            <v>CR</v>
          </cell>
          <cell r="H12422">
            <v>21.85</v>
          </cell>
          <cell r="M12422">
            <v>21.85</v>
          </cell>
        </row>
        <row r="12423">
          <cell r="B12423">
            <v>12409</v>
          </cell>
          <cell r="C12423" t="str">
            <v>LUVA DE REDUCAO DE FERRO GALVANIZADO, COM ROSCA BSP MACHO/FEMEA, DE 1" X 3/4"</v>
          </cell>
          <cell r="D12423" t="str">
            <v>UN</v>
          </cell>
          <cell r="E12423" t="str">
            <v>CR</v>
          </cell>
          <cell r="H12423">
            <v>21.85</v>
          </cell>
          <cell r="M12423">
            <v>21.85</v>
          </cell>
        </row>
        <row r="12424">
          <cell r="B12424">
            <v>12410</v>
          </cell>
          <cell r="C12424" t="str">
            <v>LUVA DE REDUCAO DE FERRO GALVANIZADO, COM ROSCA BSP MACHO/FEMEA, DE 3/4" X 1/2"</v>
          </cell>
          <cell r="D12424" t="str">
            <v>UN</v>
          </cell>
          <cell r="E12424" t="str">
            <v>CR</v>
          </cell>
          <cell r="H12424">
            <v>15.05</v>
          </cell>
          <cell r="M12424">
            <v>15.05</v>
          </cell>
        </row>
        <row r="12425">
          <cell r="B12425">
            <v>3936</v>
          </cell>
          <cell r="C12425" t="str">
            <v>LUVA DE REDUCAO DE FERRO GALVANIZADO, COM ROSCA BSP, DE 1 1/2" X 1 1/4"</v>
          </cell>
          <cell r="D12425" t="str">
            <v>UN</v>
          </cell>
          <cell r="E12425" t="str">
            <v>CR</v>
          </cell>
          <cell r="H12425">
            <v>27.2</v>
          </cell>
          <cell r="M12425">
            <v>27.2</v>
          </cell>
        </row>
        <row r="12426">
          <cell r="B12426">
            <v>3924</v>
          </cell>
          <cell r="C12426" t="str">
            <v>LUVA DE REDUCAO DE FERRO GALVANIZADO, COM ROSCA BSP, DE 1 1/2" X 1"</v>
          </cell>
          <cell r="D12426" t="str">
            <v>UN</v>
          </cell>
          <cell r="E12426" t="str">
            <v>CR</v>
          </cell>
          <cell r="H12426">
            <v>27.2</v>
          </cell>
          <cell r="M12426">
            <v>27.2</v>
          </cell>
        </row>
        <row r="12427">
          <cell r="B12427">
            <v>3922</v>
          </cell>
          <cell r="C12427" t="str">
            <v>LUVA DE REDUCAO DE FERRO GALVANIZADO, COM ROSCA BSP, DE 1 1/2" X 1/2"</v>
          </cell>
          <cell r="D12427" t="str">
            <v>UN</v>
          </cell>
          <cell r="E12427" t="str">
            <v>CR</v>
          </cell>
          <cell r="H12427">
            <v>25.02</v>
          </cell>
          <cell r="M12427">
            <v>25.02</v>
          </cell>
        </row>
        <row r="12428">
          <cell r="B12428">
            <v>3923</v>
          </cell>
          <cell r="C12428" t="str">
            <v>LUVA DE REDUCAO DE FERRO GALVANIZADO, COM ROSCA BSP, DE 1 1/2" X 3/4"</v>
          </cell>
          <cell r="D12428" t="str">
            <v>UN</v>
          </cell>
          <cell r="E12428" t="str">
            <v>CR</v>
          </cell>
          <cell r="H12428">
            <v>27.2</v>
          </cell>
          <cell r="M12428">
            <v>27.2</v>
          </cell>
        </row>
        <row r="12429">
          <cell r="B12429">
            <v>3921</v>
          </cell>
          <cell r="C12429" t="str">
            <v>LUVA DE REDUCAO DE FERRO GALVANIZADO, COM ROSCA BSP, DE 1 1/4" X 1"</v>
          </cell>
          <cell r="D12429" t="str">
            <v>UN</v>
          </cell>
          <cell r="E12429" t="str">
            <v>CR</v>
          </cell>
          <cell r="H12429">
            <v>22.45</v>
          </cell>
          <cell r="M12429">
            <v>22.45</v>
          </cell>
        </row>
        <row r="12430">
          <cell r="B12430">
            <v>3937</v>
          </cell>
          <cell r="C12430" t="str">
            <v>LUVA DE REDUCAO DE FERRO GALVANIZADO, COM ROSCA BSP, DE 1 1/4" X 1/2"</v>
          </cell>
          <cell r="D12430" t="str">
            <v>UN</v>
          </cell>
          <cell r="E12430" t="str">
            <v>CR</v>
          </cell>
          <cell r="H12430">
            <v>22.44</v>
          </cell>
          <cell r="M12430">
            <v>22.44</v>
          </cell>
        </row>
        <row r="12431">
          <cell r="B12431">
            <v>3920</v>
          </cell>
          <cell r="C12431" t="str">
            <v>LUVA DE REDUCAO DE FERRO GALVANIZADO, COM ROSCA BSP, DE 1 1/4" X 3/4"</v>
          </cell>
          <cell r="D12431" t="str">
            <v>UN</v>
          </cell>
          <cell r="E12431" t="str">
            <v>CR</v>
          </cell>
          <cell r="H12431">
            <v>22.44</v>
          </cell>
          <cell r="M12431">
            <v>22.44</v>
          </cell>
        </row>
        <row r="12432">
          <cell r="B12432">
            <v>3938</v>
          </cell>
          <cell r="C12432" t="str">
            <v>LUVA DE REDUCAO DE FERRO GALVANIZADO, COM ROSCA BSP, DE 1" X 1/2"</v>
          </cell>
          <cell r="D12432" t="str">
            <v>UN</v>
          </cell>
          <cell r="E12432" t="str">
            <v>CR</v>
          </cell>
          <cell r="H12432">
            <v>14.79</v>
          </cell>
          <cell r="M12432">
            <v>14.79</v>
          </cell>
        </row>
        <row r="12433">
          <cell r="B12433">
            <v>3919</v>
          </cell>
          <cell r="C12433" t="str">
            <v>LUVA DE REDUCAO DE FERRO GALVANIZADO, COM ROSCA BSP, DE 1" X 3/4"</v>
          </cell>
          <cell r="D12433" t="str">
            <v>UN</v>
          </cell>
          <cell r="E12433" t="str">
            <v>CR</v>
          </cell>
          <cell r="H12433">
            <v>15.08</v>
          </cell>
          <cell r="M12433">
            <v>15.08</v>
          </cell>
        </row>
        <row r="12434">
          <cell r="B12434">
            <v>3927</v>
          </cell>
          <cell r="C12434" t="str">
            <v>LUVA DE REDUCAO DE FERRO GALVANIZADO, COM ROSCA BSP, DE 2 1/2" X 1 1/2"</v>
          </cell>
          <cell r="D12434" t="str">
            <v>UN</v>
          </cell>
          <cell r="E12434" t="str">
            <v>CR</v>
          </cell>
          <cell r="H12434">
            <v>76.38</v>
          </cell>
          <cell r="M12434">
            <v>76.38</v>
          </cell>
        </row>
        <row r="12435">
          <cell r="B12435">
            <v>3928</v>
          </cell>
          <cell r="C12435" t="str">
            <v>LUVA DE REDUCAO DE FERRO GALVANIZADO, COM ROSCA BSP, DE 2 1/2" X 2"</v>
          </cell>
          <cell r="D12435" t="str">
            <v>UN</v>
          </cell>
          <cell r="E12435" t="str">
            <v>CR</v>
          </cell>
          <cell r="H12435">
            <v>76.38</v>
          </cell>
          <cell r="M12435">
            <v>76.38</v>
          </cell>
        </row>
        <row r="12436">
          <cell r="B12436">
            <v>3926</v>
          </cell>
          <cell r="C12436" t="str">
            <v>LUVA DE REDUCAO DE FERRO GALVANIZADO, COM ROSCA BSP, DE 2" X 1 1/2"</v>
          </cell>
          <cell r="D12436" t="str">
            <v>UN</v>
          </cell>
          <cell r="E12436" t="str">
            <v>CR</v>
          </cell>
          <cell r="H12436">
            <v>43.54</v>
          </cell>
          <cell r="M12436">
            <v>43.54</v>
          </cell>
        </row>
        <row r="12437">
          <cell r="B12437">
            <v>3935</v>
          </cell>
          <cell r="C12437" t="str">
            <v>LUVA DE REDUCAO DE FERRO GALVANIZADO, COM ROSCA BSP, DE 2" X 1 1/4"</v>
          </cell>
          <cell r="D12437" t="str">
            <v>UN</v>
          </cell>
          <cell r="E12437" t="str">
            <v>CR</v>
          </cell>
          <cell r="H12437">
            <v>43.54</v>
          </cell>
          <cell r="M12437">
            <v>43.54</v>
          </cell>
        </row>
        <row r="12438">
          <cell r="B12438">
            <v>3925</v>
          </cell>
          <cell r="C12438" t="str">
            <v>LUVA DE REDUCAO DE FERRO GALVANIZADO, COM ROSCA BSP, DE 2" X 1"</v>
          </cell>
          <cell r="D12438" t="str">
            <v>UN</v>
          </cell>
          <cell r="E12438" t="str">
            <v>CR</v>
          </cell>
          <cell r="H12438">
            <v>43.54</v>
          </cell>
          <cell r="M12438">
            <v>43.54</v>
          </cell>
        </row>
        <row r="12439">
          <cell r="B12439">
            <v>3929</v>
          </cell>
          <cell r="C12439" t="str">
            <v>LUVA DE REDUCAO DE FERRO GALVANIZADO, COM ROSCA BSP, DE 3" X 1 1/2"</v>
          </cell>
          <cell r="D12439" t="str">
            <v>UN</v>
          </cell>
          <cell r="E12439" t="str">
            <v>CR</v>
          </cell>
          <cell r="H12439">
            <v>116.37</v>
          </cell>
          <cell r="M12439">
            <v>116.37</v>
          </cell>
        </row>
        <row r="12440">
          <cell r="B12440">
            <v>3931</v>
          </cell>
          <cell r="C12440" t="str">
            <v>LUVA DE REDUCAO DE FERRO GALVANIZADO, COM ROSCA BSP, DE 3" X 2 1/2"</v>
          </cell>
          <cell r="D12440" t="str">
            <v>UN</v>
          </cell>
          <cell r="E12440" t="str">
            <v>CR</v>
          </cell>
          <cell r="H12440">
            <v>116.37</v>
          </cell>
          <cell r="M12440">
            <v>116.37</v>
          </cell>
        </row>
        <row r="12441">
          <cell r="B12441">
            <v>3930</v>
          </cell>
          <cell r="C12441" t="str">
            <v>LUVA DE REDUCAO DE FERRO GALVANIZADO, COM ROSCA BSP, DE 3" X 2"</v>
          </cell>
          <cell r="D12441" t="str">
            <v>UN</v>
          </cell>
          <cell r="E12441" t="str">
            <v>CR</v>
          </cell>
          <cell r="H12441">
            <v>116.37</v>
          </cell>
          <cell r="M12441">
            <v>116.37</v>
          </cell>
        </row>
        <row r="12442">
          <cell r="B12442">
            <v>12406</v>
          </cell>
          <cell r="C12442" t="str">
            <v>LUVA DE REDUCAO DE FERRO GALVANIZADO, COM ROSCA BSP, DE 3/4" X 1/2"</v>
          </cell>
          <cell r="D12442" t="str">
            <v>UN</v>
          </cell>
          <cell r="E12442" t="str">
            <v>CR</v>
          </cell>
          <cell r="H12442">
            <v>10.69</v>
          </cell>
          <cell r="M12442">
            <v>10.69</v>
          </cell>
        </row>
        <row r="12443">
          <cell r="B12443">
            <v>3932</v>
          </cell>
          <cell r="C12443" t="str">
            <v>LUVA DE REDUCAO DE FERRO GALVANIZADO, COM ROSCA BSP, DE 4" X 2 1/2"</v>
          </cell>
          <cell r="D12443" t="str">
            <v>UN</v>
          </cell>
          <cell r="E12443" t="str">
            <v>CR</v>
          </cell>
          <cell r="H12443">
            <v>200.94</v>
          </cell>
          <cell r="M12443">
            <v>200.94</v>
          </cell>
        </row>
        <row r="12444">
          <cell r="B12444">
            <v>3933</v>
          </cell>
          <cell r="C12444" t="str">
            <v>LUVA DE REDUCAO DE FERRO GALVANIZADO, COM ROSCA BSP, DE 4" X 2"</v>
          </cell>
          <cell r="D12444" t="str">
            <v>UN</v>
          </cell>
          <cell r="E12444" t="str">
            <v>CR</v>
          </cell>
          <cell r="H12444">
            <v>200.94</v>
          </cell>
          <cell r="M12444">
            <v>200.94</v>
          </cell>
        </row>
        <row r="12445">
          <cell r="B12445">
            <v>3934</v>
          </cell>
          <cell r="C12445" t="str">
            <v>LUVA DE REDUCAO DE FERRO GALVANIZADO, COM ROSCA BSP, DE 4" X 3"</v>
          </cell>
          <cell r="D12445" t="str">
            <v>UN</v>
          </cell>
          <cell r="E12445" t="str">
            <v>CR</v>
          </cell>
          <cell r="H12445">
            <v>200.94</v>
          </cell>
          <cell r="M12445">
            <v>200.94</v>
          </cell>
        </row>
        <row r="12446">
          <cell r="B12446">
            <v>40355</v>
          </cell>
          <cell r="C12446" t="str">
            <v>LUVA DE REDUCAO EM ACO CARBONO, COM ENCAIXE PARA SOLDA DN SW, PRESSAO 3.000 LBS, 3/4" X 1/2"</v>
          </cell>
          <cell r="D12446" t="str">
            <v>UN</v>
          </cell>
          <cell r="E12446" t="str">
            <v>CR</v>
          </cell>
          <cell r="H12446">
            <v>11.97</v>
          </cell>
          <cell r="M12446">
            <v>11.97</v>
          </cell>
        </row>
        <row r="12447">
          <cell r="B12447">
            <v>40364</v>
          </cell>
          <cell r="C12447" t="str">
            <v>LUVA DE REDUCAO EM ACO CARBONO, COM ENCAIXE PARA SOLDA DN SW, PRESSAO 3.000 LBS, DN 1 1/2" X 1 1/4"</v>
          </cell>
          <cell r="D12447" t="str">
            <v>UN</v>
          </cell>
          <cell r="E12447" t="str">
            <v>CR</v>
          </cell>
          <cell r="H12447">
            <v>56.09</v>
          </cell>
          <cell r="M12447">
            <v>56.09</v>
          </cell>
        </row>
        <row r="12448">
          <cell r="B12448">
            <v>40361</v>
          </cell>
          <cell r="C12448" t="str">
            <v>LUVA DE REDUCAO EM ACO CARBONO, COM ENCAIXE PARA SOLDA DN SW, PRESSAO 3.000 LBS, DN 1 1/4" X 1"</v>
          </cell>
          <cell r="D12448" t="str">
            <v>UN</v>
          </cell>
          <cell r="E12448" t="str">
            <v>CR</v>
          </cell>
          <cell r="H12448">
            <v>43.86</v>
          </cell>
          <cell r="M12448">
            <v>43.86</v>
          </cell>
        </row>
        <row r="12449">
          <cell r="B12449">
            <v>40358</v>
          </cell>
          <cell r="C12449" t="str">
            <v>LUVA DE REDUCAO EM ACO CARBONO, COM ENCAIXE PARA SOLDA DN SW, PRESSAO 3.000 LBS, DN 1" X 3/4"</v>
          </cell>
          <cell r="D12449" t="str">
            <v>UN</v>
          </cell>
          <cell r="E12449" t="str">
            <v>CR</v>
          </cell>
          <cell r="H12449">
            <v>16.72</v>
          </cell>
          <cell r="M12449">
            <v>16.72</v>
          </cell>
        </row>
        <row r="12450">
          <cell r="B12450">
            <v>40370</v>
          </cell>
          <cell r="C12450" t="str">
            <v>LUVA DE REDUCAO EM ACO CARBONO, COM ENCAIXE PARA SOLDA DN SW, PRESSAO 3.000 LBS, DN 2 1/2" X 2"</v>
          </cell>
          <cell r="D12450" t="str">
            <v>UN</v>
          </cell>
          <cell r="E12450" t="str">
            <v>CR</v>
          </cell>
          <cell r="H12450">
            <v>177.99</v>
          </cell>
          <cell r="M12450">
            <v>177.99</v>
          </cell>
        </row>
        <row r="12451">
          <cell r="B12451">
            <v>40367</v>
          </cell>
          <cell r="C12451" t="str">
            <v>LUVA DE REDUCAO EM ACO CARBONO, COM ENCAIXE PARA SOLDA DN SW, PRESSAO 3.000 LBS, DN 2" X 1 1/2"</v>
          </cell>
          <cell r="D12451" t="str">
            <v>UN</v>
          </cell>
          <cell r="E12451" t="str">
            <v>CR</v>
          </cell>
          <cell r="H12451">
            <v>88.47</v>
          </cell>
          <cell r="M12451">
            <v>88.47</v>
          </cell>
        </row>
        <row r="12452">
          <cell r="B12452">
            <v>40373</v>
          </cell>
          <cell r="C12452" t="str">
            <v>LUVA DE REDUCAO EM ACO CARBONO, COM ENCAIXE PARA SOLDA DN SW, PRESSAO 3.000 LBS, DN 3" X 2 1/2"</v>
          </cell>
          <cell r="D12452" t="str">
            <v>UN</v>
          </cell>
          <cell r="E12452" t="str">
            <v>CR</v>
          </cell>
          <cell r="H12452">
            <v>240.69</v>
          </cell>
          <cell r="M12452">
            <v>240.69</v>
          </cell>
        </row>
        <row r="12453">
          <cell r="B12453">
            <v>3907</v>
          </cell>
          <cell r="C12453" t="str">
            <v>LUVA DE REDUCAO ROSCAVEL, PVC, 1" X 3/4", PARA AGUA FRIA PREDIAL</v>
          </cell>
          <cell r="D12453" t="str">
            <v>UN</v>
          </cell>
          <cell r="E12453" t="str">
            <v>CR</v>
          </cell>
          <cell r="F12453">
            <v>5.29</v>
          </cell>
          <cell r="H12453">
            <v>5.61</v>
          </cell>
          <cell r="K12453">
            <v>5.29</v>
          </cell>
          <cell r="M12453">
            <v>5.61</v>
          </cell>
        </row>
        <row r="12454">
          <cell r="B12454">
            <v>3889</v>
          </cell>
          <cell r="C12454" t="str">
            <v>LUVA DE REDUCAO ROSCAVEL, PVC, 3/4" X 1/2", PARA AGUA FRIA PREDIAL</v>
          </cell>
          <cell r="D12454" t="str">
            <v>UN</v>
          </cell>
          <cell r="E12454" t="str">
            <v>CR</v>
          </cell>
          <cell r="F12454">
            <v>3.76</v>
          </cell>
          <cell r="H12454">
            <v>3.99</v>
          </cell>
          <cell r="K12454">
            <v>3.76</v>
          </cell>
          <cell r="M12454">
            <v>3.99</v>
          </cell>
        </row>
        <row r="12455">
          <cell r="B12455">
            <v>3868</v>
          </cell>
          <cell r="C12455" t="str">
            <v>LUVA DE REDUCAO SOLDAVEL, PVC, 25 MM X 20 MM, PARA AGUA FRIA PREDIAL</v>
          </cell>
          <cell r="D12455" t="str">
            <v>UN</v>
          </cell>
          <cell r="E12455" t="str">
            <v>CR</v>
          </cell>
          <cell r="F12455">
            <v>1.38</v>
          </cell>
          <cell r="H12455">
            <v>1.46</v>
          </cell>
          <cell r="K12455">
            <v>1.38</v>
          </cell>
          <cell r="M12455">
            <v>1.46</v>
          </cell>
        </row>
        <row r="12456">
          <cell r="B12456">
            <v>3869</v>
          </cell>
          <cell r="C12456" t="str">
            <v>LUVA DE REDUCAO SOLDAVEL, PVC, 32 MM X 25 MM, PARA AGUA FRIA PREDIAL</v>
          </cell>
          <cell r="D12456" t="str">
            <v>UN</v>
          </cell>
          <cell r="E12456" t="str">
            <v>CR</v>
          </cell>
          <cell r="F12456">
            <v>3.06</v>
          </cell>
          <cell r="H12456">
            <v>3.24</v>
          </cell>
          <cell r="K12456">
            <v>3.06</v>
          </cell>
          <cell r="M12456">
            <v>3.24</v>
          </cell>
        </row>
        <row r="12457">
          <cell r="B12457">
            <v>3872</v>
          </cell>
          <cell r="C12457" t="str">
            <v>LUVA DE REDUCAO SOLDAVEL, PVC, 40 MM X 32 MM, PARA AGUA FRIA PREDIAL</v>
          </cell>
          <cell r="D12457" t="str">
            <v>UN</v>
          </cell>
          <cell r="E12457" t="str">
            <v>CR</v>
          </cell>
          <cell r="F12457">
            <v>5.22</v>
          </cell>
          <cell r="H12457">
            <v>5.54</v>
          </cell>
          <cell r="K12457">
            <v>5.22</v>
          </cell>
          <cell r="M12457">
            <v>5.54</v>
          </cell>
        </row>
        <row r="12458">
          <cell r="B12458">
            <v>3850</v>
          </cell>
          <cell r="C12458" t="str">
            <v>LUVA DE REDUCAO SOLDAVEL, PVC, 60 MM X 50 MM, PARA AGUA FRIA PREDIAL</v>
          </cell>
          <cell r="D12458" t="str">
            <v>UN</v>
          </cell>
          <cell r="E12458" t="str">
            <v>CR</v>
          </cell>
          <cell r="F12458">
            <v>12.04</v>
          </cell>
          <cell r="H12458">
            <v>12.78</v>
          </cell>
          <cell r="K12458">
            <v>12.04</v>
          </cell>
          <cell r="M12458">
            <v>12.78</v>
          </cell>
        </row>
        <row r="12459">
          <cell r="B12459">
            <v>38023</v>
          </cell>
          <cell r="C12459" t="str">
            <v>LUVA DE REDUCAO, SOLDAVEL, PVC, 50 X 25 MM, PARA AGUA FRIA PREDIAL</v>
          </cell>
          <cell r="D12459" t="str">
            <v>UN</v>
          </cell>
          <cell r="E12459" t="str">
            <v>CR</v>
          </cell>
          <cell r="F12459">
            <v>6.13</v>
          </cell>
          <cell r="H12459">
            <v>6.5</v>
          </cell>
          <cell r="K12459">
            <v>6.13</v>
          </cell>
          <cell r="M12459">
            <v>6.5</v>
          </cell>
        </row>
        <row r="12460">
          <cell r="B12460">
            <v>37986</v>
          </cell>
          <cell r="C12460" t="str">
            <v>LUVA DE TRANSICAO DE CPVC X PVC, SOLDAVEL, 22 X 25 MM, PARA AGUA QUENTE</v>
          </cell>
          <cell r="D12460" t="str">
            <v>UN</v>
          </cell>
          <cell r="E12460" t="str">
            <v>CR</v>
          </cell>
          <cell r="F12460">
            <v>2.39</v>
          </cell>
          <cell r="H12460">
            <v>2.4700000000000002</v>
          </cell>
          <cell r="K12460">
            <v>2.39</v>
          </cell>
          <cell r="M12460">
            <v>2.4700000000000002</v>
          </cell>
        </row>
        <row r="12461">
          <cell r="B12461">
            <v>21120</v>
          </cell>
          <cell r="C12461" t="str">
            <v>LUVA DE TRANSICAO, CPVC, 15 MM X 1/2", PARA AGUA QUENTE PREDIAL</v>
          </cell>
          <cell r="D12461" t="str">
            <v>UN</v>
          </cell>
          <cell r="E12461" t="str">
            <v>CR</v>
          </cell>
          <cell r="F12461">
            <v>12.21</v>
          </cell>
          <cell r="H12461">
            <v>12.62</v>
          </cell>
          <cell r="K12461">
            <v>12.21</v>
          </cell>
          <cell r="M12461">
            <v>12.62</v>
          </cell>
        </row>
        <row r="12462">
          <cell r="B12462">
            <v>39318</v>
          </cell>
          <cell r="C12462" t="str">
            <v>LUVA DE TRANSICAO, CPVC, 22 MM X 1/2", PARA AGUA QUENTE</v>
          </cell>
          <cell r="D12462" t="str">
            <v>UN</v>
          </cell>
          <cell r="E12462" t="str">
            <v>CR</v>
          </cell>
          <cell r="F12462">
            <v>11.36</v>
          </cell>
          <cell r="H12462">
            <v>11.73</v>
          </cell>
          <cell r="K12462">
            <v>11.36</v>
          </cell>
          <cell r="M12462">
            <v>11.73</v>
          </cell>
        </row>
        <row r="12463">
          <cell r="B12463">
            <v>37987</v>
          </cell>
          <cell r="C12463" t="str">
            <v>LUVA DE TRANSICAO, CPVC, SOLDAVEL, 42 MM X 1 1/2", PARA AGUA QUENTE</v>
          </cell>
          <cell r="D12463" t="str">
            <v>UN</v>
          </cell>
          <cell r="E12463" t="str">
            <v>CR</v>
          </cell>
          <cell r="F12463">
            <v>119.4</v>
          </cell>
          <cell r="H12463">
            <v>123.4</v>
          </cell>
          <cell r="K12463">
            <v>119.4</v>
          </cell>
          <cell r="M12463">
            <v>123.4</v>
          </cell>
        </row>
        <row r="12464">
          <cell r="B12464">
            <v>37988</v>
          </cell>
          <cell r="C12464" t="str">
            <v>LUVA DE TRANSICAO, CPVC, SOLDAVEL, 54 MM X 2", PARA AGUA QUENTE PREDIAL</v>
          </cell>
          <cell r="D12464" t="str">
            <v>UN</v>
          </cell>
          <cell r="E12464" t="str">
            <v>CR</v>
          </cell>
          <cell r="F12464">
            <v>189.74</v>
          </cell>
          <cell r="H12464">
            <v>196.08</v>
          </cell>
          <cell r="K12464">
            <v>189.74</v>
          </cell>
          <cell r="M12464">
            <v>196.08</v>
          </cell>
        </row>
        <row r="12465">
          <cell r="B12465">
            <v>40366</v>
          </cell>
          <cell r="C12465" t="str">
            <v>LUVA EM ACO CARBONO, SOLDAVEL, PRESSAO 3.000 LBS, DN 1 1/2"</v>
          </cell>
          <cell r="D12465" t="str">
            <v>UN</v>
          </cell>
          <cell r="E12465" t="str">
            <v>CR</v>
          </cell>
          <cell r="H12465">
            <v>43.76</v>
          </cell>
          <cell r="M12465">
            <v>43.76</v>
          </cell>
        </row>
        <row r="12466">
          <cell r="B12466">
            <v>40363</v>
          </cell>
          <cell r="C12466" t="str">
            <v>LUVA EM ACO CARBONO, SOLDAVEL, PRESSAO 3.000 LBS, DN 1 1/4"</v>
          </cell>
          <cell r="D12466" t="str">
            <v>UN</v>
          </cell>
          <cell r="E12466" t="str">
            <v>CR</v>
          </cell>
          <cell r="H12466">
            <v>34.22</v>
          </cell>
          <cell r="M12466">
            <v>34.22</v>
          </cell>
        </row>
        <row r="12467">
          <cell r="B12467">
            <v>40360</v>
          </cell>
          <cell r="C12467" t="str">
            <v>LUVA EM ACO CARBONO, SOLDAVEL, PRESSAO 3.000 LBS, DN 1"</v>
          </cell>
          <cell r="D12467" t="str">
            <v>UN</v>
          </cell>
          <cell r="E12467" t="str">
            <v>CR</v>
          </cell>
          <cell r="H12467">
            <v>22.43</v>
          </cell>
          <cell r="M12467">
            <v>22.43</v>
          </cell>
        </row>
        <row r="12468">
          <cell r="B12468">
            <v>40354</v>
          </cell>
          <cell r="C12468" t="str">
            <v>LUVA EM ACO CARBONO, SOLDAVEL, PRESSAO 3.000 LBS, DN 1/2"</v>
          </cell>
          <cell r="D12468" t="str">
            <v>UN</v>
          </cell>
          <cell r="E12468" t="str">
            <v>C</v>
          </cell>
          <cell r="H12468">
            <v>14.9</v>
          </cell>
          <cell r="M12468">
            <v>14.9</v>
          </cell>
        </row>
        <row r="12469">
          <cell r="B12469">
            <v>40372</v>
          </cell>
          <cell r="C12469" t="str">
            <v>LUVA EM ACO CARBONO, SOLDAVEL, PRESSAO 3.000 LBS, DN 2 1/2"</v>
          </cell>
          <cell r="D12469" t="str">
            <v>UN</v>
          </cell>
          <cell r="E12469" t="str">
            <v>CR</v>
          </cell>
          <cell r="H12469">
            <v>138.56</v>
          </cell>
          <cell r="M12469">
            <v>138.56</v>
          </cell>
        </row>
        <row r="12470">
          <cell r="B12470">
            <v>40369</v>
          </cell>
          <cell r="C12470" t="str">
            <v>LUVA EM ACO CARBONO, SOLDAVEL, PRESSAO 3.000 LBS, DN 2"</v>
          </cell>
          <cell r="D12470" t="str">
            <v>UN</v>
          </cell>
          <cell r="E12470" t="str">
            <v>CR</v>
          </cell>
          <cell r="H12470">
            <v>68.959999999999994</v>
          </cell>
          <cell r="M12470">
            <v>68.959999999999994</v>
          </cell>
        </row>
        <row r="12471">
          <cell r="B12471">
            <v>40375</v>
          </cell>
          <cell r="C12471" t="str">
            <v>LUVA EM ACO CARBONO, SOLDAVEL, PRESSAO 3.000 LBS, DN 3"</v>
          </cell>
          <cell r="D12471" t="str">
            <v>UN</v>
          </cell>
          <cell r="E12471" t="str">
            <v>CR</v>
          </cell>
          <cell r="H12471">
            <v>187.57</v>
          </cell>
          <cell r="M12471">
            <v>187.57</v>
          </cell>
        </row>
        <row r="12472">
          <cell r="B12472">
            <v>40357</v>
          </cell>
          <cell r="C12472" t="str">
            <v>LUVA EM ACO CARBONO, SOLDAVEL, PRESSAO 3.000 LBS, DN 3/4"</v>
          </cell>
          <cell r="D12472" t="str">
            <v>UN</v>
          </cell>
          <cell r="E12472" t="str">
            <v>CR</v>
          </cell>
          <cell r="H12472">
            <v>16.72</v>
          </cell>
          <cell r="M12472">
            <v>16.72</v>
          </cell>
        </row>
        <row r="12473">
          <cell r="B12473">
            <v>1893</v>
          </cell>
          <cell r="C12473" t="str">
            <v>LUVA EM PVC RIGIDO ROSCAVEL, DE 1 1/2", PARA ELETRODUTO</v>
          </cell>
          <cell r="D12473" t="str">
            <v>UN</v>
          </cell>
          <cell r="E12473" t="str">
            <v>CR</v>
          </cell>
          <cell r="F12473">
            <v>5.24</v>
          </cell>
          <cell r="H12473">
            <v>2.68</v>
          </cell>
          <cell r="K12473">
            <v>5.24</v>
          </cell>
          <cell r="M12473">
            <v>2.68</v>
          </cell>
        </row>
        <row r="12474">
          <cell r="B12474">
            <v>1902</v>
          </cell>
          <cell r="C12474" t="str">
            <v>LUVA EM PVC RIGIDO ROSCAVEL, DE 1 1/4", PARA ELETRODUTO</v>
          </cell>
          <cell r="D12474" t="str">
            <v>UN</v>
          </cell>
          <cell r="E12474" t="str">
            <v>CR</v>
          </cell>
          <cell r="F12474">
            <v>3.81</v>
          </cell>
          <cell r="H12474">
            <v>1.95</v>
          </cell>
          <cell r="K12474">
            <v>3.81</v>
          </cell>
          <cell r="M12474">
            <v>1.95</v>
          </cell>
        </row>
        <row r="12475">
          <cell r="B12475">
            <v>1892</v>
          </cell>
          <cell r="C12475" t="str">
            <v>LUVA EM PVC RIGIDO ROSCAVEL, DE 1", PARA ELETRODUTO</v>
          </cell>
          <cell r="D12475" t="str">
            <v>UN</v>
          </cell>
          <cell r="E12475" t="str">
            <v>CR</v>
          </cell>
          <cell r="F12475">
            <v>2.4500000000000002</v>
          </cell>
          <cell r="H12475">
            <v>1.25</v>
          </cell>
          <cell r="K12475">
            <v>2.4500000000000002</v>
          </cell>
          <cell r="M12475">
            <v>1.25</v>
          </cell>
        </row>
        <row r="12476">
          <cell r="B12476">
            <v>1901</v>
          </cell>
          <cell r="C12476" t="str">
            <v>LUVA EM PVC RIGIDO ROSCAVEL, DE 1/2", PARA ELETRODUTO</v>
          </cell>
          <cell r="D12476" t="str">
            <v>UN</v>
          </cell>
          <cell r="E12476" t="str">
            <v>CR</v>
          </cell>
          <cell r="F12476">
            <v>1.19</v>
          </cell>
          <cell r="H12476">
            <v>0.61</v>
          </cell>
          <cell r="K12476">
            <v>1.19</v>
          </cell>
          <cell r="M12476">
            <v>0.61</v>
          </cell>
        </row>
        <row r="12477">
          <cell r="B12477">
            <v>1907</v>
          </cell>
          <cell r="C12477" t="str">
            <v>LUVA EM PVC RIGIDO ROSCAVEL, DE 2 1/2", PARA ELETRODUTO</v>
          </cell>
          <cell r="D12477" t="str">
            <v>UN</v>
          </cell>
          <cell r="E12477" t="str">
            <v>CR</v>
          </cell>
          <cell r="F12477">
            <v>16.850000000000001</v>
          </cell>
          <cell r="H12477">
            <v>8.6300000000000008</v>
          </cell>
          <cell r="K12477">
            <v>16.850000000000001</v>
          </cell>
          <cell r="M12477">
            <v>8.6300000000000008</v>
          </cell>
        </row>
        <row r="12478">
          <cell r="B12478">
            <v>1894</v>
          </cell>
          <cell r="C12478" t="str">
            <v>LUVA EM PVC RIGIDO ROSCAVEL, DE 2", PARA ELETRODUTO</v>
          </cell>
          <cell r="D12478" t="str">
            <v>UN</v>
          </cell>
          <cell r="E12478" t="str">
            <v>CR</v>
          </cell>
          <cell r="F12478">
            <v>7.58</v>
          </cell>
          <cell r="H12478">
            <v>3.88</v>
          </cell>
          <cell r="K12478">
            <v>7.58</v>
          </cell>
          <cell r="M12478">
            <v>3.88</v>
          </cell>
        </row>
        <row r="12479">
          <cell r="B12479">
            <v>1896</v>
          </cell>
          <cell r="C12479" t="str">
            <v>LUVA EM PVC RIGIDO ROSCAVEL, DE 3", PARA ELETRODUTO</v>
          </cell>
          <cell r="D12479" t="str">
            <v>UN</v>
          </cell>
          <cell r="E12479" t="str">
            <v>CR</v>
          </cell>
          <cell r="F12479">
            <v>22.63</v>
          </cell>
          <cell r="H12479">
            <v>11.59</v>
          </cell>
          <cell r="K12479">
            <v>22.63</v>
          </cell>
          <cell r="M12479">
            <v>11.59</v>
          </cell>
        </row>
        <row r="12480">
          <cell r="B12480">
            <v>1891</v>
          </cell>
          <cell r="C12480" t="str">
            <v>LUVA EM PVC RIGIDO ROSCAVEL, DE 3/4", PARA ELETRODUTO</v>
          </cell>
          <cell r="D12480" t="str">
            <v>UN</v>
          </cell>
          <cell r="E12480" t="str">
            <v>CR</v>
          </cell>
          <cell r="F12480">
            <v>1.76</v>
          </cell>
          <cell r="H12480">
            <v>0.9</v>
          </cell>
          <cell r="K12480">
            <v>1.76</v>
          </cell>
          <cell r="M12480">
            <v>0.9</v>
          </cell>
        </row>
        <row r="12481">
          <cell r="B12481">
            <v>1895</v>
          </cell>
          <cell r="C12481" t="str">
            <v>LUVA EM PVC RIGIDO ROSCAVEL, DE 4", PARA ELETRODUTO</v>
          </cell>
          <cell r="D12481" t="str">
            <v>UN</v>
          </cell>
          <cell r="E12481" t="str">
            <v>CR</v>
          </cell>
          <cell r="F12481">
            <v>39.76</v>
          </cell>
          <cell r="H12481">
            <v>20.38</v>
          </cell>
          <cell r="K12481">
            <v>39.76</v>
          </cell>
          <cell r="M12481">
            <v>20.38</v>
          </cell>
        </row>
        <row r="12482">
          <cell r="B12482">
            <v>2641</v>
          </cell>
          <cell r="C12482" t="str">
            <v>LUVA PARA ELETRODUTO, EM ACO GALVANIZADO ELETROLITICO, COM ROSCA, DIAMETRO DE 100 MM (4")</v>
          </cell>
          <cell r="D12482" t="str">
            <v>UN</v>
          </cell>
          <cell r="E12482" t="str">
            <v>CR</v>
          </cell>
          <cell r="H12482">
            <v>23.94</v>
          </cell>
          <cell r="M12482">
            <v>23.94</v>
          </cell>
        </row>
        <row r="12483">
          <cell r="B12483">
            <v>2636</v>
          </cell>
          <cell r="C12483" t="str">
            <v>LUVA PARA ELETRODUTO, EM ACO GALVANIZADO ELETROLITICO, COM ROSCA, DIAMETRO DE 15 MM (1/2")</v>
          </cell>
          <cell r="D12483" t="str">
            <v>UN</v>
          </cell>
          <cell r="E12483" t="str">
            <v>CR</v>
          </cell>
          <cell r="H12483">
            <v>1.54</v>
          </cell>
          <cell r="M12483">
            <v>1.54</v>
          </cell>
        </row>
        <row r="12484">
          <cell r="B12484">
            <v>2637</v>
          </cell>
          <cell r="C12484" t="str">
            <v>LUVA PARA ELETRODUTO, EM ACO GALVANIZADO ELETROLITICO, COM ROSCA, DIAMETRO DE 20 MM (3/4")</v>
          </cell>
          <cell r="D12484" t="str">
            <v>UN</v>
          </cell>
          <cell r="E12484" t="str">
            <v>CR</v>
          </cell>
          <cell r="H12484">
            <v>1.64</v>
          </cell>
          <cell r="M12484">
            <v>1.64</v>
          </cell>
        </row>
        <row r="12485">
          <cell r="B12485">
            <v>2638</v>
          </cell>
          <cell r="C12485" t="str">
            <v>LUVA PARA ELETRODUTO, EM ACO GALVANIZADO ELETROLITICO, COM ROSCA, DIAMETRO DE 25 MM (1")</v>
          </cell>
          <cell r="D12485" t="str">
            <v>UN</v>
          </cell>
          <cell r="E12485" t="str">
            <v>CR</v>
          </cell>
          <cell r="H12485">
            <v>1.91</v>
          </cell>
          <cell r="M12485">
            <v>1.91</v>
          </cell>
        </row>
        <row r="12486">
          <cell r="B12486">
            <v>2639</v>
          </cell>
          <cell r="C12486" t="str">
            <v>LUVA PARA ELETRODUTO, EM ACO GALVANIZADO ELETROLITICO, COM ROSCA, DIAMETRO DE 32 MM (1 1/4")</v>
          </cell>
          <cell r="D12486" t="str">
            <v>UN</v>
          </cell>
          <cell r="E12486" t="str">
            <v>CR</v>
          </cell>
          <cell r="H12486">
            <v>3.38</v>
          </cell>
          <cell r="M12486">
            <v>3.38</v>
          </cell>
        </row>
        <row r="12487">
          <cell r="B12487">
            <v>2644</v>
          </cell>
          <cell r="C12487" t="str">
            <v>LUVA PARA ELETRODUTO, EM ACO GALVANIZADO ELETROLITICO, COM ROSCA, DIAMETRO DE 40 MM (1 1/2")</v>
          </cell>
          <cell r="D12487" t="str">
            <v>UN</v>
          </cell>
          <cell r="E12487" t="str">
            <v>CR</v>
          </cell>
          <cell r="H12487">
            <v>4.9000000000000004</v>
          </cell>
          <cell r="M12487">
            <v>4.9000000000000004</v>
          </cell>
        </row>
        <row r="12488">
          <cell r="B12488">
            <v>2640</v>
          </cell>
          <cell r="C12488" t="str">
            <v>LUVA PARA ELETRODUTO, EM ACO GALVANIZADO ELETROLITICO, COM ROSCA, DIAMETRO DE 65 MM (2 1/2")</v>
          </cell>
          <cell r="D12488" t="str">
            <v>UN</v>
          </cell>
          <cell r="E12488" t="str">
            <v>CR</v>
          </cell>
          <cell r="H12488">
            <v>9.9600000000000009</v>
          </cell>
          <cell r="M12488">
            <v>9.9600000000000009</v>
          </cell>
        </row>
        <row r="12489">
          <cell r="B12489">
            <v>2642</v>
          </cell>
          <cell r="C12489" t="str">
            <v>LUVA PARA ELETRODUTO, EM ACO GALVANIZADO ELETROLITICO, COM ROSCA, DIAMETRO DE 80 MM (3")</v>
          </cell>
          <cell r="D12489" t="str">
            <v>UN</v>
          </cell>
          <cell r="E12489" t="str">
            <v>CR</v>
          </cell>
          <cell r="H12489">
            <v>15.17</v>
          </cell>
          <cell r="M12489">
            <v>15.17</v>
          </cell>
        </row>
        <row r="12490">
          <cell r="B12490">
            <v>2643</v>
          </cell>
          <cell r="C12490" t="str">
            <v>LUVA PARA ELETRODUTO, EM ACO GALVANIZADO ELETROLITICO, COM ROSCA,DIAMETRO DE 50 MM (2")</v>
          </cell>
          <cell r="D12490" t="str">
            <v>UN</v>
          </cell>
          <cell r="E12490" t="str">
            <v>CR</v>
          </cell>
          <cell r="H12490">
            <v>6.83</v>
          </cell>
          <cell r="M12490">
            <v>6.83</v>
          </cell>
        </row>
        <row r="12491">
          <cell r="B12491">
            <v>44281</v>
          </cell>
          <cell r="C12491" t="str">
            <v>LUVA PARA PERFURATRIZ DE ESTEIRA T38, D = 1 1/2"</v>
          </cell>
          <cell r="D12491" t="str">
            <v>UN</v>
          </cell>
          <cell r="E12491" t="str">
            <v>CR</v>
          </cell>
          <cell r="F12491">
            <v>265.93</v>
          </cell>
          <cell r="H12491">
            <v>272.33999999999997</v>
          </cell>
          <cell r="K12491">
            <v>265.93</v>
          </cell>
          <cell r="M12491">
            <v>272.33999999999997</v>
          </cell>
        </row>
        <row r="12492">
          <cell r="B12492">
            <v>39855</v>
          </cell>
          <cell r="C12492" t="str">
            <v>LUVA PASSANTE DE COBRE SEM ANEL DE SOLDA, BOLSA 15 MM</v>
          </cell>
          <cell r="D12492" t="str">
            <v>UN</v>
          </cell>
          <cell r="E12492" t="str">
            <v>CR</v>
          </cell>
          <cell r="H12492">
            <v>3.08</v>
          </cell>
          <cell r="M12492">
            <v>3.08</v>
          </cell>
        </row>
        <row r="12493">
          <cell r="B12493">
            <v>39856</v>
          </cell>
          <cell r="C12493" t="str">
            <v>LUVA PASSANTE DE COBRE SEM ANEL DE SOLDA, BOLSA 22 MM</v>
          </cell>
          <cell r="D12493" t="str">
            <v>UN</v>
          </cell>
          <cell r="E12493" t="str">
            <v>CR</v>
          </cell>
          <cell r="H12493">
            <v>7.26</v>
          </cell>
          <cell r="M12493">
            <v>7.26</v>
          </cell>
        </row>
        <row r="12494">
          <cell r="B12494">
            <v>39857</v>
          </cell>
          <cell r="C12494" t="str">
            <v>LUVA PASSANTE DE COBRE SEM ANEL DE SOLDA, BOLSA 28 MM</v>
          </cell>
          <cell r="D12494" t="str">
            <v>UN</v>
          </cell>
          <cell r="E12494" t="str">
            <v>CR</v>
          </cell>
          <cell r="H12494">
            <v>11.76</v>
          </cell>
          <cell r="M12494">
            <v>11.76</v>
          </cell>
        </row>
        <row r="12495">
          <cell r="B12495">
            <v>39858</v>
          </cell>
          <cell r="C12495" t="str">
            <v>LUVA PASSANTE DE COBRE SEM ANEL DE SOLDA, BOLSA 35 MM</v>
          </cell>
          <cell r="D12495" t="str">
            <v>UN</v>
          </cell>
          <cell r="E12495" t="str">
            <v>CR</v>
          </cell>
          <cell r="H12495">
            <v>26.09</v>
          </cell>
          <cell r="M12495">
            <v>26.09</v>
          </cell>
        </row>
        <row r="12496">
          <cell r="B12496">
            <v>39859</v>
          </cell>
          <cell r="C12496" t="str">
            <v>LUVA PASSANTE DE COBRE SEM ANEL DE SOLDA, BOLSA 42 MM</v>
          </cell>
          <cell r="D12496" t="str">
            <v>UN</v>
          </cell>
          <cell r="E12496" t="str">
            <v>CR</v>
          </cell>
          <cell r="H12496">
            <v>40.22</v>
          </cell>
          <cell r="M12496">
            <v>40.22</v>
          </cell>
        </row>
        <row r="12497">
          <cell r="B12497">
            <v>39860</v>
          </cell>
          <cell r="C12497" t="str">
            <v>LUVA PASSANTE DE COBRE SEM ANEL DE SOLDA, BOLSA 54 MM</v>
          </cell>
          <cell r="D12497" t="str">
            <v>UN</v>
          </cell>
          <cell r="E12497" t="str">
            <v>CR</v>
          </cell>
          <cell r="H12497">
            <v>61.72</v>
          </cell>
          <cell r="M12497">
            <v>61.72</v>
          </cell>
        </row>
        <row r="12498">
          <cell r="B12498">
            <v>39861</v>
          </cell>
          <cell r="C12498" t="str">
            <v>LUVA PASSANTE DE COBRE SEM ANEL DE SOLDA, BOLSA 66 MM</v>
          </cell>
          <cell r="D12498" t="str">
            <v>UN</v>
          </cell>
          <cell r="E12498" t="str">
            <v>CR</v>
          </cell>
          <cell r="H12498">
            <v>176.21</v>
          </cell>
          <cell r="M12498">
            <v>176.21</v>
          </cell>
        </row>
        <row r="12499">
          <cell r="B12499">
            <v>3867</v>
          </cell>
          <cell r="C12499" t="str">
            <v>LUVA PVC SOLDAVEL, 110 MM, PARA AGUA FRIA PREDIAL</v>
          </cell>
          <cell r="D12499" t="str">
            <v>UN</v>
          </cell>
          <cell r="E12499" t="str">
            <v>CR</v>
          </cell>
          <cell r="F12499">
            <v>73.34</v>
          </cell>
          <cell r="H12499">
            <v>77.819999999999993</v>
          </cell>
          <cell r="K12499">
            <v>73.34</v>
          </cell>
          <cell r="M12499">
            <v>77.819999999999993</v>
          </cell>
        </row>
        <row r="12500">
          <cell r="B12500">
            <v>3861</v>
          </cell>
          <cell r="C12500" t="str">
            <v>LUVA PVC SOLDAVEL, 20 MM, PARA AGUA FRIA PREDIAL</v>
          </cell>
          <cell r="D12500" t="str">
            <v>UN</v>
          </cell>
          <cell r="E12500" t="str">
            <v>CR</v>
          </cell>
          <cell r="F12500">
            <v>0.76</v>
          </cell>
          <cell r="H12500">
            <v>0.8</v>
          </cell>
          <cell r="K12500">
            <v>0.76</v>
          </cell>
          <cell r="M12500">
            <v>0.8</v>
          </cell>
        </row>
        <row r="12501">
          <cell r="B12501">
            <v>3904</v>
          </cell>
          <cell r="C12501" t="str">
            <v>LUVA PVC SOLDAVEL, 25 MM, PARA AGUA FRIA PREDIAL</v>
          </cell>
          <cell r="D12501" t="str">
            <v>UN</v>
          </cell>
          <cell r="E12501" t="str">
            <v>CR</v>
          </cell>
          <cell r="F12501">
            <v>0.81</v>
          </cell>
          <cell r="H12501">
            <v>0.86</v>
          </cell>
          <cell r="K12501">
            <v>0.81</v>
          </cell>
          <cell r="M12501">
            <v>0.86</v>
          </cell>
        </row>
        <row r="12502">
          <cell r="B12502">
            <v>3903</v>
          </cell>
          <cell r="C12502" t="str">
            <v>LUVA PVC SOLDAVEL, 32 MM, PARA AGUA FRIA PREDIAL</v>
          </cell>
          <cell r="D12502" t="str">
            <v>UN</v>
          </cell>
          <cell r="E12502" t="str">
            <v>CR</v>
          </cell>
          <cell r="F12502">
            <v>1.97</v>
          </cell>
          <cell r="H12502">
            <v>2.09</v>
          </cell>
          <cell r="K12502">
            <v>1.97</v>
          </cell>
          <cell r="M12502">
            <v>2.09</v>
          </cell>
        </row>
        <row r="12503">
          <cell r="B12503">
            <v>3862</v>
          </cell>
          <cell r="C12503" t="str">
            <v>LUVA PVC SOLDAVEL, 40 MM, PARA AGUA FRIA PREDIAL</v>
          </cell>
          <cell r="D12503" t="str">
            <v>UN</v>
          </cell>
          <cell r="E12503" t="str">
            <v>CR</v>
          </cell>
          <cell r="F12503">
            <v>4.1900000000000004</v>
          </cell>
          <cell r="H12503">
            <v>4.45</v>
          </cell>
          <cell r="K12503">
            <v>4.1900000000000004</v>
          </cell>
          <cell r="M12503">
            <v>4.45</v>
          </cell>
        </row>
        <row r="12504">
          <cell r="B12504">
            <v>3863</v>
          </cell>
          <cell r="C12504" t="str">
            <v>LUVA PVC SOLDAVEL, 50 MM, PARA AGUA FRIA PREDIAL</v>
          </cell>
          <cell r="D12504" t="str">
            <v>UN</v>
          </cell>
          <cell r="E12504" t="str">
            <v>CR</v>
          </cell>
          <cell r="F12504">
            <v>4.29</v>
          </cell>
          <cell r="H12504">
            <v>4.5599999999999996</v>
          </cell>
          <cell r="K12504">
            <v>4.29</v>
          </cell>
          <cell r="M12504">
            <v>4.5599999999999996</v>
          </cell>
        </row>
        <row r="12505">
          <cell r="B12505">
            <v>3864</v>
          </cell>
          <cell r="C12505" t="str">
            <v>LUVA PVC SOLDAVEL, 60 MM, PARA AGUA FRIA PREDIAL</v>
          </cell>
          <cell r="D12505" t="str">
            <v>UN</v>
          </cell>
          <cell r="E12505" t="str">
            <v>CR</v>
          </cell>
          <cell r="F12505">
            <v>13.15</v>
          </cell>
          <cell r="H12505">
            <v>13.96</v>
          </cell>
          <cell r="K12505">
            <v>13.15</v>
          </cell>
          <cell r="M12505">
            <v>13.96</v>
          </cell>
        </row>
        <row r="12506">
          <cell r="B12506">
            <v>3865</v>
          </cell>
          <cell r="C12506" t="str">
            <v>LUVA PVC SOLDAVEL, 75 MM, PARA AGUA FRIA PREDIAL</v>
          </cell>
          <cell r="D12506" t="str">
            <v>UN</v>
          </cell>
          <cell r="E12506" t="str">
            <v>CR</v>
          </cell>
          <cell r="F12506">
            <v>19.239999999999998</v>
          </cell>
          <cell r="H12506">
            <v>20.41</v>
          </cell>
          <cell r="K12506">
            <v>19.239999999999998</v>
          </cell>
          <cell r="M12506">
            <v>20.41</v>
          </cell>
        </row>
        <row r="12507">
          <cell r="B12507">
            <v>3866</v>
          </cell>
          <cell r="C12507" t="str">
            <v>LUVA PVC SOLDAVEL, 85 MM, PARA AGUA FRIA PREDIAL</v>
          </cell>
          <cell r="D12507" t="str">
            <v>UN</v>
          </cell>
          <cell r="E12507" t="str">
            <v>CR</v>
          </cell>
          <cell r="F12507">
            <v>43.19</v>
          </cell>
          <cell r="H12507">
            <v>45.83</v>
          </cell>
          <cell r="K12507">
            <v>43.19</v>
          </cell>
          <cell r="M12507">
            <v>45.83</v>
          </cell>
        </row>
        <row r="12508">
          <cell r="B12508">
            <v>3878</v>
          </cell>
          <cell r="C12508" t="str">
            <v>LUVA PVC, ROSCAVEL, 1 1/2", AGUA FRIA PREDIAL</v>
          </cell>
          <cell r="D12508" t="str">
            <v>UN</v>
          </cell>
          <cell r="E12508" t="str">
            <v>CR</v>
          </cell>
          <cell r="F12508">
            <v>11.78</v>
          </cell>
          <cell r="H12508">
            <v>12.5</v>
          </cell>
          <cell r="K12508">
            <v>11.78</v>
          </cell>
          <cell r="M12508">
            <v>12.5</v>
          </cell>
        </row>
        <row r="12509">
          <cell r="B12509">
            <v>3876</v>
          </cell>
          <cell r="C12509" t="str">
            <v>LUVA PVC, ROSCAVEL, 1", AGUA FRIA PREDIAL</v>
          </cell>
          <cell r="D12509" t="str">
            <v>UN</v>
          </cell>
          <cell r="E12509" t="str">
            <v>CR</v>
          </cell>
          <cell r="F12509">
            <v>4.6900000000000004</v>
          </cell>
          <cell r="H12509">
            <v>4.97</v>
          </cell>
          <cell r="K12509">
            <v>4.6900000000000004</v>
          </cell>
          <cell r="M12509">
            <v>4.97</v>
          </cell>
        </row>
        <row r="12510">
          <cell r="B12510">
            <v>3883</v>
          </cell>
          <cell r="C12510" t="str">
            <v>LUVA PVC, ROSCAVEL, 1/2", AGUA FRIA PREDIAL</v>
          </cell>
          <cell r="D12510" t="str">
            <v>UN</v>
          </cell>
          <cell r="E12510" t="str">
            <v>CR</v>
          </cell>
          <cell r="F12510">
            <v>1.51</v>
          </cell>
          <cell r="H12510">
            <v>1.6</v>
          </cell>
          <cell r="K12510">
            <v>1.51</v>
          </cell>
          <cell r="M12510">
            <v>1.6</v>
          </cell>
        </row>
        <row r="12511">
          <cell r="B12511">
            <v>3884</v>
          </cell>
          <cell r="C12511" t="str">
            <v>LUVA PVC, ROSCAVEL, 3/4", AGUA FRIA PREDIAL</v>
          </cell>
          <cell r="D12511" t="str">
            <v>UN</v>
          </cell>
          <cell r="E12511" t="str">
            <v>CR</v>
          </cell>
          <cell r="F12511">
            <v>2.38</v>
          </cell>
          <cell r="H12511">
            <v>2.5299999999999998</v>
          </cell>
          <cell r="K12511">
            <v>2.38</v>
          </cell>
          <cell r="M12511">
            <v>2.5299999999999998</v>
          </cell>
        </row>
        <row r="12512">
          <cell r="B12512">
            <v>12892</v>
          </cell>
          <cell r="C12512" t="str">
            <v>LUVA RASPA DE COURO, CANO CURTO (PUNHO *7* CM)</v>
          </cell>
          <cell r="D12512" t="str">
            <v>PAR</v>
          </cell>
          <cell r="E12512" t="str">
            <v>CR</v>
          </cell>
          <cell r="F12512">
            <v>13.53</v>
          </cell>
          <cell r="H12512">
            <v>12.28</v>
          </cell>
          <cell r="K12512">
            <v>13.53</v>
          </cell>
          <cell r="M12512">
            <v>12.28</v>
          </cell>
        </row>
        <row r="12513">
          <cell r="B12513">
            <v>38447</v>
          </cell>
          <cell r="C12513" t="str">
            <v>LUVA SIMPLES PPR, F/F, SOLDAVEL, DN 110 MM, PARA AGUA QUENTE PREDIAL</v>
          </cell>
          <cell r="D12513" t="str">
            <v>UN</v>
          </cell>
          <cell r="E12513" t="str">
            <v>CR</v>
          </cell>
          <cell r="H12513">
            <v>81.650000000000006</v>
          </cell>
          <cell r="M12513">
            <v>81.650000000000006</v>
          </cell>
        </row>
        <row r="12514">
          <cell r="B12514">
            <v>36320</v>
          </cell>
          <cell r="C12514" t="str">
            <v>LUVA SIMPLES PPR, F/F, SOLDAVEL, DN 20 MM, PARA AGUA QUENTE PREDIAL</v>
          </cell>
          <cell r="D12514" t="str">
            <v>UN</v>
          </cell>
          <cell r="E12514" t="str">
            <v>CR</v>
          </cell>
          <cell r="H12514">
            <v>2.19</v>
          </cell>
          <cell r="M12514">
            <v>2.19</v>
          </cell>
        </row>
        <row r="12515">
          <cell r="B12515">
            <v>36324</v>
          </cell>
          <cell r="C12515" t="str">
            <v>LUVA SIMPLES PPR, F/F, SOLDAVEL, DN 25 MM, PARA AGUA QUENTE PREDIAL</v>
          </cell>
          <cell r="D12515" t="str">
            <v>UN</v>
          </cell>
          <cell r="E12515" t="str">
            <v>CR</v>
          </cell>
          <cell r="H12515">
            <v>2</v>
          </cell>
          <cell r="M12515">
            <v>2</v>
          </cell>
        </row>
        <row r="12516">
          <cell r="B12516">
            <v>38441</v>
          </cell>
          <cell r="C12516" t="str">
            <v>LUVA SIMPLES PPR, F/F, SOLDAVEL, DN 32 MM, PARA AGUA QUENTE PREDIAL</v>
          </cell>
          <cell r="D12516" t="str">
            <v>UN</v>
          </cell>
          <cell r="E12516" t="str">
            <v>CR</v>
          </cell>
          <cell r="H12516">
            <v>3.59</v>
          </cell>
          <cell r="M12516">
            <v>3.59</v>
          </cell>
        </row>
        <row r="12517">
          <cell r="B12517">
            <v>38442</v>
          </cell>
          <cell r="C12517" t="str">
            <v>LUVA SIMPLES PPR, F/F, SOLDAVEL, DN 40 MM, PARA AGUA QUENTE PREDIAL</v>
          </cell>
          <cell r="D12517" t="str">
            <v>UN</v>
          </cell>
          <cell r="E12517" t="str">
            <v>CR</v>
          </cell>
          <cell r="H12517">
            <v>10.199999999999999</v>
          </cell>
          <cell r="M12517">
            <v>10.199999999999999</v>
          </cell>
        </row>
        <row r="12518">
          <cell r="B12518">
            <v>38443</v>
          </cell>
          <cell r="C12518" t="str">
            <v>LUVA SIMPLES PPR, F/F, SOLDAVEL, DN 50 MM, PARA AGUA QUENTE PREDIAL</v>
          </cell>
          <cell r="D12518" t="str">
            <v>UN</v>
          </cell>
          <cell r="E12518" t="str">
            <v>CR</v>
          </cell>
          <cell r="H12518">
            <v>12.38</v>
          </cell>
          <cell r="M12518">
            <v>12.38</v>
          </cell>
        </row>
        <row r="12519">
          <cell r="B12519">
            <v>38444</v>
          </cell>
          <cell r="C12519" t="str">
            <v>LUVA SIMPLES PPR, F/F, SOLDAVEL, DN 63 MM, PARA AGUA QUENTE PREDIAL</v>
          </cell>
          <cell r="D12519" t="str">
            <v>UN</v>
          </cell>
          <cell r="E12519" t="str">
            <v>CR</v>
          </cell>
          <cell r="H12519">
            <v>20.79</v>
          </cell>
          <cell r="M12519">
            <v>20.79</v>
          </cell>
        </row>
        <row r="12520">
          <cell r="B12520">
            <v>38445</v>
          </cell>
          <cell r="C12520" t="str">
            <v>LUVA SIMPLES PPR, F/F, SOLDAVEL, DN 75 MM, PARA AGUA QUENTE PREDIAL</v>
          </cell>
          <cell r="D12520" t="str">
            <v>UN</v>
          </cell>
          <cell r="E12520" t="str">
            <v>CR</v>
          </cell>
          <cell r="H12520">
            <v>38.54</v>
          </cell>
          <cell r="M12520">
            <v>38.54</v>
          </cell>
        </row>
        <row r="12521">
          <cell r="B12521">
            <v>38446</v>
          </cell>
          <cell r="C12521" t="str">
            <v>LUVA SIMPLES PPR, F/F, SOLDAVEL, DN 90 MM, PARA AGUA QUENTE PREDIAL</v>
          </cell>
          <cell r="D12521" t="str">
            <v>UN</v>
          </cell>
          <cell r="E12521" t="str">
            <v>CR</v>
          </cell>
          <cell r="H12521">
            <v>63.08</v>
          </cell>
          <cell r="M12521">
            <v>63.08</v>
          </cell>
        </row>
        <row r="12522">
          <cell r="B12522">
            <v>3837</v>
          </cell>
          <cell r="C12522" t="str">
            <v>LUVA SIMPLES PVC PBA, JE, DN 100 / DE 110 MM, PARA REDE DE AGUA</v>
          </cell>
          <cell r="D12522" t="str">
            <v>UN</v>
          </cell>
          <cell r="E12522" t="str">
            <v>CR</v>
          </cell>
          <cell r="H12522">
            <v>48.87</v>
          </cell>
          <cell r="M12522">
            <v>48.87</v>
          </cell>
        </row>
        <row r="12523">
          <cell r="B12523">
            <v>3845</v>
          </cell>
          <cell r="C12523" t="str">
            <v>LUVA SIMPLES PVC PBA, JE, DN 50 / DE 60 MM, PARA REDE DE AGUA</v>
          </cell>
          <cell r="D12523" t="str">
            <v>UN</v>
          </cell>
          <cell r="E12523" t="str">
            <v>CR</v>
          </cell>
          <cell r="H12523">
            <v>17.850000000000001</v>
          </cell>
          <cell r="M12523">
            <v>17.850000000000001</v>
          </cell>
        </row>
        <row r="12524">
          <cell r="B12524">
            <v>11045</v>
          </cell>
          <cell r="C12524" t="str">
            <v>LUVA SIMPLES PVC PBA, JE, DN 75 / DE 85 MM, PARA REDE DE AGUA</v>
          </cell>
          <cell r="D12524" t="str">
            <v>UN</v>
          </cell>
          <cell r="E12524" t="str">
            <v>CR</v>
          </cell>
          <cell r="H12524">
            <v>34.43</v>
          </cell>
          <cell r="M12524">
            <v>34.43</v>
          </cell>
        </row>
        <row r="12525">
          <cell r="B12525">
            <v>20170</v>
          </cell>
          <cell r="C12525" t="str">
            <v>LUVA SIMPLES, PVC SERIE R, 100 MM, PARA ESGOTO PREDIAL</v>
          </cell>
          <cell r="D12525" t="str">
            <v>UN</v>
          </cell>
          <cell r="E12525" t="str">
            <v>CR</v>
          </cell>
          <cell r="F12525">
            <v>12.18</v>
          </cell>
          <cell r="H12525">
            <v>14.65</v>
          </cell>
          <cell r="K12525">
            <v>12.18</v>
          </cell>
          <cell r="M12525">
            <v>14.65</v>
          </cell>
        </row>
        <row r="12526">
          <cell r="B12526">
            <v>20171</v>
          </cell>
          <cell r="C12526" t="str">
            <v>LUVA SIMPLES, PVC SERIE R, 150 MM, PARA ESGOTO PREDIAL</v>
          </cell>
          <cell r="D12526" t="str">
            <v>UN</v>
          </cell>
          <cell r="E12526" t="str">
            <v>CR</v>
          </cell>
          <cell r="F12526">
            <v>35.11</v>
          </cell>
          <cell r="H12526">
            <v>42.23</v>
          </cell>
          <cell r="K12526">
            <v>35.11</v>
          </cell>
          <cell r="M12526">
            <v>42.23</v>
          </cell>
        </row>
        <row r="12527">
          <cell r="B12527">
            <v>20167</v>
          </cell>
          <cell r="C12527" t="str">
            <v>LUVA SIMPLES, PVC SERIE R, 40 MM, PARA ESGOTO PREDIAL</v>
          </cell>
          <cell r="D12527" t="str">
            <v>UN</v>
          </cell>
          <cell r="E12527" t="str">
            <v>CR</v>
          </cell>
          <cell r="F12527">
            <v>4.41</v>
          </cell>
          <cell r="H12527">
            <v>5.31</v>
          </cell>
          <cell r="K12527">
            <v>4.41</v>
          </cell>
          <cell r="M12527">
            <v>5.31</v>
          </cell>
        </row>
        <row r="12528">
          <cell r="B12528">
            <v>20168</v>
          </cell>
          <cell r="C12528" t="str">
            <v>LUVA SIMPLES, PVC SERIE R, 50 MM, PARA ESGOTO PREDIAL</v>
          </cell>
          <cell r="D12528" t="str">
            <v>UN</v>
          </cell>
          <cell r="E12528" t="str">
            <v>CR</v>
          </cell>
          <cell r="F12528">
            <v>9.09</v>
          </cell>
          <cell r="H12528">
            <v>10.93</v>
          </cell>
          <cell r="K12528">
            <v>9.09</v>
          </cell>
          <cell r="M12528">
            <v>10.93</v>
          </cell>
        </row>
        <row r="12529">
          <cell r="B12529">
            <v>20169</v>
          </cell>
          <cell r="C12529" t="str">
            <v>LUVA SIMPLES, PVC SERIE R, 75 MM, PARA ESGOTO PREDIAL</v>
          </cell>
          <cell r="D12529" t="str">
            <v>UN</v>
          </cell>
          <cell r="E12529" t="str">
            <v>CR</v>
          </cell>
          <cell r="F12529">
            <v>10.6</v>
          </cell>
          <cell r="H12529">
            <v>12.75</v>
          </cell>
          <cell r="K12529">
            <v>10.6</v>
          </cell>
          <cell r="M12529">
            <v>12.75</v>
          </cell>
        </row>
        <row r="12530">
          <cell r="B12530">
            <v>3899</v>
          </cell>
          <cell r="C12530" t="str">
            <v>LUVA SIMPLES, PVC, SOLDAVEL, DN 100 MM, SERIE NORMAL, PARA ESGOTO PREDIAL</v>
          </cell>
          <cell r="D12530" t="str">
            <v>UN</v>
          </cell>
          <cell r="E12530" t="str">
            <v>CR</v>
          </cell>
          <cell r="F12530">
            <v>5.88</v>
          </cell>
          <cell r="H12530">
            <v>7.07</v>
          </cell>
          <cell r="K12530">
            <v>5.88</v>
          </cell>
          <cell r="M12530">
            <v>7.07</v>
          </cell>
        </row>
        <row r="12531">
          <cell r="B12531">
            <v>38676</v>
          </cell>
          <cell r="C12531" t="str">
            <v>LUVA SIMPLES, PVC, SOLDAVEL, DN 150 MM, SERIE NORMAL, PARA ESGOTO PREDIAL</v>
          </cell>
          <cell r="D12531" t="str">
            <v>UN</v>
          </cell>
          <cell r="E12531" t="str">
            <v>CR</v>
          </cell>
          <cell r="F12531">
            <v>29.42</v>
          </cell>
          <cell r="H12531">
            <v>35.39</v>
          </cell>
          <cell r="K12531">
            <v>29.42</v>
          </cell>
          <cell r="M12531">
            <v>35.39</v>
          </cell>
        </row>
        <row r="12532">
          <cell r="B12532">
            <v>3897</v>
          </cell>
          <cell r="C12532" t="str">
            <v>LUVA SIMPLES, PVC, SOLDAVEL, DN 40 MM, SERIE NORMAL, PARA ESGOTO PREDIAL</v>
          </cell>
          <cell r="D12532" t="str">
            <v>UN</v>
          </cell>
          <cell r="E12532" t="str">
            <v>CR</v>
          </cell>
          <cell r="F12532">
            <v>1.43</v>
          </cell>
          <cell r="H12532">
            <v>1.73</v>
          </cell>
          <cell r="K12532">
            <v>1.43</v>
          </cell>
          <cell r="M12532">
            <v>1.73</v>
          </cell>
        </row>
        <row r="12533">
          <cell r="B12533">
            <v>3875</v>
          </cell>
          <cell r="C12533" t="str">
            <v>LUVA SIMPLES, PVC, SOLDAVEL, DN 50 MM, SERIE NORMAL, PARA ESGOTO PREDIAL</v>
          </cell>
          <cell r="D12533" t="str">
            <v>UN</v>
          </cell>
          <cell r="E12533" t="str">
            <v>CR</v>
          </cell>
          <cell r="F12533">
            <v>2.96</v>
          </cell>
          <cell r="H12533">
            <v>3.57</v>
          </cell>
          <cell r="K12533">
            <v>2.96</v>
          </cell>
          <cell r="M12533">
            <v>3.57</v>
          </cell>
        </row>
        <row r="12534">
          <cell r="B12534">
            <v>3898</v>
          </cell>
          <cell r="C12534" t="str">
            <v>LUVA SIMPLES, PVC, SOLDAVEL, DN 75 MM, SERIE NORMAL, PARA ESGOTO PREDIAL</v>
          </cell>
          <cell r="D12534" t="str">
            <v>UN</v>
          </cell>
          <cell r="E12534" t="str">
            <v>CR</v>
          </cell>
          <cell r="F12534">
            <v>6.02</v>
          </cell>
          <cell r="H12534">
            <v>7.24</v>
          </cell>
          <cell r="K12534">
            <v>6.02</v>
          </cell>
          <cell r="M12534">
            <v>7.24</v>
          </cell>
        </row>
        <row r="12535">
          <cell r="B12535">
            <v>3855</v>
          </cell>
          <cell r="C12535" t="str">
            <v>LUVA SOLDAVEL COM BUCHA DE LATAO, PVC, 20 MM X 1/2"</v>
          </cell>
          <cell r="D12535" t="str">
            <v>UN</v>
          </cell>
          <cell r="E12535" t="str">
            <v>CR</v>
          </cell>
          <cell r="F12535">
            <v>5.08</v>
          </cell>
          <cell r="H12535">
            <v>5.4</v>
          </cell>
          <cell r="K12535">
            <v>5.08</v>
          </cell>
          <cell r="M12535">
            <v>5.4</v>
          </cell>
        </row>
        <row r="12536">
          <cell r="B12536">
            <v>3874</v>
          </cell>
          <cell r="C12536" t="str">
            <v>LUVA SOLDAVEL COM BUCHA DE LATAO, PVC, 25 MM X 1/2"</v>
          </cell>
          <cell r="D12536" t="str">
            <v>UN</v>
          </cell>
          <cell r="E12536" t="str">
            <v>CR</v>
          </cell>
          <cell r="F12536">
            <v>5.89</v>
          </cell>
          <cell r="H12536">
            <v>6.25</v>
          </cell>
          <cell r="K12536">
            <v>5.89</v>
          </cell>
          <cell r="M12536">
            <v>6.25</v>
          </cell>
        </row>
        <row r="12537">
          <cell r="B12537">
            <v>3870</v>
          </cell>
          <cell r="C12537" t="str">
            <v>LUVA SOLDAVEL COM BUCHA DE LATAO, PVC, 25 MM X 3/4"</v>
          </cell>
          <cell r="D12537" t="str">
            <v>UN</v>
          </cell>
          <cell r="E12537" t="str">
            <v>CR</v>
          </cell>
          <cell r="F12537">
            <v>6.47</v>
          </cell>
          <cell r="H12537">
            <v>6.86</v>
          </cell>
          <cell r="K12537">
            <v>6.47</v>
          </cell>
          <cell r="M12537">
            <v>6.86</v>
          </cell>
        </row>
        <row r="12538">
          <cell r="B12538">
            <v>38678</v>
          </cell>
          <cell r="C12538" t="str">
            <v>LUVA SOLDAVEL COM BUCHA DE LATAO, PVC, 32 MM X 1"</v>
          </cell>
          <cell r="D12538" t="str">
            <v>UN</v>
          </cell>
          <cell r="E12538" t="str">
            <v>CR</v>
          </cell>
          <cell r="F12538">
            <v>17.11</v>
          </cell>
          <cell r="H12538">
            <v>18.16</v>
          </cell>
          <cell r="K12538">
            <v>17.11</v>
          </cell>
          <cell r="M12538">
            <v>18.16</v>
          </cell>
        </row>
        <row r="12539">
          <cell r="B12539">
            <v>3859</v>
          </cell>
          <cell r="C12539" t="str">
            <v>LUVA SOLDAVEL COM ROSCA, PVC, 20 MM X 1/2", PARA AGUA FRIA PREDIAL</v>
          </cell>
          <cell r="D12539" t="str">
            <v>UN</v>
          </cell>
          <cell r="E12539" t="str">
            <v>CR</v>
          </cell>
          <cell r="F12539">
            <v>1.3</v>
          </cell>
          <cell r="H12539">
            <v>1.38</v>
          </cell>
          <cell r="K12539">
            <v>1.3</v>
          </cell>
          <cell r="M12539">
            <v>1.38</v>
          </cell>
        </row>
        <row r="12540">
          <cell r="B12540">
            <v>3856</v>
          </cell>
          <cell r="C12540" t="str">
            <v>LUVA SOLDAVEL COM ROSCA, PVC, 25 MM X 1/2", PARA AGUA FRIA PREDIAL</v>
          </cell>
          <cell r="D12540" t="str">
            <v>UN</v>
          </cell>
          <cell r="E12540" t="str">
            <v>CR</v>
          </cell>
          <cell r="F12540">
            <v>1.81</v>
          </cell>
          <cell r="H12540">
            <v>1.92</v>
          </cell>
          <cell r="K12540">
            <v>1.81</v>
          </cell>
          <cell r="M12540">
            <v>1.92</v>
          </cell>
        </row>
        <row r="12541">
          <cell r="B12541">
            <v>3906</v>
          </cell>
          <cell r="C12541" t="str">
            <v>LUVA SOLDAVEL COM ROSCA, PVC, 25 MM X 3/4", PARA AGUA FRIA PREDIAL</v>
          </cell>
          <cell r="D12541" t="str">
            <v>UN</v>
          </cell>
          <cell r="E12541" t="str">
            <v>CR</v>
          </cell>
          <cell r="F12541">
            <v>1.49</v>
          </cell>
          <cell r="H12541">
            <v>1.58</v>
          </cell>
          <cell r="K12541">
            <v>1.49</v>
          </cell>
          <cell r="M12541">
            <v>1.58</v>
          </cell>
        </row>
        <row r="12542">
          <cell r="B12542">
            <v>3860</v>
          </cell>
          <cell r="C12542" t="str">
            <v>LUVA SOLDAVEL COM ROSCA, PVC, 32 MM X 1", PARA AGUA FRIA PREDIAL</v>
          </cell>
          <cell r="D12542" t="str">
            <v>UN</v>
          </cell>
          <cell r="E12542" t="str">
            <v>CR</v>
          </cell>
          <cell r="F12542">
            <v>4.43</v>
          </cell>
          <cell r="H12542">
            <v>4.71</v>
          </cell>
          <cell r="K12542">
            <v>4.43</v>
          </cell>
          <cell r="M12542">
            <v>4.71</v>
          </cell>
        </row>
        <row r="12543">
          <cell r="B12543">
            <v>3905</v>
          </cell>
          <cell r="C12543" t="str">
            <v>LUVA SOLDAVEL COM ROSCA, PVC, 40 MM X 1 1/4", PARA AGUA FRIA PREDIAL</v>
          </cell>
          <cell r="D12543" t="str">
            <v>UN</v>
          </cell>
          <cell r="E12543" t="str">
            <v>CR</v>
          </cell>
          <cell r="F12543">
            <v>10.17</v>
          </cell>
          <cell r="H12543">
            <v>10.79</v>
          </cell>
          <cell r="K12543">
            <v>10.17</v>
          </cell>
          <cell r="M12543">
            <v>10.79</v>
          </cell>
        </row>
        <row r="12544">
          <cell r="B12544">
            <v>3871</v>
          </cell>
          <cell r="C12544" t="str">
            <v>LUVA SOLDAVEL COM ROSCA, PVC, 50 MM X 1 1/2", PARA AGUA FRIA PREDIAL</v>
          </cell>
          <cell r="D12544" t="str">
            <v>UN</v>
          </cell>
          <cell r="E12544" t="str">
            <v>CR</v>
          </cell>
          <cell r="F12544">
            <v>17.989999999999998</v>
          </cell>
          <cell r="H12544">
            <v>19.09</v>
          </cell>
          <cell r="K12544">
            <v>17.989999999999998</v>
          </cell>
          <cell r="M12544">
            <v>19.09</v>
          </cell>
        </row>
        <row r="12545">
          <cell r="B12545">
            <v>37427</v>
          </cell>
          <cell r="C12545" t="str">
            <v>LUVA, PEAD PE 100, DE 125 MM, PARA ELETROFUSAO</v>
          </cell>
          <cell r="D12545" t="str">
            <v>UN</v>
          </cell>
          <cell r="E12545" t="str">
            <v>CR</v>
          </cell>
          <cell r="H12545">
            <v>64.819999999999993</v>
          </cell>
          <cell r="M12545">
            <v>64.819999999999993</v>
          </cell>
        </row>
        <row r="12546">
          <cell r="B12546">
            <v>37424</v>
          </cell>
          <cell r="C12546" t="str">
            <v>LUVA, PEAD PE 100, DE 20 MM, PARA ELETROFUSAO</v>
          </cell>
          <cell r="D12546" t="str">
            <v>UN</v>
          </cell>
          <cell r="E12546" t="str">
            <v>CR</v>
          </cell>
          <cell r="H12546">
            <v>12.49</v>
          </cell>
          <cell r="M12546">
            <v>12.49</v>
          </cell>
        </row>
        <row r="12547">
          <cell r="B12547">
            <v>37428</v>
          </cell>
          <cell r="C12547" t="str">
            <v>LUVA, PEAD PE 100, DE 200 MM, PARA ELETROFUSAO</v>
          </cell>
          <cell r="D12547" t="str">
            <v>UN</v>
          </cell>
          <cell r="E12547" t="str">
            <v>CR</v>
          </cell>
          <cell r="H12547">
            <v>223.39</v>
          </cell>
          <cell r="M12547">
            <v>223.39</v>
          </cell>
        </row>
        <row r="12548">
          <cell r="B12548">
            <v>37425</v>
          </cell>
          <cell r="C12548" t="str">
            <v>LUVA, PEAD PE 100, DE 32 MM, PARA ELETROFUSAO</v>
          </cell>
          <cell r="D12548" t="str">
            <v>UN</v>
          </cell>
          <cell r="E12548" t="str">
            <v>CR</v>
          </cell>
          <cell r="H12548">
            <v>13.46</v>
          </cell>
          <cell r="M12548">
            <v>13.46</v>
          </cell>
        </row>
        <row r="12549">
          <cell r="B12549">
            <v>37429</v>
          </cell>
          <cell r="C12549" t="str">
            <v>LUVA, PEAD PE 100, DE 400 MM, PARA ELETROFUSAO</v>
          </cell>
          <cell r="D12549" t="str">
            <v>UN</v>
          </cell>
          <cell r="E12549" t="str">
            <v>CR</v>
          </cell>
          <cell r="H12549">
            <v>2824.89</v>
          </cell>
          <cell r="M12549">
            <v>2824.89</v>
          </cell>
        </row>
        <row r="12550">
          <cell r="B12550">
            <v>37426</v>
          </cell>
          <cell r="C12550" t="str">
            <v>LUVA, PEAD PE 100, DE 63 MM, PARA ELETROFUSAO</v>
          </cell>
          <cell r="D12550" t="str">
            <v>UN</v>
          </cell>
          <cell r="E12550" t="str">
            <v>CR</v>
          </cell>
          <cell r="H12550">
            <v>27.17</v>
          </cell>
          <cell r="M12550">
            <v>27.17</v>
          </cell>
        </row>
        <row r="12551">
          <cell r="B12551">
            <v>39292</v>
          </cell>
          <cell r="C12551" t="str">
            <v>LUVA/UNIAO DE REDUCAO METALICA, PARA CONEXAO COM ANEL DESLIZANTE, DN 20 X 16 MM, EM TUBO PEX PARA INST. AGUA QUENTE/FRIA</v>
          </cell>
          <cell r="D12551" t="str">
            <v>UN</v>
          </cell>
          <cell r="E12551" t="str">
            <v>CR</v>
          </cell>
          <cell r="H12551">
            <v>9</v>
          </cell>
          <cell r="M12551">
            <v>9</v>
          </cell>
        </row>
        <row r="12552">
          <cell r="B12552">
            <v>39293</v>
          </cell>
          <cell r="C12552" t="str">
            <v>LUVA/UNIAO DE REDUCAO METALICA, PARA CONEXAO COM ANEL DESLIZANTE, DN 25 X 16 MM, EM TUBO PEX PARA INST. AGUA QUENTE/FRIA</v>
          </cell>
          <cell r="D12552" t="str">
            <v>UN</v>
          </cell>
          <cell r="E12552" t="str">
            <v>CR</v>
          </cell>
          <cell r="H12552">
            <v>13.98</v>
          </cell>
          <cell r="M12552">
            <v>13.98</v>
          </cell>
        </row>
        <row r="12553">
          <cell r="B12553">
            <v>39294</v>
          </cell>
          <cell r="C12553" t="str">
            <v>LUVA/UNIAO DE REDUCAO METALICA, PARA CONEXAO COM ANEL DESLIZANTE, DN 25 X 20 MM, EM TUBO PEX PARA INST. AGUA QUENTE/FRIA</v>
          </cell>
          <cell r="D12553" t="str">
            <v>UN</v>
          </cell>
          <cell r="E12553" t="str">
            <v>CR</v>
          </cell>
          <cell r="H12553">
            <v>14.94</v>
          </cell>
          <cell r="M12553">
            <v>14.94</v>
          </cell>
        </row>
        <row r="12554">
          <cell r="B12554">
            <v>39295</v>
          </cell>
          <cell r="C12554" t="str">
            <v>LUVA/UNIAO DE REDUCAO METALICA, PARA CONEXAO COM ANEL DESLIZANTE, DN 32 X 25 MM, EM TUBO PEX PARA INST. AGUA QUENTE/FRIA</v>
          </cell>
          <cell r="D12554" t="str">
            <v>UN</v>
          </cell>
          <cell r="E12554" t="str">
            <v>CR</v>
          </cell>
          <cell r="H12554">
            <v>20.55</v>
          </cell>
          <cell r="M12554">
            <v>20.55</v>
          </cell>
        </row>
        <row r="12555">
          <cell r="B12555">
            <v>39312</v>
          </cell>
          <cell r="C12555" t="str">
            <v>LUVA/UNIAO DE REDUCAO, PLASTICA, PARA CONEXAO COM CRIMPAGEM, DN 20 X 16 MM, EM TUBO PEX PARA INST. AGUA QUENTE/FRIA</v>
          </cell>
          <cell r="D12555" t="str">
            <v>UN</v>
          </cell>
          <cell r="E12555" t="str">
            <v>CR</v>
          </cell>
          <cell r="H12555">
            <v>13.79</v>
          </cell>
          <cell r="M12555">
            <v>13.79</v>
          </cell>
        </row>
        <row r="12556">
          <cell r="B12556">
            <v>39313</v>
          </cell>
          <cell r="C12556" t="str">
            <v>LUVA/UNIAO DE REDUCAO, PLASTICA, PARA CONEXAO COM CRIMPAGEM, DN 25 X 16 MM, EM TUBO PEX PARA INST. AGUA QUENTE/FRIA</v>
          </cell>
          <cell r="D12556" t="str">
            <v>UN</v>
          </cell>
          <cell r="E12556" t="str">
            <v>CR</v>
          </cell>
          <cell r="H12556">
            <v>18.52</v>
          </cell>
          <cell r="M12556">
            <v>18.52</v>
          </cell>
        </row>
        <row r="12557">
          <cell r="B12557">
            <v>39314</v>
          </cell>
          <cell r="C12557" t="str">
            <v>LUVA/UNIAO DE REDUCAO, PLASTICA, PARA CONEXAO COM CRIMPAGEM, DN 32 X 25 MM, EM TUBO PEX PARA INST. AGUA QUENTE/FRIA</v>
          </cell>
          <cell r="D12557" t="str">
            <v>UN</v>
          </cell>
          <cell r="E12557" t="str">
            <v>CR</v>
          </cell>
          <cell r="H12557">
            <v>27.26</v>
          </cell>
          <cell r="M12557">
            <v>27.26</v>
          </cell>
        </row>
        <row r="12558">
          <cell r="B12558">
            <v>39296</v>
          </cell>
          <cell r="C12558" t="str">
            <v>LUVA/UNIAO METALICA, PARA CONEXAO COM ANEL DESLIZANTE, DN 16 MM, EM TUBO PEX PARA INST. AGUA QUENTE/FRIA</v>
          </cell>
          <cell r="D12558" t="str">
            <v>UN</v>
          </cell>
          <cell r="E12558" t="str">
            <v>CR</v>
          </cell>
          <cell r="H12558">
            <v>8.1999999999999993</v>
          </cell>
          <cell r="M12558">
            <v>8.1999999999999993</v>
          </cell>
        </row>
        <row r="12559">
          <cell r="B12559">
            <v>39297</v>
          </cell>
          <cell r="C12559" t="str">
            <v>LUVA/UNIAO METALICA, PARA CONEXAO COM ANEL DESLIZANTE, DN 20 MM, EM TUBO PEX PARA INST. AGUA QUENTE/FRIA</v>
          </cell>
          <cell r="D12559" t="str">
            <v>UN</v>
          </cell>
          <cell r="E12559" t="str">
            <v>CR</v>
          </cell>
          <cell r="H12559">
            <v>11.12</v>
          </cell>
          <cell r="M12559">
            <v>11.12</v>
          </cell>
        </row>
        <row r="12560">
          <cell r="B12560">
            <v>39298</v>
          </cell>
          <cell r="C12560" t="str">
            <v>LUVA/UNIAO METALICA, PARA CONEXAO COM ANEL DESLIZANTE, DN 25 MM, EM TUBO PEX PARA INST. AGUA QUENTE/FRIA</v>
          </cell>
          <cell r="D12560" t="str">
            <v>UN</v>
          </cell>
          <cell r="E12560" t="str">
            <v>CR</v>
          </cell>
          <cell r="H12560">
            <v>21.35</v>
          </cell>
          <cell r="M12560">
            <v>21.35</v>
          </cell>
        </row>
        <row r="12561">
          <cell r="B12561">
            <v>39299</v>
          </cell>
          <cell r="C12561" t="str">
            <v>LUVA/UNIAO METALICA, PARA CONEXAO COM ANEL DESLIZANTE, DN 32 MM, EM TUBO PEX PARA INST. AGUA QUENTE/FRIA</v>
          </cell>
          <cell r="D12561" t="str">
            <v>UN</v>
          </cell>
          <cell r="E12561" t="str">
            <v>CR</v>
          </cell>
          <cell r="H12561">
            <v>25.3</v>
          </cell>
          <cell r="M12561">
            <v>25.3</v>
          </cell>
        </row>
        <row r="12562">
          <cell r="B12562">
            <v>39308</v>
          </cell>
          <cell r="C12562" t="str">
            <v>LUVA/UNIAO, PLASTICA, PARA CONEXAO COM CRIMPAGEM, DN 16 MM, EM TUBO PEX PARA INST. AGUA QUENTE/FRIA</v>
          </cell>
          <cell r="D12562" t="str">
            <v>UN</v>
          </cell>
          <cell r="E12562" t="str">
            <v>CR</v>
          </cell>
          <cell r="H12562">
            <v>6.84</v>
          </cell>
          <cell r="M12562">
            <v>6.84</v>
          </cell>
        </row>
        <row r="12563">
          <cell r="B12563">
            <v>39309</v>
          </cell>
          <cell r="C12563" t="str">
            <v>LUVA/UNIAO, PLASTICA, PARA CONEXAO COM CRIMPAGEM, DN 20 MM, EM TUBO PEX PARA INST. AGUA QUENTE/FRIA</v>
          </cell>
          <cell r="D12563" t="str">
            <v>UN</v>
          </cell>
          <cell r="E12563" t="str">
            <v>CR</v>
          </cell>
          <cell r="H12563">
            <v>7.8</v>
          </cell>
          <cell r="M12563">
            <v>7.8</v>
          </cell>
        </row>
        <row r="12564">
          <cell r="B12564">
            <v>39310</v>
          </cell>
          <cell r="C12564" t="str">
            <v>LUVA/UNIAO, PLASTICA, PARA CONEXAO COM CRIMPAGEM, DN 25 MM, EM TUBO PEX PARA INST. AGUA QUENTE/FRIA</v>
          </cell>
          <cell r="D12564" t="str">
            <v>UN</v>
          </cell>
          <cell r="E12564" t="str">
            <v>CR</v>
          </cell>
          <cell r="H12564">
            <v>14.56</v>
          </cell>
          <cell r="M12564">
            <v>14.56</v>
          </cell>
        </row>
        <row r="12565">
          <cell r="B12565">
            <v>39311</v>
          </cell>
          <cell r="C12565" t="str">
            <v>LUVA/UNIAO, PLASTICA, PARA CONEXAO COM CRIMPAGEM, DN 32 MM, EM TUBO PEX PARA INST. AGUA QUENTE/FRIA</v>
          </cell>
          <cell r="D12565" t="str">
            <v>UN</v>
          </cell>
          <cell r="E12565" t="str">
            <v>CR</v>
          </cell>
          <cell r="H12565">
            <v>20.61</v>
          </cell>
          <cell r="M12565">
            <v>20.61</v>
          </cell>
        </row>
        <row r="12566">
          <cell r="B12566">
            <v>45261</v>
          </cell>
          <cell r="C12566" t="str">
            <v>LUVAS DE PVC, COM COMPRIMENTO DE *35* CM, FORRADAS, ACABAMENTO ASPERO ANTIDERRAPANTE NA FACE PALMAR</v>
          </cell>
          <cell r="D12566" t="str">
            <v>PAR</v>
          </cell>
          <cell r="E12566" t="str">
            <v>CR</v>
          </cell>
          <cell r="F12566">
            <v>23.62</v>
          </cell>
          <cell r="H12566">
            <v>21.44</v>
          </cell>
          <cell r="K12566">
            <v>23.62</v>
          </cell>
          <cell r="M12566">
            <v>21.44</v>
          </cell>
        </row>
        <row r="12567">
          <cell r="B12567">
            <v>11519</v>
          </cell>
          <cell r="C12567" t="str">
            <v>MACANETA ALAVANCA RETA OCA, EM ZAMAC COM ACABAMENTO CROMADO, COMPRIMENTO APROX DE 15 CM</v>
          </cell>
          <cell r="D12567" t="str">
            <v>PAR</v>
          </cell>
          <cell r="E12567" t="str">
            <v>CR</v>
          </cell>
          <cell r="F12567">
            <v>57.78</v>
          </cell>
          <cell r="H12567">
            <v>60.25</v>
          </cell>
          <cell r="K12567">
            <v>57.78</v>
          </cell>
          <cell r="M12567">
            <v>60.25</v>
          </cell>
        </row>
        <row r="12568">
          <cell r="B12568">
            <v>11520</v>
          </cell>
          <cell r="C12568" t="str">
            <v>MACANETA ALAVANCA, RETA SIMPLES / OCA, CROMADA, COMPRIMENTO DE 10 A 16 CM, ACABAMENTO PADRAO POPULAR - SOMENTE MACANETAS</v>
          </cell>
          <cell r="D12568" t="str">
            <v>PAR</v>
          </cell>
          <cell r="E12568" t="str">
            <v>CR</v>
          </cell>
          <cell r="F12568">
            <v>26.71</v>
          </cell>
          <cell r="H12568">
            <v>27.85</v>
          </cell>
          <cell r="K12568">
            <v>26.71</v>
          </cell>
          <cell r="M12568">
            <v>27.85</v>
          </cell>
        </row>
        <row r="12569">
          <cell r="B12569">
            <v>11518</v>
          </cell>
          <cell r="C12569" t="str">
            <v>MACANETA BOLA, EM ZAMAC COM ACABAMENTO CROMADO, DIAMETRO DE APROX 2 1/2"</v>
          </cell>
          <cell r="D12569" t="str">
            <v>PAR</v>
          </cell>
          <cell r="E12569" t="str">
            <v>CR</v>
          </cell>
          <cell r="F12569">
            <v>97.12</v>
          </cell>
          <cell r="H12569">
            <v>101.27</v>
          </cell>
          <cell r="K12569">
            <v>97.12</v>
          </cell>
          <cell r="M12569">
            <v>101.27</v>
          </cell>
        </row>
        <row r="12570">
          <cell r="B12570">
            <v>38473</v>
          </cell>
          <cell r="C12570" t="str">
            <v>MACARICO DE SOLDA 201 PARA EXTENSAO GLP OU ACETILENO</v>
          </cell>
          <cell r="D12570" t="str">
            <v>UN</v>
          </cell>
          <cell r="E12570" t="str">
            <v>CR</v>
          </cell>
          <cell r="F12570">
            <v>144.19999999999999</v>
          </cell>
          <cell r="H12570">
            <v>205.35</v>
          </cell>
          <cell r="K12570">
            <v>144.19999999999999</v>
          </cell>
          <cell r="M12570">
            <v>205.35</v>
          </cell>
        </row>
        <row r="12571">
          <cell r="B12571">
            <v>4244</v>
          </cell>
          <cell r="C12571" t="str">
            <v>MACARIQUEIRO (HORISTA)</v>
          </cell>
          <cell r="D12571" t="str">
            <v>H</v>
          </cell>
          <cell r="E12571" t="str">
            <v>CR</v>
          </cell>
          <cell r="F12571">
            <v>19.559999999999999</v>
          </cell>
          <cell r="H12571">
            <v>26.09</v>
          </cell>
          <cell r="K12571">
            <v>21.87</v>
          </cell>
          <cell r="M12571">
            <v>29.17</v>
          </cell>
        </row>
        <row r="12572">
          <cell r="B12572">
            <v>40977</v>
          </cell>
          <cell r="C12572" t="str">
            <v>MACARIQUEIRO (MENSALISTA)</v>
          </cell>
          <cell r="D12572" t="str">
            <v>MES</v>
          </cell>
          <cell r="E12572" t="str">
            <v>CR</v>
          </cell>
          <cell r="F12572">
            <v>3424.86</v>
          </cell>
          <cell r="H12572">
            <v>4571.09</v>
          </cell>
          <cell r="K12572">
            <v>3830.65</v>
          </cell>
          <cell r="M12572">
            <v>5112.3</v>
          </cell>
        </row>
        <row r="12573">
          <cell r="B12573">
            <v>4115</v>
          </cell>
          <cell r="C12573" t="str">
            <v>MADEIRA ROLICA TRATADA, D = 12 A 15 CM, H = 3,00 M, EM EUCALIPTO OU EQUIVALENTE DA REGIAO</v>
          </cell>
          <cell r="D12573" t="str">
            <v>M</v>
          </cell>
          <cell r="E12573" t="str">
            <v>CR</v>
          </cell>
          <cell r="F12573">
            <v>37.270000000000003</v>
          </cell>
          <cell r="H12573">
            <v>29.33</v>
          </cell>
          <cell r="K12573">
            <v>37.270000000000003</v>
          </cell>
          <cell r="M12573">
            <v>29.33</v>
          </cell>
        </row>
        <row r="12574">
          <cell r="B12574">
            <v>4119</v>
          </cell>
          <cell r="C12574" t="str">
            <v>MADEIRA ROLICA TRATADA, D = 16 A 20 CM, H = 6,00 M, EM EUCALIPTO OU EQUIVALENTE DA REGIAO</v>
          </cell>
          <cell r="D12574" t="str">
            <v>M</v>
          </cell>
          <cell r="E12574" t="str">
            <v>CR</v>
          </cell>
          <cell r="F12574">
            <v>75.27</v>
          </cell>
          <cell r="H12574">
            <v>59.25</v>
          </cell>
          <cell r="K12574">
            <v>75.27</v>
          </cell>
          <cell r="M12574">
            <v>59.25</v>
          </cell>
        </row>
        <row r="12575">
          <cell r="B12575">
            <v>2794</v>
          </cell>
          <cell r="C12575" t="str">
            <v>MADEIRA ROLICA TRATADA, D = 25 A 29 CM, H = 6,50 M, EM EUCALIPTO OU EQUIVALENTE DA REGIAO</v>
          </cell>
          <cell r="D12575" t="str">
            <v>M</v>
          </cell>
          <cell r="E12575" t="str">
            <v>CR</v>
          </cell>
          <cell r="F12575">
            <v>199.67</v>
          </cell>
          <cell r="H12575">
            <v>157.16999999999999</v>
          </cell>
          <cell r="K12575">
            <v>199.67</v>
          </cell>
          <cell r="M12575">
            <v>157.16999999999999</v>
          </cell>
        </row>
        <row r="12576">
          <cell r="B12576">
            <v>2788</v>
          </cell>
          <cell r="C12576" t="str">
            <v>MADEIRA ROLICA TRATADA, D = 30 A 34 CM, H = 6,50 M, EM EUCALIPTO OU EQUIVALENTE DA REGIAO</v>
          </cell>
          <cell r="D12576" t="str">
            <v>M</v>
          </cell>
          <cell r="E12576" t="str">
            <v>CR</v>
          </cell>
          <cell r="F12576">
            <v>290.88</v>
          </cell>
          <cell r="H12576">
            <v>228.97</v>
          </cell>
          <cell r="K12576">
            <v>290.88</v>
          </cell>
          <cell r="M12576">
            <v>228.97</v>
          </cell>
        </row>
        <row r="12577">
          <cell r="B12577">
            <v>4006</v>
          </cell>
          <cell r="C12577" t="str">
            <v>MADEIRA SERRADA EM PINUS, MISTA OU EQUIVALENTE DA REGIAO - BRUTA</v>
          </cell>
          <cell r="D12577" t="str">
            <v>M3</v>
          </cell>
          <cell r="E12577" t="str">
            <v>CR</v>
          </cell>
          <cell r="F12577">
            <v>2398.56</v>
          </cell>
          <cell r="H12577">
            <v>1651.98</v>
          </cell>
          <cell r="K12577">
            <v>2398.56</v>
          </cell>
          <cell r="M12577">
            <v>1651.98</v>
          </cell>
        </row>
        <row r="12578">
          <cell r="B12578">
            <v>45395</v>
          </cell>
          <cell r="C12578" t="str">
            <v>MANGOTE DE SEGURANCA EM RASPA DE COURO</v>
          </cell>
          <cell r="D12578" t="str">
            <v>PAR</v>
          </cell>
          <cell r="E12578" t="str">
            <v>CR</v>
          </cell>
          <cell r="F12578">
            <v>35.840000000000003</v>
          </cell>
          <cell r="H12578">
            <v>32.53</v>
          </cell>
          <cell r="K12578">
            <v>35.840000000000003</v>
          </cell>
          <cell r="M12578">
            <v>32.53</v>
          </cell>
        </row>
        <row r="12579">
          <cell r="B12579">
            <v>37461</v>
          </cell>
          <cell r="C12579" t="str">
            <v>MANGUEIRA CRISTAL TRANCADA, PVC COM REFORCO, COM PRESSAO DE TRABALHO (PT) 250 LBS/POL2, DE 3/4" X *2,8* MM</v>
          </cell>
          <cell r="D12579" t="str">
            <v>M</v>
          </cell>
          <cell r="E12579" t="str">
            <v>CR</v>
          </cell>
          <cell r="F12579">
            <v>11.99</v>
          </cell>
          <cell r="H12579">
            <v>12.06</v>
          </cell>
          <cell r="K12579">
            <v>11.99</v>
          </cell>
          <cell r="M12579">
            <v>12.06</v>
          </cell>
        </row>
        <row r="12580">
          <cell r="B12580">
            <v>37460</v>
          </cell>
          <cell r="C12580" t="str">
            <v>MANGUEIRA CRISTAL TRANCADA, PVC COM REFORCO, PRESSAO DE TRABALHO (PT) 250 LBS/POL2, DE 1" X *3,1* MM</v>
          </cell>
          <cell r="D12580" t="str">
            <v>M</v>
          </cell>
          <cell r="E12580" t="str">
            <v>CR</v>
          </cell>
          <cell r="F12580">
            <v>16.38</v>
          </cell>
          <cell r="H12580">
            <v>16.48</v>
          </cell>
          <cell r="K12580">
            <v>16.38</v>
          </cell>
          <cell r="M12580">
            <v>16.48</v>
          </cell>
        </row>
        <row r="12581">
          <cell r="B12581">
            <v>37458</v>
          </cell>
          <cell r="C12581" t="str">
            <v>MANGUEIRA CRISTAL, LISA, PVC TRANSPARENTE, 1/2" X 2 MM</v>
          </cell>
          <cell r="D12581" t="str">
            <v>M</v>
          </cell>
          <cell r="E12581" t="str">
            <v>C</v>
          </cell>
          <cell r="F12581">
            <v>4.8</v>
          </cell>
          <cell r="H12581">
            <v>4.83</v>
          </cell>
          <cell r="K12581">
            <v>4.8</v>
          </cell>
          <cell r="M12581">
            <v>4.83</v>
          </cell>
        </row>
        <row r="12582">
          <cell r="B12582">
            <v>37454</v>
          </cell>
          <cell r="C12582" t="str">
            <v>MANGUEIRA CRISTAL, LISA, PVC TRANSPARENTE, 1/4" X1 MM</v>
          </cell>
          <cell r="D12582" t="str">
            <v>M</v>
          </cell>
          <cell r="E12582" t="str">
            <v>CR</v>
          </cell>
          <cell r="F12582">
            <v>1.26</v>
          </cell>
          <cell r="H12582">
            <v>1.26</v>
          </cell>
          <cell r="K12582">
            <v>1.26</v>
          </cell>
          <cell r="M12582">
            <v>1.26</v>
          </cell>
        </row>
        <row r="12583">
          <cell r="B12583">
            <v>37455</v>
          </cell>
          <cell r="C12583" t="str">
            <v>MANGUEIRA CRISTAL, LISA, PVC TRANSPARENTE, 1/4" X1,5 MM</v>
          </cell>
          <cell r="D12583" t="str">
            <v>M</v>
          </cell>
          <cell r="E12583" t="str">
            <v>CR</v>
          </cell>
          <cell r="F12583">
            <v>2.12</v>
          </cell>
          <cell r="H12583">
            <v>2.13</v>
          </cell>
          <cell r="K12583">
            <v>2.12</v>
          </cell>
          <cell r="M12583">
            <v>2.13</v>
          </cell>
        </row>
        <row r="12584">
          <cell r="B12584">
            <v>37459</v>
          </cell>
          <cell r="C12584" t="str">
            <v>MANGUEIRA CRISTAL, LISA, PVC TRANSPARENTE, 3/4" X 2 MM</v>
          </cell>
          <cell r="D12584" t="str">
            <v>M</v>
          </cell>
          <cell r="E12584" t="str">
            <v>CR</v>
          </cell>
          <cell r="F12584">
            <v>6.74</v>
          </cell>
          <cell r="H12584">
            <v>6.78</v>
          </cell>
          <cell r="K12584">
            <v>6.74</v>
          </cell>
          <cell r="M12584">
            <v>6.78</v>
          </cell>
        </row>
        <row r="12585">
          <cell r="B12585">
            <v>37457</v>
          </cell>
          <cell r="C12585" t="str">
            <v>MANGUEIRA CRISTAL, LISA, PVC TRANSPARENTE, 3/8" X 1,5 MM</v>
          </cell>
          <cell r="D12585" t="str">
            <v>M</v>
          </cell>
          <cell r="E12585" t="str">
            <v>CR</v>
          </cell>
          <cell r="F12585">
            <v>3.23</v>
          </cell>
          <cell r="H12585">
            <v>3.25</v>
          </cell>
          <cell r="K12585">
            <v>3.23</v>
          </cell>
          <cell r="M12585">
            <v>3.25</v>
          </cell>
        </row>
        <row r="12586">
          <cell r="B12586">
            <v>37456</v>
          </cell>
          <cell r="C12586" t="str">
            <v>MANGUEIRA CRISTAL, LISA, PVC TRANSPARENTE, 5/16" X 1 MM</v>
          </cell>
          <cell r="D12586" t="str">
            <v>M</v>
          </cell>
          <cell r="E12586" t="str">
            <v>CR</v>
          </cell>
          <cell r="F12586">
            <v>1.7</v>
          </cell>
          <cell r="H12586">
            <v>1.71</v>
          </cell>
          <cell r="K12586">
            <v>1.7</v>
          </cell>
          <cell r="M12586">
            <v>1.71</v>
          </cell>
        </row>
        <row r="12587">
          <cell r="B12587">
            <v>21029</v>
          </cell>
          <cell r="C12587" t="str">
            <v>MANGUEIRA DE INCENDIO, TIPO 1, DE 1 1/2", COMPRIMENTO = 15 M, TECIDO EM FIO DE POLIESTER E TUBO INTERNO EM BORRACHA SINTETICA, COM UNIOES ENGATE RAPIDO</v>
          </cell>
          <cell r="D12587" t="str">
            <v>UN</v>
          </cell>
          <cell r="E12587" t="str">
            <v>C</v>
          </cell>
          <cell r="F12587">
            <v>420</v>
          </cell>
          <cell r="H12587">
            <v>347.74</v>
          </cell>
          <cell r="K12587">
            <v>420</v>
          </cell>
          <cell r="M12587">
            <v>347.74</v>
          </cell>
        </row>
        <row r="12588">
          <cell r="B12588">
            <v>21030</v>
          </cell>
          <cell r="C12588" t="str">
            <v>MANGUEIRA DE INCENDIO, TIPO 1, DE 1 1/2", COMPRIMENTO = 20 M, TECIDO EM FIO DE POLIESTER E TUBO INTERNO EM BORRACHA SINTETICA, COM UNIOES ENGATE RAPIDO</v>
          </cell>
          <cell r="D12588" t="str">
            <v>UN</v>
          </cell>
          <cell r="E12588" t="str">
            <v>CR</v>
          </cell>
          <cell r="F12588">
            <v>517.72</v>
          </cell>
          <cell r="H12588">
            <v>428.64</v>
          </cell>
          <cell r="K12588">
            <v>517.72</v>
          </cell>
          <cell r="M12588">
            <v>428.64</v>
          </cell>
        </row>
        <row r="12589">
          <cell r="B12589">
            <v>21031</v>
          </cell>
          <cell r="C12589" t="str">
            <v>MANGUEIRA DE INCENDIO, TIPO 1, DE 1 1/2", COMPRIMENTO = 25 M, TECIDO EM FIO DE POLIESTER E TUBO INTERNO EM BORRACHA SINTETICA, COM UNIOES ENGATE RAPIDO</v>
          </cell>
          <cell r="D12589" t="str">
            <v>UN</v>
          </cell>
          <cell r="E12589" t="str">
            <v>CR</v>
          </cell>
          <cell r="F12589">
            <v>644.54999999999995</v>
          </cell>
          <cell r="H12589">
            <v>533.66</v>
          </cell>
          <cell r="K12589">
            <v>644.54999999999995</v>
          </cell>
          <cell r="M12589">
            <v>533.66</v>
          </cell>
        </row>
        <row r="12590">
          <cell r="B12590">
            <v>21032</v>
          </cell>
          <cell r="C12590" t="str">
            <v>MANGUEIRA DE INCENDIO, TIPO 1, DE 1 1/2", COMPRIMENTO = 30 M, TECIDO EM FIO DE POLIESTER E TUBO INTERNO EM BORRACHA SINTETICA, COM UNIOES ENGATE RAPIDO</v>
          </cell>
          <cell r="D12590" t="str">
            <v>UN</v>
          </cell>
          <cell r="E12590" t="str">
            <v>CR</v>
          </cell>
          <cell r="F12590">
            <v>688.21</v>
          </cell>
          <cell r="H12590">
            <v>569.80999999999995</v>
          </cell>
          <cell r="K12590">
            <v>688.21</v>
          </cell>
          <cell r="M12590">
            <v>569.80999999999995</v>
          </cell>
        </row>
        <row r="12591">
          <cell r="B12591">
            <v>37527</v>
          </cell>
          <cell r="C12591" t="str">
            <v>MANGUEIRA DE INCENDIO, TIPO 2, DE 1 1/2", COMPRIMENTO = 15 M, TECIDO EM FIO DE POLIESTER E TUBO INTERNO EM BORRACHA SINTETICA, COM UNIOES ENGATE RAPIDO</v>
          </cell>
          <cell r="D12591" t="str">
            <v>UN</v>
          </cell>
          <cell r="E12591" t="str">
            <v>CR</v>
          </cell>
          <cell r="F12591">
            <v>621.67999999999995</v>
          </cell>
          <cell r="H12591">
            <v>514.72</v>
          </cell>
          <cell r="K12591">
            <v>621.67999999999995</v>
          </cell>
          <cell r="M12591">
            <v>514.72</v>
          </cell>
        </row>
        <row r="12592">
          <cell r="B12592">
            <v>37528</v>
          </cell>
          <cell r="C12592" t="str">
            <v>MANGUEIRA DE INCENDIO, TIPO 2, DE 1 1/2", COMPRIMENTO = 20 M, TECIDO EM FIO DE POLIESTER E TUBO INTERNO EM BORRACHA SINTETICA, COM UNIOES</v>
          </cell>
          <cell r="D12592" t="str">
            <v>UN</v>
          </cell>
          <cell r="E12592" t="str">
            <v>CR</v>
          </cell>
          <cell r="F12592">
            <v>741.23</v>
          </cell>
          <cell r="H12592">
            <v>613.70000000000005</v>
          </cell>
          <cell r="K12592">
            <v>741.23</v>
          </cell>
          <cell r="M12592">
            <v>613.70000000000005</v>
          </cell>
        </row>
        <row r="12593">
          <cell r="B12593">
            <v>37529</v>
          </cell>
          <cell r="C12593" t="str">
            <v>MANGUEIRA DE INCENDIO, TIPO 2, DE 1 1/2", COMPRIMENTO = 25 M, TECIDO EM FIO DE POLIESTER E TUBO INTERNO EM BORRACHA SINTETICA, COM UNIOES</v>
          </cell>
          <cell r="D12593" t="str">
            <v>UN</v>
          </cell>
          <cell r="E12593" t="str">
            <v>CR</v>
          </cell>
          <cell r="F12593">
            <v>748.51</v>
          </cell>
          <cell r="H12593">
            <v>619.73</v>
          </cell>
          <cell r="K12593">
            <v>748.51</v>
          </cell>
          <cell r="M12593">
            <v>619.73</v>
          </cell>
        </row>
        <row r="12594">
          <cell r="B12594">
            <v>37530</v>
          </cell>
          <cell r="C12594" t="str">
            <v>MANGUEIRA DE INCENDIO, TIPO 2, DE 1 1/2", COMPRIMENTO = 30 M, TECIDO EM FIO DE POLIESTER E TUBO INTERNO EM BORRACHA SINTETICA, COM UNIOES</v>
          </cell>
          <cell r="D12594" t="str">
            <v>UN</v>
          </cell>
          <cell r="E12594" t="str">
            <v>CR</v>
          </cell>
          <cell r="F12594">
            <v>977.22</v>
          </cell>
          <cell r="H12594">
            <v>809.09</v>
          </cell>
          <cell r="K12594">
            <v>977.22</v>
          </cell>
          <cell r="M12594">
            <v>809.09</v>
          </cell>
        </row>
        <row r="12595">
          <cell r="B12595">
            <v>21034</v>
          </cell>
          <cell r="C12595" t="str">
            <v>MANGUEIRA DE INCENDIO, TIPO 2, DE 2 1/2", COMPRIMENTO = 15 M, TECIDO EM FIO DE POLIESTER E TUBO INTERNO EM BORRACHA SINTETICA, COM UNIOES ENGATE RAPIDO</v>
          </cell>
          <cell r="D12595" t="str">
            <v>UN</v>
          </cell>
          <cell r="E12595" t="str">
            <v>CR</v>
          </cell>
          <cell r="F12595">
            <v>833.76</v>
          </cell>
          <cell r="H12595">
            <v>690.31</v>
          </cell>
          <cell r="K12595">
            <v>833.76</v>
          </cell>
          <cell r="M12595">
            <v>690.31</v>
          </cell>
        </row>
        <row r="12596">
          <cell r="B12596">
            <v>37531</v>
          </cell>
          <cell r="C12596" t="str">
            <v>MANGUEIRA DE INCENDIO, TIPO 2, DE 2 1/2", COMPRIMENTO = 20 M, TECIDO EM FIO DE POLIESTER E TUBO INTERNO EM BORRACHA SINTETICA, COM UNIOES</v>
          </cell>
          <cell r="D12596" t="str">
            <v>UN</v>
          </cell>
          <cell r="E12596" t="str">
            <v>CR</v>
          </cell>
          <cell r="F12596">
            <v>1050</v>
          </cell>
          <cell r="H12596">
            <v>869.35</v>
          </cell>
          <cell r="K12596">
            <v>1050</v>
          </cell>
          <cell r="M12596">
            <v>869.35</v>
          </cell>
        </row>
        <row r="12597">
          <cell r="B12597">
            <v>21036</v>
          </cell>
          <cell r="C12597" t="str">
            <v>MANGUEIRA DE INCENDIO, TIPO 2, DE 2 1/2", COMPRIMENTO = 25 M, TECIDO EM FIO DE POLIESTER E TUBO INTERNO EM BORRACHA SINTETICA, COM UNIOES ENGATE RAPIDO</v>
          </cell>
          <cell r="D12597" t="str">
            <v>UN</v>
          </cell>
          <cell r="E12597" t="str">
            <v>CR</v>
          </cell>
          <cell r="F12597">
            <v>1276.6300000000001</v>
          </cell>
          <cell r="H12597">
            <v>1056.99</v>
          </cell>
          <cell r="K12597">
            <v>1276.6300000000001</v>
          </cell>
          <cell r="M12597">
            <v>1056.99</v>
          </cell>
        </row>
        <row r="12598">
          <cell r="B12598">
            <v>21037</v>
          </cell>
          <cell r="C12598" t="str">
            <v>MANGUEIRA DE INCENDIO, TIPO 2, DE 2 1/2", COMPRIMENTO = 30 M, TECIDO EM FIO DE POLIESTER E TUBO INTERNO EM BORRACHA SINTETICA, COM UNIOES ENGATE RAPIDO</v>
          </cell>
          <cell r="D12598" t="str">
            <v>UN</v>
          </cell>
          <cell r="E12598" t="str">
            <v>CR</v>
          </cell>
          <cell r="F12598">
            <v>1455.44</v>
          </cell>
          <cell r="H12598">
            <v>1205.03</v>
          </cell>
          <cell r="K12598">
            <v>1455.44</v>
          </cell>
          <cell r="M12598">
            <v>1205.03</v>
          </cell>
        </row>
        <row r="12599">
          <cell r="B12599">
            <v>20185</v>
          </cell>
          <cell r="C12599" t="str">
            <v>MANGUEIRA DE PVC FLEXIVEL, TIPO FLAT/ACHATADA, D = 1 1/2" (40 MM), PARA CONDUCAO DE AGUA, SERVICOS LEVES E MEDIOS</v>
          </cell>
          <cell r="D12599" t="str">
            <v>M</v>
          </cell>
          <cell r="E12599" t="str">
            <v>CR</v>
          </cell>
          <cell r="F12599">
            <v>19.489999999999998</v>
          </cell>
          <cell r="H12599">
            <v>19.62</v>
          </cell>
          <cell r="K12599">
            <v>19.489999999999998</v>
          </cell>
          <cell r="M12599">
            <v>19.62</v>
          </cell>
        </row>
        <row r="12600">
          <cell r="B12600">
            <v>20260</v>
          </cell>
          <cell r="C12600" t="str">
            <v>MANGUEIRA PARA GAS - GLP, PVC, TRANCADA, DIAMETRO DE 3/8", COMPRIMENTO DE 1M (NORMATIZADA)</v>
          </cell>
          <cell r="D12600" t="str">
            <v>UN</v>
          </cell>
          <cell r="E12600" t="str">
            <v>CR</v>
          </cell>
          <cell r="F12600">
            <v>15.68</v>
          </cell>
          <cell r="H12600">
            <v>15.77</v>
          </cell>
          <cell r="K12600">
            <v>15.68</v>
          </cell>
          <cell r="M12600">
            <v>15.77</v>
          </cell>
        </row>
        <row r="12601">
          <cell r="B12601">
            <v>37523</v>
          </cell>
          <cell r="C12601" t="str">
            <v>MANIPULADOR TELESCOPICO, POTENCIA DE 101 HP, CAPACIDADE DE CARGA DE 3.500 KG, ALTURA MAXIMA DE ELEVACAO DE 12 M</v>
          </cell>
          <cell r="D12601" t="str">
            <v>UN</v>
          </cell>
          <cell r="E12601" t="str">
            <v>CR</v>
          </cell>
          <cell r="H12601">
            <v>702010.44</v>
          </cell>
          <cell r="M12601">
            <v>702010.44</v>
          </cell>
        </row>
        <row r="12602">
          <cell r="B12602">
            <v>37515</v>
          </cell>
          <cell r="C12602" t="str">
            <v>MANIPULADOR TELESCOPICO, POTENCIA DE 85 HP, CAPACIDADE DE CARGA DE 3.500 KG, ALTURA MAXIMA DE ELEVACAO DE 12,3 M</v>
          </cell>
          <cell r="D12602" t="str">
            <v>UN</v>
          </cell>
          <cell r="E12602" t="str">
            <v>C</v>
          </cell>
          <cell r="H12602">
            <v>624123.18000000005</v>
          </cell>
          <cell r="M12602">
            <v>624123.18000000005</v>
          </cell>
        </row>
        <row r="12603">
          <cell r="B12603">
            <v>12899</v>
          </cell>
          <cell r="C12603" t="str">
            <v>MANOMETRO COM CAIXA EM ACO PINTADO, ESCALA *10* KGF/CM2 (*10* BAR), DIAMETRO NOMINAL DE *63* MM, CONEXAO DE 1/4"</v>
          </cell>
          <cell r="D12603" t="str">
            <v>UN</v>
          </cell>
          <cell r="E12603" t="str">
            <v>CR</v>
          </cell>
          <cell r="H12603">
            <v>133.65</v>
          </cell>
          <cell r="M12603">
            <v>133.65</v>
          </cell>
        </row>
        <row r="12604">
          <cell r="B12604">
            <v>12898</v>
          </cell>
          <cell r="C12604" t="str">
            <v>MANOMETRO COM CAIXA EM ACO PINTADO, ESCALA *10* KGF/CM2 (*10* BAR), DIAMETRO NOMINAL DE 100 MM, CONEXAO DE 1/2"</v>
          </cell>
          <cell r="D12604" t="str">
            <v>UN</v>
          </cell>
          <cell r="E12604" t="str">
            <v>C</v>
          </cell>
          <cell r="H12604">
            <v>212</v>
          </cell>
          <cell r="M12604">
            <v>212</v>
          </cell>
        </row>
        <row r="12605">
          <cell r="B12605">
            <v>39699</v>
          </cell>
          <cell r="C12605" t="str">
            <v>MANTA / LENCOL DE BORRACHA, SBR, ANTIRRUIDO, E = 5 MM</v>
          </cell>
          <cell r="D12605" t="str">
            <v>M2</v>
          </cell>
          <cell r="E12605" t="str">
            <v>CR</v>
          </cell>
          <cell r="F12605">
            <v>22.85</v>
          </cell>
          <cell r="H12605">
            <v>16.350000000000001</v>
          </cell>
          <cell r="K12605">
            <v>22.85</v>
          </cell>
          <cell r="M12605">
            <v>16.350000000000001</v>
          </cell>
        </row>
        <row r="12606">
          <cell r="B12606">
            <v>39696</v>
          </cell>
          <cell r="C12606" t="str">
            <v>MANTA ALUMINIZADA 1 FACE PARA SUBCOBERTURA, E = *1* MM</v>
          </cell>
          <cell r="D12606" t="str">
            <v>M2</v>
          </cell>
          <cell r="E12606" t="str">
            <v>C</v>
          </cell>
          <cell r="H12606">
            <v>6.43</v>
          </cell>
          <cell r="M12606">
            <v>6.43</v>
          </cell>
        </row>
        <row r="12607">
          <cell r="B12607">
            <v>42528</v>
          </cell>
          <cell r="C12607" t="str">
            <v>MANTA ALUMINIZADA NAS DUAS FACES, PARA SUBCOBERTURA,  E = *2* MM</v>
          </cell>
          <cell r="D12607" t="str">
            <v>M2</v>
          </cell>
          <cell r="E12607" t="str">
            <v>CR</v>
          </cell>
          <cell r="H12607">
            <v>9.14</v>
          </cell>
          <cell r="M12607">
            <v>9.14</v>
          </cell>
        </row>
        <row r="12608">
          <cell r="B12608">
            <v>39700</v>
          </cell>
          <cell r="C12608" t="str">
            <v>MANTA ANTIRRUIDO DE POLIESTER (PET) PARA CONTRAPISO E = *8* MM</v>
          </cell>
          <cell r="D12608" t="str">
            <v>M2</v>
          </cell>
          <cell r="E12608" t="str">
            <v>CR</v>
          </cell>
          <cell r="F12608">
            <v>28.55</v>
          </cell>
          <cell r="H12608">
            <v>27.37</v>
          </cell>
          <cell r="K12608">
            <v>28.55</v>
          </cell>
          <cell r="M12608">
            <v>27.37</v>
          </cell>
        </row>
        <row r="12609">
          <cell r="B12609">
            <v>4014</v>
          </cell>
          <cell r="C12609" t="str">
            <v>MANTA ASFALTICA ELASTOMERICA EM POLIESTER 3 MM, TIPO III, CLASSE B, ACABAMENTO PP (NBR 9952)</v>
          </cell>
          <cell r="D12609" t="str">
            <v>M2</v>
          </cell>
          <cell r="E12609" t="str">
            <v>CR</v>
          </cell>
          <cell r="F12609">
            <v>58.79</v>
          </cell>
          <cell r="H12609">
            <v>56.35</v>
          </cell>
          <cell r="K12609">
            <v>58.79</v>
          </cell>
          <cell r="M12609">
            <v>56.35</v>
          </cell>
        </row>
        <row r="12610">
          <cell r="B12610">
            <v>4015</v>
          </cell>
          <cell r="C12610" t="str">
            <v>MANTA ASFALTICA ELASTOMERICA EM POLIESTER 4 MM, TIPO III, CLASSE B, ACABAMENTO PP (NBR 9952)</v>
          </cell>
          <cell r="D12610" t="str">
            <v>M2</v>
          </cell>
          <cell r="E12610" t="str">
            <v>CR</v>
          </cell>
          <cell r="F12610">
            <v>72.19</v>
          </cell>
          <cell r="H12610">
            <v>69.2</v>
          </cell>
          <cell r="K12610">
            <v>72.19</v>
          </cell>
          <cell r="M12610">
            <v>69.2</v>
          </cell>
        </row>
        <row r="12611">
          <cell r="B12611">
            <v>4017</v>
          </cell>
          <cell r="C12611" t="str">
            <v>MANTA ASFALTICA ELASTOMERICA EM POLIESTER 5 MM, TIPO III, CLASSE B, ACABAMENTO PP (NBR 9952)</v>
          </cell>
          <cell r="D12611" t="str">
            <v>M2</v>
          </cell>
          <cell r="E12611" t="str">
            <v>CR</v>
          </cell>
          <cell r="F12611">
            <v>105.04</v>
          </cell>
          <cell r="H12611">
            <v>100.69</v>
          </cell>
          <cell r="K12611">
            <v>105.04</v>
          </cell>
          <cell r="M12611">
            <v>100.69</v>
          </cell>
        </row>
        <row r="12612">
          <cell r="B12612">
            <v>11621</v>
          </cell>
          <cell r="C12612" t="str">
            <v>MANTA ASFALTICA ELASTOMERICA EM POLIESTER ALUMINIZADA 3 MM, TIPO III, CLASSE B (NBR 9952)</v>
          </cell>
          <cell r="D12612" t="str">
            <v>M2</v>
          </cell>
          <cell r="E12612" t="str">
            <v>CR</v>
          </cell>
          <cell r="F12612">
            <v>56.82</v>
          </cell>
          <cell r="H12612">
            <v>54.46</v>
          </cell>
          <cell r="K12612">
            <v>56.82</v>
          </cell>
          <cell r="M12612">
            <v>54.46</v>
          </cell>
        </row>
        <row r="12613">
          <cell r="B12613">
            <v>4016</v>
          </cell>
          <cell r="C12613" t="str">
            <v>MANTA ASFALTICA ELASTOMERICA TIPO GLASS 3 MM, TIPO II, CLASSE C, ACABAMENTO PP (NBR 9952)</v>
          </cell>
          <cell r="D12613" t="str">
            <v>M2</v>
          </cell>
          <cell r="E12613" t="str">
            <v>C</v>
          </cell>
          <cell r="F12613">
            <v>41.49</v>
          </cell>
          <cell r="H12613">
            <v>39.770000000000003</v>
          </cell>
          <cell r="K12613">
            <v>41.49</v>
          </cell>
          <cell r="M12613">
            <v>39.770000000000003</v>
          </cell>
        </row>
        <row r="12614">
          <cell r="B12614">
            <v>38544</v>
          </cell>
          <cell r="C12614" t="str">
            <v>MANTA DE POLIETILENO EXPANDIDO (PEBD) ANTICHAMAS, E = 8 MM</v>
          </cell>
          <cell r="D12614" t="str">
            <v>M2</v>
          </cell>
          <cell r="E12614" t="str">
            <v>CR</v>
          </cell>
          <cell r="F12614">
            <v>10.64</v>
          </cell>
          <cell r="H12614">
            <v>10.199999999999999</v>
          </cell>
          <cell r="K12614">
            <v>10.64</v>
          </cell>
          <cell r="M12614">
            <v>10.199999999999999</v>
          </cell>
        </row>
        <row r="12615">
          <cell r="B12615">
            <v>38545</v>
          </cell>
          <cell r="C12615" t="str">
            <v>MANTA DE POLIETILENO EXPANDIDO (PEBD), E = 5 MM</v>
          </cell>
          <cell r="D12615" t="str">
            <v>M2</v>
          </cell>
          <cell r="E12615" t="str">
            <v>CR</v>
          </cell>
          <cell r="F12615">
            <v>6.84</v>
          </cell>
          <cell r="H12615">
            <v>6.56</v>
          </cell>
          <cell r="K12615">
            <v>6.84</v>
          </cell>
          <cell r="M12615">
            <v>6.56</v>
          </cell>
        </row>
        <row r="12616">
          <cell r="B12616">
            <v>42527</v>
          </cell>
          <cell r="C12616" t="str">
            <v>MANTA DE POLIETILENO EXPANDIDO, COM 1 FACE METALIZADA PARA SUBCOBERTURA, E = *5* MM</v>
          </cell>
          <cell r="D12616" t="str">
            <v>M2</v>
          </cell>
          <cell r="E12616" t="str">
            <v>CR</v>
          </cell>
          <cell r="H12616">
            <v>24.16</v>
          </cell>
          <cell r="M12616">
            <v>24.16</v>
          </cell>
        </row>
        <row r="12617">
          <cell r="B12617">
            <v>39323</v>
          </cell>
          <cell r="C12617" t="str">
            <v>MANTA GEOTEXTIL TECIDO DE LAMINETES DE POLIPROPILENO, RESISTENCIA A TRACAO = *25* KN/M</v>
          </cell>
          <cell r="D12617" t="str">
            <v>M2</v>
          </cell>
          <cell r="E12617" t="str">
            <v>CR</v>
          </cell>
          <cell r="F12617">
            <v>26.1</v>
          </cell>
          <cell r="H12617">
            <v>25.02</v>
          </cell>
          <cell r="K12617">
            <v>26.1</v>
          </cell>
          <cell r="M12617">
            <v>25.02</v>
          </cell>
        </row>
        <row r="12618">
          <cell r="B12618">
            <v>626</v>
          </cell>
          <cell r="C12618" t="str">
            <v>MANTA LIQUIDA DE BASE ASFALTICA MODIFICADA COM A ADICAO DE ELASTOMEROS DILUIDOS EM SOLVENTE ORGANICO, APLICACAO A FRIO (MEMBRANA DE EMULSAO ASFALTICA PARA IMPERMEABILIZACAO FLEXIVEL)</v>
          </cell>
          <cell r="D12618" t="str">
            <v>KG</v>
          </cell>
          <cell r="E12618" t="str">
            <v>C</v>
          </cell>
          <cell r="F12618">
            <v>20.81</v>
          </cell>
          <cell r="H12618">
            <v>17.77</v>
          </cell>
          <cell r="K12618">
            <v>20.81</v>
          </cell>
          <cell r="M12618">
            <v>17.77</v>
          </cell>
        </row>
        <row r="12619">
          <cell r="B12619">
            <v>44504</v>
          </cell>
          <cell r="C12619" t="str">
            <v>MANTA TERMOPLASTICA, PEAD, GEOMEMBRANA LISA, E = 0,50 MM (NBR 15352)</v>
          </cell>
          <cell r="D12619" t="str">
            <v>M2</v>
          </cell>
          <cell r="E12619" t="str">
            <v>CR</v>
          </cell>
          <cell r="H12619">
            <v>14.26</v>
          </cell>
          <cell r="M12619">
            <v>14.26</v>
          </cell>
        </row>
        <row r="12620">
          <cell r="B12620">
            <v>44505</v>
          </cell>
          <cell r="C12620" t="str">
            <v>MANTA TERMOPLASTICA, PEAD, GEOMEMBRANA LISA, E = 0,75 MM (NBR 15352)</v>
          </cell>
          <cell r="D12620" t="str">
            <v>M2</v>
          </cell>
          <cell r="E12620" t="str">
            <v>CR</v>
          </cell>
          <cell r="H12620">
            <v>21.51</v>
          </cell>
          <cell r="M12620">
            <v>21.51</v>
          </cell>
        </row>
        <row r="12621">
          <cell r="B12621">
            <v>44506</v>
          </cell>
          <cell r="C12621" t="str">
            <v>MANTA TERMOPLASTICA, PEAD, GEOMEMBRANA LISA, E = 0,80 MM (NBR 15352)</v>
          </cell>
          <cell r="D12621" t="str">
            <v>M2</v>
          </cell>
          <cell r="E12621" t="str">
            <v>CR</v>
          </cell>
          <cell r="H12621">
            <v>22.83</v>
          </cell>
          <cell r="M12621">
            <v>22.83</v>
          </cell>
        </row>
        <row r="12622">
          <cell r="B12622">
            <v>44507</v>
          </cell>
          <cell r="C12622" t="str">
            <v>MANTA TERMOPLASTICA, PEAD, GEOMEMBRANA LISA, E = 1,00 MM (NBR 15352)</v>
          </cell>
          <cell r="D12622" t="str">
            <v>M2</v>
          </cell>
          <cell r="E12622" t="str">
            <v>CR</v>
          </cell>
          <cell r="H12622">
            <v>28.54</v>
          </cell>
          <cell r="M12622">
            <v>28.54</v>
          </cell>
        </row>
        <row r="12623">
          <cell r="B12623">
            <v>44508</v>
          </cell>
          <cell r="C12623" t="str">
            <v>MANTA TERMOPLASTICA, PEAD, GEOMEMBRANA LISA, E = 1,50 MM (NBR 15352)</v>
          </cell>
          <cell r="D12623" t="str">
            <v>M2</v>
          </cell>
          <cell r="E12623" t="str">
            <v>CR</v>
          </cell>
          <cell r="H12623">
            <v>42.8</v>
          </cell>
          <cell r="M12623">
            <v>42.8</v>
          </cell>
        </row>
        <row r="12624">
          <cell r="B12624">
            <v>44509</v>
          </cell>
          <cell r="C12624" t="str">
            <v>MANTA TERMOPLASTICA, PEAD, GEOMEMBRANA LISA, E = 2,00 MM (NBR 15352)</v>
          </cell>
          <cell r="D12624" t="str">
            <v>M2</v>
          </cell>
          <cell r="E12624" t="str">
            <v>CR</v>
          </cell>
          <cell r="H12624">
            <v>57.34</v>
          </cell>
          <cell r="M12624">
            <v>57.34</v>
          </cell>
        </row>
        <row r="12625">
          <cell r="B12625">
            <v>44510</v>
          </cell>
          <cell r="C12625" t="str">
            <v>MANTA TERMOPLASTICA, PEAD, GEOMEMBRANA LISA, E = 2,50 MM (NBR 15352)</v>
          </cell>
          <cell r="D12625" t="str">
            <v>M2</v>
          </cell>
          <cell r="E12625" t="str">
            <v>CR</v>
          </cell>
          <cell r="H12625">
            <v>71.2</v>
          </cell>
          <cell r="M12625">
            <v>71.2</v>
          </cell>
        </row>
        <row r="12626">
          <cell r="B12626">
            <v>44512</v>
          </cell>
          <cell r="C12626" t="str">
            <v>MANTA TERMOPLASTICA, PEAD, GEOMEMBRANA TEXTURIZADA EM AMBAS AS FACES, E = 0,50 MM ( NBR 15352)</v>
          </cell>
          <cell r="D12626" t="str">
            <v>M2</v>
          </cell>
          <cell r="E12626" t="str">
            <v>CR</v>
          </cell>
          <cell r="H12626">
            <v>15.89</v>
          </cell>
          <cell r="M12626">
            <v>15.89</v>
          </cell>
        </row>
        <row r="12627">
          <cell r="B12627">
            <v>44513</v>
          </cell>
          <cell r="C12627" t="str">
            <v>MANTA TERMOPLASTICA, PEAD, GEOMEMBRANA TEXTURIZADA EM AMBAS AS FACES, E = 0,75 MM ( NBR 15352)</v>
          </cell>
          <cell r="D12627" t="str">
            <v>M2</v>
          </cell>
          <cell r="E12627" t="str">
            <v>CR</v>
          </cell>
          <cell r="H12627">
            <v>22.43</v>
          </cell>
          <cell r="M12627">
            <v>22.43</v>
          </cell>
        </row>
        <row r="12628">
          <cell r="B12628">
            <v>44514</v>
          </cell>
          <cell r="C12628" t="str">
            <v>MANTA TERMOPLASTICA, PEAD, GEOMEMBRANA TEXTURIZADA EM AMBAS AS FACES, E = 0,80 MM ( NBR 15352)</v>
          </cell>
          <cell r="D12628" t="str">
            <v>M2</v>
          </cell>
          <cell r="E12628" t="str">
            <v>CR</v>
          </cell>
          <cell r="H12628">
            <v>25.43</v>
          </cell>
          <cell r="M12628">
            <v>25.43</v>
          </cell>
        </row>
        <row r="12629">
          <cell r="B12629">
            <v>44515</v>
          </cell>
          <cell r="C12629" t="str">
            <v>MANTA TERMOPLASTICA, PEAD, GEOMEMBRANA TEXTURIZADA EM AMBAS AS FACES, E = 1,00 MM ( NBR 15352)</v>
          </cell>
          <cell r="D12629" t="str">
            <v>M2</v>
          </cell>
          <cell r="E12629" t="str">
            <v>CR</v>
          </cell>
          <cell r="H12629">
            <v>31.22</v>
          </cell>
          <cell r="M12629">
            <v>31.22</v>
          </cell>
        </row>
        <row r="12630">
          <cell r="B12630">
            <v>44511</v>
          </cell>
          <cell r="C12630" t="str">
            <v>MANTA TERMOPLASTICA, PEAD, GEOMEMBRANA TEXTURIZADA EM AMBAS AS FACES, E = 1,50 MM ( NBR 15352)</v>
          </cell>
          <cell r="D12630" t="str">
            <v>M2</v>
          </cell>
          <cell r="E12630" t="str">
            <v>CR</v>
          </cell>
          <cell r="H12630">
            <v>46.22</v>
          </cell>
          <cell r="M12630">
            <v>46.22</v>
          </cell>
        </row>
        <row r="12631">
          <cell r="B12631">
            <v>44516</v>
          </cell>
          <cell r="C12631" t="str">
            <v>MANTA TERMOPLASTICA, PEAD, GEOMEMBRANA TEXTURIZADA EM AMBAS AS FACES, E = 2,00 MM ( NBR 15352)</v>
          </cell>
          <cell r="D12631" t="str">
            <v>M2</v>
          </cell>
          <cell r="E12631" t="str">
            <v>CR</v>
          </cell>
          <cell r="H12631">
            <v>62.46</v>
          </cell>
          <cell r="M12631">
            <v>62.46</v>
          </cell>
        </row>
        <row r="12632">
          <cell r="B12632">
            <v>44517</v>
          </cell>
          <cell r="C12632" t="str">
            <v>MANTA TERMOPLASTICA, PEAD, GEOMEMBRANA TEXTURIZADA EM AMBAS AS FACES, E = 2,50 MM ( NBR 15352)</v>
          </cell>
          <cell r="D12632" t="str">
            <v>M2</v>
          </cell>
          <cell r="E12632" t="str">
            <v>CR</v>
          </cell>
          <cell r="H12632">
            <v>77.91</v>
          </cell>
          <cell r="M12632">
            <v>77.91</v>
          </cell>
        </row>
        <row r="12633">
          <cell r="B12633">
            <v>11479</v>
          </cell>
          <cell r="C12633" t="str">
            <v>MAQUINA DE 40 MM PARA FECHADURA DE EMBUTIR EXTERNA, EM ACO INOX</v>
          </cell>
          <cell r="D12633" t="str">
            <v>UN</v>
          </cell>
          <cell r="E12633" t="str">
            <v>CR</v>
          </cell>
          <cell r="F12633">
            <v>40.57</v>
          </cell>
          <cell r="H12633">
            <v>42.3</v>
          </cell>
          <cell r="K12633">
            <v>40.57</v>
          </cell>
          <cell r="M12633">
            <v>42.3</v>
          </cell>
        </row>
        <row r="12634">
          <cell r="B12634">
            <v>11481</v>
          </cell>
          <cell r="C12634" t="str">
            <v>MAQUINA DE 40 MM PARA FECHADURA, PARA PORTA DE BANHEIRO, EM ACO INOX</v>
          </cell>
          <cell r="D12634" t="str">
            <v>UN</v>
          </cell>
          <cell r="E12634" t="str">
            <v>CR</v>
          </cell>
          <cell r="F12634">
            <v>36.700000000000003</v>
          </cell>
          <cell r="H12634">
            <v>38.270000000000003</v>
          </cell>
          <cell r="K12634">
            <v>36.700000000000003</v>
          </cell>
          <cell r="M12634">
            <v>38.270000000000003</v>
          </cell>
        </row>
        <row r="12635">
          <cell r="B12635">
            <v>43609</v>
          </cell>
          <cell r="C12635" t="str">
            <v>MAQUINA DE 40 MM PARA FECHADURA, PARA PORTA INTERNA, EM ACO INOX</v>
          </cell>
          <cell r="D12635" t="str">
            <v>UN</v>
          </cell>
          <cell r="E12635" t="str">
            <v>CR</v>
          </cell>
          <cell r="F12635">
            <v>36.700000000000003</v>
          </cell>
          <cell r="H12635">
            <v>38.270000000000003</v>
          </cell>
          <cell r="K12635">
            <v>36.700000000000003</v>
          </cell>
          <cell r="M12635">
            <v>38.270000000000003</v>
          </cell>
        </row>
        <row r="12636">
          <cell r="B12636">
            <v>11478</v>
          </cell>
          <cell r="C12636" t="str">
            <v>MAQUINA DE 55 MM PARA FECHADURA DE EMBUTIR EXTERNA, EM ACO INOX</v>
          </cell>
          <cell r="D12636" t="str">
            <v>UN</v>
          </cell>
          <cell r="E12636" t="str">
            <v>CR</v>
          </cell>
          <cell r="F12636">
            <v>69.599999999999994</v>
          </cell>
          <cell r="H12636">
            <v>72.58</v>
          </cell>
          <cell r="K12636">
            <v>69.599999999999994</v>
          </cell>
          <cell r="M12636">
            <v>72.58</v>
          </cell>
        </row>
        <row r="12637">
          <cell r="B12637">
            <v>43608</v>
          </cell>
          <cell r="C12637" t="str">
            <v>MAQUINA DE 55 MM PARA FECHADURA, PARA PORTA DE BANHEIRO, EM ACO INOX</v>
          </cell>
          <cell r="D12637" t="str">
            <v>UN</v>
          </cell>
          <cell r="E12637" t="str">
            <v>CR</v>
          </cell>
          <cell r="F12637">
            <v>53.11</v>
          </cell>
          <cell r="H12637">
            <v>55.38</v>
          </cell>
          <cell r="K12637">
            <v>53.11</v>
          </cell>
          <cell r="M12637">
            <v>55.38</v>
          </cell>
        </row>
        <row r="12638">
          <cell r="B12638">
            <v>11476</v>
          </cell>
          <cell r="C12638" t="str">
            <v>MAQUINA DE 55 MM PARA FECHADURA, PARA PORTA INTERNA, EM ACO INOX</v>
          </cell>
          <cell r="D12638" t="str">
            <v>UN</v>
          </cell>
          <cell r="E12638" t="str">
            <v>CR</v>
          </cell>
          <cell r="F12638">
            <v>53.11</v>
          </cell>
          <cell r="H12638">
            <v>55.38</v>
          </cell>
          <cell r="K12638">
            <v>53.11</v>
          </cell>
          <cell r="M12638">
            <v>55.38</v>
          </cell>
        </row>
        <row r="12639">
          <cell r="B12639">
            <v>40637</v>
          </cell>
          <cell r="C12639" t="str">
            <v>MAQUINA DEMARCADORA DE FAIXA DE TRAFEGO A FRIO, AUTOPROPELIDA, MOTOR DIESEL 38 HP</v>
          </cell>
          <cell r="D12639" t="str">
            <v>UN</v>
          </cell>
          <cell r="E12639" t="str">
            <v>CR</v>
          </cell>
          <cell r="H12639">
            <v>793072.01</v>
          </cell>
          <cell r="M12639">
            <v>793072.01</v>
          </cell>
        </row>
        <row r="12640">
          <cell r="B12640">
            <v>13836</v>
          </cell>
          <cell r="C12640" t="str">
            <v>MAQUINA EXTRUSORA DE CONCRETO PARA GUIAS E SARJETAS, COM MOTOR A DIESEL E POTENCIA DE 14 CV</v>
          </cell>
          <cell r="D12640" t="str">
            <v>UN</v>
          </cell>
          <cell r="E12640" t="str">
            <v>CR</v>
          </cell>
          <cell r="H12640">
            <v>66686.58</v>
          </cell>
          <cell r="M12640">
            <v>66686.58</v>
          </cell>
        </row>
        <row r="12641">
          <cell r="B12641">
            <v>14534</v>
          </cell>
          <cell r="C12641" t="str">
            <v>MAQUINA MANUAL TIPO PRENSA PARA PRODUCAO DE BLOCOS E PAVIMENTOS DE CONCRETO, COM MOTOR ELETRICO TRIFASICO PARA VIBRACAO, POTENCIA TOTAL INSTALADA DE 1,5 KW</v>
          </cell>
          <cell r="D12641" t="str">
            <v>UN</v>
          </cell>
          <cell r="E12641" t="str">
            <v>CR</v>
          </cell>
          <cell r="H12641">
            <v>27916.77</v>
          </cell>
          <cell r="M12641">
            <v>27916.77</v>
          </cell>
        </row>
        <row r="12642">
          <cell r="B12642">
            <v>14619</v>
          </cell>
          <cell r="C12642" t="str">
            <v>MAQUINA PARA CORTE COM DISCO ABRASIVO DE DIAMETRO DE 18" (450 MM), COM MOTOR ELETRICO TRIFASICO DE 10 CV</v>
          </cell>
          <cell r="D12642" t="str">
            <v>UN</v>
          </cell>
          <cell r="E12642" t="str">
            <v>CR</v>
          </cell>
          <cell r="F12642">
            <v>17550.96</v>
          </cell>
          <cell r="H12642">
            <v>16476.05</v>
          </cell>
          <cell r="K12642">
            <v>17550.96</v>
          </cell>
          <cell r="M12642">
            <v>16476.05</v>
          </cell>
        </row>
        <row r="12643">
          <cell r="B12643">
            <v>14535</v>
          </cell>
          <cell r="C12643" t="str">
            <v>MAQUINA TIPO PRENSA HIDRAULICA, PARA FABRICACAO DE TUBOS DE CONCRETO PARA AGUAS PLUVIAIS, DN 200 A DN 600 MM X 1000 MM DE COMPRIMENTO, COM MOTOR PRINCIPAL COM POTENCIA DE 20 CV</v>
          </cell>
          <cell r="D12643" t="str">
            <v>UN</v>
          </cell>
          <cell r="E12643" t="str">
            <v>CR</v>
          </cell>
          <cell r="H12643">
            <v>277076.61</v>
          </cell>
          <cell r="M12643">
            <v>277076.61</v>
          </cell>
        </row>
        <row r="12644">
          <cell r="B12644">
            <v>39813</v>
          </cell>
          <cell r="C12644" t="str">
            <v>MAQUINA TIPO VASO/TANQUE/JATO DE PRESSAO PORTATIL P/ JATEAMENTO, CONTROLE AUTOMATICO E REMOTO, CAMARA DE 1 SAIDA, 280 L, DIAM. *670* MM, BICO JATO CURTO VENTURI 5/16", MANGUEIRA 1" DE 10 M, COMPLETA (VALVULAS POP UP E DOSADORA, FUNDO CONICO ETC)</v>
          </cell>
          <cell r="D12644" t="str">
            <v>UN</v>
          </cell>
          <cell r="E12644" t="str">
            <v>CR</v>
          </cell>
          <cell r="H12644">
            <v>36883.370000000003</v>
          </cell>
          <cell r="M12644">
            <v>36883.370000000003</v>
          </cell>
        </row>
        <row r="12645">
          <cell r="B12645">
            <v>12868</v>
          </cell>
          <cell r="C12645" t="str">
            <v>MARCENEIRO (HORISTA)</v>
          </cell>
          <cell r="D12645" t="str">
            <v>H</v>
          </cell>
          <cell r="E12645" t="str">
            <v>CR</v>
          </cell>
          <cell r="F12645">
            <v>20.07</v>
          </cell>
          <cell r="H12645">
            <v>22.02</v>
          </cell>
          <cell r="K12645">
            <v>22.45</v>
          </cell>
          <cell r="M12645">
            <v>24.62</v>
          </cell>
        </row>
        <row r="12646">
          <cell r="B12646">
            <v>40916</v>
          </cell>
          <cell r="C12646" t="str">
            <v>MARCENEIRO (MENSALISTA)</v>
          </cell>
          <cell r="D12646" t="str">
            <v>MES</v>
          </cell>
          <cell r="E12646" t="str">
            <v>CR</v>
          </cell>
          <cell r="F12646">
            <v>3513.27</v>
          </cell>
          <cell r="H12646">
            <v>3856.89</v>
          </cell>
          <cell r="K12646">
            <v>3929.54</v>
          </cell>
          <cell r="M12646">
            <v>4313.54</v>
          </cell>
        </row>
        <row r="12647">
          <cell r="B12647">
            <v>4755</v>
          </cell>
          <cell r="C12647" t="str">
            <v>MARMORISTA / GRANITEIRO (HORISTA)</v>
          </cell>
          <cell r="D12647" t="str">
            <v>H</v>
          </cell>
          <cell r="E12647" t="str">
            <v>CR</v>
          </cell>
          <cell r="F12647">
            <v>20.07</v>
          </cell>
          <cell r="H12647">
            <v>22.81</v>
          </cell>
          <cell r="K12647">
            <v>22.45</v>
          </cell>
          <cell r="M12647">
            <v>25.51</v>
          </cell>
        </row>
        <row r="12648">
          <cell r="B12648">
            <v>41067</v>
          </cell>
          <cell r="C12648" t="str">
            <v>MARMORISTA / GRANITEIRO (MENSALISTA)</v>
          </cell>
          <cell r="D12648" t="str">
            <v>MES</v>
          </cell>
          <cell r="E12648" t="str">
            <v>CR</v>
          </cell>
          <cell r="F12648">
            <v>3513.27</v>
          </cell>
          <cell r="H12648">
            <v>3996.69</v>
          </cell>
          <cell r="K12648">
            <v>3929.54</v>
          </cell>
          <cell r="M12648">
            <v>4469.8999999999996</v>
          </cell>
        </row>
        <row r="12649">
          <cell r="B12649">
            <v>45240</v>
          </cell>
          <cell r="C12649" t="str">
            <v>MARRETA DE ACO, OITAVADA, 500 G, COM CABO DE MADEIRA</v>
          </cell>
          <cell r="D12649" t="str">
            <v>UN</v>
          </cell>
          <cell r="E12649" t="str">
            <v>CR</v>
          </cell>
          <cell r="F12649">
            <v>27.83</v>
          </cell>
          <cell r="H12649">
            <v>32.03</v>
          </cell>
          <cell r="K12649">
            <v>27.83</v>
          </cell>
          <cell r="M12649">
            <v>32.03</v>
          </cell>
        </row>
        <row r="12650">
          <cell r="B12650">
            <v>45241</v>
          </cell>
          <cell r="C12650" t="str">
            <v>MARTELO DE PEDREIRO, 1 CORTE, EM ACO, *500* G, COMPRIMENTO TOTAL DE *28* CM, COM CABO DE MADEIRA</v>
          </cell>
          <cell r="D12650" t="str">
            <v>UN</v>
          </cell>
          <cell r="E12650" t="str">
            <v>CR</v>
          </cell>
          <cell r="F12650">
            <v>34.22</v>
          </cell>
          <cell r="H12650">
            <v>39.380000000000003</v>
          </cell>
          <cell r="K12650">
            <v>34.22</v>
          </cell>
          <cell r="M12650">
            <v>39.380000000000003</v>
          </cell>
        </row>
        <row r="12651">
          <cell r="B12651">
            <v>38463</v>
          </cell>
          <cell r="C12651" t="str">
            <v>MARTELO DE SOLDADOR/PICADOR DE SOLDA</v>
          </cell>
          <cell r="D12651" t="str">
            <v>UN</v>
          </cell>
          <cell r="E12651" t="str">
            <v>CR</v>
          </cell>
          <cell r="F12651">
            <v>35.03</v>
          </cell>
          <cell r="H12651">
            <v>49.88</v>
          </cell>
          <cell r="K12651">
            <v>35.03</v>
          </cell>
          <cell r="M12651">
            <v>49.88</v>
          </cell>
        </row>
        <row r="12652">
          <cell r="B12652">
            <v>40703</v>
          </cell>
          <cell r="C12652" t="str">
            <v>MARTELO DEMOLIDOR ELETRICO, COM POTENCIA DE 2.000 W, FREQUENCIA DE 1.000 IMPACTOS POR MINUTO, FORCA DE IMPACTO ENTRE 60 E 65 J, PESO DE 30 KG</v>
          </cell>
          <cell r="D12652" t="str">
            <v>UN</v>
          </cell>
          <cell r="E12652" t="str">
            <v>C</v>
          </cell>
          <cell r="H12652">
            <v>10714.5</v>
          </cell>
          <cell r="M12652">
            <v>10714.5</v>
          </cell>
        </row>
        <row r="12653">
          <cell r="B12653">
            <v>14531</v>
          </cell>
          <cell r="C12653" t="str">
            <v>MARTELO DEMOLIDOR PNEUMATICO MANUAL, COM REDUCAO DE VIBRACAO, PESO DE 21 KG</v>
          </cell>
          <cell r="D12653" t="str">
            <v>UN</v>
          </cell>
          <cell r="E12653" t="str">
            <v>CR</v>
          </cell>
          <cell r="H12653">
            <v>19975.86</v>
          </cell>
          <cell r="M12653">
            <v>19975.86</v>
          </cell>
        </row>
        <row r="12654">
          <cell r="B12654">
            <v>36533</v>
          </cell>
          <cell r="C12654" t="str">
            <v>MARTELO DEMOLIDOR PNEUMATICO MANUAL, COM REDUCAO DE VIBRACAO, PESO DE 31,5 KG</v>
          </cell>
          <cell r="D12654" t="str">
            <v>UN</v>
          </cell>
          <cell r="E12654" t="str">
            <v>CR</v>
          </cell>
          <cell r="H12654">
            <v>22987.11</v>
          </cell>
          <cell r="M12654">
            <v>22987.11</v>
          </cell>
        </row>
        <row r="12655">
          <cell r="B12655">
            <v>11616</v>
          </cell>
          <cell r="C12655" t="str">
            <v>MARTELO DEMOLIDOR PNEUMATICO MANUAL, PADRAO, PESO DE 32 KG</v>
          </cell>
          <cell r="D12655" t="str">
            <v>UN</v>
          </cell>
          <cell r="E12655" t="str">
            <v>CR</v>
          </cell>
          <cell r="H12655">
            <v>21710.99</v>
          </cell>
          <cell r="M12655">
            <v>21710.99</v>
          </cell>
        </row>
        <row r="12656">
          <cell r="B12656">
            <v>41898</v>
          </cell>
          <cell r="C12656" t="str">
            <v>MARTELO DEMOLIDOR PNEUMATICO MANUAL, PESO DE 28 KG, COM SILENCIADOR</v>
          </cell>
          <cell r="D12656" t="str">
            <v>UN</v>
          </cell>
          <cell r="E12656" t="str">
            <v>CR</v>
          </cell>
          <cell r="H12656">
            <v>24427.81</v>
          </cell>
          <cell r="M12656">
            <v>24427.81</v>
          </cell>
        </row>
        <row r="12657">
          <cell r="B12657">
            <v>13447</v>
          </cell>
          <cell r="C12657" t="str">
            <v>MARTELO PERFURADOR PNEUMATICO MANUAL, DE SUPERFICIE, COM AVANCO DE COLUNA, PESO DE 22 KG</v>
          </cell>
          <cell r="D12657" t="str">
            <v>UN</v>
          </cell>
          <cell r="E12657" t="str">
            <v>CR</v>
          </cell>
          <cell r="H12657">
            <v>44948.85</v>
          </cell>
          <cell r="M12657">
            <v>44948.85</v>
          </cell>
        </row>
        <row r="12658">
          <cell r="B12658">
            <v>14529</v>
          </cell>
          <cell r="C12658" t="str">
            <v>MARTELO PERFURADOR PNEUMATICO MANUAL, HASTE 25 X 75 MM, 21 KG</v>
          </cell>
          <cell r="D12658" t="str">
            <v>UN</v>
          </cell>
          <cell r="E12658" t="str">
            <v>CR</v>
          </cell>
          <cell r="H12658">
            <v>25138.75</v>
          </cell>
          <cell r="M12658">
            <v>25138.75</v>
          </cell>
        </row>
        <row r="12659">
          <cell r="B12659">
            <v>10747</v>
          </cell>
          <cell r="C12659" t="str">
            <v>MARTELO PERFURADOR PNEUMATICO MANUAL, PESO DE 25 KG, COM SILENCIADOR</v>
          </cell>
          <cell r="D12659" t="str">
            <v>UN</v>
          </cell>
          <cell r="E12659" t="str">
            <v>CR</v>
          </cell>
          <cell r="H12659">
            <v>24664.959999999999</v>
          </cell>
          <cell r="M12659">
            <v>24664.959999999999</v>
          </cell>
        </row>
        <row r="12660">
          <cell r="B12660">
            <v>36141</v>
          </cell>
          <cell r="C12660" t="str">
            <v>MASCARA DE SEGURANCA PARA SOLDA COM ESCUDO DE CELERON E CARNEIRA DE PLASTICO COM REGULAGEM</v>
          </cell>
          <cell r="D12660" t="str">
            <v>UN</v>
          </cell>
          <cell r="E12660" t="str">
            <v>CR</v>
          </cell>
          <cell r="F12660">
            <v>92.14</v>
          </cell>
          <cell r="H12660">
            <v>83.64</v>
          </cell>
          <cell r="K12660">
            <v>92.14</v>
          </cell>
          <cell r="M12660">
            <v>83.64</v>
          </cell>
        </row>
        <row r="12661">
          <cell r="B12661">
            <v>43651</v>
          </cell>
          <cell r="C12661" t="str">
            <v>MASSA ACRILICA PARA SUPERFICIES INTERNAS E EXTERNAS</v>
          </cell>
          <cell r="D12661" t="str">
            <v>KG</v>
          </cell>
          <cell r="E12661" t="str">
            <v>CR</v>
          </cell>
          <cell r="F12661">
            <v>4.96</v>
          </cell>
          <cell r="H12661">
            <v>6.92</v>
          </cell>
          <cell r="K12661">
            <v>4.96</v>
          </cell>
          <cell r="M12661">
            <v>6.92</v>
          </cell>
        </row>
        <row r="12662">
          <cell r="B12662">
            <v>43626</v>
          </cell>
          <cell r="C12662" t="str">
            <v>MASSA CORRIDA PARA SUPERFICIES DE AMBIENTES INTERNOS</v>
          </cell>
          <cell r="D12662" t="str">
            <v>KG</v>
          </cell>
          <cell r="E12662" t="str">
            <v>C</v>
          </cell>
          <cell r="F12662">
            <v>2.76</v>
          </cell>
          <cell r="H12662">
            <v>3.85</v>
          </cell>
          <cell r="K12662">
            <v>2.76</v>
          </cell>
          <cell r="M12662">
            <v>3.85</v>
          </cell>
        </row>
        <row r="12663">
          <cell r="B12663">
            <v>39434</v>
          </cell>
          <cell r="C12663" t="str">
            <v>MASSA DE REJUNTE EM PO PARA DRYWALL, A BASE DE GESSO, SECAGEM RAPIDA, PARA TRATAMENTO DE JUNTAS DE CHAPA DE GESSO (NECESSITA ADICAO DE AGUA)</v>
          </cell>
          <cell r="D12663" t="str">
            <v>KG</v>
          </cell>
          <cell r="E12663" t="str">
            <v>CR</v>
          </cell>
          <cell r="F12663">
            <v>3.19</v>
          </cell>
          <cell r="H12663">
            <v>3.51</v>
          </cell>
          <cell r="K12663">
            <v>3.19</v>
          </cell>
          <cell r="M12663">
            <v>3.51</v>
          </cell>
        </row>
        <row r="12664">
          <cell r="B12664">
            <v>39433</v>
          </cell>
          <cell r="C12664" t="str">
            <v>MASSA DE REJUNTE PRONTA PARA TRATAMENTO DE JUNTAS DE CHAPA DE GESSO PARA DRYWALL, SEM ADICAO DE AGUA</v>
          </cell>
          <cell r="D12664" t="str">
            <v>KG</v>
          </cell>
          <cell r="E12664" t="str">
            <v>CR</v>
          </cell>
          <cell r="F12664">
            <v>2.54</v>
          </cell>
          <cell r="H12664">
            <v>2.79</v>
          </cell>
          <cell r="K12664">
            <v>2.54</v>
          </cell>
          <cell r="M12664">
            <v>2.79</v>
          </cell>
        </row>
        <row r="12665">
          <cell r="B12665">
            <v>4049</v>
          </cell>
          <cell r="C12665" t="str">
            <v>MASSA EPOXI BICOMPONENTE (MASSA + CATALISADOR)</v>
          </cell>
          <cell r="D12665" t="str">
            <v>L</v>
          </cell>
          <cell r="E12665" t="str">
            <v>CR</v>
          </cell>
          <cell r="F12665">
            <v>55.39</v>
          </cell>
          <cell r="H12665">
            <v>77.27</v>
          </cell>
          <cell r="K12665">
            <v>55.39</v>
          </cell>
          <cell r="M12665">
            <v>77.27</v>
          </cell>
        </row>
        <row r="12666">
          <cell r="B12666">
            <v>38120</v>
          </cell>
          <cell r="C12666" t="str">
            <v>MASSA EPOXI BICOMPONENTE PARA REPAROS</v>
          </cell>
          <cell r="D12666" t="str">
            <v>KG</v>
          </cell>
          <cell r="E12666" t="str">
            <v>CR</v>
          </cell>
          <cell r="F12666">
            <v>148.09</v>
          </cell>
          <cell r="H12666">
            <v>126.46</v>
          </cell>
          <cell r="K12666">
            <v>148.09</v>
          </cell>
          <cell r="M12666">
            <v>126.46</v>
          </cell>
        </row>
        <row r="12667">
          <cell r="B12667">
            <v>43652</v>
          </cell>
          <cell r="C12667" t="str">
            <v>MASSA PARA MADEIRA - INTERIOR E EXTERIOR</v>
          </cell>
          <cell r="D12667" t="str">
            <v>KG</v>
          </cell>
          <cell r="E12667" t="str">
            <v>CR</v>
          </cell>
          <cell r="F12667">
            <v>11.12</v>
          </cell>
          <cell r="H12667">
            <v>15.51</v>
          </cell>
          <cell r="K12667">
            <v>11.12</v>
          </cell>
          <cell r="M12667">
            <v>15.51</v>
          </cell>
        </row>
        <row r="12668">
          <cell r="B12668">
            <v>10498</v>
          </cell>
          <cell r="C12668" t="str">
            <v>MASSA PARA VIDRO</v>
          </cell>
          <cell r="D12668" t="str">
            <v>KG</v>
          </cell>
          <cell r="E12668" t="str">
            <v>CR</v>
          </cell>
          <cell r="F12668">
            <v>9.39</v>
          </cell>
          <cell r="H12668">
            <v>11.46</v>
          </cell>
          <cell r="K12668">
            <v>9.39</v>
          </cell>
          <cell r="M12668">
            <v>11.46</v>
          </cell>
        </row>
        <row r="12669">
          <cell r="B12669">
            <v>4823</v>
          </cell>
          <cell r="C12669" t="str">
            <v>MASSA PLASTICA PARA MARMORE/GRANITO</v>
          </cell>
          <cell r="D12669" t="str">
            <v>KG</v>
          </cell>
          <cell r="E12669" t="str">
            <v>CR</v>
          </cell>
          <cell r="F12669">
            <v>39.590000000000003</v>
          </cell>
          <cell r="H12669">
            <v>35.119999999999997</v>
          </cell>
          <cell r="K12669">
            <v>39.590000000000003</v>
          </cell>
          <cell r="M12669">
            <v>35.119999999999997</v>
          </cell>
        </row>
        <row r="12670">
          <cell r="B12670">
            <v>38877</v>
          </cell>
          <cell r="C12670" t="str">
            <v>MASSA PREMIUM PARA TEXTURA LISA DE BASE ACRILICA, USO INTERNO E EXTERNO</v>
          </cell>
          <cell r="D12670" t="str">
            <v>KG</v>
          </cell>
          <cell r="E12670" t="str">
            <v>CR</v>
          </cell>
          <cell r="F12670">
            <v>8.85</v>
          </cell>
          <cell r="H12670">
            <v>7.7</v>
          </cell>
          <cell r="K12670">
            <v>8.85</v>
          </cell>
          <cell r="M12670">
            <v>7.7</v>
          </cell>
        </row>
        <row r="12671">
          <cell r="B12671">
            <v>34546</v>
          </cell>
          <cell r="C12671" t="str">
            <v>MASSA PREMIUM PARA TEXTURA RUSTICA DE BASE ACRILICA, COR BRANCA, USO INTERNO E EXTERNO</v>
          </cell>
          <cell r="D12671" t="str">
            <v>KG</v>
          </cell>
          <cell r="E12671" t="str">
            <v>CR</v>
          </cell>
          <cell r="F12671">
            <v>9.1</v>
          </cell>
          <cell r="H12671">
            <v>7.92</v>
          </cell>
          <cell r="K12671">
            <v>9.1</v>
          </cell>
          <cell r="M12671">
            <v>7.92</v>
          </cell>
        </row>
        <row r="12672">
          <cell r="B12672">
            <v>41387</v>
          </cell>
          <cell r="C12672" t="str">
            <v>MASTRO SIMPLES GALVANIZADO DIAMETRO NOMINAL 1 1/2"</v>
          </cell>
          <cell r="D12672" t="str">
            <v>M</v>
          </cell>
          <cell r="E12672" t="str">
            <v>CR</v>
          </cell>
          <cell r="H12672">
            <v>55.67</v>
          </cell>
          <cell r="M12672">
            <v>55.67</v>
          </cell>
        </row>
        <row r="12673">
          <cell r="B12673">
            <v>41388</v>
          </cell>
          <cell r="C12673" t="str">
            <v>MASTRO SIMPLES GALVANIZADO DIAMETRO NOMINAL 2"</v>
          </cell>
          <cell r="D12673" t="str">
            <v>M</v>
          </cell>
          <cell r="E12673" t="str">
            <v>CR</v>
          </cell>
          <cell r="H12673">
            <v>66.790000000000006</v>
          </cell>
          <cell r="M12673">
            <v>66.790000000000006</v>
          </cell>
        </row>
        <row r="12674">
          <cell r="B12674">
            <v>41380</v>
          </cell>
          <cell r="C12674" t="str">
            <v>MASTRO TELESCOPICO DE 4 METROS (3 M X DN= 2" + 1 M X DN= 1 1/2")</v>
          </cell>
          <cell r="D12674" t="str">
            <v>UN</v>
          </cell>
          <cell r="E12674" t="str">
            <v>CR</v>
          </cell>
          <cell r="H12674">
            <v>444.38</v>
          </cell>
          <cell r="M12674">
            <v>444.38</v>
          </cell>
        </row>
        <row r="12675">
          <cell r="B12675">
            <v>41381</v>
          </cell>
          <cell r="C12675" t="str">
            <v>MASTRO TELESCOPICO GALVANIZADO 5 METROS (3 M X DN= 2" + 2 M X DN= 1 1/2")</v>
          </cell>
          <cell r="D12675" t="str">
            <v>UN</v>
          </cell>
          <cell r="E12675" t="str">
            <v>CR</v>
          </cell>
          <cell r="H12675">
            <v>465.55</v>
          </cell>
          <cell r="M12675">
            <v>465.55</v>
          </cell>
        </row>
        <row r="12676">
          <cell r="B12676">
            <v>41382</v>
          </cell>
          <cell r="C12676" t="str">
            <v>MASTRO TELESCOPICO GALVANIZADO 6 METROS (3 M X DN= 2" + 3 M X DN= 1 1/2")</v>
          </cell>
          <cell r="D12676" t="str">
            <v>UN</v>
          </cell>
          <cell r="E12676" t="str">
            <v>CR</v>
          </cell>
          <cell r="H12676">
            <v>450.62</v>
          </cell>
          <cell r="M12676">
            <v>450.62</v>
          </cell>
        </row>
        <row r="12677">
          <cell r="B12677">
            <v>41383</v>
          </cell>
          <cell r="C12677" t="str">
            <v>MASTRO TELESCOPICO GALVANIZADO 7 METROS (6 M X DN= 2" + 1 M X DN= 1 1/2")</v>
          </cell>
          <cell r="D12677" t="str">
            <v>UN</v>
          </cell>
          <cell r="E12677" t="str">
            <v>CR</v>
          </cell>
          <cell r="H12677">
            <v>611.63</v>
          </cell>
          <cell r="M12677">
            <v>611.63</v>
          </cell>
        </row>
        <row r="12678">
          <cell r="B12678">
            <v>41385</v>
          </cell>
          <cell r="C12678" t="str">
            <v>MASTRO TELESCOPICO GALVANIZADO 9 METROS (6 M X DN= 2" + 3 M X DN= 1 1/2")</v>
          </cell>
          <cell r="D12678" t="str">
            <v>UN</v>
          </cell>
          <cell r="E12678" t="str">
            <v>CR</v>
          </cell>
          <cell r="H12678">
            <v>761.09</v>
          </cell>
          <cell r="M12678">
            <v>761.09</v>
          </cell>
        </row>
        <row r="12679">
          <cell r="B12679">
            <v>4058</v>
          </cell>
          <cell r="C12679" t="str">
            <v>MECANICO DE EQUIPAMENTOS PESADOS (HORISTA)</v>
          </cell>
          <cell r="D12679" t="str">
            <v>H</v>
          </cell>
          <cell r="E12679" t="str">
            <v>CR</v>
          </cell>
          <cell r="F12679">
            <v>24.01</v>
          </cell>
          <cell r="H12679">
            <v>29.88</v>
          </cell>
          <cell r="K12679">
            <v>26.85</v>
          </cell>
          <cell r="M12679">
            <v>33.42</v>
          </cell>
        </row>
        <row r="12680">
          <cell r="B12680">
            <v>40974</v>
          </cell>
          <cell r="C12680" t="str">
            <v>MECANICO DE EQUIPAMENTOS PESADOS (MENSALISTA)</v>
          </cell>
          <cell r="D12680" t="str">
            <v>MES</v>
          </cell>
          <cell r="E12680" t="str">
            <v>CR</v>
          </cell>
          <cell r="F12680">
            <v>4205.7700000000004</v>
          </cell>
          <cell r="H12680">
            <v>5235.67</v>
          </cell>
          <cell r="K12680">
            <v>4704.08</v>
          </cell>
          <cell r="M12680">
            <v>5855.56</v>
          </cell>
        </row>
        <row r="12681">
          <cell r="B12681">
            <v>34794</v>
          </cell>
          <cell r="C12681" t="str">
            <v>MECANICO DE REFRIGERACAO (HORISTA)</v>
          </cell>
          <cell r="D12681" t="str">
            <v>H</v>
          </cell>
          <cell r="E12681" t="str">
            <v>CR</v>
          </cell>
          <cell r="F12681">
            <v>20.46</v>
          </cell>
          <cell r="H12681">
            <v>30.25</v>
          </cell>
          <cell r="K12681">
            <v>22.88</v>
          </cell>
          <cell r="M12681">
            <v>33.83</v>
          </cell>
        </row>
        <row r="12682">
          <cell r="B12682">
            <v>40925</v>
          </cell>
          <cell r="C12682" t="str">
            <v>MECANICO DE REFRIGERACAO (MENSALISTA)</v>
          </cell>
          <cell r="D12682" t="str">
            <v>MES</v>
          </cell>
          <cell r="E12682" t="str">
            <v>CR</v>
          </cell>
          <cell r="F12682">
            <v>3580.44</v>
          </cell>
          <cell r="H12682">
            <v>5300.72</v>
          </cell>
          <cell r="K12682">
            <v>4004.66</v>
          </cell>
          <cell r="M12682">
            <v>5928.31</v>
          </cell>
        </row>
        <row r="12683">
          <cell r="B12683">
            <v>13741</v>
          </cell>
          <cell r="C12683" t="str">
            <v>MEDIDOR DE NIVEL ESTATICO E DINAMICO PARA POCO, COMPRIMENTO DE 200 M</v>
          </cell>
          <cell r="D12683" t="str">
            <v>UN</v>
          </cell>
          <cell r="E12683" t="str">
            <v>CR</v>
          </cell>
          <cell r="F12683">
            <v>2877.4</v>
          </cell>
          <cell r="H12683">
            <v>2293.8200000000002</v>
          </cell>
          <cell r="K12683">
            <v>2877.4</v>
          </cell>
          <cell r="M12683">
            <v>2293.8200000000002</v>
          </cell>
        </row>
        <row r="12684">
          <cell r="B12684">
            <v>3288</v>
          </cell>
          <cell r="C12684" t="str">
            <v>MEIA CANA DE MADEIRA CEDRINHO OU EQUIVALENTE DA REGIAO, ACABAMENTO PARA FORRO PAULISTA, *2,5 X 2,5* CM</v>
          </cell>
          <cell r="D12684" t="str">
            <v>M</v>
          </cell>
          <cell r="E12684" t="str">
            <v>C</v>
          </cell>
          <cell r="H12684">
            <v>7</v>
          </cell>
          <cell r="M12684">
            <v>7</v>
          </cell>
        </row>
        <row r="12685">
          <cell r="B12685">
            <v>13587</v>
          </cell>
          <cell r="C12685" t="str">
            <v>MEIA CANA DE MADEIRA PINUS OU EQUIVALENTE DA REGIAO, ACABAMENTO PARA FORRO PAULISTA, *2,5 X 2,5* CM</v>
          </cell>
          <cell r="D12685" t="str">
            <v>M</v>
          </cell>
          <cell r="E12685" t="str">
            <v>CR</v>
          </cell>
          <cell r="H12685">
            <v>4.2300000000000004</v>
          </cell>
          <cell r="M12685">
            <v>4.2300000000000004</v>
          </cell>
        </row>
        <row r="12686">
          <cell r="B12686">
            <v>38598</v>
          </cell>
          <cell r="C12686" t="str">
            <v>MEIA CANALETA DE CONCRETO ESTRUTURAL 14 X 19 X 19 CM, FBK 14 MPA (NBR 6136)</v>
          </cell>
          <cell r="D12686" t="str">
            <v>UN</v>
          </cell>
          <cell r="E12686" t="str">
            <v>CR</v>
          </cell>
          <cell r="F12686">
            <v>3.37</v>
          </cell>
          <cell r="H12686">
            <v>3.4</v>
          </cell>
          <cell r="K12686">
            <v>3.37</v>
          </cell>
          <cell r="M12686">
            <v>3.4</v>
          </cell>
        </row>
        <row r="12687">
          <cell r="B12687">
            <v>38595</v>
          </cell>
          <cell r="C12687" t="str">
            <v>MEIA CANALETA DE CONCRETO ESTRUTURAL 14 X 19 X 19 CM, FBK 4,5 MPA (NBR 6136)</v>
          </cell>
          <cell r="D12687" t="str">
            <v>UN</v>
          </cell>
          <cell r="E12687" t="str">
            <v>CR</v>
          </cell>
          <cell r="F12687">
            <v>2.85</v>
          </cell>
          <cell r="H12687">
            <v>2.88</v>
          </cell>
          <cell r="K12687">
            <v>2.85</v>
          </cell>
          <cell r="M12687">
            <v>2.88</v>
          </cell>
        </row>
        <row r="12688">
          <cell r="B12688">
            <v>38592</v>
          </cell>
          <cell r="C12688" t="str">
            <v>MEIO BLOCO DE CONCRETO ESTRUTURAL 14 X 19 X 14 CM, FBK 14 MPA (NBR 6136)</v>
          </cell>
          <cell r="D12688" t="str">
            <v>UN</v>
          </cell>
          <cell r="E12688" t="str">
            <v>CR</v>
          </cell>
          <cell r="F12688">
            <v>2.88</v>
          </cell>
          <cell r="H12688">
            <v>2.91</v>
          </cell>
          <cell r="K12688">
            <v>2.88</v>
          </cell>
          <cell r="M12688">
            <v>2.91</v>
          </cell>
        </row>
        <row r="12689">
          <cell r="B12689">
            <v>38588</v>
          </cell>
          <cell r="C12689" t="str">
            <v>MEIO BLOCO DE CONCRETO ESTRUTURAL 14 X 19 X 14 CM, FBK 4,5 MPA (NBR 6136)</v>
          </cell>
          <cell r="D12689" t="str">
            <v>UN</v>
          </cell>
          <cell r="E12689" t="str">
            <v>CR</v>
          </cell>
          <cell r="F12689">
            <v>2.31</v>
          </cell>
          <cell r="H12689">
            <v>2.33</v>
          </cell>
          <cell r="K12689">
            <v>2.31</v>
          </cell>
          <cell r="M12689">
            <v>2.33</v>
          </cell>
        </row>
        <row r="12690">
          <cell r="B12690">
            <v>38593</v>
          </cell>
          <cell r="C12690" t="str">
            <v>MEIO BLOCO DE CONCRETO ESTRUTURAL 14 X 19 X 19 CM, FBK 14 MPA (NBR 6136)</v>
          </cell>
          <cell r="D12690" t="str">
            <v>UN</v>
          </cell>
          <cell r="E12690" t="str">
            <v>CR</v>
          </cell>
          <cell r="F12690">
            <v>3.19</v>
          </cell>
          <cell r="H12690">
            <v>3.22</v>
          </cell>
          <cell r="K12690">
            <v>3.19</v>
          </cell>
          <cell r="M12690">
            <v>3.22</v>
          </cell>
        </row>
        <row r="12691">
          <cell r="B12691">
            <v>38589</v>
          </cell>
          <cell r="C12691" t="str">
            <v>MEIO BLOCO DE CONCRETO ESTRUTURAL 14 X 19 X 19 CM, FBK 4,5 MPA (NBR 6136)</v>
          </cell>
          <cell r="D12691" t="str">
            <v>UN</v>
          </cell>
          <cell r="E12691" t="str">
            <v>CR</v>
          </cell>
          <cell r="F12691">
            <v>2.42</v>
          </cell>
          <cell r="H12691">
            <v>2.44</v>
          </cell>
          <cell r="K12691">
            <v>2.42</v>
          </cell>
          <cell r="M12691">
            <v>2.44</v>
          </cell>
        </row>
        <row r="12692">
          <cell r="B12692">
            <v>38594</v>
          </cell>
          <cell r="C12692" t="str">
            <v>MEIO BLOCO DE CONCRETO ESTRUTURAL 14 X 19 X 34 CM, FBK 14 MPA (NBR 6136)</v>
          </cell>
          <cell r="D12692" t="str">
            <v>UN</v>
          </cell>
          <cell r="E12692" t="str">
            <v>CR</v>
          </cell>
          <cell r="F12692">
            <v>5.03</v>
          </cell>
          <cell r="H12692">
            <v>5.08</v>
          </cell>
          <cell r="K12692">
            <v>5.03</v>
          </cell>
          <cell r="M12692">
            <v>5.08</v>
          </cell>
        </row>
        <row r="12693">
          <cell r="B12693">
            <v>34774</v>
          </cell>
          <cell r="C12693" t="str">
            <v>MEIO BLOCO DE VEDACAO DE CONCRETO 14 X 19 X 19 CM (CLASSE C - NBR 6136)</v>
          </cell>
          <cell r="D12693" t="str">
            <v>UN</v>
          </cell>
          <cell r="E12693" t="str">
            <v>CR</v>
          </cell>
          <cell r="F12693">
            <v>2.2599999999999998</v>
          </cell>
          <cell r="H12693">
            <v>2.2799999999999998</v>
          </cell>
          <cell r="K12693">
            <v>2.2599999999999998</v>
          </cell>
          <cell r="M12693">
            <v>2.2799999999999998</v>
          </cell>
        </row>
        <row r="12694">
          <cell r="B12694">
            <v>34771</v>
          </cell>
          <cell r="C12694" t="str">
            <v>MEIO BLOCO DE VEDACAO DE CONCRETO 19 X 19 X 19 CM (CLASSE C - NBR 6136)</v>
          </cell>
          <cell r="D12694" t="str">
            <v>UN</v>
          </cell>
          <cell r="E12694" t="str">
            <v>CR</v>
          </cell>
          <cell r="F12694">
            <v>2.72</v>
          </cell>
          <cell r="H12694">
            <v>2.75</v>
          </cell>
          <cell r="K12694">
            <v>2.72</v>
          </cell>
          <cell r="M12694">
            <v>2.75</v>
          </cell>
        </row>
        <row r="12695">
          <cell r="B12695">
            <v>34764</v>
          </cell>
          <cell r="C12695" t="str">
            <v>MEIO BLOCO DE VEDACAO DE CONCRETO 9 X 19 X 19 CM (CLASSE C - NBR 6136)</v>
          </cell>
          <cell r="D12695" t="str">
            <v>UN</v>
          </cell>
          <cell r="E12695" t="str">
            <v>CR</v>
          </cell>
          <cell r="F12695">
            <v>1.78</v>
          </cell>
          <cell r="H12695">
            <v>1.8</v>
          </cell>
          <cell r="K12695">
            <v>1.78</v>
          </cell>
          <cell r="M12695">
            <v>1.8</v>
          </cell>
        </row>
        <row r="12696">
          <cell r="B12696">
            <v>34773</v>
          </cell>
          <cell r="C12696" t="str">
            <v>MEIO BLOCO DE VEDACAO DE CONCRETO APARENTE 14 X 19 X 19 CM (CLASSE C - NBR 6136)</v>
          </cell>
          <cell r="D12696" t="str">
            <v>UN</v>
          </cell>
          <cell r="E12696" t="str">
            <v>CR</v>
          </cell>
          <cell r="F12696">
            <v>2.38</v>
          </cell>
          <cell r="H12696">
            <v>2.4</v>
          </cell>
          <cell r="K12696">
            <v>2.38</v>
          </cell>
          <cell r="M12696">
            <v>2.4</v>
          </cell>
        </row>
        <row r="12697">
          <cell r="B12697">
            <v>34769</v>
          </cell>
          <cell r="C12697" t="str">
            <v>MEIO BLOCO DE VEDACAO DE CONCRETO APARENTE 19 X 19 X 19 CM (CLASSE C - NBR 6136)</v>
          </cell>
          <cell r="D12697" t="str">
            <v>UN</v>
          </cell>
          <cell r="E12697" t="str">
            <v>CR</v>
          </cell>
          <cell r="F12697">
            <v>2.94</v>
          </cell>
          <cell r="H12697">
            <v>2.97</v>
          </cell>
          <cell r="K12697">
            <v>2.94</v>
          </cell>
          <cell r="M12697">
            <v>2.97</v>
          </cell>
        </row>
        <row r="12698">
          <cell r="B12698">
            <v>34763</v>
          </cell>
          <cell r="C12698" t="str">
            <v>MEIO BLOCO DE VEDACAO DE CONCRETO APARENTE 9 X 19 X 19 CM (CLASSE C - NBR 6136)</v>
          </cell>
          <cell r="D12698" t="str">
            <v>UN</v>
          </cell>
          <cell r="E12698" t="str">
            <v>CR</v>
          </cell>
          <cell r="F12698">
            <v>1.81</v>
          </cell>
          <cell r="H12698">
            <v>1.83</v>
          </cell>
          <cell r="K12698">
            <v>1.81</v>
          </cell>
          <cell r="M12698">
            <v>1.83</v>
          </cell>
        </row>
        <row r="12699">
          <cell r="B12699">
            <v>34788</v>
          </cell>
          <cell r="C12699" t="str">
            <v>MEIO BLOCO ESTRUTURAL CERAMICO DE 14 X 19 X 14 CM (L X A X C) E 6,0 MPA</v>
          </cell>
          <cell r="D12699" t="str">
            <v>UN</v>
          </cell>
          <cell r="E12699" t="str">
            <v>CR</v>
          </cell>
          <cell r="F12699">
            <v>0.98</v>
          </cell>
          <cell r="H12699">
            <v>1.21</v>
          </cell>
          <cell r="K12699">
            <v>0.98</v>
          </cell>
          <cell r="M12699">
            <v>1.21</v>
          </cell>
        </row>
        <row r="12700">
          <cell r="B12700">
            <v>34781</v>
          </cell>
          <cell r="C12700" t="str">
            <v>MEIO BLOCO ESTRUTURAL CERAMICO DE 14 X 19 X 19 CM (L X A X C) E 6,0 MPA</v>
          </cell>
          <cell r="D12700" t="str">
            <v>UN</v>
          </cell>
          <cell r="E12700" t="str">
            <v>CR</v>
          </cell>
          <cell r="F12700">
            <v>1.35</v>
          </cell>
          <cell r="H12700">
            <v>1.67</v>
          </cell>
          <cell r="K12700">
            <v>1.35</v>
          </cell>
          <cell r="M12700">
            <v>1.67</v>
          </cell>
        </row>
        <row r="12701">
          <cell r="B12701">
            <v>41682</v>
          </cell>
          <cell r="C12701" t="str">
            <v>MEIO-FIO OU GUIA DE CONCRETO PRE MOLDADO, COMP 1 M, *30 X 10/12* CM (H X L1/L2)</v>
          </cell>
          <cell r="D12701" t="str">
            <v>UN</v>
          </cell>
          <cell r="E12701" t="str">
            <v>CR</v>
          </cell>
          <cell r="F12701">
            <v>40.130000000000003</v>
          </cell>
          <cell r="H12701">
            <v>31.93</v>
          </cell>
          <cell r="K12701">
            <v>40.130000000000003</v>
          </cell>
          <cell r="M12701">
            <v>31.93</v>
          </cell>
        </row>
        <row r="12702">
          <cell r="B12702">
            <v>41683</v>
          </cell>
          <cell r="C12702" t="str">
            <v>MEIO-FIO OU GUIA DE CONCRETO PRE MOLDADO, COMP 80 CM, *30 X 10/10* (H X L1/L2)</v>
          </cell>
          <cell r="D12702" t="str">
            <v>UN</v>
          </cell>
          <cell r="E12702" t="str">
            <v>CR</v>
          </cell>
          <cell r="F12702">
            <v>29.52</v>
          </cell>
          <cell r="H12702">
            <v>23.49</v>
          </cell>
          <cell r="K12702">
            <v>29.52</v>
          </cell>
          <cell r="M12702">
            <v>23.49</v>
          </cell>
        </row>
        <row r="12703">
          <cell r="B12703">
            <v>41680</v>
          </cell>
          <cell r="C12703" t="str">
            <v>MEIO-FIO OU GUIA DE CONCRETO PRE-MOLDADO, COMP *39* CM, *19 X 6,5/6,5* CM (H X L1/L2)</v>
          </cell>
          <cell r="D12703" t="str">
            <v>UN</v>
          </cell>
          <cell r="E12703" t="str">
            <v>CR</v>
          </cell>
          <cell r="F12703">
            <v>15.89</v>
          </cell>
          <cell r="H12703">
            <v>12.65</v>
          </cell>
          <cell r="K12703">
            <v>15.89</v>
          </cell>
          <cell r="M12703">
            <v>12.65</v>
          </cell>
        </row>
        <row r="12704">
          <cell r="B12704">
            <v>41679</v>
          </cell>
          <cell r="C12704" t="str">
            <v>MEIO-FIO OU GUIA DE CONCRETO PRE-MOLDADO, COMP 1 M, *20 X 12/15* CM (H X L1/L2)</v>
          </cell>
          <cell r="D12704" t="str">
            <v>UN</v>
          </cell>
          <cell r="E12704" t="str">
            <v>CR</v>
          </cell>
          <cell r="F12704">
            <v>36.33</v>
          </cell>
          <cell r="H12704">
            <v>28.91</v>
          </cell>
          <cell r="K12704">
            <v>36.33</v>
          </cell>
          <cell r="M12704">
            <v>28.91</v>
          </cell>
        </row>
        <row r="12705">
          <cell r="B12705">
            <v>41681</v>
          </cell>
          <cell r="C12705" t="str">
            <v>MEIO-FIO OU GUIA DE CONCRETO PRE-MOLDADO, COMP 80 CM, *25 X 08/08* CM (H X L1/L2)</v>
          </cell>
          <cell r="D12705" t="str">
            <v>UN</v>
          </cell>
          <cell r="E12705" t="str">
            <v>CR</v>
          </cell>
          <cell r="F12705">
            <v>24.86</v>
          </cell>
          <cell r="H12705">
            <v>19.78</v>
          </cell>
          <cell r="K12705">
            <v>24.86</v>
          </cell>
          <cell r="M12705">
            <v>19.78</v>
          </cell>
        </row>
        <row r="12706">
          <cell r="B12706">
            <v>43386</v>
          </cell>
          <cell r="C12706" t="str">
            <v>MEIO-FIO OU GUIA DE CONCRETO PRE-MOLDADO, TIPO CHAPEU PARA BOCA DE LOBO,  DIMENSOES *1,20* X 0,15 X 0,30 M</v>
          </cell>
          <cell r="D12706" t="str">
            <v>UN</v>
          </cell>
          <cell r="E12706" t="str">
            <v>CR</v>
          </cell>
          <cell r="F12706">
            <v>56.77</v>
          </cell>
          <cell r="H12706">
            <v>45.18</v>
          </cell>
          <cell r="K12706">
            <v>56.77</v>
          </cell>
          <cell r="M12706">
            <v>45.18</v>
          </cell>
        </row>
        <row r="12707">
          <cell r="B12707">
            <v>4059</v>
          </cell>
          <cell r="C12707" t="str">
            <v>MEIO-FIO OU GUIA DE CONCRETO, PRE-MOLDADO, COMP 1 M, *30 X 12/15* CM (H X L1/L2)</v>
          </cell>
          <cell r="D12707" t="str">
            <v>M</v>
          </cell>
          <cell r="E12707" t="str">
            <v>CR</v>
          </cell>
          <cell r="F12707">
            <v>40.130000000000003</v>
          </cell>
          <cell r="H12707">
            <v>31.93</v>
          </cell>
          <cell r="K12707">
            <v>40.130000000000003</v>
          </cell>
          <cell r="M12707">
            <v>31.93</v>
          </cell>
        </row>
        <row r="12708">
          <cell r="B12708">
            <v>4062</v>
          </cell>
          <cell r="C12708" t="str">
            <v>MEIO-FIO OU GUIA DE CONCRETO, PRE-MOLDADO, COMP 1 M, *30 X 15* CM (H X L)</v>
          </cell>
          <cell r="D12708" t="str">
            <v>UN</v>
          </cell>
          <cell r="E12708" t="str">
            <v>CR</v>
          </cell>
          <cell r="F12708">
            <v>40.130000000000003</v>
          </cell>
          <cell r="H12708">
            <v>31.93</v>
          </cell>
          <cell r="K12708">
            <v>40.130000000000003</v>
          </cell>
          <cell r="M12708">
            <v>31.93</v>
          </cell>
        </row>
        <row r="12709">
          <cell r="B12709">
            <v>4061</v>
          </cell>
          <cell r="C12709" t="str">
            <v>MEIO-FIO OU GUIA DE CONCRETO, PRE-MOLDADO, COMP 80 CM, *45 X 12/18* CM (H X L1/L2)</v>
          </cell>
          <cell r="D12709" t="str">
            <v>UN</v>
          </cell>
          <cell r="E12709" t="str">
            <v>CR</v>
          </cell>
          <cell r="F12709">
            <v>49.96</v>
          </cell>
          <cell r="H12709">
            <v>39.75</v>
          </cell>
          <cell r="K12709">
            <v>49.96</v>
          </cell>
          <cell r="M12709">
            <v>39.75</v>
          </cell>
        </row>
        <row r="12710">
          <cell r="B12710">
            <v>41315</v>
          </cell>
          <cell r="C12710" t="str">
            <v>MEMBRANA IMPERMEABILIZANTE A BASE DE POLIUREIA, BICOMPONENTE, APLICACAO A FRIO</v>
          </cell>
          <cell r="D12710" t="str">
            <v>KG</v>
          </cell>
          <cell r="E12710" t="str">
            <v>CR</v>
          </cell>
          <cell r="F12710">
            <v>95.09</v>
          </cell>
          <cell r="H12710">
            <v>84.67</v>
          </cell>
          <cell r="K12710">
            <v>95.09</v>
          </cell>
          <cell r="M12710">
            <v>84.67</v>
          </cell>
        </row>
        <row r="12711">
          <cell r="B12711">
            <v>43148</v>
          </cell>
          <cell r="C12711" t="str">
            <v>MEMBRANA IMPERMEABILIZANTE A BASE DE POLIURETANO</v>
          </cell>
          <cell r="D12711" t="str">
            <v>KG</v>
          </cell>
          <cell r="E12711" t="str">
            <v>CR</v>
          </cell>
          <cell r="F12711">
            <v>64.55</v>
          </cell>
          <cell r="H12711">
            <v>57.48</v>
          </cell>
          <cell r="K12711">
            <v>64.55</v>
          </cell>
          <cell r="M12711">
            <v>57.48</v>
          </cell>
        </row>
        <row r="12712">
          <cell r="B12712">
            <v>43147</v>
          </cell>
          <cell r="C12712" t="str">
            <v>MEMBRANA IMPERMEABILIZANTE ACRILICA MONOCOMPONENTE</v>
          </cell>
          <cell r="D12712" t="str">
            <v>KG</v>
          </cell>
          <cell r="E12712" t="str">
            <v>CR</v>
          </cell>
          <cell r="F12712">
            <v>25</v>
          </cell>
          <cell r="H12712">
            <v>22.26</v>
          </cell>
          <cell r="K12712">
            <v>25</v>
          </cell>
          <cell r="M12712">
            <v>22.26</v>
          </cell>
        </row>
        <row r="12713">
          <cell r="B12713">
            <v>10608</v>
          </cell>
          <cell r="C12713" t="str">
            <v>MESA VIBRATORIA COM DIMENSOES DE 2,0 X 1,0 M, COM MOTOR ELETRICO DE 2 POLOS E POTENCIA DE 3 CV</v>
          </cell>
          <cell r="D12713" t="str">
            <v>UN</v>
          </cell>
          <cell r="E12713" t="str">
            <v>C</v>
          </cell>
          <cell r="H12713">
            <v>9539.7999999999993</v>
          </cell>
          <cell r="M12713">
            <v>9539.7999999999993</v>
          </cell>
        </row>
        <row r="12714">
          <cell r="B12714">
            <v>4069</v>
          </cell>
          <cell r="C12714" t="str">
            <v>MESTRE DE OBRAS (HORISTA)</v>
          </cell>
          <cell r="D12714" t="str">
            <v>H</v>
          </cell>
          <cell r="E12714" t="str">
            <v>CR</v>
          </cell>
          <cell r="F12714">
            <v>45.53</v>
          </cell>
          <cell r="H12714">
            <v>66.73</v>
          </cell>
          <cell r="K12714">
            <v>50.91</v>
          </cell>
          <cell r="M12714">
            <v>74.62</v>
          </cell>
        </row>
        <row r="12715">
          <cell r="B12715">
            <v>40819</v>
          </cell>
          <cell r="C12715" t="str">
            <v>MESTRE DE OBRAS (MENSALISTA)</v>
          </cell>
          <cell r="D12715" t="str">
            <v>MES</v>
          </cell>
          <cell r="E12715" t="str">
            <v>CR</v>
          </cell>
          <cell r="F12715">
            <v>7966.86</v>
          </cell>
          <cell r="H12715">
            <v>11685.83</v>
          </cell>
          <cell r="K12715">
            <v>8910.7999999999993</v>
          </cell>
          <cell r="M12715">
            <v>13069.42</v>
          </cell>
        </row>
        <row r="12716">
          <cell r="B12716">
            <v>34361</v>
          </cell>
          <cell r="C12716" t="str">
            <v>METACAULIM DE ALTA REATIVIDADE/CAULIM CALCINADO</v>
          </cell>
          <cell r="D12716" t="str">
            <v>KG</v>
          </cell>
          <cell r="E12716" t="str">
            <v>CR</v>
          </cell>
          <cell r="F12716">
            <v>18.190000000000001</v>
          </cell>
          <cell r="H12716">
            <v>16.2</v>
          </cell>
          <cell r="K12716">
            <v>18.190000000000001</v>
          </cell>
          <cell r="M12716">
            <v>16.2</v>
          </cell>
        </row>
        <row r="12717">
          <cell r="B12717">
            <v>36512</v>
          </cell>
          <cell r="C12717" t="str">
            <v>MICRO-TRATOR CORTADOR DE GRAMA COM LARGURA DO CORTE DE 107 CM, COM 2 LAMINAS E DESCARTE LATERAL</v>
          </cell>
          <cell r="D12717" t="str">
            <v>UN</v>
          </cell>
          <cell r="E12717" t="str">
            <v>CR</v>
          </cell>
          <cell r="H12717">
            <v>20679.88</v>
          </cell>
          <cell r="M12717">
            <v>20679.88</v>
          </cell>
        </row>
        <row r="12718">
          <cell r="B12718">
            <v>44478</v>
          </cell>
          <cell r="C12718" t="str">
            <v>MICROESFERAS DE VIDRO PARA SINALIZACAO HORIZONTAL VIARIA, TIPO I-B (PREMIX) - NBR  16184</v>
          </cell>
          <cell r="D12718" t="str">
            <v>KG</v>
          </cell>
          <cell r="E12718" t="str">
            <v>CR</v>
          </cell>
          <cell r="F12718">
            <v>12.29</v>
          </cell>
          <cell r="H12718">
            <v>14.99</v>
          </cell>
          <cell r="K12718">
            <v>12.29</v>
          </cell>
          <cell r="M12718">
            <v>14.99</v>
          </cell>
        </row>
        <row r="12719">
          <cell r="B12719">
            <v>44477</v>
          </cell>
          <cell r="C12719" t="str">
            <v>MICROESFERAS DE VIDRO PARA SINALIZACAO HORIZONTAL VIARIA, TIPO II-A (DROP-ON) - NBR  16184</v>
          </cell>
          <cell r="D12719" t="str">
            <v>KG</v>
          </cell>
          <cell r="E12719" t="str">
            <v>CR</v>
          </cell>
          <cell r="F12719">
            <v>12.29</v>
          </cell>
          <cell r="H12719">
            <v>14.99</v>
          </cell>
          <cell r="K12719">
            <v>12.29</v>
          </cell>
          <cell r="M12719">
            <v>14.99</v>
          </cell>
        </row>
        <row r="12720">
          <cell r="B12720">
            <v>11697</v>
          </cell>
          <cell r="C12720" t="str">
            <v>MICTORIO COLETIVO ACO INOX (AISI 304), E = 0,8 MM, DE *100 X 40 X 30* CM (C X A X P)</v>
          </cell>
          <cell r="D12720" t="str">
            <v>UN</v>
          </cell>
          <cell r="E12720" t="str">
            <v>CR</v>
          </cell>
          <cell r="F12720">
            <v>766.12</v>
          </cell>
          <cell r="H12720">
            <v>640.71</v>
          </cell>
          <cell r="K12720">
            <v>766.12</v>
          </cell>
          <cell r="M12720">
            <v>640.71</v>
          </cell>
        </row>
        <row r="12721">
          <cell r="B12721">
            <v>11698</v>
          </cell>
          <cell r="C12721" t="str">
            <v>MICTORIO COLETIVO ACO INOX (AISI 304), E = 0,8 MM, DE *100 X 50 X 35* CM (C X A X P)</v>
          </cell>
          <cell r="D12721" t="str">
            <v>UN</v>
          </cell>
          <cell r="E12721" t="str">
            <v>CR</v>
          </cell>
          <cell r="F12721">
            <v>913.94</v>
          </cell>
          <cell r="H12721">
            <v>764.33</v>
          </cell>
          <cell r="K12721">
            <v>913.94</v>
          </cell>
          <cell r="M12721">
            <v>764.33</v>
          </cell>
        </row>
        <row r="12722">
          <cell r="B12722">
            <v>11699</v>
          </cell>
          <cell r="C12722" t="str">
            <v>MICTORIO INDIVIDUAL ACO INOX (AISI 304), E = 0,8 MM, DE *50 X 45 X 35* (C X A X P)</v>
          </cell>
          <cell r="D12722" t="str">
            <v>UN</v>
          </cell>
          <cell r="E12722" t="str">
            <v>CR</v>
          </cell>
          <cell r="F12722">
            <v>1010.11</v>
          </cell>
          <cell r="H12722">
            <v>844.76</v>
          </cell>
          <cell r="K12722">
            <v>1010.11</v>
          </cell>
          <cell r="M12722">
            <v>844.76</v>
          </cell>
        </row>
        <row r="12723">
          <cell r="B12723">
            <v>10432</v>
          </cell>
          <cell r="C12723" t="str">
            <v>MICTORIO INDIVIDUAL, SIFONADO, DE LOUCA BRANCA, SEM COMPLEMENTOS</v>
          </cell>
          <cell r="D12723" t="str">
            <v>UN</v>
          </cell>
          <cell r="E12723" t="str">
            <v>CR</v>
          </cell>
          <cell r="F12723">
            <v>356.83</v>
          </cell>
          <cell r="H12723">
            <v>346.45</v>
          </cell>
          <cell r="K12723">
            <v>356.83</v>
          </cell>
          <cell r="M12723">
            <v>346.45</v>
          </cell>
        </row>
        <row r="12724">
          <cell r="B12724">
            <v>44020</v>
          </cell>
          <cell r="C12724" t="str">
            <v>MICTORIO INDIVIDUAL, SIFONADO, VALVULA EMBUTIDA, DE LOUCA BRANCA, SEM COMPLEMENTOS - PADRAO ALTO</v>
          </cell>
          <cell r="D12724" t="str">
            <v>UN</v>
          </cell>
          <cell r="E12724" t="str">
            <v>CR</v>
          </cell>
          <cell r="F12724">
            <v>880.35</v>
          </cell>
          <cell r="H12724">
            <v>854.75</v>
          </cell>
          <cell r="K12724">
            <v>880.35</v>
          </cell>
          <cell r="M12724">
            <v>854.75</v>
          </cell>
        </row>
        <row r="12725">
          <cell r="B12725">
            <v>41419</v>
          </cell>
          <cell r="C12725" t="str">
            <v>MINICAPTOR, EM ACO GALVANIZADO A FOGO, FIXACAO COM ROSCA SOBERBA OU MECANICA, H=300 MM X DN=10 MM</v>
          </cell>
          <cell r="D12725" t="str">
            <v>UN</v>
          </cell>
          <cell r="E12725" t="str">
            <v>CR</v>
          </cell>
          <cell r="H12725">
            <v>8.33</v>
          </cell>
          <cell r="M12725">
            <v>8.33</v>
          </cell>
        </row>
        <row r="12726">
          <cell r="B12726">
            <v>41420</v>
          </cell>
          <cell r="C12726" t="str">
            <v>MINICAPTOR, EM ACO GALVANIZADO A FOGO, FIXACAO COM ROSCA SOBERBA OU MECANICA, H=600 MM X DN=10 MM</v>
          </cell>
          <cell r="D12726" t="str">
            <v>UN</v>
          </cell>
          <cell r="E12726" t="str">
            <v>CR</v>
          </cell>
          <cell r="H12726">
            <v>11.33</v>
          </cell>
          <cell r="M12726">
            <v>11.33</v>
          </cell>
        </row>
        <row r="12727">
          <cell r="B12727">
            <v>41421</v>
          </cell>
          <cell r="C12727" t="str">
            <v>MINICAPTOR, EM ACO GALVANIZADO A FOGO, FIXACAO HORIZONTAL COM BANDEIRA A 20 CM, H=300 MM E X DN=10 MM</v>
          </cell>
          <cell r="D12727" t="str">
            <v>UN</v>
          </cell>
          <cell r="E12727" t="str">
            <v>CR</v>
          </cell>
          <cell r="H12727">
            <v>11.3</v>
          </cell>
          <cell r="M12727">
            <v>11.3</v>
          </cell>
        </row>
        <row r="12728">
          <cell r="B12728">
            <v>41422</v>
          </cell>
          <cell r="C12728" t="str">
            <v>MINICAPTOR, EM ACO GALVANIZADO A FOGO, FIXACAO HORIZONTAL COM BANDEIRA A 20 CM, H=600 MM E X DN=10 MM</v>
          </cell>
          <cell r="D12728" t="str">
            <v>UN</v>
          </cell>
          <cell r="E12728" t="str">
            <v>CR</v>
          </cell>
          <cell r="H12728">
            <v>15.47</v>
          </cell>
          <cell r="M12728">
            <v>15.47</v>
          </cell>
        </row>
        <row r="12729">
          <cell r="B12729">
            <v>41425</v>
          </cell>
          <cell r="C12729" t="str">
            <v>MINICAPTOR, EM ACO GALVANIZADO A FOGO, FIXACAO HORIZONTAL DE 1 FUROS, SEM BANDEIRA, H=300 MM X DN=10 MM</v>
          </cell>
          <cell r="D12729" t="str">
            <v>UN</v>
          </cell>
          <cell r="E12729" t="str">
            <v>CR</v>
          </cell>
          <cell r="H12729">
            <v>7.92</v>
          </cell>
          <cell r="M12729">
            <v>7.92</v>
          </cell>
        </row>
        <row r="12730">
          <cell r="B12730">
            <v>41426</v>
          </cell>
          <cell r="C12730" t="str">
            <v>MINICAPTOR, EM ACO GALVANIZADO A FOGO, FIXACAO HORIZONTAL DE 2 FUROS, SEM BANDEIRA, H=600 MM X DN=10 MM</v>
          </cell>
          <cell r="D12730" t="str">
            <v>UN</v>
          </cell>
          <cell r="E12730" t="str">
            <v>CR</v>
          </cell>
          <cell r="H12730">
            <v>14.27</v>
          </cell>
          <cell r="M12730">
            <v>14.27</v>
          </cell>
        </row>
        <row r="12731">
          <cell r="B12731">
            <v>41414</v>
          </cell>
          <cell r="C12731" t="str">
            <v>MINICAPTORES DE INSERCAO, EM ACO GALVANIZADO A FOGO, H=300 MM X DN=10 MM</v>
          </cell>
          <cell r="D12731" t="str">
            <v>UN</v>
          </cell>
          <cell r="E12731" t="str">
            <v>CR</v>
          </cell>
          <cell r="H12731">
            <v>26.2</v>
          </cell>
          <cell r="M12731">
            <v>26.2</v>
          </cell>
        </row>
        <row r="12732">
          <cell r="B12732">
            <v>41415</v>
          </cell>
          <cell r="C12732" t="str">
            <v>MINICAPTORES DE INSERCAO, EM ACO GALVANIZADO A FOGO, H=600,MM X DN=10,MM</v>
          </cell>
          <cell r="D12732" t="str">
            <v>UN</v>
          </cell>
          <cell r="E12732" t="str">
            <v>CR</v>
          </cell>
          <cell r="H12732">
            <v>30.51</v>
          </cell>
          <cell r="M12732">
            <v>30.51</v>
          </cell>
        </row>
        <row r="12733">
          <cell r="B12733">
            <v>37514</v>
          </cell>
          <cell r="C12733" t="str">
            <v>MINICARREGADEIRA SOBRE RODAS, POTENCIA LIQUIDA DE *47* HP, CAPACIDADE NOMINAL DE OPERACAO DE *646* KG</v>
          </cell>
          <cell r="D12733" t="str">
            <v>UN</v>
          </cell>
          <cell r="E12733" t="str">
            <v>C</v>
          </cell>
          <cell r="H12733">
            <v>332500</v>
          </cell>
          <cell r="M12733">
            <v>332500</v>
          </cell>
        </row>
        <row r="12734">
          <cell r="B12734">
            <v>37519</v>
          </cell>
          <cell r="C12734" t="str">
            <v>MINICARREGADEIRA SOBRE RODAS, POTENCIA LIQUIDA DE *72* HP, CAPACIDADE NOMINAL DE OPERACAO DE *1200* KG</v>
          </cell>
          <cell r="D12734" t="str">
            <v>UN</v>
          </cell>
          <cell r="E12734" t="str">
            <v>CR</v>
          </cell>
          <cell r="H12734">
            <v>513145.05</v>
          </cell>
          <cell r="M12734">
            <v>513145.05</v>
          </cell>
        </row>
        <row r="12735">
          <cell r="B12735">
            <v>37520</v>
          </cell>
          <cell r="C12735" t="str">
            <v>MINIESCAVADEIRA SOBRE ESTEIRAS, POTENCIA LIQUIDA DE *30* HP, PESO OPERACIONAL DE *3.500* KG</v>
          </cell>
          <cell r="D12735" t="str">
            <v>UN</v>
          </cell>
          <cell r="E12735" t="str">
            <v>CR</v>
          </cell>
          <cell r="H12735">
            <v>504732.83</v>
          </cell>
          <cell r="M12735">
            <v>504732.83</v>
          </cell>
        </row>
        <row r="12736">
          <cell r="B12736">
            <v>37521</v>
          </cell>
          <cell r="C12736" t="str">
            <v>MINIESCAVADEIRA SOBRE ESTEIRAS, POTENCIA LIQUIDA DE *42* HP, PESO OPERACIONAL DE *4.500* KG</v>
          </cell>
          <cell r="D12736" t="str">
            <v>UN</v>
          </cell>
          <cell r="E12736" t="str">
            <v>CR</v>
          </cell>
          <cell r="H12736">
            <v>615774.06999999995</v>
          </cell>
          <cell r="M12736">
            <v>615774.06999999995</v>
          </cell>
        </row>
        <row r="12737">
          <cell r="B12737">
            <v>37522</v>
          </cell>
          <cell r="C12737" t="str">
            <v>MINIESCAVADEIRA SOBRE ESTEIRAS, POTENCIA LIQUIDA DE *42* HP, PESO OPERACIONAL DE *5.300* KG</v>
          </cell>
          <cell r="D12737" t="str">
            <v>UN</v>
          </cell>
          <cell r="E12737" t="str">
            <v>CR</v>
          </cell>
          <cell r="H12737">
            <v>634300.1</v>
          </cell>
          <cell r="M12737">
            <v>634300.1</v>
          </cell>
        </row>
        <row r="12738">
          <cell r="B12738">
            <v>37546</v>
          </cell>
          <cell r="C12738" t="str">
            <v>MISTURADOR DE ARGAMASSA, EIXO HORIZONTAL, CAPACIDADE DE MISTURA 160 KG, MOTOR ELETRICO TRIFASICO 220/380 V, POTENCIA 3 CV</v>
          </cell>
          <cell r="D12738" t="str">
            <v>UN</v>
          </cell>
          <cell r="E12738" t="str">
            <v>CR</v>
          </cell>
          <cell r="F12738">
            <v>13532.24</v>
          </cell>
          <cell r="H12738">
            <v>12780.45</v>
          </cell>
          <cell r="K12738">
            <v>13532.24</v>
          </cell>
          <cell r="M12738">
            <v>12780.45</v>
          </cell>
        </row>
        <row r="12739">
          <cell r="B12739">
            <v>37544</v>
          </cell>
          <cell r="C12739" t="str">
            <v>MISTURADOR DE ARGAMASSA, EIXO HORIZONTAL, CAPACIDADE DE MISTURA 300 KG, MOTOR ELETRICO TRIFASICO 220/380 V, POTENCIA 5 CV</v>
          </cell>
          <cell r="D12739" t="str">
            <v>UN</v>
          </cell>
          <cell r="E12739" t="str">
            <v>CR</v>
          </cell>
          <cell r="F12739">
            <v>14312.62</v>
          </cell>
          <cell r="H12739">
            <v>13517.47</v>
          </cell>
          <cell r="K12739">
            <v>14312.62</v>
          </cell>
          <cell r="M12739">
            <v>13517.47</v>
          </cell>
        </row>
        <row r="12740">
          <cell r="B12740">
            <v>37545</v>
          </cell>
          <cell r="C12740" t="str">
            <v>MISTURADOR DE ARGAMASSA, EIXO HORIZONTAL, CAPACIDADE DE MISTURA 600 KG, MOTOR ELETRICO TRIFASICO 220/380 V, POTENCIA 7,5 CV</v>
          </cell>
          <cell r="D12740" t="str">
            <v>UN</v>
          </cell>
          <cell r="E12740" t="str">
            <v>CR</v>
          </cell>
          <cell r="F12740">
            <v>17030.09</v>
          </cell>
          <cell r="H12740">
            <v>16083.98</v>
          </cell>
          <cell r="K12740">
            <v>17030.09</v>
          </cell>
          <cell r="M12740">
            <v>16083.98</v>
          </cell>
        </row>
        <row r="12741">
          <cell r="B12741">
            <v>36793</v>
          </cell>
          <cell r="C12741" t="str">
            <v>MISTURADOR DE METAL CROMADO DE PAREDE PARA LAVATORIO</v>
          </cell>
          <cell r="D12741" t="str">
            <v>UN</v>
          </cell>
          <cell r="E12741" t="str">
            <v>CR</v>
          </cell>
          <cell r="F12741">
            <v>975.66</v>
          </cell>
          <cell r="H12741">
            <v>737.12</v>
          </cell>
          <cell r="K12741">
            <v>975.66</v>
          </cell>
          <cell r="M12741">
            <v>737.12</v>
          </cell>
        </row>
        <row r="12742">
          <cell r="B12742">
            <v>11769</v>
          </cell>
          <cell r="C12742" t="str">
            <v>MISTURADOR DE METAL CROMADO, DE MESA/BANCADA, COM BICA BAIXA, PARA LAVATORIO</v>
          </cell>
          <cell r="D12742" t="str">
            <v>UN</v>
          </cell>
          <cell r="E12742" t="str">
            <v>CR</v>
          </cell>
          <cell r="F12742">
            <v>431.17</v>
          </cell>
          <cell r="H12742">
            <v>325.75</v>
          </cell>
          <cell r="K12742">
            <v>431.17</v>
          </cell>
          <cell r="M12742">
            <v>325.75</v>
          </cell>
        </row>
        <row r="12743">
          <cell r="B12743">
            <v>11771</v>
          </cell>
          <cell r="C12743" t="str">
            <v>MISTURADOR DE PAREDE, DE METAL CROMADO, PARA COZINHA, BICA ALTA MOVEL, COM AREJADOR ARTICULADO</v>
          </cell>
          <cell r="D12743" t="str">
            <v>UN</v>
          </cell>
          <cell r="E12743" t="str">
            <v>CR</v>
          </cell>
          <cell r="F12743">
            <v>528.12</v>
          </cell>
          <cell r="H12743">
            <v>399</v>
          </cell>
          <cell r="K12743">
            <v>528.12</v>
          </cell>
          <cell r="M12743">
            <v>399</v>
          </cell>
        </row>
        <row r="12744">
          <cell r="B12744">
            <v>39919</v>
          </cell>
          <cell r="C12744" t="str">
            <v>MISTURADOR DUPLO HORIZONTAL DE ALTA TURBULENCIA, CAPACIDADE / VOLUME 2 X 500 LITROS, MOTORES ELETRICOS MINIMO 5 CV CADA, PARA NATA CIMENTO, ARGAMASSA E OUTROS</v>
          </cell>
          <cell r="D12744" t="str">
            <v>UN</v>
          </cell>
          <cell r="E12744" t="str">
            <v>CR</v>
          </cell>
          <cell r="F12744">
            <v>67736.34</v>
          </cell>
          <cell r="H12744">
            <v>63973.21</v>
          </cell>
          <cell r="K12744">
            <v>67736.34</v>
          </cell>
          <cell r="M12744">
            <v>63973.21</v>
          </cell>
        </row>
        <row r="12745">
          <cell r="B12745">
            <v>38385</v>
          </cell>
          <cell r="C12745" t="str">
            <v>MISTURADOR MANUAL DE TINTAS PARA FURADEIRA, HASTE METALICA *60* CM, COM HELICE (MEXEDOR DE TINTA)</v>
          </cell>
          <cell r="D12745" t="str">
            <v>UN</v>
          </cell>
          <cell r="E12745" t="str">
            <v>CR</v>
          </cell>
          <cell r="F12745">
            <v>32.43</v>
          </cell>
          <cell r="H12745">
            <v>37.32</v>
          </cell>
          <cell r="K12745">
            <v>32.43</v>
          </cell>
          <cell r="M12745">
            <v>37.32</v>
          </cell>
        </row>
        <row r="12746">
          <cell r="B12746">
            <v>36800</v>
          </cell>
          <cell r="C12746" t="str">
            <v>MISTURADOR METALICO, BASE PARA CHUVEIRO/BANHEIRA, 1/2" OU 3/4 ", SOLDAVEL OU ROSCAVEL (NAO INCLUI ACABAMENTOS)</v>
          </cell>
          <cell r="D12746" t="str">
            <v>UN</v>
          </cell>
          <cell r="E12746" t="str">
            <v>CR</v>
          </cell>
          <cell r="F12746">
            <v>259.08</v>
          </cell>
          <cell r="H12746">
            <v>195.74</v>
          </cell>
          <cell r="K12746">
            <v>259.08</v>
          </cell>
          <cell r="M12746">
            <v>195.74</v>
          </cell>
        </row>
        <row r="12747">
          <cell r="B12747">
            <v>37587</v>
          </cell>
          <cell r="C12747" t="str">
            <v>MISTURADOR MONOCOMANDO PARA CHUVEIRO, BASE BRUTA, METALICO COM ACABAMENTO CROMADO</v>
          </cell>
          <cell r="D12747" t="str">
            <v>UN</v>
          </cell>
          <cell r="E12747" t="str">
            <v>CR</v>
          </cell>
          <cell r="F12747">
            <v>569.20000000000005</v>
          </cell>
          <cell r="H12747">
            <v>430.03</v>
          </cell>
          <cell r="K12747">
            <v>569.20000000000005</v>
          </cell>
          <cell r="M12747">
            <v>430.03</v>
          </cell>
        </row>
        <row r="12748">
          <cell r="B12748">
            <v>11561</v>
          </cell>
          <cell r="C12748" t="str">
            <v>MOLA HIDRAULICA AEREA, PARA PORTAS DE ATE 1.100 MM E PESO DE ATE 85 KG, COM CORPO EM ALUMINIO E BRACO EM ACO, SEM BRACO DE PARADA</v>
          </cell>
          <cell r="D12748" t="str">
            <v>UN</v>
          </cell>
          <cell r="E12748" t="str">
            <v>CR</v>
          </cell>
          <cell r="F12748">
            <v>259.95999999999998</v>
          </cell>
          <cell r="H12748">
            <v>211.21</v>
          </cell>
          <cell r="K12748">
            <v>259.95999999999998</v>
          </cell>
          <cell r="M12748">
            <v>211.21</v>
          </cell>
        </row>
        <row r="12749">
          <cell r="B12749">
            <v>43604</v>
          </cell>
          <cell r="C12749" t="str">
            <v>MOLA HIDRAULICA AEREA, PARA PORTAS DE ATE 850 MM E PESO DE ATE 50 KG, COM CORPO EM ALUMINIO E BRACO EM ACO, SEM BRACO DE PARADA</v>
          </cell>
          <cell r="D12749" t="str">
            <v>UN</v>
          </cell>
          <cell r="E12749" t="str">
            <v>CR</v>
          </cell>
          <cell r="F12749">
            <v>138.59</v>
          </cell>
          <cell r="H12749">
            <v>112.6</v>
          </cell>
          <cell r="K12749">
            <v>138.59</v>
          </cell>
          <cell r="M12749">
            <v>112.6</v>
          </cell>
        </row>
        <row r="12750">
          <cell r="B12750">
            <v>11560</v>
          </cell>
          <cell r="C12750" t="str">
            <v>MOLA HIDRAULICA AEREA, PARA PORTAS DE ATE 950 MM E PESO DE ATE 65 KG, COM CORPO EM ALUMINIO E BRACO EM ACO, SEM BRACO DE PARADA</v>
          </cell>
          <cell r="D12750" t="str">
            <v>UN</v>
          </cell>
          <cell r="E12750" t="str">
            <v>CR</v>
          </cell>
          <cell r="F12750">
            <v>200.65</v>
          </cell>
          <cell r="H12750">
            <v>163.02000000000001</v>
          </cell>
          <cell r="K12750">
            <v>200.65</v>
          </cell>
          <cell r="M12750">
            <v>163.02000000000001</v>
          </cell>
        </row>
        <row r="12751">
          <cell r="B12751">
            <v>11499</v>
          </cell>
          <cell r="C12751" t="str">
            <v>MOLA HIDRAULICA DE PISO, PARA PORTAS DE ATE 1100 MM E PESO DE ATE 120 KG, COM CORPO EM ACO INOX</v>
          </cell>
          <cell r="D12751" t="str">
            <v>UN</v>
          </cell>
          <cell r="E12751" t="str">
            <v>CR</v>
          </cell>
          <cell r="F12751">
            <v>958.91</v>
          </cell>
          <cell r="H12751">
            <v>999.9</v>
          </cell>
          <cell r="K12751">
            <v>958.91</v>
          </cell>
          <cell r="M12751">
            <v>999.9</v>
          </cell>
        </row>
        <row r="12752">
          <cell r="B12752">
            <v>34761</v>
          </cell>
          <cell r="C12752" t="str">
            <v>MONTADOR DE ELETROELETRONICOS (HORISTA)</v>
          </cell>
          <cell r="D12752" t="str">
            <v>H</v>
          </cell>
          <cell r="E12752" t="str">
            <v>CR</v>
          </cell>
          <cell r="F12752">
            <v>17.260000000000002</v>
          </cell>
          <cell r="H12752">
            <v>29.86</v>
          </cell>
          <cell r="K12752">
            <v>19.3</v>
          </cell>
          <cell r="M12752">
            <v>33.39</v>
          </cell>
        </row>
        <row r="12753">
          <cell r="B12753">
            <v>40924</v>
          </cell>
          <cell r="C12753" t="str">
            <v>MONTADOR DE ELETROELETRONICOS (MENSALISTA)</v>
          </cell>
          <cell r="D12753" t="str">
            <v>MES</v>
          </cell>
          <cell r="E12753" t="str">
            <v>CR</v>
          </cell>
          <cell r="F12753">
            <v>3024.44</v>
          </cell>
          <cell r="H12753">
            <v>5230.5600000000004</v>
          </cell>
          <cell r="K12753">
            <v>3382.79</v>
          </cell>
          <cell r="M12753">
            <v>5849.85</v>
          </cell>
        </row>
        <row r="12754">
          <cell r="B12754">
            <v>40983</v>
          </cell>
          <cell r="C12754" t="str">
            <v>MONTADOR DE ESTRUTURAS METALICAS (MENSALISTA)</v>
          </cell>
          <cell r="D12754" t="str">
            <v>MES</v>
          </cell>
          <cell r="E12754" t="str">
            <v>CR</v>
          </cell>
          <cell r="F12754">
            <v>2582.09</v>
          </cell>
          <cell r="H12754">
            <v>3326.88</v>
          </cell>
          <cell r="K12754">
            <v>2888.02</v>
          </cell>
          <cell r="M12754">
            <v>3720.78</v>
          </cell>
        </row>
        <row r="12755">
          <cell r="B12755">
            <v>44497</v>
          </cell>
          <cell r="C12755" t="str">
            <v>MONTADOR DE ESTRUTURAS METALICAS HORISTA</v>
          </cell>
          <cell r="D12755" t="str">
            <v>H</v>
          </cell>
          <cell r="E12755" t="str">
            <v>CR</v>
          </cell>
          <cell r="F12755">
            <v>14.74</v>
          </cell>
          <cell r="H12755">
            <v>18.98</v>
          </cell>
          <cell r="K12755">
            <v>16.48</v>
          </cell>
          <cell r="M12755">
            <v>21.22</v>
          </cell>
        </row>
        <row r="12756">
          <cell r="B12756">
            <v>2437</v>
          </cell>
          <cell r="C12756" t="str">
            <v>MONTADOR DE MAQUINAS (HORISTA)</v>
          </cell>
          <cell r="D12756" t="str">
            <v>H</v>
          </cell>
          <cell r="E12756" t="str">
            <v>CR</v>
          </cell>
          <cell r="F12756">
            <v>15.16</v>
          </cell>
          <cell r="H12756">
            <v>22.75</v>
          </cell>
          <cell r="K12756">
            <v>16.95</v>
          </cell>
          <cell r="M12756">
            <v>25.44</v>
          </cell>
        </row>
        <row r="12757">
          <cell r="B12757">
            <v>40921</v>
          </cell>
          <cell r="C12757" t="str">
            <v>MONTADOR DE MAQUINAS (MENSALISTA)</v>
          </cell>
          <cell r="D12757" t="str">
            <v>MES</v>
          </cell>
          <cell r="E12757" t="str">
            <v>CR</v>
          </cell>
          <cell r="F12757">
            <v>2654.09</v>
          </cell>
          <cell r="H12757">
            <v>3986.63</v>
          </cell>
          <cell r="K12757">
            <v>2968.55</v>
          </cell>
          <cell r="M12757">
            <v>4458.6499999999996</v>
          </cell>
        </row>
        <row r="12758">
          <cell r="B12758">
            <v>14252</v>
          </cell>
          <cell r="C12758" t="str">
            <v>MOTOBOMBA AUTOESCORVANTE MOTOR A GASOLINA, POTENCIA 6,0HP, BOCAIS 3" X 3", HM/Q = 5 MCA / 24 M3/H A 52,5 MCA / 5,0 M3/H</v>
          </cell>
          <cell r="D12758" t="str">
            <v>UN</v>
          </cell>
          <cell r="E12758" t="str">
            <v>CR</v>
          </cell>
          <cell r="F12758">
            <v>2038.15</v>
          </cell>
          <cell r="H12758">
            <v>3145.99</v>
          </cell>
          <cell r="K12758">
            <v>2038.15</v>
          </cell>
          <cell r="M12758">
            <v>3145.99</v>
          </cell>
        </row>
        <row r="12759">
          <cell r="B12759">
            <v>730</v>
          </cell>
          <cell r="C12759" t="str">
            <v>MOTOBOMBA AUTOESCORVANTE MOTOR ELETRICO TRIFASICO 7,4HP BOCA DIAMETRO DE SUCCAO X RECLAQUE: 2"X2", HM/ Q = 10 M / 73,5 M3/H A 28 M / 8,2 M3 /H</v>
          </cell>
          <cell r="D12759" t="str">
            <v>UN</v>
          </cell>
          <cell r="E12759" t="str">
            <v>CR</v>
          </cell>
          <cell r="F12759">
            <v>5445.56</v>
          </cell>
          <cell r="H12759">
            <v>8405.49</v>
          </cell>
          <cell r="K12759">
            <v>5445.56</v>
          </cell>
          <cell r="M12759">
            <v>8405.49</v>
          </cell>
        </row>
        <row r="12760">
          <cell r="B12760">
            <v>723</v>
          </cell>
          <cell r="C12760" t="str">
            <v>MOTOBOMBA AUTOESCORVANTE POTENCIA 5,42 HP, BOCAIS SUCCAO X RECALQUE 2" X 2", A GASOLINA, DIAMETRO DO ROTOR 122 MM HM/Q = 6 MCA / 33,0 M3/H A 28 MCA / 8,0 M3/H</v>
          </cell>
          <cell r="D12760" t="str">
            <v>UN</v>
          </cell>
          <cell r="E12760" t="str">
            <v>CR</v>
          </cell>
          <cell r="F12760">
            <v>2706.63</v>
          </cell>
          <cell r="H12760">
            <v>4177.82</v>
          </cell>
          <cell r="K12760">
            <v>2706.63</v>
          </cell>
          <cell r="M12760">
            <v>4177.82</v>
          </cell>
        </row>
        <row r="12761">
          <cell r="B12761">
            <v>36502</v>
          </cell>
          <cell r="C12761" t="str">
            <v>MOTOBOMBA CENTRIFUGA, MOTOR A GASOLINA, POTENCIA 5,42 HP, BOCAIS 1 1/2" X 1", DIAMETRO ROTOR 143 MM HM/Q = 6 MCA / 16,8 M3/H A 38 MCA / 6,6 M3/H</v>
          </cell>
          <cell r="D12761" t="str">
            <v>UN</v>
          </cell>
          <cell r="E12761" t="str">
            <v>CR</v>
          </cell>
          <cell r="F12761">
            <v>2543.91</v>
          </cell>
          <cell r="H12761">
            <v>3926.66</v>
          </cell>
          <cell r="K12761">
            <v>2543.91</v>
          </cell>
          <cell r="M12761">
            <v>3926.66</v>
          </cell>
        </row>
        <row r="12762">
          <cell r="B12762">
            <v>36503</v>
          </cell>
          <cell r="C12762" t="str">
            <v>MOTOBOMBA TRASH (PARA AGUA SUJA) AUTO ESCORVANTE, MOTOR GASOLINA DE 6,41 HP, DIAMETROS DE SUCCAO X RECALQUE: 3" X 3", HM/Q: 10/60 A 23/0</v>
          </cell>
          <cell r="D12762" t="str">
            <v>UN</v>
          </cell>
          <cell r="E12762" t="str">
            <v>CR</v>
          </cell>
          <cell r="F12762">
            <v>3136.94</v>
          </cell>
          <cell r="H12762">
            <v>4842.03</v>
          </cell>
          <cell r="K12762">
            <v>3136.94</v>
          </cell>
          <cell r="M12762">
            <v>4842.03</v>
          </cell>
        </row>
        <row r="12763">
          <cell r="B12763">
            <v>4090</v>
          </cell>
          <cell r="C12763" t="str">
            <v>MOTONIVELADORA POTENCIA BASICA LIQUIDA (PRIMEIRA MARCHA) 125 HP, PESO BRUTO 13843 KG, LARGURA DA LAMINA DE 3,7 M</v>
          </cell>
          <cell r="D12763" t="str">
            <v>UN</v>
          </cell>
          <cell r="E12763" t="str">
            <v>C</v>
          </cell>
          <cell r="F12763">
            <v>1160000</v>
          </cell>
          <cell r="H12763">
            <v>1170000</v>
          </cell>
          <cell r="K12763">
            <v>1160000</v>
          </cell>
          <cell r="M12763">
            <v>1170000</v>
          </cell>
        </row>
        <row r="12764">
          <cell r="B12764">
            <v>13227</v>
          </cell>
          <cell r="C12764" t="str">
            <v>MOTONIVELADORA POTENCIA BASICA LIQUIDA (PRIMEIRA MARCHA) 171 HP, PESO BRUTO 14768 KG, LARGURA DA LAMINA DE 3,7 M</v>
          </cell>
          <cell r="D12764" t="str">
            <v>UN</v>
          </cell>
          <cell r="E12764" t="str">
            <v>CR</v>
          </cell>
          <cell r="F12764">
            <v>1441444.65</v>
          </cell>
          <cell r="H12764">
            <v>1453870.89</v>
          </cell>
          <cell r="K12764">
            <v>1441444.65</v>
          </cell>
          <cell r="M12764">
            <v>1453870.89</v>
          </cell>
        </row>
        <row r="12765">
          <cell r="B12765">
            <v>10597</v>
          </cell>
          <cell r="C12765" t="str">
            <v>MOTONIVELADORA POTENCIA BASICA LIQUIDA (PRIMEIRA MARCHA) 186 HP, PESO BRUTO 15785 KG, LARGURA DA LAMINA DE 4,3 M</v>
          </cell>
          <cell r="D12765" t="str">
            <v>UN</v>
          </cell>
          <cell r="E12765" t="str">
            <v>CR</v>
          </cell>
          <cell r="F12765">
            <v>1517306.44</v>
          </cell>
          <cell r="H12765">
            <v>1530386.67</v>
          </cell>
          <cell r="K12765">
            <v>1517306.44</v>
          </cell>
          <cell r="M12765">
            <v>1530386.67</v>
          </cell>
        </row>
        <row r="12766">
          <cell r="B12766">
            <v>39628</v>
          </cell>
          <cell r="C12766" t="str">
            <v>MOTOR A DIESEL PARA VIBRADOR DE IMERSAO, DE *4,7* CV</v>
          </cell>
          <cell r="D12766" t="str">
            <v>UN</v>
          </cell>
          <cell r="E12766" t="str">
            <v>CR</v>
          </cell>
          <cell r="H12766">
            <v>4422.18</v>
          </cell>
          <cell r="M12766">
            <v>4422.18</v>
          </cell>
        </row>
        <row r="12767">
          <cell r="B12767">
            <v>39404</v>
          </cell>
          <cell r="C12767" t="str">
            <v>MOTOR A GASOLINA PARA VIBRADOR DE IMERSAO, 4 TEMPOS, DE 5,5 CV</v>
          </cell>
          <cell r="D12767" t="str">
            <v>UN</v>
          </cell>
          <cell r="E12767" t="str">
            <v>CR</v>
          </cell>
          <cell r="H12767">
            <v>2192.81</v>
          </cell>
          <cell r="M12767">
            <v>2192.81</v>
          </cell>
        </row>
        <row r="12768">
          <cell r="B12768">
            <v>39402</v>
          </cell>
          <cell r="C12768" t="str">
            <v>MOTOR ELETRICO PARA VIBRADOR DE IMERSAO, DE 2 CV, MONOFASICO, 110/220 V</v>
          </cell>
          <cell r="D12768" t="str">
            <v>UN</v>
          </cell>
          <cell r="E12768" t="str">
            <v>CR</v>
          </cell>
          <cell r="H12768">
            <v>1806.46</v>
          </cell>
          <cell r="M12768">
            <v>1806.46</v>
          </cell>
        </row>
        <row r="12769">
          <cell r="B12769">
            <v>39403</v>
          </cell>
          <cell r="C12769" t="str">
            <v>MOTOR ELETRICO PARA VIBRADOR DE IMERSAO, DE 2 CV, TRIFASICO, 220/380 V</v>
          </cell>
          <cell r="D12769" t="str">
            <v>UN</v>
          </cell>
          <cell r="E12769" t="str">
            <v>CR</v>
          </cell>
          <cell r="H12769">
            <v>1767.17</v>
          </cell>
          <cell r="M12769">
            <v>1767.17</v>
          </cell>
        </row>
        <row r="12770">
          <cell r="B12770">
            <v>4093</v>
          </cell>
          <cell r="C12770" t="str">
            <v>MOTORISTA DE CAMINHAO (HORISTA)</v>
          </cell>
          <cell r="D12770" t="str">
            <v>H</v>
          </cell>
          <cell r="E12770" t="str">
            <v>C</v>
          </cell>
          <cell r="F12770">
            <v>18.75</v>
          </cell>
          <cell r="H12770">
            <v>25.34</v>
          </cell>
          <cell r="K12770">
            <v>20.97</v>
          </cell>
          <cell r="M12770">
            <v>28.33</v>
          </cell>
        </row>
        <row r="12771">
          <cell r="B12771">
            <v>10512</v>
          </cell>
          <cell r="C12771" t="str">
            <v>MOTORISTA DE CAMINHAO (MENSALISTA)</v>
          </cell>
          <cell r="D12771" t="str">
            <v>MES</v>
          </cell>
          <cell r="E12771" t="str">
            <v>CR</v>
          </cell>
          <cell r="F12771">
            <v>3282.4</v>
          </cell>
          <cell r="H12771">
            <v>4437.28</v>
          </cell>
          <cell r="K12771">
            <v>3671.31</v>
          </cell>
          <cell r="M12771">
            <v>4962.6499999999996</v>
          </cell>
        </row>
        <row r="12772">
          <cell r="B12772">
            <v>4243</v>
          </cell>
          <cell r="C12772" t="str">
            <v>MOTORISTA DE CAMINHAO BETONEIRA (HORISTA)</v>
          </cell>
          <cell r="D12772" t="str">
            <v>H</v>
          </cell>
          <cell r="E12772" t="str">
            <v>CR</v>
          </cell>
          <cell r="F12772">
            <v>18.510000000000002</v>
          </cell>
          <cell r="H12772">
            <v>20.5</v>
          </cell>
          <cell r="K12772">
            <v>20.69</v>
          </cell>
          <cell r="M12772">
            <v>22.92</v>
          </cell>
        </row>
        <row r="12773">
          <cell r="B12773">
            <v>20020</v>
          </cell>
          <cell r="C12773" t="str">
            <v>MOTORISTA DE CAMINHAO-BASCULANTE (HORISTA)</v>
          </cell>
          <cell r="D12773" t="str">
            <v>H</v>
          </cell>
          <cell r="E12773" t="str">
            <v>CR</v>
          </cell>
          <cell r="F12773">
            <v>19.48</v>
          </cell>
          <cell r="H12773">
            <v>26.32</v>
          </cell>
          <cell r="K12773">
            <v>21.79</v>
          </cell>
          <cell r="M12773">
            <v>29.43</v>
          </cell>
        </row>
        <row r="12774">
          <cell r="B12774">
            <v>41038</v>
          </cell>
          <cell r="C12774" t="str">
            <v>MOTORISTA DE CAMINHAO-BASCULANTE (MENSALISTA)</v>
          </cell>
          <cell r="D12774" t="str">
            <v>MES</v>
          </cell>
          <cell r="E12774" t="str">
            <v>CR</v>
          </cell>
          <cell r="F12774">
            <v>3411.08</v>
          </cell>
          <cell r="H12774">
            <v>4611.24</v>
          </cell>
          <cell r="K12774">
            <v>3815.24</v>
          </cell>
          <cell r="M12774">
            <v>5157.21</v>
          </cell>
        </row>
        <row r="12775">
          <cell r="B12775">
            <v>4094</v>
          </cell>
          <cell r="C12775" t="str">
            <v>MOTORISTA DE CAMINHAO-CARRETA (HORISTA)</v>
          </cell>
          <cell r="D12775" t="str">
            <v>H</v>
          </cell>
          <cell r="E12775" t="str">
            <v>CR</v>
          </cell>
          <cell r="F12775">
            <v>23.33</v>
          </cell>
          <cell r="H12775">
            <v>31.5</v>
          </cell>
          <cell r="K12775">
            <v>26.08</v>
          </cell>
          <cell r="M12775">
            <v>35.229999999999997</v>
          </cell>
        </row>
        <row r="12776">
          <cell r="B12776">
            <v>40988</v>
          </cell>
          <cell r="C12776" t="str">
            <v>MOTORISTA DE CAMINHAO-CARRETA (MENSALISTA)</v>
          </cell>
          <cell r="D12776" t="str">
            <v>MES</v>
          </cell>
          <cell r="E12776" t="str">
            <v>CR</v>
          </cell>
          <cell r="F12776">
            <v>4082.73</v>
          </cell>
          <cell r="H12776">
            <v>5519.19</v>
          </cell>
          <cell r="K12776">
            <v>4566.46</v>
          </cell>
          <cell r="M12776">
            <v>6172.66</v>
          </cell>
        </row>
        <row r="12777">
          <cell r="B12777">
            <v>4095</v>
          </cell>
          <cell r="C12777" t="str">
            <v>MOTORISTA DE CARRO DE PASSEIO (HORISTA)</v>
          </cell>
          <cell r="D12777" t="str">
            <v>H</v>
          </cell>
          <cell r="E12777" t="str">
            <v>CR</v>
          </cell>
          <cell r="F12777">
            <v>15.69</v>
          </cell>
          <cell r="H12777">
            <v>21.1</v>
          </cell>
          <cell r="K12777">
            <v>17.55</v>
          </cell>
          <cell r="M12777">
            <v>23.59</v>
          </cell>
        </row>
        <row r="12778">
          <cell r="B12778">
            <v>40990</v>
          </cell>
          <cell r="C12778" t="str">
            <v>MOTORISTA DE CARRO DE PASSEIO (MENSALISTA)</v>
          </cell>
          <cell r="D12778" t="str">
            <v>MES</v>
          </cell>
          <cell r="E12778" t="str">
            <v>CR</v>
          </cell>
          <cell r="F12778">
            <v>2749.78</v>
          </cell>
          <cell r="H12778">
            <v>3696.13</v>
          </cell>
          <cell r="K12778">
            <v>3075.58</v>
          </cell>
          <cell r="M12778">
            <v>4133.75</v>
          </cell>
        </row>
        <row r="12779">
          <cell r="B12779">
            <v>4096</v>
          </cell>
          <cell r="C12779" t="str">
            <v>MOTORISTA OPERADOR DE CAMINHAO COM MUNCK (HORISTA)</v>
          </cell>
          <cell r="D12779" t="str">
            <v>H</v>
          </cell>
          <cell r="E12779" t="str">
            <v>CR</v>
          </cell>
          <cell r="F12779">
            <v>21.03</v>
          </cell>
          <cell r="H12779">
            <v>28.4</v>
          </cell>
          <cell r="K12779">
            <v>23.52</v>
          </cell>
          <cell r="M12779">
            <v>31.76</v>
          </cell>
        </row>
        <row r="12780">
          <cell r="B12780">
            <v>40992</v>
          </cell>
          <cell r="C12780" t="str">
            <v>MOTORISTA OPERADOR DE CAMINHAO COM MUNCK (MENSALISTA)</v>
          </cell>
          <cell r="D12780" t="str">
            <v>MES</v>
          </cell>
          <cell r="E12780" t="str">
            <v>CR</v>
          </cell>
          <cell r="F12780">
            <v>3680.8</v>
          </cell>
          <cell r="H12780">
            <v>4975.84</v>
          </cell>
          <cell r="K12780">
            <v>4116.91</v>
          </cell>
          <cell r="M12780">
            <v>5564.98</v>
          </cell>
        </row>
        <row r="12781">
          <cell r="B12781">
            <v>4114</v>
          </cell>
          <cell r="C12781" t="str">
            <v>MOURAO CONCRETO CURVO, SECAO "T", H = 2,80 M + CURVA COM 0,45 M, COM FUROS PARA FIOS</v>
          </cell>
          <cell r="D12781" t="str">
            <v>UN</v>
          </cell>
          <cell r="E12781" t="str">
            <v>CR</v>
          </cell>
          <cell r="F12781">
            <v>91.97</v>
          </cell>
          <cell r="H12781">
            <v>73.19</v>
          </cell>
          <cell r="K12781">
            <v>91.97</v>
          </cell>
          <cell r="M12781">
            <v>73.19</v>
          </cell>
        </row>
        <row r="12782">
          <cell r="B12782">
            <v>36797</v>
          </cell>
          <cell r="C12782" t="str">
            <v>MOURAO DE CONCRETO CURVO, *10 X 10* CM, H= *2,60* M + CURVA DE 0,40 M</v>
          </cell>
          <cell r="D12782" t="str">
            <v>UN</v>
          </cell>
          <cell r="E12782" t="str">
            <v>CR</v>
          </cell>
          <cell r="F12782">
            <v>81.89</v>
          </cell>
          <cell r="H12782">
            <v>65.16</v>
          </cell>
          <cell r="K12782">
            <v>81.89</v>
          </cell>
          <cell r="M12782">
            <v>65.16</v>
          </cell>
        </row>
        <row r="12783">
          <cell r="B12783">
            <v>4107</v>
          </cell>
          <cell r="C12783" t="str">
            <v>MOURAO DE CONCRETO RETO, SECAO QUADRADA *10 X 10* CM, H= *2,30* M</v>
          </cell>
          <cell r="D12783" t="str">
            <v>UN</v>
          </cell>
          <cell r="E12783" t="str">
            <v>CR</v>
          </cell>
          <cell r="F12783">
            <v>77.209999999999994</v>
          </cell>
          <cell r="H12783">
            <v>61.44</v>
          </cell>
          <cell r="K12783">
            <v>77.209999999999994</v>
          </cell>
          <cell r="M12783">
            <v>61.44</v>
          </cell>
        </row>
        <row r="12784">
          <cell r="B12784">
            <v>4102</v>
          </cell>
          <cell r="C12784" t="str">
            <v>MOURAO DE CONCRETO RETO, SECAO QUADRADA, *10 X 10* CM, H= 3,00 M</v>
          </cell>
          <cell r="D12784" t="str">
            <v>UN</v>
          </cell>
          <cell r="E12784" t="str">
            <v>C</v>
          </cell>
          <cell r="F12784">
            <v>94.25</v>
          </cell>
          <cell r="H12784">
            <v>75</v>
          </cell>
          <cell r="K12784">
            <v>94.25</v>
          </cell>
          <cell r="M12784">
            <v>75</v>
          </cell>
        </row>
        <row r="12785">
          <cell r="B12785">
            <v>36799</v>
          </cell>
          <cell r="C12785" t="str">
            <v>MOURAO DE CONCRETO RETO, TIPO ESTICADOR, *10 X 10* CM, H= 2,50 M</v>
          </cell>
          <cell r="D12785" t="str">
            <v>UN</v>
          </cell>
          <cell r="E12785" t="str">
            <v>CR</v>
          </cell>
          <cell r="F12785">
            <v>79.48</v>
          </cell>
          <cell r="H12785">
            <v>63.25</v>
          </cell>
          <cell r="K12785">
            <v>79.48</v>
          </cell>
          <cell r="M12785">
            <v>63.25</v>
          </cell>
        </row>
        <row r="12786">
          <cell r="B12786">
            <v>2747</v>
          </cell>
          <cell r="C12786" t="str">
            <v>MOURAO ROLICO DE MADEIRA TRATADA, D = 16 A 20 CM, H = 2,20 M, EM EUCALIPTO OU EQUIVALENTE DA REGIAO (PARA CERCA)</v>
          </cell>
          <cell r="D12786" t="str">
            <v>M</v>
          </cell>
          <cell r="E12786" t="str">
            <v>CR</v>
          </cell>
          <cell r="F12786">
            <v>42.24</v>
          </cell>
          <cell r="H12786">
            <v>33.25</v>
          </cell>
          <cell r="K12786">
            <v>42.24</v>
          </cell>
          <cell r="M12786">
            <v>33.25</v>
          </cell>
        </row>
        <row r="12787">
          <cell r="B12787">
            <v>21138</v>
          </cell>
          <cell r="C12787" t="str">
            <v>MOURAO ROLICO DE MADEIRA TRATADA, D = 8 A 11 CM, H = 2,20 M, EM EUCALIPTO OU EQUIVALENTE DA REGIAO (PARA CERCA)</v>
          </cell>
          <cell r="D12787" t="str">
            <v>M</v>
          </cell>
          <cell r="E12787" t="str">
            <v>C</v>
          </cell>
          <cell r="F12787">
            <v>13.39</v>
          </cell>
          <cell r="H12787">
            <v>10.54</v>
          </cell>
          <cell r="K12787">
            <v>13.39</v>
          </cell>
          <cell r="M12787">
            <v>10.54</v>
          </cell>
        </row>
        <row r="12788">
          <cell r="B12788">
            <v>10826</v>
          </cell>
          <cell r="C12788" t="str">
            <v>MUDA DE ARBUSTO FLORIFERO, CLUSIA/GARDENIA/MOREIA BRANCA/ AZALEIA OU EQUIVALENTE DA REGIAO, H= *50 A 70* CM</v>
          </cell>
          <cell r="D12788" t="str">
            <v>UN</v>
          </cell>
          <cell r="E12788" t="str">
            <v>CR</v>
          </cell>
          <cell r="F12788">
            <v>114.94</v>
          </cell>
          <cell r="H12788">
            <v>68.099999999999994</v>
          </cell>
          <cell r="K12788">
            <v>114.94</v>
          </cell>
          <cell r="M12788">
            <v>68.099999999999994</v>
          </cell>
        </row>
        <row r="12789">
          <cell r="B12789">
            <v>365</v>
          </cell>
          <cell r="C12789" t="str">
            <v>MUDA DE ARBUSTO FOLHAGEM, SANSAO-DO-CAMPO OU EQUIVALENTE DA REGIAO, H= *50 A 70* CM</v>
          </cell>
          <cell r="D12789" t="str">
            <v>UN</v>
          </cell>
          <cell r="E12789" t="str">
            <v>CR</v>
          </cell>
          <cell r="F12789">
            <v>71.260000000000005</v>
          </cell>
          <cell r="H12789">
            <v>42.22</v>
          </cell>
          <cell r="K12789">
            <v>71.260000000000005</v>
          </cell>
          <cell r="M12789">
            <v>42.22</v>
          </cell>
        </row>
        <row r="12790">
          <cell r="B12790">
            <v>38639</v>
          </cell>
          <cell r="C12790" t="str">
            <v>MUDA DE ARBUSTO, BUXINHO, H= *50* CM</v>
          </cell>
          <cell r="D12790" t="str">
            <v>UN</v>
          </cell>
          <cell r="E12790" t="str">
            <v>CR</v>
          </cell>
          <cell r="F12790">
            <v>275.86</v>
          </cell>
          <cell r="H12790">
            <v>163.44</v>
          </cell>
          <cell r="K12790">
            <v>275.86</v>
          </cell>
          <cell r="M12790">
            <v>163.44</v>
          </cell>
        </row>
        <row r="12791">
          <cell r="B12791">
            <v>38640</v>
          </cell>
          <cell r="C12791" t="str">
            <v>MUDA DE ARBUSTO, PINGO DE OURO/ VIOLETEIRA, H = *10 A 20* CM</v>
          </cell>
          <cell r="D12791" t="str">
            <v>UN</v>
          </cell>
          <cell r="E12791" t="str">
            <v>CR</v>
          </cell>
          <cell r="F12791">
            <v>4.13</v>
          </cell>
          <cell r="H12791">
            <v>2.4500000000000002</v>
          </cell>
          <cell r="K12791">
            <v>4.13</v>
          </cell>
          <cell r="M12791">
            <v>2.4500000000000002</v>
          </cell>
        </row>
        <row r="12792">
          <cell r="B12792">
            <v>358</v>
          </cell>
          <cell r="C12792" t="str">
            <v>MUDA DE ARVORE ORNAMENTAL, OITI/AROEIRA SALSA/ANGICO/IPE/JACARANDA OU EQUIVALENTE DA REGIAO, H= *1* M</v>
          </cell>
          <cell r="D12792" t="str">
            <v>UN</v>
          </cell>
          <cell r="E12792" t="str">
            <v>CR</v>
          </cell>
          <cell r="F12792">
            <v>85.05</v>
          </cell>
          <cell r="H12792">
            <v>50.39</v>
          </cell>
          <cell r="K12792">
            <v>85.05</v>
          </cell>
          <cell r="M12792">
            <v>50.39</v>
          </cell>
        </row>
        <row r="12793">
          <cell r="B12793">
            <v>359</v>
          </cell>
          <cell r="C12793" t="str">
            <v>MUDA DE ARVORE ORNAMENTAL, OITI/AROEIRA SALSA/ANGICO/IPE/JACARANDA OU EQUIVALENTE DA REGIAO, H= *2* M</v>
          </cell>
          <cell r="D12793" t="str">
            <v>UN</v>
          </cell>
          <cell r="E12793" t="str">
            <v>CR</v>
          </cell>
          <cell r="F12793">
            <v>174.71</v>
          </cell>
          <cell r="H12793">
            <v>103.51</v>
          </cell>
          <cell r="K12793">
            <v>174.71</v>
          </cell>
          <cell r="M12793">
            <v>103.51</v>
          </cell>
        </row>
        <row r="12794">
          <cell r="B12794">
            <v>38641</v>
          </cell>
          <cell r="C12794" t="str">
            <v>MUDA DE PALMEIRA ARECA, H= *1,50* M</v>
          </cell>
          <cell r="D12794" t="str">
            <v>UN</v>
          </cell>
          <cell r="E12794" t="str">
            <v>CR</v>
          </cell>
          <cell r="F12794">
            <v>172.41</v>
          </cell>
          <cell r="H12794">
            <v>102.15</v>
          </cell>
          <cell r="K12794">
            <v>172.41</v>
          </cell>
          <cell r="M12794">
            <v>102.15</v>
          </cell>
        </row>
        <row r="12795">
          <cell r="B12795">
            <v>360</v>
          </cell>
          <cell r="C12795" t="str">
            <v>MUDA DE RASTEIRA/FORRACAO, AMENDOIM RASTEIRO/ONZE HORAS/AZULZINHA/IMPATIENS OU EQUIVALENTE DA REGIAO</v>
          </cell>
          <cell r="D12795" t="str">
            <v>UN</v>
          </cell>
          <cell r="E12795" t="str">
            <v>C</v>
          </cell>
          <cell r="F12795">
            <v>4</v>
          </cell>
          <cell r="H12795">
            <v>2.37</v>
          </cell>
          <cell r="K12795">
            <v>4</v>
          </cell>
          <cell r="M12795">
            <v>2.37</v>
          </cell>
        </row>
        <row r="12796">
          <cell r="B12796">
            <v>42430</v>
          </cell>
          <cell r="C12796" t="str">
            <v>MULTIEXERCITADOR COM SEIS FUNCOES, EM TUBO DE ACO CARBONO, PINTURA NO PROCESSO ELETROSTATICO - EQUIPAMENTO DE GINASTICA PARA ACADEMIA AO AR LIVRE / ACADEMIA DA TERCEIRA IDADE - ATI</v>
          </cell>
          <cell r="D12796" t="str">
            <v>UN</v>
          </cell>
          <cell r="E12796" t="str">
            <v>CR</v>
          </cell>
          <cell r="H12796">
            <v>6434.22</v>
          </cell>
          <cell r="M12796">
            <v>6434.22</v>
          </cell>
        </row>
        <row r="12797">
          <cell r="B12797">
            <v>4209</v>
          </cell>
          <cell r="C12797" t="str">
            <v>NIPLE DE FERRO GALVANIZADO, COM ROSCA BSP, DE 1 1/2"</v>
          </cell>
          <cell r="D12797" t="str">
            <v>UN</v>
          </cell>
          <cell r="E12797" t="str">
            <v>CR</v>
          </cell>
          <cell r="H12797">
            <v>25.23</v>
          </cell>
          <cell r="M12797">
            <v>25.23</v>
          </cell>
        </row>
        <row r="12798">
          <cell r="B12798">
            <v>4180</v>
          </cell>
          <cell r="C12798" t="str">
            <v>NIPLE DE FERRO GALVANIZADO, COM ROSCA BSP, DE 1 1/4"</v>
          </cell>
          <cell r="D12798" t="str">
            <v>UN</v>
          </cell>
          <cell r="E12798" t="str">
            <v>CR</v>
          </cell>
          <cell r="H12798">
            <v>18.989999999999998</v>
          </cell>
          <cell r="M12798">
            <v>18.989999999999998</v>
          </cell>
        </row>
        <row r="12799">
          <cell r="B12799">
            <v>4179</v>
          </cell>
          <cell r="C12799" t="str">
            <v>NIPLE DE FERRO GALVANIZADO, COM ROSCA BSP, DE 1"</v>
          </cell>
          <cell r="D12799" t="str">
            <v>UN</v>
          </cell>
          <cell r="E12799" t="str">
            <v>CR</v>
          </cell>
          <cell r="H12799">
            <v>12.9</v>
          </cell>
          <cell r="M12799">
            <v>12.9</v>
          </cell>
        </row>
        <row r="12800">
          <cell r="B12800">
            <v>4177</v>
          </cell>
          <cell r="C12800" t="str">
            <v>NIPLE DE FERRO GALVANIZADO, COM ROSCA BSP, DE 1/2"</v>
          </cell>
          <cell r="D12800" t="str">
            <v>UN</v>
          </cell>
          <cell r="E12800" t="str">
            <v>CR</v>
          </cell>
          <cell r="H12800">
            <v>6.3</v>
          </cell>
          <cell r="M12800">
            <v>6.3</v>
          </cell>
        </row>
        <row r="12801">
          <cell r="B12801">
            <v>4208</v>
          </cell>
          <cell r="C12801" t="str">
            <v>NIPLE DE FERRO GALVANIZADO, COM ROSCA BSP, DE 2 1/2"</v>
          </cell>
          <cell r="D12801" t="str">
            <v>UN</v>
          </cell>
          <cell r="E12801" t="str">
            <v>CR</v>
          </cell>
          <cell r="H12801">
            <v>60.06</v>
          </cell>
          <cell r="M12801">
            <v>60.06</v>
          </cell>
        </row>
        <row r="12802">
          <cell r="B12802">
            <v>4181</v>
          </cell>
          <cell r="C12802" t="str">
            <v>NIPLE DE FERRO GALVANIZADO, COM ROSCA BSP, DE 2"</v>
          </cell>
          <cell r="D12802" t="str">
            <v>UN</v>
          </cell>
          <cell r="E12802" t="str">
            <v>CR</v>
          </cell>
          <cell r="H12802">
            <v>39.24</v>
          </cell>
          <cell r="M12802">
            <v>39.24</v>
          </cell>
        </row>
        <row r="12803">
          <cell r="B12803">
            <v>4182</v>
          </cell>
          <cell r="C12803" t="str">
            <v>NIPLE DE FERRO GALVANIZADO, COM ROSCA BSP, DE 3"</v>
          </cell>
          <cell r="D12803" t="str">
            <v>UN</v>
          </cell>
          <cell r="E12803" t="str">
            <v>CR</v>
          </cell>
          <cell r="H12803">
            <v>97.7</v>
          </cell>
          <cell r="M12803">
            <v>97.7</v>
          </cell>
        </row>
        <row r="12804">
          <cell r="B12804">
            <v>4178</v>
          </cell>
          <cell r="C12804" t="str">
            <v>NIPLE DE FERRO GALVANIZADO, COM ROSCA BSP, DE 3/4"</v>
          </cell>
          <cell r="D12804" t="str">
            <v>UN</v>
          </cell>
          <cell r="E12804" t="str">
            <v>CR</v>
          </cell>
          <cell r="H12804">
            <v>8.74</v>
          </cell>
          <cell r="M12804">
            <v>8.74</v>
          </cell>
        </row>
        <row r="12805">
          <cell r="B12805">
            <v>4183</v>
          </cell>
          <cell r="C12805" t="str">
            <v>NIPLE DE FERRO GALVANIZADO, COM ROSCA BSP, DE 4"</v>
          </cell>
          <cell r="D12805" t="str">
            <v>UN</v>
          </cell>
          <cell r="E12805" t="str">
            <v>CR</v>
          </cell>
          <cell r="H12805">
            <v>157.29</v>
          </cell>
          <cell r="M12805">
            <v>157.29</v>
          </cell>
        </row>
        <row r="12806">
          <cell r="B12806">
            <v>4184</v>
          </cell>
          <cell r="C12806" t="str">
            <v>NIPLE DE FERRO GALVANIZADO, COM ROSCA BSP, DE 5"</v>
          </cell>
          <cell r="D12806" t="str">
            <v>UN</v>
          </cell>
          <cell r="E12806" t="str">
            <v>CR</v>
          </cell>
          <cell r="H12806">
            <v>347.21</v>
          </cell>
          <cell r="M12806">
            <v>347.21</v>
          </cell>
        </row>
        <row r="12807">
          <cell r="B12807">
            <v>4185</v>
          </cell>
          <cell r="C12807" t="str">
            <v>NIPLE DE FERRO GALVANIZADO, COM ROSCA BSP, DE 6"</v>
          </cell>
          <cell r="D12807" t="str">
            <v>UN</v>
          </cell>
          <cell r="E12807" t="str">
            <v>CR</v>
          </cell>
          <cell r="H12807">
            <v>576.91</v>
          </cell>
          <cell r="M12807">
            <v>576.91</v>
          </cell>
        </row>
        <row r="12808">
          <cell r="B12808">
            <v>4205</v>
          </cell>
          <cell r="C12808" t="str">
            <v>NIPLE DE REDUCAO DE FERRO GALVANIZADO, COM ROSCA BSP, DE 1 1/2" X 1 1/4"</v>
          </cell>
          <cell r="D12808" t="str">
            <v>UN</v>
          </cell>
          <cell r="E12808" t="str">
            <v>CR</v>
          </cell>
          <cell r="H12808">
            <v>33.32</v>
          </cell>
          <cell r="M12808">
            <v>33.32</v>
          </cell>
        </row>
        <row r="12809">
          <cell r="B12809">
            <v>4192</v>
          </cell>
          <cell r="C12809" t="str">
            <v>NIPLE DE REDUCAO DE FERRO GALVANIZADO, COM ROSCA BSP, DE 1 1/2" X 1"</v>
          </cell>
          <cell r="D12809" t="str">
            <v>UN</v>
          </cell>
          <cell r="E12809" t="str">
            <v>CR</v>
          </cell>
          <cell r="H12809">
            <v>33.32</v>
          </cell>
          <cell r="M12809">
            <v>33.32</v>
          </cell>
        </row>
        <row r="12810">
          <cell r="B12810">
            <v>4191</v>
          </cell>
          <cell r="C12810" t="str">
            <v>NIPLE DE REDUCAO DE FERRO GALVANIZADO, COM ROSCA BSP, DE 1 1/2" X 3/4"</v>
          </cell>
          <cell r="D12810" t="str">
            <v>UN</v>
          </cell>
          <cell r="E12810" t="str">
            <v>CR</v>
          </cell>
          <cell r="H12810">
            <v>33.32</v>
          </cell>
          <cell r="M12810">
            <v>33.32</v>
          </cell>
        </row>
        <row r="12811">
          <cell r="B12811">
            <v>4206</v>
          </cell>
          <cell r="C12811" t="str">
            <v>NIPLE DE REDUCAO DE FERRO GALVANIZADO, COM ROSCA BSP, DE 1 1/4" X 1"</v>
          </cell>
          <cell r="D12811" t="str">
            <v>UN</v>
          </cell>
          <cell r="E12811" t="str">
            <v>CR</v>
          </cell>
          <cell r="H12811">
            <v>26.03</v>
          </cell>
          <cell r="M12811">
            <v>26.03</v>
          </cell>
        </row>
        <row r="12812">
          <cell r="B12812">
            <v>4207</v>
          </cell>
          <cell r="C12812" t="str">
            <v>NIPLE DE REDUCAO DE FERRO GALVANIZADO, COM ROSCA BSP, DE 1 1/4" X 1/2"</v>
          </cell>
          <cell r="D12812" t="str">
            <v>UN</v>
          </cell>
          <cell r="E12812" t="str">
            <v>CR</v>
          </cell>
          <cell r="H12812">
            <v>26.81</v>
          </cell>
          <cell r="M12812">
            <v>26.81</v>
          </cell>
        </row>
        <row r="12813">
          <cell r="B12813">
            <v>4190</v>
          </cell>
          <cell r="C12813" t="str">
            <v>NIPLE DE REDUCAO DE FERRO GALVANIZADO, COM ROSCA BSP, DE 1 1/4" X 3/4"</v>
          </cell>
          <cell r="D12813" t="str">
            <v>UN</v>
          </cell>
          <cell r="E12813" t="str">
            <v>CR</v>
          </cell>
          <cell r="H12813">
            <v>26.03</v>
          </cell>
          <cell r="M12813">
            <v>26.03</v>
          </cell>
        </row>
        <row r="12814">
          <cell r="B12814">
            <v>4188</v>
          </cell>
          <cell r="C12814" t="str">
            <v>NIPLE DE REDUCAO DE FERRO GALVANIZADO, COM ROSCA BSP, DE 1" X 1/2"</v>
          </cell>
          <cell r="D12814" t="str">
            <v>UN</v>
          </cell>
          <cell r="E12814" t="str">
            <v>CR</v>
          </cell>
          <cell r="H12814">
            <v>15.71</v>
          </cell>
          <cell r="M12814">
            <v>15.71</v>
          </cell>
        </row>
        <row r="12815">
          <cell r="B12815">
            <v>4189</v>
          </cell>
          <cell r="C12815" t="str">
            <v>NIPLE DE REDUCAO DE FERRO GALVANIZADO, COM ROSCA BSP, DE 1" X 3/4"</v>
          </cell>
          <cell r="D12815" t="str">
            <v>UN</v>
          </cell>
          <cell r="E12815" t="str">
            <v>CR</v>
          </cell>
          <cell r="H12815">
            <v>15.71</v>
          </cell>
          <cell r="M12815">
            <v>15.71</v>
          </cell>
        </row>
        <row r="12816">
          <cell r="B12816">
            <v>4186</v>
          </cell>
          <cell r="C12816" t="str">
            <v>NIPLE DE REDUCAO DE FERRO GALVANIZADO, COM ROSCA BSP, DE 1/2" X 1/4"</v>
          </cell>
          <cell r="D12816" t="str">
            <v>UN</v>
          </cell>
          <cell r="E12816" t="str">
            <v>CR</v>
          </cell>
          <cell r="H12816">
            <v>7.69</v>
          </cell>
          <cell r="M12816">
            <v>7.69</v>
          </cell>
        </row>
        <row r="12817">
          <cell r="B12817">
            <v>4197</v>
          </cell>
          <cell r="C12817" t="str">
            <v>NIPLE DE REDUCAO DE FERRO GALVANIZADO, COM ROSCA BSP, DE 2 1/2" X 2"</v>
          </cell>
          <cell r="D12817" t="str">
            <v>UN</v>
          </cell>
          <cell r="E12817" t="str">
            <v>CR</v>
          </cell>
          <cell r="H12817">
            <v>83.19</v>
          </cell>
          <cell r="M12817">
            <v>83.19</v>
          </cell>
        </row>
        <row r="12818">
          <cell r="B12818">
            <v>4194</v>
          </cell>
          <cell r="C12818" t="str">
            <v>NIPLE DE REDUCAO DE FERRO GALVANIZADO, COM ROSCA BSP, DE 2" X 1 1/2"</v>
          </cell>
          <cell r="D12818" t="str">
            <v>UN</v>
          </cell>
          <cell r="E12818" t="str">
            <v>CR</v>
          </cell>
          <cell r="H12818">
            <v>50.27</v>
          </cell>
          <cell r="M12818">
            <v>50.27</v>
          </cell>
        </row>
        <row r="12819">
          <cell r="B12819">
            <v>4193</v>
          </cell>
          <cell r="C12819" t="str">
            <v>NIPLE DE REDUCAO DE FERRO GALVANIZADO, COM ROSCA BSP, DE 2" X 1 1/4"</v>
          </cell>
          <cell r="D12819" t="str">
            <v>UN</v>
          </cell>
          <cell r="E12819" t="str">
            <v>CR</v>
          </cell>
          <cell r="H12819">
            <v>50.27</v>
          </cell>
          <cell r="M12819">
            <v>50.27</v>
          </cell>
        </row>
        <row r="12820">
          <cell r="B12820">
            <v>4204</v>
          </cell>
          <cell r="C12820" t="str">
            <v>NIPLE DE REDUCAO DE FERRO GALVANIZADO, COM ROSCA BSP, DE 2" X 1"</v>
          </cell>
          <cell r="D12820" t="str">
            <v>UN</v>
          </cell>
          <cell r="E12820" t="str">
            <v>CR</v>
          </cell>
          <cell r="H12820">
            <v>50.27</v>
          </cell>
          <cell r="M12820">
            <v>50.27</v>
          </cell>
        </row>
        <row r="12821">
          <cell r="B12821">
            <v>4202</v>
          </cell>
          <cell r="C12821" t="str">
            <v>NIPLE DE REDUCAO DE FERRO GALVANIZADO, COM ROSCA BSP, DE 3" X 2 1/2"</v>
          </cell>
          <cell r="D12821" t="str">
            <v>UN</v>
          </cell>
          <cell r="E12821" t="str">
            <v>CR</v>
          </cell>
          <cell r="H12821">
            <v>151.93</v>
          </cell>
          <cell r="M12821">
            <v>151.93</v>
          </cell>
        </row>
        <row r="12822">
          <cell r="B12822">
            <v>4203</v>
          </cell>
          <cell r="C12822" t="str">
            <v>NIPLE DE REDUCAO DE FERRO GALVANIZADO, COM ROSCA BSP, DE 3" X 2"</v>
          </cell>
          <cell r="D12822" t="str">
            <v>UN</v>
          </cell>
          <cell r="E12822" t="str">
            <v>CR</v>
          </cell>
          <cell r="H12822">
            <v>134.18</v>
          </cell>
          <cell r="M12822">
            <v>134.18</v>
          </cell>
        </row>
        <row r="12823">
          <cell r="B12823">
            <v>4187</v>
          </cell>
          <cell r="C12823" t="str">
            <v>NIPLE DE REDUCAO DE FERRO GALVANIZADO, COM ROSCA BSP, DE 3/4" X 1/2"</v>
          </cell>
          <cell r="D12823" t="str">
            <v>UN</v>
          </cell>
          <cell r="E12823" t="str">
            <v>CR</v>
          </cell>
          <cell r="H12823">
            <v>10.02</v>
          </cell>
          <cell r="M12823">
            <v>10.02</v>
          </cell>
        </row>
        <row r="12824">
          <cell r="B12824">
            <v>40368</v>
          </cell>
          <cell r="C12824" t="str">
            <v>NIPLE SEXTAVADO EM ACO CARBONO, COM ROSCA BSP, PRESSAO 3.000 LBS, DN 1 1/2"</v>
          </cell>
          <cell r="D12824" t="str">
            <v>UN</v>
          </cell>
          <cell r="E12824" t="str">
            <v>CR</v>
          </cell>
          <cell r="H12824">
            <v>53.61</v>
          </cell>
          <cell r="M12824">
            <v>53.61</v>
          </cell>
        </row>
        <row r="12825">
          <cell r="B12825">
            <v>40365</v>
          </cell>
          <cell r="C12825" t="str">
            <v>NIPLE SEXTAVADO EM ACO CARBONO, COM ROSCA BSP, PRESSAO 3.000 LBS, DN 1 1/4"</v>
          </cell>
          <cell r="D12825" t="str">
            <v>UN</v>
          </cell>
          <cell r="E12825" t="str">
            <v>CR</v>
          </cell>
          <cell r="H12825">
            <v>36.159999999999997</v>
          </cell>
          <cell r="M12825">
            <v>36.159999999999997</v>
          </cell>
        </row>
        <row r="12826">
          <cell r="B12826">
            <v>40362</v>
          </cell>
          <cell r="C12826" t="str">
            <v>NIPLE SEXTAVADO EM ACO CARBONO, COM ROSCA BSP, PRESSAO 3.000 LBS, DN 1"</v>
          </cell>
          <cell r="D12826" t="str">
            <v>UN</v>
          </cell>
          <cell r="E12826" t="str">
            <v>CR</v>
          </cell>
          <cell r="H12826">
            <v>23.95</v>
          </cell>
          <cell r="M12826">
            <v>23.95</v>
          </cell>
        </row>
        <row r="12827">
          <cell r="B12827">
            <v>40356</v>
          </cell>
          <cell r="C12827" t="str">
            <v>NIPLE SEXTAVADO EM ACO CARBONO, COM ROSCA BSP, PRESSAO 3.000 LBS, DN 1/2"</v>
          </cell>
          <cell r="D12827" t="str">
            <v>UN</v>
          </cell>
          <cell r="E12827" t="str">
            <v>CR</v>
          </cell>
          <cell r="H12827">
            <v>12.35</v>
          </cell>
          <cell r="M12827">
            <v>12.35</v>
          </cell>
        </row>
        <row r="12828">
          <cell r="B12828">
            <v>40374</v>
          </cell>
          <cell r="C12828" t="str">
            <v>NIPLE SEXTAVADO EM ACO CARBONO, COM ROSCA BSP, PRESSAO 3.000 LBS, DN 2 1/2"</v>
          </cell>
          <cell r="D12828" t="str">
            <v>UN</v>
          </cell>
          <cell r="E12828" t="str">
            <v>CR</v>
          </cell>
          <cell r="H12828">
            <v>140.11000000000001</v>
          </cell>
          <cell r="M12828">
            <v>140.11000000000001</v>
          </cell>
        </row>
        <row r="12829">
          <cell r="B12829">
            <v>40371</v>
          </cell>
          <cell r="C12829" t="str">
            <v>NIPLE SEXTAVADO EM ACO CARBONO, COM ROSCA BSP, PRESSAO 3.000 LBS, DN 2"</v>
          </cell>
          <cell r="D12829" t="str">
            <v>UN</v>
          </cell>
          <cell r="E12829" t="str">
            <v>CR</v>
          </cell>
          <cell r="H12829">
            <v>88.19</v>
          </cell>
          <cell r="M12829">
            <v>88.19</v>
          </cell>
        </row>
        <row r="12830">
          <cell r="B12830">
            <v>40359</v>
          </cell>
          <cell r="C12830" t="str">
            <v>NIPLE SEXTAVADO EM ACO CARBONO, COM ROSCA BSP, PRESSAO 3.000 LBS, DN 3/4"</v>
          </cell>
          <cell r="D12830" t="str">
            <v>UN</v>
          </cell>
          <cell r="E12830" t="str">
            <v>CR</v>
          </cell>
          <cell r="H12830">
            <v>15.96</v>
          </cell>
          <cell r="M12830">
            <v>15.96</v>
          </cell>
        </row>
        <row r="12831">
          <cell r="B12831">
            <v>7595</v>
          </cell>
          <cell r="C12831" t="str">
            <v>NIVELADOR (HORISTA)</v>
          </cell>
          <cell r="D12831" t="str">
            <v>H</v>
          </cell>
          <cell r="E12831" t="str">
            <v>CR</v>
          </cell>
          <cell r="F12831">
            <v>16.02</v>
          </cell>
          <cell r="H12831">
            <v>20.399999999999999</v>
          </cell>
          <cell r="K12831">
            <v>17.91</v>
          </cell>
          <cell r="M12831">
            <v>22.81</v>
          </cell>
        </row>
        <row r="12832">
          <cell r="B12832">
            <v>41094</v>
          </cell>
          <cell r="C12832" t="str">
            <v>NIVELADOR (MENSALISTA)</v>
          </cell>
          <cell r="D12832" t="str">
            <v>MES</v>
          </cell>
          <cell r="E12832" t="str">
            <v>CR</v>
          </cell>
          <cell r="F12832">
            <v>2805.34</v>
          </cell>
          <cell r="H12832">
            <v>3574.19</v>
          </cell>
          <cell r="K12832">
            <v>3137.72</v>
          </cell>
          <cell r="M12832">
            <v>3997.37</v>
          </cell>
        </row>
        <row r="12833">
          <cell r="B12833">
            <v>39609</v>
          </cell>
          <cell r="C12833" t="str">
            <v>NOBREAK TRIFASICO, DE 10 KVA FATOR DE POTENCIA DE 0,8, AUTONOMIA MINIMA DE 30 MINUTOS A PLENA CARGA</v>
          </cell>
          <cell r="D12833" t="str">
            <v>UN</v>
          </cell>
          <cell r="E12833" t="str">
            <v>CR</v>
          </cell>
          <cell r="F12833">
            <v>67690.52</v>
          </cell>
          <cell r="H12833">
            <v>54627.51</v>
          </cell>
          <cell r="K12833">
            <v>67690.52</v>
          </cell>
          <cell r="M12833">
            <v>54627.51</v>
          </cell>
        </row>
        <row r="12834">
          <cell r="B12834">
            <v>39610</v>
          </cell>
          <cell r="C12834" t="str">
            <v>NOBREAK TRIFASICO, DE 15 KVA FATOR DE POTENCIA DE 0,8, AUTONOMIA MINIMA DE 30 MINUTOS A PLENA CARGA</v>
          </cell>
          <cell r="D12834" t="str">
            <v>UN</v>
          </cell>
          <cell r="E12834" t="str">
            <v>CR</v>
          </cell>
          <cell r="F12834">
            <v>98807.039999999994</v>
          </cell>
          <cell r="H12834">
            <v>79739.12</v>
          </cell>
          <cell r="K12834">
            <v>98807.039999999994</v>
          </cell>
          <cell r="M12834">
            <v>79739.12</v>
          </cell>
        </row>
        <row r="12835">
          <cell r="B12835">
            <v>39611</v>
          </cell>
          <cell r="C12835" t="str">
            <v>NOBREAK TRIFASICO, DE 20 KVA FATOR DE POTENCIA DE 0,8, AUTONOMIA MINIMA DE 30 MINUTOS A PLENA CARGA</v>
          </cell>
          <cell r="D12835" t="str">
            <v>UN</v>
          </cell>
          <cell r="E12835" t="str">
            <v>CR</v>
          </cell>
          <cell r="F12835">
            <v>119572.69</v>
          </cell>
          <cell r="H12835">
            <v>96497.38</v>
          </cell>
          <cell r="K12835">
            <v>119572.69</v>
          </cell>
          <cell r="M12835">
            <v>96497.38</v>
          </cell>
        </row>
        <row r="12836">
          <cell r="B12836">
            <v>39612</v>
          </cell>
          <cell r="C12836" t="str">
            <v>NOBREAK TRIFASICO, DE 25 KVA FATOR DE POTENCIA DE 0,8, AUTONOMIA MINIMA DE 30 MINUTOS A PLENA CARGA</v>
          </cell>
          <cell r="D12836" t="str">
            <v>UN</v>
          </cell>
          <cell r="E12836" t="str">
            <v>CR</v>
          </cell>
          <cell r="F12836">
            <v>187313.31</v>
          </cell>
          <cell r="H12836">
            <v>151165.32999999999</v>
          </cell>
          <cell r="K12836">
            <v>187313.31</v>
          </cell>
          <cell r="M12836">
            <v>151165.32999999999</v>
          </cell>
        </row>
        <row r="12837">
          <cell r="B12837">
            <v>39608</v>
          </cell>
          <cell r="C12837" t="str">
            <v>NOBREAK TRIFASICO, DE 5 KVA FATOR DE POTENCIA DE 0,8, AUTONOMIA MINIMA DE 30 MINUTOS A PLENA CARGA</v>
          </cell>
          <cell r="D12837" t="str">
            <v>UN</v>
          </cell>
          <cell r="E12837" t="str">
            <v>CR</v>
          </cell>
          <cell r="F12837">
            <v>54124.62</v>
          </cell>
          <cell r="H12837">
            <v>43679.58</v>
          </cell>
          <cell r="K12837">
            <v>54124.62</v>
          </cell>
          <cell r="M12837">
            <v>43679.58</v>
          </cell>
        </row>
        <row r="12838">
          <cell r="B12838">
            <v>38175</v>
          </cell>
          <cell r="C12838" t="str">
            <v>NUMERO / ALGARISMO PARA RESIDENCIA (FACHADA), EM ZAMAC, COM ALTURA DE APROX *45* MM, INCLUSIVE PARAFUSOS</v>
          </cell>
          <cell r="D12838" t="str">
            <v>UN</v>
          </cell>
          <cell r="E12838" t="str">
            <v>CR</v>
          </cell>
          <cell r="F12838">
            <v>5.21</v>
          </cell>
          <cell r="H12838">
            <v>4.2300000000000004</v>
          </cell>
          <cell r="K12838">
            <v>5.21</v>
          </cell>
          <cell r="M12838">
            <v>4.2300000000000004</v>
          </cell>
        </row>
        <row r="12839">
          <cell r="B12839">
            <v>38176</v>
          </cell>
          <cell r="C12839" t="str">
            <v>NUMERO / ALGARISMO PARA RESIDENCIA (FACHADA), EM ZAMAC, COM ALTURA DE APROX 125 MM, INCLUSIVE PARAFUSOS</v>
          </cell>
          <cell r="D12839" t="str">
            <v>UN</v>
          </cell>
          <cell r="E12839" t="str">
            <v>CR</v>
          </cell>
          <cell r="F12839">
            <v>15.33</v>
          </cell>
          <cell r="H12839">
            <v>12.46</v>
          </cell>
          <cell r="K12839">
            <v>15.33</v>
          </cell>
          <cell r="M12839">
            <v>12.46</v>
          </cell>
        </row>
        <row r="12840">
          <cell r="B12840">
            <v>36152</v>
          </cell>
          <cell r="C12840" t="str">
            <v>OCULOS DE SEGURANCA CONTRA IMPACTOS COM LENTE INCOLOR, ARMACAO NYLON, COM PROTECAO UVA E UVB</v>
          </cell>
          <cell r="D12840" t="str">
            <v>UN</v>
          </cell>
          <cell r="E12840" t="str">
            <v>CR</v>
          </cell>
          <cell r="F12840">
            <v>6.45</v>
          </cell>
          <cell r="H12840">
            <v>5.85</v>
          </cell>
          <cell r="K12840">
            <v>6.45</v>
          </cell>
          <cell r="M12840">
            <v>5.85</v>
          </cell>
        </row>
        <row r="12841">
          <cell r="B12841">
            <v>45212</v>
          </cell>
          <cell r="C12841" t="str">
            <v>OCULOS DE SOLDA COM ESCURECIMENTO AUTOMATICO</v>
          </cell>
          <cell r="D12841" t="str">
            <v>UN</v>
          </cell>
          <cell r="E12841" t="str">
            <v>CR</v>
          </cell>
          <cell r="F12841">
            <v>64.55</v>
          </cell>
          <cell r="H12841">
            <v>58.6</v>
          </cell>
          <cell r="K12841">
            <v>64.55</v>
          </cell>
          <cell r="M12841">
            <v>58.6</v>
          </cell>
        </row>
        <row r="12842">
          <cell r="B12842">
            <v>4221</v>
          </cell>
          <cell r="C12842" t="str">
            <v>OLEO DIESEL COMBUSTIVEL COMUM METROPOLITANO S-10 OU S-500</v>
          </cell>
          <cell r="D12842" t="str">
            <v>L</v>
          </cell>
          <cell r="E12842" t="str">
            <v>C</v>
          </cell>
          <cell r="F12842">
            <v>5.91</v>
          </cell>
          <cell r="H12842">
            <v>6.04</v>
          </cell>
          <cell r="K12842">
            <v>5.91</v>
          </cell>
          <cell r="M12842">
            <v>6.04</v>
          </cell>
        </row>
        <row r="12843">
          <cell r="B12843">
            <v>4227</v>
          </cell>
          <cell r="C12843" t="str">
            <v>OLEO LUBRIFICANTE MINERAL MONOVISCOSO, SAE 40, PARA MOTORES DE EQUIPAMENTOS PESADOS (CAMINHOES, TRATORES, RETROS E ETC)</v>
          </cell>
          <cell r="D12843" t="str">
            <v>L</v>
          </cell>
          <cell r="E12843" t="str">
            <v>CR</v>
          </cell>
          <cell r="F12843">
            <v>27.56</v>
          </cell>
          <cell r="H12843">
            <v>28.16</v>
          </cell>
          <cell r="K12843">
            <v>27.56</v>
          </cell>
          <cell r="M12843">
            <v>28.16</v>
          </cell>
        </row>
        <row r="12844">
          <cell r="B12844">
            <v>38170</v>
          </cell>
          <cell r="C12844" t="str">
            <v>OLHO MAGICO PARA PORTAS, EM LATAO, COM LENTE DE POLICARBONATO, ANGULO DE *200* GRAUS, ESPESSURA ENTRE *25 E 46* MM, INCLUINDO FECHO JANELA</v>
          </cell>
          <cell r="D12844" t="str">
            <v>UN</v>
          </cell>
          <cell r="E12844" t="str">
            <v>CR</v>
          </cell>
          <cell r="F12844">
            <v>22.78</v>
          </cell>
          <cell r="H12844">
            <v>18.510000000000002</v>
          </cell>
          <cell r="K12844">
            <v>22.78</v>
          </cell>
          <cell r="M12844">
            <v>18.510000000000002</v>
          </cell>
        </row>
        <row r="12845">
          <cell r="B12845">
            <v>4252</v>
          </cell>
          <cell r="C12845" t="str">
            <v>OPERADOR DE BATE-ESTACAS (HORISTA)</v>
          </cell>
          <cell r="D12845" t="str">
            <v>H</v>
          </cell>
          <cell r="E12845" t="str">
            <v>CR</v>
          </cell>
          <cell r="F12845">
            <v>14.99</v>
          </cell>
          <cell r="H12845">
            <v>22.27</v>
          </cell>
          <cell r="K12845">
            <v>16.760000000000002</v>
          </cell>
          <cell r="M12845">
            <v>24.9</v>
          </cell>
        </row>
        <row r="12846">
          <cell r="B12846">
            <v>40980</v>
          </cell>
          <cell r="C12846" t="str">
            <v>OPERADOR DE BATE-ESTACAS (MENSALISTA)</v>
          </cell>
          <cell r="D12846" t="str">
            <v>MES</v>
          </cell>
          <cell r="E12846" t="str">
            <v>CR</v>
          </cell>
          <cell r="F12846">
            <v>2624.92</v>
          </cell>
          <cell r="H12846">
            <v>3901.48</v>
          </cell>
          <cell r="K12846">
            <v>2935.92</v>
          </cell>
          <cell r="M12846">
            <v>4363.41</v>
          </cell>
        </row>
        <row r="12847">
          <cell r="B12847">
            <v>41031</v>
          </cell>
          <cell r="C12847" t="str">
            <v>OPERADOR DE BETONEIRA (CAMINHAO) (MENSALISTA)</v>
          </cell>
          <cell r="D12847" t="str">
            <v>MES</v>
          </cell>
          <cell r="E12847" t="str">
            <v>CR</v>
          </cell>
          <cell r="F12847">
            <v>3239.1</v>
          </cell>
          <cell r="H12847">
            <v>3591.83</v>
          </cell>
          <cell r="K12847">
            <v>3622.88</v>
          </cell>
          <cell r="M12847">
            <v>4017.1</v>
          </cell>
        </row>
        <row r="12848">
          <cell r="B12848">
            <v>37666</v>
          </cell>
          <cell r="C12848" t="str">
            <v>OPERADOR DE BETONEIRA ESTACIONARIA / MISTURADOR (HORISTA)</v>
          </cell>
          <cell r="D12848" t="str">
            <v>H</v>
          </cell>
          <cell r="E12848" t="str">
            <v>CR</v>
          </cell>
          <cell r="F12848">
            <v>14.95</v>
          </cell>
          <cell r="H12848">
            <v>18.59</v>
          </cell>
          <cell r="K12848">
            <v>16.72</v>
          </cell>
          <cell r="M12848">
            <v>20.79</v>
          </cell>
        </row>
        <row r="12849">
          <cell r="B12849">
            <v>40986</v>
          </cell>
          <cell r="C12849" t="str">
            <v>OPERADOR DE BETONEIRA ESTACIONARIA / MISTURADOR (MENSALISTA)</v>
          </cell>
          <cell r="D12849" t="str">
            <v>MES</v>
          </cell>
          <cell r="E12849" t="str">
            <v>CR</v>
          </cell>
          <cell r="F12849">
            <v>2619.1999999999998</v>
          </cell>
          <cell r="H12849">
            <v>3256.94</v>
          </cell>
          <cell r="K12849">
            <v>2929.53</v>
          </cell>
          <cell r="M12849">
            <v>3642.56</v>
          </cell>
        </row>
        <row r="12850">
          <cell r="B12850">
            <v>4250</v>
          </cell>
          <cell r="C12850" t="str">
            <v>OPERADOR DE COMPRESSOR DE AR OU COMPRESSORISTA (HORISTA)</v>
          </cell>
          <cell r="D12850" t="str">
            <v>H</v>
          </cell>
          <cell r="E12850" t="str">
            <v>CR</v>
          </cell>
          <cell r="F12850">
            <v>13.76</v>
          </cell>
          <cell r="H12850">
            <v>17.399999999999999</v>
          </cell>
          <cell r="K12850">
            <v>15.39</v>
          </cell>
          <cell r="M12850">
            <v>19.45</v>
          </cell>
        </row>
        <row r="12851">
          <cell r="B12851">
            <v>40978</v>
          </cell>
          <cell r="C12851" t="str">
            <v>OPERADOR DE COMPRESSOR DE AR OU COMPRESSORISTA (MENSALISTA)</v>
          </cell>
          <cell r="D12851" t="str">
            <v>MES</v>
          </cell>
          <cell r="E12851" t="str">
            <v>CR</v>
          </cell>
          <cell r="F12851">
            <v>2411.38</v>
          </cell>
          <cell r="H12851">
            <v>3049.71</v>
          </cell>
          <cell r="K12851">
            <v>2697.09</v>
          </cell>
          <cell r="M12851">
            <v>3410.79</v>
          </cell>
        </row>
        <row r="12852">
          <cell r="B12852">
            <v>44501</v>
          </cell>
          <cell r="C12852" t="str">
            <v>OPERADOR DE DEMARCADORA DE FAIXAS DE TRAFEGO (HORISTA)</v>
          </cell>
          <cell r="D12852" t="str">
            <v>H</v>
          </cell>
          <cell r="E12852" t="str">
            <v>CR</v>
          </cell>
          <cell r="F12852">
            <v>18.510000000000002</v>
          </cell>
          <cell r="H12852">
            <v>20.5</v>
          </cell>
          <cell r="K12852">
            <v>20.69</v>
          </cell>
          <cell r="M12852">
            <v>22.92</v>
          </cell>
        </row>
        <row r="12853">
          <cell r="B12853">
            <v>41043</v>
          </cell>
          <cell r="C12853" t="str">
            <v>OPERADOR DE DEMARCADORA DE FAIXAS DE TRAFEGO (MENSALISTA)</v>
          </cell>
          <cell r="D12853" t="str">
            <v>MES</v>
          </cell>
          <cell r="E12853" t="str">
            <v>CR</v>
          </cell>
          <cell r="F12853">
            <v>3239.1</v>
          </cell>
          <cell r="H12853">
            <v>3591.83</v>
          </cell>
          <cell r="K12853">
            <v>3622.88</v>
          </cell>
          <cell r="M12853">
            <v>4017.1</v>
          </cell>
        </row>
        <row r="12854">
          <cell r="B12854">
            <v>4234</v>
          </cell>
          <cell r="C12854" t="str">
            <v>OPERADOR DE ESCAVADEIRA (HORISTA)</v>
          </cell>
          <cell r="D12854" t="str">
            <v>H</v>
          </cell>
          <cell r="E12854" t="str">
            <v>C</v>
          </cell>
          <cell r="F12854">
            <v>20.07</v>
          </cell>
          <cell r="H12854">
            <v>27.36</v>
          </cell>
          <cell r="K12854">
            <v>22.45</v>
          </cell>
          <cell r="M12854">
            <v>30.59</v>
          </cell>
        </row>
        <row r="12855">
          <cell r="B12855">
            <v>40987</v>
          </cell>
          <cell r="C12855" t="str">
            <v>OPERADOR DE ESCAVADEIRA (MENSALISTA)</v>
          </cell>
          <cell r="D12855" t="str">
            <v>MES</v>
          </cell>
          <cell r="E12855" t="str">
            <v>CR</v>
          </cell>
          <cell r="F12855">
            <v>3513.27</v>
          </cell>
          <cell r="H12855">
            <v>4791.59</v>
          </cell>
          <cell r="K12855">
            <v>3929.54</v>
          </cell>
          <cell r="M12855">
            <v>5358.9</v>
          </cell>
        </row>
        <row r="12856">
          <cell r="B12856">
            <v>4253</v>
          </cell>
          <cell r="C12856" t="str">
            <v>OPERADOR DE GUINCHO OU GUINCHEIRO (HORISTA)</v>
          </cell>
          <cell r="D12856" t="str">
            <v>H</v>
          </cell>
          <cell r="E12856" t="str">
            <v>CR</v>
          </cell>
          <cell r="F12856">
            <v>14.95</v>
          </cell>
          <cell r="H12856">
            <v>18.98</v>
          </cell>
          <cell r="K12856">
            <v>16.72</v>
          </cell>
          <cell r="M12856">
            <v>21.22</v>
          </cell>
        </row>
        <row r="12857">
          <cell r="B12857">
            <v>40981</v>
          </cell>
          <cell r="C12857" t="str">
            <v>OPERADOR DE GUINCHO OU GUINCHEIRO (MENSALISTA)</v>
          </cell>
          <cell r="D12857" t="str">
            <v>MES</v>
          </cell>
          <cell r="E12857" t="str">
            <v>CR</v>
          </cell>
          <cell r="F12857">
            <v>2619.1999999999998</v>
          </cell>
          <cell r="H12857">
            <v>3326.88</v>
          </cell>
          <cell r="K12857">
            <v>2929.53</v>
          </cell>
          <cell r="M12857">
            <v>3720.78</v>
          </cell>
        </row>
        <row r="12858">
          <cell r="B12858">
            <v>4254</v>
          </cell>
          <cell r="C12858" t="str">
            <v>OPERADOR DE GUINDASTE (HORISTA)</v>
          </cell>
          <cell r="D12858" t="str">
            <v>H</v>
          </cell>
          <cell r="E12858" t="str">
            <v>CR</v>
          </cell>
          <cell r="F12858">
            <v>23.86</v>
          </cell>
          <cell r="H12858">
            <v>19.63</v>
          </cell>
          <cell r="K12858">
            <v>26.68</v>
          </cell>
          <cell r="M12858">
            <v>21.95</v>
          </cell>
        </row>
        <row r="12859">
          <cell r="B12859">
            <v>41036</v>
          </cell>
          <cell r="C12859" t="str">
            <v>OPERADOR DE GUINDASTE (MENSALISTA)</v>
          </cell>
          <cell r="D12859" t="str">
            <v>MES</v>
          </cell>
          <cell r="E12859" t="str">
            <v>CR</v>
          </cell>
          <cell r="F12859">
            <v>4178.07</v>
          </cell>
          <cell r="H12859">
            <v>3441.27</v>
          </cell>
          <cell r="K12859">
            <v>4673.1000000000004</v>
          </cell>
          <cell r="M12859">
            <v>3848.72</v>
          </cell>
        </row>
        <row r="12860">
          <cell r="B12860">
            <v>4251</v>
          </cell>
          <cell r="C12860" t="str">
            <v>OPERADOR DE JATO ABRASIVO OU JATISTA (HORISTA)</v>
          </cell>
          <cell r="D12860" t="str">
            <v>H</v>
          </cell>
          <cell r="E12860" t="str">
            <v>CR</v>
          </cell>
          <cell r="F12860">
            <v>16.21</v>
          </cell>
          <cell r="H12860">
            <v>15.22</v>
          </cell>
          <cell r="K12860">
            <v>18.13</v>
          </cell>
          <cell r="M12860">
            <v>17.02</v>
          </cell>
        </row>
        <row r="12861">
          <cell r="B12861">
            <v>40979</v>
          </cell>
          <cell r="C12861" t="str">
            <v>OPERADOR DE JATO ABRASIVO OU JATISTA (MENSALISTA)</v>
          </cell>
          <cell r="D12861" t="str">
            <v>MES</v>
          </cell>
          <cell r="E12861" t="str">
            <v>CR</v>
          </cell>
          <cell r="F12861">
            <v>2840.49</v>
          </cell>
          <cell r="H12861">
            <v>2666.17</v>
          </cell>
          <cell r="K12861">
            <v>3177.04</v>
          </cell>
          <cell r="M12861">
            <v>2981.84</v>
          </cell>
        </row>
        <row r="12862">
          <cell r="B12862">
            <v>4230</v>
          </cell>
          <cell r="C12862" t="str">
            <v>OPERADOR DE MAQUINAS E TRATORES DIVERSOS - TERRAPLANAGEM (HORISTA)</v>
          </cell>
          <cell r="D12862" t="str">
            <v>H</v>
          </cell>
          <cell r="E12862" t="str">
            <v>CR</v>
          </cell>
          <cell r="F12862">
            <v>17.61</v>
          </cell>
          <cell r="H12862">
            <v>22</v>
          </cell>
          <cell r="K12862">
            <v>19.690000000000001</v>
          </cell>
          <cell r="M12862">
            <v>24.6</v>
          </cell>
        </row>
        <row r="12863">
          <cell r="B12863">
            <v>40998</v>
          </cell>
          <cell r="C12863" t="str">
            <v>OPERADOR DE MAQUINAS E TRATORES DIVERSOS - TERRAPLANAGEM (MENSALISTA)</v>
          </cell>
          <cell r="D12863" t="str">
            <v>MES</v>
          </cell>
          <cell r="E12863" t="str">
            <v>CR</v>
          </cell>
          <cell r="F12863">
            <v>3081.81</v>
          </cell>
          <cell r="H12863">
            <v>3853.91</v>
          </cell>
          <cell r="K12863">
            <v>3446.95</v>
          </cell>
          <cell r="M12863">
            <v>4310.21</v>
          </cell>
        </row>
        <row r="12864">
          <cell r="B12864">
            <v>4257</v>
          </cell>
          <cell r="C12864" t="str">
            <v>OPERADOR DE MARTELETE OU MARTELETEIRO (HORISTA)</v>
          </cell>
          <cell r="D12864" t="str">
            <v>H</v>
          </cell>
          <cell r="E12864" t="str">
            <v>CR</v>
          </cell>
          <cell r="F12864">
            <v>14.95</v>
          </cell>
          <cell r="H12864">
            <v>18.98</v>
          </cell>
          <cell r="K12864">
            <v>16.72</v>
          </cell>
          <cell r="M12864">
            <v>21.22</v>
          </cell>
        </row>
        <row r="12865">
          <cell r="B12865">
            <v>40982</v>
          </cell>
          <cell r="C12865" t="str">
            <v>OPERADOR DE MARTELETE OU MARTELETEIRO (MENSALISTA)</v>
          </cell>
          <cell r="D12865" t="str">
            <v>MES</v>
          </cell>
          <cell r="E12865" t="str">
            <v>CR</v>
          </cell>
          <cell r="F12865">
            <v>2619.1999999999998</v>
          </cell>
          <cell r="H12865">
            <v>3326.88</v>
          </cell>
          <cell r="K12865">
            <v>2929.53</v>
          </cell>
          <cell r="M12865">
            <v>3720.78</v>
          </cell>
        </row>
        <row r="12866">
          <cell r="B12866">
            <v>4240</v>
          </cell>
          <cell r="C12866" t="str">
            <v>OPERADOR DE MOTO SCRAPER (HORISTA)</v>
          </cell>
          <cell r="D12866" t="str">
            <v>H</v>
          </cell>
          <cell r="E12866" t="str">
            <v>CR</v>
          </cell>
          <cell r="F12866">
            <v>22.18</v>
          </cell>
          <cell r="H12866">
            <v>28.34</v>
          </cell>
          <cell r="K12866">
            <v>24.8</v>
          </cell>
          <cell r="M12866">
            <v>31.69</v>
          </cell>
        </row>
        <row r="12867">
          <cell r="B12867">
            <v>41026</v>
          </cell>
          <cell r="C12867" t="str">
            <v>OPERADOR DE MOTO SCRAPER (MENSALISTA)</v>
          </cell>
          <cell r="D12867" t="str">
            <v>MES</v>
          </cell>
          <cell r="E12867" t="str">
            <v>CR</v>
          </cell>
          <cell r="F12867">
            <v>3881.99</v>
          </cell>
          <cell r="H12867">
            <v>4964.29</v>
          </cell>
          <cell r="K12867">
            <v>4341.93</v>
          </cell>
          <cell r="M12867">
            <v>5552.06</v>
          </cell>
        </row>
        <row r="12868">
          <cell r="B12868">
            <v>4239</v>
          </cell>
          <cell r="C12868" t="str">
            <v>OPERADOR DE MOTONIVELADORA (HORISTA)</v>
          </cell>
          <cell r="D12868" t="str">
            <v>H</v>
          </cell>
          <cell r="E12868" t="str">
            <v>CR</v>
          </cell>
          <cell r="F12868">
            <v>22.18</v>
          </cell>
          <cell r="H12868">
            <v>28.34</v>
          </cell>
          <cell r="K12868">
            <v>24.8</v>
          </cell>
          <cell r="M12868">
            <v>31.69</v>
          </cell>
        </row>
        <row r="12869">
          <cell r="B12869">
            <v>41024</v>
          </cell>
          <cell r="C12869" t="str">
            <v>OPERADOR DE MOTONIVELADORA (MENSALISTA)</v>
          </cell>
          <cell r="D12869" t="str">
            <v>MES</v>
          </cell>
          <cell r="E12869" t="str">
            <v>CR</v>
          </cell>
          <cell r="F12869">
            <v>3881.99</v>
          </cell>
          <cell r="H12869">
            <v>4964.29</v>
          </cell>
          <cell r="K12869">
            <v>4341.93</v>
          </cell>
          <cell r="M12869">
            <v>5552.06</v>
          </cell>
        </row>
        <row r="12870">
          <cell r="B12870">
            <v>4248</v>
          </cell>
          <cell r="C12870" t="str">
            <v>OPERADOR DE PA CARREGADEIRA (HORISTA)</v>
          </cell>
          <cell r="D12870" t="str">
            <v>H</v>
          </cell>
          <cell r="E12870" t="str">
            <v>CR</v>
          </cell>
          <cell r="F12870">
            <v>18.510000000000002</v>
          </cell>
          <cell r="H12870">
            <v>20.5</v>
          </cell>
          <cell r="K12870">
            <v>20.69</v>
          </cell>
          <cell r="M12870">
            <v>22.92</v>
          </cell>
        </row>
        <row r="12871">
          <cell r="B12871">
            <v>41033</v>
          </cell>
          <cell r="C12871" t="str">
            <v>OPERADOR DE PA CARREGADEIRA (MENSALISTA)</v>
          </cell>
          <cell r="D12871" t="str">
            <v>MES</v>
          </cell>
          <cell r="E12871" t="str">
            <v>CR</v>
          </cell>
          <cell r="F12871">
            <v>3239.1</v>
          </cell>
          <cell r="H12871">
            <v>3591.83</v>
          </cell>
          <cell r="K12871">
            <v>3622.88</v>
          </cell>
          <cell r="M12871">
            <v>4017.1</v>
          </cell>
        </row>
        <row r="12872">
          <cell r="B12872">
            <v>44500</v>
          </cell>
          <cell r="C12872" t="str">
            <v>OPERADOR DE PAVIMENTADORA / MESA VIBROACABADORA (HORISTA)</v>
          </cell>
          <cell r="D12872" t="str">
            <v>H</v>
          </cell>
          <cell r="E12872" t="str">
            <v>CR</v>
          </cell>
          <cell r="F12872">
            <v>18.510000000000002</v>
          </cell>
          <cell r="H12872">
            <v>20.5</v>
          </cell>
          <cell r="K12872">
            <v>20.69</v>
          </cell>
          <cell r="M12872">
            <v>22.92</v>
          </cell>
        </row>
        <row r="12873">
          <cell r="B12873">
            <v>41040</v>
          </cell>
          <cell r="C12873" t="str">
            <v>OPERADOR DE PAVIMENTADORA / MESA VIBROACABADORA (MENSALISTA)</v>
          </cell>
          <cell r="D12873" t="str">
            <v>MES</v>
          </cell>
          <cell r="E12873" t="str">
            <v>CR</v>
          </cell>
          <cell r="F12873">
            <v>3239.1</v>
          </cell>
          <cell r="H12873">
            <v>3591.83</v>
          </cell>
          <cell r="K12873">
            <v>3622.88</v>
          </cell>
          <cell r="M12873">
            <v>4017.1</v>
          </cell>
        </row>
        <row r="12874">
          <cell r="B12874">
            <v>4238</v>
          </cell>
          <cell r="C12874" t="str">
            <v>OPERADOR DE ROLO COMPACTADOR (HORISTA)</v>
          </cell>
          <cell r="D12874" t="str">
            <v>H</v>
          </cell>
          <cell r="E12874" t="str">
            <v>CR</v>
          </cell>
          <cell r="F12874">
            <v>17.82</v>
          </cell>
          <cell r="H12874">
            <v>20.86</v>
          </cell>
          <cell r="K12874">
            <v>19.920000000000002</v>
          </cell>
          <cell r="M12874">
            <v>23.33</v>
          </cell>
        </row>
        <row r="12875">
          <cell r="B12875">
            <v>41012</v>
          </cell>
          <cell r="C12875" t="str">
            <v>OPERADOR DE ROLO COMPACTADOR (MENSALISTA)</v>
          </cell>
          <cell r="D12875" t="str">
            <v>MES</v>
          </cell>
          <cell r="E12875" t="str">
            <v>CR</v>
          </cell>
          <cell r="F12875">
            <v>3119.68</v>
          </cell>
          <cell r="H12875">
            <v>3655.62</v>
          </cell>
          <cell r="K12875">
            <v>3489.31</v>
          </cell>
          <cell r="M12875">
            <v>4088.45</v>
          </cell>
        </row>
        <row r="12876">
          <cell r="B12876">
            <v>4233</v>
          </cell>
          <cell r="C12876" t="str">
            <v>OPERADOR DE USINA DE ASFALTO, DE SOLOS OU DE CONCRETO (HORISTA)</v>
          </cell>
          <cell r="D12876" t="str">
            <v>H</v>
          </cell>
          <cell r="E12876" t="str">
            <v>CR</v>
          </cell>
          <cell r="F12876">
            <v>22.18</v>
          </cell>
          <cell r="H12876">
            <v>28.34</v>
          </cell>
          <cell r="K12876">
            <v>24.8</v>
          </cell>
          <cell r="M12876">
            <v>31.69</v>
          </cell>
        </row>
        <row r="12877">
          <cell r="B12877">
            <v>41001</v>
          </cell>
          <cell r="C12877" t="str">
            <v>OPERADOR DE USINA DE ASFALTO, DE SOLOS OU DE CONCRETO (MENSALISTA)</v>
          </cell>
          <cell r="D12877" t="str">
            <v>MES</v>
          </cell>
          <cell r="E12877" t="str">
            <v>CR</v>
          </cell>
          <cell r="F12877">
            <v>3881.99</v>
          </cell>
          <cell r="H12877">
            <v>4964.29</v>
          </cell>
          <cell r="K12877">
            <v>4341.93</v>
          </cell>
          <cell r="M12877">
            <v>5552.06</v>
          </cell>
        </row>
        <row r="12878">
          <cell r="B12878">
            <v>2</v>
          </cell>
          <cell r="C12878" t="str">
            <v>OXIGENIO - RECARGA DE GAS PARA CILINDRO (NAO INCLUI TROCA/MANUTENCAO DO CILINDRO)</v>
          </cell>
          <cell r="D12878" t="str">
            <v>M3</v>
          </cell>
          <cell r="E12878" t="str">
            <v>CR</v>
          </cell>
          <cell r="H12878">
            <v>22.9</v>
          </cell>
          <cell r="M12878">
            <v>22.9</v>
          </cell>
        </row>
        <row r="12879">
          <cell r="B12879">
            <v>14221</v>
          </cell>
          <cell r="C12879" t="str">
            <v>PA CARREGADEIRA SOBRE RODAS, POTENCIA 152 HP, CAPACIDADE DA CACAMBA DE 1,53 A 2,30 M3, PESO OPERACIONAL MAXIMO DE 10216 KG</v>
          </cell>
          <cell r="D12879" t="str">
            <v>UN</v>
          </cell>
          <cell r="E12879" t="str">
            <v>CR</v>
          </cell>
          <cell r="H12879">
            <v>612686.64</v>
          </cell>
          <cell r="M12879">
            <v>612686.64</v>
          </cell>
        </row>
        <row r="12880">
          <cell r="B12880">
            <v>36517</v>
          </cell>
          <cell r="C12880" t="str">
            <v>PA CARREGADEIRA SOBRE RODAS, POTENCIA BRUTA *127* CV, CAPACIDADE DA CACAMBA DE 2,0 A 2,4 M3, PESO OPERACIONAL MAXIMO DE 10330 KG</v>
          </cell>
          <cell r="D12880" t="str">
            <v>UN</v>
          </cell>
          <cell r="E12880" t="str">
            <v>CR</v>
          </cell>
          <cell r="H12880">
            <v>590520</v>
          </cell>
          <cell r="M12880">
            <v>590520</v>
          </cell>
        </row>
        <row r="12881">
          <cell r="B12881">
            <v>4262</v>
          </cell>
          <cell r="C12881" t="str">
            <v>PA CARREGADEIRA SOBRE RODAS, POTENCIA LIQUIDA 128 HP, CAPACIDADE DA CACAMBA DE 1,7 A 2,8 M3, PESO OPERACIONAL MAXIMO DE 11632 KG</v>
          </cell>
          <cell r="D12881" t="str">
            <v>UN</v>
          </cell>
          <cell r="E12881" t="str">
            <v>C</v>
          </cell>
          <cell r="H12881">
            <v>665000</v>
          </cell>
          <cell r="M12881">
            <v>665000</v>
          </cell>
        </row>
        <row r="12882">
          <cell r="B12882">
            <v>4263</v>
          </cell>
          <cell r="C12882" t="str">
            <v>PA CARREGADEIRA SOBRE RODAS, POTENCIA LIQUIDA 197 HP, CAPACIDADE DA CACAMBA DE 2,5 A 3,5 M3, PESO OPERACIONAL MAXIMO DE 18338 KG</v>
          </cell>
          <cell r="D12882" t="str">
            <v>UN</v>
          </cell>
          <cell r="E12882" t="str">
            <v>CR</v>
          </cell>
          <cell r="H12882">
            <v>922133.28</v>
          </cell>
          <cell r="M12882">
            <v>922133.28</v>
          </cell>
        </row>
        <row r="12883">
          <cell r="B12883">
            <v>36518</v>
          </cell>
          <cell r="C12883" t="str">
            <v>PA CARREGADEIRA SOBRE RODAS, POTENCIA LIQUIDA 213 HP, CAPACIDADE DA CACAMBA DE 1,9 A 3,5 M3, PESO OPERACIONAL MAXIMO DE 19234 KG</v>
          </cell>
          <cell r="D12883" t="str">
            <v>UN</v>
          </cell>
          <cell r="E12883" t="str">
            <v>CR</v>
          </cell>
          <cell r="H12883">
            <v>1049813.28</v>
          </cell>
          <cell r="M12883">
            <v>1049813.28</v>
          </cell>
        </row>
        <row r="12884">
          <cell r="B12884">
            <v>38402</v>
          </cell>
          <cell r="C12884" t="str">
            <v>PA DE LIXO PLASTICA, CABO LONGO</v>
          </cell>
          <cell r="D12884" t="str">
            <v>UN</v>
          </cell>
          <cell r="E12884" t="str">
            <v>CR</v>
          </cell>
          <cell r="F12884">
            <v>12.58</v>
          </cell>
          <cell r="H12884">
            <v>8.31</v>
          </cell>
          <cell r="K12884">
            <v>12.58</v>
          </cell>
          <cell r="M12884">
            <v>8.31</v>
          </cell>
        </row>
        <row r="12885">
          <cell r="B12885">
            <v>3412</v>
          </cell>
          <cell r="C12885" t="str">
            <v>PAINEL DE LA DE VIDRO SEM REVESTIMENTO PSI 20, E = 25 MM, DE 1200 X 600 MM</v>
          </cell>
          <cell r="D12885" t="str">
            <v>M2</v>
          </cell>
          <cell r="E12885" t="str">
            <v>CR</v>
          </cell>
          <cell r="H12885">
            <v>20.37</v>
          </cell>
          <cell r="M12885">
            <v>20.37</v>
          </cell>
        </row>
        <row r="12886">
          <cell r="B12886">
            <v>3413</v>
          </cell>
          <cell r="C12886" t="str">
            <v>PAINEL DE LA DE VIDRO SEM REVESTIMENTO PSI 20, E = 50 MM, DE 1200 X 600 MM</v>
          </cell>
          <cell r="D12886" t="str">
            <v>M2</v>
          </cell>
          <cell r="E12886" t="str">
            <v>CR</v>
          </cell>
          <cell r="H12886">
            <v>45.86</v>
          </cell>
          <cell r="M12886">
            <v>45.86</v>
          </cell>
        </row>
        <row r="12887">
          <cell r="B12887">
            <v>39744</v>
          </cell>
          <cell r="C12887" t="str">
            <v>PAINEL DE LA DE VIDRO SEM REVESTIMENTO PSI 40, E = 25 MM, DE 1200 X 600 MM</v>
          </cell>
          <cell r="D12887" t="str">
            <v>M2</v>
          </cell>
          <cell r="E12887" t="str">
            <v>CR</v>
          </cell>
          <cell r="H12887">
            <v>35.61</v>
          </cell>
          <cell r="M12887">
            <v>35.61</v>
          </cell>
        </row>
        <row r="12888">
          <cell r="B12888">
            <v>39745</v>
          </cell>
          <cell r="C12888" t="str">
            <v>PAINEL DE LA DE VIDRO SEM REVESTIMENTO PSI 40, E = 50 MM, DE 1200 X 600 MM</v>
          </cell>
          <cell r="D12888" t="str">
            <v>M2</v>
          </cell>
          <cell r="E12888" t="str">
            <v>CR</v>
          </cell>
          <cell r="H12888">
            <v>75.150000000000006</v>
          </cell>
          <cell r="M12888">
            <v>75.150000000000006</v>
          </cell>
        </row>
        <row r="12889">
          <cell r="B12889">
            <v>39637</v>
          </cell>
          <cell r="C12889" t="str">
            <v>PAINEL ESTRUTURAL PARA LAJE SECA REVESTIDO EM PLACA CIMENTICIA, DE 1,20 X 2,50 M, E = 23 MM</v>
          </cell>
          <cell r="D12889" t="str">
            <v>M2</v>
          </cell>
          <cell r="E12889" t="str">
            <v>CR</v>
          </cell>
          <cell r="F12889">
            <v>121.96</v>
          </cell>
          <cell r="H12889">
            <v>86.99</v>
          </cell>
          <cell r="K12889">
            <v>121.96</v>
          </cell>
          <cell r="M12889">
            <v>86.99</v>
          </cell>
        </row>
        <row r="12890">
          <cell r="B12890">
            <v>39638</v>
          </cell>
          <cell r="C12890" t="str">
            <v>PAINEL ESTRUTURAL PARA LAJE SECA REVESTIDO EM PLACA CIMENTICIA, DE 1,20 X 2,50 M, E = 40 MM</v>
          </cell>
          <cell r="D12890" t="str">
            <v>M2</v>
          </cell>
          <cell r="E12890" t="str">
            <v>CR</v>
          </cell>
          <cell r="F12890">
            <v>138</v>
          </cell>
          <cell r="H12890">
            <v>98.44</v>
          </cell>
          <cell r="K12890">
            <v>138</v>
          </cell>
          <cell r="M12890">
            <v>98.44</v>
          </cell>
        </row>
        <row r="12891">
          <cell r="B12891">
            <v>39639</v>
          </cell>
          <cell r="C12891" t="str">
            <v>PAINEL ESTRUTURAL PARA LAJE SECA REVESTIDO EM PLACA CIMENTICIA, DE 1,20 X 2,50 M, E = 55 MM</v>
          </cell>
          <cell r="D12891" t="str">
            <v>M2</v>
          </cell>
          <cell r="E12891" t="str">
            <v>CR</v>
          </cell>
          <cell r="F12891">
            <v>208.21</v>
          </cell>
          <cell r="H12891">
            <v>148.52000000000001</v>
          </cell>
          <cell r="K12891">
            <v>208.21</v>
          </cell>
          <cell r="M12891">
            <v>148.52000000000001</v>
          </cell>
        </row>
        <row r="12892">
          <cell r="B12892">
            <v>39517</v>
          </cell>
          <cell r="C12892" t="str">
            <v>PAINEL TERMOISOLANTE PARA FECHAMENTOS VERTICAIS (INCLUI PARAFUSOS DE FIXACAO) REVESTIDO EM ACO GALVALUME, LARGURA UTIL DE 1100 MM, REVESTIMENTO COM ESPESSURA DE 0,50 MM, COM PRE-PINTURA NAS DUAS FACES, NUCLEO EM POLIURETANO (PUR) COM ESPESSURA 40/50 MM</v>
          </cell>
          <cell r="D12892" t="str">
            <v>M2</v>
          </cell>
          <cell r="E12892" t="str">
            <v>CR</v>
          </cell>
          <cell r="H12892">
            <v>231.98</v>
          </cell>
          <cell r="M12892">
            <v>231.98</v>
          </cell>
        </row>
        <row r="12893">
          <cell r="B12893">
            <v>39518</v>
          </cell>
          <cell r="C12893" t="str">
            <v>PAINEL TERMOISOLANTE PARA FECHAMENTOS VERTICAIS (INCLUI PARAFUSOS DE FIXACAO) REVESTIDO EM ACO GALVALUME, LARGURA UTIL DE 1100 MM, REVESTIMENTO COM ESPESSURA DE 0,50 MM, COM PRE-PINTURA NAS DUAS FACES, NUCLEO EM POLIURETANO (PUR) COM ESPESSURA 70/80 MM</v>
          </cell>
          <cell r="D12893" t="str">
            <v>M2</v>
          </cell>
          <cell r="E12893" t="str">
            <v>CR</v>
          </cell>
          <cell r="H12893">
            <v>275.02</v>
          </cell>
          <cell r="M12893">
            <v>275.02</v>
          </cell>
        </row>
        <row r="12894">
          <cell r="B12894">
            <v>38366</v>
          </cell>
          <cell r="C12894" t="str">
            <v>PAPEL KRAFT BETUMADO</v>
          </cell>
          <cell r="D12894" t="str">
            <v>M2</v>
          </cell>
          <cell r="E12894" t="str">
            <v>CR</v>
          </cell>
          <cell r="F12894">
            <v>6.03</v>
          </cell>
          <cell r="H12894">
            <v>5.78</v>
          </cell>
          <cell r="K12894">
            <v>6.03</v>
          </cell>
          <cell r="M12894">
            <v>5.78</v>
          </cell>
        </row>
        <row r="12895">
          <cell r="B12895">
            <v>11703</v>
          </cell>
          <cell r="C12895" t="str">
            <v>PAPELEIRA DE PAREDE EM METAL CROMADO SEM TAMPA</v>
          </cell>
          <cell r="D12895" t="str">
            <v>UN</v>
          </cell>
          <cell r="E12895" t="str">
            <v>CR</v>
          </cell>
          <cell r="F12895">
            <v>73.040000000000006</v>
          </cell>
          <cell r="H12895">
            <v>46.65</v>
          </cell>
          <cell r="K12895">
            <v>73.040000000000006</v>
          </cell>
          <cell r="M12895">
            <v>46.65</v>
          </cell>
        </row>
        <row r="12896">
          <cell r="B12896">
            <v>37400</v>
          </cell>
          <cell r="C12896" t="str">
            <v>PAPELEIRA PLASTICA TIPO DISPENSER PARA PAPEL HIGIENICO ROLAO</v>
          </cell>
          <cell r="D12896" t="str">
            <v>UN</v>
          </cell>
          <cell r="E12896" t="str">
            <v>CR</v>
          </cell>
          <cell r="F12896">
            <v>88.39</v>
          </cell>
          <cell r="H12896">
            <v>60.28</v>
          </cell>
          <cell r="K12896">
            <v>88.39</v>
          </cell>
          <cell r="M12896">
            <v>60.28</v>
          </cell>
        </row>
        <row r="12897">
          <cell r="B12897">
            <v>25400</v>
          </cell>
          <cell r="C12897" t="str">
            <v>PAR DE TABELAS DE BASQUETE EM COMPENSADO NAVAL, OFICIAL, 1800 X 1200 MM, INCLUINDO ARO DE METAL E REDE EM POLIPROPILENO 100% (SEM SUPORTE DE FIXACAO)</v>
          </cell>
          <cell r="D12897" t="str">
            <v>UN</v>
          </cell>
          <cell r="E12897" t="str">
            <v>CR</v>
          </cell>
          <cell r="F12897">
            <v>2741.95</v>
          </cell>
          <cell r="H12897">
            <v>2312.3000000000002</v>
          </cell>
          <cell r="K12897">
            <v>2741.95</v>
          </cell>
          <cell r="M12897">
            <v>2312.3000000000002</v>
          </cell>
        </row>
        <row r="12898">
          <cell r="B12898">
            <v>4276</v>
          </cell>
          <cell r="C12898" t="str">
            <v>PARA-RAIOS DE DISTRIBUICAO, TENSAO NOMINAL 15 KV, CORRENTE NOMINAL DE DESCARGA 5 KA</v>
          </cell>
          <cell r="D12898" t="str">
            <v>UN</v>
          </cell>
          <cell r="E12898" t="str">
            <v>CR</v>
          </cell>
          <cell r="H12898">
            <v>210.88</v>
          </cell>
          <cell r="M12898">
            <v>210.88</v>
          </cell>
        </row>
        <row r="12899">
          <cell r="B12899">
            <v>4273</v>
          </cell>
          <cell r="C12899" t="str">
            <v>PARA-RAIOS DE DISTRIBUICAO, TENSAO NOMINAL 30 KV, CORRENTE NOMINAL DE DESCARGA 10 KA</v>
          </cell>
          <cell r="D12899" t="str">
            <v>UN</v>
          </cell>
          <cell r="E12899" t="str">
            <v>CR</v>
          </cell>
          <cell r="H12899">
            <v>382.87</v>
          </cell>
          <cell r="M12899">
            <v>382.87</v>
          </cell>
        </row>
        <row r="12900">
          <cell r="B12900">
            <v>4274</v>
          </cell>
          <cell r="C12900" t="str">
            <v>PARA-RAIOS TIPO FRANKLIN 350 MM, EM LATAO CROMADO, DUAS DESCIDAS, PARA PROTECAO DE EDIFICACOES CONTRA DESCARGAS ATMOSFERICAS</v>
          </cell>
          <cell r="D12900" t="str">
            <v>UN</v>
          </cell>
          <cell r="E12900" t="str">
            <v>C</v>
          </cell>
          <cell r="H12900">
            <v>140.07</v>
          </cell>
          <cell r="M12900">
            <v>140.07</v>
          </cell>
        </row>
        <row r="12901">
          <cell r="B12901">
            <v>39438</v>
          </cell>
          <cell r="C12901" t="str">
            <v>PARAFUSO CABECA TROMBETA E PONTA AGULHA (GN55), COMPRIMENTO 55 MM, EM ACO FOSFATIZADO, PARA FIXAR CHAPA DE GESSO EM PERFIL DRYWALL METALICO MAXIMO 0,7 MM</v>
          </cell>
          <cell r="D12901" t="str">
            <v>UN</v>
          </cell>
          <cell r="E12901" t="str">
            <v>CR</v>
          </cell>
          <cell r="F12901">
            <v>0.38</v>
          </cell>
          <cell r="H12901">
            <v>0.28999999999999998</v>
          </cell>
          <cell r="K12901">
            <v>0.38</v>
          </cell>
          <cell r="M12901">
            <v>0.28999999999999998</v>
          </cell>
        </row>
        <row r="12902">
          <cell r="B12902">
            <v>4379</v>
          </cell>
          <cell r="C12902" t="str">
            <v>PARAFUSO DE ACO ZINCADO COM ROSCA SOBERBA, CABECA CHATA E FENDA SIMPLES, DIAMETRO 2,5 MM, COMPRIMENTO * 9,5 * MM</v>
          </cell>
          <cell r="D12902" t="str">
            <v>UN</v>
          </cell>
          <cell r="E12902" t="str">
            <v>CR</v>
          </cell>
          <cell r="F12902">
            <v>7.0000000000000007E-2</v>
          </cell>
          <cell r="H12902">
            <v>0.05</v>
          </cell>
          <cell r="K12902">
            <v>7.0000000000000007E-2</v>
          </cell>
          <cell r="M12902">
            <v>0.05</v>
          </cell>
        </row>
        <row r="12903">
          <cell r="B12903">
            <v>4377</v>
          </cell>
          <cell r="C12903" t="str">
            <v>PARAFUSO DE ACO ZINCADO COM ROSCA SOBERBA, CABECA CHATA E FENDA SIMPLES, DIAMETRO 4,2 MM, COMPRIMENTO * 32 * MM</v>
          </cell>
          <cell r="D12903" t="str">
            <v>UN</v>
          </cell>
          <cell r="E12903" t="str">
            <v>CR</v>
          </cell>
          <cell r="F12903">
            <v>0.27</v>
          </cell>
          <cell r="H12903">
            <v>0.2</v>
          </cell>
          <cell r="K12903">
            <v>0.27</v>
          </cell>
          <cell r="M12903">
            <v>0.2</v>
          </cell>
        </row>
        <row r="12904">
          <cell r="B12904">
            <v>4356</v>
          </cell>
          <cell r="C12904" t="str">
            <v>PARAFUSO DE ACO ZINCADO COM ROSCA SOBERBA, CABECA CHATA E FENDA SIMPLES, DIAMETRO 4,8 MM, COMPRIMENTO 45 MM</v>
          </cell>
          <cell r="D12904" t="str">
            <v>UN</v>
          </cell>
          <cell r="E12904" t="str">
            <v>CR</v>
          </cell>
          <cell r="F12904">
            <v>0.38</v>
          </cell>
          <cell r="H12904">
            <v>0.28999999999999998</v>
          </cell>
          <cell r="K12904">
            <v>0.38</v>
          </cell>
          <cell r="M12904">
            <v>0.28999999999999998</v>
          </cell>
        </row>
        <row r="12905">
          <cell r="B12905">
            <v>13246</v>
          </cell>
          <cell r="C12905" t="str">
            <v>PARAFUSO DE ACO ZINCADO, SEXTAVADO, COM ROSCA INTEIRA, DIAMETRO 5/16", COMPRIMENTO 3/4", COM PORCA E ARRUELA LISA LEVE</v>
          </cell>
          <cell r="D12905" t="str">
            <v>UN</v>
          </cell>
          <cell r="E12905" t="str">
            <v>CR</v>
          </cell>
          <cell r="F12905">
            <v>0.66</v>
          </cell>
          <cell r="H12905">
            <v>0.5</v>
          </cell>
          <cell r="K12905">
            <v>0.66</v>
          </cell>
          <cell r="M12905">
            <v>0.5</v>
          </cell>
        </row>
        <row r="12906">
          <cell r="B12906">
            <v>13294</v>
          </cell>
          <cell r="C12906" t="str">
            <v>PARAFUSO DE ACO ZINCADO, SEXTAVADO, COM ROSCA SOBERBA, DIAMETRO 3/8", COMPRIMENTO 80 MM</v>
          </cell>
          <cell r="D12906" t="str">
            <v>UN</v>
          </cell>
          <cell r="E12906" t="str">
            <v>CR</v>
          </cell>
          <cell r="F12906">
            <v>2.21</v>
          </cell>
          <cell r="H12906">
            <v>1.66</v>
          </cell>
          <cell r="K12906">
            <v>2.21</v>
          </cell>
          <cell r="M12906">
            <v>1.66</v>
          </cell>
        </row>
        <row r="12907">
          <cell r="B12907">
            <v>11963</v>
          </cell>
          <cell r="C12907" t="str">
            <v>PARAFUSO DE ACO ZINCADO, TIPO CHUMBADOR PARABOLT, DIAMETRO 1/2", COMPRIMENTO 75 MM</v>
          </cell>
          <cell r="D12907" t="str">
            <v>UN</v>
          </cell>
          <cell r="E12907" t="str">
            <v>CR</v>
          </cell>
          <cell r="F12907">
            <v>13.9</v>
          </cell>
          <cell r="H12907">
            <v>10.49</v>
          </cell>
          <cell r="K12907">
            <v>13.9</v>
          </cell>
          <cell r="M12907">
            <v>10.49</v>
          </cell>
        </row>
        <row r="12908">
          <cell r="B12908">
            <v>11964</v>
          </cell>
          <cell r="C12908" t="str">
            <v>PARAFUSO DE ACO ZINCADO, TIPO CHUMBADOR PARABOLT, DIAMETRO 3/8", COMPRIMENTO 75 MM</v>
          </cell>
          <cell r="D12908" t="str">
            <v>UN</v>
          </cell>
          <cell r="E12908" t="str">
            <v>CR</v>
          </cell>
          <cell r="F12908">
            <v>3.51</v>
          </cell>
          <cell r="H12908">
            <v>2.65</v>
          </cell>
          <cell r="K12908">
            <v>3.51</v>
          </cell>
          <cell r="M12908">
            <v>2.65</v>
          </cell>
        </row>
        <row r="12909">
          <cell r="B12909">
            <v>4346</v>
          </cell>
          <cell r="C12909" t="str">
            <v>PARAFUSO DE FERRO POLIDO, SEXTAVADO, COM ROSCA PARCIAL, DIAMETRO 5/8", COMPRIMENTO 6", COM PORCA E ARRUELA DE PRESSAO MEDIA</v>
          </cell>
          <cell r="D12909" t="str">
            <v>UN</v>
          </cell>
          <cell r="E12909" t="str">
            <v>CR</v>
          </cell>
          <cell r="F12909">
            <v>14.9</v>
          </cell>
          <cell r="H12909">
            <v>11.24</v>
          </cell>
          <cell r="K12909">
            <v>14.9</v>
          </cell>
          <cell r="M12909">
            <v>11.24</v>
          </cell>
        </row>
        <row r="12910">
          <cell r="B12910">
            <v>11955</v>
          </cell>
          <cell r="C12910" t="str">
            <v>PARAFUSO DE LATAO COM ACABAMENTO CROMADO PARA FIXAR PECA SANITARIA, INCLUI PORCA CEGA, ARRUELA E BUCHA DE NYLON TAMANHO S-10</v>
          </cell>
          <cell r="D12910" t="str">
            <v>UN</v>
          </cell>
          <cell r="E12910" t="str">
            <v>CR</v>
          </cell>
          <cell r="F12910">
            <v>6.52</v>
          </cell>
          <cell r="H12910">
            <v>4.92</v>
          </cell>
          <cell r="K12910">
            <v>6.52</v>
          </cell>
          <cell r="M12910">
            <v>4.92</v>
          </cell>
        </row>
        <row r="12911">
          <cell r="B12911">
            <v>11960</v>
          </cell>
          <cell r="C12911" t="str">
            <v>PARAFUSO DE LATAO COM ROSCA SOBERBA, CABECA CHATA E FENDA SIMPLES, DIAMETRO 2,5 MM, COMPRIMENTO 12 MM</v>
          </cell>
          <cell r="D12911" t="str">
            <v>UN</v>
          </cell>
          <cell r="E12911" t="str">
            <v>CR</v>
          </cell>
          <cell r="F12911">
            <v>0.22</v>
          </cell>
          <cell r="H12911">
            <v>0.16</v>
          </cell>
          <cell r="K12911">
            <v>0.22</v>
          </cell>
          <cell r="M12911">
            <v>0.16</v>
          </cell>
        </row>
        <row r="12912">
          <cell r="B12912">
            <v>4333</v>
          </cell>
          <cell r="C12912" t="str">
            <v>PARAFUSO DE LATAO COM ROSCA SOBERBA, CABECA CHATA E FENDA SIMPLES, DIAMETRO 3,2 MM, COMPRIMENTO 16 MM</v>
          </cell>
          <cell r="D12912" t="str">
            <v>UN</v>
          </cell>
          <cell r="E12912" t="str">
            <v>CR</v>
          </cell>
          <cell r="F12912">
            <v>0.38</v>
          </cell>
          <cell r="H12912">
            <v>0.28999999999999998</v>
          </cell>
          <cell r="K12912">
            <v>0.38</v>
          </cell>
          <cell r="M12912">
            <v>0.28999999999999998</v>
          </cell>
        </row>
        <row r="12913">
          <cell r="B12913">
            <v>4358</v>
          </cell>
          <cell r="C12913" t="str">
            <v>PARAFUSO DE LATAO COM ROSCA SOBERBA, CABECA CHATA E FENDA SIMPLES, DIAMETRO 4,8 MM, COMPRIMENTO 65 MM</v>
          </cell>
          <cell r="D12913" t="str">
            <v>UN</v>
          </cell>
          <cell r="E12913" t="str">
            <v>CR</v>
          </cell>
          <cell r="F12913">
            <v>2.98</v>
          </cell>
          <cell r="H12913">
            <v>2.25</v>
          </cell>
          <cell r="K12913">
            <v>2.98</v>
          </cell>
          <cell r="M12913">
            <v>2.25</v>
          </cell>
        </row>
        <row r="12914">
          <cell r="B12914">
            <v>39435</v>
          </cell>
          <cell r="C12914" t="str">
            <v>PARAFUSO DRY WALL, EM ACO FOSFATIZADO, CABECA TROMBETA E PONTA AGULHA (TA), COMPRIMENTO 25 MM</v>
          </cell>
          <cell r="D12914" t="str">
            <v>UN</v>
          </cell>
          <cell r="E12914" t="str">
            <v>CR</v>
          </cell>
          <cell r="F12914">
            <v>0.15</v>
          </cell>
          <cell r="H12914">
            <v>0.11</v>
          </cell>
          <cell r="K12914">
            <v>0.15</v>
          </cell>
          <cell r="M12914">
            <v>0.11</v>
          </cell>
        </row>
        <row r="12915">
          <cell r="B12915">
            <v>39436</v>
          </cell>
          <cell r="C12915" t="str">
            <v>PARAFUSO DRY WALL, EM ACO FOSFATIZADO, CABECA TROMBETA E PONTA AGULHA (TA), COMPRIMENTO 35 MM</v>
          </cell>
          <cell r="D12915" t="str">
            <v>UN</v>
          </cell>
          <cell r="E12915" t="str">
            <v>CR</v>
          </cell>
          <cell r="F12915">
            <v>0.25</v>
          </cell>
          <cell r="H12915">
            <v>0.19</v>
          </cell>
          <cell r="K12915">
            <v>0.25</v>
          </cell>
          <cell r="M12915">
            <v>0.19</v>
          </cell>
        </row>
        <row r="12916">
          <cell r="B12916">
            <v>39437</v>
          </cell>
          <cell r="C12916" t="str">
            <v>PARAFUSO DRY WALL, EM ACO FOSFATIZADO, CABECA TROMBETA E PONTA AGULHA (TA), COMPRIMENTO 45 MM</v>
          </cell>
          <cell r="D12916" t="str">
            <v>UN</v>
          </cell>
          <cell r="E12916" t="str">
            <v>CR</v>
          </cell>
          <cell r="F12916">
            <v>0.33</v>
          </cell>
          <cell r="H12916">
            <v>0.25</v>
          </cell>
          <cell r="K12916">
            <v>0.33</v>
          </cell>
          <cell r="M12916">
            <v>0.25</v>
          </cell>
        </row>
        <row r="12917">
          <cell r="B12917">
            <v>39439</v>
          </cell>
          <cell r="C12917" t="str">
            <v>PARAFUSO DRY WALL, EM ACO FOSFATIZADO, CABECA TROMBETA E PONTA BROCA (TB), COMPRIMENTO 25 MM</v>
          </cell>
          <cell r="D12917" t="str">
            <v>UN</v>
          </cell>
          <cell r="E12917" t="str">
            <v>CR</v>
          </cell>
          <cell r="F12917">
            <v>0.23</v>
          </cell>
          <cell r="H12917">
            <v>0.17</v>
          </cell>
          <cell r="K12917">
            <v>0.23</v>
          </cell>
          <cell r="M12917">
            <v>0.17</v>
          </cell>
        </row>
        <row r="12918">
          <cell r="B12918">
            <v>39440</v>
          </cell>
          <cell r="C12918" t="str">
            <v>PARAFUSO DRY WALL, EM ACO FOSFATIZADO, CABECA TROMBETA E PONTA BROCA (TB), COMPRIMENTO 35 MM</v>
          </cell>
          <cell r="D12918" t="str">
            <v>UN</v>
          </cell>
          <cell r="E12918" t="str">
            <v>CR</v>
          </cell>
          <cell r="F12918">
            <v>0.3</v>
          </cell>
          <cell r="H12918">
            <v>0.22</v>
          </cell>
          <cell r="K12918">
            <v>0.3</v>
          </cell>
          <cell r="M12918">
            <v>0.22</v>
          </cell>
        </row>
        <row r="12919">
          <cell r="B12919">
            <v>39441</v>
          </cell>
          <cell r="C12919" t="str">
            <v>PARAFUSO DRY WALL, EM ACO FOSFATIZADO, CABECA TROMBETA E PONTA BROCA (TB), COMPRIMENTO 45 MM</v>
          </cell>
          <cell r="D12919" t="str">
            <v>UN</v>
          </cell>
          <cell r="E12919" t="str">
            <v>CR</v>
          </cell>
          <cell r="F12919">
            <v>0.37</v>
          </cell>
          <cell r="H12919">
            <v>0.28000000000000003</v>
          </cell>
          <cell r="K12919">
            <v>0.37</v>
          </cell>
          <cell r="M12919">
            <v>0.28000000000000003</v>
          </cell>
        </row>
        <row r="12920">
          <cell r="B12920">
            <v>39442</v>
          </cell>
          <cell r="C12920" t="str">
            <v>PARAFUSO DRY WALL, EM ACO ZINCADO, CABECA LENTILHA E PONTA AGULHA (LA), LARGURA 4,2 MM, COMPRIMENTO 13 MM</v>
          </cell>
          <cell r="D12920" t="str">
            <v>UN</v>
          </cell>
          <cell r="E12920" t="str">
            <v>CR</v>
          </cell>
          <cell r="F12920">
            <v>0.27</v>
          </cell>
          <cell r="H12920">
            <v>0.2</v>
          </cell>
          <cell r="K12920">
            <v>0.27</v>
          </cell>
          <cell r="M12920">
            <v>0.2</v>
          </cell>
        </row>
        <row r="12921">
          <cell r="B12921">
            <v>39443</v>
          </cell>
          <cell r="C12921" t="str">
            <v>PARAFUSO DRY WALL, EM ACO ZINCADO, CABECA LENTILHA E PONTA BROCA (LB), LARGURA 4,2 MM, COMPRIMENTO 13 MM</v>
          </cell>
          <cell r="D12921" t="str">
            <v>UN</v>
          </cell>
          <cell r="E12921" t="str">
            <v>CR</v>
          </cell>
          <cell r="F12921">
            <v>0.35</v>
          </cell>
          <cell r="H12921">
            <v>0.27</v>
          </cell>
          <cell r="K12921">
            <v>0.35</v>
          </cell>
          <cell r="M12921">
            <v>0.27</v>
          </cell>
        </row>
        <row r="12922">
          <cell r="B12922">
            <v>4329</v>
          </cell>
          <cell r="C12922" t="str">
            <v>PARAFUSO EM ACO GALVANIZADO, TIPO MAQUINA, SEXTAVADO, SEM PORCA, DIAMETRO 1/2", COMPRIMENTO 2"</v>
          </cell>
          <cell r="D12922" t="str">
            <v>UN</v>
          </cell>
          <cell r="E12922" t="str">
            <v>C</v>
          </cell>
          <cell r="F12922">
            <v>3.18</v>
          </cell>
          <cell r="H12922">
            <v>2.4</v>
          </cell>
          <cell r="K12922">
            <v>3.18</v>
          </cell>
          <cell r="M12922">
            <v>2.4</v>
          </cell>
        </row>
        <row r="12923">
          <cell r="B12923">
            <v>436</v>
          </cell>
          <cell r="C12923" t="str">
            <v>PARAFUSO FRANCES M16 EM ACO GALVANIZADO, COMPRIMENTO = 150 MM, DIAMETRO = 16 MM, CABECA ABAULADA</v>
          </cell>
          <cell r="D12923" t="str">
            <v>UN</v>
          </cell>
          <cell r="E12923" t="str">
            <v>CR</v>
          </cell>
          <cell r="H12923">
            <v>12.13</v>
          </cell>
          <cell r="M12923">
            <v>12.13</v>
          </cell>
        </row>
        <row r="12924">
          <cell r="B12924">
            <v>442</v>
          </cell>
          <cell r="C12924" t="str">
            <v>PARAFUSO FRANCES M16 EM ACO GALVANIZADO, COMPRIMENTO = 45 MM, DIAMETRO = 16 MM, CABECA ABAULADA</v>
          </cell>
          <cell r="D12924" t="str">
            <v>UN</v>
          </cell>
          <cell r="E12924" t="str">
            <v>CR</v>
          </cell>
          <cell r="H12924">
            <v>7.17</v>
          </cell>
          <cell r="M12924">
            <v>7.17</v>
          </cell>
        </row>
        <row r="12925">
          <cell r="B12925">
            <v>4383</v>
          </cell>
          <cell r="C12925" t="str">
            <v>PARAFUSO FRANCES METRICO ZINCADO, DIAMETRO 12 MM, COMPRIMENTO 140MM, COM PORCA SEXTAVADA E ARRUELA DE PRESSAO MEDIA</v>
          </cell>
          <cell r="D12925" t="str">
            <v>UN</v>
          </cell>
          <cell r="E12925" t="str">
            <v>CR</v>
          </cell>
          <cell r="F12925">
            <v>28.75</v>
          </cell>
          <cell r="H12925">
            <v>21.7</v>
          </cell>
          <cell r="K12925">
            <v>28.75</v>
          </cell>
          <cell r="M12925">
            <v>21.7</v>
          </cell>
        </row>
        <row r="12926">
          <cell r="B12926">
            <v>4344</v>
          </cell>
          <cell r="C12926" t="str">
            <v>PARAFUSO FRANCES METRICO ZINCADO, DIAMETRO 12 MM, COMPRIMENTO 150 MM, COM PORCA SEXTAVADA E ARRUELA DE PRESSAO MEDIA</v>
          </cell>
          <cell r="D12926" t="str">
            <v>UN</v>
          </cell>
          <cell r="E12926" t="str">
            <v>CR</v>
          </cell>
          <cell r="F12926">
            <v>30.14</v>
          </cell>
          <cell r="H12926">
            <v>22.74</v>
          </cell>
          <cell r="K12926">
            <v>30.14</v>
          </cell>
          <cell r="M12926">
            <v>22.74</v>
          </cell>
        </row>
        <row r="12927">
          <cell r="B12927">
            <v>4335</v>
          </cell>
          <cell r="C12927" t="str">
            <v>PARAFUSO FRANCES ZINCADO, DIAMETRO 1/2", COMPRIMENTO 12", COM PORCA E ARRUELA LISA MEDIA</v>
          </cell>
          <cell r="D12927" t="str">
            <v>UN</v>
          </cell>
          <cell r="E12927" t="str">
            <v>CR</v>
          </cell>
          <cell r="F12927">
            <v>20.239999999999998</v>
          </cell>
          <cell r="H12927">
            <v>15.27</v>
          </cell>
          <cell r="K12927">
            <v>20.239999999999998</v>
          </cell>
          <cell r="M12927">
            <v>15.27</v>
          </cell>
        </row>
        <row r="12928">
          <cell r="B12928">
            <v>4334</v>
          </cell>
          <cell r="C12928" t="str">
            <v>PARAFUSO FRANCES ZINCADO, DIAMETRO 1/2", COMPRIMENTO 15", COM PORCA E ARRUELA LISA MEDIA</v>
          </cell>
          <cell r="D12928" t="str">
            <v>UN</v>
          </cell>
          <cell r="E12928" t="str">
            <v>CR</v>
          </cell>
          <cell r="F12928">
            <v>27.76</v>
          </cell>
          <cell r="H12928">
            <v>20.95</v>
          </cell>
          <cell r="K12928">
            <v>27.76</v>
          </cell>
          <cell r="M12928">
            <v>20.95</v>
          </cell>
        </row>
        <row r="12929">
          <cell r="B12929">
            <v>11953</v>
          </cell>
          <cell r="C12929" t="str">
            <v>PARAFUSO FRANCES ZINCADO, DIAMETRO 1/2", COMPRIMENTO 2", COM PORCA E ARRUELA</v>
          </cell>
          <cell r="D12929" t="str">
            <v>UN</v>
          </cell>
          <cell r="E12929" t="str">
            <v>CR</v>
          </cell>
          <cell r="F12929">
            <v>4.78</v>
          </cell>
          <cell r="H12929">
            <v>3.61</v>
          </cell>
          <cell r="K12929">
            <v>4.78</v>
          </cell>
          <cell r="M12929">
            <v>3.61</v>
          </cell>
        </row>
        <row r="12930">
          <cell r="B12930">
            <v>4343</v>
          </cell>
          <cell r="C12930" t="str">
            <v>PARAFUSO FRANCES ZINCADO, DIAMETRO 1/2", COMPRIMENTO 4", COM PORCA E ARRUELA</v>
          </cell>
          <cell r="D12930" t="str">
            <v>UN</v>
          </cell>
          <cell r="E12930" t="str">
            <v>CR</v>
          </cell>
          <cell r="F12930">
            <v>6.83</v>
          </cell>
          <cell r="H12930">
            <v>5.15</v>
          </cell>
          <cell r="K12930">
            <v>6.83</v>
          </cell>
          <cell r="M12930">
            <v>5.15</v>
          </cell>
        </row>
        <row r="12931">
          <cell r="B12931">
            <v>430</v>
          </cell>
          <cell r="C12931" t="str">
            <v>PARAFUSO M16 EM ACO GALVANIZADO, COMPRIMENTO = 125 MM, DIAMETRO = 16 MM, ROSCA MAQUINA, CABECA QUADRADA</v>
          </cell>
          <cell r="D12931" t="str">
            <v>UN</v>
          </cell>
          <cell r="E12931" t="str">
            <v>CR</v>
          </cell>
          <cell r="H12931">
            <v>10.85</v>
          </cell>
          <cell r="M12931">
            <v>10.85</v>
          </cell>
        </row>
        <row r="12932">
          <cell r="B12932">
            <v>441</v>
          </cell>
          <cell r="C12932" t="str">
            <v>PARAFUSO M16 EM ACO GALVANIZADO, COMPRIMENTO = 150 MM, DIAMETRO = 16 MM, ROSCA MAQUINA, CABECA QUADRADA</v>
          </cell>
          <cell r="D12932" t="str">
            <v>UN</v>
          </cell>
          <cell r="E12932" t="str">
            <v>CR</v>
          </cell>
          <cell r="H12932">
            <v>11.94</v>
          </cell>
          <cell r="M12932">
            <v>11.94</v>
          </cell>
        </row>
        <row r="12933">
          <cell r="B12933">
            <v>431</v>
          </cell>
          <cell r="C12933" t="str">
            <v>PARAFUSO M16 EM ACO GALVANIZADO, COMPRIMENTO = 200 MM, DIAMETRO = 16 MM, ROSCA MAQUINA, CABECA QUADRADA</v>
          </cell>
          <cell r="D12933" t="str">
            <v>UN</v>
          </cell>
          <cell r="E12933" t="str">
            <v>CR</v>
          </cell>
          <cell r="H12933">
            <v>14.42</v>
          </cell>
          <cell r="M12933">
            <v>14.42</v>
          </cell>
        </row>
        <row r="12934">
          <cell r="B12934">
            <v>432</v>
          </cell>
          <cell r="C12934" t="str">
            <v>PARAFUSO M16 EM ACO GALVANIZADO, COMPRIMENTO = 250 MM, DIAMETRO = 16 MM, ROSCA MAQUINA, CABECA QUADRADA</v>
          </cell>
          <cell r="D12934" t="str">
            <v>UN</v>
          </cell>
          <cell r="E12934" t="str">
            <v>CR</v>
          </cell>
          <cell r="H12934">
            <v>15.91</v>
          </cell>
          <cell r="M12934">
            <v>15.91</v>
          </cell>
        </row>
        <row r="12935">
          <cell r="B12935">
            <v>429</v>
          </cell>
          <cell r="C12935" t="str">
            <v>PARAFUSO M16 EM ACO GALVANIZADO, COMPRIMENTO = 300 MM, DIAMETRO = 16 MM, ROSCA DUPLA</v>
          </cell>
          <cell r="D12935" t="str">
            <v>UN</v>
          </cell>
          <cell r="E12935" t="str">
            <v>CR</v>
          </cell>
          <cell r="H12935">
            <v>21.45</v>
          </cell>
          <cell r="M12935">
            <v>21.45</v>
          </cell>
        </row>
        <row r="12936">
          <cell r="B12936">
            <v>439</v>
          </cell>
          <cell r="C12936" t="str">
            <v>PARAFUSO M16 EM ACO GALVANIZADO, COMPRIMENTO = 300 MM, DIAMETRO = 16 MM, ROSCA MAQUINA, CABECA QUADRADA</v>
          </cell>
          <cell r="D12936" t="str">
            <v>UN</v>
          </cell>
          <cell r="E12936" t="str">
            <v>CR</v>
          </cell>
          <cell r="H12936">
            <v>18.28</v>
          </cell>
          <cell r="M12936">
            <v>18.28</v>
          </cell>
        </row>
        <row r="12937">
          <cell r="B12937">
            <v>433</v>
          </cell>
          <cell r="C12937" t="str">
            <v>PARAFUSO M16 EM ACO GALVANIZADO, COMPRIMENTO = 350 MM, DIAMETRO = 16 MM, ROSCA MAQUINA, CABECA QUADRADA</v>
          </cell>
          <cell r="D12937" t="str">
            <v>UN</v>
          </cell>
          <cell r="E12937" t="str">
            <v>CR</v>
          </cell>
          <cell r="H12937">
            <v>21.34</v>
          </cell>
          <cell r="M12937">
            <v>21.34</v>
          </cell>
        </row>
        <row r="12938">
          <cell r="B12938">
            <v>437</v>
          </cell>
          <cell r="C12938" t="str">
            <v>PARAFUSO M16 EM ACO GALVANIZADO, COMPRIMENTO = 400 MM, DIAMETRO = 16 MM, ROSCA DUPLA</v>
          </cell>
          <cell r="D12938" t="str">
            <v>UN</v>
          </cell>
          <cell r="E12938" t="str">
            <v>CR</v>
          </cell>
          <cell r="H12938">
            <v>28.35</v>
          </cell>
          <cell r="M12938">
            <v>28.35</v>
          </cell>
        </row>
        <row r="12939">
          <cell r="B12939">
            <v>11790</v>
          </cell>
          <cell r="C12939" t="str">
            <v>PARAFUSO M16 EM ACO GALVANIZADO, COMPRIMENTO = 450 MM, DIAMETRO = 16 MM, ROSCA MAQUINA, CABECA QUADRADA</v>
          </cell>
          <cell r="D12939" t="str">
            <v>UN</v>
          </cell>
          <cell r="E12939" t="str">
            <v>CR</v>
          </cell>
          <cell r="H12939">
            <v>32.159999999999997</v>
          </cell>
          <cell r="M12939">
            <v>32.159999999999997</v>
          </cell>
        </row>
        <row r="12940">
          <cell r="B12940">
            <v>428</v>
          </cell>
          <cell r="C12940" t="str">
            <v>PARAFUSO M16 EM ACO GALVANIZADO, COMPRIMENTO = 500 MM, DIAMETRO = 16 MM, ROSCA MAQUINA, COM CABECA SEXTAVADA E PORCA</v>
          </cell>
          <cell r="D12940" t="str">
            <v>UN</v>
          </cell>
          <cell r="E12940" t="str">
            <v>C</v>
          </cell>
          <cell r="H12940">
            <v>34.97</v>
          </cell>
          <cell r="M12940">
            <v>34.97</v>
          </cell>
        </row>
        <row r="12941">
          <cell r="B12941">
            <v>4351</v>
          </cell>
          <cell r="C12941" t="str">
            <v>PARAFUSO NIQUELADO 3 1/2" COM ACABAMENTO CROMADO PARA FIXAR PECA SANITARIA, INCLUI PORCA CEGA, ARRUELA E BUCHA DE NYLON TAMANHO S-8</v>
          </cell>
          <cell r="D12941" t="str">
            <v>UN</v>
          </cell>
          <cell r="E12941" t="str">
            <v>CR</v>
          </cell>
          <cell r="F12941">
            <v>24.49</v>
          </cell>
          <cell r="H12941">
            <v>18.489999999999998</v>
          </cell>
          <cell r="K12941">
            <v>24.49</v>
          </cell>
          <cell r="M12941">
            <v>18.489999999999998</v>
          </cell>
        </row>
        <row r="12942">
          <cell r="B12942">
            <v>4384</v>
          </cell>
          <cell r="C12942" t="str">
            <v>PARAFUSO NIQUELADO COM ACABAMENTO CROMADO PARA FIXAR PECA SANITARIA, INCLUI PORCA CEGA, ARRUELA E BUCHA DE NYLON TAMANHO S-10</v>
          </cell>
          <cell r="D12942" t="str">
            <v>UN</v>
          </cell>
          <cell r="E12942" t="str">
            <v>CR</v>
          </cell>
          <cell r="F12942">
            <v>33.04</v>
          </cell>
          <cell r="H12942">
            <v>24.93</v>
          </cell>
          <cell r="K12942">
            <v>33.04</v>
          </cell>
          <cell r="M12942">
            <v>24.93</v>
          </cell>
        </row>
        <row r="12943">
          <cell r="B12943">
            <v>11054</v>
          </cell>
          <cell r="C12943" t="str">
            <v>PARAFUSO ROSCA SOBERBA ZINCADO CABECA CHATA FENDA SIMPLES 3,2 X 20 MM (3/4 ")</v>
          </cell>
          <cell r="D12943" t="str">
            <v>UN</v>
          </cell>
          <cell r="E12943" t="str">
            <v>CR</v>
          </cell>
          <cell r="F12943">
            <v>0.03</v>
          </cell>
          <cell r="H12943">
            <v>0.05</v>
          </cell>
          <cell r="K12943">
            <v>0.03</v>
          </cell>
          <cell r="M12943">
            <v>0.05</v>
          </cell>
        </row>
        <row r="12944">
          <cell r="B12944">
            <v>11055</v>
          </cell>
          <cell r="C12944" t="str">
            <v>PARAFUSO ROSCA SOBERBA ZINCADO CABECA CHATA FENDA SIMPLES 3,5 X 25 MM (1 ")</v>
          </cell>
          <cell r="D12944" t="str">
            <v>UN</v>
          </cell>
          <cell r="E12944" t="str">
            <v>CR</v>
          </cell>
          <cell r="F12944">
            <v>0.05</v>
          </cell>
          <cell r="H12944">
            <v>0.08</v>
          </cell>
          <cell r="K12944">
            <v>0.05</v>
          </cell>
          <cell r="M12944">
            <v>0.08</v>
          </cell>
        </row>
        <row r="12945">
          <cell r="B12945">
            <v>11056</v>
          </cell>
          <cell r="C12945" t="str">
            <v>PARAFUSO ROSCA SOBERBA ZINCADO CABECA CHATA FENDA SIMPLES 3,8 X 30 MM (1.1/4 ")</v>
          </cell>
          <cell r="D12945" t="str">
            <v>UN</v>
          </cell>
          <cell r="E12945" t="str">
            <v>CR</v>
          </cell>
          <cell r="F12945">
            <v>0.06</v>
          </cell>
          <cell r="H12945">
            <v>0.09</v>
          </cell>
          <cell r="K12945">
            <v>0.06</v>
          </cell>
          <cell r="M12945">
            <v>0.09</v>
          </cell>
        </row>
        <row r="12946">
          <cell r="B12946">
            <v>11057</v>
          </cell>
          <cell r="C12946" t="str">
            <v>PARAFUSO ROSCA SOBERBA ZINCADO CABECA CHATA FENDA SIMPLES 4,8 X 40 MM (1.1/2 ")</v>
          </cell>
          <cell r="D12946" t="str">
            <v>UN</v>
          </cell>
          <cell r="E12946" t="str">
            <v>CR</v>
          </cell>
          <cell r="F12946">
            <v>0.12</v>
          </cell>
          <cell r="H12946">
            <v>0.18</v>
          </cell>
          <cell r="K12946">
            <v>0.12</v>
          </cell>
          <cell r="M12946">
            <v>0.18</v>
          </cell>
        </row>
        <row r="12947">
          <cell r="B12947">
            <v>11059</v>
          </cell>
          <cell r="C12947" t="str">
            <v>PARAFUSO ROSCA SOBERBA ZINCADO CABECA CHATA FENDA SIMPLES 5,5 X 50 MM (2 ")</v>
          </cell>
          <cell r="D12947" t="str">
            <v>UN</v>
          </cell>
          <cell r="E12947" t="str">
            <v>CR</v>
          </cell>
          <cell r="F12947">
            <v>0.25</v>
          </cell>
          <cell r="H12947">
            <v>0.36</v>
          </cell>
          <cell r="K12947">
            <v>0.25</v>
          </cell>
          <cell r="M12947">
            <v>0.36</v>
          </cell>
        </row>
        <row r="12948">
          <cell r="B12948">
            <v>11058</v>
          </cell>
          <cell r="C12948" t="str">
            <v>PARAFUSO ROSCA SOBERBA ZINCADO CABECA CHATA FENDA SIMPLES 5,5 X 65 MM (2.1/2 ")</v>
          </cell>
          <cell r="D12948" t="str">
            <v>UN</v>
          </cell>
          <cell r="E12948" t="str">
            <v>CR</v>
          </cell>
          <cell r="F12948">
            <v>0.32</v>
          </cell>
          <cell r="H12948">
            <v>0.46</v>
          </cell>
          <cell r="K12948">
            <v>0.32</v>
          </cell>
          <cell r="M12948">
            <v>0.46</v>
          </cell>
        </row>
        <row r="12949">
          <cell r="B12949">
            <v>4320</v>
          </cell>
          <cell r="C12949" t="str">
            <v>PARAFUSO ZINCADO 5/16" X 250 MM PARA FIXACAO DE TELHA DE FIBROCIMENTO CANALETE 49, INCLUI BUCHA NYLON S-10</v>
          </cell>
          <cell r="D12949" t="str">
            <v>UN</v>
          </cell>
          <cell r="E12949" t="str">
            <v>CR</v>
          </cell>
          <cell r="F12949">
            <v>2.57</v>
          </cell>
          <cell r="H12949">
            <v>3.73</v>
          </cell>
          <cell r="K12949">
            <v>2.57</v>
          </cell>
          <cell r="M12949">
            <v>3.73</v>
          </cell>
        </row>
        <row r="12950">
          <cell r="B12950">
            <v>4318</v>
          </cell>
          <cell r="C12950" t="str">
            <v>PARAFUSO ZINCADO 5/16" X 85 MM PARA FIXACAO DE TELHA DE FIBROCIMENTO CANALETE 90, INCLUI BUCHA NYLON S-10</v>
          </cell>
          <cell r="D12950" t="str">
            <v>UN</v>
          </cell>
          <cell r="E12950" t="str">
            <v>CR</v>
          </cell>
          <cell r="F12950">
            <v>1.25</v>
          </cell>
          <cell r="H12950">
            <v>1.82</v>
          </cell>
          <cell r="K12950">
            <v>1.25</v>
          </cell>
          <cell r="M12950">
            <v>1.82</v>
          </cell>
        </row>
        <row r="12951">
          <cell r="B12951">
            <v>4380</v>
          </cell>
          <cell r="C12951" t="str">
            <v>PARAFUSO ZINCADO ROSCA SOBERBA 5/16" X 120 MM PARA TELHA FIBROCIMENTO</v>
          </cell>
          <cell r="D12951" t="str">
            <v>UN</v>
          </cell>
          <cell r="E12951" t="str">
            <v>CR</v>
          </cell>
          <cell r="F12951">
            <v>1.08</v>
          </cell>
          <cell r="H12951">
            <v>1.57</v>
          </cell>
          <cell r="K12951">
            <v>1.08</v>
          </cell>
          <cell r="M12951">
            <v>1.57</v>
          </cell>
        </row>
        <row r="12952">
          <cell r="B12952">
            <v>4299</v>
          </cell>
          <cell r="C12952" t="str">
            <v>PARAFUSO ZINCADO ROSCA SOBERBA, CABECA SEXTAVADA, 5/16" X 110 MM, PARA FIXACAO DE TELHA EM MADEIRA</v>
          </cell>
          <cell r="D12952" t="str">
            <v>UN</v>
          </cell>
          <cell r="E12952" t="str">
            <v>C</v>
          </cell>
          <cell r="F12952">
            <v>1.02</v>
          </cell>
          <cell r="H12952">
            <v>1.48</v>
          </cell>
          <cell r="K12952">
            <v>1.02</v>
          </cell>
          <cell r="M12952">
            <v>1.48</v>
          </cell>
        </row>
        <row r="12953">
          <cell r="B12953">
            <v>4304</v>
          </cell>
          <cell r="C12953" t="str">
            <v>PARAFUSO ZINCADO ROSCA SOBERBA, CABECA SEXTAVADA, 5/16" X 150 MM, PARA FIXACAO DE TELHA EM MADEIRA</v>
          </cell>
          <cell r="D12953" t="str">
            <v>UN</v>
          </cell>
          <cell r="E12953" t="str">
            <v>CR</v>
          </cell>
          <cell r="F12953">
            <v>1.39</v>
          </cell>
          <cell r="H12953">
            <v>2.02</v>
          </cell>
          <cell r="K12953">
            <v>1.39</v>
          </cell>
          <cell r="M12953">
            <v>2.02</v>
          </cell>
        </row>
        <row r="12954">
          <cell r="B12954">
            <v>4305</v>
          </cell>
          <cell r="C12954" t="str">
            <v>PARAFUSO ZINCADO ROSCA SOBERBA, CABECA SEXTAVADA, 5/16" X 180 MM, PARA FIXACAO DE TELHA EM MADEIRA</v>
          </cell>
          <cell r="D12954" t="str">
            <v>UN</v>
          </cell>
          <cell r="E12954" t="str">
            <v>CR</v>
          </cell>
          <cell r="F12954">
            <v>1.61</v>
          </cell>
          <cell r="H12954">
            <v>2.34</v>
          </cell>
          <cell r="K12954">
            <v>1.61</v>
          </cell>
          <cell r="M12954">
            <v>2.34</v>
          </cell>
        </row>
        <row r="12955">
          <cell r="B12955">
            <v>4306</v>
          </cell>
          <cell r="C12955" t="str">
            <v>PARAFUSO ZINCADO ROSCA SOBERBA, CABECA SEXTAVADA, 5/16" X 200 MM, PARA FIXACAO DE TELHA EM MADEIRA</v>
          </cell>
          <cell r="D12955" t="str">
            <v>UN</v>
          </cell>
          <cell r="E12955" t="str">
            <v>CR</v>
          </cell>
          <cell r="F12955">
            <v>1.87</v>
          </cell>
          <cell r="H12955">
            <v>2.72</v>
          </cell>
          <cell r="K12955">
            <v>1.87</v>
          </cell>
          <cell r="M12955">
            <v>2.72</v>
          </cell>
        </row>
        <row r="12956">
          <cell r="B12956">
            <v>4308</v>
          </cell>
          <cell r="C12956" t="str">
            <v>PARAFUSO ZINCADO ROSCA SOBERBA, CABECA SEXTAVADA, 5/16" X 230 MM, PARA FIXACAO DE TELHA EM MADEIRA</v>
          </cell>
          <cell r="D12956" t="str">
            <v>UN</v>
          </cell>
          <cell r="E12956" t="str">
            <v>CR</v>
          </cell>
          <cell r="F12956">
            <v>3.88</v>
          </cell>
          <cell r="H12956">
            <v>5.63</v>
          </cell>
          <cell r="K12956">
            <v>3.88</v>
          </cell>
          <cell r="M12956">
            <v>5.63</v>
          </cell>
        </row>
        <row r="12957">
          <cell r="B12957">
            <v>4302</v>
          </cell>
          <cell r="C12957" t="str">
            <v>PARAFUSO ZINCADO ROSCA SOBERBA, CABECA SEXTAVADA, 5/16" X 250 MM, PARA FIXACAO DE TELHA EM MADEIRA</v>
          </cell>
          <cell r="D12957" t="str">
            <v>UN</v>
          </cell>
          <cell r="E12957" t="str">
            <v>CR</v>
          </cell>
          <cell r="F12957">
            <v>2.91</v>
          </cell>
          <cell r="H12957">
            <v>4.22</v>
          </cell>
          <cell r="K12957">
            <v>2.91</v>
          </cell>
          <cell r="M12957">
            <v>4.22</v>
          </cell>
        </row>
        <row r="12958">
          <cell r="B12958">
            <v>4300</v>
          </cell>
          <cell r="C12958" t="str">
            <v>PARAFUSO ZINCADO ROSCA SOBERBA, CABECA SEXTAVADA, 5/16" X 50 MM, PARA FIXACAO DE TELHA EM MADEIRA</v>
          </cell>
          <cell r="D12958" t="str">
            <v>UN</v>
          </cell>
          <cell r="E12958" t="str">
            <v>CR</v>
          </cell>
          <cell r="F12958">
            <v>0.69</v>
          </cell>
          <cell r="H12958">
            <v>1.01</v>
          </cell>
          <cell r="K12958">
            <v>0.69</v>
          </cell>
          <cell r="M12958">
            <v>1.01</v>
          </cell>
        </row>
        <row r="12959">
          <cell r="B12959">
            <v>4301</v>
          </cell>
          <cell r="C12959" t="str">
            <v>PARAFUSO ZINCADO ROSCA SOBERBA, CABECA SEXTAVADA, 5/16" X 85 MM, PARA FIXACAO DE TELHA EM MADEIRA</v>
          </cell>
          <cell r="D12959" t="str">
            <v>UN</v>
          </cell>
          <cell r="E12959" t="str">
            <v>CR</v>
          </cell>
          <cell r="F12959">
            <v>0.84</v>
          </cell>
          <cell r="H12959">
            <v>1.23</v>
          </cell>
          <cell r="K12959">
            <v>0.84</v>
          </cell>
          <cell r="M12959">
            <v>1.23</v>
          </cell>
        </row>
        <row r="12960">
          <cell r="B12960">
            <v>40547</v>
          </cell>
          <cell r="C12960" t="str">
            <v>PARAFUSO ZINCADO, AUTOBROCANTE, FLANGEADO, 4,2 MM X 19 MM</v>
          </cell>
          <cell r="D12960" t="str">
            <v>CENTO</v>
          </cell>
          <cell r="E12960" t="str">
            <v>CR</v>
          </cell>
          <cell r="F12960">
            <v>40.15</v>
          </cell>
          <cell r="H12960">
            <v>30.3</v>
          </cell>
          <cell r="K12960">
            <v>40.15</v>
          </cell>
          <cell r="M12960">
            <v>30.3</v>
          </cell>
        </row>
        <row r="12961">
          <cell r="B12961">
            <v>11962</v>
          </cell>
          <cell r="C12961" t="str">
            <v>PARAFUSO ZINCADO, SEXTAVADO, COM ROSCA INTEIRA, DIAMETRO 1/4", COMPRIMENTO 1/2"</v>
          </cell>
          <cell r="D12961" t="str">
            <v>UN</v>
          </cell>
          <cell r="E12961" t="str">
            <v>CR</v>
          </cell>
          <cell r="F12961">
            <v>0.33</v>
          </cell>
          <cell r="H12961">
            <v>0.25</v>
          </cell>
          <cell r="K12961">
            <v>0.33</v>
          </cell>
          <cell r="M12961">
            <v>0.25</v>
          </cell>
        </row>
        <row r="12962">
          <cell r="B12962">
            <v>4332</v>
          </cell>
          <cell r="C12962" t="str">
            <v>PARAFUSO ZINCADO, SEXTAVADO, COM ROSCA INTEIRA, DIAMETRO 3/8", COMPRIMENTO 2"</v>
          </cell>
          <cell r="D12962" t="str">
            <v>UN</v>
          </cell>
          <cell r="E12962" t="str">
            <v>CR</v>
          </cell>
          <cell r="F12962">
            <v>1.6</v>
          </cell>
          <cell r="H12962">
            <v>1.21</v>
          </cell>
          <cell r="K12962">
            <v>1.6</v>
          </cell>
          <cell r="M12962">
            <v>1.21</v>
          </cell>
        </row>
        <row r="12963">
          <cell r="B12963">
            <v>4331</v>
          </cell>
          <cell r="C12963" t="str">
            <v>PARAFUSO ZINCADO, SEXTAVADO, COM ROSCA INTEIRA, DIAMETRO 5/8", COMPRIMENTO 2 1/4"</v>
          </cell>
          <cell r="D12963" t="str">
            <v>UN</v>
          </cell>
          <cell r="E12963" t="str">
            <v>CR</v>
          </cell>
          <cell r="F12963">
            <v>6.02</v>
          </cell>
          <cell r="H12963">
            <v>4.54</v>
          </cell>
          <cell r="K12963">
            <v>6.02</v>
          </cell>
          <cell r="M12963">
            <v>4.54</v>
          </cell>
        </row>
        <row r="12964">
          <cell r="B12964">
            <v>4336</v>
          </cell>
          <cell r="C12964" t="str">
            <v>PARAFUSO ZINCADO, SEXTAVADO, COM ROSCA INTEIRA, DIAMETRO 5/8", COMPRIMENTO 3", COM PORCA E ARRUELA DE PRESSAO MEDIA</v>
          </cell>
          <cell r="D12964" t="str">
            <v>UN</v>
          </cell>
          <cell r="E12964" t="str">
            <v>CR</v>
          </cell>
          <cell r="F12964">
            <v>7.71</v>
          </cell>
          <cell r="H12964">
            <v>5.82</v>
          </cell>
          <cell r="K12964">
            <v>7.71</v>
          </cell>
          <cell r="M12964">
            <v>5.82</v>
          </cell>
        </row>
        <row r="12965">
          <cell r="B12965">
            <v>11948</v>
          </cell>
          <cell r="C12965" t="str">
            <v>PARAFUSO ZINCADO, SEXTAVADO, COM ROSCA SOBERBA, DIAMETRO 5/16", COMPRIMENTO 40 MM</v>
          </cell>
          <cell r="D12965" t="str">
            <v>UN</v>
          </cell>
          <cell r="E12965" t="str">
            <v>CR</v>
          </cell>
          <cell r="F12965">
            <v>0.99</v>
          </cell>
          <cell r="H12965">
            <v>0.75</v>
          </cell>
          <cell r="K12965">
            <v>0.99</v>
          </cell>
          <cell r="M12965">
            <v>0.75</v>
          </cell>
        </row>
        <row r="12966">
          <cell r="B12966">
            <v>4382</v>
          </cell>
          <cell r="C12966" t="str">
            <v>PARAFUSO ZINCADO, SEXTAVADO, COM ROSCA SOBERBA, DIAMETRO 5/16", COMPRIMENTO 80 MM</v>
          </cell>
          <cell r="D12966" t="str">
            <v>UN</v>
          </cell>
          <cell r="E12966" t="str">
            <v>CR</v>
          </cell>
          <cell r="F12966">
            <v>1.65</v>
          </cell>
          <cell r="H12966">
            <v>1.25</v>
          </cell>
          <cell r="K12966">
            <v>1.65</v>
          </cell>
          <cell r="M12966">
            <v>1.25</v>
          </cell>
        </row>
        <row r="12967">
          <cell r="B12967">
            <v>4354</v>
          </cell>
          <cell r="C12967" t="str">
            <v>PARAFUSO ZINCADO, SEXTAVADO, GRAU 5, ROSCA INTEIRA, DIAMETRO 1 1/2", COMPRIMENTO 4"</v>
          </cell>
          <cell r="D12967" t="str">
            <v>UN</v>
          </cell>
          <cell r="E12967" t="str">
            <v>CR</v>
          </cell>
          <cell r="F12967">
            <v>69.13</v>
          </cell>
          <cell r="H12967">
            <v>52.17</v>
          </cell>
          <cell r="K12967">
            <v>69.13</v>
          </cell>
          <cell r="M12967">
            <v>52.17</v>
          </cell>
        </row>
        <row r="12968">
          <cell r="B12968">
            <v>40839</v>
          </cell>
          <cell r="C12968" t="str">
            <v>PARAFUSO, ASTM A307 - GRAU A, SEXTAVADO, ZINCADO, DIAMETRO 3/8" (9,52 MM), COMPRIMENTO 1" (25,4 MM)</v>
          </cell>
          <cell r="D12968" t="str">
            <v>CENTO</v>
          </cell>
          <cell r="E12968" t="str">
            <v>CR</v>
          </cell>
          <cell r="F12968">
            <v>166.34</v>
          </cell>
          <cell r="H12968">
            <v>125.54</v>
          </cell>
          <cell r="K12968">
            <v>166.34</v>
          </cell>
          <cell r="M12968">
            <v>125.54</v>
          </cell>
        </row>
        <row r="12969">
          <cell r="B12969">
            <v>40552</v>
          </cell>
          <cell r="C12969" t="str">
            <v>PARAFUSO, AUTOATARRAXANTE, CABECA CHATA, FENDA SIMPLES, EM ACO ZINCADO, 1/4" (6,35 MM) X 25 MM</v>
          </cell>
          <cell r="D12969" t="str">
            <v>CENTO</v>
          </cell>
          <cell r="E12969" t="str">
            <v>CR</v>
          </cell>
          <cell r="F12969">
            <v>68.83</v>
          </cell>
          <cell r="H12969">
            <v>51.94</v>
          </cell>
          <cell r="K12969">
            <v>68.83</v>
          </cell>
          <cell r="M12969">
            <v>51.94</v>
          </cell>
        </row>
        <row r="12970">
          <cell r="B12970">
            <v>40549</v>
          </cell>
          <cell r="C12970" t="str">
            <v>PARAFUSO, COMUM, ASTM A307, SEXTAVADO, DIAMETRO 1/2" (12,7 MM), COMPRIMENTO 1" (25,4 MM)</v>
          </cell>
          <cell r="D12970" t="str">
            <v>CENTO</v>
          </cell>
          <cell r="E12970" t="str">
            <v>CR</v>
          </cell>
          <cell r="F12970">
            <v>272.45</v>
          </cell>
          <cell r="H12970">
            <v>205.62</v>
          </cell>
          <cell r="K12970">
            <v>272.45</v>
          </cell>
          <cell r="M12970">
            <v>205.62</v>
          </cell>
        </row>
        <row r="12971">
          <cell r="B12971">
            <v>4385</v>
          </cell>
          <cell r="C12971" t="str">
            <v>PARALELEPIPEDO GRANITICO OU BASALTICO, PARA PAVIMENTACAO, SEM FRETE (VARIACAO REGIONAL DE PECAS POR M2)</v>
          </cell>
          <cell r="D12971" t="str">
            <v>MIL</v>
          </cell>
          <cell r="E12971" t="str">
            <v>CR</v>
          </cell>
          <cell r="F12971">
            <v>938.65</v>
          </cell>
          <cell r="H12971">
            <v>2902.64</v>
          </cell>
          <cell r="K12971">
            <v>938.65</v>
          </cell>
          <cell r="M12971">
            <v>2902.64</v>
          </cell>
        </row>
        <row r="12972">
          <cell r="B12972">
            <v>20078</v>
          </cell>
          <cell r="C12972" t="str">
            <v>PASTA LUBRIFICANTE PARA TUBOS E CONEXOES COM JUNTA ELASTICA, EMBALAGEM DE *400* GR (USO EM PVC, ACO, POLIETILENO E OUTROS)</v>
          </cell>
          <cell r="D12972" t="str">
            <v>UN</v>
          </cell>
          <cell r="E12972" t="str">
            <v>CR</v>
          </cell>
          <cell r="F12972">
            <v>26.99</v>
          </cell>
          <cell r="H12972">
            <v>24.7</v>
          </cell>
          <cell r="K12972">
            <v>26.99</v>
          </cell>
          <cell r="M12972">
            <v>24.7</v>
          </cell>
        </row>
        <row r="12973">
          <cell r="B12973">
            <v>39897</v>
          </cell>
          <cell r="C12973" t="str">
            <v>PASTA PARA SOLDA DE TUBOS E CONEXOES DE COBRE (EMBALAGEM COM 250 G)</v>
          </cell>
          <cell r="D12973" t="str">
            <v>UN</v>
          </cell>
          <cell r="E12973" t="str">
            <v>CR</v>
          </cell>
          <cell r="H12973">
            <v>56.57</v>
          </cell>
          <cell r="M12973">
            <v>56.57</v>
          </cell>
        </row>
        <row r="12974">
          <cell r="B12974">
            <v>118</v>
          </cell>
          <cell r="C12974" t="str">
            <v>PASTA VEDA JUNTAS/ROSCA, EMBALAGEM DE *500* G, PARA INSTALACOES DE AGUA, GAS E OUTROS</v>
          </cell>
          <cell r="D12974" t="str">
            <v>UN</v>
          </cell>
          <cell r="E12974" t="str">
            <v>CR</v>
          </cell>
          <cell r="F12974">
            <v>57.06</v>
          </cell>
          <cell r="H12974">
            <v>52.23</v>
          </cell>
          <cell r="K12974">
            <v>57.06</v>
          </cell>
          <cell r="M12974">
            <v>52.23</v>
          </cell>
        </row>
        <row r="12975">
          <cell r="B12975">
            <v>4396</v>
          </cell>
          <cell r="C12975" t="str">
            <v>PASTILHA CERAMICA/PORCELANA, REVEST INT/EXT E PISCINA, CORES BRANCA OU FRIAS, SOLIDAS, SEM MESCLAGEM/MISTURA, ACABAMENTO LISO *2,5 X 2,5* CM</v>
          </cell>
          <cell r="D12975" t="str">
            <v>M2</v>
          </cell>
          <cell r="E12975" t="str">
            <v>CR</v>
          </cell>
          <cell r="F12975">
            <v>274.98</v>
          </cell>
          <cell r="H12975">
            <v>231.11</v>
          </cell>
          <cell r="K12975">
            <v>274.98</v>
          </cell>
          <cell r="M12975">
            <v>231.11</v>
          </cell>
        </row>
        <row r="12976">
          <cell r="B12976">
            <v>36881</v>
          </cell>
          <cell r="C12976" t="str">
            <v>PASTILHA CERAMICA/PORCELANA, REVEST INT/EXT E PISCINA, CORES BRANCA OU FRIAS, SOLIDAS, SEM MESCLAGEM/MISTURA, ACABAMENTO LISO *5 X 5* CM</v>
          </cell>
          <cell r="D12976" t="str">
            <v>M2</v>
          </cell>
          <cell r="E12976" t="str">
            <v>CR</v>
          </cell>
          <cell r="F12976">
            <v>200.75</v>
          </cell>
          <cell r="H12976">
            <v>168.72</v>
          </cell>
          <cell r="K12976">
            <v>200.75</v>
          </cell>
          <cell r="M12976">
            <v>168.72</v>
          </cell>
        </row>
        <row r="12977">
          <cell r="B12977">
            <v>4397</v>
          </cell>
          <cell r="C12977" t="str">
            <v>PASTILHA CERAMICA/PORCELANA, REVEST INT/EXT E PISCINA, CORES LISAS/SOLIDAS, QUENTES, SEM MESCLAGEM/MISTURA, *2,5 X 2,5* CM</v>
          </cell>
          <cell r="D12977" t="str">
            <v>M2</v>
          </cell>
          <cell r="E12977" t="str">
            <v>CR</v>
          </cell>
          <cell r="F12977">
            <v>279.56</v>
          </cell>
          <cell r="H12977">
            <v>234.96</v>
          </cell>
          <cell r="K12977">
            <v>279.56</v>
          </cell>
          <cell r="M12977">
            <v>234.96</v>
          </cell>
        </row>
        <row r="12978">
          <cell r="B12978">
            <v>36882</v>
          </cell>
          <cell r="C12978" t="str">
            <v>PASTILHA CERAMICA/PORCELANA, REVEST INT/EXT E PISCINA, CORES LISAS/SOLIDAS, QUENTES, SEM MESCLAGEM/MISTURA, *5 X 5* CM</v>
          </cell>
          <cell r="D12978" t="str">
            <v>M2</v>
          </cell>
          <cell r="E12978" t="str">
            <v>CR</v>
          </cell>
          <cell r="F12978">
            <v>204.7</v>
          </cell>
          <cell r="H12978">
            <v>172.04</v>
          </cell>
          <cell r="K12978">
            <v>204.7</v>
          </cell>
          <cell r="M12978">
            <v>172.04</v>
          </cell>
        </row>
        <row r="12979">
          <cell r="B12979">
            <v>4751</v>
          </cell>
          <cell r="C12979" t="str">
            <v>PASTILHEIRO (HORISTA)</v>
          </cell>
          <cell r="D12979" t="str">
            <v>H</v>
          </cell>
          <cell r="E12979" t="str">
            <v>CR</v>
          </cell>
          <cell r="F12979">
            <v>20.07</v>
          </cell>
          <cell r="H12979">
            <v>22.02</v>
          </cell>
          <cell r="K12979">
            <v>22.45</v>
          </cell>
          <cell r="M12979">
            <v>24.62</v>
          </cell>
        </row>
        <row r="12980">
          <cell r="B12980">
            <v>41066</v>
          </cell>
          <cell r="C12980" t="str">
            <v>PASTILHEIRO (MENSALISTA)</v>
          </cell>
          <cell r="D12980" t="str">
            <v>MES</v>
          </cell>
          <cell r="E12980" t="str">
            <v>CR</v>
          </cell>
          <cell r="F12980">
            <v>3513.27</v>
          </cell>
          <cell r="H12980">
            <v>3856.89</v>
          </cell>
          <cell r="K12980">
            <v>3929.54</v>
          </cell>
          <cell r="M12980">
            <v>4313.54</v>
          </cell>
        </row>
        <row r="12981">
          <cell r="B12981">
            <v>39604</v>
          </cell>
          <cell r="C12981" t="str">
            <v>PATCH CORD (CABO DE REDE), CATEGORIA 5 E (CAT 5E) UTP, 24 AWG, 4 PARES, EXTENSAO DE 1,50 M</v>
          </cell>
          <cell r="D12981" t="str">
            <v>UN</v>
          </cell>
          <cell r="E12981" t="str">
            <v>CR</v>
          </cell>
          <cell r="F12981">
            <v>12.01</v>
          </cell>
          <cell r="H12981">
            <v>14.27</v>
          </cell>
          <cell r="K12981">
            <v>12.01</v>
          </cell>
          <cell r="M12981">
            <v>14.27</v>
          </cell>
        </row>
        <row r="12982">
          <cell r="B12982">
            <v>39605</v>
          </cell>
          <cell r="C12982" t="str">
            <v>PATCH CORD (CABO DE REDE), CATEGORIA 5 E (CAT 5E) UTP, 24 AWG, 4 PARES, EXTENSAO DE 2,50 M</v>
          </cell>
          <cell r="D12982" t="str">
            <v>UN</v>
          </cell>
          <cell r="E12982" t="str">
            <v>CR</v>
          </cell>
          <cell r="F12982">
            <v>13.04</v>
          </cell>
          <cell r="H12982">
            <v>15.5</v>
          </cell>
          <cell r="K12982">
            <v>13.04</v>
          </cell>
          <cell r="M12982">
            <v>15.5</v>
          </cell>
        </row>
        <row r="12983">
          <cell r="B12983">
            <v>39606</v>
          </cell>
          <cell r="C12983" t="str">
            <v>PATCH CORD (CABO DE REDE), CATEGORIA 6 (CAT 6) UTP, 23 AWG, 4 PARES, EXTENSAO DE 1,50 M</v>
          </cell>
          <cell r="D12983" t="str">
            <v>UN</v>
          </cell>
          <cell r="E12983" t="str">
            <v>CR</v>
          </cell>
          <cell r="F12983">
            <v>22.84</v>
          </cell>
          <cell r="H12983">
            <v>27.14</v>
          </cell>
          <cell r="K12983">
            <v>22.84</v>
          </cell>
          <cell r="M12983">
            <v>27.14</v>
          </cell>
        </row>
        <row r="12984">
          <cell r="B12984">
            <v>39607</v>
          </cell>
          <cell r="C12984" t="str">
            <v>PATCH CORD (CABO DE REDE), CATEGORIA 6 (CAT 6) UTP, 23 AWG, 4 PARES, EXTENSAO DE 2,50 M</v>
          </cell>
          <cell r="D12984" t="str">
            <v>UN</v>
          </cell>
          <cell r="E12984" t="str">
            <v>CR</v>
          </cell>
          <cell r="F12984">
            <v>30.9</v>
          </cell>
          <cell r="H12984">
            <v>36.72</v>
          </cell>
          <cell r="K12984">
            <v>30.9</v>
          </cell>
          <cell r="M12984">
            <v>36.72</v>
          </cell>
        </row>
        <row r="12985">
          <cell r="B12985">
            <v>39594</v>
          </cell>
          <cell r="C12985" t="str">
            <v>PATCH PANEL, 24 PORTAS, CATEGORIA 5E, COM RACKS DE 19" DE LARGURA E 1 U DE ALTURA</v>
          </cell>
          <cell r="D12985" t="str">
            <v>UN</v>
          </cell>
          <cell r="E12985" t="str">
            <v>C</v>
          </cell>
          <cell r="F12985">
            <v>611.80999999999995</v>
          </cell>
          <cell r="H12985">
            <v>334.89</v>
          </cell>
          <cell r="K12985">
            <v>611.80999999999995</v>
          </cell>
          <cell r="M12985">
            <v>334.89</v>
          </cell>
        </row>
        <row r="12986">
          <cell r="B12986">
            <v>39596</v>
          </cell>
          <cell r="C12986" t="str">
            <v>PATCH PANEL, 24 PORTAS, CATEGORIA 6, COM RACKS DE 19" DE LARGURA E 1 U DE ALTURA</v>
          </cell>
          <cell r="D12986" t="str">
            <v>UN</v>
          </cell>
          <cell r="E12986" t="str">
            <v>CR</v>
          </cell>
          <cell r="F12986">
            <v>1638.48</v>
          </cell>
          <cell r="H12986">
            <v>896.86</v>
          </cell>
          <cell r="K12986">
            <v>1638.48</v>
          </cell>
          <cell r="M12986">
            <v>896.86</v>
          </cell>
        </row>
        <row r="12987">
          <cell r="B12987">
            <v>39595</v>
          </cell>
          <cell r="C12987" t="str">
            <v>PATCH PANEL, 48 PORTAS, CATEGORIA 5E, COM RACKS DE 19" DE LARGURA E 2 U DE ALTURA</v>
          </cell>
          <cell r="D12987" t="str">
            <v>UN</v>
          </cell>
          <cell r="E12987" t="str">
            <v>CR</v>
          </cell>
          <cell r="F12987">
            <v>3681.43</v>
          </cell>
          <cell r="H12987">
            <v>2015.12</v>
          </cell>
          <cell r="K12987">
            <v>3681.43</v>
          </cell>
          <cell r="M12987">
            <v>2015.12</v>
          </cell>
        </row>
        <row r="12988">
          <cell r="B12988">
            <v>39597</v>
          </cell>
          <cell r="C12988" t="str">
            <v>PATCH PANEL, 48 PORTAS, CATEGORIA 6, COM RACKS DE 19" DE LARGURA E 2 U DE ALTURA</v>
          </cell>
          <cell r="D12988" t="str">
            <v>UN</v>
          </cell>
          <cell r="E12988" t="str">
            <v>CR</v>
          </cell>
          <cell r="F12988">
            <v>5774.82</v>
          </cell>
          <cell r="H12988">
            <v>3161</v>
          </cell>
          <cell r="K12988">
            <v>5774.82</v>
          </cell>
          <cell r="M12988">
            <v>3161</v>
          </cell>
        </row>
        <row r="12989">
          <cell r="B12989">
            <v>10731</v>
          </cell>
          <cell r="C12989" t="str">
            <v>PEDRA ARDOSIA, CINZA, *40 X 40* CM, E= *1 CM</v>
          </cell>
          <cell r="D12989" t="str">
            <v>M2</v>
          </cell>
          <cell r="E12989" t="str">
            <v>C</v>
          </cell>
          <cell r="H12989">
            <v>45</v>
          </cell>
          <cell r="M12989">
            <v>45</v>
          </cell>
        </row>
        <row r="12990">
          <cell r="B12990">
            <v>4704</v>
          </cell>
          <cell r="C12990" t="str">
            <v>PEDRA ARDOSIA, CINZA, 20 X 40 CM, E= *1 CM</v>
          </cell>
          <cell r="D12990" t="str">
            <v>M2</v>
          </cell>
          <cell r="E12990" t="str">
            <v>CR</v>
          </cell>
          <cell r="H12990">
            <v>40.61</v>
          </cell>
          <cell r="M12990">
            <v>40.61</v>
          </cell>
        </row>
        <row r="12991">
          <cell r="B12991">
            <v>10730</v>
          </cell>
          <cell r="C12991" t="str">
            <v>PEDRA ARDOSIA, CINZA, 30 X 30, E= *1 CM</v>
          </cell>
          <cell r="D12991" t="str">
            <v>M2</v>
          </cell>
          <cell r="E12991" t="str">
            <v>CR</v>
          </cell>
          <cell r="H12991">
            <v>43.51</v>
          </cell>
          <cell r="M12991">
            <v>43.51</v>
          </cell>
        </row>
        <row r="12992">
          <cell r="B12992">
            <v>4720</v>
          </cell>
          <cell r="C12992" t="str">
            <v>PEDRA BRITADA N. 0, OU PEDRISCO (4,8 A 9,5 MM) POSTO PEDREIRA/FORNECEDOR, SEM FRETE</v>
          </cell>
          <cell r="D12992" t="str">
            <v>M3</v>
          </cell>
          <cell r="E12992" t="str">
            <v>CR</v>
          </cell>
          <cell r="F12992">
            <v>116.15</v>
          </cell>
          <cell r="H12992">
            <v>89.8</v>
          </cell>
          <cell r="K12992">
            <v>116.15</v>
          </cell>
          <cell r="M12992">
            <v>89.8</v>
          </cell>
        </row>
        <row r="12993">
          <cell r="B12993">
            <v>4721</v>
          </cell>
          <cell r="C12993" t="str">
            <v>PEDRA BRITADA N. 1 (9,5 A 19 MM) POSTO PEDREIRA/FORNECEDOR, SEM FRETE</v>
          </cell>
          <cell r="D12993" t="str">
            <v>M3</v>
          </cell>
          <cell r="E12993" t="str">
            <v>CR</v>
          </cell>
          <cell r="F12993">
            <v>100.61</v>
          </cell>
          <cell r="H12993">
            <v>77.78</v>
          </cell>
          <cell r="K12993">
            <v>100.61</v>
          </cell>
          <cell r="M12993">
            <v>77.78</v>
          </cell>
        </row>
        <row r="12994">
          <cell r="B12994">
            <v>4718</v>
          </cell>
          <cell r="C12994" t="str">
            <v>PEDRA BRITADA N. 2 (19 A 38 MM) POSTO PEDREIRA/FORNECEDOR, SEM FRETE</v>
          </cell>
          <cell r="D12994" t="str">
            <v>M3</v>
          </cell>
          <cell r="E12994" t="str">
            <v>C</v>
          </cell>
          <cell r="F12994">
            <v>101.14</v>
          </cell>
          <cell r="H12994">
            <v>78.19</v>
          </cell>
          <cell r="K12994">
            <v>101.14</v>
          </cell>
          <cell r="M12994">
            <v>78.19</v>
          </cell>
        </row>
        <row r="12995">
          <cell r="B12995">
            <v>4722</v>
          </cell>
          <cell r="C12995" t="str">
            <v>PEDRA BRITADA N. 3 (38 A 50 MM) POSTO PEDREIRA/FORNECEDOR, SEM FRETE</v>
          </cell>
          <cell r="D12995" t="str">
            <v>M3</v>
          </cell>
          <cell r="E12995" t="str">
            <v>CR</v>
          </cell>
          <cell r="F12995">
            <v>95.03</v>
          </cell>
          <cell r="H12995">
            <v>73.47</v>
          </cell>
          <cell r="K12995">
            <v>95.03</v>
          </cell>
          <cell r="M12995">
            <v>73.47</v>
          </cell>
        </row>
        <row r="12996">
          <cell r="B12996">
            <v>4730</v>
          </cell>
          <cell r="C12996" t="str">
            <v>PEDRA DE MAO OU PEDRA RACHAO PARA ARRIMO/FUNDACAO (POSTO PEDREIRA/FORNECEDOR, SEM FRETE)</v>
          </cell>
          <cell r="D12996" t="str">
            <v>M3</v>
          </cell>
          <cell r="E12996" t="str">
            <v>CR</v>
          </cell>
          <cell r="F12996">
            <v>94.56</v>
          </cell>
          <cell r="H12996">
            <v>73.11</v>
          </cell>
          <cell r="K12996">
            <v>94.56</v>
          </cell>
          <cell r="M12996">
            <v>73.11</v>
          </cell>
        </row>
        <row r="12997">
          <cell r="B12997">
            <v>13186</v>
          </cell>
          <cell r="C12997" t="str">
            <v>PEDRA GRANITICA OU BASALTICA IRREGULAR, FAIXA GRANULOMETRICA 100 A 150 MM PARA PAVIMENTACAO OU CALCAMENTO POLIEDRICO, POSTO PEDREIRA / FORNECEDOR (SEM FRETE)</v>
          </cell>
          <cell r="D12997" t="str">
            <v>M3</v>
          </cell>
          <cell r="E12997" t="str">
            <v>CR</v>
          </cell>
          <cell r="F12997">
            <v>109.11</v>
          </cell>
          <cell r="H12997">
            <v>84.35</v>
          </cell>
          <cell r="K12997">
            <v>109.11</v>
          </cell>
          <cell r="M12997">
            <v>84.35</v>
          </cell>
        </row>
        <row r="12998">
          <cell r="B12998">
            <v>10737</v>
          </cell>
          <cell r="C12998" t="str">
            <v>PEDRA GRANITICA OU BASALTO, CACO, RETALHO, CAVACO, TIPO MIRACEMA, MADEIRA, PADUANA, RACHINHA, SANTA ISABEL OU OUTRAS SIMILARES, E= *1,0 A *2,0 CM</v>
          </cell>
          <cell r="D12998" t="str">
            <v>M2</v>
          </cell>
          <cell r="E12998" t="str">
            <v>CR</v>
          </cell>
          <cell r="H12998">
            <v>141.41</v>
          </cell>
          <cell r="M12998">
            <v>141.41</v>
          </cell>
        </row>
        <row r="12999">
          <cell r="B12999">
            <v>10734</v>
          </cell>
          <cell r="C12999" t="str">
            <v>PEDRA GRANITICA, SERRADA, TIPO MIRACEMA, MADEIRA, PADUANA, RACHINHA, SANTA ISABEL OU OUTRAS SIMILARES, *11,5 X *23 CM, E= *1,0 A *2,0 CM</v>
          </cell>
          <cell r="D12999" t="str">
            <v>M2</v>
          </cell>
          <cell r="E12999" t="str">
            <v>CR</v>
          </cell>
          <cell r="H12999">
            <v>84.12</v>
          </cell>
          <cell r="M12999">
            <v>84.12</v>
          </cell>
        </row>
        <row r="13000">
          <cell r="B13000">
            <v>4708</v>
          </cell>
          <cell r="C13000" t="str">
            <v>PEDRA PORTUGUESA OU PETIT PAVE, BRANCA OU PRETA</v>
          </cell>
          <cell r="D13000" t="str">
            <v>M2</v>
          </cell>
          <cell r="E13000" t="str">
            <v>CR</v>
          </cell>
          <cell r="H13000">
            <v>163.16999999999999</v>
          </cell>
          <cell r="M13000">
            <v>163.16999999999999</v>
          </cell>
        </row>
        <row r="13001">
          <cell r="B13001">
            <v>4712</v>
          </cell>
          <cell r="C13001" t="str">
            <v>PEDRA QUARTZITO OU CALCARIO LAMINADO, CACO, TIPO CARIRI, ITACOLOMI, LAGOA SANTA, LUMINARIA, PIRENOPOLIS, SAO TOME OU OUTRAS SIMILARES DA REGIAO, E= *1,5 A *2,5 CM</v>
          </cell>
          <cell r="D13001" t="str">
            <v>M2</v>
          </cell>
          <cell r="E13001" t="str">
            <v>CR</v>
          </cell>
          <cell r="H13001">
            <v>79.77</v>
          </cell>
          <cell r="M13001">
            <v>79.77</v>
          </cell>
        </row>
        <row r="13002">
          <cell r="B13002">
            <v>4710</v>
          </cell>
          <cell r="C13002" t="str">
            <v>PEDRA QUARTZITO OU CALCARIO LAMINADO, SERRADA, TIPO CARIRI, ITACOLOMI, LAGOA SANTA, LUMINARIA, PIRENOPOLIS, SAO TOME OU OUTRAS SIMILARES DA REGIAO, *20 X *40 CM, E= *1,5 A *2,5 CM</v>
          </cell>
          <cell r="D13002" t="str">
            <v>M2</v>
          </cell>
          <cell r="E13002" t="str">
            <v>CR</v>
          </cell>
          <cell r="H13002">
            <v>255.82</v>
          </cell>
          <cell r="M13002">
            <v>255.82</v>
          </cell>
        </row>
        <row r="13003">
          <cell r="B13003">
            <v>4750</v>
          </cell>
          <cell r="C13003" t="str">
            <v>PEDREIRO (HORISTA)</v>
          </cell>
          <cell r="D13003" t="str">
            <v>H</v>
          </cell>
          <cell r="E13003" t="str">
            <v>C</v>
          </cell>
          <cell r="F13003">
            <v>20.07</v>
          </cell>
          <cell r="H13003">
            <v>22.02</v>
          </cell>
          <cell r="K13003">
            <v>22.45</v>
          </cell>
          <cell r="M13003">
            <v>24.62</v>
          </cell>
        </row>
        <row r="13004">
          <cell r="B13004">
            <v>41065</v>
          </cell>
          <cell r="C13004" t="str">
            <v>PEDREIRO (MENSALISTA)</v>
          </cell>
          <cell r="D13004" t="str">
            <v>MES</v>
          </cell>
          <cell r="E13004" t="str">
            <v>CR</v>
          </cell>
          <cell r="F13004">
            <v>3513.27</v>
          </cell>
          <cell r="H13004">
            <v>3856.89</v>
          </cell>
          <cell r="K13004">
            <v>3929.54</v>
          </cell>
          <cell r="M13004">
            <v>4313.54</v>
          </cell>
        </row>
        <row r="13005">
          <cell r="B13005">
            <v>34747</v>
          </cell>
          <cell r="C13005" t="str">
            <v>PEITORIL EM MARMORE, POLIDO, BRANCO COMUM, L= *15* CM, E= *2,0* CM, COM PINGADEIRA</v>
          </cell>
          <cell r="D13005" t="str">
            <v>M</v>
          </cell>
          <cell r="E13005" t="str">
            <v>CR</v>
          </cell>
          <cell r="F13005">
            <v>123.98</v>
          </cell>
          <cell r="H13005">
            <v>126.31</v>
          </cell>
          <cell r="K13005">
            <v>123.98</v>
          </cell>
          <cell r="M13005">
            <v>126.31</v>
          </cell>
        </row>
        <row r="13006">
          <cell r="B13006">
            <v>4826</v>
          </cell>
          <cell r="C13006" t="str">
            <v>PEITORIL EM MARMORE, POLIDO, BRANCO COMUM, L= *15* CM, E= *3* CM, CORTE RETO</v>
          </cell>
          <cell r="D13006" t="str">
            <v>M</v>
          </cell>
          <cell r="E13006" t="str">
            <v>CR</v>
          </cell>
          <cell r="F13006">
            <v>133.31</v>
          </cell>
          <cell r="H13006">
            <v>135.82</v>
          </cell>
          <cell r="K13006">
            <v>133.31</v>
          </cell>
          <cell r="M13006">
            <v>135.82</v>
          </cell>
        </row>
        <row r="13007">
          <cell r="B13007">
            <v>41975</v>
          </cell>
          <cell r="C13007" t="str">
            <v>PEITORIL PRE-MOLDADO EM GRANILITE, MARMORITE OU GRANITINA, L = *15* CM</v>
          </cell>
          <cell r="D13007" t="str">
            <v>M2</v>
          </cell>
          <cell r="E13007" t="str">
            <v>CR</v>
          </cell>
          <cell r="H13007">
            <v>98.69</v>
          </cell>
          <cell r="M13007">
            <v>98.69</v>
          </cell>
        </row>
        <row r="13008">
          <cell r="B13008">
            <v>4825</v>
          </cell>
          <cell r="C13008" t="str">
            <v>PEITORIL/ SOLEIRA EM MARMORE, POLIDO, BRANCO COMUM, L= *25* CM, E= *3* CM, CORTE RETO</v>
          </cell>
          <cell r="D13008" t="str">
            <v>M</v>
          </cell>
          <cell r="E13008" t="str">
            <v>CR</v>
          </cell>
          <cell r="F13008">
            <v>184.53</v>
          </cell>
          <cell r="H13008">
            <v>188</v>
          </cell>
          <cell r="K13008">
            <v>184.53</v>
          </cell>
          <cell r="M13008">
            <v>188</v>
          </cell>
        </row>
        <row r="13009">
          <cell r="B13009">
            <v>34744</v>
          </cell>
          <cell r="C13009" t="str">
            <v>PELICULA REFLETIVA, GT 7 ANOS PARA SINALIZACAO VERTICAL</v>
          </cell>
          <cell r="D13009" t="str">
            <v>M2</v>
          </cell>
          <cell r="E13009" t="str">
            <v>CR</v>
          </cell>
          <cell r="H13009">
            <v>37.200000000000003</v>
          </cell>
          <cell r="M13009">
            <v>37.200000000000003</v>
          </cell>
        </row>
        <row r="13010">
          <cell r="B13010">
            <v>39430</v>
          </cell>
          <cell r="C13010" t="str">
            <v>PENDURAL OU PRESILHA REGULADORA, EM ACO GALVANIZADO, COM CORPO, MOLA E REBITE, PARA PERFIL TIPO CANALETA DE ESTRUTURA EM FORROS DRYWALL</v>
          </cell>
          <cell r="D13010" t="str">
            <v>UN</v>
          </cell>
          <cell r="E13010" t="str">
            <v>CR</v>
          </cell>
          <cell r="F13010">
            <v>2.0699999999999998</v>
          </cell>
          <cell r="H13010">
            <v>1.62</v>
          </cell>
          <cell r="K13010">
            <v>2.0699999999999998</v>
          </cell>
          <cell r="M13010">
            <v>1.62</v>
          </cell>
        </row>
        <row r="13011">
          <cell r="B13011">
            <v>39573</v>
          </cell>
          <cell r="C13011" t="str">
            <v>PENDURAL OU REGULADOR, COM MOLA, EM ACO GALVANIZADO, PARA PERFIL TIPO T CLICADO DE FORROS REMOVIVEL</v>
          </cell>
          <cell r="D13011" t="str">
            <v>UN</v>
          </cell>
          <cell r="E13011" t="str">
            <v>CR</v>
          </cell>
          <cell r="F13011">
            <v>2.04</v>
          </cell>
          <cell r="H13011">
            <v>1.59</v>
          </cell>
          <cell r="K13011">
            <v>2.04</v>
          </cell>
          <cell r="M13011">
            <v>1.59</v>
          </cell>
        </row>
        <row r="13012">
          <cell r="B13012">
            <v>38410</v>
          </cell>
          <cell r="C13012" t="str">
            <v>PENEIRA ROTATIVA COM MOTOR ELETRICO TRIFASICO DE 2 CV, CILINDRO DE 1 M X 0,60 M, COM FUROS DE 3,17 MM</v>
          </cell>
          <cell r="D13012" t="str">
            <v>UN</v>
          </cell>
          <cell r="E13012" t="str">
            <v>CR</v>
          </cell>
          <cell r="F13012">
            <v>15846.06</v>
          </cell>
          <cell r="H13012">
            <v>14965.72</v>
          </cell>
          <cell r="K13012">
            <v>15846.06</v>
          </cell>
          <cell r="M13012">
            <v>14965.72</v>
          </cell>
        </row>
        <row r="13013">
          <cell r="B13013">
            <v>43082</v>
          </cell>
          <cell r="C13013" t="str">
            <v>PERFIL "I" OU "W" EM ACO LAMINADO, QUAISQUER DIMENSOES</v>
          </cell>
          <cell r="D13013" t="str">
            <v>KG</v>
          </cell>
          <cell r="E13013" t="str">
            <v>C</v>
          </cell>
          <cell r="H13013">
            <v>10</v>
          </cell>
          <cell r="M13013">
            <v>10</v>
          </cell>
        </row>
        <row r="13014">
          <cell r="B13014">
            <v>43083</v>
          </cell>
          <cell r="C13014" t="str">
            <v>PERFIL "U" ENRIJECIDO, EM CHAPA DOBRADA DE ACO LAMINADO, E = 3,75 MM, H = 200 MM, L = 75 MM (9,94 KG/M)</v>
          </cell>
          <cell r="D13014" t="str">
            <v>KG</v>
          </cell>
          <cell r="E13014" t="str">
            <v>CR</v>
          </cell>
          <cell r="H13014">
            <v>8.66</v>
          </cell>
          <cell r="M13014">
            <v>8.66</v>
          </cell>
        </row>
        <row r="13015">
          <cell r="B13015">
            <v>40535</v>
          </cell>
          <cell r="C13015" t="str">
            <v>PERFIL "U" SIMPLES, EM CHAPA DOBRADA DE ACO LAMINADO, E = 2,65 MM, H = 75 MM, L = 40 MM (3,04 KG/M)</v>
          </cell>
          <cell r="D13015" t="str">
            <v>KG</v>
          </cell>
          <cell r="E13015" t="str">
            <v>CR</v>
          </cell>
          <cell r="H13015">
            <v>8.66</v>
          </cell>
          <cell r="M13015">
            <v>8.66</v>
          </cell>
        </row>
        <row r="13016">
          <cell r="B13016">
            <v>40598</v>
          </cell>
          <cell r="C13016" t="str">
            <v>PERFIL "U" SIMPLES, EM CHAPA DOBRADA DE ACO LAMINADO, E = 3 MM, H = 125 MM, L = 50 MM (5,07 KG/M)</v>
          </cell>
          <cell r="D13016" t="str">
            <v>KG</v>
          </cell>
          <cell r="E13016" t="str">
            <v>CR</v>
          </cell>
          <cell r="H13016">
            <v>8.4499999999999993</v>
          </cell>
          <cell r="M13016">
            <v>8.4499999999999993</v>
          </cell>
        </row>
        <row r="13017">
          <cell r="B13017">
            <v>43692</v>
          </cell>
          <cell r="C13017" t="str">
            <v>PERFIL "U" SIMPLES, EM CHAPA DOBRADA DE ACO LAMINADO, E = 3 MM, H = 200 MM, L = 50 MM (6,83 KG/M)</v>
          </cell>
          <cell r="D13017" t="str">
            <v>KG</v>
          </cell>
          <cell r="E13017" t="str">
            <v>CR</v>
          </cell>
          <cell r="H13017">
            <v>9.1199999999999992</v>
          </cell>
          <cell r="M13017">
            <v>9.1199999999999992</v>
          </cell>
        </row>
        <row r="13018">
          <cell r="B13018">
            <v>43665</v>
          </cell>
          <cell r="C13018" t="str">
            <v>PERFIL "U" SIMPLES, EM CHAPA DOBRADA DE ACO LAMINADO, E = 4,75 MM, H = 100 MM, L = 75 MM (8,74 KG/M)</v>
          </cell>
          <cell r="D13018" t="str">
            <v>KG</v>
          </cell>
          <cell r="E13018" t="str">
            <v>CR</v>
          </cell>
          <cell r="H13018">
            <v>8.59</v>
          </cell>
          <cell r="M13018">
            <v>8.59</v>
          </cell>
        </row>
        <row r="13019">
          <cell r="B13019">
            <v>10966</v>
          </cell>
          <cell r="C13019" t="str">
            <v>PERFIL "U" SIMPLES, EM CHAPA DOBRADA DE ACO LAMINADO, E = 8 MM, H = 150 MM, L = 75 MM (16,97 KG/M)</v>
          </cell>
          <cell r="D13019" t="str">
            <v>KG</v>
          </cell>
          <cell r="E13019" t="str">
            <v>CR</v>
          </cell>
          <cell r="H13019">
            <v>9.1199999999999992</v>
          </cell>
          <cell r="M13019">
            <v>9.1199999999999992</v>
          </cell>
        </row>
        <row r="13020">
          <cell r="B13020">
            <v>39427</v>
          </cell>
          <cell r="C13020" t="str">
            <v>PERFIL CANALETA, FORMATO C, EM ACO ZINCADO, PARA ESTRUTURA FORRO DRYWALL, E = 0,5 MM, *46 X 18* (L X H), COMPRIMENTO 3 M</v>
          </cell>
          <cell r="D13020" t="str">
            <v>M</v>
          </cell>
          <cell r="E13020" t="str">
            <v>CR</v>
          </cell>
          <cell r="F13020">
            <v>5.49</v>
          </cell>
          <cell r="H13020">
            <v>4.3</v>
          </cell>
          <cell r="K13020">
            <v>5.49</v>
          </cell>
          <cell r="M13020">
            <v>4.3</v>
          </cell>
        </row>
        <row r="13021">
          <cell r="B13021">
            <v>39424</v>
          </cell>
          <cell r="C13021" t="str">
            <v>PERFIL CANTONEIRA L, LISA, EM ACO, 25 X 30 MM, E = 0,5 MM, PARA ESTRUTURA DRYWALL</v>
          </cell>
          <cell r="D13021" t="str">
            <v>M</v>
          </cell>
          <cell r="E13021" t="str">
            <v>CR</v>
          </cell>
          <cell r="F13021">
            <v>3.26</v>
          </cell>
          <cell r="H13021">
            <v>2.5499999999999998</v>
          </cell>
          <cell r="K13021">
            <v>3.26</v>
          </cell>
          <cell r="M13021">
            <v>2.5499999999999998</v>
          </cell>
        </row>
        <row r="13022">
          <cell r="B13022">
            <v>39425</v>
          </cell>
          <cell r="C13022" t="str">
            <v>PERFIL CANTONEIRA L, PERFURADA, EM ACO, 23 X 23 MM, E = 0,5 MM, PARA ESTRUTURA DRYWALL</v>
          </cell>
          <cell r="D13022" t="str">
            <v>M</v>
          </cell>
          <cell r="E13022" t="str">
            <v>CR</v>
          </cell>
          <cell r="F13022">
            <v>3.22</v>
          </cell>
          <cell r="H13022">
            <v>2.52</v>
          </cell>
          <cell r="K13022">
            <v>3.22</v>
          </cell>
          <cell r="M13022">
            <v>2.52</v>
          </cell>
        </row>
        <row r="13023">
          <cell r="B13023">
            <v>40664</v>
          </cell>
          <cell r="C13023" t="str">
            <v>PERFIL CARTOLA DE ACO GALVANIZADO, *20 X 30 X 10* MM, E = 0,8 MM</v>
          </cell>
          <cell r="D13023" t="str">
            <v>KG</v>
          </cell>
          <cell r="E13023" t="str">
            <v>CR</v>
          </cell>
          <cell r="H13023">
            <v>17.77</v>
          </cell>
          <cell r="M13023">
            <v>17.77</v>
          </cell>
        </row>
        <row r="13024">
          <cell r="B13024">
            <v>34360</v>
          </cell>
          <cell r="C13024" t="str">
            <v>PERFIL DE ALUMINIO ANODIZADO</v>
          </cell>
          <cell r="D13024" t="str">
            <v>KG</v>
          </cell>
          <cell r="E13024" t="str">
            <v>CR</v>
          </cell>
          <cell r="H13024">
            <v>44.54</v>
          </cell>
          <cell r="M13024">
            <v>44.54</v>
          </cell>
        </row>
        <row r="13025">
          <cell r="B13025">
            <v>20259</v>
          </cell>
          <cell r="C13025" t="str">
            <v>PERFIL DE BORRACHA EPDM MACICO *12 X 15* MM PARA ESQUADRIAS</v>
          </cell>
          <cell r="D13025" t="str">
            <v>M</v>
          </cell>
          <cell r="E13025" t="str">
            <v>CR</v>
          </cell>
          <cell r="H13025">
            <v>13.3</v>
          </cell>
          <cell r="M13025">
            <v>13.3</v>
          </cell>
        </row>
        <row r="13026">
          <cell r="B13026">
            <v>14077</v>
          </cell>
          <cell r="C13026" t="str">
            <v>PERFIL ELASTOMERICO PRE-FORMADO EM EPMD, PARA JUNTA DE DILATACAO DE PISOS COM POUCA SOLICITACAO, 15 MM DE LARGURA, MOVIMENTACAO DE *11 A 19* MM</v>
          </cell>
          <cell r="D13026" t="str">
            <v>M</v>
          </cell>
          <cell r="E13026" t="str">
            <v>CR</v>
          </cell>
          <cell r="H13026">
            <v>203.57</v>
          </cell>
          <cell r="M13026">
            <v>203.57</v>
          </cell>
        </row>
        <row r="13027">
          <cell r="B13027">
            <v>3678</v>
          </cell>
          <cell r="C13027" t="str">
            <v>PERFIL ELASTOMERICO PRE-FORMADO EM EPMD, PARA JUNTA DE DILATACAO DE USO GERAL EM MEDIAS SOLICITACOES, 8 MM DE LARGURA, MOVIMENTACAO DE *5 A 11* MM</v>
          </cell>
          <cell r="D13027" t="str">
            <v>M</v>
          </cell>
          <cell r="E13027" t="str">
            <v>CR</v>
          </cell>
          <cell r="H13027">
            <v>92.01</v>
          </cell>
          <cell r="M13027">
            <v>92.01</v>
          </cell>
        </row>
        <row r="13028">
          <cell r="B13028">
            <v>11552</v>
          </cell>
          <cell r="C13028" t="str">
            <v>PERFIL EM ALUMINIO, FORMATO U, ABAS IGUAIS, LARGURA DE 12,70 MM (1/2 POL), ESPESSURA 1,58 MM (1/16 POL) E PESO LINEAR DE APROXIMADAMENTE 0,149 KG/M</v>
          </cell>
          <cell r="D13028" t="str">
            <v>M</v>
          </cell>
          <cell r="E13028" t="str">
            <v>CR</v>
          </cell>
          <cell r="F13028">
            <v>8.0399999999999991</v>
          </cell>
          <cell r="H13028">
            <v>6.53</v>
          </cell>
          <cell r="K13028">
            <v>8.0399999999999991</v>
          </cell>
          <cell r="M13028">
            <v>6.53</v>
          </cell>
        </row>
        <row r="13029">
          <cell r="B13029">
            <v>585</v>
          </cell>
          <cell r="C13029" t="str">
            <v>PERFIL EM ALUMINIO, FORMATO U, ABAS IGUAIS, LARGURA DE 25,4 MM (1"), ESPESSURA DE 2,38 MM (3/32") E PESO LINEAR DE APROXIMADAMENTE 0,460 KG/M</v>
          </cell>
          <cell r="D13029" t="str">
            <v>KG</v>
          </cell>
          <cell r="E13029" t="str">
            <v>CR</v>
          </cell>
          <cell r="H13029">
            <v>35.630000000000003</v>
          </cell>
          <cell r="M13029">
            <v>35.630000000000003</v>
          </cell>
        </row>
        <row r="13030">
          <cell r="B13030">
            <v>39418</v>
          </cell>
          <cell r="C13030" t="str">
            <v>PERFIL GUIA, FORMATO U, EM ACO ZINCADO, PARA ESTRUTURA PAREDE DRYWALL, E = 0,5 MM, 48 X 3000 MM (L X C)</v>
          </cell>
          <cell r="D13030" t="str">
            <v>M</v>
          </cell>
          <cell r="E13030" t="str">
            <v>CR</v>
          </cell>
          <cell r="F13030">
            <v>6.13</v>
          </cell>
          <cell r="H13030">
            <v>4.79</v>
          </cell>
          <cell r="K13030">
            <v>6.13</v>
          </cell>
          <cell r="M13030">
            <v>4.79</v>
          </cell>
        </row>
        <row r="13031">
          <cell r="B13031">
            <v>39419</v>
          </cell>
          <cell r="C13031" t="str">
            <v>PERFIL GUIA, FORMATO U, EM ACO ZINCADO, PARA ESTRUTURA PAREDE DRYWALL, E = 0,5 MM, 70 X 3000 MM (L X C)</v>
          </cell>
          <cell r="D13031" t="str">
            <v>M</v>
          </cell>
          <cell r="E13031" t="str">
            <v>CR</v>
          </cell>
          <cell r="F13031">
            <v>7.46</v>
          </cell>
          <cell r="H13031">
            <v>5.84</v>
          </cell>
          <cell r="K13031">
            <v>7.46</v>
          </cell>
          <cell r="M13031">
            <v>5.84</v>
          </cell>
        </row>
        <row r="13032">
          <cell r="B13032">
            <v>39420</v>
          </cell>
          <cell r="C13032" t="str">
            <v>PERFIL GUIA, FORMATO U, EM ACO ZINCADO, PARA ESTRUTURA PAREDE DRYWALL, E = 0,5 MM, 90 X 3000 MM (L X C)</v>
          </cell>
          <cell r="D13032" t="str">
            <v>M</v>
          </cell>
          <cell r="E13032" t="str">
            <v>CR</v>
          </cell>
          <cell r="F13032">
            <v>8.24</v>
          </cell>
          <cell r="H13032">
            <v>6.45</v>
          </cell>
          <cell r="K13032">
            <v>8.24</v>
          </cell>
          <cell r="M13032">
            <v>6.45</v>
          </cell>
        </row>
        <row r="13033">
          <cell r="B13033">
            <v>39571</v>
          </cell>
          <cell r="C13033" t="str">
            <v>PERFIL LONGARINA (PRINCIPAL), T CLICADO, EM ACO, BRANCO NAS FACES APARENTES, PARA FORRO REMOVIVEL, 24 X 32 X 3750 MM (L X H X C</v>
          </cell>
          <cell r="D13033" t="str">
            <v>M</v>
          </cell>
          <cell r="E13033" t="str">
            <v>CR</v>
          </cell>
          <cell r="F13033">
            <v>4.9800000000000004</v>
          </cell>
          <cell r="H13033">
            <v>3.9</v>
          </cell>
          <cell r="K13033">
            <v>4.9800000000000004</v>
          </cell>
          <cell r="M13033">
            <v>3.9</v>
          </cell>
        </row>
        <row r="13034">
          <cell r="B13034">
            <v>39421</v>
          </cell>
          <cell r="C13034" t="str">
            <v>PERFIL MONTANTE, FORMATO C, EM ACO ZINCADO, PARA ESTRUTURA PAREDE DRYWALL, E = 0,5 MM, 48 X 3000 MM (L X C)</v>
          </cell>
          <cell r="D13034" t="str">
            <v>M</v>
          </cell>
          <cell r="E13034" t="str">
            <v>CR</v>
          </cell>
          <cell r="F13034">
            <v>7.25</v>
          </cell>
          <cell r="H13034">
            <v>5.68</v>
          </cell>
          <cell r="K13034">
            <v>7.25</v>
          </cell>
          <cell r="M13034">
            <v>5.68</v>
          </cell>
        </row>
        <row r="13035">
          <cell r="B13035">
            <v>39422</v>
          </cell>
          <cell r="C13035" t="str">
            <v>PERFIL MONTANTE, FORMATO C, EM ACO ZINCADO, PARA ESTRUTURA PAREDE DRYWALL, E = 0,5 MM, 70 X 3000 MM (L X C)</v>
          </cell>
          <cell r="D13035" t="str">
            <v>M</v>
          </cell>
          <cell r="E13035" t="str">
            <v>C</v>
          </cell>
          <cell r="F13035">
            <v>8.4700000000000006</v>
          </cell>
          <cell r="H13035">
            <v>6.63</v>
          </cell>
          <cell r="K13035">
            <v>8.4700000000000006</v>
          </cell>
          <cell r="M13035">
            <v>6.63</v>
          </cell>
        </row>
        <row r="13036">
          <cell r="B13036">
            <v>39423</v>
          </cell>
          <cell r="C13036" t="str">
            <v>PERFIL MONTANTE, FORMATO C, EM ACO ZINCADO, PARA ESTRUTURA PAREDE DRYWALL, E = 0,5 MM, 90 X 3000 MM (L X C)</v>
          </cell>
          <cell r="D13036" t="str">
            <v>M</v>
          </cell>
          <cell r="E13036" t="str">
            <v>CR</v>
          </cell>
          <cell r="F13036">
            <v>9.83</v>
          </cell>
          <cell r="H13036">
            <v>7.7</v>
          </cell>
          <cell r="K13036">
            <v>9.83</v>
          </cell>
          <cell r="M13036">
            <v>7.7</v>
          </cell>
        </row>
        <row r="13037">
          <cell r="B13037">
            <v>39426</v>
          </cell>
          <cell r="C13037" t="str">
            <v>PERFIL RODAPE DE IMPERMEABILIZACAO, FORMATO L, EM ACO ZINCADO, PARA ESTRUTURA DRYWALL, E = 0,5 MM, 220 X 3000 MM (H X C)</v>
          </cell>
          <cell r="D13037" t="str">
            <v>M</v>
          </cell>
          <cell r="E13037" t="str">
            <v>CR</v>
          </cell>
          <cell r="F13037">
            <v>22.11</v>
          </cell>
          <cell r="H13037">
            <v>17.3</v>
          </cell>
          <cell r="K13037">
            <v>22.11</v>
          </cell>
          <cell r="M13037">
            <v>17.3</v>
          </cell>
        </row>
        <row r="13038">
          <cell r="B13038">
            <v>39429</v>
          </cell>
          <cell r="C13038" t="str">
            <v>PERFIL TABICA ABERTA, PERFURADA, FORMATO Z, EM ACO GALVANIZADO NATURAL, LARGURA APROXIMADA 40 MM, PARA ESTRUTURA FORRO DRYWALL</v>
          </cell>
          <cell r="D13038" t="str">
            <v>M</v>
          </cell>
          <cell r="E13038" t="str">
            <v>CR</v>
          </cell>
          <cell r="F13038">
            <v>6.97</v>
          </cell>
          <cell r="H13038">
            <v>5.46</v>
          </cell>
          <cell r="K13038">
            <v>6.97</v>
          </cell>
          <cell r="M13038">
            <v>5.46</v>
          </cell>
        </row>
        <row r="13039">
          <cell r="B13039">
            <v>39428</v>
          </cell>
          <cell r="C13039" t="str">
            <v>PERFIL TABICA FECHADA, LISA, FORMATO Z, EM ACO GALVANIZADO NATURAL, LARGURA TOTAL NA HORIZONTAL *40* MM, PARA ESTRUTURA FORRO DRYWALL</v>
          </cell>
          <cell r="D13039" t="str">
            <v>M</v>
          </cell>
          <cell r="E13039" t="str">
            <v>CR</v>
          </cell>
          <cell r="F13039">
            <v>5.33</v>
          </cell>
          <cell r="H13039">
            <v>4.17</v>
          </cell>
          <cell r="K13039">
            <v>5.33</v>
          </cell>
          <cell r="M13039">
            <v>4.17</v>
          </cell>
        </row>
        <row r="13040">
          <cell r="B13040">
            <v>39572</v>
          </cell>
          <cell r="C13040" t="str">
            <v>PERFIL TIPO CANTONEIRA EM L, EM ACO GALVANIZADO, BRANCO, PARA FORRO REMOVIVEL, *23* X 3000 MM (L X C)</v>
          </cell>
          <cell r="D13040" t="str">
            <v>M</v>
          </cell>
          <cell r="E13040" t="str">
            <v>CR</v>
          </cell>
          <cell r="F13040">
            <v>4.6100000000000003</v>
          </cell>
          <cell r="H13040">
            <v>3.61</v>
          </cell>
          <cell r="K13040">
            <v>4.6100000000000003</v>
          </cell>
          <cell r="M13040">
            <v>3.61</v>
          </cell>
        </row>
        <row r="13041">
          <cell r="B13041">
            <v>39570</v>
          </cell>
          <cell r="C13041" t="str">
            <v>PERFIL TRAVESSA (SECUNDARIO), T CLICADO, EM ACO GALVANIZADO, BRANCO, PARA FORRO REMOVIVEL, 24 X 1250 MM (L X C)</v>
          </cell>
          <cell r="D13041" t="str">
            <v>M</v>
          </cell>
          <cell r="E13041" t="str">
            <v>CR</v>
          </cell>
          <cell r="F13041">
            <v>4.8899999999999997</v>
          </cell>
          <cell r="H13041">
            <v>3.83</v>
          </cell>
          <cell r="K13041">
            <v>4.8899999999999997</v>
          </cell>
          <cell r="M13041">
            <v>3.83</v>
          </cell>
        </row>
        <row r="13042">
          <cell r="B13042">
            <v>39569</v>
          </cell>
          <cell r="C13042" t="str">
            <v>PERFIL TRAVESSA (SECUNDARIO), T CLICADO, EM ACO GALVANIZADO, BRANCO, PARA FORRO REMOVIVEL, 24 X 625 MM (L X C)</v>
          </cell>
          <cell r="D13042" t="str">
            <v>M</v>
          </cell>
          <cell r="E13042" t="str">
            <v>CR</v>
          </cell>
          <cell r="F13042">
            <v>4.83</v>
          </cell>
          <cell r="H13042">
            <v>3.78</v>
          </cell>
          <cell r="K13042">
            <v>4.83</v>
          </cell>
          <cell r="M13042">
            <v>3.78</v>
          </cell>
        </row>
        <row r="13043">
          <cell r="B13043">
            <v>39328</v>
          </cell>
          <cell r="C13043" t="str">
            <v>PERFILADO PERFURADO 19 X 38 MM, CHAPA 22</v>
          </cell>
          <cell r="D13043" t="str">
            <v>M</v>
          </cell>
          <cell r="E13043" t="str">
            <v>CR</v>
          </cell>
          <cell r="F13043">
            <v>4.99</v>
          </cell>
          <cell r="H13043">
            <v>3.91</v>
          </cell>
          <cell r="K13043">
            <v>4.99</v>
          </cell>
          <cell r="M13043">
            <v>3.91</v>
          </cell>
        </row>
        <row r="13044">
          <cell r="B13044">
            <v>39029</v>
          </cell>
          <cell r="C13044" t="str">
            <v>PERFILADO PERFURADO DUPLO 38 X 76 MM, CHAPA 22</v>
          </cell>
          <cell r="D13044" t="str">
            <v>M</v>
          </cell>
          <cell r="E13044" t="str">
            <v>CR</v>
          </cell>
          <cell r="F13044">
            <v>15.61</v>
          </cell>
          <cell r="H13044">
            <v>12.22</v>
          </cell>
          <cell r="K13044">
            <v>15.61</v>
          </cell>
          <cell r="M13044">
            <v>12.22</v>
          </cell>
        </row>
        <row r="13045">
          <cell r="B13045">
            <v>39028</v>
          </cell>
          <cell r="C13045" t="str">
            <v>PERFILADO PERFURADO SIMPLES 38 X 38 MM, CHAPA 22</v>
          </cell>
          <cell r="D13045" t="str">
            <v>M</v>
          </cell>
          <cell r="E13045" t="str">
            <v>CR</v>
          </cell>
          <cell r="F13045">
            <v>9.08</v>
          </cell>
          <cell r="H13045">
            <v>7.11</v>
          </cell>
          <cell r="K13045">
            <v>9.08</v>
          </cell>
          <cell r="M13045">
            <v>7.11</v>
          </cell>
        </row>
        <row r="13046">
          <cell r="B13046">
            <v>38541</v>
          </cell>
          <cell r="C13046" t="str">
            <v>PERFURATRIZ COM TORRE METALICA PARA EXECUCAO DE ESTACA HELICE CONTINUA, PROFUNDIDADE MAXIMA DE 30 M, DIAMETRO MAXIMO DE 800 MM, POTENCIA INSTALADA DE 268 HP, MESA ROTATIVA COM TORQUE MAXIMO DE 170 KNM</v>
          </cell>
          <cell r="D13046" t="str">
            <v>UN</v>
          </cell>
          <cell r="E13046" t="str">
            <v>CR</v>
          </cell>
          <cell r="F13046">
            <v>4486486.4800000004</v>
          </cell>
          <cell r="H13046">
            <v>4594594.59</v>
          </cell>
          <cell r="K13046">
            <v>4486486.4800000004</v>
          </cell>
          <cell r="M13046">
            <v>4594594.59</v>
          </cell>
        </row>
        <row r="13047">
          <cell r="B13047">
            <v>38542</v>
          </cell>
          <cell r="C13047" t="str">
            <v>PERFURATRIZ COM TORRE METALICA PARA EXECUCAO DE ESTACA HELICE CONTINUA, PROFUNDIDADE MAXIMA DE 32 M, DIAMETRO MAXIMO DE 1000 MM, POTENCIA INSTALADA DE 350 HP, MESA ROTATIVA COM TORQUE MAXIMO DE 263 KNM</v>
          </cell>
          <cell r="D13047" t="str">
            <v>UN</v>
          </cell>
          <cell r="E13047" t="str">
            <v>CR</v>
          </cell>
          <cell r="F13047">
            <v>6879279.2800000003</v>
          </cell>
          <cell r="H13047">
            <v>7045045.0499999998</v>
          </cell>
          <cell r="K13047">
            <v>6879279.2800000003</v>
          </cell>
          <cell r="M13047">
            <v>7045045.0499999998</v>
          </cell>
        </row>
        <row r="13048">
          <cell r="B13048">
            <v>45080</v>
          </cell>
          <cell r="C13048" t="str">
            <v>PERFURATRIZ DE COROA DIAMANTADA PARA CONCRETO, DIAMETRO ATE 250 MM, MOTOR ELETRICO 220 V, POTENCIA 2.500W</v>
          </cell>
          <cell r="D13048" t="str">
            <v>UN</v>
          </cell>
          <cell r="E13048" t="str">
            <v>CR</v>
          </cell>
          <cell r="F13048">
            <v>14898.33</v>
          </cell>
          <cell r="H13048">
            <v>15257.33</v>
          </cell>
          <cell r="K13048">
            <v>14898.33</v>
          </cell>
          <cell r="M13048">
            <v>15257.33</v>
          </cell>
        </row>
        <row r="13049">
          <cell r="B13049">
            <v>38543</v>
          </cell>
          <cell r="C13049" t="str">
            <v>PERFURATRIZ HIDRAULICA COM TRADO CURTO ACOPLADO, PROFUNDIDADE MAXIMA DE 20 M, DIAMETRO MAXIMO DE 1500 MM, POTENCIA INSTALADA DE 137 HP, MESA ROTATIVA COM TORQUE MAXIMO DE 30 KNM (INCLUI MONTAGEM, NAO INCLUI CAMINHAO)</v>
          </cell>
          <cell r="D13049" t="str">
            <v>UN</v>
          </cell>
          <cell r="E13049" t="str">
            <v>CR</v>
          </cell>
          <cell r="F13049">
            <v>1400786.51</v>
          </cell>
          <cell r="H13049">
            <v>1434540.41</v>
          </cell>
          <cell r="K13049">
            <v>1400786.51</v>
          </cell>
          <cell r="M13049">
            <v>1434540.41</v>
          </cell>
        </row>
        <row r="13050">
          <cell r="B13050">
            <v>44002</v>
          </cell>
          <cell r="C13050" t="str">
            <v>PERFURATRIZ HIDRAULICA SOBRE ESTEIRA, TORQUE MAXIMO 161 KNM, PROFUNDIDADE MAXIMA 54 M, DIAMETRO MAXIMO 1500 MM, POTENCIA MOTOR 268 HP</v>
          </cell>
          <cell r="D13050" t="str">
            <v>UN</v>
          </cell>
          <cell r="E13050" t="str">
            <v>CR</v>
          </cell>
          <cell r="F13050">
            <v>6542992.1699999999</v>
          </cell>
          <cell r="H13050">
            <v>6700654.6299999999</v>
          </cell>
          <cell r="K13050">
            <v>6542992.1699999999</v>
          </cell>
          <cell r="M13050">
            <v>6700654.6299999999</v>
          </cell>
        </row>
        <row r="13051">
          <cell r="B13051">
            <v>43886</v>
          </cell>
          <cell r="C13051" t="str">
            <v>PERFURATRIZ HIDRAULICA SOBRE ESTEIRA, TORQUE MAXIMO 98 KNM, PROFUNDIDADE MAXIMA 25 M, DIAMETRO MAXIMO 115 MM, POTENCIA MOTOR 190 HP</v>
          </cell>
          <cell r="D13051" t="str">
            <v>UN</v>
          </cell>
          <cell r="E13051" t="str">
            <v>CR</v>
          </cell>
          <cell r="F13051">
            <v>3175438.4</v>
          </cell>
          <cell r="H13051">
            <v>3251954.99</v>
          </cell>
          <cell r="K13051">
            <v>3175438.4</v>
          </cell>
          <cell r="M13051">
            <v>3251954.99</v>
          </cell>
        </row>
        <row r="13052">
          <cell r="B13052">
            <v>40406</v>
          </cell>
          <cell r="C13052" t="str">
            <v>PERFURATRIZ MANUAL, TORQUE MAXIMO 55 KGF.M, POTENCIA 5 CV, COM DIAMETRO MAXIMO 8 1/2" (INCLUI SUPORTE/CHASSI TIPO MESA)</v>
          </cell>
          <cell r="D13052" t="str">
            <v>UN</v>
          </cell>
          <cell r="E13052" t="str">
            <v>CR</v>
          </cell>
          <cell r="H13052">
            <v>72153.95</v>
          </cell>
          <cell r="M13052">
            <v>72153.95</v>
          </cell>
        </row>
        <row r="13053">
          <cell r="B13053">
            <v>40789</v>
          </cell>
          <cell r="C13053" t="str">
            <v>PERFURATRIZ MANUAL, TORQUE MAXIMO 83 N.M, POTENCIA 5 CV, COM DIAMETRO MAXIMO 4" (NAO INCLUI SUPORTE / CHASSI)</v>
          </cell>
          <cell r="D13053" t="str">
            <v>UN</v>
          </cell>
          <cell r="E13053" t="str">
            <v>CR</v>
          </cell>
          <cell r="H13053">
            <v>10398.120000000001</v>
          </cell>
          <cell r="M13053">
            <v>10398.120000000001</v>
          </cell>
        </row>
        <row r="13054">
          <cell r="B13054">
            <v>40791</v>
          </cell>
          <cell r="C13054" t="str">
            <v>PERFURATRIZ MANUAL, TORQUE MAXIMO 83 N.M, POTENCIA 5 CV, COM DIAMETRO MAXIMO 4", PARA SOLO GRAMPEADO (INCLUI SUPORTE OU CHASSI TIPO MESA)</v>
          </cell>
          <cell r="D13054" t="str">
            <v>UN</v>
          </cell>
          <cell r="E13054" t="str">
            <v>CR</v>
          </cell>
          <cell r="H13054">
            <v>32550.65</v>
          </cell>
          <cell r="M13054">
            <v>32550.65</v>
          </cell>
        </row>
        <row r="13055">
          <cell r="B13055">
            <v>44003</v>
          </cell>
          <cell r="C13055" t="str">
            <v>PERFURATRIZ PARA EXECUCAO DE ESTACAS SECANTES, TIPO HELICE CONTINUA COM CABECOTE DUPLO E TUBO METALICO 300 KW</v>
          </cell>
          <cell r="D13055" t="str">
            <v>UN</v>
          </cell>
          <cell r="E13055" t="str">
            <v>CR</v>
          </cell>
          <cell r="F13055">
            <v>9092612.6500000004</v>
          </cell>
          <cell r="H13055">
            <v>9311711.75</v>
          </cell>
          <cell r="K13055">
            <v>9092612.6500000004</v>
          </cell>
          <cell r="M13055">
            <v>9311711.75</v>
          </cell>
        </row>
        <row r="13056">
          <cell r="B13056">
            <v>44548</v>
          </cell>
          <cell r="C13056" t="str">
            <v>PERFURATRIZ PARA FURO DIRECIONAL HORIZONTAL (HDD) COM CAPACIDADE ATE 89 KN, POTENCIA 24,8 HP A 80 HP (INCLUSO FERRAMENTAS E LOCALIZADOR), PARA REDE SUBTERRANEA</v>
          </cell>
          <cell r="D13056" t="str">
            <v>UN</v>
          </cell>
          <cell r="E13056" t="str">
            <v>CR</v>
          </cell>
          <cell r="F13056">
            <v>2780734.3</v>
          </cell>
          <cell r="H13056">
            <v>2847739.95</v>
          </cell>
          <cell r="K13056">
            <v>2780734.3</v>
          </cell>
          <cell r="M13056">
            <v>2847739.95</v>
          </cell>
        </row>
        <row r="13057">
          <cell r="B13057">
            <v>44550</v>
          </cell>
          <cell r="C13057" t="str">
            <v>PERFURATRIZ PARA FURO DIRECIONAL HORIZONTAL (HDD) COM CAPACIDADE DE 201 KN A 560 KN, POTENCIA 200 HP A 260 HP (INCLUSO FERRAMENTAS E LOCALIZADOR), PARA REDE SUBTERRANEA</v>
          </cell>
          <cell r="D13057" t="str">
            <v>UN</v>
          </cell>
          <cell r="E13057" t="str">
            <v>CR</v>
          </cell>
          <cell r="F13057">
            <v>8724122.5299999993</v>
          </cell>
          <cell r="H13057">
            <v>8934342.3499999996</v>
          </cell>
          <cell r="K13057">
            <v>8724122.5299999993</v>
          </cell>
          <cell r="M13057">
            <v>8934342.3499999996</v>
          </cell>
        </row>
        <row r="13058">
          <cell r="B13058">
            <v>44549</v>
          </cell>
          <cell r="C13058" t="str">
            <v>PERFURATRIZ PARA FURO DIRECIONAL HORIZONTAL (HDD) COM CAPACIDADE DE 90 KN A 200 KN, POTENCIA 100 HP A 160 HP (INCLUSO FERRAMENTAS E LOCALIZADOR), PARA REDE SUBTERRANEA</v>
          </cell>
          <cell r="D13058" t="str">
            <v>UN</v>
          </cell>
          <cell r="E13058" t="str">
            <v>CR</v>
          </cell>
          <cell r="F13058">
            <v>6379514.6200000001</v>
          </cell>
          <cell r="H13058">
            <v>6533237.8700000001</v>
          </cell>
          <cell r="K13058">
            <v>6379514.6200000001</v>
          </cell>
          <cell r="M13058">
            <v>6533237.8700000001</v>
          </cell>
        </row>
        <row r="13059">
          <cell r="B13059">
            <v>11651</v>
          </cell>
          <cell r="C13059" t="str">
            <v>PERFURATRIZ PNEUMATICA MANUAL DE PESO MEDIO, 18KG, COMPRIMENTO DE CURSO DE 6 M, DIAMETRO DO PISTAO DE 5,5 CM</v>
          </cell>
          <cell r="D13059" t="str">
            <v>UN</v>
          </cell>
          <cell r="E13059" t="str">
            <v>CR</v>
          </cell>
          <cell r="H13059">
            <v>17802.41</v>
          </cell>
          <cell r="M13059">
            <v>17802.41</v>
          </cell>
        </row>
        <row r="13060">
          <cell r="B13060">
            <v>41982</v>
          </cell>
          <cell r="C13060" t="str">
            <v>PERFURATRIZ ROTATIVA SOBRE ESTEIRA, TORQUE MAXIMO 2500 KGM, POTENCIA 110 HP, MOTOR DIESEL</v>
          </cell>
          <cell r="D13060" t="str">
            <v>UN</v>
          </cell>
          <cell r="E13060" t="str">
            <v>CR</v>
          </cell>
          <cell r="F13060">
            <v>1694894.86</v>
          </cell>
          <cell r="H13060">
            <v>1735735.7</v>
          </cell>
          <cell r="K13060">
            <v>1694894.86</v>
          </cell>
          <cell r="M13060">
            <v>1735735.7</v>
          </cell>
        </row>
        <row r="13061">
          <cell r="B13061">
            <v>39012</v>
          </cell>
          <cell r="C13061" t="str">
            <v>PERFURATRIZ SOBRE ESTEIRA, TORQUE MAXIMO 600 KGF, PESO MEDIO 1000 KG, POTENCIA 20 HP, DIAMETRO MAXIMO 10"</v>
          </cell>
          <cell r="D13061" t="str">
            <v>UN</v>
          </cell>
          <cell r="E13061" t="str">
            <v>CR</v>
          </cell>
          <cell r="F13061">
            <v>994504.5</v>
          </cell>
          <cell r="H13061">
            <v>1018468.47</v>
          </cell>
          <cell r="K13061">
            <v>994504.5</v>
          </cell>
          <cell r="M13061">
            <v>1018468.47</v>
          </cell>
        </row>
        <row r="13062">
          <cell r="B13062">
            <v>40435</v>
          </cell>
          <cell r="C13062" t="str">
            <v>PERFURATRIZ SOBRE ESTEIRA, TORQUE MAXIMO DE 600 KGF, POTENCIA ENTRE 50 E 60 HP, DIAMETRO MAXIMO DE 10"</v>
          </cell>
          <cell r="D13062" t="str">
            <v>UN</v>
          </cell>
          <cell r="E13062" t="str">
            <v>CR</v>
          </cell>
          <cell r="F13062">
            <v>1004231.19</v>
          </cell>
          <cell r="H13062">
            <v>1028429.53</v>
          </cell>
          <cell r="K13062">
            <v>1004231.19</v>
          </cell>
          <cell r="M13062">
            <v>1028429.53</v>
          </cell>
        </row>
        <row r="13063">
          <cell r="B13063">
            <v>45265</v>
          </cell>
          <cell r="C13063" t="str">
            <v>PERNEIRA DE RASPA COM VELCRO</v>
          </cell>
          <cell r="D13063" t="str">
            <v>PAR</v>
          </cell>
          <cell r="E13063" t="str">
            <v>CR</v>
          </cell>
          <cell r="F13063">
            <v>39.369999999999997</v>
          </cell>
          <cell r="H13063">
            <v>35.729999999999997</v>
          </cell>
          <cell r="K13063">
            <v>39.369999999999997</v>
          </cell>
          <cell r="M13063">
            <v>35.729999999999997</v>
          </cell>
        </row>
        <row r="13064">
          <cell r="B13064">
            <v>13617</v>
          </cell>
          <cell r="C13064" t="str">
            <v>PICAPE CABINE SIMPLES COM MOTOR 1.6 FLEX, CAMBIO MANUAL, POTENCIA 101/104 CV, 2 PORTAS</v>
          </cell>
          <cell r="D13064" t="str">
            <v>UN</v>
          </cell>
          <cell r="E13064" t="str">
            <v>CR</v>
          </cell>
          <cell r="F13064">
            <v>98684.71</v>
          </cell>
          <cell r="H13064">
            <v>98684.71</v>
          </cell>
          <cell r="K13064">
            <v>98684.71</v>
          </cell>
          <cell r="M13064">
            <v>98684.71</v>
          </cell>
        </row>
        <row r="13065">
          <cell r="B13065">
            <v>35274</v>
          </cell>
          <cell r="C13065" t="str">
            <v>PILAR QUADRADO NAO APARELHADO *10 X 10* CM, EM MACARANDUBA/MASSARANDUBA, ANGELIM OU EQUIVALENTE DA REGIAO - BRUTA</v>
          </cell>
          <cell r="D13065" t="str">
            <v>M</v>
          </cell>
          <cell r="E13065" t="str">
            <v>CR</v>
          </cell>
          <cell r="F13065">
            <v>55.38</v>
          </cell>
          <cell r="H13065">
            <v>57.09</v>
          </cell>
          <cell r="K13065">
            <v>55.38</v>
          </cell>
          <cell r="M13065">
            <v>57.09</v>
          </cell>
        </row>
        <row r="13066">
          <cell r="B13066">
            <v>35275</v>
          </cell>
          <cell r="C13066" t="str">
            <v>PILAR QUADRADO NAO APARELHADO *15 X 15* CM, EM MACARANDUBA/MASSARANDUBA, ANGELIM OU EQUIVALENTE DA REGIAO - BRUTA</v>
          </cell>
          <cell r="D13066" t="str">
            <v>M</v>
          </cell>
          <cell r="E13066" t="str">
            <v>CR</v>
          </cell>
          <cell r="F13066">
            <v>117.54</v>
          </cell>
          <cell r="H13066">
            <v>121.18</v>
          </cell>
          <cell r="K13066">
            <v>117.54</v>
          </cell>
          <cell r="M13066">
            <v>121.18</v>
          </cell>
        </row>
        <row r="13067">
          <cell r="B13067">
            <v>35276</v>
          </cell>
          <cell r="C13067" t="str">
            <v>PILAR QUADRADO NAO APARELHADO *20 X 20* CM, EM MACARANDUBA/MASSARANDUBA, ANGELIM OU EQUIVALENTE DA REGIAO - BRUTA</v>
          </cell>
          <cell r="D13067" t="str">
            <v>M</v>
          </cell>
          <cell r="E13067" t="str">
            <v>CR</v>
          </cell>
          <cell r="F13067">
            <v>204.52</v>
          </cell>
          <cell r="H13067">
            <v>210.84</v>
          </cell>
          <cell r="K13067">
            <v>204.52</v>
          </cell>
          <cell r="M13067">
            <v>210.84</v>
          </cell>
        </row>
        <row r="13068">
          <cell r="B13068">
            <v>11091</v>
          </cell>
          <cell r="C13068" t="str">
            <v>PINGADEIRA PLASTICA PARA TELHA DE FIBROCIMENTO CANALETE 49/KALHETA OU CANALETE 90/KALHETAO</v>
          </cell>
          <cell r="D13068" t="str">
            <v>UN</v>
          </cell>
          <cell r="E13068" t="str">
            <v>CR</v>
          </cell>
          <cell r="F13068">
            <v>1.24</v>
          </cell>
          <cell r="H13068">
            <v>1.8</v>
          </cell>
          <cell r="K13068">
            <v>1.24</v>
          </cell>
          <cell r="M13068">
            <v>1.8</v>
          </cell>
        </row>
        <row r="13069">
          <cell r="B13069">
            <v>37586</v>
          </cell>
          <cell r="C13069" t="str">
            <v>PINO DE ACO COM ARRUELA CONICA, DIAMETRO ARRUELA = *23* MM E COMP HASTE = *27* MM (ACAO INDIRETA)</v>
          </cell>
          <cell r="D13069" t="str">
            <v>CENTO</v>
          </cell>
          <cell r="E13069" t="str">
            <v>CR</v>
          </cell>
          <cell r="H13069">
            <v>52.19</v>
          </cell>
          <cell r="M13069">
            <v>52.19</v>
          </cell>
        </row>
        <row r="13070">
          <cell r="B13070">
            <v>37395</v>
          </cell>
          <cell r="C13070" t="str">
            <v>PINO DE ACO COM FURO, HASTE = 27 MM (ACAO DIRETA)</v>
          </cell>
          <cell r="D13070" t="str">
            <v>CENTO</v>
          </cell>
          <cell r="E13070" t="str">
            <v>CR</v>
          </cell>
          <cell r="H13070">
            <v>44.88</v>
          </cell>
          <cell r="M13070">
            <v>44.88</v>
          </cell>
        </row>
        <row r="13071">
          <cell r="B13071">
            <v>14147</v>
          </cell>
          <cell r="C13071" t="str">
            <v>PINO DE ACO COM ROSCA 1/4 ", COMPRIMENTO DA HASTE = 30 MM E ROSCA = 20 MM (ACAO DIRETA)</v>
          </cell>
          <cell r="D13071" t="str">
            <v>CENTO</v>
          </cell>
          <cell r="E13071" t="str">
            <v>CR</v>
          </cell>
          <cell r="H13071">
            <v>59.53</v>
          </cell>
          <cell r="M13071">
            <v>59.53</v>
          </cell>
        </row>
        <row r="13072">
          <cell r="B13072">
            <v>37396</v>
          </cell>
          <cell r="C13072" t="str">
            <v>PINO DE ACO LISO 1/4 ", HASTE = *36,5* MM (ACAO DIRETA)</v>
          </cell>
          <cell r="D13072" t="str">
            <v>CENTO</v>
          </cell>
          <cell r="E13072" t="str">
            <v>CR</v>
          </cell>
          <cell r="H13072">
            <v>36.72</v>
          </cell>
          <cell r="M13072">
            <v>36.72</v>
          </cell>
        </row>
        <row r="13073">
          <cell r="B13073">
            <v>37397</v>
          </cell>
          <cell r="C13073" t="str">
            <v>PINO DE ACO LISO 1/4 ", HASTE = *53* MM (ACAO DIRETA)</v>
          </cell>
          <cell r="D13073" t="str">
            <v>CENTO</v>
          </cell>
          <cell r="E13073" t="str">
            <v>CR</v>
          </cell>
          <cell r="H13073">
            <v>38.46</v>
          </cell>
          <cell r="M13073">
            <v>38.46</v>
          </cell>
        </row>
        <row r="13074">
          <cell r="B13074">
            <v>43606</v>
          </cell>
          <cell r="C13074" t="str">
            <v>PINO GUIA RETO, EM LATAO, CHAPA COM 3 MM DE ESPESSURA E GUIA COM ROLETE DE 9 MM</v>
          </cell>
          <cell r="D13074" t="str">
            <v>UN</v>
          </cell>
          <cell r="E13074" t="str">
            <v>CR</v>
          </cell>
          <cell r="F13074">
            <v>9.6300000000000008</v>
          </cell>
          <cell r="H13074">
            <v>7.83</v>
          </cell>
          <cell r="K13074">
            <v>9.6300000000000008</v>
          </cell>
          <cell r="M13074">
            <v>7.83</v>
          </cell>
        </row>
        <row r="13075">
          <cell r="B13075">
            <v>444</v>
          </cell>
          <cell r="C13075" t="str">
            <v>PINO ROSCA EXTERNA, EM ACO GALVANIZADO, PARA ISOLADOR DE 15KV, DIAMETRO 25 MM, COMPRIMENTO *290* MM</v>
          </cell>
          <cell r="D13075" t="str">
            <v>UN</v>
          </cell>
          <cell r="E13075" t="str">
            <v>CR</v>
          </cell>
          <cell r="H13075">
            <v>24</v>
          </cell>
          <cell r="M13075">
            <v>24</v>
          </cell>
        </row>
        <row r="13076">
          <cell r="B13076">
            <v>445</v>
          </cell>
          <cell r="C13076" t="str">
            <v>PINO ROSCA EXTERNA, EM ACO GALVANIZADO, PARA ISOLADOR DE 25KV, DIAMETRO 35MM, COMPRIMENTO *320* MM</v>
          </cell>
          <cell r="D13076" t="str">
            <v>UN</v>
          </cell>
          <cell r="E13076" t="str">
            <v>CR</v>
          </cell>
          <cell r="H13076">
            <v>32.85</v>
          </cell>
          <cell r="M13076">
            <v>32.85</v>
          </cell>
        </row>
        <row r="13077">
          <cell r="B13077">
            <v>4783</v>
          </cell>
          <cell r="C13077" t="str">
            <v>PINTOR (HORISTA)</v>
          </cell>
          <cell r="D13077" t="str">
            <v>H</v>
          </cell>
          <cell r="E13077" t="str">
            <v>C</v>
          </cell>
          <cell r="F13077">
            <v>20.07</v>
          </cell>
          <cell r="H13077">
            <v>22.98</v>
          </cell>
          <cell r="K13077">
            <v>22.45</v>
          </cell>
          <cell r="M13077">
            <v>25.7</v>
          </cell>
        </row>
        <row r="13078">
          <cell r="B13078">
            <v>41079</v>
          </cell>
          <cell r="C13078" t="str">
            <v>PINTOR (MENSALISTA)</v>
          </cell>
          <cell r="D13078" t="str">
            <v>MES</v>
          </cell>
          <cell r="E13078" t="str">
            <v>CR</v>
          </cell>
          <cell r="F13078">
            <v>3513.27</v>
          </cell>
          <cell r="H13078">
            <v>4025.61</v>
          </cell>
          <cell r="K13078">
            <v>3929.54</v>
          </cell>
          <cell r="M13078">
            <v>4502.2299999999996</v>
          </cell>
        </row>
        <row r="13079">
          <cell r="B13079">
            <v>12874</v>
          </cell>
          <cell r="C13079" t="str">
            <v>PINTOR DE LETREIROS (HORISTA)</v>
          </cell>
          <cell r="D13079" t="str">
            <v>H</v>
          </cell>
          <cell r="E13079" t="str">
            <v>CR</v>
          </cell>
          <cell r="F13079">
            <v>19.48</v>
          </cell>
          <cell r="H13079">
            <v>21.19</v>
          </cell>
          <cell r="K13079">
            <v>21.79</v>
          </cell>
          <cell r="M13079">
            <v>23.7</v>
          </cell>
        </row>
        <row r="13080">
          <cell r="B13080">
            <v>41082</v>
          </cell>
          <cell r="C13080" t="str">
            <v>PINTOR DE LETREIROS (MENSALISTA)</v>
          </cell>
          <cell r="D13080" t="str">
            <v>MES</v>
          </cell>
          <cell r="E13080" t="str">
            <v>CR</v>
          </cell>
          <cell r="F13080">
            <v>3411.62</v>
          </cell>
          <cell r="H13080">
            <v>3712.44</v>
          </cell>
          <cell r="K13080">
            <v>3815.83</v>
          </cell>
          <cell r="M13080">
            <v>4151.9799999999996</v>
          </cell>
        </row>
        <row r="13081">
          <cell r="B13081">
            <v>4785</v>
          </cell>
          <cell r="C13081" t="str">
            <v>PINTOR PARA TINTA EPOXI (HORISTA)</v>
          </cell>
          <cell r="D13081" t="str">
            <v>H</v>
          </cell>
          <cell r="E13081" t="str">
            <v>CR</v>
          </cell>
          <cell r="F13081">
            <v>20.07</v>
          </cell>
          <cell r="H13081">
            <v>22.98</v>
          </cell>
          <cell r="K13081">
            <v>22.45</v>
          </cell>
          <cell r="M13081">
            <v>25.7</v>
          </cell>
        </row>
        <row r="13082">
          <cell r="B13082">
            <v>41081</v>
          </cell>
          <cell r="C13082" t="str">
            <v>PINTOR PARA TINTA EPOXI (MENSALISTA)</v>
          </cell>
          <cell r="D13082" t="str">
            <v>MES</v>
          </cell>
          <cell r="E13082" t="str">
            <v>CR</v>
          </cell>
          <cell r="F13082">
            <v>3513.27</v>
          </cell>
          <cell r="H13082">
            <v>4025.61</v>
          </cell>
          <cell r="K13082">
            <v>3929.54</v>
          </cell>
          <cell r="M13082">
            <v>4502.2299999999996</v>
          </cell>
        </row>
        <row r="13083">
          <cell r="B13083">
            <v>4801</v>
          </cell>
          <cell r="C13083" t="str">
            <v>PISO DE BORRACHA CANELADO EM PLACAS 50 X 50 CM, E = *3,5* MM, PARA COLA</v>
          </cell>
          <cell r="D13083" t="str">
            <v>M2</v>
          </cell>
          <cell r="E13083" t="str">
            <v>CR</v>
          </cell>
          <cell r="F13083">
            <v>108.91</v>
          </cell>
          <cell r="H13083">
            <v>77.930000000000007</v>
          </cell>
          <cell r="K13083">
            <v>108.91</v>
          </cell>
          <cell r="M13083">
            <v>77.930000000000007</v>
          </cell>
        </row>
        <row r="13084">
          <cell r="B13084">
            <v>4794</v>
          </cell>
          <cell r="C13084" t="str">
            <v>PISO DE BORRACHA ESPORTIVO EM PLACAS 50 X 50 CM, E = 15 MM, PARA ARGAMASSA, PRETO</v>
          </cell>
          <cell r="D13084" t="str">
            <v>M2</v>
          </cell>
          <cell r="E13084" t="str">
            <v>CR</v>
          </cell>
          <cell r="F13084">
            <v>496.02</v>
          </cell>
          <cell r="H13084">
            <v>354.94</v>
          </cell>
          <cell r="K13084">
            <v>496.02</v>
          </cell>
          <cell r="M13084">
            <v>354.94</v>
          </cell>
        </row>
        <row r="13085">
          <cell r="B13085">
            <v>4796</v>
          </cell>
          <cell r="C13085" t="str">
            <v>PISO DE BORRACHA FRISADO OU PASTILHADO, PRETO, EM PLACAS 50 X 50 CM, E = 7 MM, PARA ARGAMASSA</v>
          </cell>
          <cell r="D13085" t="str">
            <v>M2</v>
          </cell>
          <cell r="E13085" t="str">
            <v>CR</v>
          </cell>
          <cell r="F13085">
            <v>301.27999999999997</v>
          </cell>
          <cell r="H13085">
            <v>215.59</v>
          </cell>
          <cell r="K13085">
            <v>301.27999999999997</v>
          </cell>
          <cell r="M13085">
            <v>215.59</v>
          </cell>
        </row>
        <row r="13086">
          <cell r="B13086">
            <v>4800</v>
          </cell>
          <cell r="C13086" t="str">
            <v>PISO DE BORRACHA PASTILHADO EM PLACAS 50 X 50 CM, E = *3,5* MM, PARA COLA, PRETO</v>
          </cell>
          <cell r="D13086" t="str">
            <v>M2</v>
          </cell>
          <cell r="E13086" t="str">
            <v>CR</v>
          </cell>
          <cell r="F13086">
            <v>82.85</v>
          </cell>
          <cell r="H13086">
            <v>59.29</v>
          </cell>
          <cell r="K13086">
            <v>82.85</v>
          </cell>
          <cell r="M13086">
            <v>59.29</v>
          </cell>
        </row>
        <row r="13087">
          <cell r="B13087">
            <v>4795</v>
          </cell>
          <cell r="C13087" t="str">
            <v>PISO DE BORRACHA PASTILHADO EM PLACAS 50 X 50 CM, E = 15 MM, PARA ARGAMASSA, PRETO</v>
          </cell>
          <cell r="D13087" t="str">
            <v>M2</v>
          </cell>
          <cell r="E13087" t="str">
            <v>CR</v>
          </cell>
          <cell r="F13087">
            <v>482.85</v>
          </cell>
          <cell r="H13087">
            <v>345.51</v>
          </cell>
          <cell r="K13087">
            <v>482.85</v>
          </cell>
          <cell r="M13087">
            <v>345.51</v>
          </cell>
        </row>
        <row r="13088">
          <cell r="B13088">
            <v>39694</v>
          </cell>
          <cell r="C13088" t="str">
            <v>PISO ELEVADO COM 2 PLACAS DE ACO COM ENCHIMENTO DE CONCRETO CELULAR, INCLUSO BASE/HASTE/CRUZETAS, 60 X 60 CM, H = *28* CM, RESISTENCIA CARGA CONCENTRADA 496 KG (COM COLOCACAO)</v>
          </cell>
          <cell r="D13088" t="str">
            <v>M2</v>
          </cell>
          <cell r="E13088" t="str">
            <v>CR</v>
          </cell>
          <cell r="F13088">
            <v>383.08</v>
          </cell>
          <cell r="H13088">
            <v>408.37</v>
          </cell>
          <cell r="K13088">
            <v>383.08</v>
          </cell>
          <cell r="M13088">
            <v>408.37</v>
          </cell>
        </row>
        <row r="13089">
          <cell r="B13089">
            <v>1292</v>
          </cell>
          <cell r="C13089" t="str">
            <v>PISO EM CERAMICA ESMALTADA, COR LISA, PEI MAIOR OU IGUAL A 4, FORMATO MAIOR QUE 2025 CM2</v>
          </cell>
          <cell r="D13089" t="str">
            <v>M2</v>
          </cell>
          <cell r="E13089" t="str">
            <v>CR</v>
          </cell>
          <cell r="F13089">
            <v>40.58</v>
          </cell>
          <cell r="H13089">
            <v>34.1</v>
          </cell>
          <cell r="K13089">
            <v>40.58</v>
          </cell>
          <cell r="M13089">
            <v>34.1</v>
          </cell>
        </row>
        <row r="13090">
          <cell r="B13090">
            <v>1287</v>
          </cell>
          <cell r="C13090" t="str">
            <v>PISO EM CERAMICA ESMALTADA, COR LISA, PEI MAIOR OU IGUAL A 4, FORMATO MENOR OU IGUAL A 2025 CM2</v>
          </cell>
          <cell r="D13090" t="str">
            <v>M2</v>
          </cell>
          <cell r="E13090" t="str">
            <v>CR</v>
          </cell>
          <cell r="F13090">
            <v>32.479999999999997</v>
          </cell>
          <cell r="H13090">
            <v>27.3</v>
          </cell>
          <cell r="K13090">
            <v>32.479999999999997</v>
          </cell>
          <cell r="M13090">
            <v>27.3</v>
          </cell>
        </row>
        <row r="13091">
          <cell r="B13091">
            <v>4786</v>
          </cell>
          <cell r="C13091" t="str">
            <v>PISO EM GRANILITE, MARMORITE OU GRANITINA, AGREGADO COR PRETO, CINZA, PALHA OU BRANCO, E= *8* MM (INCLUSO EXECUCAO)</v>
          </cell>
          <cell r="D13091" t="str">
            <v>M2</v>
          </cell>
          <cell r="E13091" t="str">
            <v>C</v>
          </cell>
          <cell r="H13091">
            <v>113.5</v>
          </cell>
          <cell r="M13091">
            <v>113.5</v>
          </cell>
        </row>
        <row r="13092">
          <cell r="B13092">
            <v>10840</v>
          </cell>
          <cell r="C13092" t="str">
            <v>PISO EM GRANITO, POLIDO, TIPO AMENDOA/ AMARELO CAPRI/ AMARELO DOURADO CARIOCA OU OUTROS EQUIVALENTES DA REGIAO, FORMATO MENOR OU IGUAL A 3025 CM2, E= *2* CM</v>
          </cell>
          <cell r="D13092" t="str">
            <v>M2</v>
          </cell>
          <cell r="E13092" t="str">
            <v>C</v>
          </cell>
          <cell r="F13092">
            <v>535</v>
          </cell>
          <cell r="H13092">
            <v>475</v>
          </cell>
          <cell r="K13092">
            <v>535</v>
          </cell>
          <cell r="M13092">
            <v>475</v>
          </cell>
        </row>
        <row r="13093">
          <cell r="B13093">
            <v>10841</v>
          </cell>
          <cell r="C13093" t="str">
            <v>PISO EM GRANITO, POLIDO, TIPO ANDORINHA/ QUARTZ/ CASTELO/ CORUMBA OU OUTROS EQUIVALENTES DA REGIAO, FORMATO MENOR OU IGUAL A 3025 CM2, E= *2* CM</v>
          </cell>
          <cell r="D13093" t="str">
            <v>M2</v>
          </cell>
          <cell r="E13093" t="str">
            <v>CR</v>
          </cell>
          <cell r="F13093">
            <v>403.77</v>
          </cell>
          <cell r="H13093">
            <v>358.49</v>
          </cell>
          <cell r="K13093">
            <v>403.77</v>
          </cell>
          <cell r="M13093">
            <v>358.49</v>
          </cell>
        </row>
        <row r="13094">
          <cell r="B13094">
            <v>44540</v>
          </cell>
          <cell r="C13094" t="str">
            <v>PISO EM GRANITO, POLIDO, TIPO MARFIM, DALLAS, CARAVELAS OU OUTROS EQUIVALENTES DA REGIAO, FORMATO MENOR OU IGUAL A 3025 CM2, E= *2*CM</v>
          </cell>
          <cell r="D13094" t="str">
            <v>M2</v>
          </cell>
          <cell r="E13094" t="str">
            <v>CR</v>
          </cell>
          <cell r="F13094">
            <v>515.92999999999995</v>
          </cell>
          <cell r="H13094">
            <v>458.07</v>
          </cell>
          <cell r="K13094">
            <v>515.92999999999995</v>
          </cell>
          <cell r="M13094">
            <v>458.07</v>
          </cell>
        </row>
        <row r="13095">
          <cell r="B13095">
            <v>10842</v>
          </cell>
          <cell r="C13095" t="str">
            <v>PISO EM GRANITO, POLIDO, TIPO PRETO SAO GABRIEL/ TIJUCA OU OUTROS EQUIVALENTES DA REGIAO, FORMATO MENOR OU IGUAL A 3025 CM2, E= *2* CM</v>
          </cell>
          <cell r="D13095" t="str">
            <v>M2</v>
          </cell>
          <cell r="E13095" t="str">
            <v>CR</v>
          </cell>
          <cell r="F13095">
            <v>583.22</v>
          </cell>
          <cell r="H13095">
            <v>517.80999999999995</v>
          </cell>
          <cell r="K13095">
            <v>583.22</v>
          </cell>
          <cell r="M13095">
            <v>517.80999999999995</v>
          </cell>
        </row>
        <row r="13096">
          <cell r="B13096">
            <v>45190</v>
          </cell>
          <cell r="C13096" t="str">
            <v>PISO EM PORCELANATO, RETIFICADO, LISO, MONOCOLOR, ACETINADO OU POLIDO, FORMATO MAIOR QUE 2500 ATE 6400 CM2</v>
          </cell>
          <cell r="D13096" t="str">
            <v>M2</v>
          </cell>
          <cell r="E13096" t="str">
            <v>C</v>
          </cell>
          <cell r="F13096">
            <v>67</v>
          </cell>
          <cell r="H13096">
            <v>56.31</v>
          </cell>
          <cell r="K13096">
            <v>67</v>
          </cell>
          <cell r="M13096">
            <v>56.31</v>
          </cell>
        </row>
        <row r="13097">
          <cell r="B13097">
            <v>45191</v>
          </cell>
          <cell r="C13097" t="str">
            <v>PISO EM PORCELANATO,RETIFICADO, LISO, MONOCOLOR, ACETINADO OU POLIDO, FORMATO MAIOR QUE 6400 CM2</v>
          </cell>
          <cell r="D13097" t="str">
            <v>M2</v>
          </cell>
          <cell r="E13097" t="str">
            <v>CR</v>
          </cell>
          <cell r="F13097">
            <v>113.66</v>
          </cell>
          <cell r="H13097">
            <v>95.53</v>
          </cell>
          <cell r="K13097">
            <v>113.66</v>
          </cell>
          <cell r="M13097">
            <v>95.53</v>
          </cell>
        </row>
        <row r="13098">
          <cell r="B13098">
            <v>38180</v>
          </cell>
          <cell r="C13098" t="str">
            <v>PISO EM REGUA VINILICA SEMIFLEXIVEL, ENCAIXE CLICADO, E = 4 MM (SEM COLOCACAO)</v>
          </cell>
          <cell r="D13098" t="str">
            <v>M2</v>
          </cell>
          <cell r="E13098" t="str">
            <v>CR</v>
          </cell>
          <cell r="F13098">
            <v>242.57</v>
          </cell>
          <cell r="H13098">
            <v>173.57</v>
          </cell>
          <cell r="K13098">
            <v>242.57</v>
          </cell>
          <cell r="M13098">
            <v>173.57</v>
          </cell>
        </row>
        <row r="13099">
          <cell r="B13099">
            <v>40648</v>
          </cell>
          <cell r="C13099" t="str">
            <v>PISO EPOXI AUTONIVELANTE, ESPESSURA *4* MM (INCLUSO EXECUCAO)</v>
          </cell>
          <cell r="D13099" t="str">
            <v>M2</v>
          </cell>
          <cell r="E13099" t="str">
            <v>CR</v>
          </cell>
          <cell r="H13099">
            <v>217.92</v>
          </cell>
          <cell r="M13099">
            <v>217.92</v>
          </cell>
        </row>
        <row r="13100">
          <cell r="B13100">
            <v>40649</v>
          </cell>
          <cell r="C13100" t="str">
            <v>PISO EPOXI MULTILAYER, ESPESSURA *2* MM (INCLUSO EXECUCAO)</v>
          </cell>
          <cell r="D13100" t="str">
            <v>M2</v>
          </cell>
          <cell r="E13100" t="str">
            <v>CR</v>
          </cell>
          <cell r="H13100">
            <v>126.93</v>
          </cell>
          <cell r="M13100">
            <v>126.93</v>
          </cell>
        </row>
        <row r="13101">
          <cell r="B13101">
            <v>40650</v>
          </cell>
          <cell r="C13101" t="str">
            <v>PISO FULGET (GRANITO LAVADO) EM PLACAS DE *40 X 40* CM, E = 2,0 CM (SEM COLOCACAO)</v>
          </cell>
          <cell r="D13101" t="str">
            <v>M2</v>
          </cell>
          <cell r="E13101" t="str">
            <v>CR</v>
          </cell>
          <cell r="H13101">
            <v>163.44</v>
          </cell>
          <cell r="M13101">
            <v>163.44</v>
          </cell>
        </row>
        <row r="13102">
          <cell r="B13102">
            <v>40651</v>
          </cell>
          <cell r="C13102" t="str">
            <v>PISO FULGET (GRANITO LAVADO) EM PLACAS DE *75 X 75* CM, E = 2,0 CM (SEM COLOCACAO)</v>
          </cell>
          <cell r="D13102" t="str">
            <v>M2</v>
          </cell>
          <cell r="E13102" t="str">
            <v>CR</v>
          </cell>
          <cell r="H13102">
            <v>301.45</v>
          </cell>
          <cell r="M13102">
            <v>301.45</v>
          </cell>
        </row>
        <row r="13103">
          <cell r="B13103">
            <v>40652</v>
          </cell>
          <cell r="C13103" t="str">
            <v>PISO FULGET (GRANITO LAVADO) MOLDADO IN LOCO (INCLUSO EXECUCAO)</v>
          </cell>
          <cell r="D13103" t="str">
            <v>M2</v>
          </cell>
          <cell r="E13103" t="str">
            <v>CR</v>
          </cell>
          <cell r="H13103">
            <v>161.62</v>
          </cell>
          <cell r="M13103">
            <v>161.62</v>
          </cell>
        </row>
        <row r="13104">
          <cell r="B13104">
            <v>40647</v>
          </cell>
          <cell r="C13104" t="str">
            <v>PISO INDUSTRIAL EM CONCRETO ARMADO DE ACABAMENTO POLIDO, ESPESSURA 12 CM (CIMENTO QUEIMADO) (INCLUSO EXECUCAO)</v>
          </cell>
          <cell r="D13104" t="str">
            <v>M2</v>
          </cell>
          <cell r="E13104" t="str">
            <v>CR</v>
          </cell>
          <cell r="H13104">
            <v>177.96</v>
          </cell>
          <cell r="M13104">
            <v>177.96</v>
          </cell>
        </row>
        <row r="13105">
          <cell r="B13105">
            <v>40653</v>
          </cell>
          <cell r="C13105" t="str">
            <v>PISO KORODUR (INCLUSO EXECUCAO)</v>
          </cell>
          <cell r="D13105" t="str">
            <v>M2</v>
          </cell>
          <cell r="E13105" t="str">
            <v>CR</v>
          </cell>
          <cell r="H13105">
            <v>136.19999999999999</v>
          </cell>
          <cell r="M13105">
            <v>136.19999999999999</v>
          </cell>
        </row>
        <row r="13106">
          <cell r="B13106">
            <v>38135</v>
          </cell>
          <cell r="C13106" t="str">
            <v>PISO TATIL / PODOTATIL, LADRILHO HIDRAULICO / CONCRETO, *25 X 25* CM, E= *2,5* CM, PADRAO TATIL ALERTA OU DIRECIONAL, COR AMARELA</v>
          </cell>
          <cell r="D13106" t="str">
            <v>M2</v>
          </cell>
          <cell r="E13106" t="str">
            <v>CR</v>
          </cell>
          <cell r="F13106">
            <v>79.16</v>
          </cell>
          <cell r="H13106">
            <v>113.46</v>
          </cell>
          <cell r="K13106">
            <v>79.16</v>
          </cell>
          <cell r="M13106">
            <v>113.46</v>
          </cell>
        </row>
        <row r="13107">
          <cell r="B13107">
            <v>36178</v>
          </cell>
          <cell r="C13107" t="str">
            <v>PISO TATIL / PODOTATIL, LADRILHO HIDRAULICO/CONCRETO, *40 X 40* CM, E= 2,5* CM, PADRAO TATIL ALERTA OU DIRECIONAL, COR NATURAL</v>
          </cell>
          <cell r="D13107" t="str">
            <v>UN</v>
          </cell>
          <cell r="E13107" t="str">
            <v>CR</v>
          </cell>
          <cell r="F13107">
            <v>13.24</v>
          </cell>
          <cell r="H13107">
            <v>18.97</v>
          </cell>
          <cell r="K13107">
            <v>13.24</v>
          </cell>
          <cell r="M13107">
            <v>18.97</v>
          </cell>
        </row>
        <row r="13108">
          <cell r="B13108">
            <v>38181</v>
          </cell>
          <cell r="C13108" t="str">
            <v>PISO TATIL ALERTA OU DIRECIONAL, DE BORRACHA, COLORIDO, 25 X 25 CM, E = 5 MM, PARA COLA</v>
          </cell>
          <cell r="D13108" t="str">
            <v>M2</v>
          </cell>
          <cell r="E13108" t="str">
            <v>CR</v>
          </cell>
          <cell r="F13108">
            <v>331.14</v>
          </cell>
          <cell r="H13108">
            <v>236.95</v>
          </cell>
          <cell r="K13108">
            <v>331.14</v>
          </cell>
          <cell r="M13108">
            <v>236.95</v>
          </cell>
        </row>
        <row r="13109">
          <cell r="B13109">
            <v>38182</v>
          </cell>
          <cell r="C13109" t="str">
            <v>PISO TATIL DE ALERTA OU DIRECIONAL DE BORRACHA, PRETO, 25 X 25 CM, E = 5 MM, PARA COLA</v>
          </cell>
          <cell r="D13109" t="str">
            <v>M2</v>
          </cell>
          <cell r="E13109" t="str">
            <v>CR</v>
          </cell>
          <cell r="F13109">
            <v>315.42</v>
          </cell>
          <cell r="H13109">
            <v>225.71</v>
          </cell>
          <cell r="K13109">
            <v>315.42</v>
          </cell>
          <cell r="M13109">
            <v>225.71</v>
          </cell>
        </row>
        <row r="13110">
          <cell r="B13110">
            <v>38186</v>
          </cell>
          <cell r="C13110" t="str">
            <v>PISO TATIL DE ALERTA OU DIRECIONAL, DE BORRACHA, COLORIDO, 25 X 25 CM, E = 12 MM, PARA ARGAMASSA</v>
          </cell>
          <cell r="D13110" t="str">
            <v>M2</v>
          </cell>
          <cell r="E13110" t="str">
            <v>CR</v>
          </cell>
          <cell r="F13110">
            <v>819.9</v>
          </cell>
          <cell r="H13110">
            <v>586.69000000000005</v>
          </cell>
          <cell r="K13110">
            <v>819.9</v>
          </cell>
          <cell r="M13110">
            <v>586.69000000000005</v>
          </cell>
        </row>
        <row r="13111">
          <cell r="B13111">
            <v>38185</v>
          </cell>
          <cell r="C13111" t="str">
            <v>PISO TATIL DE ALERTA OU DIRECIONAL, DE BORRACHA, PRETO, 25 X 25 CM, E = 12 MM, PARA ARGAMASSA</v>
          </cell>
          <cell r="D13111" t="str">
            <v>M2</v>
          </cell>
          <cell r="E13111" t="str">
            <v>CR</v>
          </cell>
          <cell r="F13111">
            <v>729.99</v>
          </cell>
          <cell r="H13111">
            <v>522.36</v>
          </cell>
          <cell r="K13111">
            <v>729.99</v>
          </cell>
          <cell r="M13111">
            <v>522.36</v>
          </cell>
        </row>
        <row r="13112">
          <cell r="B13112">
            <v>40654</v>
          </cell>
          <cell r="C13112" t="str">
            <v>PISO URETANO, VERSAO REVESTIMENTO AUTONIVELANTE, ESPESSURA VARIAVEL DE 3 A 4 MM (INCLUSO EXECUCAO)</v>
          </cell>
          <cell r="D13112" t="str">
            <v>M2</v>
          </cell>
          <cell r="E13112" t="str">
            <v>CR</v>
          </cell>
          <cell r="H13112">
            <v>211.56</v>
          </cell>
          <cell r="M13112">
            <v>211.56</v>
          </cell>
        </row>
        <row r="13113">
          <cell r="B13113">
            <v>44541</v>
          </cell>
          <cell r="C13113" t="str">
            <v>PISO/ REVESTIMENTO EM GRANITO, POLIDO, TIPO ANDORINHA/ QUARTZ/ CASTELO/ CORUMBA OU OUTROS EQUIVALENTES DA REGIAO, FORMATO MAIOR OU IGUAL A 3025 CM2, E = *2*CM</v>
          </cell>
          <cell r="D13113" t="str">
            <v>M2</v>
          </cell>
          <cell r="E13113" t="str">
            <v>CR</v>
          </cell>
          <cell r="F13113">
            <v>426.2</v>
          </cell>
          <cell r="H13113">
            <v>378.4</v>
          </cell>
          <cell r="K13113">
            <v>426.2</v>
          </cell>
          <cell r="M13113">
            <v>378.4</v>
          </cell>
        </row>
        <row r="13114">
          <cell r="B13114">
            <v>4822</v>
          </cell>
          <cell r="C13114" t="str">
            <v>PISO/ REVESTIMENTO EM MARMORE, POLIDO, BRANCO COMUM, FORMATO MAIOR OU IGUAL A 3025 CM2, E = *2* CM</v>
          </cell>
          <cell r="D13114" t="str">
            <v>M2</v>
          </cell>
          <cell r="E13114" t="str">
            <v>CR</v>
          </cell>
          <cell r="F13114">
            <v>510.77</v>
          </cell>
          <cell r="H13114">
            <v>520.38</v>
          </cell>
          <cell r="K13114">
            <v>510.77</v>
          </cell>
          <cell r="M13114">
            <v>520.38</v>
          </cell>
        </row>
        <row r="13115">
          <cell r="B13115">
            <v>4818</v>
          </cell>
          <cell r="C13115" t="str">
            <v>PISO/ REVESTIMENTO EM MARMORE, POLIDO, BRANCO COMUM, FORMATO MENOR OU IGUAL A 3025 CM2, E = *2* CM</v>
          </cell>
          <cell r="D13115" t="str">
            <v>M2</v>
          </cell>
          <cell r="E13115" t="str">
            <v>C</v>
          </cell>
          <cell r="F13115">
            <v>525</v>
          </cell>
          <cell r="H13115">
            <v>534.88</v>
          </cell>
          <cell r="K13115">
            <v>525</v>
          </cell>
          <cell r="M13115">
            <v>534.88</v>
          </cell>
        </row>
        <row r="13116">
          <cell r="B13116">
            <v>39567</v>
          </cell>
          <cell r="C13116" t="str">
            <v>PLACA / CHAPA DE GESSO ACARTONADO, ACABAMENTO VINILICO LISO EM UMA DAS FACES, COR BRANCA, BORDA QUADRADA, E = 9,5 MM, *625 X 1250* MM (L X C), PARA FORRO REMOVIVEL</v>
          </cell>
          <cell r="D13116" t="str">
            <v>M2</v>
          </cell>
          <cell r="E13116" t="str">
            <v>CR</v>
          </cell>
          <cell r="F13116">
            <v>38.659999999999997</v>
          </cell>
          <cell r="H13116">
            <v>42.51</v>
          </cell>
          <cell r="K13116">
            <v>38.659999999999997</v>
          </cell>
          <cell r="M13116">
            <v>42.51</v>
          </cell>
        </row>
        <row r="13117">
          <cell r="B13117">
            <v>39566</v>
          </cell>
          <cell r="C13117" t="str">
            <v>PLACA / CHAPA DE GESSO ACARTONADO, ACABAMENTO VINILICO LISO EM UMA DAS FACES, COR BRANCA, BORDA QUADRADA, E = 9,5 MM, *625 X 625* MM (L X C), PARA FORRO REMOVIVEL</v>
          </cell>
          <cell r="D13117" t="str">
            <v>M2</v>
          </cell>
          <cell r="E13117" t="str">
            <v>CR</v>
          </cell>
          <cell r="F13117">
            <v>40.92</v>
          </cell>
          <cell r="H13117">
            <v>45</v>
          </cell>
          <cell r="K13117">
            <v>40.92</v>
          </cell>
          <cell r="M13117">
            <v>45</v>
          </cell>
        </row>
        <row r="13118">
          <cell r="B13118">
            <v>39416</v>
          </cell>
          <cell r="C13118" t="str">
            <v>PLACA / CHAPA DE GESSO ACARTONADO, RESISTENTE A UMIDADE (RU), COR VERDE, E = 12,5 MM, 1200 X 1800 MM (L X C)</v>
          </cell>
          <cell r="D13118" t="str">
            <v>M2</v>
          </cell>
          <cell r="E13118" t="str">
            <v>CR</v>
          </cell>
          <cell r="F13118">
            <v>24.94</v>
          </cell>
          <cell r="H13118">
            <v>27.42</v>
          </cell>
          <cell r="K13118">
            <v>24.94</v>
          </cell>
          <cell r="M13118">
            <v>27.42</v>
          </cell>
        </row>
        <row r="13119">
          <cell r="B13119">
            <v>39417</v>
          </cell>
          <cell r="C13119" t="str">
            <v>PLACA / CHAPA DE GESSO ACARTONADO, RESISTENTE A UMIDADE (RU), COR VERDE, E = 12,5 MM, 1200 X 2400 MM (L X C)</v>
          </cell>
          <cell r="D13119" t="str">
            <v>M2</v>
          </cell>
          <cell r="E13119" t="str">
            <v>CR</v>
          </cell>
          <cell r="F13119">
            <v>24.32</v>
          </cell>
          <cell r="H13119">
            <v>26.75</v>
          </cell>
          <cell r="K13119">
            <v>24.32</v>
          </cell>
          <cell r="M13119">
            <v>26.75</v>
          </cell>
        </row>
        <row r="13120">
          <cell r="B13120">
            <v>43742</v>
          </cell>
          <cell r="C13120" t="str">
            <v>PLACA / CHAPA DE GESSO ACARTONADO, RESISTENTE A UMIDADE (RU), COR VERDE, E = 15 MM, 1200 X 2400 MM (L X C)</v>
          </cell>
          <cell r="D13120" t="str">
            <v>M2</v>
          </cell>
          <cell r="E13120" t="str">
            <v>CR</v>
          </cell>
          <cell r="F13120">
            <v>26.23</v>
          </cell>
          <cell r="H13120">
            <v>28.85</v>
          </cell>
          <cell r="K13120">
            <v>26.23</v>
          </cell>
          <cell r="M13120">
            <v>28.85</v>
          </cell>
        </row>
        <row r="13121">
          <cell r="B13121">
            <v>39414</v>
          </cell>
          <cell r="C13121" t="str">
            <v>PLACA / CHAPA DE GESSO ACARTONADO, RESISTENTE AO FOGO (RF), COR ROSA, E = 12,5 MM, 1200 X 1800 MM (L X C)</v>
          </cell>
          <cell r="D13121" t="str">
            <v>M2</v>
          </cell>
          <cell r="E13121" t="str">
            <v>CR</v>
          </cell>
          <cell r="F13121">
            <v>23.62</v>
          </cell>
          <cell r="H13121">
            <v>25.97</v>
          </cell>
          <cell r="K13121">
            <v>23.62</v>
          </cell>
          <cell r="M13121">
            <v>25.97</v>
          </cell>
        </row>
        <row r="13122">
          <cell r="B13122">
            <v>39415</v>
          </cell>
          <cell r="C13122" t="str">
            <v>PLACA / CHAPA DE GESSO ACARTONADO, RESISTENTE AO FOGO (RF), COR ROSA, E = 12,5 MM, 1200 X 2400 MM (L X C)</v>
          </cell>
          <cell r="D13122" t="str">
            <v>M2</v>
          </cell>
          <cell r="E13122" t="str">
            <v>CR</v>
          </cell>
          <cell r="F13122">
            <v>20.36</v>
          </cell>
          <cell r="H13122">
            <v>22.39</v>
          </cell>
          <cell r="K13122">
            <v>20.36</v>
          </cell>
          <cell r="M13122">
            <v>22.39</v>
          </cell>
        </row>
        <row r="13123">
          <cell r="B13123">
            <v>43740</v>
          </cell>
          <cell r="C13123" t="str">
            <v>PLACA / CHAPA DE GESSO ACARTONADO, RESISTENTE AO FOGO (RF), COR ROSA, E = 15 MM, 1200 X 2400 MM (L X C)</v>
          </cell>
          <cell r="D13123" t="str">
            <v>M2</v>
          </cell>
          <cell r="E13123" t="str">
            <v>CR</v>
          </cell>
          <cell r="F13123">
            <v>24.86</v>
          </cell>
          <cell r="H13123">
            <v>27.34</v>
          </cell>
          <cell r="K13123">
            <v>24.86</v>
          </cell>
          <cell r="M13123">
            <v>27.34</v>
          </cell>
        </row>
        <row r="13124">
          <cell r="B13124">
            <v>39412</v>
          </cell>
          <cell r="C13124" t="str">
            <v>PLACA / CHAPA DE GESSO ACARTONADO, STANDARD (ST), COR BRANCA, E = 12,5 MM, 1200 X 1800 MM (L X C)</v>
          </cell>
          <cell r="D13124" t="str">
            <v>M2</v>
          </cell>
          <cell r="E13124" t="str">
            <v>C</v>
          </cell>
          <cell r="F13124">
            <v>17.05</v>
          </cell>
          <cell r="H13124">
            <v>18.75</v>
          </cell>
          <cell r="K13124">
            <v>17.05</v>
          </cell>
          <cell r="M13124">
            <v>18.75</v>
          </cell>
        </row>
        <row r="13125">
          <cell r="B13125">
            <v>39413</v>
          </cell>
          <cell r="C13125" t="str">
            <v>PLACA / CHAPA DE GESSO ACARTONADO, STANDARD (ST), COR BRANCA, E = 12,5 MM, 1200 X 2400 MM (L X C)</v>
          </cell>
          <cell r="D13125" t="str">
            <v>M2</v>
          </cell>
          <cell r="E13125" t="str">
            <v>CR</v>
          </cell>
          <cell r="F13125">
            <v>18.43</v>
          </cell>
          <cell r="H13125">
            <v>20.27</v>
          </cell>
          <cell r="K13125">
            <v>18.43</v>
          </cell>
          <cell r="M13125">
            <v>20.27</v>
          </cell>
        </row>
        <row r="13126">
          <cell r="B13126">
            <v>43741</v>
          </cell>
          <cell r="C13126" t="str">
            <v>PLACA / CHAPA DE GESSO ACARTONADO, STANDARD (ST), COR BRANCA, E = 15 MM, 1200 X 2400 MM (L X C)</v>
          </cell>
          <cell r="D13126" t="str">
            <v>M2</v>
          </cell>
          <cell r="E13126" t="str">
            <v>CR</v>
          </cell>
          <cell r="F13126">
            <v>19.649999999999999</v>
          </cell>
          <cell r="H13126">
            <v>21.61</v>
          </cell>
          <cell r="K13126">
            <v>19.649999999999999</v>
          </cell>
          <cell r="M13126">
            <v>21.61</v>
          </cell>
        </row>
        <row r="13127">
          <cell r="B13127">
            <v>11062</v>
          </cell>
          <cell r="C13127" t="str">
            <v>PLACA CIMENTICIA LISA E = 10 MM, DE 1,20 X *2,50* M (SEM AMIANTO)</v>
          </cell>
          <cell r="D13127" t="str">
            <v>M2</v>
          </cell>
          <cell r="E13127" t="str">
            <v>CR</v>
          </cell>
          <cell r="F13127">
            <v>63.47</v>
          </cell>
          <cell r="H13127">
            <v>45.27</v>
          </cell>
          <cell r="K13127">
            <v>63.47</v>
          </cell>
          <cell r="M13127">
            <v>45.27</v>
          </cell>
        </row>
        <row r="13128">
          <cell r="B13128">
            <v>11063</v>
          </cell>
          <cell r="C13128" t="str">
            <v>PLACA CIMENTICIA LISA E = 6 MM, DE 1,20 X *2,50* M (SEM AMIANTO)</v>
          </cell>
          <cell r="D13128" t="str">
            <v>M2</v>
          </cell>
          <cell r="E13128" t="str">
            <v>CR</v>
          </cell>
          <cell r="F13128">
            <v>38.85</v>
          </cell>
          <cell r="H13128">
            <v>27.71</v>
          </cell>
          <cell r="K13128">
            <v>38.85</v>
          </cell>
          <cell r="M13128">
            <v>27.71</v>
          </cell>
        </row>
        <row r="13129">
          <cell r="B13129">
            <v>13521</v>
          </cell>
          <cell r="C13129" t="str">
            <v>PLACA DE ACO ESMALTADA PARA IDENTIFICACAO DE RUA, *45 CM X 20* CM</v>
          </cell>
          <cell r="D13129" t="str">
            <v>UN</v>
          </cell>
          <cell r="E13129" t="str">
            <v>CR</v>
          </cell>
          <cell r="H13129">
            <v>132</v>
          </cell>
          <cell r="M13129">
            <v>132</v>
          </cell>
        </row>
        <row r="13130">
          <cell r="B13130">
            <v>10851</v>
          </cell>
          <cell r="C13130" t="str">
            <v>PLACA DE ACRILICO TRANSPARENTE ADESIVADA PARA SINALIZACAO DE PORTAS, BORDA POLIDA, DE *25 X 8*, E = 6 MM (NAO INCLUI ACESSORIOS PARA FIXACAO)</v>
          </cell>
          <cell r="D13130" t="str">
            <v>UN</v>
          </cell>
          <cell r="E13130" t="str">
            <v>CR</v>
          </cell>
          <cell r="H13130">
            <v>70.83</v>
          </cell>
          <cell r="M13130">
            <v>70.83</v>
          </cell>
        </row>
        <row r="13131">
          <cell r="B13131">
            <v>39515</v>
          </cell>
          <cell r="C13131" t="str">
            <v>PLACA DE FIBRA MINERAL PARA FORRO, DE 1250 X 625 MM, E = 15 MM, BORDA RETA, COM PINTURA ANTIMOFO (NAO INCLUI PERFIS)</v>
          </cell>
          <cell r="D13131" t="str">
            <v>UN</v>
          </cell>
          <cell r="E13131" t="str">
            <v>CR</v>
          </cell>
          <cell r="F13131">
            <v>41.56</v>
          </cell>
          <cell r="H13131">
            <v>58.62</v>
          </cell>
          <cell r="K13131">
            <v>41.56</v>
          </cell>
          <cell r="M13131">
            <v>58.62</v>
          </cell>
        </row>
        <row r="13132">
          <cell r="B13132">
            <v>39516</v>
          </cell>
          <cell r="C13132" t="str">
            <v>PLACA DE FIBRA MINERAL PARA FORRO, DE 625 X 625 MM, E = 15 MM, BORDA REBAIXADA PARA PERFIL 24 MM, COM PINTURA ANTIMOFO (NAO INCLUI PERFIS)</v>
          </cell>
          <cell r="D13132" t="str">
            <v>UN</v>
          </cell>
          <cell r="E13132" t="str">
            <v>CR</v>
          </cell>
          <cell r="F13132">
            <v>35.04</v>
          </cell>
          <cell r="H13132">
            <v>49.42</v>
          </cell>
          <cell r="K13132">
            <v>35.04</v>
          </cell>
          <cell r="M13132">
            <v>49.42</v>
          </cell>
        </row>
        <row r="13133">
          <cell r="B13133">
            <v>39514</v>
          </cell>
          <cell r="C13133" t="str">
            <v>PLACA DE FIBRA MINERAL PARA FORRO, DE 625 X 625 MM, E = 15 MM, BORDA RETA, COM PINTURA ANTIMOFO (NAO INCLUI PERFIS)</v>
          </cell>
          <cell r="D13133" t="str">
            <v>UN</v>
          </cell>
          <cell r="E13133" t="str">
            <v>C</v>
          </cell>
          <cell r="F13133">
            <v>21.8</v>
          </cell>
          <cell r="H13133">
            <v>30.75</v>
          </cell>
          <cell r="K13133">
            <v>21.8</v>
          </cell>
          <cell r="M13133">
            <v>30.75</v>
          </cell>
        </row>
        <row r="13134">
          <cell r="B13134">
            <v>4812</v>
          </cell>
          <cell r="C13134" t="str">
            <v>PLACA DE GESSO PARA FORRO, *60 X 60* CM, ESPESSURA DE 12 MM (SEM COLOCACAO)</v>
          </cell>
          <cell r="D13134" t="str">
            <v>M2</v>
          </cell>
          <cell r="E13134" t="str">
            <v>CR</v>
          </cell>
          <cell r="F13134">
            <v>10.23</v>
          </cell>
          <cell r="H13134">
            <v>11.25</v>
          </cell>
          <cell r="K13134">
            <v>10.23</v>
          </cell>
          <cell r="M13134">
            <v>11.25</v>
          </cell>
        </row>
        <row r="13135">
          <cell r="B13135">
            <v>10849</v>
          </cell>
          <cell r="C13135" t="str">
            <v>PLACA DE INAUGURACAO EM BRONZE *35X 50*CM</v>
          </cell>
          <cell r="D13135" t="str">
            <v>UN</v>
          </cell>
          <cell r="E13135" t="str">
            <v>CR</v>
          </cell>
          <cell r="H13135">
            <v>1920.01</v>
          </cell>
          <cell r="M13135">
            <v>1920.01</v>
          </cell>
        </row>
        <row r="13136">
          <cell r="B13136">
            <v>10848</v>
          </cell>
          <cell r="C13136" t="str">
            <v>PLACA DE INAUGURACAO METALICA, *40* CM X *60* CM</v>
          </cell>
          <cell r="D13136" t="str">
            <v>UN</v>
          </cell>
          <cell r="E13136" t="str">
            <v>CR</v>
          </cell>
          <cell r="H13136">
            <v>1206.01</v>
          </cell>
          <cell r="M13136">
            <v>1206.01</v>
          </cell>
        </row>
        <row r="13137">
          <cell r="B13137">
            <v>4813</v>
          </cell>
          <cell r="C13137" t="str">
            <v>PLACA DE OBRA (PARA CONSTRUCAO CIVIL) EM CHAPA GALVANIZADA *N. 22*, ADESIVADA, DE *2,4 X 1,2* M (SEM POSTES PARA FIXACAO)</v>
          </cell>
          <cell r="D13137" t="str">
            <v>M2</v>
          </cell>
          <cell r="E13137" t="str">
            <v>C</v>
          </cell>
          <cell r="H13137">
            <v>400</v>
          </cell>
          <cell r="M13137">
            <v>400</v>
          </cell>
        </row>
        <row r="13138">
          <cell r="B13138">
            <v>37560</v>
          </cell>
          <cell r="C13138" t="str">
            <v>PLACA DE SINALIZACAO DE SEGURANCA CONTRA INCENDIO - ALERTA, TRIANGULAR, BASE DE *30* CM, EM PVC *2* MM ANTI-CHAMAS (SIMBOLOS, CORES E PICTOGRAMAS CONFORME NBR 16820)</v>
          </cell>
          <cell r="D13138" t="str">
            <v>UN</v>
          </cell>
          <cell r="E13138" t="str">
            <v>CR</v>
          </cell>
          <cell r="F13138">
            <v>63.98</v>
          </cell>
          <cell r="H13138">
            <v>43.11</v>
          </cell>
          <cell r="K13138">
            <v>63.98</v>
          </cell>
          <cell r="M13138">
            <v>43.11</v>
          </cell>
        </row>
        <row r="13139">
          <cell r="B13139">
            <v>37557</v>
          </cell>
          <cell r="C13139" t="str">
            <v>PLACA DE SINALIZACAO DE SEGURANCA CONTRA INCENDIO, FOTOLUMINESCENTE, QUADRADA, *14 X 14* CM, EM PVC *2* MM ANTI-CHAMAS (SIMBOLOS, CORES E PICTOGRAMAS CONFORME NBR 16820)</v>
          </cell>
          <cell r="D13139" t="str">
            <v>UN</v>
          </cell>
          <cell r="E13139" t="str">
            <v>CR</v>
          </cell>
          <cell r="F13139">
            <v>19.43</v>
          </cell>
          <cell r="H13139">
            <v>13.09</v>
          </cell>
          <cell r="K13139">
            <v>19.43</v>
          </cell>
          <cell r="M13139">
            <v>13.09</v>
          </cell>
        </row>
        <row r="13140">
          <cell r="B13140">
            <v>37556</v>
          </cell>
          <cell r="C13140" t="str">
            <v>PLACA DE SINALIZACAO DE SEGURANCA CONTRA INCENDIO, FOTOLUMINESCENTE, QUADRADA, *20 X 20* CM, EM PVC *2* MM ANTI-CHAMAS (SIMBOLOS, CORES E PICTOGRAMAS CONFORME NBR 16820)</v>
          </cell>
          <cell r="D13140" t="str">
            <v>UN</v>
          </cell>
          <cell r="E13140" t="str">
            <v>CR</v>
          </cell>
          <cell r="F13140">
            <v>37.590000000000003</v>
          </cell>
          <cell r="H13140">
            <v>25.33</v>
          </cell>
          <cell r="K13140">
            <v>37.590000000000003</v>
          </cell>
          <cell r="M13140">
            <v>25.33</v>
          </cell>
        </row>
        <row r="13141">
          <cell r="B13141">
            <v>37559</v>
          </cell>
          <cell r="C13141" t="str">
            <v>PLACA DE SINALIZACAO DE SEGURANCA CONTRA INCENDIO, FOTOLUMINESCENTE, RETANGULAR, *12 X 40* CM, EM PVC *2* MM ANTI-CHAMAS (SIMBOLOS, CORES E PICTOGRAMAS CONFORME NBR 16820)</v>
          </cell>
          <cell r="D13141" t="str">
            <v>UN</v>
          </cell>
          <cell r="E13141" t="str">
            <v>CR</v>
          </cell>
          <cell r="F13141">
            <v>46.11</v>
          </cell>
          <cell r="H13141">
            <v>31.07</v>
          </cell>
          <cell r="K13141">
            <v>46.11</v>
          </cell>
          <cell r="M13141">
            <v>31.07</v>
          </cell>
        </row>
        <row r="13142">
          <cell r="B13142">
            <v>37539</v>
          </cell>
          <cell r="C13142" t="str">
            <v>PLACA DE SINALIZACAO DE SEGURANCA CONTRA INCENDIO, FOTOLUMINESCENTE, RETANGULAR, *13 X 26* CM, EM PVC *2* MM ANTI-CHAMAS (SIMBOLOS, CORES E PICTOGRAMAS CONFORME NBR 16820)</v>
          </cell>
          <cell r="D13142" t="str">
            <v>UN</v>
          </cell>
          <cell r="E13142" t="str">
            <v>C</v>
          </cell>
          <cell r="F13142">
            <v>32.5</v>
          </cell>
          <cell r="H13142">
            <v>21.9</v>
          </cell>
          <cell r="K13142">
            <v>32.5</v>
          </cell>
          <cell r="M13142">
            <v>21.9</v>
          </cell>
        </row>
        <row r="13143">
          <cell r="B13143">
            <v>37558</v>
          </cell>
          <cell r="C13143" t="str">
            <v>PLACA DE SINALIZACAO DE SEGURANCA CONTRA INCENDIO, FOTOLUMINESCENTE, RETANGULAR, *20 X 40* CM, EM PVC *2* MM ANTI-CHAMAS (SIMBOLOS, CORES E PICTOGRAMAS CONFORME NBR 16820)</v>
          </cell>
          <cell r="D13143" t="str">
            <v>UN</v>
          </cell>
          <cell r="E13143" t="str">
            <v>CR</v>
          </cell>
          <cell r="F13143">
            <v>60.59</v>
          </cell>
          <cell r="H13143">
            <v>40.83</v>
          </cell>
          <cell r="K13143">
            <v>60.59</v>
          </cell>
          <cell r="M13143">
            <v>40.83</v>
          </cell>
        </row>
        <row r="13144">
          <cell r="B13144">
            <v>34723</v>
          </cell>
          <cell r="C13144" t="str">
            <v>PLACA DE SINALIZACAO EM CHAPA DE ACO NUM 16 COM PINTURA REFLETIVA</v>
          </cell>
          <cell r="D13144" t="str">
            <v>M2</v>
          </cell>
          <cell r="E13144" t="str">
            <v>CR</v>
          </cell>
          <cell r="H13144">
            <v>924</v>
          </cell>
          <cell r="M13144">
            <v>924</v>
          </cell>
        </row>
        <row r="13145">
          <cell r="B13145">
            <v>34721</v>
          </cell>
          <cell r="C13145" t="str">
            <v>PLACA DE SINALIZACAO EM CHAPA DE ALUMINIO COM PINTURA REFLETIVA, E = 2 MM</v>
          </cell>
          <cell r="D13145" t="str">
            <v>M2</v>
          </cell>
          <cell r="E13145" t="str">
            <v>CR</v>
          </cell>
          <cell r="H13145">
            <v>1152.01</v>
          </cell>
          <cell r="M13145">
            <v>1152.01</v>
          </cell>
        </row>
        <row r="13146">
          <cell r="B13146">
            <v>4309</v>
          </cell>
          <cell r="C13146" t="str">
            <v>PLACA DE VENTILACAO PARA TELHA DE FIBROCIMENTO CANALETE 49 KALHETA</v>
          </cell>
          <cell r="D13146" t="str">
            <v>UN</v>
          </cell>
          <cell r="E13146" t="str">
            <v>CR</v>
          </cell>
          <cell r="F13146">
            <v>5.58</v>
          </cell>
          <cell r="H13146">
            <v>8.1</v>
          </cell>
          <cell r="K13146">
            <v>5.58</v>
          </cell>
          <cell r="M13146">
            <v>8.1</v>
          </cell>
        </row>
        <row r="13147">
          <cell r="B13147">
            <v>4307</v>
          </cell>
          <cell r="C13147" t="str">
            <v>PLACA DE VENTILACAO PARA TELHA DE FIBROCIMENTO, CANALETE 90 OU KALHETAO</v>
          </cell>
          <cell r="D13147" t="str">
            <v>UN</v>
          </cell>
          <cell r="E13147" t="str">
            <v>CR</v>
          </cell>
          <cell r="F13147">
            <v>9.5500000000000007</v>
          </cell>
          <cell r="H13147">
            <v>13.86</v>
          </cell>
          <cell r="K13147">
            <v>9.5500000000000007</v>
          </cell>
          <cell r="M13147">
            <v>13.86</v>
          </cell>
        </row>
        <row r="13148">
          <cell r="B13148">
            <v>10850</v>
          </cell>
          <cell r="C13148" t="str">
            <v>PLACA NUMERACAO RESIDENCIAL EM CHAPA GALVANIZADA ESMALTADA 12 X 18 CM</v>
          </cell>
          <cell r="D13148" t="str">
            <v>UN</v>
          </cell>
          <cell r="E13148" t="str">
            <v>CR</v>
          </cell>
          <cell r="H13148">
            <v>60</v>
          </cell>
          <cell r="M13148">
            <v>60</v>
          </cell>
        </row>
        <row r="13149">
          <cell r="B13149">
            <v>42438</v>
          </cell>
          <cell r="C13149" t="str">
            <v>PLACA ORIENTATIVA SOBRE EXERCICIOS, 2,00 M X 1,00 M (CHAPA GALVANIZADA #20), ESTRUTURA EM TUBOS REDONDOS DE ACO CARBONO, PINTURA NO PROCESSO ELETROSTATICO, ADESIVO FRENTE E VERSO - PARA ACADEMIA AO AR LIVRE / ACADEMIA DA TERCEIRA IDADE - ATI</v>
          </cell>
          <cell r="D13149" t="str">
            <v>UN</v>
          </cell>
          <cell r="E13149" t="str">
            <v>CR</v>
          </cell>
          <cell r="H13149">
            <v>2090.75</v>
          </cell>
          <cell r="M13149">
            <v>2090.75</v>
          </cell>
        </row>
        <row r="13150">
          <cell r="B13150">
            <v>4792</v>
          </cell>
          <cell r="C13150" t="str">
            <v>PLACA VINILICA SEMIFLEXIVEL PARA PISOS, E = 3,2 MM, 30 X 30 CM (SEM COLOCACAO)</v>
          </cell>
          <cell r="D13150" t="str">
            <v>M2</v>
          </cell>
          <cell r="E13150" t="str">
            <v>CR</v>
          </cell>
          <cell r="F13150">
            <v>232.85</v>
          </cell>
          <cell r="H13150">
            <v>166.62</v>
          </cell>
          <cell r="K13150">
            <v>232.85</v>
          </cell>
          <cell r="M13150">
            <v>166.62</v>
          </cell>
        </row>
        <row r="13151">
          <cell r="B13151">
            <v>4790</v>
          </cell>
          <cell r="C13151" t="str">
            <v>PLACA VINILICA SEMIFLEXIVEL PARA REVESTIMENTO DE PISOS E PAREDES, E = 2 MM (SEM COLOCACAO)</v>
          </cell>
          <cell r="D13151" t="str">
            <v>M2</v>
          </cell>
          <cell r="E13151" t="str">
            <v>C</v>
          </cell>
          <cell r="F13151">
            <v>140</v>
          </cell>
          <cell r="H13151">
            <v>100.18</v>
          </cell>
          <cell r="K13151">
            <v>140</v>
          </cell>
          <cell r="M13151">
            <v>100.18</v>
          </cell>
        </row>
        <row r="13152">
          <cell r="B13152">
            <v>40671</v>
          </cell>
          <cell r="C13152" t="str">
            <v>PLACA/PISO DE CONCRETO POROSO/ PAVIMENTO PERMEAVEL/BLOCO DRENANTE DE CONCRETO, *40 X 40* CM, E = 6 CM, COR NATURAL</v>
          </cell>
          <cell r="D13152" t="str">
            <v>M2</v>
          </cell>
          <cell r="E13152" t="str">
            <v>CR</v>
          </cell>
          <cell r="F13152">
            <v>82.52</v>
          </cell>
          <cell r="H13152">
            <v>118.28</v>
          </cell>
          <cell r="K13152">
            <v>82.52</v>
          </cell>
          <cell r="M13152">
            <v>118.28</v>
          </cell>
        </row>
        <row r="13153">
          <cell r="B13153">
            <v>7552</v>
          </cell>
          <cell r="C13153" t="str">
            <v>PLACA/TAMPA CEGA EM LATAO ESCOVADO PARA CONDULETE EM LIGA DE ALUMINIO 4 X 4"</v>
          </cell>
          <cell r="D13153" t="str">
            <v>UN</v>
          </cell>
          <cell r="E13153" t="str">
            <v>CR</v>
          </cell>
          <cell r="H13153">
            <v>22.27</v>
          </cell>
          <cell r="M13153">
            <v>22.27</v>
          </cell>
        </row>
        <row r="13154">
          <cell r="B13154">
            <v>4893</v>
          </cell>
          <cell r="C13154" t="str">
            <v>PLUG OU BUJAO DE FERRO GALVANIZADO, DE 1 1/2"</v>
          </cell>
          <cell r="D13154" t="str">
            <v>UN</v>
          </cell>
          <cell r="E13154" t="str">
            <v>CR</v>
          </cell>
          <cell r="H13154">
            <v>15.74</v>
          </cell>
          <cell r="M13154">
            <v>15.74</v>
          </cell>
        </row>
        <row r="13155">
          <cell r="B13155">
            <v>4894</v>
          </cell>
          <cell r="C13155" t="str">
            <v>PLUG OU BUJAO DE FERRO GALVANIZADO, DE 1 1/4"</v>
          </cell>
          <cell r="D13155" t="str">
            <v>UN</v>
          </cell>
          <cell r="E13155" t="str">
            <v>CR</v>
          </cell>
          <cell r="H13155">
            <v>13.5</v>
          </cell>
          <cell r="M13155">
            <v>13.5</v>
          </cell>
        </row>
        <row r="13156">
          <cell r="B13156">
            <v>4890</v>
          </cell>
          <cell r="C13156" t="str">
            <v>PLUG OU BUJAO DE FERRO GALVANIZADO, DE 1"</v>
          </cell>
          <cell r="D13156" t="str">
            <v>UN</v>
          </cell>
          <cell r="E13156" t="str">
            <v>CR</v>
          </cell>
          <cell r="H13156">
            <v>8.64</v>
          </cell>
          <cell r="M13156">
            <v>8.64</v>
          </cell>
        </row>
        <row r="13157">
          <cell r="B13157">
            <v>4888</v>
          </cell>
          <cell r="C13157" t="str">
            <v>PLUG OU BUJAO DE FERRO GALVANIZADO, DE 1/2"</v>
          </cell>
          <cell r="D13157" t="str">
            <v>UN</v>
          </cell>
          <cell r="E13157" t="str">
            <v>CR</v>
          </cell>
          <cell r="H13157">
            <v>4.5999999999999996</v>
          </cell>
          <cell r="M13157">
            <v>4.5999999999999996</v>
          </cell>
        </row>
        <row r="13158">
          <cell r="B13158">
            <v>12411</v>
          </cell>
          <cell r="C13158" t="str">
            <v>PLUG OU BUJAO DE FERRO GALVANIZADO, DE 2 1/2"</v>
          </cell>
          <cell r="D13158" t="str">
            <v>UN</v>
          </cell>
          <cell r="E13158" t="str">
            <v>CR</v>
          </cell>
          <cell r="H13158">
            <v>46.54</v>
          </cell>
          <cell r="M13158">
            <v>46.54</v>
          </cell>
        </row>
        <row r="13159">
          <cell r="B13159">
            <v>4891</v>
          </cell>
          <cell r="C13159" t="str">
            <v>PLUG OU BUJAO DE FERRO GALVANIZADO, DE 2"</v>
          </cell>
          <cell r="D13159" t="str">
            <v>UN</v>
          </cell>
          <cell r="E13159" t="str">
            <v>CR</v>
          </cell>
          <cell r="H13159">
            <v>23.27</v>
          </cell>
          <cell r="M13159">
            <v>23.27</v>
          </cell>
        </row>
        <row r="13160">
          <cell r="B13160">
            <v>4892</v>
          </cell>
          <cell r="C13160" t="str">
            <v>PLUG OU BUJAO DE FERRO GALVANIZADO, DE 3"</v>
          </cell>
          <cell r="D13160" t="str">
            <v>UN</v>
          </cell>
          <cell r="E13160" t="str">
            <v>CR</v>
          </cell>
          <cell r="H13160">
            <v>65.17</v>
          </cell>
          <cell r="M13160">
            <v>65.17</v>
          </cell>
        </row>
        <row r="13161">
          <cell r="B13161">
            <v>4889</v>
          </cell>
          <cell r="C13161" t="str">
            <v>PLUG OU BUJAO DE FERRO GALVANIZADO, DE 3/4"</v>
          </cell>
          <cell r="D13161" t="str">
            <v>UN</v>
          </cell>
          <cell r="E13161" t="str">
            <v>CR</v>
          </cell>
          <cell r="H13161">
            <v>6.22</v>
          </cell>
          <cell r="M13161">
            <v>6.22</v>
          </cell>
        </row>
        <row r="13162">
          <cell r="B13162">
            <v>12412</v>
          </cell>
          <cell r="C13162" t="str">
            <v>PLUG OU BUJAO DE FERRO GALVANIZADO, DE 4"</v>
          </cell>
          <cell r="D13162" t="str">
            <v>UN</v>
          </cell>
          <cell r="E13162" t="str">
            <v>CR</v>
          </cell>
          <cell r="H13162">
            <v>121.12</v>
          </cell>
          <cell r="M13162">
            <v>121.12</v>
          </cell>
        </row>
        <row r="13163">
          <cell r="B13163">
            <v>4907</v>
          </cell>
          <cell r="C13163" t="str">
            <v>PLUG PVC, JE, DN 100 MM, PARA REDE COLETORA ESGOTO</v>
          </cell>
          <cell r="D13163" t="str">
            <v>UN</v>
          </cell>
          <cell r="E13163" t="str">
            <v>CR</v>
          </cell>
          <cell r="F13163">
            <v>19.11</v>
          </cell>
          <cell r="H13163">
            <v>22.99</v>
          </cell>
          <cell r="K13163">
            <v>19.11</v>
          </cell>
          <cell r="M13163">
            <v>22.99</v>
          </cell>
        </row>
        <row r="13164">
          <cell r="B13164">
            <v>4902</v>
          </cell>
          <cell r="C13164" t="str">
            <v>PLUG PVC, JE, DN 150 MM, PARA REDE COLETORA ESGOTO</v>
          </cell>
          <cell r="D13164" t="str">
            <v>UN</v>
          </cell>
          <cell r="E13164" t="str">
            <v>CR</v>
          </cell>
          <cell r="F13164">
            <v>49.58</v>
          </cell>
          <cell r="H13164">
            <v>59.63</v>
          </cell>
          <cell r="K13164">
            <v>49.58</v>
          </cell>
          <cell r="M13164">
            <v>59.63</v>
          </cell>
        </row>
        <row r="13165">
          <cell r="B13165">
            <v>4741</v>
          </cell>
          <cell r="C13165" t="str">
            <v>PO DE PEDRA (POSTO PEDREIRA/FORNECEDOR, SEM FRETE)</v>
          </cell>
          <cell r="D13165" t="str">
            <v>M3</v>
          </cell>
          <cell r="E13165" t="str">
            <v>CR</v>
          </cell>
          <cell r="F13165">
            <v>95.03</v>
          </cell>
          <cell r="H13165">
            <v>73.47</v>
          </cell>
          <cell r="K13165">
            <v>95.03</v>
          </cell>
          <cell r="M13165">
            <v>73.47</v>
          </cell>
        </row>
        <row r="13166">
          <cell r="B13166">
            <v>4752</v>
          </cell>
          <cell r="C13166" t="str">
            <v>POCEIRO / ESCAVADOR DE VALAS E TUBULOES (HORISTA)</v>
          </cell>
          <cell r="D13166" t="str">
            <v>H</v>
          </cell>
          <cell r="E13166" t="str">
            <v>CR</v>
          </cell>
          <cell r="F13166">
            <v>11.3</v>
          </cell>
          <cell r="H13166">
            <v>18.98</v>
          </cell>
          <cell r="K13166">
            <v>12.63</v>
          </cell>
          <cell r="M13166">
            <v>21.22</v>
          </cell>
        </row>
        <row r="13167">
          <cell r="B13167">
            <v>41091</v>
          </cell>
          <cell r="C13167" t="str">
            <v>POCEIRO / ESCAVADOR DE VALAS E TUBULOES (MENSALISTA)</v>
          </cell>
          <cell r="D13167" t="str">
            <v>MES</v>
          </cell>
          <cell r="E13167" t="str">
            <v>CR</v>
          </cell>
          <cell r="F13167">
            <v>1980.78</v>
          </cell>
          <cell r="H13167">
            <v>3326.88</v>
          </cell>
          <cell r="K13167">
            <v>2215.4699999999998</v>
          </cell>
          <cell r="M13167">
            <v>3720.78</v>
          </cell>
        </row>
        <row r="13168">
          <cell r="B13168">
            <v>13954</v>
          </cell>
          <cell r="C13168" t="str">
            <v>POLIDORA DE PISO (POLITRIZ) ELETRICA, MOTOR MONOFASICO DE 4 HP, PESO DE 100 KG, DIAMETRO DO TRABALHO DE 450 MM</v>
          </cell>
          <cell r="D13168" t="str">
            <v>UN</v>
          </cell>
          <cell r="E13168" t="str">
            <v>CR</v>
          </cell>
          <cell r="H13168">
            <v>8646.06</v>
          </cell>
          <cell r="M13168">
            <v>8646.06</v>
          </cell>
        </row>
        <row r="13169">
          <cell r="B13169">
            <v>3411</v>
          </cell>
          <cell r="C13169" t="str">
            <v>POLIESTIRENO EXPANDIDO/EPS (ISOPOR), PEROLAS, PARA CONCRETO LEVE</v>
          </cell>
          <cell r="D13169" t="str">
            <v>KG</v>
          </cell>
          <cell r="E13169" t="str">
            <v>CR</v>
          </cell>
          <cell r="H13169">
            <v>57.18</v>
          </cell>
          <cell r="M13169">
            <v>57.18</v>
          </cell>
        </row>
        <row r="13170">
          <cell r="B13170">
            <v>39995</v>
          </cell>
          <cell r="C13170" t="str">
            <v>POLIESTIRENO EXPANDIDO/EPS (ISOPOR), TIPO 2F, BLOCO</v>
          </cell>
          <cell r="D13170" t="str">
            <v>M3</v>
          </cell>
          <cell r="E13170" t="str">
            <v>CR</v>
          </cell>
          <cell r="H13170">
            <v>439.92</v>
          </cell>
          <cell r="M13170">
            <v>439.92</v>
          </cell>
        </row>
        <row r="13171">
          <cell r="B13171">
            <v>11615</v>
          </cell>
          <cell r="C13171" t="str">
            <v>POLIESTIRENO EXPANDIDO/EPS (ISOPOR), TIPO 2F, PLACA, ISOLAMENTO TERMOACUSTICO, E = 10 MM, 1000 X 500 MM</v>
          </cell>
          <cell r="D13171" t="str">
            <v>M2</v>
          </cell>
          <cell r="E13171" t="str">
            <v>CR</v>
          </cell>
          <cell r="H13171">
            <v>3.73</v>
          </cell>
          <cell r="M13171">
            <v>3.73</v>
          </cell>
        </row>
        <row r="13172">
          <cell r="B13172">
            <v>3408</v>
          </cell>
          <cell r="C13172" t="str">
            <v>POLIESTIRENO EXPANDIDO/EPS (ISOPOR), TIPO 2F, PLACA, ISOLAMENTO TERMOACUSTICO, E = 20 MM, 1000 X 500 MM</v>
          </cell>
          <cell r="D13172" t="str">
            <v>M2</v>
          </cell>
          <cell r="E13172" t="str">
            <v>C</v>
          </cell>
          <cell r="H13172">
            <v>9.91</v>
          </cell>
          <cell r="M13172">
            <v>9.91</v>
          </cell>
        </row>
        <row r="13173">
          <cell r="B13173">
            <v>3409</v>
          </cell>
          <cell r="C13173" t="str">
            <v>POLIESTIRENO EXPANDIDO/EPS (ISOPOR), TIPO 2F, PLACA, ISOLAMENTO TERMOACUSTICO, E = 50 MM, 1000 X 500 MM</v>
          </cell>
          <cell r="D13173" t="str">
            <v>M2</v>
          </cell>
          <cell r="E13173" t="str">
            <v>CR</v>
          </cell>
          <cell r="H13173">
            <v>24.77</v>
          </cell>
          <cell r="M13173">
            <v>24.77</v>
          </cell>
        </row>
        <row r="13174">
          <cell r="B13174">
            <v>11427</v>
          </cell>
          <cell r="C13174" t="str">
            <v>POLVORA NEGRA</v>
          </cell>
          <cell r="D13174" t="str">
            <v>KG</v>
          </cell>
          <cell r="E13174" t="str">
            <v>CR</v>
          </cell>
          <cell r="H13174">
            <v>104.19</v>
          </cell>
          <cell r="M13174">
            <v>104.19</v>
          </cell>
        </row>
        <row r="13175">
          <cell r="B13175">
            <v>4491</v>
          </cell>
          <cell r="C13175" t="str">
            <v>PONTALETE *7,5 X 7,5* CM EM PINUS, MISTA OU EQUIVALENTE DA REGIAO - BRUTA</v>
          </cell>
          <cell r="D13175" t="str">
            <v>M</v>
          </cell>
          <cell r="E13175" t="str">
            <v>CR</v>
          </cell>
          <cell r="F13175">
            <v>10.66</v>
          </cell>
          <cell r="H13175">
            <v>7.34</v>
          </cell>
          <cell r="K13175">
            <v>10.66</v>
          </cell>
          <cell r="M13175">
            <v>7.34</v>
          </cell>
        </row>
        <row r="13176">
          <cell r="B13176">
            <v>2745</v>
          </cell>
          <cell r="C13176" t="str">
            <v>PONTALETE ROLICO SEM TRATAMENTO, D = 8 A 11 CM, H = 3 M, EM EUCALIPTO OU EQUIVALENTE DA REGIAO - BRUTA (PARA ESCORAMENTO)</v>
          </cell>
          <cell r="D13176" t="str">
            <v>M</v>
          </cell>
          <cell r="E13176" t="str">
            <v>CR</v>
          </cell>
          <cell r="F13176">
            <v>4.93</v>
          </cell>
          <cell r="H13176">
            <v>3.88</v>
          </cell>
          <cell r="K13176">
            <v>4.93</v>
          </cell>
          <cell r="M13176">
            <v>3.88</v>
          </cell>
        </row>
        <row r="13177">
          <cell r="B13177">
            <v>14439</v>
          </cell>
          <cell r="C13177" t="str">
            <v>PONTALETE ROLICO SEM TRATAMENTO, D = 8 A 11 CM, H = 6 M, EM EUCALIPTO OU EQUIVALENTE DA REGIAO - BRUTA (PARA ESCORAMENTO)</v>
          </cell>
          <cell r="D13177" t="str">
            <v>M</v>
          </cell>
          <cell r="E13177" t="str">
            <v>CR</v>
          </cell>
          <cell r="F13177">
            <v>6.11</v>
          </cell>
          <cell r="H13177">
            <v>4.8099999999999996</v>
          </cell>
          <cell r="K13177">
            <v>6.11</v>
          </cell>
          <cell r="M13177">
            <v>4.8099999999999996</v>
          </cell>
        </row>
        <row r="13178">
          <cell r="B13178">
            <v>45238</v>
          </cell>
          <cell r="C13178" t="str">
            <v>PONTEIRO DE ACO, LISO, REDONDO, 3/4" X 10"</v>
          </cell>
          <cell r="D13178" t="str">
            <v>UN</v>
          </cell>
          <cell r="E13178" t="str">
            <v>CR</v>
          </cell>
          <cell r="F13178">
            <v>21.25</v>
          </cell>
          <cell r="H13178">
            <v>24.46</v>
          </cell>
          <cell r="K13178">
            <v>21.25</v>
          </cell>
          <cell r="M13178">
            <v>24.46</v>
          </cell>
        </row>
        <row r="13179">
          <cell r="B13179">
            <v>44496</v>
          </cell>
          <cell r="C13179" t="str">
            <v>PONTEIRO PARA MARTELO ROMPEDOR, DIAMETRO = *28* MM, COMPRIMENTO = *520* MM, ENCAIXE  SEXTAVADO</v>
          </cell>
          <cell r="D13179" t="str">
            <v>UN</v>
          </cell>
          <cell r="E13179" t="str">
            <v>CR</v>
          </cell>
          <cell r="F13179">
            <v>145.34</v>
          </cell>
          <cell r="H13179">
            <v>167.27</v>
          </cell>
          <cell r="K13179">
            <v>145.34</v>
          </cell>
          <cell r="M13179">
            <v>167.27</v>
          </cell>
        </row>
        <row r="13180">
          <cell r="B13180">
            <v>12362</v>
          </cell>
          <cell r="C13180" t="str">
            <v>PORCA OLHAL EM ACO GALVANIZADO, ESPESSURA 16MM, ABERTURA 21MM</v>
          </cell>
          <cell r="D13180" t="str">
            <v>UN</v>
          </cell>
          <cell r="E13180" t="str">
            <v>CR</v>
          </cell>
          <cell r="H13180">
            <v>13.04</v>
          </cell>
          <cell r="M13180">
            <v>13.04</v>
          </cell>
        </row>
        <row r="13181">
          <cell r="B13181">
            <v>421</v>
          </cell>
          <cell r="C13181" t="str">
            <v>PORCA OLHAL M 16, EM ACO GALVANIZADO, DIAMETRO = 16 MM</v>
          </cell>
          <cell r="D13181" t="str">
            <v>UN</v>
          </cell>
          <cell r="E13181" t="str">
            <v>CR</v>
          </cell>
          <cell r="H13181">
            <v>21.12</v>
          </cell>
          <cell r="M13181">
            <v>21.12</v>
          </cell>
        </row>
        <row r="13182">
          <cell r="B13182">
            <v>14148</v>
          </cell>
          <cell r="C13182" t="str">
            <v>PORCA UNIAO/JUNCAO ZINCADA SEXTAVADA 1/4 ", CHAVE 7/16 ", COMPRIMENTO = 25 MM</v>
          </cell>
          <cell r="D13182" t="str">
            <v>UN</v>
          </cell>
          <cell r="E13182" t="str">
            <v>CR</v>
          </cell>
          <cell r="H13182">
            <v>1.01</v>
          </cell>
          <cell r="M13182">
            <v>1.01</v>
          </cell>
        </row>
        <row r="13183">
          <cell r="B13183">
            <v>4341</v>
          </cell>
          <cell r="C13183" t="str">
            <v>PORCA ZINCADA, QUADRADA, DIAMETRO 3/8"</v>
          </cell>
          <cell r="D13183" t="str">
            <v>UN</v>
          </cell>
          <cell r="E13183" t="str">
            <v>CR</v>
          </cell>
          <cell r="F13183">
            <v>1.49</v>
          </cell>
          <cell r="H13183">
            <v>1.1200000000000001</v>
          </cell>
          <cell r="K13183">
            <v>1.49</v>
          </cell>
          <cell r="M13183">
            <v>1.1200000000000001</v>
          </cell>
        </row>
        <row r="13184">
          <cell r="B13184">
            <v>4337</v>
          </cell>
          <cell r="C13184" t="str">
            <v>PORCA ZINCADA, QUADRADA, DIAMETRO 5/8"</v>
          </cell>
          <cell r="D13184" t="str">
            <v>UN</v>
          </cell>
          <cell r="E13184" t="str">
            <v>CR</v>
          </cell>
          <cell r="F13184">
            <v>3.76</v>
          </cell>
          <cell r="H13184">
            <v>2.83</v>
          </cell>
          <cell r="K13184">
            <v>3.76</v>
          </cell>
          <cell r="M13184">
            <v>2.83</v>
          </cell>
        </row>
        <row r="13185">
          <cell r="B13185">
            <v>11971</v>
          </cell>
          <cell r="C13185" t="str">
            <v>PORCA ZINCADA, SEXTAVADA, DIAMETRO 1"</v>
          </cell>
          <cell r="D13185" t="str">
            <v>UN</v>
          </cell>
          <cell r="E13185" t="str">
            <v>CR</v>
          </cell>
          <cell r="F13185">
            <v>6.22</v>
          </cell>
          <cell r="H13185">
            <v>4.6900000000000004</v>
          </cell>
          <cell r="K13185">
            <v>6.22</v>
          </cell>
          <cell r="M13185">
            <v>4.6900000000000004</v>
          </cell>
        </row>
        <row r="13186">
          <cell r="B13186">
            <v>4339</v>
          </cell>
          <cell r="C13186" t="str">
            <v>PORCA ZINCADA, SEXTAVADA, DIAMETRO 1/2"</v>
          </cell>
          <cell r="D13186" t="str">
            <v>UN</v>
          </cell>
          <cell r="E13186" t="str">
            <v>CR</v>
          </cell>
          <cell r="F13186">
            <v>0.8</v>
          </cell>
          <cell r="H13186">
            <v>0.6</v>
          </cell>
          <cell r="K13186">
            <v>0.8</v>
          </cell>
          <cell r="M13186">
            <v>0.6</v>
          </cell>
        </row>
        <row r="13187">
          <cell r="B13187">
            <v>39997</v>
          </cell>
          <cell r="C13187" t="str">
            <v>PORCA ZINCADA, SEXTAVADA, DIAMETRO 1/4"</v>
          </cell>
          <cell r="D13187" t="str">
            <v>UN</v>
          </cell>
          <cell r="E13187" t="str">
            <v>CR</v>
          </cell>
          <cell r="F13187">
            <v>0.44</v>
          </cell>
          <cell r="H13187">
            <v>0.33</v>
          </cell>
          <cell r="K13187">
            <v>0.44</v>
          </cell>
          <cell r="M13187">
            <v>0.33</v>
          </cell>
        </row>
        <row r="13188">
          <cell r="B13188">
            <v>4342</v>
          </cell>
          <cell r="C13188" t="str">
            <v>PORCA ZINCADA, SEXTAVADA, DIAMETRO 3/8"</v>
          </cell>
          <cell r="D13188" t="str">
            <v>UN</v>
          </cell>
          <cell r="E13188" t="str">
            <v>CR</v>
          </cell>
          <cell r="F13188">
            <v>0.33</v>
          </cell>
          <cell r="H13188">
            <v>0.25</v>
          </cell>
          <cell r="K13188">
            <v>0.33</v>
          </cell>
          <cell r="M13188">
            <v>0.25</v>
          </cell>
        </row>
        <row r="13189">
          <cell r="B13189">
            <v>4330</v>
          </cell>
          <cell r="C13189" t="str">
            <v>PORCA ZINCADA, SEXTAVADA, DIAMETRO 5/16"</v>
          </cell>
          <cell r="D13189" t="str">
            <v>UN</v>
          </cell>
          <cell r="E13189" t="str">
            <v>CR</v>
          </cell>
          <cell r="F13189">
            <v>0.22</v>
          </cell>
          <cell r="H13189">
            <v>0.16</v>
          </cell>
          <cell r="K13189">
            <v>0.22</v>
          </cell>
          <cell r="M13189">
            <v>0.16</v>
          </cell>
        </row>
        <row r="13190">
          <cell r="B13190">
            <v>4340</v>
          </cell>
          <cell r="C13190" t="str">
            <v>PORCA ZINCADA, SEXTAVADA, DIAMETRO 5/8"</v>
          </cell>
          <cell r="D13190" t="str">
            <v>UN</v>
          </cell>
          <cell r="E13190" t="str">
            <v>CR</v>
          </cell>
          <cell r="F13190">
            <v>1.74</v>
          </cell>
          <cell r="H13190">
            <v>1.31</v>
          </cell>
          <cell r="K13190">
            <v>1.74</v>
          </cell>
          <cell r="M13190">
            <v>1.31</v>
          </cell>
        </row>
        <row r="13191">
          <cell r="B13191">
            <v>5088</v>
          </cell>
          <cell r="C13191" t="str">
            <v>PORTA CADEADO EM ACO GALVANIZADO, COMPRIMENTO DE 3 1/2"</v>
          </cell>
          <cell r="D13191" t="str">
            <v>UN</v>
          </cell>
          <cell r="E13191" t="str">
            <v>CR</v>
          </cell>
          <cell r="F13191">
            <v>7.52</v>
          </cell>
          <cell r="H13191">
            <v>6.11</v>
          </cell>
          <cell r="K13191">
            <v>7.52</v>
          </cell>
          <cell r="M13191">
            <v>6.11</v>
          </cell>
        </row>
        <row r="13192">
          <cell r="B13192">
            <v>11154</v>
          </cell>
          <cell r="C13192" t="str">
            <v>PORTA CORTA-FOGO SIMPLES PARA SAIDA DE EMERGENCIA, 1 FOLHA DE ABRIR, 5 CM, ACABAMENTO NATURAL / SEM PINTURA, COM FECHADURA TIPO TRINCO, DOBRADICAS E BATENTE, VAO LUZ DE 90 X 210 CM, CLASSE P-90 (NBR 11742)</v>
          </cell>
          <cell r="D13192" t="str">
            <v>UN</v>
          </cell>
          <cell r="E13192" t="str">
            <v>CR</v>
          </cell>
          <cell r="H13192">
            <v>1668.04</v>
          </cell>
          <cell r="M13192">
            <v>1668.04</v>
          </cell>
        </row>
        <row r="13193">
          <cell r="B13193">
            <v>4989</v>
          </cell>
          <cell r="C13193" t="str">
            <v>PORTA DE ABRIR / GIRO, DE MADEIRA FOLHA MEDIA (NBR 15930) DE 1000 X 2100 MM, DE 35 MM A 40 MM DE ESPESSURA, NUCLEO SEMI-SOLIDO (SARRAFEADO), CAPA LISA EM HDF, ACABAMENTO EM LAMINADO NATURAL PARA VERNIZ</v>
          </cell>
          <cell r="D13193" t="str">
            <v>UN</v>
          </cell>
          <cell r="E13193" t="str">
            <v>CR</v>
          </cell>
          <cell r="F13193">
            <v>245.4</v>
          </cell>
          <cell r="H13193">
            <v>363.32</v>
          </cell>
          <cell r="K13193">
            <v>245.4</v>
          </cell>
          <cell r="M13193">
            <v>363.32</v>
          </cell>
        </row>
        <row r="13194">
          <cell r="B13194">
            <v>4982</v>
          </cell>
          <cell r="C13194" t="str">
            <v>PORTA DE ABRIR / GIRO, DE MADEIRA FOLHA MEDIA (NBR 15930) DE 1000 X 2100 MM, DE 35 MM A 40 MM DE ESPESSURA, NUCLEO SEMI-SOLIDO (SARRAFEADO), CAPA LISA EM HDF, ACABAMENTO EM PRIMER PARA PINTURA</v>
          </cell>
          <cell r="D13194" t="str">
            <v>UN</v>
          </cell>
          <cell r="E13194" t="str">
            <v>CR</v>
          </cell>
          <cell r="F13194">
            <v>230.17</v>
          </cell>
          <cell r="H13194">
            <v>340.77</v>
          </cell>
          <cell r="K13194">
            <v>230.17</v>
          </cell>
          <cell r="M13194">
            <v>340.77</v>
          </cell>
        </row>
        <row r="13195">
          <cell r="B13195">
            <v>4962</v>
          </cell>
          <cell r="C13195" t="str">
            <v>PORTA DE ABRIR / GIRO, DE MADEIRA FOLHA MEDIA (NBR 15930) DE 700 X 2100 MM, DE 35 MM A 40 MM DE ESPESSURA, NUCLEO SEMI-SOLIDO (SARRAFEADO), CAPA FRISADA EM HDF, ACABAMENTO MELAMINICO EM PADRAO MADEIRA</v>
          </cell>
          <cell r="D13195" t="str">
            <v>UN</v>
          </cell>
          <cell r="E13195" t="str">
            <v>CR</v>
          </cell>
          <cell r="F13195">
            <v>181.52</v>
          </cell>
          <cell r="H13195">
            <v>268.74</v>
          </cell>
          <cell r="K13195">
            <v>181.52</v>
          </cell>
          <cell r="M13195">
            <v>268.74</v>
          </cell>
        </row>
        <row r="13196">
          <cell r="B13196">
            <v>4981</v>
          </cell>
          <cell r="C13196" t="str">
            <v>PORTA DE ABRIR / GIRO, DE MADEIRA FOLHA MEDIA (NBR 15930) DE 700 X 2100 MM, DE 35 MM A 40 MM DE ESPESSURA, NUCLEO SEMI-SOLIDO (SARRAFEADO), CAPA LISA EM HDF, ACABAMENTO EM LAMINADO NATURAL PARA VERNIZ</v>
          </cell>
          <cell r="D13196" t="str">
            <v>UN</v>
          </cell>
          <cell r="E13196" t="str">
            <v>C</v>
          </cell>
          <cell r="F13196">
            <v>161.6</v>
          </cell>
          <cell r="H13196">
            <v>239.25</v>
          </cell>
          <cell r="K13196">
            <v>161.6</v>
          </cell>
          <cell r="M13196">
            <v>239.25</v>
          </cell>
        </row>
        <row r="13197">
          <cell r="B13197">
            <v>4964</v>
          </cell>
          <cell r="C13197" t="str">
            <v>PORTA DE ABRIR / GIRO, DE MADEIRA FOLHA MEDIA (NBR 15930) DE 800 X 2100 MM, DE 35 MM A 40 MM DE ESPESSURA, NUCLEO SEMI-SOLIDO (SARRAFEADO), CAPA FRISADA EM HDF, ACABAMENTO MELAMINICO EM PADRAO MADEIRA</v>
          </cell>
          <cell r="D13197" t="str">
            <v>UN</v>
          </cell>
          <cell r="E13197" t="str">
            <v>CR</v>
          </cell>
          <cell r="F13197">
            <v>205.01</v>
          </cell>
          <cell r="H13197">
            <v>303.52</v>
          </cell>
          <cell r="K13197">
            <v>205.01</v>
          </cell>
          <cell r="M13197">
            <v>303.52</v>
          </cell>
        </row>
        <row r="13198">
          <cell r="B13198">
            <v>4992</v>
          </cell>
          <cell r="C13198" t="str">
            <v>PORTA DE ABRIR / GIRO, DE MADEIRA FOLHA MEDIA (NBR 15930) DE 800 X 2100 MM, DE 35 MM A 40 MM DE ESPESSURA, NUCLEO SEMI-SOLIDO (SARRAFEADO), CAPA LISA EM HDF, ACABAMENTO EM LAMINADO NATURAL PARA VERNIZ</v>
          </cell>
          <cell r="D13198" t="str">
            <v>UN</v>
          </cell>
          <cell r="E13198" t="str">
            <v>CR</v>
          </cell>
          <cell r="F13198">
            <v>200.26</v>
          </cell>
          <cell r="H13198">
            <v>296.48</v>
          </cell>
          <cell r="K13198">
            <v>200.26</v>
          </cell>
          <cell r="M13198">
            <v>296.48</v>
          </cell>
        </row>
        <row r="13199">
          <cell r="B13199">
            <v>4987</v>
          </cell>
          <cell r="C13199" t="str">
            <v>PORTA DE ABRIR / GIRO, DE MADEIRA FOLHA MEDIA (NBR 15930) DE 900 X 2100 MM, DE 35 MM A 40 MM DE ESPESSURA, NUCLEO SEMI-SOLIDO (SARRAFEADO), CAPA LISA EM HDF, ACABAMENTO EM LAMINADO NATURAL PARA VERNIZ</v>
          </cell>
          <cell r="D13199" t="str">
            <v>UN</v>
          </cell>
          <cell r="E13199" t="str">
            <v>CR</v>
          </cell>
          <cell r="F13199">
            <v>229.11</v>
          </cell>
          <cell r="H13199">
            <v>339.2</v>
          </cell>
          <cell r="K13199">
            <v>229.11</v>
          </cell>
          <cell r="M13199">
            <v>339.2</v>
          </cell>
        </row>
        <row r="13200">
          <cell r="B13200">
            <v>4930</v>
          </cell>
          <cell r="C13200" t="str">
            <v>PORTA DE ABRIR / GIRO, EM GRADIL FERRO, COM BARRA CHATA 3 CM X 1/4", COM REQUADRO E GUARNICAO - COMPLETO - ACABAMENTO NATURAL</v>
          </cell>
          <cell r="D13200" t="str">
            <v>M2</v>
          </cell>
          <cell r="E13200" t="str">
            <v>CR</v>
          </cell>
          <cell r="H13200">
            <v>706.52</v>
          </cell>
          <cell r="M13200">
            <v>706.52</v>
          </cell>
        </row>
        <row r="13201">
          <cell r="B13201">
            <v>4998</v>
          </cell>
          <cell r="C13201" t="str">
            <v>PORTA DE ABRIR / GIRO, EM MADEIRA MACICA (ANGELIM OU EQUIVALENTE REGIONAL), QUALQUER DESENHO (VERTICAL/DIAGONAL/HORIZ.), E = *3,5* CM, DIMENSOES 2,10 X 0,70 (SOMENTE FOLHA DE PORTA, ACABAMENTO NATURAL)</v>
          </cell>
          <cell r="D13201" t="str">
            <v>M2</v>
          </cell>
          <cell r="E13201" t="str">
            <v>CR</v>
          </cell>
          <cell r="F13201">
            <v>868.41</v>
          </cell>
          <cell r="H13201">
            <v>654.91999999999996</v>
          </cell>
          <cell r="K13201">
            <v>868.41</v>
          </cell>
          <cell r="M13201">
            <v>654.91999999999996</v>
          </cell>
        </row>
        <row r="13202">
          <cell r="B13202">
            <v>39021</v>
          </cell>
          <cell r="C13202" t="str">
            <v>PORTA DE ABRIR EM ACO, COM DIVISAO HORIZONTAL PARA VIDROS, 90 X 210 CM, COM FUNDO ANTICORROSIVO/PRIMER DE PROTECAO, INCLUI FECHADURA, MACANETA E PARAFUSO, SEM GUARNICAO/ALIZAR/VISTA, VIDROS NAO INCLUSOS</v>
          </cell>
          <cell r="D13202" t="str">
            <v>UN</v>
          </cell>
          <cell r="E13202" t="str">
            <v>CR</v>
          </cell>
          <cell r="H13202">
            <v>751.21</v>
          </cell>
          <cell r="M13202">
            <v>751.21</v>
          </cell>
        </row>
        <row r="13203">
          <cell r="B13203">
            <v>39022</v>
          </cell>
          <cell r="C13203" t="str">
            <v>PORTA DE ABRIR EM ACO, TIPO VENEZIANA, 90 X 210 CM, COM FUNDO ANTICORROSIVO / PRIMER DE PROTECAO, INCLUI FECHADURA, MACANETA E PARAFUSOS, SEM GUARNICAO/ALIZAR/VISTA</v>
          </cell>
          <cell r="D13203" t="str">
            <v>UN</v>
          </cell>
          <cell r="E13203" t="str">
            <v>C</v>
          </cell>
          <cell r="H13203">
            <v>672.88</v>
          </cell>
          <cell r="M13203">
            <v>672.88</v>
          </cell>
        </row>
        <row r="13204">
          <cell r="B13204">
            <v>39024</v>
          </cell>
          <cell r="C13204" t="str">
            <v>PORTA DE ABRIR EM ALUMINIO COM DIVISAO HORIZONTAL PARA VIDROS, ACABAMENTO ANODIZADO NATURAL, VIDROS INCLUSOS, SEM GUARNICAO/ALIZAR/VISTA, 87 CM X 210 CM</v>
          </cell>
          <cell r="D13204" t="str">
            <v>UN</v>
          </cell>
          <cell r="E13204" t="str">
            <v>CR</v>
          </cell>
          <cell r="F13204">
            <v>537.6</v>
          </cell>
          <cell r="H13204">
            <v>791.09</v>
          </cell>
          <cell r="K13204">
            <v>537.6</v>
          </cell>
          <cell r="M13204">
            <v>791.09</v>
          </cell>
        </row>
        <row r="13205">
          <cell r="B13205">
            <v>4914</v>
          </cell>
          <cell r="C13205" t="str">
            <v>PORTA DE ABRIR EM ALUMINIO COM LAMBRI HORIZONTAL/LAMINADA, ACABAMENTO ANODIZADO NATURAL, SEM GUARNICAO/ALIZAR/VISTA</v>
          </cell>
          <cell r="D13205" t="str">
            <v>M2</v>
          </cell>
          <cell r="E13205" t="str">
            <v>CR</v>
          </cell>
          <cell r="F13205">
            <v>435.9</v>
          </cell>
          <cell r="H13205">
            <v>641.42999999999995</v>
          </cell>
          <cell r="K13205">
            <v>435.9</v>
          </cell>
          <cell r="M13205">
            <v>641.42999999999995</v>
          </cell>
        </row>
        <row r="13206">
          <cell r="B13206">
            <v>4917</v>
          </cell>
          <cell r="C13206" t="str">
            <v>PORTA DE ABRIR EM ALUMINIO TIPO VENEZIANA, ACABAMENTO ANODIZADO NATURAL, SEM GUARNICAO/ALIZAR/VISTA</v>
          </cell>
          <cell r="D13206" t="str">
            <v>M2</v>
          </cell>
          <cell r="E13206" t="str">
            <v>C</v>
          </cell>
          <cell r="F13206">
            <v>301.04000000000002</v>
          </cell>
          <cell r="H13206">
            <v>442.98</v>
          </cell>
          <cell r="K13206">
            <v>301.04000000000002</v>
          </cell>
          <cell r="M13206">
            <v>442.98</v>
          </cell>
        </row>
        <row r="13207">
          <cell r="B13207">
            <v>39025</v>
          </cell>
          <cell r="C13207" t="str">
            <v>PORTA DE ABRIR, TIPO VENEZIANA, EM ALUMINIO, ACABAMENTO ANODIZADO NATURAL, 90 CM X 210 CM (LARGURA X ALTURA), SEM GUARNICAO/ALIZAR/VISTA</v>
          </cell>
          <cell r="D13207" t="str">
            <v>UN</v>
          </cell>
          <cell r="E13207" t="str">
            <v>CR</v>
          </cell>
          <cell r="F13207">
            <v>551.26</v>
          </cell>
          <cell r="H13207">
            <v>811.18</v>
          </cell>
          <cell r="K13207">
            <v>551.26</v>
          </cell>
          <cell r="M13207">
            <v>811.18</v>
          </cell>
        </row>
        <row r="13208">
          <cell r="B13208">
            <v>4922</v>
          </cell>
          <cell r="C13208" t="str">
            <v>PORTA DE CORRER EM ALUMINIO, DUAS FOLHAS MOVEIS COM VIDRO, FECHADURA E PUXADOR EMBUTIDO, ACABAMENTO ANODIZADO NATURAL, SEM GUARNICAO/ALIZAR/VISTA</v>
          </cell>
          <cell r="D13208" t="str">
            <v>M2</v>
          </cell>
          <cell r="E13208" t="str">
            <v>CR</v>
          </cell>
          <cell r="F13208">
            <v>279.24</v>
          </cell>
          <cell r="H13208">
            <v>410.9</v>
          </cell>
          <cell r="K13208">
            <v>279.24</v>
          </cell>
          <cell r="M13208">
            <v>410.9</v>
          </cell>
        </row>
        <row r="13209">
          <cell r="B13209">
            <v>4911</v>
          </cell>
          <cell r="C13209" t="str">
            <v>PORTA DE ENROLAR MANUAL COMPLETA, ARTICULADA RAIADA LARGA, EM ACO GALVANIZADO NATURAL, CHAPA NUMERO 24 (SEM INSTALACAO)</v>
          </cell>
          <cell r="D13209" t="str">
            <v>M2</v>
          </cell>
          <cell r="E13209" t="str">
            <v>CR</v>
          </cell>
          <cell r="F13209">
            <v>292.32</v>
          </cell>
          <cell r="H13209">
            <v>302.68</v>
          </cell>
          <cell r="K13209">
            <v>292.32</v>
          </cell>
          <cell r="M13209">
            <v>302.68</v>
          </cell>
        </row>
        <row r="13210">
          <cell r="B13210">
            <v>37518</v>
          </cell>
          <cell r="C13210" t="str">
            <v>PORTA DE ENROLAR MANUAL COMPLETA, PERFIL MEIA CANA CEGA, EM ACO GALVANIZADO COM PINTURA ELETROSTATICA, CHAPA NUMERO 24" (SEM INSTALACAO)</v>
          </cell>
          <cell r="D13210" t="str">
            <v>M2</v>
          </cell>
          <cell r="E13210" t="str">
            <v>CR</v>
          </cell>
          <cell r="F13210">
            <v>475.02</v>
          </cell>
          <cell r="H13210">
            <v>491.85</v>
          </cell>
          <cell r="K13210">
            <v>475.02</v>
          </cell>
          <cell r="M13210">
            <v>491.85</v>
          </cell>
        </row>
        <row r="13211">
          <cell r="B13211">
            <v>4910</v>
          </cell>
          <cell r="C13211" t="str">
            <v>PORTA DE ENROLAR MANUAL COMPLETA, PERFIL MEIA CANA CEGA, EM ACO GALVANIZADO NATURAL, CHAPA NUMERO 24 (SEM INSTALACAO)</v>
          </cell>
          <cell r="D13211" t="str">
            <v>M2</v>
          </cell>
          <cell r="E13211" t="str">
            <v>CR</v>
          </cell>
          <cell r="F13211">
            <v>400.44</v>
          </cell>
          <cell r="H13211">
            <v>414.64</v>
          </cell>
          <cell r="K13211">
            <v>400.44</v>
          </cell>
          <cell r="M13211">
            <v>414.64</v>
          </cell>
        </row>
        <row r="13212">
          <cell r="B13212">
            <v>4943</v>
          </cell>
          <cell r="C13212" t="str">
            <v>PORTA DE ENROLAR MANUAL COMPLETA, PERFIL MEIA CANA VAZADA TIJOLINHO, EM ACO GALVANIZADO NATURAL, CHAPA NUMERO 24 (SEM INSTALACAO)</v>
          </cell>
          <cell r="D13212" t="str">
            <v>M2</v>
          </cell>
          <cell r="E13212" t="str">
            <v>CR</v>
          </cell>
          <cell r="F13212">
            <v>596.57000000000005</v>
          </cell>
          <cell r="H13212">
            <v>617.71</v>
          </cell>
          <cell r="K13212">
            <v>596.57000000000005</v>
          </cell>
          <cell r="M13212">
            <v>617.71</v>
          </cell>
        </row>
        <row r="13213">
          <cell r="B13213">
            <v>5002</v>
          </cell>
          <cell r="C13213" t="str">
            <v>PORTA DE MADEIRA QUADRICULADA PARA VIDRO, DE CORRER (EUCALIPTO OU EQUIVALENTE REGIONAL), E = *3,5* CM</v>
          </cell>
          <cell r="D13213" t="str">
            <v>M2</v>
          </cell>
          <cell r="E13213" t="str">
            <v>CR</v>
          </cell>
          <cell r="F13213">
            <v>633.04999999999995</v>
          </cell>
          <cell r="H13213">
            <v>477.42</v>
          </cell>
          <cell r="K13213">
            <v>633.04999999999995</v>
          </cell>
          <cell r="M13213">
            <v>477.42</v>
          </cell>
        </row>
        <row r="13214">
          <cell r="B13214">
            <v>4977</v>
          </cell>
          <cell r="C13214" t="str">
            <v>PORTA DE MADEIRA TIPO VENEZIANA (EUCALIPTO OU EQUIVALENTE REGIONAL), E = *3,5* CM</v>
          </cell>
          <cell r="D13214" t="str">
            <v>M2</v>
          </cell>
          <cell r="E13214" t="str">
            <v>CR</v>
          </cell>
          <cell r="F13214">
            <v>427.33</v>
          </cell>
          <cell r="H13214">
            <v>322.27999999999997</v>
          </cell>
          <cell r="K13214">
            <v>427.33</v>
          </cell>
          <cell r="M13214">
            <v>322.27999999999997</v>
          </cell>
        </row>
        <row r="13215">
          <cell r="B13215">
            <v>11364</v>
          </cell>
          <cell r="C13215" t="str">
            <v>PORTA DE MADEIRA, FOLHA LEVE (NBR 15930) DE 600 X 2100 MM, DE 35 MM A 40 MM DE ESPESSURA, NUCLEO COLMEIA, CAPA LISA EM HDF, ACABAMENTO EM PRIMER PARA PINTURA</v>
          </cell>
          <cell r="D13215" t="str">
            <v>UN</v>
          </cell>
          <cell r="E13215" t="str">
            <v>CR</v>
          </cell>
          <cell r="F13215">
            <v>138.83000000000001</v>
          </cell>
          <cell r="H13215">
            <v>205.54</v>
          </cell>
          <cell r="K13215">
            <v>138.83000000000001</v>
          </cell>
          <cell r="M13215">
            <v>205.54</v>
          </cell>
        </row>
        <row r="13216">
          <cell r="B13216">
            <v>11365</v>
          </cell>
          <cell r="C13216" t="str">
            <v>PORTA DE MADEIRA, FOLHA LEVE (NBR 15930) DE 700 X 2100 MM, DE 35 MM A 40 MM DE ESPESSURA, NUCLEO COLMEIA, CAPA LISA EM HDF, ACABAMENTO EM PRIMER PARA PINTURA</v>
          </cell>
          <cell r="D13216" t="str">
            <v>UN</v>
          </cell>
          <cell r="E13216" t="str">
            <v>CR</v>
          </cell>
          <cell r="F13216">
            <v>144.07</v>
          </cell>
          <cell r="H13216">
            <v>213.29</v>
          </cell>
          <cell r="K13216">
            <v>144.07</v>
          </cell>
          <cell r="M13216">
            <v>213.29</v>
          </cell>
        </row>
        <row r="13217">
          <cell r="B13217">
            <v>11366</v>
          </cell>
          <cell r="C13217" t="str">
            <v>PORTA DE MADEIRA, FOLHA LEVE (NBR 15930) DE 800 X 2100 MM, DE 35 MM A 40 MM DE ESPESSURA, NUCLEO COLMEIA, CAPA LISA EM HDF, ACABAMENTO EM PRIMER PARA PINTURA</v>
          </cell>
          <cell r="D13217" t="str">
            <v>UN</v>
          </cell>
          <cell r="E13217" t="str">
            <v>CR</v>
          </cell>
          <cell r="F13217">
            <v>153.13999999999999</v>
          </cell>
          <cell r="H13217">
            <v>226.73</v>
          </cell>
          <cell r="K13217">
            <v>153.13999999999999</v>
          </cell>
          <cell r="M13217">
            <v>226.73</v>
          </cell>
        </row>
        <row r="13218">
          <cell r="B13218">
            <v>43777</v>
          </cell>
          <cell r="C13218" t="str">
            <v>PORTA DE MADEIRA, FOLHA LEVE (NBR 15930), DE 600 X 2100 MM, E = 35 MM, NUCLEO COLMEIA, CAPA LISA EM HDF, ACABAMENTO MELAMINICO EM PADRAO MADEIRA</v>
          </cell>
          <cell r="D13218" t="str">
            <v>UN</v>
          </cell>
          <cell r="E13218" t="str">
            <v>CR</v>
          </cell>
          <cell r="F13218">
            <v>179.89</v>
          </cell>
          <cell r="H13218">
            <v>266.33</v>
          </cell>
          <cell r="K13218">
            <v>179.89</v>
          </cell>
          <cell r="M13218">
            <v>266.33</v>
          </cell>
        </row>
        <row r="13219">
          <cell r="B13219">
            <v>20322</v>
          </cell>
          <cell r="C13219" t="str">
            <v>PORTA DE MADEIRA, FOLHA MEDIA (NBR 15930) DE 600 X 2100 MM, DE 35 MM A 40 MM DE ESPESSURA, NUCLEO SEMI-SOLIDO (SARRAFEADO), CAPA FRISADA EM HDF, ACABAMENTO MELAMINICO EM PADRAO MADEIRA</v>
          </cell>
          <cell r="D13219" t="str">
            <v>UN</v>
          </cell>
          <cell r="E13219" t="str">
            <v>CR</v>
          </cell>
          <cell r="F13219">
            <v>166.99</v>
          </cell>
          <cell r="H13219">
            <v>247.24</v>
          </cell>
          <cell r="K13219">
            <v>166.99</v>
          </cell>
          <cell r="M13219">
            <v>247.24</v>
          </cell>
        </row>
        <row r="13220">
          <cell r="B13220">
            <v>10553</v>
          </cell>
          <cell r="C13220" t="str">
            <v>PORTA DE MADEIRA, FOLHA MEDIA (NBR 15930) DE 600 X 2100 MM, DE 35 MM A 40 MM DE ESPESSURA, NUCLEO SEMI-SOLIDO (SARRAFEADO), CAPA LISA EM HDF, ACABAMENTO EM PRIMER PARA PINTURA</v>
          </cell>
          <cell r="D13220" t="str">
            <v>UN</v>
          </cell>
          <cell r="E13220" t="str">
            <v>CR</v>
          </cell>
          <cell r="F13220">
            <v>151.63</v>
          </cell>
          <cell r="H13220">
            <v>224.49</v>
          </cell>
          <cell r="K13220">
            <v>151.63</v>
          </cell>
          <cell r="M13220">
            <v>224.49</v>
          </cell>
        </row>
        <row r="13221">
          <cell r="B13221">
            <v>5020</v>
          </cell>
          <cell r="C13221" t="str">
            <v>PORTA DE MADEIRA, FOLHA MEDIA (NBR 15930) DE 600 X 2100 MM, DE 35 MM A 40 MM DE ESPESSURA, NUCLEO SEMI-SOLIDO (SARRAFEADO), CAPA LISA EM HDF, ACABAMENTO LAMINADO NATURAL PARA VERNIZ</v>
          </cell>
          <cell r="D13221" t="str">
            <v>UN</v>
          </cell>
          <cell r="E13221" t="str">
            <v>CR</v>
          </cell>
          <cell r="F13221">
            <v>159.86000000000001</v>
          </cell>
          <cell r="H13221">
            <v>236.68</v>
          </cell>
          <cell r="K13221">
            <v>159.86000000000001</v>
          </cell>
          <cell r="M13221">
            <v>236.68</v>
          </cell>
        </row>
        <row r="13222">
          <cell r="B13222">
            <v>10554</v>
          </cell>
          <cell r="C13222" t="str">
            <v>PORTA DE MADEIRA, FOLHA MEDIA (NBR 15930) DE 700 X 2100 MM, DE 35 MM A 40 MM DE ESPESSURA, NUCLEO SEMI-SOLIDO (SARRAFEADO), CAPA LISA EM HDF, ACABAMENTO EM PRIMER PARA PINTURA</v>
          </cell>
          <cell r="D13222" t="str">
            <v>UN</v>
          </cell>
          <cell r="E13222" t="str">
            <v>CR</v>
          </cell>
          <cell r="F13222">
            <v>152.97</v>
          </cell>
          <cell r="H13222">
            <v>226.48</v>
          </cell>
          <cell r="K13222">
            <v>152.97</v>
          </cell>
          <cell r="M13222">
            <v>226.48</v>
          </cell>
        </row>
        <row r="13223">
          <cell r="B13223">
            <v>10555</v>
          </cell>
          <cell r="C13223" t="str">
            <v>PORTA DE MADEIRA, FOLHA MEDIA (NBR 15930) DE 800 X 2100 MM, DE 35 MM A 40 MM DE ESPESSURA, NUCLEO SEMI-SOLIDO (SARRAFEADO), CAPA LISA EM HDF, ACABAMENTO EM PRIMER PARA PINTURA</v>
          </cell>
          <cell r="D13223" t="str">
            <v>UN</v>
          </cell>
          <cell r="E13223" t="str">
            <v>CR</v>
          </cell>
          <cell r="F13223">
            <v>166.82</v>
          </cell>
          <cell r="H13223">
            <v>246.98</v>
          </cell>
          <cell r="K13223">
            <v>166.82</v>
          </cell>
          <cell r="M13223">
            <v>246.98</v>
          </cell>
        </row>
        <row r="13224">
          <cell r="B13224">
            <v>10556</v>
          </cell>
          <cell r="C13224" t="str">
            <v>PORTA DE MADEIRA, FOLHA MEDIA (NBR 15930) DE 900 X 2100 MM, DE 35 MM A 40 MM DE ESPESSURA, NUCLEO SEMI-SOLIDO (SARRAFEADO), CAPA LISA EM HDF, ACABAMENTO EM PRIMER PARA PINTURA</v>
          </cell>
          <cell r="D13224" t="str">
            <v>UN</v>
          </cell>
          <cell r="E13224" t="str">
            <v>CR</v>
          </cell>
          <cell r="F13224">
            <v>221.81</v>
          </cell>
          <cell r="H13224">
            <v>328.39</v>
          </cell>
          <cell r="K13224">
            <v>221.81</v>
          </cell>
          <cell r="M13224">
            <v>328.39</v>
          </cell>
        </row>
        <row r="13225">
          <cell r="B13225">
            <v>39502</v>
          </cell>
          <cell r="C13225" t="str">
            <v>PORTA DE MADEIRA, FOLHA PESADA (NBR 15930) DE 800 X 2100 MM, DE 40 MM A 45 MM DE ESPESSURA, NUCLEO SOLIDO, CAPA LISA EM HDF, ACABAMENTO EM LAMINADO NATURAL PARA VERNIZ</v>
          </cell>
          <cell r="D13225" t="str">
            <v>UN</v>
          </cell>
          <cell r="E13225" t="str">
            <v>CR</v>
          </cell>
          <cell r="F13225">
            <v>311.47000000000003</v>
          </cell>
          <cell r="H13225">
            <v>461.14</v>
          </cell>
          <cell r="K13225">
            <v>311.47000000000003</v>
          </cell>
          <cell r="M13225">
            <v>461.14</v>
          </cell>
        </row>
        <row r="13226">
          <cell r="B13226">
            <v>39504</v>
          </cell>
          <cell r="C13226" t="str">
            <v>PORTA DE MADEIRA, FOLHA PESADA (NBR 15930) DE 800 X 2100 MM, DE 40 MM A 45 MM DE ESPESSURA, NUCLEO SOLIDO, CAPA LISA EM HDF, ACABAMENTO EM PRIMER PARA PINTURA</v>
          </cell>
          <cell r="D13226" t="str">
            <v>UN</v>
          </cell>
          <cell r="E13226" t="str">
            <v>CR</v>
          </cell>
          <cell r="F13226">
            <v>344.43</v>
          </cell>
          <cell r="H13226">
            <v>509.93</v>
          </cell>
          <cell r="K13226">
            <v>344.43</v>
          </cell>
          <cell r="M13226">
            <v>509.93</v>
          </cell>
        </row>
        <row r="13227">
          <cell r="B13227">
            <v>39503</v>
          </cell>
          <cell r="C13227" t="str">
            <v>PORTA DE MADEIRA, FOLHA PESADA (NBR 15930) DE 900 X 2100 MM, DE 40 MM A 45 MM DE ESPESSURA, NUCLEO SOLIDO, CAPA LISA EM HDF, ACABAMENTO EM LAMINADO NATURAL PARA VERNIZ</v>
          </cell>
          <cell r="D13227" t="str">
            <v>UN</v>
          </cell>
          <cell r="E13227" t="str">
            <v>CR</v>
          </cell>
          <cell r="F13227">
            <v>362.5</v>
          </cell>
          <cell r="H13227">
            <v>536.69000000000005</v>
          </cell>
          <cell r="K13227">
            <v>362.5</v>
          </cell>
          <cell r="M13227">
            <v>536.69000000000005</v>
          </cell>
        </row>
        <row r="13228">
          <cell r="B13228">
            <v>39505</v>
          </cell>
          <cell r="C13228" t="str">
            <v>PORTA DE MADEIRA, FOLHA PESADA (NBR 15930) DE 900 X 2100 MM, DE 40 MM A 45 MM DE ESPESSURA, NUCLEO SOLIDO, CAPA LISA EM HDF, ACABAMENTO EM PRIMER PARA PINTURA</v>
          </cell>
          <cell r="D13228" t="str">
            <v>UN</v>
          </cell>
          <cell r="E13228" t="str">
            <v>CR</v>
          </cell>
          <cell r="F13228">
            <v>390.65</v>
          </cell>
          <cell r="H13228">
            <v>578.36</v>
          </cell>
          <cell r="K13228">
            <v>390.65</v>
          </cell>
          <cell r="M13228">
            <v>578.36</v>
          </cell>
        </row>
        <row r="13229">
          <cell r="B13229">
            <v>5028</v>
          </cell>
          <cell r="C13229" t="str">
            <v>PORTA DE MADEIRA-DE-LEI QUADRICULADA PARA VIDRO, DE CORRER (ANGELIM OU EQUIVALENTE REGIONAL), E = *3,5* CM</v>
          </cell>
          <cell r="D13229" t="str">
            <v>M2</v>
          </cell>
          <cell r="E13229" t="str">
            <v>CR</v>
          </cell>
          <cell r="F13229">
            <v>1045.6199999999999</v>
          </cell>
          <cell r="H13229">
            <v>788.56</v>
          </cell>
          <cell r="K13229">
            <v>1045.6199999999999</v>
          </cell>
          <cell r="M13229">
            <v>788.56</v>
          </cell>
        </row>
        <row r="13230">
          <cell r="B13230">
            <v>4969</v>
          </cell>
          <cell r="C13230" t="str">
            <v>PORTA DE MADEIRA-DE-LEI TIPO VENEZIANA (ANGELIM OU EQUIVALENTE REGIONAL), E = *3,5* CM</v>
          </cell>
          <cell r="D13230" t="str">
            <v>M2</v>
          </cell>
          <cell r="E13230" t="str">
            <v>C</v>
          </cell>
          <cell r="F13230">
            <v>604.38</v>
          </cell>
          <cell r="H13230">
            <v>455.8</v>
          </cell>
          <cell r="K13230">
            <v>604.38</v>
          </cell>
          <cell r="M13230">
            <v>455.8</v>
          </cell>
        </row>
        <row r="13231">
          <cell r="B13231">
            <v>44471</v>
          </cell>
          <cell r="C13231" t="str">
            <v>PORTA DENTE PARA  FRESADORA</v>
          </cell>
          <cell r="D13231" t="str">
            <v>UN</v>
          </cell>
          <cell r="E13231" t="str">
            <v>CR</v>
          </cell>
          <cell r="H13231">
            <v>481.67</v>
          </cell>
          <cell r="M13231">
            <v>481.67</v>
          </cell>
        </row>
        <row r="13232">
          <cell r="B13232">
            <v>4944</v>
          </cell>
          <cell r="C13232" t="str">
            <v>PORTA GRADE DE ENROLAR MANUAL COMPLETA, PERFIL TUBULAR TIJOLINHO 3/4 ", EM ACO GALVANIZADO NATURAL (SEM INSTALACAO)</v>
          </cell>
          <cell r="D13232" t="str">
            <v>M2</v>
          </cell>
          <cell r="E13232" t="str">
            <v>CR</v>
          </cell>
          <cell r="F13232">
            <v>891.87</v>
          </cell>
          <cell r="H13232">
            <v>923.48</v>
          </cell>
          <cell r="K13232">
            <v>891.87</v>
          </cell>
          <cell r="M13232">
            <v>923.48</v>
          </cell>
        </row>
        <row r="13233">
          <cell r="B13233">
            <v>21102</v>
          </cell>
          <cell r="C13233" t="str">
            <v>PORTA TOALHA BANHO EM METAL CROMADO, TIPO BARRA</v>
          </cell>
          <cell r="D13233" t="str">
            <v>UN</v>
          </cell>
          <cell r="E13233" t="str">
            <v>CR</v>
          </cell>
          <cell r="F13233">
            <v>86.89</v>
          </cell>
          <cell r="H13233">
            <v>55.5</v>
          </cell>
          <cell r="K13233">
            <v>86.89</v>
          </cell>
          <cell r="M13233">
            <v>55.5</v>
          </cell>
        </row>
        <row r="13234">
          <cell r="B13234">
            <v>21101</v>
          </cell>
          <cell r="C13234" t="str">
            <v>PORTA TOALHA ROSTO EM METAL CROMADO, TIPO ARGOLA</v>
          </cell>
          <cell r="D13234" t="str">
            <v>UN</v>
          </cell>
          <cell r="E13234" t="str">
            <v>CR</v>
          </cell>
          <cell r="F13234">
            <v>55.8</v>
          </cell>
          <cell r="H13234">
            <v>35.64</v>
          </cell>
          <cell r="K13234">
            <v>55.8</v>
          </cell>
          <cell r="M13234">
            <v>35.64</v>
          </cell>
        </row>
        <row r="13235">
          <cell r="B13235">
            <v>34713</v>
          </cell>
          <cell r="C13235" t="str">
            <v>PORTA VIDRO TEMPERADO INCOLOR, 2 FOLHAS DE CORRER, E = 10 MM (SEM FERRAGENS E SEM COLOCACAO)</v>
          </cell>
          <cell r="D13235" t="str">
            <v>M2</v>
          </cell>
          <cell r="E13235" t="str">
            <v>CR</v>
          </cell>
          <cell r="F13235">
            <v>372.08</v>
          </cell>
          <cell r="H13235">
            <v>457.4</v>
          </cell>
          <cell r="K13235">
            <v>372.08</v>
          </cell>
          <cell r="M13235">
            <v>457.4</v>
          </cell>
        </row>
        <row r="13236">
          <cell r="B13236">
            <v>37563</v>
          </cell>
          <cell r="C13236" t="str">
            <v>PORTAO BASCULANTE, MANUAL, EM ACO GALVANIZADO, CHAPA 26, TIPO LAMBRIL, COM REQUADRO, ACABAMENTO NATURAL</v>
          </cell>
          <cell r="D13236" t="str">
            <v>M2</v>
          </cell>
          <cell r="E13236" t="str">
            <v>CR</v>
          </cell>
          <cell r="H13236">
            <v>777.43</v>
          </cell>
          <cell r="M13236">
            <v>777.43</v>
          </cell>
        </row>
        <row r="13237">
          <cell r="B13237">
            <v>4948</v>
          </cell>
          <cell r="C13237" t="str">
            <v>PORTAO DE ABRIR / GIRO, EM GRADIL DE METALON REDONDO DE 3/4" VERTICAL, COM REQUADRO, ACABAMENTO NATURAL - COMPLETO</v>
          </cell>
          <cell r="D13237" t="str">
            <v>M2</v>
          </cell>
          <cell r="E13237" t="str">
            <v>CR</v>
          </cell>
          <cell r="H13237">
            <v>676.38</v>
          </cell>
          <cell r="M13237">
            <v>676.38</v>
          </cell>
        </row>
        <row r="13238">
          <cell r="B13238">
            <v>37561</v>
          </cell>
          <cell r="C13238" t="str">
            <v>PORTAO DE CORRER EM CHAPA TIPO PAINEL LAMBRIL QUADRADO, COM PORTA SOCIAL COMPLETA INCLUIDA, COM REQUADRO, ACABAMENTO NATURAL, COM TRILHOS E ROLDANAS</v>
          </cell>
          <cell r="D13238" t="str">
            <v>M2</v>
          </cell>
          <cell r="E13238" t="str">
            <v>CR</v>
          </cell>
          <cell r="H13238">
            <v>630.82000000000005</v>
          </cell>
          <cell r="M13238">
            <v>630.82000000000005</v>
          </cell>
        </row>
        <row r="13239">
          <cell r="B13239">
            <v>37562</v>
          </cell>
          <cell r="C13239" t="str">
            <v>PORTAO DE CORRER EM GRADIL FIXO DE BARRA DE FERRO CHATA DE 3 X 1/4" NA VERTICAL, SEM REQUADRO, ACABAMENTO NATURAL, COM TRILHOS E ROLDANAS</v>
          </cell>
          <cell r="D13239" t="str">
            <v>M2</v>
          </cell>
          <cell r="E13239" t="str">
            <v>CR</v>
          </cell>
          <cell r="H13239">
            <v>827.08</v>
          </cell>
          <cell r="M13239">
            <v>827.08</v>
          </cell>
        </row>
        <row r="13240">
          <cell r="B13240">
            <v>14164</v>
          </cell>
          <cell r="C13240" t="str">
            <v>POSTE CONICO CONTINUO EM ACO GALVANIZADO, CURVO, BRACO DUPLO, ENGASTADO, H = 9 M, DIAMETRO INFERIOR/BASE = *135* MM</v>
          </cell>
          <cell r="D13240" t="str">
            <v>UN</v>
          </cell>
          <cell r="E13240" t="str">
            <v>CR</v>
          </cell>
          <cell r="H13240">
            <v>1716.57</v>
          </cell>
          <cell r="M13240">
            <v>1716.57</v>
          </cell>
        </row>
        <row r="13241">
          <cell r="B13241">
            <v>14163</v>
          </cell>
          <cell r="C13241" t="str">
            <v>POSTE CONICO CONTINUO EM ACO GALVANIZADO, CURVO, BRACO DUPLO, FLANGEADO, H = 9 M, DIAMETRO INFERIOR = *135* MM</v>
          </cell>
          <cell r="D13241" t="str">
            <v>UN</v>
          </cell>
          <cell r="E13241" t="str">
            <v>CR</v>
          </cell>
          <cell r="H13241">
            <v>1950.99</v>
          </cell>
          <cell r="M13241">
            <v>1950.99</v>
          </cell>
        </row>
        <row r="13242">
          <cell r="B13242">
            <v>5051</v>
          </cell>
          <cell r="C13242" t="str">
            <v>POSTE CONICO CONTINUO EM ACO GALVANIZADO, CURVO, BRACO SIMPLES, ENGASTADO, H = 9 M, DIAMETRO INFERIOR = *135* MM</v>
          </cell>
          <cell r="D13242" t="str">
            <v>UN</v>
          </cell>
          <cell r="E13242" t="str">
            <v>CR</v>
          </cell>
          <cell r="H13242">
            <v>1659.29</v>
          </cell>
          <cell r="M13242">
            <v>1659.29</v>
          </cell>
        </row>
        <row r="13243">
          <cell r="B13243">
            <v>5052</v>
          </cell>
          <cell r="C13243" t="str">
            <v>POSTE CONICO CONTINUO EM ACO GALVANIZADO, CURVO, BRACO SIMPLES, FLANGEADO, H = 7 M, DIAMETRO INFERIOR = *125* MM</v>
          </cell>
          <cell r="D13243" t="str">
            <v>UN</v>
          </cell>
          <cell r="E13243" t="str">
            <v>C</v>
          </cell>
          <cell r="H13243">
            <v>1236.27</v>
          </cell>
          <cell r="M13243">
            <v>1236.27</v>
          </cell>
        </row>
        <row r="13244">
          <cell r="B13244">
            <v>14162</v>
          </cell>
          <cell r="C13244" t="str">
            <v>POSTE CONICO CONTINUO EM ACO GALVANIZADO, CURVO, BRACO SIMPLES, FLANGEADO, H = 9 M, DIAMETRO INFERIOR = *135* MM</v>
          </cell>
          <cell r="D13244" t="str">
            <v>UN</v>
          </cell>
          <cell r="E13244" t="str">
            <v>CR</v>
          </cell>
          <cell r="H13244">
            <v>1656.88</v>
          </cell>
          <cell r="M13244">
            <v>1656.88</v>
          </cell>
        </row>
        <row r="13245">
          <cell r="B13245">
            <v>14166</v>
          </cell>
          <cell r="C13245" t="str">
            <v>POSTE CONICO CONTINUO EM ACO GALVANIZADO, RETO, ENGASTADO, H = 7 M, DIAMETRO INFERIOR = *125* MM</v>
          </cell>
          <cell r="D13245" t="str">
            <v>UN</v>
          </cell>
          <cell r="E13245" t="str">
            <v>CR</v>
          </cell>
          <cell r="H13245">
            <v>1251.97</v>
          </cell>
          <cell r="M13245">
            <v>1251.97</v>
          </cell>
        </row>
        <row r="13246">
          <cell r="B13246">
            <v>14165</v>
          </cell>
          <cell r="C13246" t="str">
            <v>POSTE CONICO CONTINUO EM ACO GALVANIZADO, RETO, ENGASTADO, H = 9 M, DIAMETRO INFERIOR = *145* MM</v>
          </cell>
          <cell r="D13246" t="str">
            <v>UN</v>
          </cell>
          <cell r="E13246" t="str">
            <v>CR</v>
          </cell>
          <cell r="H13246">
            <v>1734.43</v>
          </cell>
          <cell r="M13246">
            <v>1734.43</v>
          </cell>
        </row>
        <row r="13247">
          <cell r="B13247">
            <v>5050</v>
          </cell>
          <cell r="C13247" t="str">
            <v>POSTE CONICO CONTINUO EM ACO GALVANIZADO, RETO, FLANGEADO, H = 3 M, DIAMETRO INFERIOR = *95* MM</v>
          </cell>
          <cell r="D13247" t="str">
            <v>UN</v>
          </cell>
          <cell r="E13247" t="str">
            <v>CR</v>
          </cell>
          <cell r="H13247">
            <v>426.88</v>
          </cell>
          <cell r="M13247">
            <v>426.88</v>
          </cell>
        </row>
        <row r="13248">
          <cell r="B13248">
            <v>12366</v>
          </cell>
          <cell r="C13248" t="str">
            <v>POSTE DE CONCRETO ARMADO DE SECAO CIRCULAR, EXTENSAO DE 10,00 M, RESISTENCIA DE 150 A 200 DAN, TIPO C-14</v>
          </cell>
          <cell r="D13248" t="str">
            <v>UN</v>
          </cell>
          <cell r="E13248" t="str">
            <v>CR</v>
          </cell>
          <cell r="H13248">
            <v>1057.1500000000001</v>
          </cell>
          <cell r="M13248">
            <v>1057.1500000000001</v>
          </cell>
        </row>
        <row r="13249">
          <cell r="B13249">
            <v>5045</v>
          </cell>
          <cell r="C13249" t="str">
            <v>POSTE DE CONCRETO ARMADO DE SECAO CIRCULAR, EXTENSAO DE 11,00 M, RESISTENCIA DE 200 A 300 DAN, TIPO C-14</v>
          </cell>
          <cell r="D13249" t="str">
            <v>UN</v>
          </cell>
          <cell r="E13249" t="str">
            <v>CR</v>
          </cell>
          <cell r="H13249">
            <v>1460.4</v>
          </cell>
          <cell r="M13249">
            <v>1460.4</v>
          </cell>
        </row>
        <row r="13250">
          <cell r="B13250">
            <v>5035</v>
          </cell>
          <cell r="C13250" t="str">
            <v>POSTE DE CONCRETO ARMADO DE SECAO CIRCULAR, EXTENSAO DE 11,00 M, RESISTENCIA DE 300 A 400 DAN, TIPO C-17</v>
          </cell>
          <cell r="D13250" t="str">
            <v>UN</v>
          </cell>
          <cell r="E13250" t="str">
            <v>CR</v>
          </cell>
          <cell r="H13250">
            <v>1679.11</v>
          </cell>
          <cell r="M13250">
            <v>1679.11</v>
          </cell>
        </row>
        <row r="13251">
          <cell r="B13251">
            <v>41180</v>
          </cell>
          <cell r="C13251" t="str">
            <v>POSTE DE CONCRETO ARMADO DE SECAO CIRCULAR, EXTENSAO DE 13,00 M, RESISTENCIA DE 1000 DAN, TIPO C-23</v>
          </cell>
          <cell r="D13251" t="str">
            <v>UN</v>
          </cell>
          <cell r="E13251" t="str">
            <v>CR</v>
          </cell>
          <cell r="H13251">
            <v>3774.61</v>
          </cell>
          <cell r="M13251">
            <v>3774.61</v>
          </cell>
        </row>
        <row r="13252">
          <cell r="B13252">
            <v>41181</v>
          </cell>
          <cell r="C13252" t="str">
            <v>POSTE DE CONCRETO ARMADO DE SECAO CIRCULAR, EXTENSAO DE 13,00 M, RESISTENCIA DE 1500 DAN, TIPO C-29</v>
          </cell>
          <cell r="D13252" t="str">
            <v>UN</v>
          </cell>
          <cell r="E13252" t="str">
            <v>CR</v>
          </cell>
          <cell r="H13252">
            <v>4997.47</v>
          </cell>
          <cell r="M13252">
            <v>4997.47</v>
          </cell>
        </row>
        <row r="13253">
          <cell r="B13253">
            <v>41182</v>
          </cell>
          <cell r="C13253" t="str">
            <v>POSTE DE CONCRETO ARMADO DE SECAO CIRCULAR, EXTENSAO DE 13,00 M, RESISTENCIA DE 2000 DAN, TIPO C-29</v>
          </cell>
          <cell r="D13253" t="str">
            <v>UN</v>
          </cell>
          <cell r="E13253" t="str">
            <v>CR</v>
          </cell>
          <cell r="H13253">
            <v>7169.29</v>
          </cell>
          <cell r="M13253">
            <v>7169.29</v>
          </cell>
        </row>
        <row r="13254">
          <cell r="B13254">
            <v>41183</v>
          </cell>
          <cell r="C13254" t="str">
            <v>POSTE DE CONCRETO ARMADO DE SECAO CIRCULAR, EXTENSAO DE 13,00 M, RESISTENCIA DE 2500 DAN, TIPO C-29</v>
          </cell>
          <cell r="D13254" t="str">
            <v>UN</v>
          </cell>
          <cell r="E13254" t="str">
            <v>CR</v>
          </cell>
          <cell r="H13254">
            <v>8951</v>
          </cell>
          <cell r="M13254">
            <v>8951</v>
          </cell>
        </row>
        <row r="13255">
          <cell r="B13255">
            <v>41184</v>
          </cell>
          <cell r="C13255" t="str">
            <v>POSTE DE CONCRETO ARMADO DE SECAO CIRCULAR, EXTENSAO DE 13,00 M, RESISTENCIA DE 3000 DAN, TIPO C-29</v>
          </cell>
          <cell r="D13255" t="str">
            <v>UN</v>
          </cell>
          <cell r="E13255" t="str">
            <v>CR</v>
          </cell>
          <cell r="H13255">
            <v>13628.45</v>
          </cell>
          <cell r="M13255">
            <v>13628.45</v>
          </cell>
        </row>
        <row r="13256">
          <cell r="B13256">
            <v>41185</v>
          </cell>
          <cell r="C13256" t="str">
            <v>POSTE DE CONCRETO ARMADO DE SECAO CIRCULAR, EXTENSAO DE 14,00 M, RESISTENCIA DE 1000 DAN, TIPO C-23</v>
          </cell>
          <cell r="D13256" t="str">
            <v>UN</v>
          </cell>
          <cell r="E13256" t="str">
            <v>CR</v>
          </cell>
          <cell r="H13256">
            <v>5054.04</v>
          </cell>
          <cell r="M13256">
            <v>5054.04</v>
          </cell>
        </row>
        <row r="13257">
          <cell r="B13257">
            <v>41186</v>
          </cell>
          <cell r="C13257" t="str">
            <v>POSTE DE CONCRETO ARMADO DE SECAO CIRCULAR, EXTENSAO DE 14,00 M, RESISTENCIA DE 1500 DAN, TIPO C-29</v>
          </cell>
          <cell r="D13257" t="str">
            <v>UN</v>
          </cell>
          <cell r="E13257" t="str">
            <v>CR</v>
          </cell>
          <cell r="H13257">
            <v>7082.65</v>
          </cell>
          <cell r="M13257">
            <v>7082.65</v>
          </cell>
        </row>
        <row r="13258">
          <cell r="B13258">
            <v>41187</v>
          </cell>
          <cell r="C13258" t="str">
            <v>POSTE DE CONCRETO ARMADO DE SECAO CIRCULAR, EXTENSAO DE 14,00 M, RESISTENCIA DE 2000 DAN, TIPO C-29</v>
          </cell>
          <cell r="D13258" t="str">
            <v>UN</v>
          </cell>
          <cell r="E13258" t="str">
            <v>CR</v>
          </cell>
          <cell r="H13258">
            <v>9498.43</v>
          </cell>
          <cell r="M13258">
            <v>9498.43</v>
          </cell>
        </row>
        <row r="13259">
          <cell r="B13259">
            <v>41188</v>
          </cell>
          <cell r="C13259" t="str">
            <v>POSTE DE CONCRETO ARMADO DE SECAO CIRCULAR, EXTENSAO DE 14,00 M, RESISTENCIA DE 2500 DAN, TIPO C-29</v>
          </cell>
          <cell r="D13259" t="str">
            <v>UN</v>
          </cell>
          <cell r="E13259" t="str">
            <v>CR</v>
          </cell>
          <cell r="H13259">
            <v>12146.37</v>
          </cell>
          <cell r="M13259">
            <v>12146.37</v>
          </cell>
        </row>
        <row r="13260">
          <cell r="B13260">
            <v>5036</v>
          </cell>
          <cell r="C13260" t="str">
            <v>POSTE DE CONCRETO ARMADO DE SECAO CIRCULAR, EXTENSAO DE 14,00 M, RESISTENCIA DE 300 A 400 DAN, TIPO C-17</v>
          </cell>
          <cell r="D13260" t="str">
            <v>UN</v>
          </cell>
          <cell r="E13260" t="str">
            <v>CR</v>
          </cell>
          <cell r="H13260">
            <v>2576.06</v>
          </cell>
          <cell r="M13260">
            <v>2576.06</v>
          </cell>
        </row>
        <row r="13261">
          <cell r="B13261">
            <v>41189</v>
          </cell>
          <cell r="C13261" t="str">
            <v>POSTE DE CONCRETO ARMADO DE SECAO CIRCULAR, EXTENSAO DE 14,00 M, RESISTENCIA DE 3000 DAN, TIPO C-29</v>
          </cell>
          <cell r="D13261" t="str">
            <v>UN</v>
          </cell>
          <cell r="E13261" t="str">
            <v>CR</v>
          </cell>
          <cell r="H13261">
            <v>15615.43</v>
          </cell>
          <cell r="M13261">
            <v>15615.43</v>
          </cell>
        </row>
        <row r="13262">
          <cell r="B13262">
            <v>41190</v>
          </cell>
          <cell r="C13262" t="str">
            <v>POSTE DE CONCRETO ARMADO DE SECAO CIRCULAR, EXTENSAO DE 15,00 M, RESISTENCIA DE 1000 DAN, TIPO C-23</v>
          </cell>
          <cell r="D13262" t="str">
            <v>UN</v>
          </cell>
          <cell r="E13262" t="str">
            <v>CR</v>
          </cell>
          <cell r="H13262">
            <v>5430.5</v>
          </cell>
          <cell r="M13262">
            <v>5430.5</v>
          </cell>
        </row>
        <row r="13263">
          <cell r="B13263">
            <v>41191</v>
          </cell>
          <cell r="C13263" t="str">
            <v>POSTE DE CONCRETO ARMADO DE SECAO CIRCULAR, EXTENSAO DE 15,00 M, RESISTENCIA DE 1500 DAN, TIPO C-29</v>
          </cell>
          <cell r="D13263" t="str">
            <v>UN</v>
          </cell>
          <cell r="E13263" t="str">
            <v>CR</v>
          </cell>
          <cell r="H13263">
            <v>8327.4699999999993</v>
          </cell>
          <cell r="M13263">
            <v>8327.4699999999993</v>
          </cell>
        </row>
        <row r="13264">
          <cell r="B13264">
            <v>41192</v>
          </cell>
          <cell r="C13264" t="str">
            <v>POSTE DE CONCRETO ARMADO DE SECAO CIRCULAR, EXTENSAO DE 15,00 M, RESISTENCIA DE 2000 DAN, TIPO C-29</v>
          </cell>
          <cell r="D13264" t="str">
            <v>UN</v>
          </cell>
          <cell r="E13264" t="str">
            <v>CR</v>
          </cell>
          <cell r="H13264">
            <v>8681.32</v>
          </cell>
          <cell r="M13264">
            <v>8681.32</v>
          </cell>
        </row>
        <row r="13265">
          <cell r="B13265">
            <v>41193</v>
          </cell>
          <cell r="C13265" t="str">
            <v>POSTE DE CONCRETO ARMADO DE SECAO CIRCULAR, EXTENSAO DE 15,00 M, RESISTENCIA DE 2500 DAN, TIPO C-29</v>
          </cell>
          <cell r="D13265" t="str">
            <v>UN</v>
          </cell>
          <cell r="E13265" t="str">
            <v>CR</v>
          </cell>
          <cell r="H13265">
            <v>14184.99</v>
          </cell>
          <cell r="M13265">
            <v>14184.99</v>
          </cell>
        </row>
        <row r="13266">
          <cell r="B13266">
            <v>41194</v>
          </cell>
          <cell r="C13266" t="str">
            <v>POSTE DE CONCRETO ARMADO DE SECAO CIRCULAR, EXTENSAO DE 15,00 M, RESISTENCIA DE 3000 DAN, TIPO C-29</v>
          </cell>
          <cell r="D13266" t="str">
            <v>UN</v>
          </cell>
          <cell r="E13266" t="str">
            <v>CR</v>
          </cell>
          <cell r="H13266">
            <v>16925.91</v>
          </cell>
          <cell r="M13266">
            <v>16925.91</v>
          </cell>
        </row>
        <row r="13267">
          <cell r="B13267">
            <v>5044</v>
          </cell>
          <cell r="C13267" t="str">
            <v>POSTE DE CONCRETO ARMADO DE SECAO CIRCULAR, EXTENSAO DE 9,00 M, RESISTENCIA DE 200 A 300 DAN, TIPO C-14</v>
          </cell>
          <cell r="D13267" t="str">
            <v>UN</v>
          </cell>
          <cell r="E13267" t="str">
            <v>CR</v>
          </cell>
          <cell r="H13267">
            <v>910.79</v>
          </cell>
          <cell r="M13267">
            <v>910.79</v>
          </cell>
        </row>
        <row r="13268">
          <cell r="B13268">
            <v>5059</v>
          </cell>
          <cell r="C13268" t="str">
            <v>POSTE DE CONCRETO ARMADO DE SECAO CIRCULAR, EXTENSAO DE 9,00 M, RESISTENCIA DE 300 A 400 DAN, TIPO C-17</v>
          </cell>
          <cell r="D13268" t="str">
            <v>UN</v>
          </cell>
          <cell r="E13268" t="str">
            <v>CR</v>
          </cell>
          <cell r="H13268">
            <v>1089.19</v>
          </cell>
          <cell r="M13268">
            <v>1089.19</v>
          </cell>
        </row>
        <row r="13269">
          <cell r="B13269">
            <v>41201</v>
          </cell>
          <cell r="C13269" t="str">
            <v>POSTE DE CONCRETO ARMADO DE SECAO DUPLO T, EXTENSAO DE 10,00 M, RESISTENCIA DE 1000 DAN, TIPO B-1,5</v>
          </cell>
          <cell r="D13269" t="str">
            <v>UN</v>
          </cell>
          <cell r="E13269" t="str">
            <v>CR</v>
          </cell>
          <cell r="H13269">
            <v>2210.42</v>
          </cell>
          <cell r="M13269">
            <v>2210.42</v>
          </cell>
        </row>
        <row r="13270">
          <cell r="B13270">
            <v>41199</v>
          </cell>
          <cell r="C13270" t="str">
            <v>POSTE DE CONCRETO ARMADO DE SECAO DUPLO T, EXTENSAO DE 10,00 M, RESISTENCIA DE 150 DAN, TIPO D</v>
          </cell>
          <cell r="D13270" t="str">
            <v>UN</v>
          </cell>
          <cell r="E13270" t="str">
            <v>CR</v>
          </cell>
          <cell r="H13270">
            <v>710.29</v>
          </cell>
          <cell r="M13270">
            <v>710.29</v>
          </cell>
        </row>
        <row r="13271">
          <cell r="B13271">
            <v>5057</v>
          </cell>
          <cell r="C13271" t="str">
            <v>POSTE DE CONCRETO ARMADO DE SECAO DUPLO T, EXTENSAO DE 10,00 M, RESISTENCIA DE 300 A 400 DAN, TIPO B OU D</v>
          </cell>
          <cell r="D13271" t="str">
            <v>UN</v>
          </cell>
          <cell r="E13271" t="str">
            <v>CR</v>
          </cell>
          <cell r="H13271">
            <v>961.6</v>
          </cell>
          <cell r="M13271">
            <v>961.6</v>
          </cell>
        </row>
        <row r="13272">
          <cell r="B13272">
            <v>41200</v>
          </cell>
          <cell r="C13272" t="str">
            <v>POSTE DE CONCRETO ARMADO DE SECAO DUPLO T, EXTENSAO DE 10,00 M, RESISTENCIA DE 600 DAN, TIPO B</v>
          </cell>
          <cell r="D13272" t="str">
            <v>UN</v>
          </cell>
          <cell r="E13272" t="str">
            <v>CR</v>
          </cell>
          <cell r="H13272">
            <v>1382.48</v>
          </cell>
          <cell r="M13272">
            <v>1382.48</v>
          </cell>
        </row>
        <row r="13273">
          <cell r="B13273">
            <v>41205</v>
          </cell>
          <cell r="C13273" t="str">
            <v>POSTE DE CONCRETO ARMADO DE SECAO DUPLO T, EXTENSAO DE 11,00 M, RESISTENCIA DE 1000 DAN, TIPO B-1,5</v>
          </cell>
          <cell r="D13273" t="str">
            <v>UN</v>
          </cell>
          <cell r="E13273" t="str">
            <v>CR</v>
          </cell>
          <cell r="H13273">
            <v>2561.6999999999998</v>
          </cell>
          <cell r="M13273">
            <v>2561.6999999999998</v>
          </cell>
        </row>
        <row r="13274">
          <cell r="B13274">
            <v>41202</v>
          </cell>
          <cell r="C13274" t="str">
            <v>POSTE DE CONCRETO ARMADO DE SECAO DUPLO T, EXTENSAO DE 11,00 M, RESISTENCIA DE 150 DAN, TIPO D</v>
          </cell>
          <cell r="D13274" t="str">
            <v>UN</v>
          </cell>
          <cell r="E13274" t="str">
            <v>CR</v>
          </cell>
          <cell r="H13274">
            <v>747.52</v>
          </cell>
          <cell r="M13274">
            <v>747.52</v>
          </cell>
        </row>
        <row r="13275">
          <cell r="B13275">
            <v>41206</v>
          </cell>
          <cell r="C13275" t="str">
            <v>POSTE DE CONCRETO ARMADO DE SECAO DUPLO T, EXTENSAO DE 11,00 M, RESISTENCIA DE 1500 DAN, TIPO B-3,0</v>
          </cell>
          <cell r="D13275" t="str">
            <v>UN</v>
          </cell>
          <cell r="E13275" t="str">
            <v>CR</v>
          </cell>
          <cell r="H13275">
            <v>3377.49</v>
          </cell>
          <cell r="M13275">
            <v>3377.49</v>
          </cell>
        </row>
        <row r="13276">
          <cell r="B13276">
            <v>12372</v>
          </cell>
          <cell r="C13276" t="str">
            <v>POSTE DE CONCRETO ARMADO DE SECAO DUPLO T, EXTENSAO DE 11,00 M, RESISTENCIA DE 200 DAN, TIPO D</v>
          </cell>
          <cell r="D13276" t="str">
            <v>UN</v>
          </cell>
          <cell r="E13276" t="str">
            <v>CR</v>
          </cell>
          <cell r="H13276">
            <v>784.9</v>
          </cell>
          <cell r="M13276">
            <v>784.9</v>
          </cell>
        </row>
        <row r="13277">
          <cell r="B13277">
            <v>41207</v>
          </cell>
          <cell r="C13277" t="str">
            <v>POSTE DE CONCRETO ARMADO DE SECAO DUPLO T, EXTENSAO DE 11,00 M, RESISTENCIA DE 2000 DAN, TIPO B-4,5</v>
          </cell>
          <cell r="D13277" t="str">
            <v>UN</v>
          </cell>
          <cell r="E13277" t="str">
            <v>CR</v>
          </cell>
          <cell r="H13277">
            <v>4546.7700000000004</v>
          </cell>
          <cell r="M13277">
            <v>4546.7700000000004</v>
          </cell>
        </row>
        <row r="13278">
          <cell r="B13278">
            <v>41203</v>
          </cell>
          <cell r="C13278" t="str">
            <v>POSTE DE CONCRETO ARMADO DE SECAO DUPLO T, EXTENSAO DE 11,00 M, RESISTENCIA DE 300 DAN, TIPO B</v>
          </cell>
          <cell r="D13278" t="str">
            <v>UN</v>
          </cell>
          <cell r="E13278" t="str">
            <v>CR</v>
          </cell>
          <cell r="H13278">
            <v>1197.45</v>
          </cell>
          <cell r="M13278">
            <v>1197.45</v>
          </cell>
        </row>
        <row r="13279">
          <cell r="B13279">
            <v>41204</v>
          </cell>
          <cell r="C13279" t="str">
            <v>POSTE DE CONCRETO ARMADO DE SECAO DUPLO T, EXTENSAO DE 11,00 M, RESISTENCIA DE 600 DAN, TIPO B</v>
          </cell>
          <cell r="D13279" t="str">
            <v>UN</v>
          </cell>
          <cell r="E13279" t="str">
            <v>CR</v>
          </cell>
          <cell r="H13279">
            <v>1692.88</v>
          </cell>
          <cell r="M13279">
            <v>1692.88</v>
          </cell>
        </row>
        <row r="13280">
          <cell r="B13280">
            <v>41210</v>
          </cell>
          <cell r="C13280" t="str">
            <v>POSTE DE CONCRETO ARMADO DE SECAO DUPLO T, EXTENSAO DE 12,00 M, RESISTENCIA DE 1000 DAN, TIPO B-1,5</v>
          </cell>
          <cell r="D13280" t="str">
            <v>UN</v>
          </cell>
          <cell r="E13280" t="str">
            <v>CR</v>
          </cell>
          <cell r="H13280">
            <v>2827.92</v>
          </cell>
          <cell r="M13280">
            <v>2827.92</v>
          </cell>
        </row>
        <row r="13281">
          <cell r="B13281">
            <v>41208</v>
          </cell>
          <cell r="C13281" t="str">
            <v>POSTE DE CONCRETO ARMADO DE SECAO DUPLO T, EXTENSAO DE 12,00 M, RESISTENCIA DE 150 DAN, TIPO D</v>
          </cell>
          <cell r="D13281" t="str">
            <v>UN</v>
          </cell>
          <cell r="E13281" t="str">
            <v>CR</v>
          </cell>
          <cell r="H13281">
            <v>989.94</v>
          </cell>
          <cell r="M13281">
            <v>989.94</v>
          </cell>
        </row>
        <row r="13282">
          <cell r="B13282">
            <v>41211</v>
          </cell>
          <cell r="C13282" t="str">
            <v>POSTE DE CONCRETO ARMADO DE SECAO DUPLO T, EXTENSAO DE 12,00 M, RESISTENCIA DE 1500 DAN, TIPO B-3,0</v>
          </cell>
          <cell r="D13282" t="str">
            <v>UN</v>
          </cell>
          <cell r="E13282" t="str">
            <v>CR</v>
          </cell>
          <cell r="H13282">
            <v>3984.5</v>
          </cell>
          <cell r="M13282">
            <v>3984.5</v>
          </cell>
        </row>
        <row r="13283">
          <cell r="B13283">
            <v>13339</v>
          </cell>
          <cell r="C13283" t="str">
            <v>POSTE DE CONCRETO ARMADO DE SECAO DUPLO T, EXTENSAO DE 12,00 M, RESISTENCIA DE 300 A 400 DAN, TIPO B OU D</v>
          </cell>
          <cell r="D13283" t="str">
            <v>UN</v>
          </cell>
          <cell r="E13283" t="str">
            <v>CR</v>
          </cell>
          <cell r="H13283">
            <v>1341.6</v>
          </cell>
          <cell r="M13283">
            <v>1341.6</v>
          </cell>
        </row>
        <row r="13284">
          <cell r="B13284">
            <v>41213</v>
          </cell>
          <cell r="C13284" t="str">
            <v>POSTE DE CONCRETO ARMADO DE SECAO DUPLO T, EXTENSAO DE 12,00 M, RESISTENCIA DE 3000 DAN, TIPO B-6,0</v>
          </cell>
          <cell r="D13284" t="str">
            <v>UN</v>
          </cell>
          <cell r="E13284" t="str">
            <v>CR</v>
          </cell>
          <cell r="H13284">
            <v>8258.9</v>
          </cell>
          <cell r="M13284">
            <v>8258.9</v>
          </cell>
        </row>
        <row r="13285">
          <cell r="B13285">
            <v>41209</v>
          </cell>
          <cell r="C13285" t="str">
            <v>POSTE DE CONCRETO ARMADO DE SECAO DUPLO T, EXTENSAO DE 12,00 M, RESISTENCIA DE 600 DAN, TIPO B</v>
          </cell>
          <cell r="D13285" t="str">
            <v>UN</v>
          </cell>
          <cell r="E13285" t="str">
            <v>CR</v>
          </cell>
          <cell r="H13285">
            <v>1845.88</v>
          </cell>
          <cell r="M13285">
            <v>1845.88</v>
          </cell>
        </row>
        <row r="13286">
          <cell r="B13286">
            <v>41216</v>
          </cell>
          <cell r="C13286" t="str">
            <v>POSTE DE CONCRETO ARMADO DE SECAO DUPLO T, EXTENSAO DE 13,00 M, RESISTENCIA DE 1000 DAN, TIPO B-1,5</v>
          </cell>
          <cell r="D13286" t="str">
            <v>UN</v>
          </cell>
          <cell r="E13286" t="str">
            <v>CR</v>
          </cell>
          <cell r="H13286">
            <v>3457.58</v>
          </cell>
          <cell r="M13286">
            <v>3457.58</v>
          </cell>
        </row>
        <row r="13287">
          <cell r="B13287">
            <v>41217</v>
          </cell>
          <cell r="C13287" t="str">
            <v>POSTE DE CONCRETO ARMADO DE SECAO DUPLO T, EXTENSAO DE 13,00 M, RESISTENCIA DE 1500 DAN, TIPO B-3,0</v>
          </cell>
          <cell r="D13287" t="str">
            <v>UN</v>
          </cell>
          <cell r="E13287" t="str">
            <v>CR</v>
          </cell>
          <cell r="H13287">
            <v>5543.73</v>
          </cell>
          <cell r="M13287">
            <v>5543.73</v>
          </cell>
        </row>
        <row r="13288">
          <cell r="B13288">
            <v>41218</v>
          </cell>
          <cell r="C13288" t="str">
            <v>POSTE DE CONCRETO ARMADO DE SECAO DUPLO T, EXTENSAO DE 13,00 M, RESISTENCIA DE 2000 DAN, TIPO B-4,5</v>
          </cell>
          <cell r="D13288" t="str">
            <v>UN</v>
          </cell>
          <cell r="E13288" t="str">
            <v>CR</v>
          </cell>
          <cell r="H13288">
            <v>7434.31</v>
          </cell>
          <cell r="M13288">
            <v>7434.31</v>
          </cell>
        </row>
        <row r="13289">
          <cell r="B13289">
            <v>41214</v>
          </cell>
          <cell r="C13289" t="str">
            <v>POSTE DE CONCRETO ARMADO DE SECAO DUPLO T, EXTENSAO DE 13,00 M, RESISTENCIA DE 300 DAN, TIPO B</v>
          </cell>
          <cell r="D13289" t="str">
            <v>UN</v>
          </cell>
          <cell r="E13289" t="str">
            <v>CR</v>
          </cell>
          <cell r="H13289">
            <v>1567.51</v>
          </cell>
          <cell r="M13289">
            <v>1567.51</v>
          </cell>
        </row>
        <row r="13290">
          <cell r="B13290">
            <v>41215</v>
          </cell>
          <cell r="C13290" t="str">
            <v>POSTE DE CONCRETO ARMADO DE SECAO DUPLO T, EXTENSAO DE 13,00 M, RESISTENCIA DE 600 DAN, TIPO B</v>
          </cell>
          <cell r="D13290" t="str">
            <v>UN</v>
          </cell>
          <cell r="E13290" t="str">
            <v>CR</v>
          </cell>
          <cell r="H13290">
            <v>2360.1</v>
          </cell>
          <cell r="M13290">
            <v>2360.1</v>
          </cell>
        </row>
        <row r="13291">
          <cell r="B13291">
            <v>41221</v>
          </cell>
          <cell r="C13291" t="str">
            <v>POSTE DE CONCRETO ARMADO DE SECAO DUPLO T, EXTENSAO DE 15,00 M, RESISTENCIA DE 1500 DAN, TIPO B-3,0</v>
          </cell>
          <cell r="D13291" t="str">
            <v>UN</v>
          </cell>
          <cell r="E13291" t="str">
            <v>CR</v>
          </cell>
          <cell r="H13291">
            <v>6833.7</v>
          </cell>
          <cell r="M13291">
            <v>6833.7</v>
          </cell>
        </row>
        <row r="13292">
          <cell r="B13292">
            <v>41222</v>
          </cell>
          <cell r="C13292" t="str">
            <v>POSTE DE CONCRETO ARMADO DE SECAO DUPLO T, EXTENSAO DE 15,00 M, RESISTENCIA DE 2000 DAN, TIPO B-4,5</v>
          </cell>
          <cell r="D13292" t="str">
            <v>UN</v>
          </cell>
          <cell r="E13292" t="str">
            <v>CR</v>
          </cell>
          <cell r="H13292">
            <v>9779.11</v>
          </cell>
          <cell r="M13292">
            <v>9779.11</v>
          </cell>
        </row>
        <row r="13293">
          <cell r="B13293">
            <v>41195</v>
          </cell>
          <cell r="C13293" t="str">
            <v>POSTE DE CONCRETO ARMADO DE SECAO DUPLO T, EXTENSAO DE 8,00 M, RESISTENCIA DE 150 DAN, TIPO D</v>
          </cell>
          <cell r="D13293" t="str">
            <v>UN</v>
          </cell>
          <cell r="E13293" t="str">
            <v>CR</v>
          </cell>
          <cell r="H13293">
            <v>502.61</v>
          </cell>
          <cell r="M13293">
            <v>502.61</v>
          </cell>
        </row>
        <row r="13294">
          <cell r="B13294">
            <v>41198</v>
          </cell>
          <cell r="C13294" t="str">
            <v>POSTE DE CONCRETO ARMADO DE SECAO DUPLO T, EXTENSAO DE 9,00 M, RESISTENCIA DE 1000 DAN, TIPO B-1,5</v>
          </cell>
          <cell r="D13294" t="str">
            <v>UN</v>
          </cell>
          <cell r="E13294" t="str">
            <v>CR</v>
          </cell>
          <cell r="H13294">
            <v>1964.11</v>
          </cell>
          <cell r="M13294">
            <v>1964.11</v>
          </cell>
        </row>
        <row r="13295">
          <cell r="B13295">
            <v>41196</v>
          </cell>
          <cell r="C13295" t="str">
            <v>POSTE DE CONCRETO ARMADO DE SECAO DUPLO T, EXTENSAO DE 9,00 M, RESISTENCIA DE 150 DAN, TIPO D</v>
          </cell>
          <cell r="D13295" t="str">
            <v>UN</v>
          </cell>
          <cell r="E13295" t="str">
            <v>CR</v>
          </cell>
          <cell r="H13295">
            <v>623.02</v>
          </cell>
          <cell r="M13295">
            <v>623.02</v>
          </cell>
        </row>
        <row r="13296">
          <cell r="B13296">
            <v>5033</v>
          </cell>
          <cell r="C13296" t="str">
            <v>POSTE DE CONCRETO ARMADO DE SECAO DUPLO T, EXTENSAO DE 9,00 M, RESISTENCIA DE 300 A 400 DAN, TIPO B OU D</v>
          </cell>
          <cell r="D13296" t="str">
            <v>UN</v>
          </cell>
          <cell r="E13296" t="str">
            <v>C</v>
          </cell>
          <cell r="H13296">
            <v>818</v>
          </cell>
          <cell r="M13296">
            <v>818</v>
          </cell>
        </row>
        <row r="13297">
          <cell r="B13297">
            <v>41197</v>
          </cell>
          <cell r="C13297" t="str">
            <v>POSTE DE CONCRETO ARMADO DE SECAO DUPLO T, EXTENSAO DE 9,00 M, RESISTENCIA DE 600 DAN, TIPO B</v>
          </cell>
          <cell r="D13297" t="str">
            <v>UN</v>
          </cell>
          <cell r="E13297" t="str">
            <v>CR</v>
          </cell>
          <cell r="H13297">
            <v>1215.03</v>
          </cell>
          <cell r="M13297">
            <v>1215.03</v>
          </cell>
        </row>
        <row r="13298">
          <cell r="B13298">
            <v>12388</v>
          </cell>
          <cell r="C13298" t="str">
            <v>POSTE DECORATIVO PARA JARDIM EM ACO TUBULAR, SEM LUMINARIA, H = *2,5* M</v>
          </cell>
          <cell r="D13298" t="str">
            <v>UN</v>
          </cell>
          <cell r="E13298" t="str">
            <v>CR</v>
          </cell>
          <cell r="H13298">
            <v>252.68</v>
          </cell>
          <cell r="M13298">
            <v>252.68</v>
          </cell>
        </row>
        <row r="13299">
          <cell r="B13299">
            <v>2731</v>
          </cell>
          <cell r="C13299" t="str">
            <v>POSTE ROLICO DE MADEIRA TRATADA, D = 20 A 25 CM, H = 12,00 M, EM EUCALIPTO OU EQUIVALENTE DA REGIAO</v>
          </cell>
          <cell r="D13299" t="str">
            <v>M</v>
          </cell>
          <cell r="E13299" t="str">
            <v>CR</v>
          </cell>
          <cell r="F13299">
            <v>140.69999999999999</v>
          </cell>
          <cell r="H13299">
            <v>110.76</v>
          </cell>
          <cell r="K13299">
            <v>140.69999999999999</v>
          </cell>
          <cell r="M13299">
            <v>110.76</v>
          </cell>
        </row>
        <row r="13300">
          <cell r="B13300">
            <v>41457</v>
          </cell>
          <cell r="C13300" t="str">
            <v>POSTES METALICOS AUTOPORTANTES, CONICO OU TELESCOPICO, PARA SPDA, ALTURA 10 METROS LIVRES</v>
          </cell>
          <cell r="D13300" t="str">
            <v>UN</v>
          </cell>
          <cell r="E13300" t="str">
            <v>CR</v>
          </cell>
          <cell r="H13300">
            <v>1651.58</v>
          </cell>
          <cell r="M13300">
            <v>1651.58</v>
          </cell>
        </row>
        <row r="13301">
          <cell r="B13301">
            <v>41458</v>
          </cell>
          <cell r="C13301" t="str">
            <v>POSTES METALICOS AUTOPORTANTES, CONICO OU TELESCOPICO, PARA SPDA, ALTURA 12 METROS LIVRES</v>
          </cell>
          <cell r="D13301" t="str">
            <v>UN</v>
          </cell>
          <cell r="E13301" t="str">
            <v>CR</v>
          </cell>
          <cell r="H13301">
            <v>2305.69</v>
          </cell>
          <cell r="M13301">
            <v>2305.69</v>
          </cell>
        </row>
        <row r="13302">
          <cell r="B13302">
            <v>41459</v>
          </cell>
          <cell r="C13302" t="str">
            <v>POSTES METALICOS AUTOPORTANTES, CONICO OU TELESCOPICO, PARA SPDA, ALTURA 15 METROS LIVRES</v>
          </cell>
          <cell r="D13302" t="str">
            <v>UN</v>
          </cell>
          <cell r="E13302" t="str">
            <v>CR</v>
          </cell>
          <cell r="H13302">
            <v>3216.26</v>
          </cell>
          <cell r="M13302">
            <v>3216.26</v>
          </cell>
        </row>
        <row r="13303">
          <cell r="B13303">
            <v>41461</v>
          </cell>
          <cell r="C13303" t="str">
            <v>POSTES METALICOS AUTOPORTANTES, CONICO OU TELESCOPICO, PARA SPDA, ALTURA 20 METROS LIVRES</v>
          </cell>
          <cell r="D13303" t="str">
            <v>UN</v>
          </cell>
          <cell r="E13303" t="str">
            <v>CR</v>
          </cell>
          <cell r="H13303">
            <v>4385.2</v>
          </cell>
          <cell r="M13303">
            <v>4385.2</v>
          </cell>
        </row>
        <row r="13304">
          <cell r="B13304">
            <v>44537</v>
          </cell>
          <cell r="C13304" t="str">
            <v>POZOLANA DE CLASSE  C</v>
          </cell>
          <cell r="D13304" t="str">
            <v>T</v>
          </cell>
          <cell r="E13304" t="str">
            <v>CR</v>
          </cell>
          <cell r="F13304">
            <v>377.92</v>
          </cell>
          <cell r="H13304">
            <v>336.52</v>
          </cell>
          <cell r="K13304">
            <v>377.92</v>
          </cell>
          <cell r="M13304">
            <v>336.52</v>
          </cell>
        </row>
        <row r="13305">
          <cell r="B13305">
            <v>11844</v>
          </cell>
          <cell r="C13305" t="str">
            <v>PRANCHA APARELHADA *4 X 30* CM, EM MACARANDUBA/MASSARANDUBA, ANGELIM OU EQUIVALENTE DA REGIAO</v>
          </cell>
          <cell r="D13305" t="str">
            <v>M</v>
          </cell>
          <cell r="E13305" t="str">
            <v>CR</v>
          </cell>
          <cell r="F13305">
            <v>57.99</v>
          </cell>
          <cell r="H13305">
            <v>59.78</v>
          </cell>
          <cell r="K13305">
            <v>57.99</v>
          </cell>
          <cell r="M13305">
            <v>59.78</v>
          </cell>
        </row>
        <row r="13306">
          <cell r="B13306">
            <v>4465</v>
          </cell>
          <cell r="C13306" t="str">
            <v>PRANCHA NAO APARELHADA *6 X 25* CM, EM MACARANDUBA/MASSARANDUBA, ANGELIM OU EQUIVALENTE DA REGIAO - BRUTA</v>
          </cell>
          <cell r="D13306" t="str">
            <v>M</v>
          </cell>
          <cell r="E13306" t="str">
            <v>CR</v>
          </cell>
          <cell r="F13306">
            <v>48.19</v>
          </cell>
          <cell r="H13306">
            <v>49.68</v>
          </cell>
          <cell r="K13306">
            <v>48.19</v>
          </cell>
          <cell r="M13306">
            <v>49.68</v>
          </cell>
        </row>
        <row r="13307">
          <cell r="B13307">
            <v>35273</v>
          </cell>
          <cell r="C13307" t="str">
            <v>PRANCHA NAO APARELHADA *6 X 30* CM, EM MACARANDUBA/MASSARANDUBA, ANGELIM OU EQUIVALENTE DA REGIAO - BRUTA</v>
          </cell>
          <cell r="D13307" t="str">
            <v>M</v>
          </cell>
          <cell r="E13307" t="str">
            <v>CR</v>
          </cell>
          <cell r="F13307">
            <v>57.79</v>
          </cell>
          <cell r="H13307">
            <v>59.58</v>
          </cell>
          <cell r="K13307">
            <v>57.79</v>
          </cell>
          <cell r="M13307">
            <v>59.58</v>
          </cell>
        </row>
        <row r="13308">
          <cell r="B13308">
            <v>4470</v>
          </cell>
          <cell r="C13308" t="str">
            <v>PRANCHA NAO APARELHADA *6 X 40* CM, EM MACARANDUBA/MASSARANDUBA, ANGELIM OU EQUIVALENTE DA REGIAO - BRUTA</v>
          </cell>
          <cell r="D13308" t="str">
            <v>M</v>
          </cell>
          <cell r="E13308" t="str">
            <v>CR</v>
          </cell>
          <cell r="F13308">
            <v>133.38</v>
          </cell>
          <cell r="H13308">
            <v>137.5</v>
          </cell>
          <cell r="K13308">
            <v>133.38</v>
          </cell>
          <cell r="M13308">
            <v>137.5</v>
          </cell>
        </row>
        <row r="13309">
          <cell r="B13309">
            <v>20204</v>
          </cell>
          <cell r="C13309" t="str">
            <v>PRANCHAO APARELHADO *7,5 X 23* CM, EM MACARANDUBA/MASSARANDUBA, ANGELIM OU EQUIVALENTE DA REGIAO</v>
          </cell>
          <cell r="D13309" t="str">
            <v>M</v>
          </cell>
          <cell r="E13309" t="str">
            <v>CR</v>
          </cell>
          <cell r="F13309">
            <v>88.92</v>
          </cell>
          <cell r="H13309">
            <v>91.67</v>
          </cell>
          <cell r="K13309">
            <v>88.92</v>
          </cell>
          <cell r="M13309">
            <v>91.67</v>
          </cell>
        </row>
        <row r="13310">
          <cell r="B13310">
            <v>20208</v>
          </cell>
          <cell r="C13310" t="str">
            <v>PRANCHAO APARELHADO *8 X 30* CM, EM MACARANDUBA/MASSARANDUBA, ANGELIM OU EQUIVALENTE DA REGIAO</v>
          </cell>
          <cell r="D13310" t="str">
            <v>M</v>
          </cell>
          <cell r="E13310" t="str">
            <v>CR</v>
          </cell>
          <cell r="F13310">
            <v>120.04</v>
          </cell>
          <cell r="H13310">
            <v>123.75</v>
          </cell>
          <cell r="K13310">
            <v>120.04</v>
          </cell>
          <cell r="M13310">
            <v>123.75</v>
          </cell>
        </row>
        <row r="13311">
          <cell r="B13311">
            <v>4437</v>
          </cell>
          <cell r="C13311" t="str">
            <v>PRANCHAO NAO APARELHADO *7,5 X 23* CM, EM MACARANDUBA/MASSARANDUBA, ANGELIM OU EQUIVALENTE DA REGIAO - BRUTA</v>
          </cell>
          <cell r="D13311" t="str">
            <v>M</v>
          </cell>
          <cell r="E13311" t="str">
            <v>CR</v>
          </cell>
          <cell r="F13311">
            <v>100.03</v>
          </cell>
          <cell r="H13311">
            <v>103.13</v>
          </cell>
          <cell r="K13311">
            <v>100.03</v>
          </cell>
          <cell r="M13311">
            <v>103.13</v>
          </cell>
        </row>
        <row r="13312">
          <cell r="B13312">
            <v>14580</v>
          </cell>
          <cell r="C13312" t="str">
            <v>PRANCHAO NAO APARELHADO *8 X 30* CM, EM MACARANDUBA/MASSARANDUBA, ANGELIM OU EQUIVALENTE DA REGIAO - BRUTA</v>
          </cell>
          <cell r="D13312" t="str">
            <v>M</v>
          </cell>
          <cell r="E13312" t="str">
            <v>CR</v>
          </cell>
          <cell r="F13312">
            <v>100.03</v>
          </cell>
          <cell r="H13312">
            <v>103.13</v>
          </cell>
          <cell r="K13312">
            <v>100.03</v>
          </cell>
          <cell r="M13312">
            <v>103.13</v>
          </cell>
        </row>
        <row r="13313">
          <cell r="B13313">
            <v>5065</v>
          </cell>
          <cell r="C13313" t="str">
            <v>PREGO DE ACO POLIDO COM CABECA 10 X 10 (7/8 X 17)</v>
          </cell>
          <cell r="D13313" t="str">
            <v>KG</v>
          </cell>
          <cell r="E13313" t="str">
            <v>CR</v>
          </cell>
          <cell r="F13313">
            <v>31.65</v>
          </cell>
          <cell r="H13313">
            <v>23.22</v>
          </cell>
          <cell r="K13313">
            <v>31.65</v>
          </cell>
          <cell r="M13313">
            <v>23.22</v>
          </cell>
        </row>
        <row r="13314">
          <cell r="B13314">
            <v>5072</v>
          </cell>
          <cell r="C13314" t="str">
            <v>PREGO DE ACO POLIDO COM CABECA 10 X 11 (1 X 17)</v>
          </cell>
          <cell r="D13314" t="str">
            <v>KG</v>
          </cell>
          <cell r="E13314" t="str">
            <v>CR</v>
          </cell>
          <cell r="F13314">
            <v>29.28</v>
          </cell>
          <cell r="H13314">
            <v>21.48</v>
          </cell>
          <cell r="K13314">
            <v>29.28</v>
          </cell>
          <cell r="M13314">
            <v>21.48</v>
          </cell>
        </row>
        <row r="13315">
          <cell r="B13315">
            <v>5066</v>
          </cell>
          <cell r="C13315" t="str">
            <v>PREGO DE ACO POLIDO COM CABECA 12 X 12</v>
          </cell>
          <cell r="D13315" t="str">
            <v>KG</v>
          </cell>
          <cell r="E13315" t="str">
            <v>CR</v>
          </cell>
          <cell r="F13315">
            <v>21.93</v>
          </cell>
          <cell r="H13315">
            <v>16.079999999999998</v>
          </cell>
          <cell r="K13315">
            <v>21.93</v>
          </cell>
          <cell r="M13315">
            <v>16.079999999999998</v>
          </cell>
        </row>
        <row r="13316">
          <cell r="B13316">
            <v>5063</v>
          </cell>
          <cell r="C13316" t="str">
            <v>PREGO DE ACO POLIDO COM CABECA 14 X 18 (1 1/2 X 14)</v>
          </cell>
          <cell r="D13316" t="str">
            <v>KG</v>
          </cell>
          <cell r="E13316" t="str">
            <v>CR</v>
          </cell>
          <cell r="F13316">
            <v>19.86</v>
          </cell>
          <cell r="H13316">
            <v>14.56</v>
          </cell>
          <cell r="K13316">
            <v>19.86</v>
          </cell>
          <cell r="M13316">
            <v>14.56</v>
          </cell>
        </row>
        <row r="13317">
          <cell r="B13317">
            <v>20247</v>
          </cell>
          <cell r="C13317" t="str">
            <v>PREGO DE ACO POLIDO COM CABECA 15 X 15 (1 1/4 X 13)</v>
          </cell>
          <cell r="D13317" t="str">
            <v>KG</v>
          </cell>
          <cell r="E13317" t="str">
            <v>CR</v>
          </cell>
          <cell r="F13317">
            <v>18.43</v>
          </cell>
          <cell r="H13317">
            <v>13.51</v>
          </cell>
          <cell r="K13317">
            <v>18.43</v>
          </cell>
          <cell r="M13317">
            <v>13.51</v>
          </cell>
        </row>
        <row r="13318">
          <cell r="B13318">
            <v>5074</v>
          </cell>
          <cell r="C13318" t="str">
            <v>PREGO DE ACO POLIDO COM CABECA 15 X 18 (1 1/2 X 13)</v>
          </cell>
          <cell r="D13318" t="str">
            <v>KG</v>
          </cell>
          <cell r="E13318" t="str">
            <v>CR</v>
          </cell>
          <cell r="F13318">
            <v>18.64</v>
          </cell>
          <cell r="H13318">
            <v>13.67</v>
          </cell>
          <cell r="K13318">
            <v>18.64</v>
          </cell>
          <cell r="M13318">
            <v>13.67</v>
          </cell>
        </row>
        <row r="13319">
          <cell r="B13319">
            <v>5067</v>
          </cell>
          <cell r="C13319" t="str">
            <v>PREGO DE ACO POLIDO COM CABECA 16 X 24 (2 1/4 X 12)</v>
          </cell>
          <cell r="D13319" t="str">
            <v>KG</v>
          </cell>
          <cell r="E13319" t="str">
            <v>CR</v>
          </cell>
          <cell r="F13319">
            <v>17.739999999999998</v>
          </cell>
          <cell r="H13319">
            <v>13.01</v>
          </cell>
          <cell r="K13319">
            <v>17.739999999999998</v>
          </cell>
          <cell r="M13319">
            <v>13.01</v>
          </cell>
        </row>
        <row r="13320">
          <cell r="B13320">
            <v>5078</v>
          </cell>
          <cell r="C13320" t="str">
            <v>PREGO DE ACO POLIDO COM CABECA 16 X 27 (2 1/2 X 12)</v>
          </cell>
          <cell r="D13320" t="str">
            <v>KG</v>
          </cell>
          <cell r="E13320" t="str">
            <v>CR</v>
          </cell>
          <cell r="F13320">
            <v>17.53</v>
          </cell>
          <cell r="H13320">
            <v>12.86</v>
          </cell>
          <cell r="K13320">
            <v>17.53</v>
          </cell>
          <cell r="M13320">
            <v>12.86</v>
          </cell>
        </row>
        <row r="13321">
          <cell r="B13321">
            <v>5068</v>
          </cell>
          <cell r="C13321" t="str">
            <v>PREGO DE ACO POLIDO COM CABECA 17 X 21 (2 X 11)</v>
          </cell>
          <cell r="D13321" t="str">
            <v>KG</v>
          </cell>
          <cell r="E13321" t="str">
            <v>CR</v>
          </cell>
          <cell r="F13321">
            <v>16.64</v>
          </cell>
          <cell r="H13321">
            <v>12.2</v>
          </cell>
          <cell r="K13321">
            <v>16.64</v>
          </cell>
          <cell r="M13321">
            <v>12.2</v>
          </cell>
        </row>
        <row r="13322">
          <cell r="B13322">
            <v>5073</v>
          </cell>
          <cell r="C13322" t="str">
            <v>PREGO DE ACO POLIDO COM CABECA 17 X 24 (2 1/4 X 11)</v>
          </cell>
          <cell r="D13322" t="str">
            <v>KG</v>
          </cell>
          <cell r="E13322" t="str">
            <v>CR</v>
          </cell>
          <cell r="F13322">
            <v>16.96</v>
          </cell>
          <cell r="H13322">
            <v>12.44</v>
          </cell>
          <cell r="K13322">
            <v>16.96</v>
          </cell>
          <cell r="M13322">
            <v>12.44</v>
          </cell>
        </row>
        <row r="13323">
          <cell r="B13323">
            <v>5069</v>
          </cell>
          <cell r="C13323" t="str">
            <v>PREGO DE ACO POLIDO COM CABECA 17 X 27 (2 1/2 X 11)</v>
          </cell>
          <cell r="D13323" t="str">
            <v>KG</v>
          </cell>
          <cell r="E13323" t="str">
            <v>CR</v>
          </cell>
          <cell r="F13323">
            <v>16.96</v>
          </cell>
          <cell r="H13323">
            <v>12.44</v>
          </cell>
          <cell r="K13323">
            <v>16.96</v>
          </cell>
          <cell r="M13323">
            <v>12.44</v>
          </cell>
        </row>
        <row r="13324">
          <cell r="B13324">
            <v>5070</v>
          </cell>
          <cell r="C13324" t="str">
            <v>PREGO DE ACO POLIDO COM CABECA 17 X 30 (2 3/4 X 11)</v>
          </cell>
          <cell r="D13324" t="str">
            <v>KG</v>
          </cell>
          <cell r="E13324" t="str">
            <v>CR</v>
          </cell>
          <cell r="F13324">
            <v>17.149999999999999</v>
          </cell>
          <cell r="H13324">
            <v>12.58</v>
          </cell>
          <cell r="K13324">
            <v>17.149999999999999</v>
          </cell>
          <cell r="M13324">
            <v>12.58</v>
          </cell>
        </row>
        <row r="13325">
          <cell r="B13325">
            <v>5071</v>
          </cell>
          <cell r="C13325" t="str">
            <v>PREGO DE ACO POLIDO COM CABECA 18 X 24 (2 1/4 X 10)</v>
          </cell>
          <cell r="D13325" t="str">
            <v>KG</v>
          </cell>
          <cell r="E13325" t="str">
            <v>CR</v>
          </cell>
          <cell r="F13325">
            <v>16.64</v>
          </cell>
          <cell r="H13325">
            <v>12.2</v>
          </cell>
          <cell r="K13325">
            <v>16.64</v>
          </cell>
          <cell r="M13325">
            <v>12.2</v>
          </cell>
        </row>
        <row r="13326">
          <cell r="B13326">
            <v>5061</v>
          </cell>
          <cell r="C13326" t="str">
            <v>PREGO DE ACO POLIDO COM CABECA 18 X 27 (2 1/2 X 10)</v>
          </cell>
          <cell r="D13326" t="str">
            <v>KG</v>
          </cell>
          <cell r="E13326" t="str">
            <v>C</v>
          </cell>
          <cell r="F13326">
            <v>16.36</v>
          </cell>
          <cell r="H13326">
            <v>12</v>
          </cell>
          <cell r="K13326">
            <v>16.36</v>
          </cell>
          <cell r="M13326">
            <v>12</v>
          </cell>
        </row>
        <row r="13327">
          <cell r="B13327">
            <v>5075</v>
          </cell>
          <cell r="C13327" t="str">
            <v>PREGO DE ACO POLIDO COM CABECA 18 X 30 (2 3/4 X 10)</v>
          </cell>
          <cell r="D13327" t="str">
            <v>KG</v>
          </cell>
          <cell r="E13327" t="str">
            <v>CR</v>
          </cell>
          <cell r="F13327">
            <v>16.64</v>
          </cell>
          <cell r="H13327">
            <v>12.2</v>
          </cell>
          <cell r="K13327">
            <v>16.64</v>
          </cell>
          <cell r="M13327">
            <v>12.2</v>
          </cell>
        </row>
        <row r="13328">
          <cell r="B13328">
            <v>39027</v>
          </cell>
          <cell r="C13328" t="str">
            <v>PREGO DE ACO POLIDO COM CABECA 19  X 36 (3 1/4  X  9)</v>
          </cell>
          <cell r="D13328" t="str">
            <v>KG</v>
          </cell>
          <cell r="E13328" t="str">
            <v>CR</v>
          </cell>
          <cell r="F13328">
            <v>16.62</v>
          </cell>
          <cell r="H13328">
            <v>12.19</v>
          </cell>
          <cell r="K13328">
            <v>16.62</v>
          </cell>
          <cell r="M13328">
            <v>12.19</v>
          </cell>
        </row>
        <row r="13329">
          <cell r="B13329">
            <v>5062</v>
          </cell>
          <cell r="C13329" t="str">
            <v>PREGO DE ACO POLIDO COM CABECA 19 X 33 (3 X 9)</v>
          </cell>
          <cell r="D13329" t="str">
            <v>KG</v>
          </cell>
          <cell r="E13329" t="str">
            <v>CR</v>
          </cell>
          <cell r="F13329">
            <v>16.86</v>
          </cell>
          <cell r="H13329">
            <v>12.37</v>
          </cell>
          <cell r="K13329">
            <v>16.86</v>
          </cell>
          <cell r="M13329">
            <v>12.37</v>
          </cell>
        </row>
        <row r="13330">
          <cell r="B13330">
            <v>40568</v>
          </cell>
          <cell r="C13330" t="str">
            <v>PREGO DE ACO POLIDO COM CABECA 22 X 48 (4 1/4 X 5)</v>
          </cell>
          <cell r="D13330" t="str">
            <v>KG</v>
          </cell>
          <cell r="E13330" t="str">
            <v>CR</v>
          </cell>
          <cell r="F13330">
            <v>16.760000000000002</v>
          </cell>
          <cell r="H13330">
            <v>12.3</v>
          </cell>
          <cell r="K13330">
            <v>16.760000000000002</v>
          </cell>
          <cell r="M13330">
            <v>12.3</v>
          </cell>
        </row>
        <row r="13331">
          <cell r="B13331">
            <v>40304</v>
          </cell>
          <cell r="C13331" t="str">
            <v>PREGO DE ACO POLIDO COM CABECA DUPLA 17 X 27 (2 1/2 X 11)</v>
          </cell>
          <cell r="D13331" t="str">
            <v>KG</v>
          </cell>
          <cell r="E13331" t="str">
            <v>CR</v>
          </cell>
          <cell r="F13331">
            <v>20.54</v>
          </cell>
          <cell r="H13331">
            <v>15.06</v>
          </cell>
          <cell r="K13331">
            <v>20.54</v>
          </cell>
          <cell r="M13331">
            <v>15.06</v>
          </cell>
        </row>
        <row r="13332">
          <cell r="B13332">
            <v>39026</v>
          </cell>
          <cell r="C13332" t="str">
            <v>PREGO DE ACO POLIDO SEM CABECA 15 X 15 (1 1/4 X 13)</v>
          </cell>
          <cell r="D13332" t="str">
            <v>KG</v>
          </cell>
          <cell r="E13332" t="str">
            <v>CR</v>
          </cell>
          <cell r="F13332">
            <v>18.71</v>
          </cell>
          <cell r="H13332">
            <v>13.72</v>
          </cell>
          <cell r="K13332">
            <v>18.71</v>
          </cell>
          <cell r="M13332">
            <v>13.72</v>
          </cell>
        </row>
        <row r="13333">
          <cell r="B13333">
            <v>42431</v>
          </cell>
          <cell r="C13333" t="str">
            <v>PRESSAO DE PERNAS TRIPLO, EM TUBO DE ACO CARBONO, PINTURA NO PROCESSO ELETROSTATICO - EQUIPAMENTO DE GINASTICA PARA ACADEMIA AO AR LIVRE / ACADEMIA DA TERCEIRA IDADE - ATI</v>
          </cell>
          <cell r="D13333" t="str">
            <v>UN</v>
          </cell>
          <cell r="E13333" t="str">
            <v>CR</v>
          </cell>
          <cell r="H13333">
            <v>3957.85</v>
          </cell>
          <cell r="M13333">
            <v>3957.85</v>
          </cell>
        </row>
        <row r="13334">
          <cell r="B13334">
            <v>44074</v>
          </cell>
          <cell r="C13334" t="str">
            <v>PRIMER DE POLIURETANO</v>
          </cell>
          <cell r="D13334" t="str">
            <v>L</v>
          </cell>
          <cell r="E13334" t="str">
            <v>CR</v>
          </cell>
          <cell r="F13334">
            <v>603.65</v>
          </cell>
          <cell r="H13334">
            <v>537.53</v>
          </cell>
          <cell r="K13334">
            <v>603.65</v>
          </cell>
          <cell r="M13334">
            <v>537.53</v>
          </cell>
        </row>
        <row r="13335">
          <cell r="B13335">
            <v>44072</v>
          </cell>
          <cell r="C13335" t="str">
            <v>PRIMER EPOXI / EPOXIDICO</v>
          </cell>
          <cell r="D13335" t="str">
            <v>L</v>
          </cell>
          <cell r="E13335" t="str">
            <v>CR</v>
          </cell>
          <cell r="F13335">
            <v>152.65</v>
          </cell>
          <cell r="H13335">
            <v>142.83000000000001</v>
          </cell>
          <cell r="K13335">
            <v>152.65</v>
          </cell>
          <cell r="M13335">
            <v>142.83000000000001</v>
          </cell>
        </row>
        <row r="13336">
          <cell r="B13336">
            <v>511</v>
          </cell>
          <cell r="C13336" t="str">
            <v>PRIMER PARA MANTA ASFALTICA A BASE DE ASFALTO MODIFICADO DILUIDO EM SOLVENTE, APLICACAO A FRIO</v>
          </cell>
          <cell r="D13336" t="str">
            <v>L</v>
          </cell>
          <cell r="E13336" t="str">
            <v>C</v>
          </cell>
          <cell r="F13336">
            <v>24.02</v>
          </cell>
          <cell r="H13336">
            <v>18.04</v>
          </cell>
          <cell r="K13336">
            <v>24.02</v>
          </cell>
          <cell r="M13336">
            <v>18.04</v>
          </cell>
        </row>
        <row r="13337">
          <cell r="B13337">
            <v>37540</v>
          </cell>
          <cell r="C13337" t="str">
            <v>PROJETOR DE ARGAMASSA, CAPACIDADE DE PROJECAO 1,5 M3/H, ALCANCE DA PROJECAO 30 ATE 60 M, MOTOR ELETRICO TRIFASICO</v>
          </cell>
          <cell r="D13337" t="str">
            <v>UN</v>
          </cell>
          <cell r="E13337" t="str">
            <v>CR</v>
          </cell>
          <cell r="F13337">
            <v>88048.83</v>
          </cell>
          <cell r="H13337">
            <v>83157.23</v>
          </cell>
          <cell r="K13337">
            <v>88048.83</v>
          </cell>
          <cell r="M13337">
            <v>83157.23</v>
          </cell>
        </row>
        <row r="13338">
          <cell r="B13338">
            <v>37548</v>
          </cell>
          <cell r="C13338" t="str">
            <v>PROJETOR DE ARGAMASSA, CAPACIDADE DE PROJECAO 2,0 M3/H, ALCANCE DA PROJECAO ATE 50 M, MOTOR ELETRICO TRIFASICO</v>
          </cell>
          <cell r="D13338" t="str">
            <v>UN</v>
          </cell>
          <cell r="E13338" t="str">
            <v>CR</v>
          </cell>
          <cell r="F13338">
            <v>116708.28</v>
          </cell>
          <cell r="H13338">
            <v>110224.49</v>
          </cell>
          <cell r="K13338">
            <v>116708.28</v>
          </cell>
          <cell r="M13338">
            <v>110224.49</v>
          </cell>
        </row>
        <row r="13339">
          <cell r="B13339">
            <v>39828</v>
          </cell>
          <cell r="C13339" t="str">
            <v>PROJETOR PNEUMATICO DE ARGAMASSA PARA CHAPISCO E REBOCO COM RECIPIENTE ACOPLADO, TIPO CANEQUINHA, COM VOLUME DE 1,50 L, SEM COMPRESSOR</v>
          </cell>
          <cell r="D13339" t="str">
            <v>UN</v>
          </cell>
          <cell r="E13339" t="str">
            <v>CR</v>
          </cell>
          <cell r="F13339">
            <v>700.13</v>
          </cell>
          <cell r="H13339">
            <v>661.24</v>
          </cell>
          <cell r="K13339">
            <v>700.13</v>
          </cell>
          <cell r="M13339">
            <v>661.24</v>
          </cell>
        </row>
        <row r="13340">
          <cell r="B13340">
            <v>38392</v>
          </cell>
          <cell r="C13340" t="str">
            <v>PROLONGADOR/ EXTENSOR TELESCOPICO, EM CHAPA METALICA, COM 3 METROS, PARA ROLO DE PINTURA</v>
          </cell>
          <cell r="D13340" t="str">
            <v>UN</v>
          </cell>
          <cell r="E13340" t="str">
            <v>CR</v>
          </cell>
          <cell r="F13340">
            <v>59.44</v>
          </cell>
          <cell r="H13340">
            <v>75.22</v>
          </cell>
          <cell r="K13340">
            <v>59.44</v>
          </cell>
          <cell r="M13340">
            <v>75.22</v>
          </cell>
        </row>
        <row r="13341">
          <cell r="B13341">
            <v>11735</v>
          </cell>
          <cell r="C13341" t="str">
            <v>PROLONGAMENTO / PROLONGADOR PARA CAIXA SIFONADA, PVC, 100 MM X 200 MM (NBR 5688)</v>
          </cell>
          <cell r="D13341" t="str">
            <v>UN</v>
          </cell>
          <cell r="E13341" t="str">
            <v>CR</v>
          </cell>
          <cell r="F13341">
            <v>6.92</v>
          </cell>
          <cell r="H13341">
            <v>9.02</v>
          </cell>
          <cell r="K13341">
            <v>6.92</v>
          </cell>
          <cell r="M13341">
            <v>9.02</v>
          </cell>
        </row>
        <row r="13342">
          <cell r="B13342">
            <v>11737</v>
          </cell>
          <cell r="C13342" t="str">
            <v>PROLONGAMENTO / PROLONGADOR PARA CAIXA SIFONADA, PVC, 150 MM X 150 MM (NBR 5688)</v>
          </cell>
          <cell r="D13342" t="str">
            <v>UN</v>
          </cell>
          <cell r="E13342" t="str">
            <v>CR</v>
          </cell>
          <cell r="F13342">
            <v>9.81</v>
          </cell>
          <cell r="H13342">
            <v>12.79</v>
          </cell>
          <cell r="K13342">
            <v>9.81</v>
          </cell>
          <cell r="M13342">
            <v>12.79</v>
          </cell>
        </row>
        <row r="13343">
          <cell r="B13343">
            <v>11738</v>
          </cell>
          <cell r="C13343" t="str">
            <v>PROLONGAMENTO / PROLONGADOR PARA CAIXA SIFONADA, PVC, 150 MM X 200 MM (NBR 5688)</v>
          </cell>
          <cell r="D13343" t="str">
            <v>UN</v>
          </cell>
          <cell r="E13343" t="str">
            <v>CR</v>
          </cell>
          <cell r="F13343">
            <v>12.37</v>
          </cell>
          <cell r="H13343">
            <v>16.13</v>
          </cell>
          <cell r="K13343">
            <v>12.37</v>
          </cell>
          <cell r="M13343">
            <v>16.13</v>
          </cell>
        </row>
        <row r="13344">
          <cell r="B13344">
            <v>36143</v>
          </cell>
          <cell r="C13344" t="str">
            <v>PROTETOR AUDITIVO TIPO CONCHA COM ABAFADOR DE RUIDOS, ATENUACAO ACIMA DE 22 DB</v>
          </cell>
          <cell r="D13344" t="str">
            <v>UN</v>
          </cell>
          <cell r="E13344" t="str">
            <v>CR</v>
          </cell>
          <cell r="F13344">
            <v>82.13</v>
          </cell>
          <cell r="H13344">
            <v>74.55</v>
          </cell>
          <cell r="K13344">
            <v>82.13</v>
          </cell>
          <cell r="M13344">
            <v>74.55</v>
          </cell>
        </row>
        <row r="13345">
          <cell r="B13345">
            <v>36142</v>
          </cell>
          <cell r="C13345" t="str">
            <v>PROTETOR AUDITIVO TIPO PLUG DE INSERCAO COM CORDAO, ATENUACAO SUPERIOR A 15 DB</v>
          </cell>
          <cell r="D13345" t="str">
            <v>UN</v>
          </cell>
          <cell r="E13345" t="str">
            <v>CR</v>
          </cell>
          <cell r="F13345">
            <v>2.5</v>
          </cell>
          <cell r="H13345">
            <v>2.27</v>
          </cell>
          <cell r="K13345">
            <v>2.5</v>
          </cell>
          <cell r="M13345">
            <v>2.27</v>
          </cell>
        </row>
        <row r="13346">
          <cell r="B13346">
            <v>45209</v>
          </cell>
          <cell r="C13346" t="str">
            <v>PROTETOR FACIAL DE POLICARBONATO, 200 MM X *390* MM, COM COROA E CARNEIRA</v>
          </cell>
          <cell r="D13346" t="str">
            <v>UN</v>
          </cell>
          <cell r="E13346" t="str">
            <v>CR</v>
          </cell>
          <cell r="F13346">
            <v>42.35</v>
          </cell>
          <cell r="H13346">
            <v>38.450000000000003</v>
          </cell>
          <cell r="K13346">
            <v>42.35</v>
          </cell>
          <cell r="M13346">
            <v>38.450000000000003</v>
          </cell>
        </row>
        <row r="13347">
          <cell r="B13347">
            <v>36146</v>
          </cell>
          <cell r="C13347" t="str">
            <v>PROTETOR SOLAR FPS 30, EMBALAGEM 2 LITROS</v>
          </cell>
          <cell r="D13347" t="str">
            <v>UN</v>
          </cell>
          <cell r="E13347" t="str">
            <v>CR</v>
          </cell>
          <cell r="F13347">
            <v>268.52</v>
          </cell>
          <cell r="H13347">
            <v>243.75</v>
          </cell>
          <cell r="K13347">
            <v>268.52</v>
          </cell>
          <cell r="M13347">
            <v>243.75</v>
          </cell>
        </row>
        <row r="13348">
          <cell r="B13348">
            <v>39015</v>
          </cell>
          <cell r="C13348" t="str">
            <v>PROTETOR/PONTEIRA PLASTICA PARA PONTA DE VERGALHAO DE ATE 1", TIPO PROTETOR DE ESPERA</v>
          </cell>
          <cell r="D13348" t="str">
            <v>UN</v>
          </cell>
          <cell r="E13348" t="str">
            <v>C</v>
          </cell>
          <cell r="H13348">
            <v>1</v>
          </cell>
          <cell r="M13348">
            <v>1</v>
          </cell>
        </row>
        <row r="13349">
          <cell r="B13349">
            <v>38377</v>
          </cell>
          <cell r="C13349" t="str">
            <v>PRUMO DE CENTRO EM ACO *400* G, COM CORDAO EM NYLON E CALCO GUIA EM ACO OU MADEIRA</v>
          </cell>
          <cell r="D13349" t="str">
            <v>UN</v>
          </cell>
          <cell r="E13349" t="str">
            <v>CR</v>
          </cell>
          <cell r="F13349">
            <v>25.89</v>
          </cell>
          <cell r="H13349">
            <v>29.8</v>
          </cell>
          <cell r="K13349">
            <v>25.89</v>
          </cell>
          <cell r="M13349">
            <v>29.8</v>
          </cell>
        </row>
        <row r="13350">
          <cell r="B13350">
            <v>38376</v>
          </cell>
          <cell r="C13350" t="str">
            <v>PRUMO DE PAREDE EM ACO 700 A 750 G, COM CORDAO EM NYLON E TACO</v>
          </cell>
          <cell r="D13350" t="str">
            <v>UN</v>
          </cell>
          <cell r="E13350" t="str">
            <v>CR</v>
          </cell>
          <cell r="F13350">
            <v>29.94</v>
          </cell>
          <cell r="H13350">
            <v>34.46</v>
          </cell>
          <cell r="K13350">
            <v>29.94</v>
          </cell>
          <cell r="M13350">
            <v>34.46</v>
          </cell>
        </row>
        <row r="13351">
          <cell r="B13351">
            <v>38116</v>
          </cell>
          <cell r="C13351" t="str">
            <v>PULSADOR CAMPAINHA 10A, 250V (APENAS MODULO)</v>
          </cell>
          <cell r="D13351" t="str">
            <v>UN</v>
          </cell>
          <cell r="E13351" t="str">
            <v>CR</v>
          </cell>
          <cell r="F13351">
            <v>5.42</v>
          </cell>
          <cell r="H13351">
            <v>5.94</v>
          </cell>
          <cell r="K13351">
            <v>5.42</v>
          </cell>
          <cell r="M13351">
            <v>5.94</v>
          </cell>
        </row>
        <row r="13352">
          <cell r="B13352">
            <v>38066</v>
          </cell>
          <cell r="C13352" t="str">
            <v>PULSADOR CAMPAINHA 10A, 250V, CONJUNTO MONTADO PARA EMBUTIR 4" X 2" (PLACA + SUPORTE + MODULO)</v>
          </cell>
          <cell r="D13352" t="str">
            <v>UN</v>
          </cell>
          <cell r="E13352" t="str">
            <v>CR</v>
          </cell>
          <cell r="F13352">
            <v>8.94</v>
          </cell>
          <cell r="H13352">
            <v>9.81</v>
          </cell>
          <cell r="K13352">
            <v>8.94</v>
          </cell>
          <cell r="M13352">
            <v>9.81</v>
          </cell>
        </row>
        <row r="13353">
          <cell r="B13353">
            <v>38117</v>
          </cell>
          <cell r="C13353" t="str">
            <v>PULSADOR MINUTERIA 10A, 250V (APENAS MODULO)</v>
          </cell>
          <cell r="D13353" t="str">
            <v>UN</v>
          </cell>
          <cell r="E13353" t="str">
            <v>CR</v>
          </cell>
          <cell r="F13353">
            <v>9.23</v>
          </cell>
          <cell r="H13353">
            <v>10.119999999999999</v>
          </cell>
          <cell r="K13353">
            <v>9.23</v>
          </cell>
          <cell r="M13353">
            <v>10.119999999999999</v>
          </cell>
        </row>
        <row r="13354">
          <cell r="B13354">
            <v>38067</v>
          </cell>
          <cell r="C13354" t="str">
            <v>PULSADOR MINUTERIA 10A, 250V, CONJUNTO MONTADO PARA EMBUTIR 4" X 2" (PLACA + SUPORTE + MODULO)</v>
          </cell>
          <cell r="D13354" t="str">
            <v>UN</v>
          </cell>
          <cell r="E13354" t="str">
            <v>CR</v>
          </cell>
          <cell r="F13354">
            <v>12.59</v>
          </cell>
          <cell r="H13354">
            <v>13.82</v>
          </cell>
          <cell r="K13354">
            <v>12.59</v>
          </cell>
          <cell r="M13354">
            <v>13.82</v>
          </cell>
        </row>
        <row r="13355">
          <cell r="B13355">
            <v>44313</v>
          </cell>
          <cell r="C13355" t="str">
            <v>PUNHO PARA PERFURATRIZ DE ESTEIRA T38, D = 1 1/2" (38 MM), C = 380 MM</v>
          </cell>
          <cell r="D13355" t="str">
            <v>UN</v>
          </cell>
          <cell r="E13355" t="str">
            <v>CR</v>
          </cell>
          <cell r="F13355">
            <v>953.42</v>
          </cell>
          <cell r="H13355">
            <v>976.39</v>
          </cell>
          <cell r="K13355">
            <v>953.42</v>
          </cell>
          <cell r="M13355">
            <v>976.39</v>
          </cell>
        </row>
        <row r="13356">
          <cell r="B13356">
            <v>11522</v>
          </cell>
          <cell r="C13356" t="str">
            <v>PUXADOR DE EMBUTIR TIPO CONCHA, COM FURO PARA CHAVE, EM LATAO CROMADO, COMPRIMENTO DE APROX *100* MM E LARGURA DE APROX *40* MM</v>
          </cell>
          <cell r="D13356" t="str">
            <v>UN</v>
          </cell>
          <cell r="E13356" t="str">
            <v>CR</v>
          </cell>
          <cell r="F13356">
            <v>14.57</v>
          </cell>
          <cell r="H13356">
            <v>11.84</v>
          </cell>
          <cell r="K13356">
            <v>14.57</v>
          </cell>
          <cell r="M13356">
            <v>11.84</v>
          </cell>
        </row>
        <row r="13357">
          <cell r="B13357">
            <v>43600</v>
          </cell>
          <cell r="C13357" t="str">
            <v>PUXADOR TIPO ALCA, EM ZAMAC CROMADO, COM COMPRIMENTO DE APROX 150 MM, COM ROSETA PARA PORTAS DE MADEIRAS, INCLUINDO PARAFUSOS</v>
          </cell>
          <cell r="D13357" t="str">
            <v>UN</v>
          </cell>
          <cell r="E13357" t="str">
            <v>CR</v>
          </cell>
          <cell r="F13357">
            <v>58.39</v>
          </cell>
          <cell r="H13357">
            <v>47.44</v>
          </cell>
          <cell r="K13357">
            <v>58.39</v>
          </cell>
          <cell r="M13357">
            <v>47.44</v>
          </cell>
        </row>
        <row r="13358">
          <cell r="B13358">
            <v>5080</v>
          </cell>
          <cell r="C13358" t="str">
            <v>PUXADOR TIPO ALCA, EM ZAMAC CROMADO, COM ROSETAS, COMPRIMENTO DE APROX *100* MM, PARA PORTAS E JANELAS DE MADEIRA, INCLUINDO PARAFUSOS</v>
          </cell>
          <cell r="D13358" t="str">
            <v>UN</v>
          </cell>
          <cell r="E13358" t="str">
            <v>CR</v>
          </cell>
          <cell r="F13358">
            <v>22.77</v>
          </cell>
          <cell r="H13358">
            <v>18.5</v>
          </cell>
          <cell r="K13358">
            <v>22.77</v>
          </cell>
          <cell r="M13358">
            <v>18.5</v>
          </cell>
        </row>
        <row r="13359">
          <cell r="B13359">
            <v>38168</v>
          </cell>
          <cell r="C13359" t="str">
            <v>PUXADOR TUBULAR RETO DUPLO, EM ALUMINIO CROMADO, COMPRIMENTO DE APROX 400 MM E DIAMETRO DE 25 MM (1")</v>
          </cell>
          <cell r="D13359" t="str">
            <v>UN</v>
          </cell>
          <cell r="E13359" t="str">
            <v>CR</v>
          </cell>
          <cell r="F13359">
            <v>158.97</v>
          </cell>
          <cell r="H13359">
            <v>129.16</v>
          </cell>
          <cell r="K13359">
            <v>158.97</v>
          </cell>
          <cell r="M13359">
            <v>129.16</v>
          </cell>
        </row>
        <row r="13360">
          <cell r="B13360">
            <v>43601</v>
          </cell>
          <cell r="C13360" t="str">
            <v>PUXADOR TUBULAR RETO SIMPLES, EM ALUMINIO CROMADO, COM COMPRIMENTO DE APROX 400 MM E DIAMETRO DE 25 MM</v>
          </cell>
          <cell r="D13360" t="str">
            <v>UN</v>
          </cell>
          <cell r="E13360" t="str">
            <v>CR</v>
          </cell>
          <cell r="F13360">
            <v>79.48</v>
          </cell>
          <cell r="H13360">
            <v>64.58</v>
          </cell>
          <cell r="K13360">
            <v>79.48</v>
          </cell>
          <cell r="M13360">
            <v>64.58</v>
          </cell>
        </row>
        <row r="13361">
          <cell r="B13361">
            <v>13393</v>
          </cell>
          <cell r="C13361" t="str">
            <v>QUADRO DE DISTRIBUICAO COM BARRAMENTO TRIFASICO, DE EMBUTIR, EM CHAPA DE ACO GALVANIZADO, PARA 12 DISJUNTORES DIN, 100 A</v>
          </cell>
          <cell r="D13361" t="str">
            <v>UN</v>
          </cell>
          <cell r="E13361" t="str">
            <v>CR</v>
          </cell>
          <cell r="F13361">
            <v>303.31</v>
          </cell>
          <cell r="H13361">
            <v>314.06</v>
          </cell>
          <cell r="K13361">
            <v>303.31</v>
          </cell>
          <cell r="M13361">
            <v>314.06</v>
          </cell>
        </row>
        <row r="13362">
          <cell r="B13362">
            <v>13395</v>
          </cell>
          <cell r="C13362" t="str">
            <v>QUADRO DE DISTRIBUICAO COM BARRAMENTO TRIFASICO, DE EMBUTIR, EM CHAPA DE ACO GALVANIZADO, PARA 18 DISJUNTORES DIN, 100 A</v>
          </cell>
          <cell r="D13362" t="str">
            <v>UN</v>
          </cell>
          <cell r="E13362" t="str">
            <v>CR</v>
          </cell>
          <cell r="F13362">
            <v>425.05</v>
          </cell>
          <cell r="H13362">
            <v>440.12</v>
          </cell>
          <cell r="K13362">
            <v>425.05</v>
          </cell>
          <cell r="M13362">
            <v>440.12</v>
          </cell>
        </row>
        <row r="13363">
          <cell r="B13363">
            <v>12039</v>
          </cell>
          <cell r="C13363" t="str">
            <v>QUADRO DE DISTRIBUICAO COM BARRAMENTO TRIFASICO, DE EMBUTIR, EM CHAPA DE ACO GALVANIZADO, PARA 24 DISJUNTORES DIN, 100 A</v>
          </cell>
          <cell r="D13363" t="str">
            <v>UN</v>
          </cell>
          <cell r="E13363" t="str">
            <v>CR</v>
          </cell>
          <cell r="F13363">
            <v>446.69</v>
          </cell>
          <cell r="H13363">
            <v>462.52</v>
          </cell>
          <cell r="K13363">
            <v>446.69</v>
          </cell>
          <cell r="M13363">
            <v>462.52</v>
          </cell>
        </row>
        <row r="13364">
          <cell r="B13364">
            <v>13396</v>
          </cell>
          <cell r="C13364" t="str">
            <v>QUADRO DE DISTRIBUICAO COM BARRAMENTO TRIFASICO, DE EMBUTIR, EM CHAPA DE ACO GALVANIZADO, PARA 28 DISJUNTORES DIN, 100 A</v>
          </cell>
          <cell r="D13364" t="str">
            <v>UN</v>
          </cell>
          <cell r="E13364" t="str">
            <v>CR</v>
          </cell>
          <cell r="F13364">
            <v>627.34</v>
          </cell>
          <cell r="H13364">
            <v>649.58000000000004</v>
          </cell>
          <cell r="K13364">
            <v>627.34</v>
          </cell>
          <cell r="M13364">
            <v>649.58000000000004</v>
          </cell>
        </row>
        <row r="13365">
          <cell r="B13365">
            <v>12041</v>
          </cell>
          <cell r="C13365" t="str">
            <v>QUADRO DE DISTRIBUICAO COM BARRAMENTO TRIFASICO, DE EMBUTIR, EM CHAPA DE ACO GALVANIZADO, PARA 30 DISJUNTORES DIN, 150 A</v>
          </cell>
          <cell r="D13365" t="str">
            <v>UN</v>
          </cell>
          <cell r="E13365" t="str">
            <v>CR</v>
          </cell>
          <cell r="F13365">
            <v>512.26</v>
          </cell>
          <cell r="H13365">
            <v>530.41999999999996</v>
          </cell>
          <cell r="K13365">
            <v>512.26</v>
          </cell>
          <cell r="M13365">
            <v>530.41999999999996</v>
          </cell>
        </row>
        <row r="13366">
          <cell r="B13366">
            <v>12043</v>
          </cell>
          <cell r="C13366" t="str">
            <v>QUADRO DE DISTRIBUICAO COM BARRAMENTO TRIFASICO, DE EMBUTIR, EM CHAPA DE ACO GALVANIZADO, PARA 30 DISJUNTORES DIN, 225 A</v>
          </cell>
          <cell r="D13366" t="str">
            <v>UN</v>
          </cell>
          <cell r="E13366" t="str">
            <v>CR</v>
          </cell>
          <cell r="F13366">
            <v>1081.56</v>
          </cell>
          <cell r="H13366">
            <v>1119.9000000000001</v>
          </cell>
          <cell r="K13366">
            <v>1081.56</v>
          </cell>
          <cell r="M13366">
            <v>1119.9000000000001</v>
          </cell>
        </row>
        <row r="13367">
          <cell r="B13367">
            <v>39762</v>
          </cell>
          <cell r="C13367" t="str">
            <v>QUADRO DE DISTRIBUICAO COM BARRAMENTO TRIFASICO, DE EMBUTIR, EM CHAPA DE ACO GALVANIZADO, PARA 36 DISJUNTORES DIN, 100 A</v>
          </cell>
          <cell r="D13367" t="str">
            <v>UN</v>
          </cell>
          <cell r="E13367" t="str">
            <v>CR</v>
          </cell>
          <cell r="F13367">
            <v>514.85</v>
          </cell>
          <cell r="H13367">
            <v>533.1</v>
          </cell>
          <cell r="K13367">
            <v>514.85</v>
          </cell>
          <cell r="M13367">
            <v>533.1</v>
          </cell>
        </row>
        <row r="13368">
          <cell r="B13368">
            <v>12042</v>
          </cell>
          <cell r="C13368" t="str">
            <v>QUADRO DE DISTRIBUICAO COM BARRAMENTO TRIFASICO, DE EMBUTIR, EM CHAPA DE ACO GALVANIZADO, PARA 40 DISJUNTORES DIN, 100 A</v>
          </cell>
          <cell r="D13368" t="str">
            <v>UN</v>
          </cell>
          <cell r="E13368" t="str">
            <v>CR</v>
          </cell>
          <cell r="F13368">
            <v>751.67</v>
          </cell>
          <cell r="H13368">
            <v>778.31</v>
          </cell>
          <cell r="K13368">
            <v>751.67</v>
          </cell>
          <cell r="M13368">
            <v>778.31</v>
          </cell>
        </row>
        <row r="13369">
          <cell r="B13369">
            <v>39763</v>
          </cell>
          <cell r="C13369" t="str">
            <v>QUADRO DE DISTRIBUICAO COM BARRAMENTO TRIFASICO, DE EMBUTIR, EM CHAPA DE ACO GALVANIZADO, PARA 48 DISJUNTORES DIN, 100 A</v>
          </cell>
          <cell r="D13369" t="str">
            <v>UN</v>
          </cell>
          <cell r="E13369" t="str">
            <v>CR</v>
          </cell>
          <cell r="F13369">
            <v>879.73</v>
          </cell>
          <cell r="H13369">
            <v>910.91</v>
          </cell>
          <cell r="K13369">
            <v>879.73</v>
          </cell>
          <cell r="M13369">
            <v>910.91</v>
          </cell>
        </row>
        <row r="13370">
          <cell r="B13370">
            <v>39760</v>
          </cell>
          <cell r="C13370" t="str">
            <v>QUADRO DE DISTRIBUICAO COM BARRAMENTO TRIFASICO, DE SOBREPOR, EM CHAPA DE ACO GALVANIZADO, PARA *42* DISJUNTORES DIN, 100 A</v>
          </cell>
          <cell r="D13370" t="str">
            <v>UN</v>
          </cell>
          <cell r="E13370" t="str">
            <v>CR</v>
          </cell>
          <cell r="F13370">
            <v>876.84</v>
          </cell>
          <cell r="H13370">
            <v>907.91</v>
          </cell>
          <cell r="K13370">
            <v>876.84</v>
          </cell>
          <cell r="M13370">
            <v>907.91</v>
          </cell>
        </row>
        <row r="13371">
          <cell r="B13371">
            <v>39756</v>
          </cell>
          <cell r="C13371" t="str">
            <v>QUADRO DE DISTRIBUICAO COM BARRAMENTO TRIFASICO, DE SOBREPOR, EM CHAPA DE ACO GALVANIZADO, PARA 12 DISJUNTORES DIN, 100 A</v>
          </cell>
          <cell r="D13371" t="str">
            <v>UN</v>
          </cell>
          <cell r="E13371" t="str">
            <v>CR</v>
          </cell>
          <cell r="F13371">
            <v>314.83999999999997</v>
          </cell>
          <cell r="H13371">
            <v>325.99</v>
          </cell>
          <cell r="K13371">
            <v>314.83999999999997</v>
          </cell>
          <cell r="M13371">
            <v>325.99</v>
          </cell>
        </row>
        <row r="13372">
          <cell r="B13372">
            <v>12038</v>
          </cell>
          <cell r="C13372" t="str">
            <v>QUADRO DE DISTRIBUICAO COM BARRAMENTO TRIFASICO, DE SOBREPOR, EM CHAPA DE ACO GALVANIZADO, PARA 18 DISJUNTORES DIN, 100 A</v>
          </cell>
          <cell r="D13372" t="str">
            <v>UN</v>
          </cell>
          <cell r="E13372" t="str">
            <v>CR</v>
          </cell>
          <cell r="F13372">
            <v>393.4</v>
          </cell>
          <cell r="H13372">
            <v>407.34</v>
          </cell>
          <cell r="K13372">
            <v>393.4</v>
          </cell>
          <cell r="M13372">
            <v>407.34</v>
          </cell>
        </row>
        <row r="13373">
          <cell r="B13373">
            <v>39757</v>
          </cell>
          <cell r="C13373" t="str">
            <v>QUADRO DE DISTRIBUICAO COM BARRAMENTO TRIFASICO, DE SOBREPOR, EM CHAPA DE ACO GALVANIZADO, PARA 28 DISJUNTORES DIN, 100 A</v>
          </cell>
          <cell r="D13373" t="str">
            <v>UN</v>
          </cell>
          <cell r="E13373" t="str">
            <v>CR</v>
          </cell>
          <cell r="F13373">
            <v>363.77</v>
          </cell>
          <cell r="H13373">
            <v>376.66</v>
          </cell>
          <cell r="K13373">
            <v>363.77</v>
          </cell>
          <cell r="M13373">
            <v>376.66</v>
          </cell>
        </row>
        <row r="13374">
          <cell r="B13374">
            <v>39758</v>
          </cell>
          <cell r="C13374" t="str">
            <v>QUADRO DE DISTRIBUICAO COM BARRAMENTO TRIFASICO, DE SOBREPOR, EM CHAPA DE ACO GALVANIZADO, PARA 30 DISJUNTORES DIN, 100 A</v>
          </cell>
          <cell r="D13374" t="str">
            <v>UN</v>
          </cell>
          <cell r="E13374" t="str">
            <v>CR</v>
          </cell>
          <cell r="F13374">
            <v>530.15</v>
          </cell>
          <cell r="H13374">
            <v>548.92999999999995</v>
          </cell>
          <cell r="K13374">
            <v>530.15</v>
          </cell>
          <cell r="M13374">
            <v>548.92999999999995</v>
          </cell>
        </row>
        <row r="13375">
          <cell r="B13375">
            <v>39759</v>
          </cell>
          <cell r="C13375" t="str">
            <v>QUADRO DE DISTRIBUICAO COM BARRAMENTO TRIFASICO, DE SOBREPOR, EM CHAPA DE ACO GALVANIZADO, PARA 36 DISJUNTORES DIN, 100 A</v>
          </cell>
          <cell r="D13375" t="str">
            <v>UN</v>
          </cell>
          <cell r="E13375" t="str">
            <v>CR</v>
          </cell>
          <cell r="F13375">
            <v>654.73</v>
          </cell>
          <cell r="H13375">
            <v>677.94</v>
          </cell>
          <cell r="K13375">
            <v>654.73</v>
          </cell>
          <cell r="M13375">
            <v>677.94</v>
          </cell>
        </row>
        <row r="13376">
          <cell r="B13376">
            <v>39761</v>
          </cell>
          <cell r="C13376" t="str">
            <v>QUADRO DE DISTRIBUICAO COM BARRAMENTO TRIFASICO, DE SOBREPOR, EM CHAPA DE ACO GALVANIZADO, PARA 48 DISJUNTORES DIN, 100 A</v>
          </cell>
          <cell r="D13376" t="str">
            <v>UN</v>
          </cell>
          <cell r="E13376" t="str">
            <v>CR</v>
          </cell>
          <cell r="F13376">
            <v>787.01</v>
          </cell>
          <cell r="H13376">
            <v>814.9</v>
          </cell>
          <cell r="K13376">
            <v>787.01</v>
          </cell>
          <cell r="M13376">
            <v>814.9</v>
          </cell>
        </row>
        <row r="13377">
          <cell r="B13377">
            <v>39805</v>
          </cell>
          <cell r="C13377" t="str">
            <v>QUADRO DE DISTRIBUICAO, EM PVC, DE EMBUTIR, COM BARRAMENTO TERRA / NEUTRO, PARA 12 DISJUNTORES NEMA OU 16 DISJUNTORES DIN</v>
          </cell>
          <cell r="D13377" t="str">
            <v>UN</v>
          </cell>
          <cell r="E13377" t="str">
            <v>CR</v>
          </cell>
          <cell r="F13377">
            <v>209.38</v>
          </cell>
          <cell r="H13377">
            <v>138.25</v>
          </cell>
          <cell r="K13377">
            <v>209.38</v>
          </cell>
          <cell r="M13377">
            <v>138.25</v>
          </cell>
        </row>
        <row r="13378">
          <cell r="B13378">
            <v>39806</v>
          </cell>
          <cell r="C13378" t="str">
            <v>QUADRO DE DISTRIBUICAO, EM PVC, DE EMBUTIR, COM BARRAMENTO TERRA / NEUTRO, PARA 18 DISJUNTORES NEMA OU 24 DISJUNTORES DIN</v>
          </cell>
          <cell r="D13378" t="str">
            <v>UN</v>
          </cell>
          <cell r="E13378" t="str">
            <v>CR</v>
          </cell>
          <cell r="F13378">
            <v>387.92</v>
          </cell>
          <cell r="H13378">
            <v>256.14</v>
          </cell>
          <cell r="K13378">
            <v>387.92</v>
          </cell>
          <cell r="M13378">
            <v>256.14</v>
          </cell>
        </row>
        <row r="13379">
          <cell r="B13379">
            <v>39807</v>
          </cell>
          <cell r="C13379" t="str">
            <v>QUADRO DE DISTRIBUICAO, EM PVC, DE EMBUTIR, COM BARRAMENTO TERRA / NEUTRO, PARA 27 DISJUNTORES NEMA OU 36 DISJUNTORES DIN</v>
          </cell>
          <cell r="D13379" t="str">
            <v>UN</v>
          </cell>
          <cell r="E13379" t="str">
            <v>CR</v>
          </cell>
          <cell r="F13379">
            <v>840.72</v>
          </cell>
          <cell r="H13379">
            <v>555.11</v>
          </cell>
          <cell r="K13379">
            <v>840.72</v>
          </cell>
          <cell r="M13379">
            <v>555.11</v>
          </cell>
        </row>
        <row r="13380">
          <cell r="B13380">
            <v>43100</v>
          </cell>
          <cell r="C13380" t="str">
            <v>QUADRO DE DISTRIBUICAO, EM PVC, DE EMBUTIR, COM BARRAMENTO TERRA / NEUTRO, PARA 48 DISJUNTORES DIN</v>
          </cell>
          <cell r="D13380" t="str">
            <v>UN</v>
          </cell>
          <cell r="E13380" t="str">
            <v>CR</v>
          </cell>
          <cell r="F13380">
            <v>657.26</v>
          </cell>
          <cell r="H13380">
            <v>433.98</v>
          </cell>
          <cell r="K13380">
            <v>657.26</v>
          </cell>
          <cell r="M13380">
            <v>433.98</v>
          </cell>
        </row>
        <row r="13381">
          <cell r="B13381">
            <v>39804</v>
          </cell>
          <cell r="C13381" t="str">
            <v>QUADRO DE DISTRIBUICAO, EM PVC, DE EMBUTIR, COM BARRAMENTO TERRA / NEUTRO, PARA 6 DISJUNTORES NEMA OU 8 DISJUNTORES DIN</v>
          </cell>
          <cell r="D13381" t="str">
            <v>UN</v>
          </cell>
          <cell r="E13381" t="str">
            <v>CR</v>
          </cell>
          <cell r="F13381">
            <v>122.95</v>
          </cell>
          <cell r="H13381">
            <v>81.180000000000007</v>
          </cell>
          <cell r="K13381">
            <v>122.95</v>
          </cell>
          <cell r="M13381">
            <v>81.180000000000007</v>
          </cell>
        </row>
        <row r="13382">
          <cell r="B13382">
            <v>39796</v>
          </cell>
          <cell r="C13382" t="str">
            <v>QUADRO DE DISTRIBUICAO, SEM BARRAMENTO, EM PVC, DE EMBUTIR, PARA 12 DISJUNTORES NEMA OU 16 DISJUNTORES DIN</v>
          </cell>
          <cell r="D13382" t="str">
            <v>UN</v>
          </cell>
          <cell r="E13382" t="str">
            <v>CR</v>
          </cell>
          <cell r="F13382">
            <v>127.34</v>
          </cell>
          <cell r="H13382">
            <v>84.08</v>
          </cell>
          <cell r="K13382">
            <v>127.34</v>
          </cell>
          <cell r="M13382">
            <v>84.08</v>
          </cell>
        </row>
        <row r="13383">
          <cell r="B13383">
            <v>39797</v>
          </cell>
          <cell r="C13383" t="str">
            <v>QUADRO DE DISTRIBUICAO, SEM BARRAMENTO, EM PVC, DE EMBUTIR, PARA 18 DISJUNTORES NEMA OU 24 DISJUNTORES DIN</v>
          </cell>
          <cell r="D13383" t="str">
            <v>UN</v>
          </cell>
          <cell r="E13383" t="str">
            <v>C</v>
          </cell>
          <cell r="F13383">
            <v>199.9</v>
          </cell>
          <cell r="H13383">
            <v>131.99</v>
          </cell>
          <cell r="K13383">
            <v>199.9</v>
          </cell>
          <cell r="M13383">
            <v>131.99</v>
          </cell>
        </row>
        <row r="13384">
          <cell r="B13384">
            <v>39798</v>
          </cell>
          <cell r="C13384" t="str">
            <v>QUADRO DE DISTRIBUICAO, SEM BARRAMENTO, EM PVC, DE EMBUTIR, PARA 27 DISJUNTORES NEMA OU 36 DISJUNTORES DIN</v>
          </cell>
          <cell r="D13384" t="str">
            <v>UN</v>
          </cell>
          <cell r="E13384" t="str">
            <v>CR</v>
          </cell>
          <cell r="F13384">
            <v>342.89</v>
          </cell>
          <cell r="H13384">
            <v>226.4</v>
          </cell>
          <cell r="K13384">
            <v>342.89</v>
          </cell>
          <cell r="M13384">
            <v>226.4</v>
          </cell>
        </row>
        <row r="13385">
          <cell r="B13385">
            <v>39794</v>
          </cell>
          <cell r="C13385" t="str">
            <v>QUADRO DE DISTRIBUICAO, SEM BARRAMENTO, EM PVC, DE EMBUTIR, PARA 3 DISJUNTORES NEMA OU 4 DISJUNTORES DIN</v>
          </cell>
          <cell r="D13385" t="str">
            <v>UN</v>
          </cell>
          <cell r="E13385" t="str">
            <v>CR</v>
          </cell>
          <cell r="F13385">
            <v>54.05</v>
          </cell>
          <cell r="H13385">
            <v>35.69</v>
          </cell>
          <cell r="K13385">
            <v>54.05</v>
          </cell>
          <cell r="M13385">
            <v>35.69</v>
          </cell>
        </row>
        <row r="13386">
          <cell r="B13386">
            <v>39795</v>
          </cell>
          <cell r="C13386" t="str">
            <v>QUADRO DE DISTRIBUICAO, SEM BARRAMENTO, EM PVC, DE EMBUTIR, PARA 6 DISJUNTORES NEMA OU 8 DISJUNTORES DIN</v>
          </cell>
          <cell r="D13386" t="str">
            <v>UN</v>
          </cell>
          <cell r="E13386" t="str">
            <v>CR</v>
          </cell>
          <cell r="F13386">
            <v>85.39</v>
          </cell>
          <cell r="H13386">
            <v>56.38</v>
          </cell>
          <cell r="K13386">
            <v>85.39</v>
          </cell>
          <cell r="M13386">
            <v>56.38</v>
          </cell>
        </row>
        <row r="13387">
          <cell r="B13387">
            <v>39801</v>
          </cell>
          <cell r="C13387" t="str">
            <v>QUADRO DE DISTRIBUICAO, SEM BARRAMENTO, EM PVC, DE SOBREPOR, PARA 12 DISJUNTORES NEMA OU 16 DISJUNTORES DIN</v>
          </cell>
          <cell r="D13387" t="str">
            <v>UN</v>
          </cell>
          <cell r="E13387" t="str">
            <v>CR</v>
          </cell>
          <cell r="F13387">
            <v>180.32</v>
          </cell>
          <cell r="H13387">
            <v>119.06</v>
          </cell>
          <cell r="K13387">
            <v>180.32</v>
          </cell>
          <cell r="M13387">
            <v>119.06</v>
          </cell>
        </row>
        <row r="13388">
          <cell r="B13388">
            <v>39802</v>
          </cell>
          <cell r="C13388" t="str">
            <v>QUADRO DE DISTRIBUICAO, SEM BARRAMENTO, EM PVC, DE SOBREPOR, PARA 18 DISJUNTORES NEMA OU 24 DISJUNTORES DIN</v>
          </cell>
          <cell r="D13388" t="str">
            <v>UN</v>
          </cell>
          <cell r="E13388" t="str">
            <v>CR</v>
          </cell>
          <cell r="F13388">
            <v>264.32</v>
          </cell>
          <cell r="H13388">
            <v>174.52</v>
          </cell>
          <cell r="K13388">
            <v>264.32</v>
          </cell>
          <cell r="M13388">
            <v>174.52</v>
          </cell>
        </row>
        <row r="13389">
          <cell r="B13389">
            <v>39803</v>
          </cell>
          <cell r="C13389" t="str">
            <v>QUADRO DE DISTRIBUICAO, SEM BARRAMENTO, EM PVC, DE SOBREPOR, PARA 27 DISJUNTORES NEMA OU 36 DISJUNTORES DIN</v>
          </cell>
          <cell r="D13389" t="str">
            <v>UN</v>
          </cell>
          <cell r="E13389" t="str">
            <v>CR</v>
          </cell>
          <cell r="F13389">
            <v>368.73</v>
          </cell>
          <cell r="H13389">
            <v>243.47</v>
          </cell>
          <cell r="K13389">
            <v>368.73</v>
          </cell>
          <cell r="M13389">
            <v>243.47</v>
          </cell>
        </row>
        <row r="13390">
          <cell r="B13390">
            <v>39799</v>
          </cell>
          <cell r="C13390" t="str">
            <v>QUADRO DE DISTRIBUICAO, SEM BARRAMENTO, EM PVC, DE SOBREPOR, PARA 3 DISJUNTORES NEMA OU 4 DISJUNTORES DIN</v>
          </cell>
          <cell r="D13390" t="str">
            <v>UN</v>
          </cell>
          <cell r="E13390" t="str">
            <v>CR</v>
          </cell>
          <cell r="F13390">
            <v>63</v>
          </cell>
          <cell r="H13390">
            <v>41.6</v>
          </cell>
          <cell r="K13390">
            <v>63</v>
          </cell>
          <cell r="M13390">
            <v>41.6</v>
          </cell>
        </row>
        <row r="13391">
          <cell r="B13391">
            <v>39800</v>
          </cell>
          <cell r="C13391" t="str">
            <v>QUADRO DE DISTRIBUICAO, SEM BARRAMENTO, EM PVC, DE SOBREPOR, PARA 6 DISJUNTORES NEMA OU 8 DISJUNTORES DIN</v>
          </cell>
          <cell r="D13391" t="str">
            <v>UN</v>
          </cell>
          <cell r="E13391" t="str">
            <v>CR</v>
          </cell>
          <cell r="F13391">
            <v>107.33</v>
          </cell>
          <cell r="H13391">
            <v>70.86</v>
          </cell>
          <cell r="K13391">
            <v>107.33</v>
          </cell>
          <cell r="M13391">
            <v>70.86</v>
          </cell>
        </row>
        <row r="13392">
          <cell r="B13392">
            <v>43837</v>
          </cell>
          <cell r="C13392" t="str">
            <v>RACK DE PISO PARA SERVIDOR, ABERTO, EM COLUNA, 44U X *570* MM</v>
          </cell>
          <cell r="D13392" t="str">
            <v>UN</v>
          </cell>
          <cell r="E13392" t="str">
            <v>CR</v>
          </cell>
          <cell r="F13392">
            <v>2446.8000000000002</v>
          </cell>
          <cell r="H13392">
            <v>1339.32</v>
          </cell>
          <cell r="K13392">
            <v>2446.8000000000002</v>
          </cell>
          <cell r="M13392">
            <v>1339.32</v>
          </cell>
        </row>
        <row r="13393">
          <cell r="B13393">
            <v>43836</v>
          </cell>
          <cell r="C13393" t="str">
            <v>RACK DE PISO PARA SERVIDOR, FECHADO, 44U, COM PORTA, 44U X *570* MM</v>
          </cell>
          <cell r="D13393" t="str">
            <v>UN</v>
          </cell>
          <cell r="E13393" t="str">
            <v>CR</v>
          </cell>
          <cell r="F13393">
            <v>4978.8</v>
          </cell>
          <cell r="H13393">
            <v>2725.27</v>
          </cell>
          <cell r="K13393">
            <v>4978.8</v>
          </cell>
          <cell r="M13393">
            <v>2725.27</v>
          </cell>
        </row>
        <row r="13394">
          <cell r="B13394">
            <v>21059</v>
          </cell>
          <cell r="C13394" t="str">
            <v>RALO FOFO COM REQUADRO, QUADRADO 150 X 150 MM</v>
          </cell>
          <cell r="D13394" t="str">
            <v>UN</v>
          </cell>
          <cell r="E13394" t="str">
            <v>CR</v>
          </cell>
          <cell r="H13394">
            <v>54.23</v>
          </cell>
          <cell r="M13394">
            <v>54.23</v>
          </cell>
        </row>
        <row r="13395">
          <cell r="B13395">
            <v>11234</v>
          </cell>
          <cell r="C13395" t="str">
            <v>RALO FOFO COM REQUADRO, QUADRADO 200 X 200 MM</v>
          </cell>
          <cell r="D13395" t="str">
            <v>UN</v>
          </cell>
          <cell r="E13395" t="str">
            <v>CR</v>
          </cell>
          <cell r="H13395">
            <v>81.739999999999995</v>
          </cell>
          <cell r="M13395">
            <v>81.739999999999995</v>
          </cell>
        </row>
        <row r="13396">
          <cell r="B13396">
            <v>21060</v>
          </cell>
          <cell r="C13396" t="str">
            <v>RALO FOFO COM REQUADRO, QUADRADO 250 X 250 MM</v>
          </cell>
          <cell r="D13396" t="str">
            <v>UN</v>
          </cell>
          <cell r="E13396" t="str">
            <v>CR</v>
          </cell>
          <cell r="H13396">
            <v>100.61</v>
          </cell>
          <cell r="M13396">
            <v>100.61</v>
          </cell>
        </row>
        <row r="13397">
          <cell r="B13397">
            <v>21061</v>
          </cell>
          <cell r="C13397" t="str">
            <v>RALO FOFO COM REQUADRO, QUADRADO 300 X 300 MM</v>
          </cell>
          <cell r="D13397" t="str">
            <v>UN</v>
          </cell>
          <cell r="E13397" t="str">
            <v>CR</v>
          </cell>
          <cell r="H13397">
            <v>125.76</v>
          </cell>
          <cell r="M13397">
            <v>125.76</v>
          </cell>
        </row>
        <row r="13398">
          <cell r="B13398">
            <v>21062</v>
          </cell>
          <cell r="C13398" t="str">
            <v>RALO FOFO COM REQUADRO, QUADRADO 400 X 400 MM</v>
          </cell>
          <cell r="D13398" t="str">
            <v>UN</v>
          </cell>
          <cell r="E13398" t="str">
            <v>CR</v>
          </cell>
          <cell r="H13398">
            <v>198.08</v>
          </cell>
          <cell r="M13398">
            <v>198.08</v>
          </cell>
        </row>
        <row r="13399">
          <cell r="B13399">
            <v>11708</v>
          </cell>
          <cell r="C13399" t="str">
            <v>RALO FOFO SEMIESFERICO, 100 MM, PARA LAJES/ CALHAS</v>
          </cell>
          <cell r="D13399" t="str">
            <v>UN</v>
          </cell>
          <cell r="E13399" t="str">
            <v>CR</v>
          </cell>
          <cell r="H13399">
            <v>21.61</v>
          </cell>
          <cell r="M13399">
            <v>21.61</v>
          </cell>
        </row>
        <row r="13400">
          <cell r="B13400">
            <v>11709</v>
          </cell>
          <cell r="C13400" t="str">
            <v>RALO FOFO SEMIESFERICO, 150 MM, PARA LAJES/ CALHAS</v>
          </cell>
          <cell r="D13400" t="str">
            <v>UN</v>
          </cell>
          <cell r="E13400" t="str">
            <v>CR</v>
          </cell>
          <cell r="H13400">
            <v>50.77</v>
          </cell>
          <cell r="M13400">
            <v>50.77</v>
          </cell>
        </row>
        <row r="13401">
          <cell r="B13401">
            <v>11710</v>
          </cell>
          <cell r="C13401" t="str">
            <v>RALO FOFO SEMIESFERICO, 200 MM, PARA LAJES/ CALHAS</v>
          </cell>
          <cell r="D13401" t="str">
            <v>UN</v>
          </cell>
          <cell r="E13401" t="str">
            <v>CR</v>
          </cell>
          <cell r="H13401">
            <v>116.72</v>
          </cell>
          <cell r="M13401">
            <v>116.72</v>
          </cell>
        </row>
        <row r="13402">
          <cell r="B13402">
            <v>11707</v>
          </cell>
          <cell r="C13402" t="str">
            <v>RALO FOFO SEMIESFERICO, 75 MM, PARA LAJES/ CALHAS</v>
          </cell>
          <cell r="D13402" t="str">
            <v>UN</v>
          </cell>
          <cell r="E13402" t="str">
            <v>CR</v>
          </cell>
          <cell r="H13402">
            <v>16.190000000000001</v>
          </cell>
          <cell r="M13402">
            <v>16.190000000000001</v>
          </cell>
        </row>
        <row r="13403">
          <cell r="B13403">
            <v>5102</v>
          </cell>
          <cell r="C13403" t="str">
            <v>RALO SECO / RALO DE PASSAGEM EM PVC, QUADRADO, 100 X 100 X 53 MM, SAIDA 40 MM, COM GRELHA BRANCA</v>
          </cell>
          <cell r="D13403" t="str">
            <v>UN</v>
          </cell>
          <cell r="E13403" t="str">
            <v>CR</v>
          </cell>
          <cell r="F13403">
            <v>9.7200000000000006</v>
          </cell>
          <cell r="H13403">
            <v>12.67</v>
          </cell>
          <cell r="K13403">
            <v>9.7200000000000006</v>
          </cell>
          <cell r="M13403">
            <v>12.67</v>
          </cell>
        </row>
        <row r="13404">
          <cell r="B13404">
            <v>11711</v>
          </cell>
          <cell r="C13404" t="str">
            <v>RALO SECO CONICO, PVC, 100 X 40 MM, COM GRELHA QUADRADA BRANCA</v>
          </cell>
          <cell r="D13404" t="str">
            <v>UN</v>
          </cell>
          <cell r="E13404" t="str">
            <v>CR</v>
          </cell>
          <cell r="F13404">
            <v>8.1</v>
          </cell>
          <cell r="H13404">
            <v>10.56</v>
          </cell>
          <cell r="K13404">
            <v>8.1</v>
          </cell>
          <cell r="M13404">
            <v>10.56</v>
          </cell>
        </row>
        <row r="13405">
          <cell r="B13405">
            <v>11739</v>
          </cell>
          <cell r="C13405" t="str">
            <v>RALO SECO CONICO, PVC, 100 X 40 MM, COM GRELHA REDONDA BRANCA</v>
          </cell>
          <cell r="D13405" t="str">
            <v>UN</v>
          </cell>
          <cell r="E13405" t="str">
            <v>CR</v>
          </cell>
          <cell r="F13405">
            <v>6.92</v>
          </cell>
          <cell r="H13405">
            <v>9.0299999999999994</v>
          </cell>
          <cell r="K13405">
            <v>6.92</v>
          </cell>
          <cell r="M13405">
            <v>9.0299999999999994</v>
          </cell>
        </row>
        <row r="13406">
          <cell r="B13406">
            <v>11741</v>
          </cell>
          <cell r="C13406" t="str">
            <v>RALO SIFONADO CILINDRICO, PVC, 100 X 40 MM, COM GRELHA REDONDA BRANCA</v>
          </cell>
          <cell r="D13406" t="str">
            <v>UN</v>
          </cell>
          <cell r="E13406" t="str">
            <v>CR</v>
          </cell>
          <cell r="F13406">
            <v>8.82</v>
          </cell>
          <cell r="H13406">
            <v>11.5</v>
          </cell>
          <cell r="K13406">
            <v>8.82</v>
          </cell>
          <cell r="M13406">
            <v>11.5</v>
          </cell>
        </row>
        <row r="13407">
          <cell r="B13407">
            <v>11745</v>
          </cell>
          <cell r="C13407" t="str">
            <v>RALO SIFONADO QUADRADO, PVC, 100 X 53 MM, SAIDA 40 MM, COM GRELHA QUADRADA BRANCA</v>
          </cell>
          <cell r="D13407" t="str">
            <v>UN</v>
          </cell>
          <cell r="E13407" t="str">
            <v>CR</v>
          </cell>
          <cell r="F13407">
            <v>11.62</v>
          </cell>
          <cell r="H13407">
            <v>15.15</v>
          </cell>
          <cell r="K13407">
            <v>11.62</v>
          </cell>
          <cell r="M13407">
            <v>15.15</v>
          </cell>
        </row>
        <row r="13408">
          <cell r="B13408">
            <v>11743</v>
          </cell>
          <cell r="C13408" t="str">
            <v>RALO SIFONADO REDONDO CONICO, PVC, 100 X 40 MM, COM GRELHA REDONDA BRANCA</v>
          </cell>
          <cell r="D13408" t="str">
            <v>UN</v>
          </cell>
          <cell r="E13408" t="str">
            <v>CR</v>
          </cell>
          <cell r="F13408">
            <v>7.4</v>
          </cell>
          <cell r="H13408">
            <v>9.65</v>
          </cell>
          <cell r="K13408">
            <v>7.4</v>
          </cell>
          <cell r="M13408">
            <v>9.65</v>
          </cell>
        </row>
        <row r="13409">
          <cell r="B13409">
            <v>5104</v>
          </cell>
          <cell r="C13409" t="str">
            <v>REBITE DE REPUXO EM ALUMINIO VAZADO, DIAMETRO 3,2 X 8 MM DE COMPRIMENTO (1KG = 1025 UNIDADES)</v>
          </cell>
          <cell r="D13409" t="str">
            <v>KG</v>
          </cell>
          <cell r="E13409" t="str">
            <v>CR</v>
          </cell>
          <cell r="H13409">
            <v>72.61</v>
          </cell>
          <cell r="M13409">
            <v>72.61</v>
          </cell>
        </row>
        <row r="13410">
          <cell r="B13410">
            <v>44530</v>
          </cell>
          <cell r="C13410" t="str">
            <v>REBOLO ABRASIVO RETO DE USO GERAL GRAO 36, DE 6 X 1" (DIAMETRO X ESPESSURA)</v>
          </cell>
          <cell r="D13410" t="str">
            <v>UN</v>
          </cell>
          <cell r="E13410" t="str">
            <v>CR</v>
          </cell>
          <cell r="F13410">
            <v>56.17</v>
          </cell>
          <cell r="H13410">
            <v>64.650000000000006</v>
          </cell>
          <cell r="K13410">
            <v>56.17</v>
          </cell>
          <cell r="M13410">
            <v>64.650000000000006</v>
          </cell>
        </row>
        <row r="13411">
          <cell r="B13411">
            <v>2710</v>
          </cell>
          <cell r="C13411" t="str">
            <v>REBOLO ABRASIVO RETO DE USO GERAL GRAO 36, DE 6 X 3/4" (DIAMETRO X ESPESSURA)</v>
          </cell>
          <cell r="D13411" t="str">
            <v>UN</v>
          </cell>
          <cell r="E13411" t="str">
            <v>CR</v>
          </cell>
          <cell r="F13411">
            <v>48.48</v>
          </cell>
          <cell r="H13411">
            <v>55.79</v>
          </cell>
          <cell r="K13411">
            <v>48.48</v>
          </cell>
          <cell r="M13411">
            <v>55.79</v>
          </cell>
        </row>
        <row r="13412">
          <cell r="B13412">
            <v>14575</v>
          </cell>
          <cell r="C13412" t="str">
            <v>RECICLADORA DE ASFALTO A FRIO SOBRE RODAS, LARG. FRESAGEM 2,00 M, POT. 315 KW/422 HP</v>
          </cell>
          <cell r="D13412" t="str">
            <v>UN</v>
          </cell>
          <cell r="E13412" t="str">
            <v>CR</v>
          </cell>
          <cell r="H13412">
            <v>4865237.09</v>
          </cell>
          <cell r="M13412">
            <v>4865237.09</v>
          </cell>
        </row>
        <row r="13413">
          <cell r="B13413">
            <v>20043</v>
          </cell>
          <cell r="C13413" t="str">
            <v>REDUCAO EXCENTRICA PVC, DN 100 X 50 MM, PARA ESGOTO PREDIAL</v>
          </cell>
          <cell r="D13413" t="str">
            <v>UN</v>
          </cell>
          <cell r="E13413" t="str">
            <v>CR</v>
          </cell>
          <cell r="F13413">
            <v>8.0500000000000007</v>
          </cell>
          <cell r="H13413">
            <v>9.68</v>
          </cell>
          <cell r="K13413">
            <v>8.0500000000000007</v>
          </cell>
          <cell r="M13413">
            <v>9.68</v>
          </cell>
        </row>
        <row r="13414">
          <cell r="B13414">
            <v>20044</v>
          </cell>
          <cell r="C13414" t="str">
            <v>REDUCAO EXCENTRICA PVC, DN 100 X 75 MM, PARA ESGOTO PREDIAL</v>
          </cell>
          <cell r="D13414" t="str">
            <v>UN</v>
          </cell>
          <cell r="E13414" t="str">
            <v>CR</v>
          </cell>
          <cell r="F13414">
            <v>9.33</v>
          </cell>
          <cell r="H13414">
            <v>11.22</v>
          </cell>
          <cell r="K13414">
            <v>9.33</v>
          </cell>
          <cell r="M13414">
            <v>11.22</v>
          </cell>
        </row>
        <row r="13415">
          <cell r="B13415">
            <v>20042</v>
          </cell>
          <cell r="C13415" t="str">
            <v>REDUCAO EXCENTRICA PVC, DN 75 X 50 MM, PARA ESGOTO PREDIAL</v>
          </cell>
          <cell r="D13415" t="str">
            <v>UN</v>
          </cell>
          <cell r="E13415" t="str">
            <v>CR</v>
          </cell>
          <cell r="F13415">
            <v>6.98</v>
          </cell>
          <cell r="H13415">
            <v>8.4</v>
          </cell>
          <cell r="K13415">
            <v>6.98</v>
          </cell>
          <cell r="M13415">
            <v>8.4</v>
          </cell>
        </row>
        <row r="13416">
          <cell r="B13416">
            <v>20046</v>
          </cell>
          <cell r="C13416" t="str">
            <v>REDUCAO EXCENTRICA PVC, SERIE R, DN 100 X 75 MM, PARA ESGOTO PREDIAL</v>
          </cell>
          <cell r="D13416" t="str">
            <v>UN</v>
          </cell>
          <cell r="E13416" t="str">
            <v>CR</v>
          </cell>
          <cell r="F13416">
            <v>16.53</v>
          </cell>
          <cell r="H13416">
            <v>19.88</v>
          </cell>
          <cell r="K13416">
            <v>16.53</v>
          </cell>
          <cell r="M13416">
            <v>19.88</v>
          </cell>
        </row>
        <row r="13417">
          <cell r="B13417">
            <v>20047</v>
          </cell>
          <cell r="C13417" t="str">
            <v>REDUCAO EXCENTRICA PVC, SERIE R, DN 150 X 100 MM, PARA ESGOTO PREDIAL</v>
          </cell>
          <cell r="D13417" t="str">
            <v>UN</v>
          </cell>
          <cell r="E13417" t="str">
            <v>CR</v>
          </cell>
          <cell r="F13417">
            <v>49.56</v>
          </cell>
          <cell r="H13417">
            <v>59.61</v>
          </cell>
          <cell r="K13417">
            <v>49.56</v>
          </cell>
          <cell r="M13417">
            <v>59.61</v>
          </cell>
        </row>
        <row r="13418">
          <cell r="B13418">
            <v>20045</v>
          </cell>
          <cell r="C13418" t="str">
            <v>REDUCAO EXCENTRICA PVC, SERIE R, DN 75 X 50 MM, PARA ESGOTO PREDIAL</v>
          </cell>
          <cell r="D13418" t="str">
            <v>UN</v>
          </cell>
          <cell r="E13418" t="str">
            <v>CR</v>
          </cell>
          <cell r="F13418">
            <v>8.36</v>
          </cell>
          <cell r="H13418">
            <v>10.06</v>
          </cell>
          <cell r="K13418">
            <v>8.36</v>
          </cell>
          <cell r="M13418">
            <v>10.06</v>
          </cell>
        </row>
        <row r="13419">
          <cell r="B13419">
            <v>20972</v>
          </cell>
          <cell r="C13419" t="str">
            <v>REDUCAO FIXA TIPO STORZ, ENGATE RAPIDO 2.1/2" X 1.1/2", EM LATAO, PARA INSTALACAO PREDIAL COMBATE A INCENDIO PREDIAL</v>
          </cell>
          <cell r="D13419" t="str">
            <v>UN</v>
          </cell>
          <cell r="E13419" t="str">
            <v>CR</v>
          </cell>
          <cell r="F13419">
            <v>162.49</v>
          </cell>
          <cell r="H13419">
            <v>235.71</v>
          </cell>
          <cell r="K13419">
            <v>162.49</v>
          </cell>
          <cell r="M13419">
            <v>235.71</v>
          </cell>
        </row>
        <row r="13420">
          <cell r="B13420">
            <v>11321</v>
          </cell>
          <cell r="C13420" t="str">
            <v>REDUCAO PVC PBA, JE, PB, DN 100 X 50 / DE 110 X 60 MM, PARA REDE DE AGUA</v>
          </cell>
          <cell r="D13420" t="str">
            <v>UN</v>
          </cell>
          <cell r="E13420" t="str">
            <v>CR</v>
          </cell>
          <cell r="H13420">
            <v>31.76</v>
          </cell>
          <cell r="M13420">
            <v>31.76</v>
          </cell>
        </row>
        <row r="13421">
          <cell r="B13421">
            <v>11323</v>
          </cell>
          <cell r="C13421" t="str">
            <v>REDUCAO PVC PBA, JE, PB, DN 100 X 75 / DE 110 X 85 MM, PARA REDE DE AGUA</v>
          </cell>
          <cell r="D13421" t="str">
            <v>UN</v>
          </cell>
          <cell r="E13421" t="str">
            <v>CR</v>
          </cell>
          <cell r="H13421">
            <v>36.53</v>
          </cell>
          <cell r="M13421">
            <v>36.53</v>
          </cell>
        </row>
        <row r="13422">
          <cell r="B13422">
            <v>20327</v>
          </cell>
          <cell r="C13422" t="str">
            <v>REDUCAO PVC PBA, JE, PB, DN 75 X 50 / DE 85 X 60 MM, PARA REDE DE AGUA</v>
          </cell>
          <cell r="D13422" t="str">
            <v>UN</v>
          </cell>
          <cell r="E13422" t="str">
            <v>CR</v>
          </cell>
          <cell r="H13422">
            <v>20.73</v>
          </cell>
          <cell r="M13422">
            <v>20.73</v>
          </cell>
        </row>
        <row r="13423">
          <cell r="B13423">
            <v>6034</v>
          </cell>
          <cell r="C13423" t="str">
            <v>REGISTRO DE ESFERA DE PASSEIO, PVC PARA POLIETILENO, 20 MM</v>
          </cell>
          <cell r="D13423" t="str">
            <v>UN</v>
          </cell>
          <cell r="E13423" t="str">
            <v>CR</v>
          </cell>
          <cell r="F13423">
            <v>11.79</v>
          </cell>
          <cell r="H13423">
            <v>12.9</v>
          </cell>
          <cell r="K13423">
            <v>11.79</v>
          </cell>
          <cell r="M13423">
            <v>12.9</v>
          </cell>
        </row>
        <row r="13424">
          <cell r="B13424">
            <v>6036</v>
          </cell>
          <cell r="C13424" t="str">
            <v>REGISTRO DE ESFERA PVC, COM BORBOLETA, COM ROSCA EXTERNA, DE 1/2"</v>
          </cell>
          <cell r="D13424" t="str">
            <v>UN</v>
          </cell>
          <cell r="E13424" t="str">
            <v>CR</v>
          </cell>
          <cell r="F13424">
            <v>16.059999999999999</v>
          </cell>
          <cell r="H13424">
            <v>17.559999999999999</v>
          </cell>
          <cell r="K13424">
            <v>16.059999999999999</v>
          </cell>
          <cell r="M13424">
            <v>17.559999999999999</v>
          </cell>
        </row>
        <row r="13425">
          <cell r="B13425">
            <v>6031</v>
          </cell>
          <cell r="C13425" t="str">
            <v>REGISTRO DE ESFERA PVC, COM BORBOLETA, COM ROSCA EXTERNA, DE 3/4"</v>
          </cell>
          <cell r="D13425" t="str">
            <v>UN</v>
          </cell>
          <cell r="E13425" t="str">
            <v>C</v>
          </cell>
          <cell r="F13425">
            <v>18.87</v>
          </cell>
          <cell r="H13425">
            <v>20.64</v>
          </cell>
          <cell r="K13425">
            <v>18.87</v>
          </cell>
          <cell r="M13425">
            <v>20.64</v>
          </cell>
        </row>
        <row r="13426">
          <cell r="B13426">
            <v>6029</v>
          </cell>
          <cell r="C13426" t="str">
            <v>REGISTRO DE ESFERA PVC, COM CABECA QUADRADA, COM ROSCA EXTERNA, 1/2"</v>
          </cell>
          <cell r="D13426" t="str">
            <v>UN</v>
          </cell>
          <cell r="E13426" t="str">
            <v>CR</v>
          </cell>
          <cell r="F13426">
            <v>19.07</v>
          </cell>
          <cell r="H13426">
            <v>20.86</v>
          </cell>
          <cell r="K13426">
            <v>19.07</v>
          </cell>
          <cell r="M13426">
            <v>20.86</v>
          </cell>
        </row>
        <row r="13427">
          <cell r="B13427">
            <v>6033</v>
          </cell>
          <cell r="C13427" t="str">
            <v>REGISTRO DE ESFERA PVC, COM CABECA QUADRADA, COM ROSCA EXTERNA, 3/4"</v>
          </cell>
          <cell r="D13427" t="str">
            <v>UN</v>
          </cell>
          <cell r="E13427" t="str">
            <v>CR</v>
          </cell>
          <cell r="F13427">
            <v>25.13</v>
          </cell>
          <cell r="H13427">
            <v>27.49</v>
          </cell>
          <cell r="K13427">
            <v>25.13</v>
          </cell>
          <cell r="M13427">
            <v>27.49</v>
          </cell>
        </row>
        <row r="13428">
          <cell r="B13428">
            <v>11672</v>
          </cell>
          <cell r="C13428" t="str">
            <v>REGISTRO DE ESFERA, PVC, COM VOLANTE, VS, ROSCAVEL, DN 1 1/2", COM CORPO DIVIDIDO</v>
          </cell>
          <cell r="D13428" t="str">
            <v>UN</v>
          </cell>
          <cell r="E13428" t="str">
            <v>CR</v>
          </cell>
          <cell r="F13428">
            <v>54.67</v>
          </cell>
          <cell r="H13428">
            <v>59.8</v>
          </cell>
          <cell r="K13428">
            <v>54.67</v>
          </cell>
          <cell r="M13428">
            <v>59.8</v>
          </cell>
        </row>
        <row r="13429">
          <cell r="B13429">
            <v>11669</v>
          </cell>
          <cell r="C13429" t="str">
            <v>REGISTRO DE ESFERA, PVC, COM VOLANTE, VS, ROSCAVEL, DN 1 1/4", COM CORPO DIVIDIDO</v>
          </cell>
          <cell r="D13429" t="str">
            <v>UN</v>
          </cell>
          <cell r="E13429" t="str">
            <v>CR</v>
          </cell>
          <cell r="F13429">
            <v>52.07</v>
          </cell>
          <cell r="H13429">
            <v>56.95</v>
          </cell>
          <cell r="K13429">
            <v>52.07</v>
          </cell>
          <cell r="M13429">
            <v>56.95</v>
          </cell>
        </row>
        <row r="13430">
          <cell r="B13430">
            <v>20055</v>
          </cell>
          <cell r="C13430" t="str">
            <v>REGISTRO DE ESFERA, PVC, COM VOLANTE, VS, ROSCAVEL, DN 1", COM CORPO DIVIDIDO</v>
          </cell>
          <cell r="D13430" t="str">
            <v>UN</v>
          </cell>
          <cell r="E13430" t="str">
            <v>CR</v>
          </cell>
          <cell r="F13430">
            <v>38.99</v>
          </cell>
          <cell r="H13430">
            <v>42.65</v>
          </cell>
          <cell r="K13430">
            <v>38.99</v>
          </cell>
          <cell r="M13430">
            <v>42.65</v>
          </cell>
        </row>
        <row r="13431">
          <cell r="B13431">
            <v>11670</v>
          </cell>
          <cell r="C13431" t="str">
            <v>REGISTRO DE ESFERA, PVC, COM VOLANTE, VS, ROSCAVEL, DN 1/2", COM CORPO DIVIDIDO</v>
          </cell>
          <cell r="D13431" t="str">
            <v>UN</v>
          </cell>
          <cell r="E13431" t="str">
            <v>CR</v>
          </cell>
          <cell r="F13431">
            <v>19.940000000000001</v>
          </cell>
          <cell r="H13431">
            <v>21.81</v>
          </cell>
          <cell r="K13431">
            <v>19.940000000000001</v>
          </cell>
          <cell r="M13431">
            <v>21.81</v>
          </cell>
        </row>
        <row r="13432">
          <cell r="B13432">
            <v>11671</v>
          </cell>
          <cell r="C13432" t="str">
            <v>REGISTRO DE ESFERA, PVC, COM VOLANTE, VS, ROSCAVEL, DN 2", COM CORPO DIVIDIDO</v>
          </cell>
          <cell r="D13432" t="str">
            <v>UN</v>
          </cell>
          <cell r="E13432" t="str">
            <v>CR</v>
          </cell>
          <cell r="F13432">
            <v>83.67</v>
          </cell>
          <cell r="H13432">
            <v>91.52</v>
          </cell>
          <cell r="K13432">
            <v>83.67</v>
          </cell>
          <cell r="M13432">
            <v>91.52</v>
          </cell>
        </row>
        <row r="13433">
          <cell r="B13433">
            <v>6032</v>
          </cell>
          <cell r="C13433" t="str">
            <v>REGISTRO DE ESFERA, PVC, COM VOLANTE, VS, ROSCAVEL, DN 3/4", COM CORPO DIVIDIDO</v>
          </cell>
          <cell r="D13433" t="str">
            <v>UN</v>
          </cell>
          <cell r="E13433" t="str">
            <v>CR</v>
          </cell>
          <cell r="F13433">
            <v>23.9</v>
          </cell>
          <cell r="H13433">
            <v>26.14</v>
          </cell>
          <cell r="K13433">
            <v>23.9</v>
          </cell>
          <cell r="M13433">
            <v>26.14</v>
          </cell>
        </row>
        <row r="13434">
          <cell r="B13434">
            <v>11673</v>
          </cell>
          <cell r="C13434" t="str">
            <v>REGISTRO DE ESFERA, PVC, COM VOLANTE, VS, SOLDAVEL, DN 20 MM, COM CORPO DIVIDIDO</v>
          </cell>
          <cell r="D13434" t="str">
            <v>UN</v>
          </cell>
          <cell r="E13434" t="str">
            <v>CR</v>
          </cell>
          <cell r="F13434">
            <v>18.82</v>
          </cell>
          <cell r="H13434">
            <v>20.59</v>
          </cell>
          <cell r="K13434">
            <v>18.82</v>
          </cell>
          <cell r="M13434">
            <v>20.59</v>
          </cell>
        </row>
        <row r="13435">
          <cell r="B13435">
            <v>11674</v>
          </cell>
          <cell r="C13435" t="str">
            <v>REGISTRO DE ESFERA, PVC, COM VOLANTE, VS, SOLDAVEL, DN 25 MM, COM CORPO DIVIDIDO</v>
          </cell>
          <cell r="D13435" t="str">
            <v>UN</v>
          </cell>
          <cell r="E13435" t="str">
            <v>CR</v>
          </cell>
          <cell r="F13435">
            <v>24.23</v>
          </cell>
          <cell r="H13435">
            <v>26.51</v>
          </cell>
          <cell r="K13435">
            <v>24.23</v>
          </cell>
          <cell r="M13435">
            <v>26.51</v>
          </cell>
        </row>
        <row r="13436">
          <cell r="B13436">
            <v>11675</v>
          </cell>
          <cell r="C13436" t="str">
            <v>REGISTRO DE ESFERA, PVC, COM VOLANTE, VS, SOLDAVEL, DN 32 MM, COM CORPO DIVIDIDO</v>
          </cell>
          <cell r="D13436" t="str">
            <v>UN</v>
          </cell>
          <cell r="E13436" t="str">
            <v>CR</v>
          </cell>
          <cell r="F13436">
            <v>38.479999999999997</v>
          </cell>
          <cell r="H13436">
            <v>42.09</v>
          </cell>
          <cell r="K13436">
            <v>38.479999999999997</v>
          </cell>
          <cell r="M13436">
            <v>42.09</v>
          </cell>
        </row>
        <row r="13437">
          <cell r="B13437">
            <v>11676</v>
          </cell>
          <cell r="C13437" t="str">
            <v>REGISTRO DE ESFERA, PVC, COM VOLANTE, VS, SOLDAVEL, DN 40 MM, COM CORPO DIVIDIDO</v>
          </cell>
          <cell r="D13437" t="str">
            <v>UN</v>
          </cell>
          <cell r="E13437" t="str">
            <v>CR</v>
          </cell>
          <cell r="F13437">
            <v>51.46</v>
          </cell>
          <cell r="H13437">
            <v>56.29</v>
          </cell>
          <cell r="K13437">
            <v>51.46</v>
          </cell>
          <cell r="M13437">
            <v>56.29</v>
          </cell>
        </row>
        <row r="13438">
          <cell r="B13438">
            <v>11677</v>
          </cell>
          <cell r="C13438" t="str">
            <v>REGISTRO DE ESFERA, PVC, COM VOLANTE, VS, SOLDAVEL, DN 50 MM, COM CORPO DIVIDIDO</v>
          </cell>
          <cell r="D13438" t="str">
            <v>UN</v>
          </cell>
          <cell r="E13438" t="str">
            <v>CR</v>
          </cell>
          <cell r="F13438">
            <v>53.15</v>
          </cell>
          <cell r="H13438">
            <v>58.13</v>
          </cell>
          <cell r="K13438">
            <v>53.15</v>
          </cell>
          <cell r="M13438">
            <v>58.13</v>
          </cell>
        </row>
        <row r="13439">
          <cell r="B13439">
            <v>11678</v>
          </cell>
          <cell r="C13439" t="str">
            <v>REGISTRO DE ESFERA, PVC, COM VOLANTE, VS, SOLDAVEL, DN 60 MM, COM CORPO DIVIDIDO</v>
          </cell>
          <cell r="D13439" t="str">
            <v>UN</v>
          </cell>
          <cell r="E13439" t="str">
            <v>CR</v>
          </cell>
          <cell r="F13439">
            <v>97.33</v>
          </cell>
          <cell r="H13439">
            <v>106.46</v>
          </cell>
          <cell r="K13439">
            <v>97.33</v>
          </cell>
          <cell r="M13439">
            <v>106.46</v>
          </cell>
        </row>
        <row r="13440">
          <cell r="B13440">
            <v>6038</v>
          </cell>
          <cell r="C13440" t="str">
            <v>REGISTRO DE PRESSAO PVC, ROSCAVEL, VOLANTE SIMPLES, DE 1/2"</v>
          </cell>
          <cell r="D13440" t="str">
            <v>UN</v>
          </cell>
          <cell r="E13440" t="str">
            <v>CR</v>
          </cell>
          <cell r="F13440">
            <v>6.17</v>
          </cell>
          <cell r="H13440">
            <v>6.75</v>
          </cell>
          <cell r="K13440">
            <v>6.17</v>
          </cell>
          <cell r="M13440">
            <v>6.75</v>
          </cell>
        </row>
        <row r="13441">
          <cell r="B13441">
            <v>11718</v>
          </cell>
          <cell r="C13441" t="str">
            <v>REGISTRO DE PRESSAO PVC, ROSCAVEL, VOLANTE SIMPLES, DE 3/4"</v>
          </cell>
          <cell r="D13441" t="str">
            <v>UN</v>
          </cell>
          <cell r="E13441" t="str">
            <v>CR</v>
          </cell>
          <cell r="F13441">
            <v>17.61</v>
          </cell>
          <cell r="H13441">
            <v>19.260000000000002</v>
          </cell>
          <cell r="K13441">
            <v>17.61</v>
          </cell>
          <cell r="M13441">
            <v>19.260000000000002</v>
          </cell>
        </row>
        <row r="13442">
          <cell r="B13442">
            <v>6037</v>
          </cell>
          <cell r="C13442" t="str">
            <v>REGISTRO DE PRESSAO PVC, SOLDAVEL, VOLANTE SIMPLES, DE 20 MM</v>
          </cell>
          <cell r="D13442" t="str">
            <v>UN</v>
          </cell>
          <cell r="E13442" t="str">
            <v>CR</v>
          </cell>
          <cell r="F13442">
            <v>12.84</v>
          </cell>
          <cell r="H13442">
            <v>14.05</v>
          </cell>
          <cell r="K13442">
            <v>12.84</v>
          </cell>
          <cell r="M13442">
            <v>14.05</v>
          </cell>
        </row>
        <row r="13443">
          <cell r="B13443">
            <v>11719</v>
          </cell>
          <cell r="C13443" t="str">
            <v>REGISTRO DE PRESSAO PVC, SOLDAVEL, VOLANTE SIMPLES, DE 25 MM</v>
          </cell>
          <cell r="D13443" t="str">
            <v>UN</v>
          </cell>
          <cell r="E13443" t="str">
            <v>CR</v>
          </cell>
          <cell r="F13443">
            <v>14.28</v>
          </cell>
          <cell r="H13443">
            <v>15.62</v>
          </cell>
          <cell r="K13443">
            <v>14.28</v>
          </cell>
          <cell r="M13443">
            <v>15.62</v>
          </cell>
        </row>
        <row r="13444">
          <cell r="B13444">
            <v>6010</v>
          </cell>
          <cell r="C13444" t="str">
            <v>REGISTRO GAVETA BRUTO EM LATAO FORJADO, BITOLA 1 1/2"</v>
          </cell>
          <cell r="D13444" t="str">
            <v>UN</v>
          </cell>
          <cell r="E13444" t="str">
            <v>CR</v>
          </cell>
          <cell r="F13444">
            <v>108.38</v>
          </cell>
          <cell r="H13444">
            <v>68.91</v>
          </cell>
          <cell r="K13444">
            <v>108.38</v>
          </cell>
          <cell r="M13444">
            <v>68.91</v>
          </cell>
        </row>
        <row r="13445">
          <cell r="B13445">
            <v>6017</v>
          </cell>
          <cell r="C13445" t="str">
            <v>REGISTRO GAVETA BRUTO EM LATAO FORJADO, BITOLA 1 1/4"</v>
          </cell>
          <cell r="D13445" t="str">
            <v>UN</v>
          </cell>
          <cell r="E13445" t="str">
            <v>CR</v>
          </cell>
          <cell r="F13445">
            <v>85.84</v>
          </cell>
          <cell r="H13445">
            <v>54.58</v>
          </cell>
          <cell r="K13445">
            <v>85.84</v>
          </cell>
          <cell r="M13445">
            <v>54.58</v>
          </cell>
        </row>
        <row r="13446">
          <cell r="B13446">
            <v>6019</v>
          </cell>
          <cell r="C13446" t="str">
            <v>REGISTRO GAVETA BRUTO EM LATAO FORJADO, BITOLA 1"</v>
          </cell>
          <cell r="D13446" t="str">
            <v>UN</v>
          </cell>
          <cell r="E13446" t="str">
            <v>CR</v>
          </cell>
          <cell r="F13446">
            <v>62.99</v>
          </cell>
          <cell r="H13446">
            <v>40.049999999999997</v>
          </cell>
          <cell r="K13446">
            <v>62.99</v>
          </cell>
          <cell r="M13446">
            <v>40.049999999999997</v>
          </cell>
        </row>
        <row r="13447">
          <cell r="B13447">
            <v>6020</v>
          </cell>
          <cell r="C13447" t="str">
            <v>REGISTRO GAVETA BRUTO EM LATAO FORJADO, BITOLA 1/2"</v>
          </cell>
          <cell r="D13447" t="str">
            <v>UN</v>
          </cell>
          <cell r="E13447" t="str">
            <v>CR</v>
          </cell>
          <cell r="F13447">
            <v>37.83</v>
          </cell>
          <cell r="H13447">
            <v>24.05</v>
          </cell>
          <cell r="K13447">
            <v>37.83</v>
          </cell>
          <cell r="M13447">
            <v>24.05</v>
          </cell>
        </row>
        <row r="13448">
          <cell r="B13448">
            <v>6011</v>
          </cell>
          <cell r="C13448" t="str">
            <v>REGISTRO GAVETA BRUTO EM LATAO FORJADO, BITOLA 2 1/2"</v>
          </cell>
          <cell r="D13448" t="str">
            <v>UN</v>
          </cell>
          <cell r="E13448" t="str">
            <v>CR</v>
          </cell>
          <cell r="F13448">
            <v>313.06</v>
          </cell>
          <cell r="H13448">
            <v>199.06</v>
          </cell>
          <cell r="K13448">
            <v>313.06</v>
          </cell>
          <cell r="M13448">
            <v>199.06</v>
          </cell>
        </row>
        <row r="13449">
          <cell r="B13449">
            <v>6028</v>
          </cell>
          <cell r="C13449" t="str">
            <v>REGISTRO GAVETA BRUTO EM LATAO FORJADO, BITOLA 2"</v>
          </cell>
          <cell r="D13449" t="str">
            <v>UN</v>
          </cell>
          <cell r="E13449" t="str">
            <v>CR</v>
          </cell>
          <cell r="F13449">
            <v>150.94999999999999</v>
          </cell>
          <cell r="H13449">
            <v>95.98</v>
          </cell>
          <cell r="K13449">
            <v>150.94999999999999</v>
          </cell>
          <cell r="M13449">
            <v>95.98</v>
          </cell>
        </row>
        <row r="13450">
          <cell r="B13450">
            <v>6012</v>
          </cell>
          <cell r="C13450" t="str">
            <v>REGISTRO GAVETA BRUTO EM LATAO FORJADO, BITOLA 3"</v>
          </cell>
          <cell r="D13450" t="str">
            <v>UN</v>
          </cell>
          <cell r="E13450" t="str">
            <v>CR</v>
          </cell>
          <cell r="F13450">
            <v>379.02</v>
          </cell>
          <cell r="H13450">
            <v>241</v>
          </cell>
          <cell r="K13450">
            <v>379.02</v>
          </cell>
          <cell r="M13450">
            <v>241</v>
          </cell>
        </row>
        <row r="13451">
          <cell r="B13451">
            <v>6016</v>
          </cell>
          <cell r="C13451" t="str">
            <v>REGISTRO GAVETA BRUTO EM LATAO FORJADO, BITOLA 3/4"</v>
          </cell>
          <cell r="D13451" t="str">
            <v>UN</v>
          </cell>
          <cell r="E13451" t="str">
            <v>CR</v>
          </cell>
          <cell r="F13451">
            <v>39.9</v>
          </cell>
          <cell r="H13451">
            <v>25.37</v>
          </cell>
          <cell r="K13451">
            <v>39.9</v>
          </cell>
          <cell r="M13451">
            <v>25.37</v>
          </cell>
        </row>
        <row r="13452">
          <cell r="B13452">
            <v>6027</v>
          </cell>
          <cell r="C13452" t="str">
            <v>REGISTRO GAVETA BRUTO EM LATAO FORJADO, BITOLA 4"</v>
          </cell>
          <cell r="D13452" t="str">
            <v>UN</v>
          </cell>
          <cell r="E13452" t="str">
            <v>CR</v>
          </cell>
          <cell r="F13452">
            <v>789.74</v>
          </cell>
          <cell r="H13452">
            <v>502.15</v>
          </cell>
          <cell r="K13452">
            <v>789.74</v>
          </cell>
          <cell r="M13452">
            <v>502.15</v>
          </cell>
        </row>
        <row r="13453">
          <cell r="B13453">
            <v>6015</v>
          </cell>
          <cell r="C13453" t="str">
            <v>REGISTRO GAVETA COM ACABAMENTO E CANOPLA CROMADOS, SIMPLES, BITOLA 1 1/2"</v>
          </cell>
          <cell r="D13453" t="str">
            <v>UN</v>
          </cell>
          <cell r="E13453" t="str">
            <v>CR</v>
          </cell>
          <cell r="F13453">
            <v>173.3</v>
          </cell>
          <cell r="H13453">
            <v>110.19</v>
          </cell>
          <cell r="K13453">
            <v>173.3</v>
          </cell>
          <cell r="M13453">
            <v>110.19</v>
          </cell>
        </row>
        <row r="13454">
          <cell r="B13454">
            <v>6014</v>
          </cell>
          <cell r="C13454" t="str">
            <v>REGISTRO GAVETA COM ACABAMENTO E CANOPLA CROMADOS, SIMPLES, BITOLA 1 1/4"</v>
          </cell>
          <cell r="D13454" t="str">
            <v>UN</v>
          </cell>
          <cell r="E13454" t="str">
            <v>CR</v>
          </cell>
          <cell r="F13454">
            <v>165.69</v>
          </cell>
          <cell r="H13454">
            <v>105.35</v>
          </cell>
          <cell r="K13454">
            <v>165.69</v>
          </cell>
          <cell r="M13454">
            <v>105.35</v>
          </cell>
        </row>
        <row r="13455">
          <cell r="B13455">
            <v>6013</v>
          </cell>
          <cell r="C13455" t="str">
            <v>REGISTRO GAVETA COM ACABAMENTO E CANOPLA CROMADOS, SIMPLES, BITOLA 1"</v>
          </cell>
          <cell r="D13455" t="str">
            <v>UN</v>
          </cell>
          <cell r="E13455" t="str">
            <v>CR</v>
          </cell>
          <cell r="F13455">
            <v>119.17</v>
          </cell>
          <cell r="H13455">
            <v>75.77</v>
          </cell>
          <cell r="K13455">
            <v>119.17</v>
          </cell>
          <cell r="M13455">
            <v>75.77</v>
          </cell>
        </row>
        <row r="13456">
          <cell r="B13456">
            <v>6006</v>
          </cell>
          <cell r="C13456" t="str">
            <v>REGISTRO GAVETA COM ACABAMENTO E CANOPLA CROMADOS, SIMPLES, BITOLA 1/2"</v>
          </cell>
          <cell r="D13456" t="str">
            <v>UN</v>
          </cell>
          <cell r="E13456" t="str">
            <v>CR</v>
          </cell>
          <cell r="F13456">
            <v>86.3</v>
          </cell>
          <cell r="H13456">
            <v>54.87</v>
          </cell>
          <cell r="K13456">
            <v>86.3</v>
          </cell>
          <cell r="M13456">
            <v>54.87</v>
          </cell>
        </row>
        <row r="13457">
          <cell r="B13457">
            <v>6005</v>
          </cell>
          <cell r="C13457" t="str">
            <v>REGISTRO GAVETA COM ACABAMENTO E CANOPLA CROMADOS, SIMPLES, BITOLA 3/4"</v>
          </cell>
          <cell r="D13457" t="str">
            <v>UN</v>
          </cell>
          <cell r="E13457" t="str">
            <v>C</v>
          </cell>
          <cell r="F13457">
            <v>97.35</v>
          </cell>
          <cell r="H13457">
            <v>61.9</v>
          </cell>
          <cell r="K13457">
            <v>97.35</v>
          </cell>
          <cell r="M13457">
            <v>61.9</v>
          </cell>
        </row>
        <row r="13458">
          <cell r="B13458">
            <v>11756</v>
          </cell>
          <cell r="C13458" t="str">
            <v>REGISTRO OU REGULADOR DE GAS COZINHA, VAZAO DE 2 KG/H, 2,8 KPA</v>
          </cell>
          <cell r="D13458" t="str">
            <v>UN</v>
          </cell>
          <cell r="E13458" t="str">
            <v>CR</v>
          </cell>
          <cell r="F13458">
            <v>46.49</v>
          </cell>
          <cell r="H13458">
            <v>29.56</v>
          </cell>
          <cell r="K13458">
            <v>46.49</v>
          </cell>
          <cell r="M13458">
            <v>29.56</v>
          </cell>
        </row>
        <row r="13459">
          <cell r="B13459">
            <v>10904</v>
          </cell>
          <cell r="C13459" t="str">
            <v>REGISTRO OU VALVULA GLOBO ANGULAR EM LATAO, PARA HIDRANTES EM INSTALACAO PREDIAL DE INCENDIO, 45 GRAUS, DIAMETRO DE 2 1/2", COM VOLANTE, CLASSE DE PRESSAO DE ATE 200 PSI</v>
          </cell>
          <cell r="D13459" t="str">
            <v>UN</v>
          </cell>
          <cell r="E13459" t="str">
            <v>C</v>
          </cell>
          <cell r="F13459">
            <v>227.5</v>
          </cell>
          <cell r="H13459">
            <v>330</v>
          </cell>
          <cell r="K13459">
            <v>227.5</v>
          </cell>
          <cell r="M13459">
            <v>330</v>
          </cell>
        </row>
        <row r="13460">
          <cell r="B13460">
            <v>11752</v>
          </cell>
          <cell r="C13460" t="str">
            <v>REGISTRO PRESSAO BRUTO EM LATAO FORJADO, BITOLA 1/2"</v>
          </cell>
          <cell r="D13460" t="str">
            <v>UN</v>
          </cell>
          <cell r="E13460" t="str">
            <v>CR</v>
          </cell>
          <cell r="F13460">
            <v>26.81</v>
          </cell>
          <cell r="H13460">
            <v>17.04</v>
          </cell>
          <cell r="K13460">
            <v>26.81</v>
          </cell>
          <cell r="M13460">
            <v>17.04</v>
          </cell>
        </row>
        <row r="13461">
          <cell r="B13461">
            <v>11753</v>
          </cell>
          <cell r="C13461" t="str">
            <v>REGISTRO PRESSAO BRUTO EM LATAO FORJADO, BITOLA 3/4"</v>
          </cell>
          <cell r="D13461" t="str">
            <v>UN</v>
          </cell>
          <cell r="E13461" t="str">
            <v>CR</v>
          </cell>
          <cell r="F13461">
            <v>32.01</v>
          </cell>
          <cell r="H13461">
            <v>20.350000000000001</v>
          </cell>
          <cell r="K13461">
            <v>32.01</v>
          </cell>
          <cell r="M13461">
            <v>20.350000000000001</v>
          </cell>
        </row>
        <row r="13462">
          <cell r="B13462">
            <v>6021</v>
          </cell>
          <cell r="C13462" t="str">
            <v>REGISTRO PRESSAO COM ACABAMENTO E CANOPLA CROMADA, SIMPLES, BITOLA 1/2"</v>
          </cell>
          <cell r="D13462" t="str">
            <v>UN</v>
          </cell>
          <cell r="E13462" t="str">
            <v>CR</v>
          </cell>
          <cell r="F13462">
            <v>88.82</v>
          </cell>
          <cell r="H13462">
            <v>56.48</v>
          </cell>
          <cell r="K13462">
            <v>88.82</v>
          </cell>
          <cell r="M13462">
            <v>56.48</v>
          </cell>
        </row>
        <row r="13463">
          <cell r="B13463">
            <v>6024</v>
          </cell>
          <cell r="C13463" t="str">
            <v>REGISTRO PRESSAO COM ACABAMENTO E CANOPLA CROMADA, SIMPLES, BITOLA 3/4"</v>
          </cell>
          <cell r="D13463" t="str">
            <v>UN</v>
          </cell>
          <cell r="E13463" t="str">
            <v>CR</v>
          </cell>
          <cell r="F13463">
            <v>91.82</v>
          </cell>
          <cell r="H13463">
            <v>58.38</v>
          </cell>
          <cell r="K13463">
            <v>91.82</v>
          </cell>
          <cell r="M13463">
            <v>58.38</v>
          </cell>
        </row>
        <row r="13464">
          <cell r="B13464">
            <v>45394</v>
          </cell>
          <cell r="C13464" t="str">
            <v>REGUA DE ALUMINIO PARA PEDREIRO 2 M X *25,5* MM</v>
          </cell>
          <cell r="D13464" t="str">
            <v>UN</v>
          </cell>
          <cell r="E13464" t="str">
            <v>CR</v>
          </cell>
          <cell r="F13464">
            <v>32.96</v>
          </cell>
          <cell r="H13464">
            <v>37.93</v>
          </cell>
          <cell r="K13464">
            <v>32.96</v>
          </cell>
          <cell r="M13464">
            <v>37.93</v>
          </cell>
        </row>
        <row r="13465">
          <cell r="B13465">
            <v>13897</v>
          </cell>
          <cell r="C13465" t="str">
            <v>REGUA VIBRADORA DUPLA PARA CONCRETO A GASOLINA 5,5 HP, PESO DE 60 KG, COMPRIMENTO 4 M</v>
          </cell>
          <cell r="D13465" t="str">
            <v>UN</v>
          </cell>
          <cell r="E13465" t="str">
            <v>CR</v>
          </cell>
          <cell r="H13465">
            <v>7885.2</v>
          </cell>
          <cell r="M13465">
            <v>7885.2</v>
          </cell>
        </row>
        <row r="13466">
          <cell r="B13466">
            <v>10640</v>
          </cell>
          <cell r="C13466" t="str">
            <v>REGUA VIBRATORIA DE CONCRETO TRELICADA, EQUIPADA COM MOTOR A GASOLINA DE 9 HP</v>
          </cell>
          <cell r="D13466" t="str">
            <v>UN</v>
          </cell>
          <cell r="E13466" t="str">
            <v>CR</v>
          </cell>
          <cell r="H13466">
            <v>17077.7</v>
          </cell>
          <cell r="M13466">
            <v>17077.7</v>
          </cell>
        </row>
        <row r="13467">
          <cell r="B13467">
            <v>34357</v>
          </cell>
          <cell r="C13467" t="str">
            <v>REJUNTE CIMENTICIO, QUALQUER COR</v>
          </cell>
          <cell r="D13467" t="str">
            <v>KG</v>
          </cell>
          <cell r="E13467" t="str">
            <v>CR</v>
          </cell>
          <cell r="F13467">
            <v>6.45</v>
          </cell>
          <cell r="H13467">
            <v>4.99</v>
          </cell>
          <cell r="K13467">
            <v>6.45</v>
          </cell>
          <cell r="M13467">
            <v>4.99</v>
          </cell>
        </row>
        <row r="13468">
          <cell r="B13468">
            <v>37329</v>
          </cell>
          <cell r="C13468" t="str">
            <v>REJUNTE EPOXI, QUALQUER COR</v>
          </cell>
          <cell r="D13468" t="str">
            <v>KG</v>
          </cell>
          <cell r="E13468" t="str">
            <v>CR</v>
          </cell>
          <cell r="F13468">
            <v>136.04</v>
          </cell>
          <cell r="H13468">
            <v>105.12</v>
          </cell>
          <cell r="K13468">
            <v>136.04</v>
          </cell>
          <cell r="M13468">
            <v>105.12</v>
          </cell>
        </row>
        <row r="13469">
          <cell r="B13469">
            <v>2510</v>
          </cell>
          <cell r="C13469" t="str">
            <v>RELE FOTOELETRICO INTERNO E EXTERNO BIVOLT 1000 W, DE CONECTOR, SEM BASE</v>
          </cell>
          <cell r="D13469" t="str">
            <v>UN</v>
          </cell>
          <cell r="E13469" t="str">
            <v>CR</v>
          </cell>
          <cell r="H13469">
            <v>35.46</v>
          </cell>
          <cell r="M13469">
            <v>35.46</v>
          </cell>
        </row>
        <row r="13470">
          <cell r="B13470">
            <v>12359</v>
          </cell>
          <cell r="C13470" t="str">
            <v>RELE TERMICO BIMETAL PARA USO EM MOTORES TRIFASICOS, TENSAO 380 V, POTENCIA ATE 15 CV, CORRENTE NOMINAL MAXIMA 22 A</v>
          </cell>
          <cell r="D13470" t="str">
            <v>UN</v>
          </cell>
          <cell r="E13470" t="str">
            <v>CR</v>
          </cell>
          <cell r="H13470">
            <v>170.16</v>
          </cell>
          <cell r="M13470">
            <v>170.16</v>
          </cell>
        </row>
        <row r="13471">
          <cell r="B13471">
            <v>7353</v>
          </cell>
          <cell r="C13471" t="str">
            <v>RESINA ACRILICA PREMIUM BASE AGUA - COR BRANCA</v>
          </cell>
          <cell r="D13471" t="str">
            <v>L</v>
          </cell>
          <cell r="E13471" t="str">
            <v>CR</v>
          </cell>
          <cell r="F13471">
            <v>41.08</v>
          </cell>
          <cell r="H13471">
            <v>35.76</v>
          </cell>
          <cell r="K13471">
            <v>41.08</v>
          </cell>
          <cell r="M13471">
            <v>35.76</v>
          </cell>
        </row>
        <row r="13472">
          <cell r="B13472">
            <v>45264</v>
          </cell>
          <cell r="C13472" t="str">
            <v>RESPIRADOR / MASCARA SEMI FACIAL COM UMA VALVULA DE INALACAO E DUAS DE EXALACAO, PROTECAO CONTRA VAPORES ORGANICOS E GASES ACIDOS (1 FILTRO INCLUIDO)</v>
          </cell>
          <cell r="D13472" t="str">
            <v>UN</v>
          </cell>
          <cell r="E13472" t="str">
            <v>CR</v>
          </cell>
          <cell r="F13472">
            <v>31.6</v>
          </cell>
          <cell r="H13472">
            <v>28.68</v>
          </cell>
          <cell r="K13472">
            <v>31.6</v>
          </cell>
          <cell r="M13472">
            <v>28.68</v>
          </cell>
        </row>
        <row r="13473">
          <cell r="B13473">
            <v>36144</v>
          </cell>
          <cell r="C13473" t="str">
            <v>RESPIRADOR DESCARTAVEL SEM VALVULA DE EXALACAO, PFF 1</v>
          </cell>
          <cell r="D13473" t="str">
            <v>UN</v>
          </cell>
          <cell r="E13473" t="str">
            <v>CR</v>
          </cell>
          <cell r="F13473">
            <v>1.97</v>
          </cell>
          <cell r="H13473">
            <v>1.78</v>
          </cell>
          <cell r="K13473">
            <v>1.97</v>
          </cell>
          <cell r="M13473">
            <v>1.78</v>
          </cell>
        </row>
        <row r="13474">
          <cell r="B13474">
            <v>10518</v>
          </cell>
          <cell r="C13474" t="str">
            <v>RETARDO PARA CORDEL DETONANTE</v>
          </cell>
          <cell r="D13474" t="str">
            <v>UN</v>
          </cell>
          <cell r="E13474" t="str">
            <v>CR</v>
          </cell>
          <cell r="H13474">
            <v>116.96</v>
          </cell>
          <cell r="M13474">
            <v>116.96</v>
          </cell>
        </row>
        <row r="13475">
          <cell r="B13475">
            <v>36530</v>
          </cell>
          <cell r="C13475" t="str">
            <v>RETROESCAVADEIRA SOBRE RODAS COM CARREGADEIRA, TRACAO 4 X 2, POTENCIA LIQUIDA 79 HP, PESO OPERACIONAL MINIMO DE 6570 KG, CAPACIDADE DA CARREGADEIRA DE 1,00 M3 E DA RETROESCAVADEIRA MINIMA DE 0,20 M3, PROFUNDIDADE DE ESCAVACAO MAXIMA DE 4,37 M</v>
          </cell>
          <cell r="D13475" t="str">
            <v>UN</v>
          </cell>
          <cell r="E13475" t="str">
            <v>CR</v>
          </cell>
          <cell r="H13475">
            <v>414878.04</v>
          </cell>
          <cell r="M13475">
            <v>414878.04</v>
          </cell>
        </row>
        <row r="13476">
          <cell r="B13476">
            <v>6046</v>
          </cell>
          <cell r="C13476" t="str">
            <v>RETROESCAVADEIRA SOBRE RODAS COM CARREGADEIRA, TRACAO 4 X 4, POTENCIA LIQUIDA 72 HP, PESO OPERACIONAL MINIMO DE 7140 KG, CAPACIDADE MINIMA DA CARREGADEIRA DE 0,79 M3 E DA RETROESCAVADEIRA MINIMA DE 0,18 M3, PROFUNDIDADE DE ESCAVACAO MAXIMA DE 4,50 M</v>
          </cell>
          <cell r="D13476" t="str">
            <v>UN</v>
          </cell>
          <cell r="E13476" t="str">
            <v>C</v>
          </cell>
          <cell r="H13476">
            <v>450000</v>
          </cell>
          <cell r="M13476">
            <v>450000</v>
          </cell>
        </row>
        <row r="13477">
          <cell r="B13477">
            <v>36531</v>
          </cell>
          <cell r="C13477" t="str">
            <v>RETROESCAVADEIRA SOBRE RODAS COM CARREGADEIRA, TRACAO 4 X 4, POTENCIA LIQUIDA 88 HP, PESO OPERACIONAL MINIMO DE 6674 KG, CAPACIDADE DA CARREGADEIRA DE 1,00 M3 E DA RETROESCAVADEIRA MINIMA DE 0,26 M3, PROFUNDIDADE DE ESCAVACAO MAXIMA DE 4,37 M</v>
          </cell>
          <cell r="D13477" t="str">
            <v>UN</v>
          </cell>
          <cell r="E13477" t="str">
            <v>CR</v>
          </cell>
          <cell r="H13477">
            <v>466463.38</v>
          </cell>
          <cell r="M13477">
            <v>466463.38</v>
          </cell>
        </row>
        <row r="13478">
          <cell r="B13478">
            <v>34684</v>
          </cell>
          <cell r="C13478" t="str">
            <v>REVESTIMENTO DE PAREDE EM GRANILITE, MARMORITE OU GRANITINA - ESP = 5 MM (INCLUSO EXECUCAO)</v>
          </cell>
          <cell r="D13478" t="str">
            <v>M2</v>
          </cell>
          <cell r="E13478" t="str">
            <v>CR</v>
          </cell>
          <cell r="H13478">
            <v>268.45</v>
          </cell>
          <cell r="M13478">
            <v>268.45</v>
          </cell>
        </row>
        <row r="13479">
          <cell r="B13479">
            <v>34683</v>
          </cell>
          <cell r="C13479" t="str">
            <v>REVESTIMENTO DE PAREDE EM GRANILITE, MARMORITE OU GRANITINA COLORIDO - ESP = 5 MM (INCLUSO EXECUCAO)</v>
          </cell>
          <cell r="D13479" t="str">
            <v>M2</v>
          </cell>
          <cell r="E13479" t="str">
            <v>CR</v>
          </cell>
          <cell r="H13479">
            <v>167.78</v>
          </cell>
          <cell r="M13479">
            <v>167.78</v>
          </cell>
        </row>
        <row r="13480">
          <cell r="B13480">
            <v>44954</v>
          </cell>
          <cell r="C13480" t="str">
            <v>REVESTIMENTO EM CERAMICA ESMALTADA PARA FACHADAS, PECAS NO FORMATO APROX. *5 X 15* CM, FORNECIDAS EM PLACAS COM PECAS UNIDAS EM PONTOS</v>
          </cell>
          <cell r="D13480" t="str">
            <v>M2</v>
          </cell>
          <cell r="E13480" t="str">
            <v>CR</v>
          </cell>
          <cell r="F13480">
            <v>108.06</v>
          </cell>
          <cell r="H13480">
            <v>90.82</v>
          </cell>
          <cell r="K13480">
            <v>108.06</v>
          </cell>
          <cell r="M13480">
            <v>90.82</v>
          </cell>
        </row>
        <row r="13481">
          <cell r="B13481">
            <v>44955</v>
          </cell>
          <cell r="C13481" t="str">
            <v>REVESTIMENTO EM CERAMICA ESMALTADA PARA FACHADAS, PECAS NO FORMATO APROX. *7 X 26* CM, FORNECIDAS EM PLACAS COM PECAS UNIDAS EM PONTOS</v>
          </cell>
          <cell r="D13481" t="str">
            <v>M2</v>
          </cell>
          <cell r="E13481" t="str">
            <v>CR</v>
          </cell>
          <cell r="F13481">
            <v>157.91999999999999</v>
          </cell>
          <cell r="H13481">
            <v>132.72</v>
          </cell>
          <cell r="K13481">
            <v>157.91999999999999</v>
          </cell>
          <cell r="M13481">
            <v>132.72</v>
          </cell>
        </row>
        <row r="13482">
          <cell r="B13482">
            <v>10515</v>
          </cell>
          <cell r="C13482" t="str">
            <v>REVESTIMENTO EM CERAMICA ESMALTADA, FORMATO MAIOR A 2025 CM2</v>
          </cell>
          <cell r="D13482" t="str">
            <v>M2</v>
          </cell>
          <cell r="E13482" t="str">
            <v>CR</v>
          </cell>
          <cell r="F13482">
            <v>53.64</v>
          </cell>
          <cell r="H13482">
            <v>45.08</v>
          </cell>
          <cell r="K13482">
            <v>53.64</v>
          </cell>
          <cell r="M13482">
            <v>45.08</v>
          </cell>
        </row>
        <row r="13483">
          <cell r="B13483">
            <v>153</v>
          </cell>
          <cell r="C13483" t="str">
            <v>REVESTIMENTO EPOXI DE ALTA RESISTENCIA QUIMICA, ISENTO DE SOLVENTES, BICOMPONENTE</v>
          </cell>
          <cell r="D13483" t="str">
            <v>L</v>
          </cell>
          <cell r="E13483" t="str">
            <v>CR</v>
          </cell>
          <cell r="F13483">
            <v>104.67</v>
          </cell>
          <cell r="H13483">
            <v>93.2</v>
          </cell>
          <cell r="K13483">
            <v>104.67</v>
          </cell>
          <cell r="M13483">
            <v>93.2</v>
          </cell>
        </row>
        <row r="13484">
          <cell r="B13484">
            <v>34682</v>
          </cell>
          <cell r="C13484" t="str">
            <v>REVESTIMENTO PARA ESCADA EM GRANILITE, MARMORITE OU GRANITINA ESP = 8 MM (INCLUSO EXECUCAO)</v>
          </cell>
          <cell r="D13484" t="str">
            <v>M2</v>
          </cell>
          <cell r="E13484" t="str">
            <v>CR</v>
          </cell>
          <cell r="H13484">
            <v>128.30000000000001</v>
          </cell>
          <cell r="M13484">
            <v>128.30000000000001</v>
          </cell>
        </row>
        <row r="13485">
          <cell r="B13485">
            <v>536</v>
          </cell>
          <cell r="C13485" t="str">
            <v>REVESTIMENTO PARA PAREDE, EM CERAMICA ESMALTADA, FORMATO MENOR OU IGUAL A 2025 CM2</v>
          </cell>
          <cell r="D13485" t="str">
            <v>M2</v>
          </cell>
          <cell r="E13485" t="str">
            <v>CR</v>
          </cell>
          <cell r="F13485">
            <v>30.21</v>
          </cell>
          <cell r="H13485">
            <v>25.39</v>
          </cell>
          <cell r="K13485">
            <v>30.21</v>
          </cell>
          <cell r="M13485">
            <v>25.39</v>
          </cell>
        </row>
        <row r="13486">
          <cell r="B13486">
            <v>20205</v>
          </cell>
          <cell r="C13486" t="str">
            <v>RIPA APARELHADA *1,5 X 5* CM, EM MACARANDUBA/MASSARANDUBA, ANGELIM OU EQUIVALENTE DA REGIAO</v>
          </cell>
          <cell r="D13486" t="str">
            <v>M</v>
          </cell>
          <cell r="E13486" t="str">
            <v>CR</v>
          </cell>
          <cell r="F13486">
            <v>3.7</v>
          </cell>
          <cell r="H13486">
            <v>3.82</v>
          </cell>
          <cell r="K13486">
            <v>3.7</v>
          </cell>
          <cell r="M13486">
            <v>3.82</v>
          </cell>
        </row>
        <row r="13487">
          <cell r="B13487">
            <v>4412</v>
          </cell>
          <cell r="C13487" t="str">
            <v>RIPA NAO APARELHADA *1 X 3* CM, EM MACARANDUBA/MASSARANDUBA, ANGELIM OU EQUIVALENTE DA REGIAO - BRUTA</v>
          </cell>
          <cell r="D13487" t="str">
            <v>M</v>
          </cell>
          <cell r="E13487" t="str">
            <v>CR</v>
          </cell>
          <cell r="F13487">
            <v>2.2200000000000002</v>
          </cell>
          <cell r="H13487">
            <v>2.29</v>
          </cell>
          <cell r="K13487">
            <v>2.2200000000000002</v>
          </cell>
          <cell r="M13487">
            <v>2.29</v>
          </cell>
        </row>
        <row r="13488">
          <cell r="B13488">
            <v>4408</v>
          </cell>
          <cell r="C13488" t="str">
            <v>RIPA NAO APARELHADA, *1,5 X 5* CM, EM MACARANDUBA/MASSARANDUBA, ANGELIM OU EQUIVALENTE DA REGIAO - BRUTA</v>
          </cell>
          <cell r="D13488" t="str">
            <v>M</v>
          </cell>
          <cell r="E13488" t="str">
            <v>CR</v>
          </cell>
          <cell r="F13488">
            <v>2.77</v>
          </cell>
          <cell r="H13488">
            <v>2.85</v>
          </cell>
          <cell r="K13488">
            <v>2.77</v>
          </cell>
          <cell r="M13488">
            <v>2.85</v>
          </cell>
        </row>
        <row r="13489">
          <cell r="B13489">
            <v>45213</v>
          </cell>
          <cell r="C13489" t="str">
            <v>RISCADOR DE FORMICA COM COMPRIMENTO *16* CM E ALTURA *5* CM</v>
          </cell>
          <cell r="D13489" t="str">
            <v>UN</v>
          </cell>
          <cell r="E13489" t="str">
            <v>CR</v>
          </cell>
          <cell r="F13489">
            <v>30.34</v>
          </cell>
          <cell r="H13489">
            <v>34.92</v>
          </cell>
          <cell r="K13489">
            <v>30.34</v>
          </cell>
          <cell r="M13489">
            <v>34.92</v>
          </cell>
        </row>
        <row r="13490">
          <cell r="B13490">
            <v>36250</v>
          </cell>
          <cell r="C13490" t="str">
            <v>RODAFORRO EM PVC, PARA FORRO DE PVC, COMPRIMENTO 6 M</v>
          </cell>
          <cell r="D13490" t="str">
            <v>M</v>
          </cell>
          <cell r="E13490" t="str">
            <v>CR</v>
          </cell>
          <cell r="F13490">
            <v>4.53</v>
          </cell>
          <cell r="H13490">
            <v>4.83</v>
          </cell>
          <cell r="K13490">
            <v>4.53</v>
          </cell>
          <cell r="M13490">
            <v>4.83</v>
          </cell>
        </row>
        <row r="13491">
          <cell r="B13491">
            <v>10857</v>
          </cell>
          <cell r="C13491" t="str">
            <v>RODAPE ARDOSIA, CINZA, 10 CM, E= *1CM</v>
          </cell>
          <cell r="D13491" t="str">
            <v>M</v>
          </cell>
          <cell r="E13491" t="str">
            <v>CR</v>
          </cell>
          <cell r="H13491">
            <v>17.53</v>
          </cell>
          <cell r="M13491">
            <v>17.53</v>
          </cell>
        </row>
        <row r="13492">
          <cell r="B13492">
            <v>4803</v>
          </cell>
          <cell r="C13492" t="str">
            <v>RODAPE DE BORRACHA LISO, H = 70 MM, E = *2* MM, PARA ARGAMASSA, PRETO</v>
          </cell>
          <cell r="D13492" t="str">
            <v>M</v>
          </cell>
          <cell r="E13492" t="str">
            <v>CR</v>
          </cell>
          <cell r="F13492">
            <v>44.28</v>
          </cell>
          <cell r="H13492">
            <v>31.68</v>
          </cell>
          <cell r="K13492">
            <v>44.28</v>
          </cell>
          <cell r="M13492">
            <v>31.68</v>
          </cell>
        </row>
        <row r="13493">
          <cell r="B13493">
            <v>6186</v>
          </cell>
          <cell r="C13493" t="str">
            <v>RODAPE DE MADEIRA MACICA CUMARU/IPE CHAMPANHE OU EQUIVALENTE DA REGIAO, *1,5 X 7 CM</v>
          </cell>
          <cell r="D13493" t="str">
            <v>M</v>
          </cell>
          <cell r="E13493" t="str">
            <v>CR</v>
          </cell>
          <cell r="H13493">
            <v>27</v>
          </cell>
          <cell r="M13493">
            <v>27</v>
          </cell>
        </row>
        <row r="13494">
          <cell r="B13494">
            <v>4829</v>
          </cell>
          <cell r="C13494" t="str">
            <v>RODAPE EM MARMORE, POLIDO, BRANCO COMUM, L= *7* CM, E= *2* CM, CORTE RETO</v>
          </cell>
          <cell r="D13494" t="str">
            <v>M</v>
          </cell>
          <cell r="E13494" t="str">
            <v>CR</v>
          </cell>
          <cell r="F13494">
            <v>62.5</v>
          </cell>
          <cell r="H13494">
            <v>63.68</v>
          </cell>
          <cell r="K13494">
            <v>62.5</v>
          </cell>
          <cell r="M13494">
            <v>63.68</v>
          </cell>
        </row>
        <row r="13495">
          <cell r="B13495">
            <v>39829</v>
          </cell>
          <cell r="C13495" t="str">
            <v>RODAPE EM POLIESTIRENO, BRANCO, H = *5* CM, E = *1,5* CM</v>
          </cell>
          <cell r="D13495" t="str">
            <v>M</v>
          </cell>
          <cell r="E13495" t="str">
            <v>C</v>
          </cell>
          <cell r="H13495">
            <v>36.54</v>
          </cell>
          <cell r="M13495">
            <v>36.54</v>
          </cell>
        </row>
        <row r="13496">
          <cell r="B13496">
            <v>20231</v>
          </cell>
          <cell r="C13496" t="str">
            <v>RODAPE OU RODABANCADA EM GRANITO, POLIDO, TIPO ANDORINHA/ QUARTZ/ CASTELO/ CORUMBA OU OUTROS EQUIVALENTES DA REGIAO, H= 10 CM, E= *2,0* CM</v>
          </cell>
          <cell r="D13496" t="str">
            <v>M</v>
          </cell>
          <cell r="E13496" t="str">
            <v>CR</v>
          </cell>
          <cell r="F13496">
            <v>79.63</v>
          </cell>
          <cell r="H13496">
            <v>70.7</v>
          </cell>
          <cell r="K13496">
            <v>79.63</v>
          </cell>
          <cell r="M13496">
            <v>70.7</v>
          </cell>
        </row>
        <row r="13497">
          <cell r="B13497">
            <v>4804</v>
          </cell>
          <cell r="C13497" t="str">
            <v>RODAPE PLANO PARA PISO VINILICO, H = 5 CM</v>
          </cell>
          <cell r="D13497" t="str">
            <v>M</v>
          </cell>
          <cell r="E13497" t="str">
            <v>CR</v>
          </cell>
          <cell r="F13497">
            <v>33.99</v>
          </cell>
          <cell r="H13497">
            <v>24.32</v>
          </cell>
          <cell r="K13497">
            <v>33.99</v>
          </cell>
          <cell r="M13497">
            <v>24.32</v>
          </cell>
        </row>
        <row r="13498">
          <cell r="B13498">
            <v>34680</v>
          </cell>
          <cell r="C13498" t="str">
            <v>RODAPE PRE-MOLDADO DE GRANILITE, MARMORITE OU GRANITINA L = 10 CM</v>
          </cell>
          <cell r="D13498" t="str">
            <v>M</v>
          </cell>
          <cell r="E13498" t="str">
            <v>CR</v>
          </cell>
          <cell r="H13498">
            <v>39.47</v>
          </cell>
          <cell r="M13498">
            <v>39.47</v>
          </cell>
        </row>
        <row r="13499">
          <cell r="B13499">
            <v>11573</v>
          </cell>
          <cell r="C13499" t="str">
            <v>RODIZIO TIPO NAPOLEAO PARA JANELAS DE CORRER, EM ZAMAC, COMPRIMENTO DE APROX 60 CM, COM ROLAMENTO EM ACO</v>
          </cell>
          <cell r="D13499" t="str">
            <v>UN</v>
          </cell>
          <cell r="E13499" t="str">
            <v>CR</v>
          </cell>
          <cell r="F13499">
            <v>6.52</v>
          </cell>
          <cell r="H13499">
            <v>5.3</v>
          </cell>
          <cell r="K13499">
            <v>6.52</v>
          </cell>
          <cell r="M13499">
            <v>5.3</v>
          </cell>
        </row>
        <row r="13500">
          <cell r="B13500">
            <v>38401</v>
          </cell>
          <cell r="C13500" t="str">
            <v>RODO PARA CHAO 40 CM, COM BORRACHA DUPLA E CABO</v>
          </cell>
          <cell r="D13500" t="str">
            <v>UN</v>
          </cell>
          <cell r="E13500" t="str">
            <v>CR</v>
          </cell>
          <cell r="F13500">
            <v>14.98</v>
          </cell>
          <cell r="H13500">
            <v>9.89</v>
          </cell>
          <cell r="K13500">
            <v>14.98</v>
          </cell>
          <cell r="M13500">
            <v>9.89</v>
          </cell>
        </row>
        <row r="13501">
          <cell r="B13501">
            <v>11575</v>
          </cell>
          <cell r="C13501" t="str">
            <v>ROLDANA CONCAVA DUPLA, 4 RODAS, EM ZAMAC COM CHAPA DE LATAO, ROLAMENTOS EM ACO, PARA PORTAS E JANELAS DE CORRER</v>
          </cell>
          <cell r="D13501" t="str">
            <v>UN</v>
          </cell>
          <cell r="E13501" t="str">
            <v>CR</v>
          </cell>
          <cell r="F13501">
            <v>62.88</v>
          </cell>
          <cell r="H13501">
            <v>51.09</v>
          </cell>
          <cell r="K13501">
            <v>62.88</v>
          </cell>
          <cell r="M13501">
            <v>51.09</v>
          </cell>
        </row>
        <row r="13502">
          <cell r="B13502">
            <v>38179</v>
          </cell>
          <cell r="C13502" t="str">
            <v>ROLDANA CONCAVA DUPLA, 4 RODAS, PARA PORTA DE CORRER, EM ZAMAC COM CHAPA DE ACO, ROLAMENTO INTERNO BLINDADO DE ACO REVESTIDO EM NYLON</v>
          </cell>
          <cell r="D13502" t="str">
            <v>UN</v>
          </cell>
          <cell r="E13502" t="str">
            <v>CR</v>
          </cell>
          <cell r="F13502">
            <v>51.99</v>
          </cell>
          <cell r="H13502">
            <v>42.24</v>
          </cell>
          <cell r="K13502">
            <v>51.99</v>
          </cell>
          <cell r="M13502">
            <v>42.24</v>
          </cell>
        </row>
        <row r="13503">
          <cell r="B13503">
            <v>20256</v>
          </cell>
          <cell r="C13503" t="str">
            <v>ROLDANA PLASTICA COM PREGO, TAMANHO 30 X 30 MM, PARA INSTALACAO ELETRICA APARENTE</v>
          </cell>
          <cell r="D13503" t="str">
            <v>UN</v>
          </cell>
          <cell r="E13503" t="str">
            <v>CR</v>
          </cell>
          <cell r="F13503">
            <v>0.45</v>
          </cell>
          <cell r="H13503">
            <v>0.35</v>
          </cell>
          <cell r="K13503">
            <v>0.45</v>
          </cell>
          <cell r="M13503">
            <v>0.35</v>
          </cell>
        </row>
        <row r="13504">
          <cell r="B13504">
            <v>14511</v>
          </cell>
          <cell r="C13504" t="str">
            <v>ROLO COMPACTADOR DE PNEUS, ESTATICO, PRESSAO VARIAVEL, POTENCIA 110 HP, PESO SEM/COM LASTRO 10,8/27 T, LARGURA DE ROLAGEM 2,30 M</v>
          </cell>
          <cell r="D13504" t="str">
            <v>UN</v>
          </cell>
          <cell r="E13504" t="str">
            <v>CR</v>
          </cell>
          <cell r="F13504">
            <v>728917.85</v>
          </cell>
          <cell r="H13504">
            <v>997825.41</v>
          </cell>
          <cell r="K13504">
            <v>728917.85</v>
          </cell>
          <cell r="M13504">
            <v>997825.41</v>
          </cell>
        </row>
        <row r="13505">
          <cell r="B13505">
            <v>10642</v>
          </cell>
          <cell r="C13505" t="str">
            <v>ROLO COMPACTADOR DE PNEUS, ESTATICO, PRESSAO VARIAVEL, POTENCIA 111 HP, PESO SEM/COM LASTRO 9,5/26,0 T, LARGURA DE ROLAGEM 1,90 M</v>
          </cell>
          <cell r="D13505" t="str">
            <v>UN</v>
          </cell>
          <cell r="E13505" t="str">
            <v>C</v>
          </cell>
          <cell r="F13505">
            <v>686676.02</v>
          </cell>
          <cell r="H13505">
            <v>940000</v>
          </cell>
          <cell r="K13505">
            <v>686676.02</v>
          </cell>
          <cell r="M13505">
            <v>940000</v>
          </cell>
        </row>
        <row r="13506">
          <cell r="B13506">
            <v>14489</v>
          </cell>
          <cell r="C13506" t="str">
            <v>ROLO COMPACTADOR PE DE CARNEIRO VIBRATORIO, POTENCIA 125 HP, PESO OPERACIONAL SEM/COM LASTRO 11,95/13,30 T, IMPACTO DINAMICO 38,5/22,5 T, LARGURA DE TRABALHO 2,15 M</v>
          </cell>
          <cell r="D13506" t="str">
            <v>UN</v>
          </cell>
          <cell r="E13506" t="str">
            <v>CR</v>
          </cell>
          <cell r="F13506">
            <v>609068.85</v>
          </cell>
          <cell r="H13506">
            <v>833762.51</v>
          </cell>
          <cell r="K13506">
            <v>609068.85</v>
          </cell>
          <cell r="M13506">
            <v>833762.51</v>
          </cell>
        </row>
        <row r="13507">
          <cell r="B13507">
            <v>14513</v>
          </cell>
          <cell r="C13507" t="str">
            <v>ROLO COMPACTADOR PE DE CARNEIRO VIBRATORIO, POTENCIA 80 HP, PESO OPERACIONAL SEM/COM LASTRO 7,4/8,8 T, LARGURA DE TRABALHO 1,68 M</v>
          </cell>
          <cell r="D13507" t="str">
            <v>UN</v>
          </cell>
          <cell r="E13507" t="str">
            <v>CR</v>
          </cell>
          <cell r="F13507">
            <v>456816.09</v>
          </cell>
          <cell r="H13507">
            <v>625341.67000000004</v>
          </cell>
          <cell r="K13507">
            <v>456816.09</v>
          </cell>
          <cell r="M13507">
            <v>625341.67000000004</v>
          </cell>
        </row>
        <row r="13508">
          <cell r="B13508">
            <v>13600</v>
          </cell>
          <cell r="C13508" t="str">
            <v>ROLO COMPACTADOR VIBRATORIO DE UM CILINDRO LISO DE ACO, POTENCIA 125 HP, PESO SEM/COM LASTRO 10,75/12,92 T, IMPACTO DINAMICO 31,5/18,5 T, LARGURA TRABALHO 2,15 M</v>
          </cell>
          <cell r="D13508" t="str">
            <v>UN</v>
          </cell>
          <cell r="E13508" t="str">
            <v>CR</v>
          </cell>
          <cell r="F13508">
            <v>589421.4</v>
          </cell>
          <cell r="H13508">
            <v>806866.86</v>
          </cell>
          <cell r="K13508">
            <v>589421.4</v>
          </cell>
          <cell r="M13508">
            <v>806866.86</v>
          </cell>
        </row>
        <row r="13509">
          <cell r="B13509">
            <v>10646</v>
          </cell>
          <cell r="C13509" t="str">
            <v>ROLO COMPACTADOR VIBRATORIO DE UM CILINDRO, ACO LISO, POTENCIA 80 HP, PESO OPERACIONAL MAXIMO 8,1 T, IMPACTO DINAMICO 16,15/9,5 T, LARGURA TRABALHO 1,68 M</v>
          </cell>
          <cell r="D13509" t="str">
            <v>UN</v>
          </cell>
          <cell r="E13509" t="str">
            <v>CR</v>
          </cell>
          <cell r="F13509">
            <v>439374.38</v>
          </cell>
          <cell r="H13509">
            <v>601465.48</v>
          </cell>
          <cell r="K13509">
            <v>439374.38</v>
          </cell>
          <cell r="M13509">
            <v>601465.48</v>
          </cell>
        </row>
        <row r="13510">
          <cell r="B13510">
            <v>6070</v>
          </cell>
          <cell r="C13510" t="str">
            <v>ROLO COMPACTADOR VIBRATORIO PE DE CARNEIRO, COM CONTROLE REMOTO POR RADIO, POTENCIA 12,5 KW, PESO OPERACIONAL DE 1,675 T, LARGURA DE TRABALHO 0,85 M</v>
          </cell>
          <cell r="D13510" t="str">
            <v>UN</v>
          </cell>
          <cell r="E13510" t="str">
            <v>CR</v>
          </cell>
          <cell r="F13510">
            <v>600351.02</v>
          </cell>
          <cell r="H13510">
            <v>821828.55</v>
          </cell>
          <cell r="K13510">
            <v>600351.02</v>
          </cell>
          <cell r="M13510">
            <v>821828.55</v>
          </cell>
        </row>
        <row r="13511">
          <cell r="B13511">
            <v>6069</v>
          </cell>
          <cell r="C13511" t="str">
            <v>ROLO COMPACTADOR VIBRATORIO REBOCAVEL, CILINDRO DE ACO LISO, POTENCIA DE TRACAO DE 65 CV, PESO DE 4,7 T, IMPACTO DINAMICO TOTAL DE 18,3 T, LARGURA DO ROLO 1,67 M</v>
          </cell>
          <cell r="D13511" t="str">
            <v>UN</v>
          </cell>
          <cell r="E13511" t="str">
            <v>CR</v>
          </cell>
          <cell r="F13511">
            <v>132626.59</v>
          </cell>
          <cell r="H13511">
            <v>181554.32</v>
          </cell>
          <cell r="K13511">
            <v>132626.59</v>
          </cell>
          <cell r="M13511">
            <v>181554.32</v>
          </cell>
        </row>
        <row r="13512">
          <cell r="B13512">
            <v>14626</v>
          </cell>
          <cell r="C13512" t="str">
            <v>ROLO COMPACTADOR VIBRATORIO TANDEM, ACO LISO, POTENCIA 125 HP, PESO SEM/COM LASTRO 10,20/11,65 T, LARGURA DE TRABALHO 1,73 M</v>
          </cell>
          <cell r="D13512" t="str">
            <v>UN</v>
          </cell>
          <cell r="E13512" t="str">
            <v>CR</v>
          </cell>
          <cell r="F13512">
            <v>657247.06999999995</v>
          </cell>
          <cell r="H13512">
            <v>899714.32</v>
          </cell>
          <cell r="K13512">
            <v>657247.06999999995</v>
          </cell>
          <cell r="M13512">
            <v>899714.32</v>
          </cell>
        </row>
        <row r="13513">
          <cell r="B13513">
            <v>6067</v>
          </cell>
          <cell r="C13513" t="str">
            <v>ROLO COMPACTADOR VIBRATORIO TANDEM, ACO LISO, POTENCIA 58 CV, PESO SEM/COM LASTRO 6,5/9,4 T, LARGURA DE TRABALHO 1,20 M</v>
          </cell>
          <cell r="D13513" t="str">
            <v>UN</v>
          </cell>
          <cell r="E13513" t="str">
            <v>CR</v>
          </cell>
          <cell r="F13513">
            <v>539531.16</v>
          </cell>
          <cell r="H13513">
            <v>738571.44</v>
          </cell>
          <cell r="K13513">
            <v>539531.16</v>
          </cell>
          <cell r="M13513">
            <v>738571.44</v>
          </cell>
        </row>
        <row r="13514">
          <cell r="B13514">
            <v>38393</v>
          </cell>
          <cell r="C13514" t="str">
            <v>ROLO DE ESPUMA POLIESTER, 23 CM X 68 MM (COMPRIMENTO X DIAMETRO), SEM CABO</v>
          </cell>
          <cell r="D13514" t="str">
            <v>UN</v>
          </cell>
          <cell r="E13514" t="str">
            <v>C</v>
          </cell>
          <cell r="F13514">
            <v>16.649999999999999</v>
          </cell>
          <cell r="H13514">
            <v>21.07</v>
          </cell>
          <cell r="K13514">
            <v>16.649999999999999</v>
          </cell>
          <cell r="M13514">
            <v>21.07</v>
          </cell>
        </row>
        <row r="13515">
          <cell r="B13515">
            <v>38390</v>
          </cell>
          <cell r="C13515" t="str">
            <v>ROLO DE LA DE CARNEIRO 25 MM X 23 CM (ALTURA DA LA X COMPRIMENTO), SEM CABO</v>
          </cell>
          <cell r="D13515" t="str">
            <v>UN</v>
          </cell>
          <cell r="E13515" t="str">
            <v>CR</v>
          </cell>
          <cell r="F13515">
            <v>36.93</v>
          </cell>
          <cell r="H13515">
            <v>46.73</v>
          </cell>
          <cell r="K13515">
            <v>36.93</v>
          </cell>
          <cell r="M13515">
            <v>46.73</v>
          </cell>
        </row>
        <row r="13516">
          <cell r="B13516">
            <v>11578</v>
          </cell>
          <cell r="C13516" t="str">
            <v>ROSETA QUADRADA, SEM FUROS, EM ACO INOX POLIDO, LARGURA APROXIMADA DE 50 MM, PARA FECHADURA DE PORTA - PARAFUSOS INCLUIDOS</v>
          </cell>
          <cell r="D13516" t="str">
            <v>UN</v>
          </cell>
          <cell r="E13516" t="str">
            <v>CR</v>
          </cell>
          <cell r="F13516">
            <v>13.57</v>
          </cell>
          <cell r="H13516">
            <v>11.03</v>
          </cell>
          <cell r="K13516">
            <v>13.57</v>
          </cell>
          <cell r="M13516">
            <v>11.03</v>
          </cell>
        </row>
        <row r="13517">
          <cell r="B13517">
            <v>11577</v>
          </cell>
          <cell r="C13517" t="str">
            <v>ROSETA REDONDA DE SOBREPOR, SEM FUROS, EM ACO INOX POLIDO, DIAMETRO APROXIMADO DE 50 MM, PARA FECHADURA DE PORTA - PARAFUSOS INCLUIDOS</v>
          </cell>
          <cell r="D13517" t="str">
            <v>UN</v>
          </cell>
          <cell r="E13517" t="str">
            <v>CR</v>
          </cell>
          <cell r="F13517">
            <v>12.96</v>
          </cell>
          <cell r="H13517">
            <v>10.53</v>
          </cell>
          <cell r="K13517">
            <v>12.96</v>
          </cell>
          <cell r="M13517">
            <v>10.53</v>
          </cell>
        </row>
        <row r="13518">
          <cell r="B13518">
            <v>42432</v>
          </cell>
          <cell r="C13518" t="str">
            <v>ROTACAO DIAGONAL DUPLA, APARELHO TRIPLO, EM TUBO DE ACO CARBONO, PINTURA NO PROCESSO ELETROSTATICO - EQUIPAMENTO DE GINASTICA PARA ACADEMIA AO AR LIVRE / ACADEMIA DA TERCEIRA IDADE - ATI</v>
          </cell>
          <cell r="D13518" t="str">
            <v>UN</v>
          </cell>
          <cell r="E13518" t="str">
            <v>CR</v>
          </cell>
          <cell r="H13518">
            <v>2424.64</v>
          </cell>
          <cell r="M13518">
            <v>2424.64</v>
          </cell>
        </row>
        <row r="13519">
          <cell r="B13519">
            <v>42437</v>
          </cell>
          <cell r="C13519" t="str">
            <v>ROTACAO VERTICAL DUPLO, EM TUBO DE ACO CARBONO, PINTURA NO PROCESSO ELETROSTATICO - EQUIPAMENTO DE GINASTICA PARA ACADEMIA AO AR LIVRE / ACADEMIA DA TERCEIRA IDADE - ATI</v>
          </cell>
          <cell r="D13519" t="str">
            <v>UN</v>
          </cell>
          <cell r="E13519" t="str">
            <v>CR</v>
          </cell>
          <cell r="H13519">
            <v>1843.37</v>
          </cell>
          <cell r="M13519">
            <v>1843.37</v>
          </cell>
        </row>
        <row r="13520">
          <cell r="B13520">
            <v>1116</v>
          </cell>
          <cell r="C13520" t="str">
            <v>RUFO EXTERNO DE CHAPA DE ACO GALVANIZADA NUM 26, CORTE 25 CM</v>
          </cell>
          <cell r="D13520" t="str">
            <v>M</v>
          </cell>
          <cell r="E13520" t="str">
            <v>CR</v>
          </cell>
          <cell r="F13520">
            <v>17.43</v>
          </cell>
          <cell r="H13520">
            <v>18.04</v>
          </cell>
          <cell r="K13520">
            <v>17.43</v>
          </cell>
          <cell r="M13520">
            <v>18.04</v>
          </cell>
        </row>
        <row r="13521">
          <cell r="B13521">
            <v>1115</v>
          </cell>
          <cell r="C13521" t="str">
            <v>RUFO EXTERNO DE CHAPA DE ACO GALVANIZADA NUM 26, CORTE 28 CM</v>
          </cell>
          <cell r="D13521" t="str">
            <v>M</v>
          </cell>
          <cell r="E13521" t="str">
            <v>CR</v>
          </cell>
          <cell r="F13521">
            <v>20.88</v>
          </cell>
          <cell r="H13521">
            <v>21.62</v>
          </cell>
          <cell r="K13521">
            <v>20.88</v>
          </cell>
          <cell r="M13521">
            <v>21.62</v>
          </cell>
        </row>
        <row r="13522">
          <cell r="B13522">
            <v>1113</v>
          </cell>
          <cell r="C13522" t="str">
            <v>RUFO EXTERNO/INTERNO DE CHAPA DE ACO GALVANIZADA NUM 26, CORTE 33 CM</v>
          </cell>
          <cell r="D13522" t="str">
            <v>M</v>
          </cell>
          <cell r="E13522" t="str">
            <v>CR</v>
          </cell>
          <cell r="F13522">
            <v>24.41</v>
          </cell>
          <cell r="H13522">
            <v>25.28</v>
          </cell>
          <cell r="K13522">
            <v>24.41</v>
          </cell>
          <cell r="M13522">
            <v>25.28</v>
          </cell>
        </row>
        <row r="13523">
          <cell r="B13523">
            <v>1114</v>
          </cell>
          <cell r="C13523" t="str">
            <v>RUFO INTERNO DE CHAPA DE ACO GALVANIZADA NUM 26, CORTE 50 CM</v>
          </cell>
          <cell r="D13523" t="str">
            <v>M</v>
          </cell>
          <cell r="E13523" t="str">
            <v>CR</v>
          </cell>
          <cell r="F13523">
            <v>29.08</v>
          </cell>
          <cell r="H13523">
            <v>30.11</v>
          </cell>
          <cell r="K13523">
            <v>29.08</v>
          </cell>
          <cell r="M13523">
            <v>30.11</v>
          </cell>
        </row>
        <row r="13524">
          <cell r="B13524">
            <v>40873</v>
          </cell>
          <cell r="C13524" t="str">
            <v>RUFO INTERNO/EXTERNO DE CHAPA DE ACO GALVANIZADA NUM 24, CORTE 25 CM</v>
          </cell>
          <cell r="D13524" t="str">
            <v>M</v>
          </cell>
          <cell r="E13524" t="str">
            <v>CR</v>
          </cell>
          <cell r="F13524">
            <v>22.75</v>
          </cell>
          <cell r="H13524">
            <v>23.56</v>
          </cell>
          <cell r="K13524">
            <v>22.75</v>
          </cell>
          <cell r="M13524">
            <v>23.56</v>
          </cell>
        </row>
        <row r="13525">
          <cell r="B13525">
            <v>20214</v>
          </cell>
          <cell r="C13525" t="str">
            <v>RUFO PARA TELHA ESTRUTURAL DE FIBROCIMENTO 1 ABA (SEM AMIANTO)</v>
          </cell>
          <cell r="D13525" t="str">
            <v>UN</v>
          </cell>
          <cell r="E13525" t="str">
            <v>CR</v>
          </cell>
          <cell r="F13525">
            <v>71.19</v>
          </cell>
          <cell r="H13525">
            <v>50.78</v>
          </cell>
          <cell r="K13525">
            <v>71.19</v>
          </cell>
          <cell r="M13525">
            <v>50.78</v>
          </cell>
        </row>
        <row r="13526">
          <cell r="B13526">
            <v>7237</v>
          </cell>
          <cell r="C13526" t="str">
            <v>RUFO PARA TELHA ONDULADA DE FIBROCIMENTO, E = 6 MM, ABA *260* MM, COMPRIMENTO 1100 MM (SEM AMIANTO)</v>
          </cell>
          <cell r="D13526" t="str">
            <v>UN</v>
          </cell>
          <cell r="E13526" t="str">
            <v>CR</v>
          </cell>
          <cell r="F13526">
            <v>69.7</v>
          </cell>
          <cell r="H13526">
            <v>49.71</v>
          </cell>
          <cell r="K13526">
            <v>69.7</v>
          </cell>
          <cell r="M13526">
            <v>49.71</v>
          </cell>
        </row>
        <row r="13527">
          <cell r="B13527">
            <v>11757</v>
          </cell>
          <cell r="C13527" t="str">
            <v>SABONETEIRA DE PAREDE EM METAL CROMADO</v>
          </cell>
          <cell r="D13527" t="str">
            <v>UN</v>
          </cell>
          <cell r="E13527" t="str">
            <v>C</v>
          </cell>
          <cell r="F13527">
            <v>71.2</v>
          </cell>
          <cell r="H13527">
            <v>45.48</v>
          </cell>
          <cell r="K13527">
            <v>71.2</v>
          </cell>
          <cell r="M13527">
            <v>45.48</v>
          </cell>
        </row>
        <row r="13528">
          <cell r="B13528">
            <v>11758</v>
          </cell>
          <cell r="C13528" t="str">
            <v>SABONETEIRA PLASTICA TIPO DISPENSER PARA SABONETE LIQUIDO COM RESERVATORIO 800 A 1500 ML</v>
          </cell>
          <cell r="D13528" t="str">
            <v>UN</v>
          </cell>
          <cell r="E13528" t="str">
            <v>C</v>
          </cell>
          <cell r="F13528">
            <v>84.9</v>
          </cell>
          <cell r="H13528">
            <v>57.9</v>
          </cell>
          <cell r="K13528">
            <v>84.9</v>
          </cell>
          <cell r="M13528">
            <v>57.9</v>
          </cell>
        </row>
        <row r="13529">
          <cell r="B13529">
            <v>37526</v>
          </cell>
          <cell r="C13529" t="str">
            <v>SACO DE RAFIA PARA ENTULHO, NOVO, LISO (SEM CLICHE), *60 X 90* CM</v>
          </cell>
          <cell r="D13529" t="str">
            <v>UN</v>
          </cell>
          <cell r="E13529" t="str">
            <v>CR</v>
          </cell>
          <cell r="F13529">
            <v>2.77</v>
          </cell>
          <cell r="H13529">
            <v>5.68</v>
          </cell>
          <cell r="K13529">
            <v>2.77</v>
          </cell>
          <cell r="M13529">
            <v>5.68</v>
          </cell>
        </row>
        <row r="13530">
          <cell r="B13530">
            <v>6076</v>
          </cell>
          <cell r="C13530" t="str">
            <v>SAIBRO PARA ARGAMASSA (COLETADO NO COMERCIO)</v>
          </cell>
          <cell r="D13530" t="str">
            <v>M3</v>
          </cell>
          <cell r="E13530" t="str">
            <v>C</v>
          </cell>
          <cell r="H13530">
            <v>69</v>
          </cell>
          <cell r="M13530">
            <v>69</v>
          </cell>
        </row>
        <row r="13531">
          <cell r="B13531">
            <v>13109</v>
          </cell>
          <cell r="C13531" t="str">
            <v>SAPATA DE PVC ADITIVADO NERVURADO D = 6 POLEGADAS</v>
          </cell>
          <cell r="D13531" t="str">
            <v>UN</v>
          </cell>
          <cell r="E13531" t="str">
            <v>CR</v>
          </cell>
          <cell r="H13531">
            <v>270.93</v>
          </cell>
          <cell r="M13531">
            <v>270.93</v>
          </cell>
        </row>
        <row r="13532">
          <cell r="B13532">
            <v>13110</v>
          </cell>
          <cell r="C13532" t="str">
            <v>SAPATA DE PVC ADITIVADO NERVURADO D = 8 POLEGADAS</v>
          </cell>
          <cell r="D13532" t="str">
            <v>UN</v>
          </cell>
          <cell r="E13532" t="str">
            <v>CR</v>
          </cell>
          <cell r="H13532">
            <v>356.56</v>
          </cell>
          <cell r="M13532">
            <v>356.56</v>
          </cell>
        </row>
        <row r="13533">
          <cell r="B13533">
            <v>7581</v>
          </cell>
          <cell r="C13533" t="str">
            <v>SAPATILHA EM ACO GALVANIZADO PARA CABOS COM DIAMETRO NOMINAL ATE 5/8"</v>
          </cell>
          <cell r="D13533" t="str">
            <v>UN</v>
          </cell>
          <cell r="E13533" t="str">
            <v>CR</v>
          </cell>
          <cell r="H13533">
            <v>3.44</v>
          </cell>
          <cell r="M13533">
            <v>3.44</v>
          </cell>
        </row>
        <row r="13534">
          <cell r="B13534">
            <v>4509</v>
          </cell>
          <cell r="C13534" t="str">
            <v>SARRAFO *2,5 X 10* CM EM PINUS, MISTA OU EQUIVALENTE DA REGIAO - BRUTA</v>
          </cell>
          <cell r="D13534" t="str">
            <v>M</v>
          </cell>
          <cell r="E13534" t="str">
            <v>CR</v>
          </cell>
          <cell r="F13534">
            <v>5.41</v>
          </cell>
          <cell r="H13534">
            <v>3.72</v>
          </cell>
          <cell r="K13534">
            <v>5.41</v>
          </cell>
          <cell r="M13534">
            <v>3.72</v>
          </cell>
        </row>
        <row r="13535">
          <cell r="B13535">
            <v>4512</v>
          </cell>
          <cell r="C13535" t="str">
            <v>SARRAFO *2,5 X 5* CM EM PINUS, MISTA OU EQUIVALENTE DA REGIAO - BRUTA</v>
          </cell>
          <cell r="D13535" t="str">
            <v>M</v>
          </cell>
          <cell r="E13535" t="str">
            <v>CR</v>
          </cell>
          <cell r="F13535">
            <v>2.58</v>
          </cell>
          <cell r="H13535">
            <v>1.78</v>
          </cell>
          <cell r="K13535">
            <v>2.58</v>
          </cell>
          <cell r="M13535">
            <v>1.78</v>
          </cell>
        </row>
        <row r="13536">
          <cell r="B13536">
            <v>4517</v>
          </cell>
          <cell r="C13536" t="str">
            <v>SARRAFO *2,5 X 7,5* CM EM PINUS, MISTA OU EQUIVALENTE DA REGIAO - BRUTA</v>
          </cell>
          <cell r="D13536" t="str">
            <v>M</v>
          </cell>
          <cell r="E13536" t="str">
            <v>CR</v>
          </cell>
          <cell r="F13536">
            <v>3.73</v>
          </cell>
          <cell r="H13536">
            <v>2.56</v>
          </cell>
          <cell r="K13536">
            <v>3.73</v>
          </cell>
          <cell r="M13536">
            <v>2.56</v>
          </cell>
        </row>
        <row r="13537">
          <cell r="B13537">
            <v>20206</v>
          </cell>
          <cell r="C13537" t="str">
            <v>SARRAFO APARELHADO *2 X 10* CM, EM MACARANDUBA/MASSARANDUBA, ANGELIM OU EQUIVALENTE DA REGIAO</v>
          </cell>
          <cell r="D13537" t="str">
            <v>M</v>
          </cell>
          <cell r="E13537" t="str">
            <v>CR</v>
          </cell>
          <cell r="F13537">
            <v>10</v>
          </cell>
          <cell r="H13537">
            <v>10.31</v>
          </cell>
          <cell r="K13537">
            <v>10</v>
          </cell>
          <cell r="M13537">
            <v>10.31</v>
          </cell>
        </row>
        <row r="13538">
          <cell r="B13538">
            <v>4460</v>
          </cell>
          <cell r="C13538" t="str">
            <v>SARRAFO NAO APARELHADO *2,5 X 10* CM, EM MACARANDUBA/MASSARANDUBA, ANGELIM OU EQUIVALENTE DA REGIAO - BRUTA</v>
          </cell>
          <cell r="D13538" t="str">
            <v>M</v>
          </cell>
          <cell r="E13538" t="str">
            <v>CR</v>
          </cell>
          <cell r="F13538">
            <v>10.27</v>
          </cell>
          <cell r="H13538">
            <v>10.58</v>
          </cell>
          <cell r="K13538">
            <v>10.27</v>
          </cell>
          <cell r="M13538">
            <v>10.58</v>
          </cell>
        </row>
        <row r="13539">
          <cell r="B13539">
            <v>4415</v>
          </cell>
          <cell r="C13539" t="str">
            <v>SARRAFO NAO APARELHADO *2,5 X 5* CM, EM MACARANDUBA/MASSARANDUBA, ANGELIM, PEROBA-ROSA OU EQUIVALENTE DA REGIAO - BRUTA</v>
          </cell>
          <cell r="D13539" t="str">
            <v>M</v>
          </cell>
          <cell r="E13539" t="str">
            <v>CR</v>
          </cell>
          <cell r="F13539">
            <v>5.5</v>
          </cell>
          <cell r="H13539">
            <v>5.67</v>
          </cell>
          <cell r="K13539">
            <v>5.5</v>
          </cell>
          <cell r="M13539">
            <v>5.67</v>
          </cell>
        </row>
        <row r="13540">
          <cell r="B13540">
            <v>4417</v>
          </cell>
          <cell r="C13540" t="str">
            <v>SARRAFO NAO APARELHADO *2,5 X 7* CM, EM MACARANDUBA/MASSARANDUBA, ANGELIM, PEROBA-ROSA OU EQUIVALENTE DA REGIAO - BRUTA</v>
          </cell>
          <cell r="D13540" t="str">
            <v>M</v>
          </cell>
          <cell r="E13540" t="str">
            <v>CR</v>
          </cell>
          <cell r="F13540">
            <v>7.91</v>
          </cell>
          <cell r="H13540">
            <v>8.16</v>
          </cell>
          <cell r="K13540">
            <v>7.91</v>
          </cell>
          <cell r="M13540">
            <v>8.16</v>
          </cell>
        </row>
        <row r="13541">
          <cell r="B13541">
            <v>37373</v>
          </cell>
          <cell r="C13541" t="str">
            <v>SEGURO - HORISTA (COLETADO CAIXA - ENCARGOS COMPLEMENTARES)</v>
          </cell>
          <cell r="D13541" t="str">
            <v>H</v>
          </cell>
          <cell r="E13541" t="str">
            <v>C</v>
          </cell>
          <cell r="F13541">
            <v>0.08</v>
          </cell>
          <cell r="H13541">
            <v>0.08</v>
          </cell>
          <cell r="K13541">
            <v>0.08</v>
          </cell>
          <cell r="M13541">
            <v>0.08</v>
          </cell>
        </row>
        <row r="13542">
          <cell r="B13542">
            <v>40864</v>
          </cell>
          <cell r="C13542" t="str">
            <v>SEGURO - MENSALISTA (COLETADO CAIXA - ENCARGOS COMPLEMENTARES)</v>
          </cell>
          <cell r="D13542" t="str">
            <v>MES</v>
          </cell>
          <cell r="E13542" t="str">
            <v>C</v>
          </cell>
          <cell r="F13542">
            <v>15.46</v>
          </cell>
          <cell r="H13542">
            <v>15.46</v>
          </cell>
          <cell r="K13542">
            <v>15.46</v>
          </cell>
          <cell r="M13542">
            <v>15.46</v>
          </cell>
        </row>
        <row r="13543">
          <cell r="B13543">
            <v>4734</v>
          </cell>
          <cell r="C13543" t="str">
            <v>SEIXO ROLADO PARA APLICACAO EM CONCRETO (POSTO PEDREIRA/FORNECEDOR, SEM FRETE)</v>
          </cell>
          <cell r="D13543" t="str">
            <v>M3</v>
          </cell>
          <cell r="E13543" t="str">
            <v>CR</v>
          </cell>
          <cell r="F13543">
            <v>330.73</v>
          </cell>
          <cell r="H13543">
            <v>255.68</v>
          </cell>
          <cell r="K13543">
            <v>330.73</v>
          </cell>
          <cell r="M13543">
            <v>255.68</v>
          </cell>
        </row>
        <row r="13544">
          <cell r="B13544">
            <v>6085</v>
          </cell>
          <cell r="C13544" t="str">
            <v>SELADOR ACRILICO OPACO PREMIUM INTERIOR/EXTERIOR</v>
          </cell>
          <cell r="D13544" t="str">
            <v>L</v>
          </cell>
          <cell r="E13544" t="str">
            <v>C</v>
          </cell>
          <cell r="F13544">
            <v>10.56</v>
          </cell>
          <cell r="H13544">
            <v>12.2</v>
          </cell>
          <cell r="K13544">
            <v>10.56</v>
          </cell>
          <cell r="M13544">
            <v>12.2</v>
          </cell>
        </row>
        <row r="13545">
          <cell r="B13545">
            <v>38396</v>
          </cell>
          <cell r="C13545" t="str">
            <v>SELADOR HORIZONTAL PARA FITA DE ACO 1" (25 MM)</v>
          </cell>
          <cell r="D13545" t="str">
            <v>UN</v>
          </cell>
          <cell r="E13545" t="str">
            <v>CR</v>
          </cell>
          <cell r="F13545">
            <v>743.77</v>
          </cell>
          <cell r="H13545">
            <v>856</v>
          </cell>
          <cell r="K13545">
            <v>743.77</v>
          </cell>
          <cell r="M13545">
            <v>856</v>
          </cell>
        </row>
        <row r="13546">
          <cell r="B13546">
            <v>11622</v>
          </cell>
          <cell r="C13546" t="str">
            <v>SELANTE A BASE DE ALCATRAO E POLIURETANO PARA JUNTAS HORIZONTAIS</v>
          </cell>
          <cell r="D13546" t="str">
            <v>KG</v>
          </cell>
          <cell r="E13546" t="str">
            <v>CR</v>
          </cell>
          <cell r="F13546">
            <v>78.87</v>
          </cell>
          <cell r="H13546">
            <v>70.23</v>
          </cell>
          <cell r="K13546">
            <v>78.87</v>
          </cell>
          <cell r="M13546">
            <v>70.23</v>
          </cell>
        </row>
        <row r="13547">
          <cell r="B13547">
            <v>43143</v>
          </cell>
          <cell r="C13547" t="str">
            <v>SELANTE ACRILICO PARA TRATAMENTO / ACABAMENTO SUPERFICIAL DE CONCRETO ESTAMPADO, APARENTE, PEDRAS E OUTROS</v>
          </cell>
          <cell r="D13547" t="str">
            <v>L</v>
          </cell>
          <cell r="E13547" t="str">
            <v>CR</v>
          </cell>
          <cell r="F13547">
            <v>29.79</v>
          </cell>
          <cell r="H13547">
            <v>26.52</v>
          </cell>
          <cell r="K13547">
            <v>29.79</v>
          </cell>
          <cell r="M13547">
            <v>26.52</v>
          </cell>
        </row>
        <row r="13548">
          <cell r="B13548">
            <v>7317</v>
          </cell>
          <cell r="C13548" t="str">
            <v>SELANTE DE BASE ASFALTICA PARA VEDACAO</v>
          </cell>
          <cell r="D13548" t="str">
            <v>KG</v>
          </cell>
          <cell r="E13548" t="str">
            <v>CR</v>
          </cell>
          <cell r="F13548">
            <v>43.86</v>
          </cell>
          <cell r="H13548">
            <v>37.450000000000003</v>
          </cell>
          <cell r="K13548">
            <v>43.86</v>
          </cell>
          <cell r="M13548">
            <v>37.450000000000003</v>
          </cell>
        </row>
        <row r="13549">
          <cell r="B13549">
            <v>142</v>
          </cell>
          <cell r="C13549" t="str">
            <v>SELANTE ELASTICO MONOCOMPONENTE A BASE DE POLIURETANO (PU) PARA JUNTAS DIVERSAS</v>
          </cell>
          <cell r="D13549" t="str">
            <v>310ML</v>
          </cell>
          <cell r="E13549" t="str">
            <v>CR</v>
          </cell>
          <cell r="F13549">
            <v>37.21</v>
          </cell>
          <cell r="H13549">
            <v>33.14</v>
          </cell>
          <cell r="K13549">
            <v>37.21</v>
          </cell>
          <cell r="M13549">
            <v>33.14</v>
          </cell>
        </row>
        <row r="13550">
          <cell r="B13550">
            <v>43142</v>
          </cell>
          <cell r="C13550" t="str">
            <v>SELANTE MONOCOMPONENTE A BASE DE SILICONE DE BAIXO MODULO, PARA JUNTAS DE PAVIMENTACAO</v>
          </cell>
          <cell r="D13550" t="str">
            <v>L</v>
          </cell>
          <cell r="E13550" t="str">
            <v>CR</v>
          </cell>
          <cell r="F13550">
            <v>169.05</v>
          </cell>
          <cell r="H13550">
            <v>150.53</v>
          </cell>
          <cell r="K13550">
            <v>169.05</v>
          </cell>
          <cell r="M13550">
            <v>150.53</v>
          </cell>
        </row>
        <row r="13551">
          <cell r="B13551">
            <v>38123</v>
          </cell>
          <cell r="C13551" t="str">
            <v>SELANTE TIPO VEDA CALHA PARA METAL E FIBROCIMENTO</v>
          </cell>
          <cell r="D13551" t="str">
            <v>KG</v>
          </cell>
          <cell r="E13551" t="str">
            <v>CR</v>
          </cell>
          <cell r="F13551">
            <v>66.760000000000005</v>
          </cell>
          <cell r="H13551">
            <v>77.13</v>
          </cell>
          <cell r="K13551">
            <v>66.760000000000005</v>
          </cell>
          <cell r="M13551">
            <v>77.13</v>
          </cell>
        </row>
        <row r="13552">
          <cell r="B13552">
            <v>42699</v>
          </cell>
          <cell r="C13552" t="str">
            <v>SELIM PVC, COM TRAVA, JE, 90 GRAUS, DN 125 X 100 MM OU 150 X 100 MM, PARA REDE COLETORA ESGOTO</v>
          </cell>
          <cell r="D13552" t="str">
            <v>UN</v>
          </cell>
          <cell r="E13552" t="str">
            <v>CR</v>
          </cell>
          <cell r="F13552">
            <v>28.96</v>
          </cell>
          <cell r="H13552">
            <v>34.83</v>
          </cell>
          <cell r="K13552">
            <v>28.96</v>
          </cell>
          <cell r="M13552">
            <v>34.83</v>
          </cell>
        </row>
        <row r="13553">
          <cell r="B13553">
            <v>37743</v>
          </cell>
          <cell r="C13553" t="str">
            <v>SEMIRREBOQUE COM DOIS EIXOS EM TANDEM TIPO BASCULANTE COM CACAMBA METALICA 14 M3 (INCLUI MONTAGEM, NAO INCLUI CAVALO MECANICO)</v>
          </cell>
          <cell r="D13553" t="str">
            <v>UN</v>
          </cell>
          <cell r="E13553" t="str">
            <v>CR</v>
          </cell>
          <cell r="H13553">
            <v>237841.37</v>
          </cell>
          <cell r="M13553">
            <v>237841.37</v>
          </cell>
        </row>
        <row r="13554">
          <cell r="B13554">
            <v>37744</v>
          </cell>
          <cell r="C13554" t="str">
            <v>SEMIRREBOQUE COM TRES EIXOS EM TANDEM TIPO BASCULANTE COM CACAMBA METALICA 18 M3 (INCLUI MONTAGEM, NAO INCLUI CAVALO MECANICO)</v>
          </cell>
          <cell r="D13554" t="str">
            <v>UN</v>
          </cell>
          <cell r="E13554" t="str">
            <v>CR</v>
          </cell>
          <cell r="H13554">
            <v>279656.7</v>
          </cell>
          <cell r="M13554">
            <v>279656.7</v>
          </cell>
        </row>
        <row r="13555">
          <cell r="B13555">
            <v>37741</v>
          </cell>
          <cell r="C13555" t="str">
            <v>SEMIRREBOQUE COM TRES EIXOS, PARA TRANSPORTE DE CARGA SECA, DIMENSOES APROXIMADAS 2,60 X 12,50 X 0,50 M (NAO INCLUI CAVALO MECANICO)</v>
          </cell>
          <cell r="D13555" t="str">
            <v>UN</v>
          </cell>
          <cell r="E13555" t="str">
            <v>CR</v>
          </cell>
          <cell r="H13555">
            <v>216267.85</v>
          </cell>
          <cell r="M13555">
            <v>216267.85</v>
          </cell>
        </row>
        <row r="13556">
          <cell r="B13556">
            <v>39396</v>
          </cell>
          <cell r="C13556" t="str">
            <v>SENSOR DE PRESENCA BIVOLT COM FOTOCELULA PARA QUALQUER TIPO DE LAMPADA, POTENCIA MAXIMA *1000* W, USO EXTERNO</v>
          </cell>
          <cell r="D13556" t="str">
            <v>UN</v>
          </cell>
          <cell r="E13556" t="str">
            <v>CR</v>
          </cell>
          <cell r="H13556">
            <v>69.44</v>
          </cell>
          <cell r="M13556">
            <v>69.44</v>
          </cell>
        </row>
        <row r="13557">
          <cell r="B13557">
            <v>39392</v>
          </cell>
          <cell r="C13557" t="str">
            <v>SENSOR DE PRESENCA BIVOLT DE PAREDE COM FOTOCELULA PARA QUALQUER TIPO DE LAMPADA POTENCIA MAXIMA *1000* W, USO INTERNO</v>
          </cell>
          <cell r="D13557" t="str">
            <v>UN</v>
          </cell>
          <cell r="E13557" t="str">
            <v>CR</v>
          </cell>
          <cell r="H13557">
            <v>78.33</v>
          </cell>
          <cell r="M13557">
            <v>78.33</v>
          </cell>
        </row>
        <row r="13558">
          <cell r="B13558">
            <v>39393</v>
          </cell>
          <cell r="C13558" t="str">
            <v>SENSOR DE PRESENCA BIVOLT DE PAREDE SEM FOTOCELULA PARA QUALQUER TIPO DE LAMPADA POTENCIA MAXIMA *1000* W, USO INTERNO</v>
          </cell>
          <cell r="D13558" t="str">
            <v>UN</v>
          </cell>
          <cell r="E13558" t="str">
            <v>CR</v>
          </cell>
          <cell r="H13558">
            <v>48.44</v>
          </cell>
          <cell r="M13558">
            <v>48.44</v>
          </cell>
        </row>
        <row r="13559">
          <cell r="B13559">
            <v>39394</v>
          </cell>
          <cell r="C13559" t="str">
            <v>SENSOR DE PRESENCA BIVOLT DE TETO COM FOTOCELULA PARA QUALQUER TIPO DE LAMPADA POTENCIA MAXIMA *1000* W, USO INTERNO</v>
          </cell>
          <cell r="D13559" t="str">
            <v>UN</v>
          </cell>
          <cell r="E13559" t="str">
            <v>CR</v>
          </cell>
          <cell r="H13559">
            <v>54.52</v>
          </cell>
          <cell r="M13559">
            <v>54.52</v>
          </cell>
        </row>
        <row r="13560">
          <cell r="B13560">
            <v>39395</v>
          </cell>
          <cell r="C13560" t="str">
            <v>SENSOR DE PRESENCA BIVOLT DE TETO SEM FOTOCELULA PARA QUALQUER TIPO DE LAMPADA POTENCIA MAXIMA *900* W, USO INTERNO</v>
          </cell>
          <cell r="D13560" t="str">
            <v>UN</v>
          </cell>
          <cell r="E13560" t="str">
            <v>CR</v>
          </cell>
          <cell r="H13560">
            <v>50.7</v>
          </cell>
          <cell r="M13560">
            <v>50.7</v>
          </cell>
        </row>
        <row r="13561">
          <cell r="B13561">
            <v>14618</v>
          </cell>
          <cell r="C13561" t="str">
            <v>SERRA CIRCULAR DE BANCADA COM MOTOR ELETRICO, POTENCIA DE *1600* W, PARA DISCO DE DIAMETRO DE 10" (250 MM)</v>
          </cell>
          <cell r="D13561" t="str">
            <v>UN</v>
          </cell>
          <cell r="E13561" t="str">
            <v>CR</v>
          </cell>
          <cell r="F13561">
            <v>1498.71</v>
          </cell>
          <cell r="H13561">
            <v>1406.92</v>
          </cell>
          <cell r="K13561">
            <v>1498.71</v>
          </cell>
          <cell r="M13561">
            <v>1406.92</v>
          </cell>
        </row>
        <row r="13562">
          <cell r="B13562">
            <v>40269</v>
          </cell>
          <cell r="C13562" t="str">
            <v>SERRA CIRCULAR DE BANCADA, MODELO PICA-PAU, DIAMETRO DE 350 MM. CARACTERISTICAS DO MOTOR: TRIFASICO, POTENCIA DE 5 HP, FREQUENCIA DE 60 HZ</v>
          </cell>
          <cell r="D13562" t="str">
            <v>UN</v>
          </cell>
          <cell r="E13562" t="str">
            <v>CR</v>
          </cell>
          <cell r="F13562">
            <v>6038.18</v>
          </cell>
          <cell r="H13562">
            <v>5668.37</v>
          </cell>
          <cell r="K13562">
            <v>6038.18</v>
          </cell>
          <cell r="M13562">
            <v>5668.37</v>
          </cell>
        </row>
        <row r="13563">
          <cell r="B13563">
            <v>6110</v>
          </cell>
          <cell r="C13563" t="str">
            <v>SERRALHEIRO (HORISTA)</v>
          </cell>
          <cell r="D13563" t="str">
            <v>H</v>
          </cell>
          <cell r="E13563" t="str">
            <v>CR</v>
          </cell>
          <cell r="F13563">
            <v>20.07</v>
          </cell>
          <cell r="H13563">
            <v>22.6</v>
          </cell>
          <cell r="K13563">
            <v>22.45</v>
          </cell>
          <cell r="M13563">
            <v>25.27</v>
          </cell>
        </row>
        <row r="13564">
          <cell r="B13564">
            <v>40910</v>
          </cell>
          <cell r="C13564" t="str">
            <v>SERRALHEIRO (MENSALISTA)</v>
          </cell>
          <cell r="D13564" t="str">
            <v>MES</v>
          </cell>
          <cell r="E13564" t="str">
            <v>CR</v>
          </cell>
          <cell r="F13564">
            <v>3513.27</v>
          </cell>
          <cell r="H13564">
            <v>3960.73</v>
          </cell>
          <cell r="K13564">
            <v>3929.54</v>
          </cell>
          <cell r="M13564">
            <v>4429.67</v>
          </cell>
        </row>
        <row r="13565">
          <cell r="B13565">
            <v>45255</v>
          </cell>
          <cell r="C13565" t="str">
            <v>SERROTE PROFISSIONAL EM ACO TEMPERADO 20", CABO DE MADEIRA</v>
          </cell>
          <cell r="D13565" t="str">
            <v>UN</v>
          </cell>
          <cell r="E13565" t="str">
            <v>CR</v>
          </cell>
          <cell r="F13565">
            <v>34.56</v>
          </cell>
          <cell r="H13565">
            <v>39.770000000000003</v>
          </cell>
          <cell r="K13565">
            <v>34.56</v>
          </cell>
          <cell r="M13565">
            <v>39.770000000000003</v>
          </cell>
        </row>
        <row r="13566">
          <cell r="B13566">
            <v>6111</v>
          </cell>
          <cell r="C13566" t="str">
            <v>SERVENTE DE OBRAS (HORISTA)</v>
          </cell>
          <cell r="D13566" t="str">
            <v>H</v>
          </cell>
          <cell r="E13566" t="str">
            <v>C</v>
          </cell>
          <cell r="F13566">
            <v>15.1</v>
          </cell>
          <cell r="H13566">
            <v>18.32</v>
          </cell>
          <cell r="K13566">
            <v>16.89</v>
          </cell>
          <cell r="M13566">
            <v>20.49</v>
          </cell>
        </row>
        <row r="13567">
          <cell r="B13567">
            <v>41084</v>
          </cell>
          <cell r="C13567" t="str">
            <v>SERVENTE DE OBRAS (MENSALISTA)</v>
          </cell>
          <cell r="D13567" t="str">
            <v>MES</v>
          </cell>
          <cell r="E13567" t="str">
            <v>CR</v>
          </cell>
          <cell r="F13567">
            <v>2643.32</v>
          </cell>
          <cell r="H13567">
            <v>3209.01</v>
          </cell>
          <cell r="K13567">
            <v>2956.51</v>
          </cell>
          <cell r="M13567">
            <v>3588.95</v>
          </cell>
        </row>
        <row r="13568">
          <cell r="B13568">
            <v>44535</v>
          </cell>
          <cell r="C13568" t="str">
            <v>SERVICO DE BOMBEAMENTO DE CONCRETO COM CONSUMO MINIMO DE 40 M3, (DISPONIBILIZACAO DE BOMBA), SEM O LANCAMENTO</v>
          </cell>
          <cell r="D13568" t="str">
            <v>M3</v>
          </cell>
          <cell r="E13568" t="str">
            <v>CR</v>
          </cell>
          <cell r="F13568">
            <v>49.86</v>
          </cell>
          <cell r="H13568">
            <v>43.18</v>
          </cell>
          <cell r="K13568">
            <v>49.86</v>
          </cell>
          <cell r="M13568">
            <v>43.18</v>
          </cell>
        </row>
        <row r="13569">
          <cell r="B13569">
            <v>44945</v>
          </cell>
          <cell r="C13569" t="str">
            <v>SIFAO / TUBO SINFONADO EXTENSIVEL/SANFONADO, UNIVERSAL/ SIMPLES, ENTRE *50 A 70* CM, DE PLASTICO BRANCO</v>
          </cell>
          <cell r="D13569" t="str">
            <v>UN</v>
          </cell>
          <cell r="E13569" t="str">
            <v>C</v>
          </cell>
          <cell r="F13569">
            <v>7.75</v>
          </cell>
          <cell r="H13569">
            <v>10.78</v>
          </cell>
          <cell r="K13569">
            <v>7.75</v>
          </cell>
          <cell r="M13569">
            <v>10.78</v>
          </cell>
        </row>
        <row r="13570">
          <cell r="B13570">
            <v>38637</v>
          </cell>
          <cell r="C13570" t="str">
            <v>SIFAO EM METAL CROMADO PARA PIA AMERICANA, 1.1/2 X 1.1/2"</v>
          </cell>
          <cell r="D13570" t="str">
            <v>UN</v>
          </cell>
          <cell r="E13570" t="str">
            <v>CR</v>
          </cell>
          <cell r="F13570">
            <v>290.31</v>
          </cell>
          <cell r="H13570">
            <v>237.16</v>
          </cell>
          <cell r="K13570">
            <v>290.31</v>
          </cell>
          <cell r="M13570">
            <v>237.16</v>
          </cell>
        </row>
        <row r="13571">
          <cell r="B13571">
            <v>6150</v>
          </cell>
          <cell r="C13571" t="str">
            <v>SIFAO EM METAL CROMADO PARA PIA AMERICANA, 1.1/2 X 2"</v>
          </cell>
          <cell r="D13571" t="str">
            <v>UN</v>
          </cell>
          <cell r="E13571" t="str">
            <v>CR</v>
          </cell>
          <cell r="F13571">
            <v>293.86</v>
          </cell>
          <cell r="H13571">
            <v>240.06</v>
          </cell>
          <cell r="K13571">
            <v>293.86</v>
          </cell>
          <cell r="M13571">
            <v>240.06</v>
          </cell>
        </row>
        <row r="13572">
          <cell r="B13572">
            <v>6136</v>
          </cell>
          <cell r="C13572" t="str">
            <v>SIFAO EM METAL CROMADO PARA PIA OU LAVATORIO, 1 X 1.1/2"</v>
          </cell>
          <cell r="D13572" t="str">
            <v>UN</v>
          </cell>
          <cell r="E13572" t="str">
            <v>C</v>
          </cell>
          <cell r="F13572">
            <v>230.99</v>
          </cell>
          <cell r="H13572">
            <v>188.7</v>
          </cell>
          <cell r="K13572">
            <v>230.99</v>
          </cell>
          <cell r="M13572">
            <v>188.7</v>
          </cell>
        </row>
        <row r="13573">
          <cell r="B13573">
            <v>38638</v>
          </cell>
          <cell r="C13573" t="str">
            <v>SIFAO EM METAL CROMADO PARA TANQUE, 1.1/4 X 1.1/2"</v>
          </cell>
          <cell r="D13573" t="str">
            <v>UN</v>
          </cell>
          <cell r="E13573" t="str">
            <v>CR</v>
          </cell>
          <cell r="F13573">
            <v>244.63</v>
          </cell>
          <cell r="H13573">
            <v>199.84</v>
          </cell>
          <cell r="K13573">
            <v>244.63</v>
          </cell>
          <cell r="M13573">
            <v>199.84</v>
          </cell>
        </row>
        <row r="13574">
          <cell r="B13574">
            <v>20262</v>
          </cell>
          <cell r="C13574" t="str">
            <v>SIFAO PLASTICO EXTENSIVEL UNIVERSAL, TIPO COPO</v>
          </cell>
          <cell r="D13574" t="str">
            <v>UN</v>
          </cell>
          <cell r="E13574" t="str">
            <v>CR</v>
          </cell>
          <cell r="F13574">
            <v>14.19</v>
          </cell>
          <cell r="H13574">
            <v>19.739999999999998</v>
          </cell>
          <cell r="K13574">
            <v>14.19</v>
          </cell>
          <cell r="M13574">
            <v>19.739999999999998</v>
          </cell>
        </row>
        <row r="13575">
          <cell r="B13575">
            <v>6145</v>
          </cell>
          <cell r="C13575" t="str">
            <v>SIFAO PLASTICO TIPO COPO PARA PIA AMERICANA 1.1/2 X 1.1/2"</v>
          </cell>
          <cell r="D13575" t="str">
            <v>UN</v>
          </cell>
          <cell r="E13575" t="str">
            <v>CR</v>
          </cell>
          <cell r="F13575">
            <v>15.68</v>
          </cell>
          <cell r="H13575">
            <v>21.81</v>
          </cell>
          <cell r="K13575">
            <v>15.68</v>
          </cell>
          <cell r="M13575">
            <v>21.81</v>
          </cell>
        </row>
        <row r="13576">
          <cell r="B13576">
            <v>6149</v>
          </cell>
          <cell r="C13576" t="str">
            <v>SIFAO PLASTICO TIPO COPO PARA PIA OU LAVATORIO, 1 X 1.1/2"</v>
          </cell>
          <cell r="D13576" t="str">
            <v>UN</v>
          </cell>
          <cell r="E13576" t="str">
            <v>CR</v>
          </cell>
          <cell r="F13576">
            <v>10.36</v>
          </cell>
          <cell r="H13576">
            <v>14.42</v>
          </cell>
          <cell r="K13576">
            <v>10.36</v>
          </cell>
          <cell r="M13576">
            <v>14.42</v>
          </cell>
        </row>
        <row r="13577">
          <cell r="B13577">
            <v>6146</v>
          </cell>
          <cell r="C13577" t="str">
            <v>SIFAO PLASTICO TIPO COPO PARA TANQUE, 1.1/4 X 1.1/2"</v>
          </cell>
          <cell r="D13577" t="str">
            <v>UN</v>
          </cell>
          <cell r="E13577" t="str">
            <v>CR</v>
          </cell>
          <cell r="F13577">
            <v>14.9</v>
          </cell>
          <cell r="H13577">
            <v>20.72</v>
          </cell>
          <cell r="K13577">
            <v>14.9</v>
          </cell>
          <cell r="M13577">
            <v>20.72</v>
          </cell>
        </row>
        <row r="13578">
          <cell r="B13578">
            <v>44536</v>
          </cell>
          <cell r="C13578" t="str">
            <v>SILICA ATIVA PARA ADICAO EM CONCRETO E  ARGAMASSA</v>
          </cell>
          <cell r="D13578" t="str">
            <v>KG</v>
          </cell>
          <cell r="E13578" t="str">
            <v>CR</v>
          </cell>
          <cell r="F13578">
            <v>3.13</v>
          </cell>
          <cell r="H13578">
            <v>2.78</v>
          </cell>
          <cell r="K13578">
            <v>3.13</v>
          </cell>
          <cell r="M13578">
            <v>2.78</v>
          </cell>
        </row>
        <row r="13579">
          <cell r="B13579">
            <v>39961</v>
          </cell>
          <cell r="C13579" t="str">
            <v>SILICONE ACETICO USO GERAL INCOLOR 280 G</v>
          </cell>
          <cell r="D13579" t="str">
            <v>UN</v>
          </cell>
          <cell r="E13579" t="str">
            <v>CR</v>
          </cell>
          <cell r="F13579">
            <v>24.59</v>
          </cell>
          <cell r="H13579">
            <v>21.89</v>
          </cell>
          <cell r="K13579">
            <v>24.59</v>
          </cell>
          <cell r="M13579">
            <v>21.89</v>
          </cell>
        </row>
        <row r="13580">
          <cell r="B13580">
            <v>42433</v>
          </cell>
          <cell r="C13580" t="str">
            <v>SIMULADOR DE CAMINHADA TRIPLO, EM TUBO DE ACO CARBONO, PINTURA NO PROCESSO ELETROSTATICO - EQUIPAMENTO DE GINASTICA PARA ACADEMIA AO AR LIVRE / ACADEMIA DA TERCEIRA IDADE - ATI</v>
          </cell>
          <cell r="D13580" t="str">
            <v>UN</v>
          </cell>
          <cell r="E13580" t="str">
            <v>CR</v>
          </cell>
          <cell r="H13580">
            <v>4789.18</v>
          </cell>
          <cell r="M13580">
            <v>4789.18</v>
          </cell>
        </row>
        <row r="13581">
          <cell r="B13581">
            <v>42434</v>
          </cell>
          <cell r="C13581" t="str">
            <v>SIMULADOR DE CAVALGADA TRIPLO, EM TUBO DE ACO CARBONO, PINTURA NO PROCESSO ELETROSTATICO - EQUIPAMENTO DE GINASTICA PARA ACADEMIA AO AR LIVRE / ACADEMIA DA TERCEIRA IDADE - ATI</v>
          </cell>
          <cell r="D13581" t="str">
            <v>UN</v>
          </cell>
          <cell r="E13581" t="str">
            <v>CR</v>
          </cell>
          <cell r="H13581">
            <v>5175.3999999999996</v>
          </cell>
          <cell r="M13581">
            <v>5175.3999999999996</v>
          </cell>
        </row>
        <row r="13582">
          <cell r="B13582">
            <v>42435</v>
          </cell>
          <cell r="C13582" t="str">
            <v>SIMULADOR DE REMO INDIVIDUAL, EM TUBO DE ACO CARBONO, PINTURA NO PROCESSO ELETROSTATICO - EQUIPAMENTO DE GINASTICA PARA ACADEMIA AO AR LIVRE / ACADEMIA DA TERCEIRA IDADE - ATI</v>
          </cell>
          <cell r="D13582" t="str">
            <v>UN</v>
          </cell>
          <cell r="E13582" t="str">
            <v>CR</v>
          </cell>
          <cell r="H13582">
            <v>2580.7800000000002</v>
          </cell>
          <cell r="M13582">
            <v>2580.7800000000002</v>
          </cell>
        </row>
        <row r="13583">
          <cell r="B13583">
            <v>38061</v>
          </cell>
          <cell r="C13583" t="str">
            <v>SINALIZADOR NOTURNO SIMPLES PARA PARA-RAIOS, SEM RELE FOTOELETRICO</v>
          </cell>
          <cell r="D13583" t="str">
            <v>UN</v>
          </cell>
          <cell r="E13583" t="str">
            <v>CR</v>
          </cell>
          <cell r="H13583">
            <v>49.94</v>
          </cell>
          <cell r="M13583">
            <v>49.94</v>
          </cell>
        </row>
        <row r="13584">
          <cell r="B13584">
            <v>20250</v>
          </cell>
          <cell r="C13584" t="str">
            <v>SISAL EM FIBRA / ESTOPA SISAL PARA GESSO</v>
          </cell>
          <cell r="D13584" t="str">
            <v>KG</v>
          </cell>
          <cell r="E13584" t="str">
            <v>C</v>
          </cell>
          <cell r="F13584">
            <v>12.5</v>
          </cell>
          <cell r="H13584">
            <v>25.57</v>
          </cell>
          <cell r="K13584">
            <v>12.5</v>
          </cell>
          <cell r="M13584">
            <v>25.57</v>
          </cell>
        </row>
        <row r="13585">
          <cell r="B13585">
            <v>13388</v>
          </cell>
          <cell r="C13585" t="str">
            <v>SOLDA EM BARRA DE ESTANHO-CHUMBO 50/50</v>
          </cell>
          <cell r="D13585" t="str">
            <v>KG</v>
          </cell>
          <cell r="E13585" t="str">
            <v>CR</v>
          </cell>
          <cell r="F13585">
            <v>145.99</v>
          </cell>
          <cell r="H13585">
            <v>252.27</v>
          </cell>
          <cell r="K13585">
            <v>145.99</v>
          </cell>
          <cell r="M13585">
            <v>252.27</v>
          </cell>
        </row>
        <row r="13586">
          <cell r="B13586">
            <v>39914</v>
          </cell>
          <cell r="C13586" t="str">
            <v>SOLDA EM VARETA FOSCOPER, D = *2,5* MM X COMPRIMENTO 500 MM</v>
          </cell>
          <cell r="D13586" t="str">
            <v>KG</v>
          </cell>
          <cell r="E13586" t="str">
            <v>CR</v>
          </cell>
          <cell r="H13586">
            <v>267.45</v>
          </cell>
          <cell r="M13586">
            <v>267.45</v>
          </cell>
        </row>
        <row r="13587">
          <cell r="B13587">
            <v>12732</v>
          </cell>
          <cell r="C13587" t="str">
            <v>SOLDA ESTANHO/COBRE PARA CONEXOES DE COBRE, FIO 2,5 MM, CARRETEL 500 GR (SEM CHUMBO)</v>
          </cell>
          <cell r="D13587" t="str">
            <v>UN</v>
          </cell>
          <cell r="E13587" t="str">
            <v>CR</v>
          </cell>
          <cell r="H13587">
            <v>308.60000000000002</v>
          </cell>
          <cell r="M13587">
            <v>308.60000000000002</v>
          </cell>
        </row>
        <row r="13588">
          <cell r="B13588">
            <v>6160</v>
          </cell>
          <cell r="C13588" t="str">
            <v>SOLDADOR (HORISTA)</v>
          </cell>
          <cell r="D13588" t="str">
            <v>H</v>
          </cell>
          <cell r="E13588" t="str">
            <v>C</v>
          </cell>
          <cell r="F13588">
            <v>20.07</v>
          </cell>
          <cell r="H13588">
            <v>26.51</v>
          </cell>
          <cell r="K13588">
            <v>22.45</v>
          </cell>
          <cell r="M13588">
            <v>29.65</v>
          </cell>
        </row>
        <row r="13589">
          <cell r="B13589">
            <v>41087</v>
          </cell>
          <cell r="C13589" t="str">
            <v>SOLDADOR (MENSALISTA)</v>
          </cell>
          <cell r="D13589" t="str">
            <v>MES</v>
          </cell>
          <cell r="E13589" t="str">
            <v>CR</v>
          </cell>
          <cell r="F13589">
            <v>3513.27</v>
          </cell>
          <cell r="H13589">
            <v>4643.1099999999997</v>
          </cell>
          <cell r="K13589">
            <v>3929.54</v>
          </cell>
          <cell r="M13589">
            <v>5192.8500000000004</v>
          </cell>
        </row>
        <row r="13590">
          <cell r="B13590">
            <v>6166</v>
          </cell>
          <cell r="C13590" t="str">
            <v>SOLDADOR ELETRICO (PARA SOLDA A SER TESTADA COM RAIOS "X") (HORISTA)</v>
          </cell>
          <cell r="D13590" t="str">
            <v>H</v>
          </cell>
          <cell r="E13590" t="str">
            <v>CR</v>
          </cell>
          <cell r="F13590">
            <v>23.57</v>
          </cell>
          <cell r="H13590">
            <v>28.55</v>
          </cell>
          <cell r="K13590">
            <v>26.36</v>
          </cell>
          <cell r="M13590">
            <v>31.93</v>
          </cell>
        </row>
        <row r="13591">
          <cell r="B13591">
            <v>41088</v>
          </cell>
          <cell r="C13591" t="str">
            <v>SOLDADOR ELETRICO (PARA SOLDA A SER TESTADA COM RAIOS "X") (MENSALISTA)</v>
          </cell>
          <cell r="D13591" t="str">
            <v>MES</v>
          </cell>
          <cell r="E13591" t="str">
            <v>CR</v>
          </cell>
          <cell r="F13591">
            <v>4128.54</v>
          </cell>
          <cell r="H13591">
            <v>5003.74</v>
          </cell>
          <cell r="K13591">
            <v>4617.7</v>
          </cell>
          <cell r="M13591">
            <v>5596.18</v>
          </cell>
        </row>
        <row r="13592">
          <cell r="B13592">
            <v>20232</v>
          </cell>
          <cell r="C13592" t="str">
            <v>SOLEIRA EM GRANITO, POLIDO, TIPO ANDORINHA/ QUARTZ/ CASTELO/ CORUMBA OU OUTROS EQUIVALENTES DA REGIAO, L= *15* CM, E= *2,0* CM</v>
          </cell>
          <cell r="D13592" t="str">
            <v>M</v>
          </cell>
          <cell r="E13592" t="str">
            <v>CR</v>
          </cell>
          <cell r="F13592">
            <v>112.72</v>
          </cell>
          <cell r="H13592">
            <v>100.07</v>
          </cell>
          <cell r="K13592">
            <v>112.72</v>
          </cell>
          <cell r="M13592">
            <v>100.07</v>
          </cell>
        </row>
        <row r="13593">
          <cell r="B13593">
            <v>10856</v>
          </cell>
          <cell r="C13593" t="str">
            <v>SOLEIRA PRE-MOLDADA EM GRANILITE, MARMORITE OU GRANITINA, L = *15 CM</v>
          </cell>
          <cell r="D13593" t="str">
            <v>M</v>
          </cell>
          <cell r="E13593" t="str">
            <v>CR</v>
          </cell>
          <cell r="H13593">
            <v>108.56</v>
          </cell>
          <cell r="M13593">
            <v>108.56</v>
          </cell>
        </row>
        <row r="13594">
          <cell r="B13594">
            <v>4828</v>
          </cell>
          <cell r="C13594" t="str">
            <v>SOLEIRA/ PEITORIL EM MARMORE, POLIDO, BRANCO COMUM, L= *15* CM, E= *2* CM, CORTE RETO</v>
          </cell>
          <cell r="D13594" t="str">
            <v>M</v>
          </cell>
          <cell r="E13594" t="str">
            <v>CR</v>
          </cell>
          <cell r="F13594">
            <v>93.29</v>
          </cell>
          <cell r="H13594">
            <v>95.04</v>
          </cell>
          <cell r="K13594">
            <v>93.29</v>
          </cell>
          <cell r="M13594">
            <v>95.04</v>
          </cell>
        </row>
        <row r="13595">
          <cell r="B13595">
            <v>20249</v>
          </cell>
          <cell r="C13595" t="str">
            <v>SOLEIRA/ TABEIRA EM MARMORE, POLIDO, BRANCO COMUM, L= 5 CM, E= *2,0* CM</v>
          </cell>
          <cell r="D13595" t="str">
            <v>M</v>
          </cell>
          <cell r="E13595" t="str">
            <v>CR</v>
          </cell>
          <cell r="F13595">
            <v>51.08</v>
          </cell>
          <cell r="H13595">
            <v>52.04</v>
          </cell>
          <cell r="K13595">
            <v>51.08</v>
          </cell>
          <cell r="M13595">
            <v>52.04</v>
          </cell>
        </row>
        <row r="13596">
          <cell r="B13596">
            <v>11609</v>
          </cell>
          <cell r="C13596" t="str">
            <v>SOLUCAO ASFALTICA ELASTOMERICA PARA IMPRIMACAO, APLICACAO A FRIO</v>
          </cell>
          <cell r="D13596" t="str">
            <v>L</v>
          </cell>
          <cell r="E13596" t="str">
            <v>CR</v>
          </cell>
          <cell r="F13596">
            <v>13.1</v>
          </cell>
          <cell r="H13596">
            <v>11.67</v>
          </cell>
          <cell r="K13596">
            <v>13.1</v>
          </cell>
          <cell r="M13596">
            <v>11.67</v>
          </cell>
        </row>
        <row r="13597">
          <cell r="B13597">
            <v>20083</v>
          </cell>
          <cell r="C13597" t="str">
            <v>SOLUCAO PREPARADORA / LIMPADORA PARA PVC, FRASCO COM 1000 CM3</v>
          </cell>
          <cell r="D13597" t="str">
            <v>UN</v>
          </cell>
          <cell r="E13597" t="str">
            <v>CR</v>
          </cell>
          <cell r="F13597">
            <v>74.09</v>
          </cell>
          <cell r="H13597">
            <v>67.819999999999993</v>
          </cell>
          <cell r="K13597">
            <v>74.09</v>
          </cell>
          <cell r="M13597">
            <v>67.819999999999993</v>
          </cell>
        </row>
        <row r="13598">
          <cell r="B13598">
            <v>10691</v>
          </cell>
          <cell r="C13598" t="str">
            <v>SOLVENTE PARA COLA A BASE DE RESINA SINTETICA (PARA COLA DE LAMINADO MELAMINICO E OUTRAS SUPERFICIES)</v>
          </cell>
          <cell r="D13598" t="str">
            <v>L</v>
          </cell>
          <cell r="E13598" t="str">
            <v>CR</v>
          </cell>
          <cell r="F13598">
            <v>68.260000000000005</v>
          </cell>
          <cell r="H13598">
            <v>51.89</v>
          </cell>
          <cell r="K13598">
            <v>68.260000000000005</v>
          </cell>
          <cell r="M13598">
            <v>51.89</v>
          </cell>
        </row>
        <row r="13599">
          <cell r="B13599">
            <v>12295</v>
          </cell>
          <cell r="C13599" t="str">
            <v>SOQUETE DE BAQUELITE BASE E27, PARA LAMPADAS</v>
          </cell>
          <cell r="D13599" t="str">
            <v>UN</v>
          </cell>
          <cell r="E13599" t="str">
            <v>CR</v>
          </cell>
          <cell r="F13599">
            <v>3.84</v>
          </cell>
          <cell r="H13599">
            <v>2.95</v>
          </cell>
          <cell r="K13599">
            <v>3.84</v>
          </cell>
          <cell r="M13599">
            <v>2.95</v>
          </cell>
        </row>
        <row r="13600">
          <cell r="B13600">
            <v>12296</v>
          </cell>
          <cell r="C13600" t="str">
            <v>SOQUETE DE PORCELANA BASE E27, FIXO DE TETO, PARA LAMPADAS</v>
          </cell>
          <cell r="D13600" t="str">
            <v>UN</v>
          </cell>
          <cell r="E13600" t="str">
            <v>CR</v>
          </cell>
          <cell r="F13600">
            <v>4.97</v>
          </cell>
          <cell r="H13600">
            <v>3.82</v>
          </cell>
          <cell r="K13600">
            <v>4.97</v>
          </cell>
          <cell r="M13600">
            <v>3.82</v>
          </cell>
        </row>
        <row r="13601">
          <cell r="B13601">
            <v>12294</v>
          </cell>
          <cell r="C13601" t="str">
            <v>SOQUETE DE PORCELANA BASE E27, PARA USO AO TEMPO, PARA LAMPADAS</v>
          </cell>
          <cell r="D13601" t="str">
            <v>UN</v>
          </cell>
          <cell r="E13601" t="str">
            <v>CR</v>
          </cell>
          <cell r="F13601">
            <v>11.93</v>
          </cell>
          <cell r="H13601">
            <v>9.19</v>
          </cell>
          <cell r="K13601">
            <v>11.93</v>
          </cell>
          <cell r="M13601">
            <v>9.19</v>
          </cell>
        </row>
        <row r="13602">
          <cell r="B13602">
            <v>14543</v>
          </cell>
          <cell r="C13602" t="str">
            <v>SOQUETE DE PVC / TERMOPLASTICO BASE E27, COM CHAVE, PARA LAMPADAS</v>
          </cell>
          <cell r="D13602" t="str">
            <v>UN</v>
          </cell>
          <cell r="E13602" t="str">
            <v>CR</v>
          </cell>
          <cell r="F13602">
            <v>8.52</v>
          </cell>
          <cell r="H13602">
            <v>6.56</v>
          </cell>
          <cell r="K13602">
            <v>8.52</v>
          </cell>
          <cell r="M13602">
            <v>6.56</v>
          </cell>
        </row>
        <row r="13603">
          <cell r="B13603">
            <v>13329</v>
          </cell>
          <cell r="C13603" t="str">
            <v>SOQUETE DE PVC / TERMOPLASTICO BASE E27, COM RABICHO, PARA LAMPADAS</v>
          </cell>
          <cell r="D13603" t="str">
            <v>UN</v>
          </cell>
          <cell r="E13603" t="str">
            <v>C</v>
          </cell>
          <cell r="F13603">
            <v>5</v>
          </cell>
          <cell r="H13603">
            <v>3.85</v>
          </cell>
          <cell r="K13603">
            <v>5</v>
          </cell>
          <cell r="M13603">
            <v>3.85</v>
          </cell>
        </row>
        <row r="13604">
          <cell r="B13604">
            <v>21047</v>
          </cell>
          <cell r="C13604" t="str">
            <v>SPRINKLER TIPO PENDENTE, BULBO AMARELO DE RESPOSTA RAPIDA, 79 GRAUS CELSIUS, ACABAMENTO CROMADO, D = 20 MM (3/4")</v>
          </cell>
          <cell r="D13604" t="str">
            <v>UN</v>
          </cell>
          <cell r="E13604" t="str">
            <v>CR</v>
          </cell>
          <cell r="H13604">
            <v>57.02</v>
          </cell>
          <cell r="M13604">
            <v>57.02</v>
          </cell>
        </row>
        <row r="13605">
          <cell r="B13605">
            <v>21042</v>
          </cell>
          <cell r="C13605" t="str">
            <v>SPRINKLER TIPO PENDENTE, BULBO AMARELO DE RESPOSTA RAPIDA, 79 GRAUS CELSIUS, ACABAMENTO NATURAL OU CROMADO, D = 15 MM (1/2")</v>
          </cell>
          <cell r="D13605" t="str">
            <v>UN</v>
          </cell>
          <cell r="E13605" t="str">
            <v>CR</v>
          </cell>
          <cell r="H13605">
            <v>43.95</v>
          </cell>
          <cell r="M13605">
            <v>43.95</v>
          </cell>
        </row>
        <row r="13606">
          <cell r="B13606">
            <v>21043</v>
          </cell>
          <cell r="C13606" t="str">
            <v>SPRINKLER TIPO PENDENTE, BULBO AMARELO DE RESPOSTA RAPIDA, 79 GRAUS CELSIUS, ACABAMENTO NATURAL, D = 20 MM (3/4")</v>
          </cell>
          <cell r="D13606" t="str">
            <v>UN</v>
          </cell>
          <cell r="E13606" t="str">
            <v>CR</v>
          </cell>
          <cell r="H13606">
            <v>55.52</v>
          </cell>
          <cell r="M13606">
            <v>55.52</v>
          </cell>
        </row>
        <row r="13607">
          <cell r="B13607">
            <v>21044</v>
          </cell>
          <cell r="C13607" t="str">
            <v>SPRINKLER TIPO PENDENTE, BULBO VERMELHO DE RESPOSTA RAPIDA, 68 GRAUS CELSIUS, ACABAMENTO CROMADO, D = 15 MM (1/2")</v>
          </cell>
          <cell r="D13607" t="str">
            <v>UN</v>
          </cell>
          <cell r="E13607" t="str">
            <v>CR</v>
          </cell>
          <cell r="H13607">
            <v>38.68</v>
          </cell>
          <cell r="M13607">
            <v>38.68</v>
          </cell>
        </row>
        <row r="13608">
          <cell r="B13608">
            <v>21045</v>
          </cell>
          <cell r="C13608" t="str">
            <v>SPRINKLER TIPO PENDENTE, BULBO VERMELHO DE RESPOSTA RAPIDA, 68 GRAUS CELSIUS, ACABAMENTO CROMADO, D = 20 MM (3/4")</v>
          </cell>
          <cell r="D13608" t="str">
            <v>UN</v>
          </cell>
          <cell r="E13608" t="str">
            <v>CR</v>
          </cell>
          <cell r="H13608">
            <v>52.98</v>
          </cell>
          <cell r="M13608">
            <v>52.98</v>
          </cell>
        </row>
        <row r="13609">
          <cell r="B13609">
            <v>21041</v>
          </cell>
          <cell r="C13609" t="str">
            <v>SPRINKLER TIPO PENDENTE, BULBO VERMELHO DE RESPOSTA RAPIDA, 68 GRAUS CELSIUS, ACABAMENTO NATURAL, D = 20 MM (3/4")</v>
          </cell>
          <cell r="D13609" t="str">
            <v>UN</v>
          </cell>
          <cell r="E13609" t="str">
            <v>CR</v>
          </cell>
          <cell r="H13609">
            <v>45.69</v>
          </cell>
          <cell r="M13609">
            <v>45.69</v>
          </cell>
        </row>
        <row r="13610">
          <cell r="B13610">
            <v>21040</v>
          </cell>
          <cell r="C13610" t="str">
            <v>SPRINKLER TIPO PENDENTE, BULBO VERMELHO RESPOSTA RAPIDA, 68 GRAUS CELSIUS, ACABAMENTO NATURAL, D = 15 MM (1/2")</v>
          </cell>
          <cell r="D13610" t="str">
            <v>UN</v>
          </cell>
          <cell r="E13610" t="str">
            <v>C</v>
          </cell>
          <cell r="H13610">
            <v>37.85</v>
          </cell>
          <cell r="M13610">
            <v>37.85</v>
          </cell>
        </row>
        <row r="13611">
          <cell r="B13611">
            <v>14149</v>
          </cell>
          <cell r="C13611" t="str">
            <v>SUPORTE "Y" PARA FITA PERFURADA</v>
          </cell>
          <cell r="D13611" t="str">
            <v>CENTO</v>
          </cell>
          <cell r="E13611" t="str">
            <v>CR</v>
          </cell>
          <cell r="H13611">
            <v>211.84</v>
          </cell>
          <cell r="M13611">
            <v>211.84</v>
          </cell>
        </row>
        <row r="13612">
          <cell r="B13612">
            <v>38099</v>
          </cell>
          <cell r="C13612" t="str">
            <v>SUPORTE DE FIXACAO PARA ESPELHO / PLACA 4" X 2", PARA 3 MODULOS, PARA INSTALACAO DE TOMADAS E INTERRUPTORES (SOMENTE SUPORTE)</v>
          </cell>
          <cell r="D13612" t="str">
            <v>UN</v>
          </cell>
          <cell r="E13612" t="str">
            <v>CR</v>
          </cell>
          <cell r="F13612">
            <v>1.42</v>
          </cell>
          <cell r="H13612">
            <v>1.56</v>
          </cell>
          <cell r="K13612">
            <v>1.42</v>
          </cell>
          <cell r="M13612">
            <v>1.56</v>
          </cell>
        </row>
        <row r="13613">
          <cell r="B13613">
            <v>38100</v>
          </cell>
          <cell r="C13613" t="str">
            <v>SUPORTE DE FIXACAO PARA ESPELHO / PLACA 4" X 4", PARA 6 MODULOS, PARA INSTALACAO DE TOMADAS E INTERRUPTORES (SOMENTE SUPORTE)</v>
          </cell>
          <cell r="D13613" t="str">
            <v>UN</v>
          </cell>
          <cell r="E13613" t="str">
            <v>CR</v>
          </cell>
          <cell r="F13613">
            <v>2.33</v>
          </cell>
          <cell r="H13613">
            <v>2.5499999999999998</v>
          </cell>
          <cell r="K13613">
            <v>2.33</v>
          </cell>
          <cell r="M13613">
            <v>2.5499999999999998</v>
          </cell>
        </row>
        <row r="13614">
          <cell r="B13614">
            <v>7576</v>
          </cell>
          <cell r="C13614" t="str">
            <v>SUPORTE EM ACO GALVANIZADO PARA TRANSFORMADOR PARA POSTE DUPLO T 185 X 95 MM, CHAPA DE 5/16"</v>
          </cell>
          <cell r="D13614" t="str">
            <v>UN</v>
          </cell>
          <cell r="E13614" t="str">
            <v>CR</v>
          </cell>
          <cell r="H13614">
            <v>141.30000000000001</v>
          </cell>
          <cell r="M13614">
            <v>141.30000000000001</v>
          </cell>
        </row>
        <row r="13615">
          <cell r="B13615">
            <v>3384</v>
          </cell>
          <cell r="C13615" t="str">
            <v>SUPORTE GUIA SIMPLES COM ROLDANA EM POLIPROPILENO PARA CHUMBAR, H = 20 CM</v>
          </cell>
          <cell r="D13615" t="str">
            <v>UN</v>
          </cell>
          <cell r="E13615" t="str">
            <v>CR</v>
          </cell>
          <cell r="F13615">
            <v>11.43</v>
          </cell>
          <cell r="H13615">
            <v>8.98</v>
          </cell>
          <cell r="K13615">
            <v>11.43</v>
          </cell>
          <cell r="M13615">
            <v>8.98</v>
          </cell>
        </row>
        <row r="13616">
          <cell r="B13616">
            <v>7572</v>
          </cell>
          <cell r="C13616" t="str">
            <v>SUPORTE ISOLADOR REFORCADO DIAMETRO NOMINAL 5/16", COM ROSCA SOBERBA E BUCHA</v>
          </cell>
          <cell r="D13616" t="str">
            <v>UN</v>
          </cell>
          <cell r="E13616" t="str">
            <v>CR</v>
          </cell>
          <cell r="H13616">
            <v>8.16</v>
          </cell>
          <cell r="M13616">
            <v>8.16</v>
          </cell>
        </row>
        <row r="13617">
          <cell r="B13617">
            <v>3396</v>
          </cell>
          <cell r="C13617" t="str">
            <v>SUPORTE ISOLADOR SIMPLES DIAMETRO NOMINAL 5/16", COM ROSCA SOBERBA E BUCHA</v>
          </cell>
          <cell r="D13617" t="str">
            <v>UN</v>
          </cell>
          <cell r="E13617" t="str">
            <v>CR</v>
          </cell>
          <cell r="H13617">
            <v>5.52</v>
          </cell>
          <cell r="M13617">
            <v>5.52</v>
          </cell>
        </row>
        <row r="13618">
          <cell r="B13618">
            <v>37590</v>
          </cell>
          <cell r="C13618" t="str">
            <v>SUPORTE MAO-FRANCESA EM ACO, ABAS IGUAIS 30 CM, CAPACIDADE MINIMA 60 KG, BRANCO</v>
          </cell>
          <cell r="D13618" t="str">
            <v>UN</v>
          </cell>
          <cell r="E13618" t="str">
            <v>CR</v>
          </cell>
          <cell r="H13618">
            <v>16.86</v>
          </cell>
          <cell r="M13618">
            <v>16.86</v>
          </cell>
        </row>
        <row r="13619">
          <cell r="B13619">
            <v>37591</v>
          </cell>
          <cell r="C13619" t="str">
            <v>SUPORTE MAO-FRANCESA EM ACO, ABAS IGUAIS 40 CM, CAPACIDADE MINIMA 70 KG, BRANCO</v>
          </cell>
          <cell r="D13619" t="str">
            <v>UN</v>
          </cell>
          <cell r="E13619" t="str">
            <v>CR</v>
          </cell>
          <cell r="H13619">
            <v>20.27</v>
          </cell>
          <cell r="M13619">
            <v>20.27</v>
          </cell>
        </row>
        <row r="13620">
          <cell r="B13620">
            <v>12626</v>
          </cell>
          <cell r="C13620" t="str">
            <v>SUPORTE METALICO PARA CALHA PLUVIAL, ZINCADO, DOBRADO, DIAMETRO ENTRE 119 E 170 MM, PARA DRENAGEM PLUVIAL PREDIAL</v>
          </cell>
          <cell r="D13620" t="str">
            <v>UN</v>
          </cell>
          <cell r="E13620" t="str">
            <v>CR</v>
          </cell>
          <cell r="F13620">
            <v>36.64</v>
          </cell>
          <cell r="H13620">
            <v>44.06</v>
          </cell>
          <cell r="K13620">
            <v>36.64</v>
          </cell>
          <cell r="M13620">
            <v>44.06</v>
          </cell>
        </row>
        <row r="13621">
          <cell r="B13621">
            <v>11033</v>
          </cell>
          <cell r="C13621" t="str">
            <v>SUPORTE PARA CALHA DE 150 MM EM ACO GALVANIZADO</v>
          </cell>
          <cell r="D13621" t="str">
            <v>UN</v>
          </cell>
          <cell r="E13621" t="str">
            <v>CR</v>
          </cell>
          <cell r="F13621">
            <v>5.34</v>
          </cell>
          <cell r="H13621">
            <v>7.75</v>
          </cell>
          <cell r="K13621">
            <v>5.34</v>
          </cell>
          <cell r="M13621">
            <v>7.75</v>
          </cell>
        </row>
        <row r="13622">
          <cell r="B13622">
            <v>390</v>
          </cell>
          <cell r="C13622" t="str">
            <v>SUPORTE PARA TUBO DIAMETRO NOMINAL 2", COM ROSCA MECANICA</v>
          </cell>
          <cell r="D13622" t="str">
            <v>UN</v>
          </cell>
          <cell r="E13622" t="str">
            <v>CR</v>
          </cell>
          <cell r="H13622">
            <v>9.98</v>
          </cell>
          <cell r="M13622">
            <v>9.98</v>
          </cell>
        </row>
        <row r="13623">
          <cell r="B13623">
            <v>42436</v>
          </cell>
          <cell r="C13623" t="str">
            <v>SURF DUPLO, EM TUBO DE ACO CARBONO, PINTURA NO PROCESSO ELETROSTATICO - EQUIPAMENTO DE GINASTICA PARA ACADEMIA AO AR LIVRE / ACADEMIA DA TERCEIRA IDADE - ATI</v>
          </cell>
          <cell r="D13623" t="str">
            <v>UN</v>
          </cell>
          <cell r="E13623" t="str">
            <v>CR</v>
          </cell>
          <cell r="H13623">
            <v>2701.34</v>
          </cell>
          <cell r="M13623">
            <v>2701.34</v>
          </cell>
        </row>
        <row r="13624">
          <cell r="B13624">
            <v>6194</v>
          </cell>
          <cell r="C13624" t="str">
            <v>TABUA *2,5 X 15 CM EM PINUS, MISTA OU EQUIVALENTE DA REGIAO - BRUTA</v>
          </cell>
          <cell r="D13624" t="str">
            <v>M</v>
          </cell>
          <cell r="E13624" t="str">
            <v>CR</v>
          </cell>
          <cell r="F13624">
            <v>7.6</v>
          </cell>
          <cell r="H13624">
            <v>5.24</v>
          </cell>
          <cell r="K13624">
            <v>7.6</v>
          </cell>
          <cell r="M13624">
            <v>5.24</v>
          </cell>
        </row>
        <row r="13625">
          <cell r="B13625">
            <v>10567</v>
          </cell>
          <cell r="C13625" t="str">
            <v>TABUA *2,5 X 23* CM EM PINUS, MISTA OU EQUIVALENTE DA REGIAO - BRUTA</v>
          </cell>
          <cell r="D13625" t="str">
            <v>M</v>
          </cell>
          <cell r="E13625" t="str">
            <v>CR</v>
          </cell>
          <cell r="F13625">
            <v>12.04</v>
          </cell>
          <cell r="H13625">
            <v>8.2899999999999991</v>
          </cell>
          <cell r="K13625">
            <v>12.04</v>
          </cell>
          <cell r="M13625">
            <v>8.2899999999999991</v>
          </cell>
        </row>
        <row r="13626">
          <cell r="B13626">
            <v>6212</v>
          </cell>
          <cell r="C13626" t="str">
            <v>TABUA *2,5 X 30 CM EM PINUS, MISTA OU EQUIVALENTE DA REGIAO - BRUTA</v>
          </cell>
          <cell r="D13626" t="str">
            <v>M</v>
          </cell>
          <cell r="E13626" t="str">
            <v>C</v>
          </cell>
          <cell r="F13626">
            <v>17.670000000000002</v>
          </cell>
          <cell r="H13626">
            <v>12.17</v>
          </cell>
          <cell r="K13626">
            <v>17.670000000000002</v>
          </cell>
          <cell r="M13626">
            <v>12.17</v>
          </cell>
        </row>
        <row r="13627">
          <cell r="B13627">
            <v>3993</v>
          </cell>
          <cell r="C13627" t="str">
            <v>TABUA APARELHADA *2,5 X 15* CM, EM MACARANDUBA/MASSARANDUBA, ANGELIM OU EQUIVALENTE DA REGIAO</v>
          </cell>
          <cell r="D13627" t="str">
            <v>M2</v>
          </cell>
          <cell r="E13627" t="str">
            <v>CR</v>
          </cell>
          <cell r="F13627">
            <v>132.9</v>
          </cell>
          <cell r="H13627">
            <v>137.01</v>
          </cell>
          <cell r="K13627">
            <v>132.9</v>
          </cell>
          <cell r="M13627">
            <v>137.01</v>
          </cell>
        </row>
        <row r="13628">
          <cell r="B13628">
            <v>3990</v>
          </cell>
          <cell r="C13628" t="str">
            <v>TABUA APARELHADA *2,5 X 25* CM, EM MACARANDUBA/MASSARANDUBA, ANGELIM OU EQUIVALENTE DA REGIAO</v>
          </cell>
          <cell r="D13628" t="str">
            <v>M</v>
          </cell>
          <cell r="E13628" t="str">
            <v>CR</v>
          </cell>
          <cell r="F13628">
            <v>25</v>
          </cell>
          <cell r="H13628">
            <v>25.78</v>
          </cell>
          <cell r="K13628">
            <v>25</v>
          </cell>
          <cell r="M13628">
            <v>25.78</v>
          </cell>
        </row>
        <row r="13629">
          <cell r="B13629">
            <v>3992</v>
          </cell>
          <cell r="C13629" t="str">
            <v>TABUA APARELHADA *2,5 X 30* CM, EM MACARANDUBA/MASSARANDUBA, ANGELIM OU EQUIVALENTE DA REGIAO</v>
          </cell>
          <cell r="D13629" t="str">
            <v>M</v>
          </cell>
          <cell r="E13629" t="str">
            <v>CR</v>
          </cell>
          <cell r="F13629">
            <v>33.76</v>
          </cell>
          <cell r="H13629">
            <v>34.799999999999997</v>
          </cell>
          <cell r="K13629">
            <v>33.76</v>
          </cell>
          <cell r="M13629">
            <v>34.799999999999997</v>
          </cell>
        </row>
        <row r="13630">
          <cell r="B13630">
            <v>6178</v>
          </cell>
          <cell r="C13630" t="str">
            <v>TABUA DE MADEIRA PARA PISO, CUMARU/IPE CHAMPANHE OU EQUIVALENTE DA REGIAO, ENCAIXE MACHO/FEMEA, *10 X 2* CM</v>
          </cell>
          <cell r="D13630" t="str">
            <v>M2</v>
          </cell>
          <cell r="E13630" t="str">
            <v>CR</v>
          </cell>
          <cell r="H13630">
            <v>450.31</v>
          </cell>
          <cell r="M13630">
            <v>450.31</v>
          </cell>
        </row>
        <row r="13631">
          <cell r="B13631">
            <v>6180</v>
          </cell>
          <cell r="C13631" t="str">
            <v>TABUA DE MADEIRA PARA PISO, CUMARU/IPE CHAMPANHE OU EQUIVALENTE DA REGIAO, ENCAIXE MACHO/FEMEA, *15 X 2* CM</v>
          </cell>
          <cell r="D13631" t="str">
            <v>M2</v>
          </cell>
          <cell r="E13631" t="str">
            <v>C</v>
          </cell>
          <cell r="H13631">
            <v>486</v>
          </cell>
          <cell r="M13631">
            <v>486</v>
          </cell>
        </row>
        <row r="13632">
          <cell r="B13632">
            <v>6182</v>
          </cell>
          <cell r="C13632" t="str">
            <v>TABUA DE MADEIRA PARA PISO, IPE (CERNE) OU EQUIVALENTE DA REGIAO, ENCAIXE MACHO/FEMEA, *20 X 2* CM</v>
          </cell>
          <cell r="D13632" t="str">
            <v>M2</v>
          </cell>
          <cell r="E13632" t="str">
            <v>CR</v>
          </cell>
          <cell r="H13632">
            <v>603.25</v>
          </cell>
          <cell r="M13632">
            <v>603.25</v>
          </cell>
        </row>
        <row r="13633">
          <cell r="B13633">
            <v>43614</v>
          </cell>
          <cell r="C13633" t="str">
            <v>TABUA NAO APARELHADA *2,5 X 15* CM, EM MACARANDUBA/MASSARANDUBA, ANGELIM OU EQUIVALENTE DA REGIAO - BRUTA</v>
          </cell>
          <cell r="D13633" t="str">
            <v>M</v>
          </cell>
          <cell r="E13633" t="str">
            <v>CR</v>
          </cell>
          <cell r="F13633">
            <v>16.89</v>
          </cell>
          <cell r="H13633">
            <v>17.41</v>
          </cell>
          <cell r="K13633">
            <v>16.89</v>
          </cell>
          <cell r="M13633">
            <v>17.41</v>
          </cell>
        </row>
        <row r="13634">
          <cell r="B13634">
            <v>6193</v>
          </cell>
          <cell r="C13634" t="str">
            <v>TABUA NAO APARELHADA *2,5 X 20* CM, EM MACARANDUBA/MASSARANDUBA, ANGELIM OU EQUIVALENTE DA REGIAO - BRUTA</v>
          </cell>
          <cell r="D13634" t="str">
            <v>M</v>
          </cell>
          <cell r="E13634" t="str">
            <v>CR</v>
          </cell>
          <cell r="F13634">
            <v>20.56</v>
          </cell>
          <cell r="H13634">
            <v>21.19</v>
          </cell>
          <cell r="K13634">
            <v>20.56</v>
          </cell>
          <cell r="M13634">
            <v>21.19</v>
          </cell>
        </row>
        <row r="13635">
          <cell r="B13635">
            <v>6189</v>
          </cell>
          <cell r="C13635" t="str">
            <v>TABUA NAO APARELHADA *2,5 X 30* CM, EM MACARANDUBA/MASSARANDUBA, ANGELIM OU EQUIVALENTE DA REGIAO - BRUTA</v>
          </cell>
          <cell r="D13635" t="str">
            <v>M</v>
          </cell>
          <cell r="E13635" t="str">
            <v>CR</v>
          </cell>
          <cell r="F13635">
            <v>30.01</v>
          </cell>
          <cell r="H13635">
            <v>30.93</v>
          </cell>
          <cell r="K13635">
            <v>30.01</v>
          </cell>
          <cell r="M13635">
            <v>30.93</v>
          </cell>
        </row>
        <row r="13636">
          <cell r="B13636">
            <v>6214</v>
          </cell>
          <cell r="C13636" t="str">
            <v>TACO DE MADEIRA PARA PISO, IPE (CERNE) OU EQUIVALENTE DA REGIAO, 7 X 42 CM, E = 2 CM</v>
          </cell>
          <cell r="D13636" t="str">
            <v>M2</v>
          </cell>
          <cell r="E13636" t="str">
            <v>CR</v>
          </cell>
          <cell r="H13636">
            <v>282.08</v>
          </cell>
          <cell r="M13636">
            <v>282.08</v>
          </cell>
        </row>
        <row r="13637">
          <cell r="B13637">
            <v>36153</v>
          </cell>
          <cell r="C13637" t="str">
            <v>TALABARTE DE SEGURANCA, 2 MOSQUETOES TRAVA DUPLA *53* MM DE ABERTURA, COM ABSORVEDOR DE ENERGIA</v>
          </cell>
          <cell r="D13637" t="str">
            <v>UN</v>
          </cell>
          <cell r="E13637" t="str">
            <v>CR</v>
          </cell>
          <cell r="F13637">
            <v>237.53</v>
          </cell>
          <cell r="H13637">
            <v>215.62</v>
          </cell>
          <cell r="K13637">
            <v>237.53</v>
          </cell>
          <cell r="M13637">
            <v>215.62</v>
          </cell>
        </row>
        <row r="13638">
          <cell r="B13638">
            <v>10740</v>
          </cell>
          <cell r="C13638" t="str">
            <v>TALHA ELETRICA 3 T, VELOCIDADE 2,1 M / MIN, POTENCIA 1,3 KW</v>
          </cell>
          <cell r="D13638" t="str">
            <v>UN</v>
          </cell>
          <cell r="E13638" t="str">
            <v>CR</v>
          </cell>
          <cell r="F13638">
            <v>12077.25</v>
          </cell>
          <cell r="H13638">
            <v>10769.84</v>
          </cell>
          <cell r="K13638">
            <v>12077.25</v>
          </cell>
          <cell r="M13638">
            <v>10769.84</v>
          </cell>
        </row>
        <row r="13639">
          <cell r="B13639">
            <v>13914</v>
          </cell>
          <cell r="C13639" t="str">
            <v>TALHA MANUAL DE CORRENTE, CAPACIDADE DE 1 T COM ELEVACAO DE 3 M</v>
          </cell>
          <cell r="D13639" t="str">
            <v>UN</v>
          </cell>
          <cell r="E13639" t="str">
            <v>CR</v>
          </cell>
          <cell r="F13639">
            <v>873.83</v>
          </cell>
          <cell r="H13639">
            <v>779.24</v>
          </cell>
          <cell r="K13639">
            <v>873.83</v>
          </cell>
          <cell r="M13639">
            <v>779.24</v>
          </cell>
        </row>
        <row r="13640">
          <cell r="B13640">
            <v>10742</v>
          </cell>
          <cell r="C13640" t="str">
            <v>TALHA MANUAL DE CORRENTE, CAPACIDADE DE 2 T COM ELEVACAO DE 3 M</v>
          </cell>
          <cell r="D13640" t="str">
            <v>UN</v>
          </cell>
          <cell r="E13640" t="str">
            <v>C</v>
          </cell>
          <cell r="F13640">
            <v>1274.5</v>
          </cell>
          <cell r="H13640">
            <v>1136.53</v>
          </cell>
          <cell r="K13640">
            <v>1274.5</v>
          </cell>
          <cell r="M13640">
            <v>1136.53</v>
          </cell>
        </row>
        <row r="13641">
          <cell r="B13641">
            <v>45239</v>
          </cell>
          <cell r="C13641" t="str">
            <v>TALHADEIRA CHATA, DE ACO, 10"</v>
          </cell>
          <cell r="D13641" t="str">
            <v>UN</v>
          </cell>
          <cell r="E13641" t="str">
            <v>CR</v>
          </cell>
          <cell r="F13641">
            <v>22.59</v>
          </cell>
          <cell r="H13641">
            <v>26</v>
          </cell>
          <cell r="K13641">
            <v>22.59</v>
          </cell>
          <cell r="M13641">
            <v>26</v>
          </cell>
        </row>
        <row r="13642">
          <cell r="B13642">
            <v>38465</v>
          </cell>
          <cell r="C13642" t="str">
            <v>TALHADEIRA COM PUNHO DE PROTECAO *20 X 250* MM</v>
          </cell>
          <cell r="D13642" t="str">
            <v>UN</v>
          </cell>
          <cell r="E13642" t="str">
            <v>CR</v>
          </cell>
          <cell r="F13642">
            <v>62.43</v>
          </cell>
          <cell r="H13642">
            <v>71.849999999999994</v>
          </cell>
          <cell r="K13642">
            <v>62.43</v>
          </cell>
          <cell r="M13642">
            <v>71.849999999999994</v>
          </cell>
        </row>
        <row r="13643">
          <cell r="B13643">
            <v>7543</v>
          </cell>
          <cell r="C13643" t="str">
            <v>TAMPA CEGA EM PVC PARA CONDULETE 4 X 2"</v>
          </cell>
          <cell r="D13643" t="str">
            <v>UN</v>
          </cell>
          <cell r="E13643" t="str">
            <v>CR</v>
          </cell>
          <cell r="F13643">
            <v>7.88</v>
          </cell>
          <cell r="H13643">
            <v>4.04</v>
          </cell>
          <cell r="K13643">
            <v>7.88</v>
          </cell>
          <cell r="M13643">
            <v>4.04</v>
          </cell>
        </row>
        <row r="13644">
          <cell r="B13644">
            <v>43427</v>
          </cell>
          <cell r="C13644" t="str">
            <v>TAMPA DE CONCRETO ARMADO PARA FOSSA SEPTICA, DIAMETRO NOMINAL DE 3,00 M E ESPESSURA MINIMA DE 100 MM</v>
          </cell>
          <cell r="D13644" t="str">
            <v>UN</v>
          </cell>
          <cell r="E13644" t="str">
            <v>CR</v>
          </cell>
          <cell r="F13644">
            <v>1523.74</v>
          </cell>
          <cell r="H13644">
            <v>2155.94</v>
          </cell>
          <cell r="K13644">
            <v>1523.74</v>
          </cell>
          <cell r="M13644">
            <v>2155.94</v>
          </cell>
        </row>
        <row r="13645">
          <cell r="B13645">
            <v>41613</v>
          </cell>
          <cell r="C13645" t="str">
            <v>TAMPA DE CONCRETO ARMADO PARA FOSSA, D = *0,90* M, E = 0,05 M</v>
          </cell>
          <cell r="D13645" t="str">
            <v>UN</v>
          </cell>
          <cell r="E13645" t="str">
            <v>CR</v>
          </cell>
          <cell r="F13645">
            <v>97.94</v>
          </cell>
          <cell r="H13645">
            <v>138.58000000000001</v>
          </cell>
          <cell r="K13645">
            <v>97.94</v>
          </cell>
          <cell r="M13645">
            <v>138.58000000000001</v>
          </cell>
        </row>
        <row r="13646">
          <cell r="B13646">
            <v>41614</v>
          </cell>
          <cell r="C13646" t="str">
            <v>TAMPA DE CONCRETO ARMADO PARA FOSSA, D = *1,10* M, E = 0,05 M</v>
          </cell>
          <cell r="D13646" t="str">
            <v>UN</v>
          </cell>
          <cell r="E13646" t="str">
            <v>CR</v>
          </cell>
          <cell r="F13646">
            <v>124.8</v>
          </cell>
          <cell r="H13646">
            <v>176.58</v>
          </cell>
          <cell r="K13646">
            <v>124.8</v>
          </cell>
          <cell r="M13646">
            <v>176.58</v>
          </cell>
        </row>
        <row r="13647">
          <cell r="B13647">
            <v>41615</v>
          </cell>
          <cell r="C13647" t="str">
            <v>TAMPA DE CONCRETO ARMADO PARA FOSSA, D = *1,35* M, E = 0,05 M</v>
          </cell>
          <cell r="D13647" t="str">
            <v>UN</v>
          </cell>
          <cell r="E13647" t="str">
            <v>CR</v>
          </cell>
          <cell r="F13647">
            <v>192.89</v>
          </cell>
          <cell r="H13647">
            <v>272.92</v>
          </cell>
          <cell r="K13647">
            <v>192.89</v>
          </cell>
          <cell r="M13647">
            <v>272.92</v>
          </cell>
        </row>
        <row r="13648">
          <cell r="B13648">
            <v>41616</v>
          </cell>
          <cell r="C13648" t="str">
            <v>TAMPA DE CONCRETO ARMADO PARA FOSSA, D = 1,50 M, E = 0,05 M</v>
          </cell>
          <cell r="D13648" t="str">
            <v>UN</v>
          </cell>
          <cell r="E13648" t="str">
            <v>CR</v>
          </cell>
          <cell r="F13648">
            <v>288.20999999999998</v>
          </cell>
          <cell r="H13648">
            <v>407.79</v>
          </cell>
          <cell r="K13648">
            <v>288.20999999999998</v>
          </cell>
          <cell r="M13648">
            <v>407.79</v>
          </cell>
        </row>
        <row r="13649">
          <cell r="B13649">
            <v>41617</v>
          </cell>
          <cell r="C13649" t="str">
            <v>TAMPA DE CONCRETO ARMADO PARA FOSSA, D = 2,00 M, E = 0,05 M</v>
          </cell>
          <cell r="D13649" t="str">
            <v>UN</v>
          </cell>
          <cell r="E13649" t="str">
            <v>CR</v>
          </cell>
          <cell r="F13649">
            <v>573.08000000000004</v>
          </cell>
          <cell r="H13649">
            <v>810.85</v>
          </cell>
          <cell r="K13649">
            <v>573.08000000000004</v>
          </cell>
          <cell r="M13649">
            <v>810.85</v>
          </cell>
        </row>
        <row r="13650">
          <cell r="B13650">
            <v>41618</v>
          </cell>
          <cell r="C13650" t="str">
            <v>TAMPA DE CONCRETO ARMADO PARA FOSSA, D = 2,50 M, E = 0,05 M</v>
          </cell>
          <cell r="D13650" t="str">
            <v>UN</v>
          </cell>
          <cell r="E13650" t="str">
            <v>CR</v>
          </cell>
          <cell r="F13650">
            <v>1055.01</v>
          </cell>
          <cell r="H13650">
            <v>1492.72</v>
          </cell>
          <cell r="K13650">
            <v>1055.01</v>
          </cell>
          <cell r="M13650">
            <v>1492.72</v>
          </cell>
        </row>
        <row r="13651">
          <cell r="B13651">
            <v>43428</v>
          </cell>
          <cell r="C13651" t="str">
            <v>TAMPA DE CONCRETO ARMADO PARA POCO DE INSPECAO, COM FURO E TAMPINHA, DIAMETRO NOMINAL DE 3,00 M E ESPESSURA MINIMA DE 100 MM</v>
          </cell>
          <cell r="D13651" t="str">
            <v>UN</v>
          </cell>
          <cell r="E13651" t="str">
            <v>CR</v>
          </cell>
          <cell r="F13651">
            <v>1853.14</v>
          </cell>
          <cell r="H13651">
            <v>2622</v>
          </cell>
          <cell r="K13651">
            <v>1853.14</v>
          </cell>
          <cell r="M13651">
            <v>2622</v>
          </cell>
        </row>
        <row r="13652">
          <cell r="B13652">
            <v>41619</v>
          </cell>
          <cell r="C13652" t="str">
            <v>TAMPA DE CONCRETO ARMADO PARA POCO, COM FURO E TAMPINHA, D = *0,90* M, E = 0,05 M</v>
          </cell>
          <cell r="D13652" t="str">
            <v>UN</v>
          </cell>
          <cell r="E13652" t="str">
            <v>CR</v>
          </cell>
          <cell r="F13652">
            <v>120.06</v>
          </cell>
          <cell r="H13652">
            <v>169.88</v>
          </cell>
          <cell r="K13652">
            <v>120.06</v>
          </cell>
          <cell r="M13652">
            <v>169.88</v>
          </cell>
        </row>
        <row r="13653">
          <cell r="B13653">
            <v>41620</v>
          </cell>
          <cell r="C13653" t="str">
            <v>TAMPA DE CONCRETO ARMADO PARA POCO, COM FURO E TAMPINHA, D = *1,10* M, E = 0,05 M</v>
          </cell>
          <cell r="D13653" t="str">
            <v>UN</v>
          </cell>
          <cell r="E13653" t="str">
            <v>CR</v>
          </cell>
          <cell r="F13653">
            <v>151.66</v>
          </cell>
          <cell r="H13653">
            <v>214.58</v>
          </cell>
          <cell r="K13653">
            <v>151.66</v>
          </cell>
          <cell r="M13653">
            <v>214.58</v>
          </cell>
        </row>
        <row r="13654">
          <cell r="B13654">
            <v>41622</v>
          </cell>
          <cell r="C13654" t="str">
            <v>TAMPA DE CONCRETO ARMADO PARA POCO, COM FURO E TAMPINHA, D = *1,35* M, E = 0,05 M</v>
          </cell>
          <cell r="D13654" t="str">
            <v>UN</v>
          </cell>
          <cell r="E13654" t="str">
            <v>CR</v>
          </cell>
          <cell r="F13654">
            <v>263.04000000000002</v>
          </cell>
          <cell r="H13654">
            <v>372.17</v>
          </cell>
          <cell r="K13654">
            <v>263.04000000000002</v>
          </cell>
          <cell r="M13654">
            <v>372.17</v>
          </cell>
        </row>
        <row r="13655">
          <cell r="B13655">
            <v>41623</v>
          </cell>
          <cell r="C13655" t="str">
            <v>TAMPA DE CONCRETO ARMADO PARA POCO, COM FURO E TAMPINHA, D = 1,50 M, E = 0,05 M</v>
          </cell>
          <cell r="D13655" t="str">
            <v>UN</v>
          </cell>
          <cell r="E13655" t="str">
            <v>CR</v>
          </cell>
          <cell r="F13655">
            <v>404.43</v>
          </cell>
          <cell r="H13655">
            <v>572.23</v>
          </cell>
          <cell r="K13655">
            <v>404.43</v>
          </cell>
          <cell r="M13655">
            <v>572.23</v>
          </cell>
        </row>
        <row r="13656">
          <cell r="B13656">
            <v>41624</v>
          </cell>
          <cell r="C13656" t="str">
            <v>TAMPA DE CONCRETO ARMADO PARA POCO, COM FURO E TAMPINHA, D = 2,00 M, E = 0,05 M</v>
          </cell>
          <cell r="D13656" t="str">
            <v>UN</v>
          </cell>
          <cell r="E13656" t="str">
            <v>CR</v>
          </cell>
          <cell r="F13656">
            <v>758.31</v>
          </cell>
          <cell r="H13656">
            <v>1072.94</v>
          </cell>
          <cell r="K13656">
            <v>758.31</v>
          </cell>
          <cell r="M13656">
            <v>1072.94</v>
          </cell>
        </row>
        <row r="13657">
          <cell r="B13657">
            <v>41625</v>
          </cell>
          <cell r="C13657" t="str">
            <v>TAMPA DE CONCRETO ARMADO PARA POCO, COM FURO E TAMPINHA, D = 2,50 M, E = 0,05 M</v>
          </cell>
          <cell r="D13657" t="str">
            <v>UN</v>
          </cell>
          <cell r="E13657" t="str">
            <v>CR</v>
          </cell>
          <cell r="F13657">
            <v>1166.7</v>
          </cell>
          <cell r="H13657">
            <v>1650.76</v>
          </cell>
          <cell r="K13657">
            <v>1166.7</v>
          </cell>
          <cell r="M13657">
            <v>1650.76</v>
          </cell>
        </row>
        <row r="13658">
          <cell r="B13658">
            <v>39346</v>
          </cell>
          <cell r="C13658" t="str">
            <v>TAMPA PARA CONDULETE, EM PVC, PARA 1 INTERRUPTOR</v>
          </cell>
          <cell r="D13658" t="str">
            <v>UN</v>
          </cell>
          <cell r="E13658" t="str">
            <v>CR</v>
          </cell>
          <cell r="F13658">
            <v>4.8600000000000003</v>
          </cell>
          <cell r="H13658">
            <v>2.4900000000000002</v>
          </cell>
          <cell r="K13658">
            <v>4.8600000000000003</v>
          </cell>
          <cell r="M13658">
            <v>2.4900000000000002</v>
          </cell>
        </row>
        <row r="13659">
          <cell r="B13659">
            <v>39350</v>
          </cell>
          <cell r="C13659" t="str">
            <v>TAMPA PARA CONDULETE, EM PVC, PARA 1 MODULO RJ</v>
          </cell>
          <cell r="D13659" t="str">
            <v>UN</v>
          </cell>
          <cell r="E13659" t="str">
            <v>CR</v>
          </cell>
          <cell r="F13659">
            <v>5.24</v>
          </cell>
          <cell r="H13659">
            <v>2.68</v>
          </cell>
          <cell r="K13659">
            <v>5.24</v>
          </cell>
          <cell r="M13659">
            <v>2.68</v>
          </cell>
        </row>
        <row r="13660">
          <cell r="B13660">
            <v>39351</v>
          </cell>
          <cell r="C13660" t="str">
            <v>TAMPA PARA CONDULETE, EM PVC, PARA 2 MODULOS RJ</v>
          </cell>
          <cell r="D13660" t="str">
            <v>UN</v>
          </cell>
          <cell r="E13660" t="str">
            <v>CR</v>
          </cell>
          <cell r="F13660">
            <v>6.06</v>
          </cell>
          <cell r="H13660">
            <v>3.1</v>
          </cell>
          <cell r="K13660">
            <v>6.06</v>
          </cell>
          <cell r="M13660">
            <v>3.1</v>
          </cell>
        </row>
        <row r="13661">
          <cell r="B13661">
            <v>39352</v>
          </cell>
          <cell r="C13661" t="str">
            <v>TAMPA PARA CONDULETE, EM PVC, PARA TOMADA HEXAGONAL</v>
          </cell>
          <cell r="D13661" t="str">
            <v>UN</v>
          </cell>
          <cell r="E13661" t="str">
            <v>CR</v>
          </cell>
          <cell r="F13661">
            <v>4.8600000000000003</v>
          </cell>
          <cell r="H13661">
            <v>2.4900000000000002</v>
          </cell>
          <cell r="K13661">
            <v>4.8600000000000003</v>
          </cell>
          <cell r="M13661">
            <v>2.4900000000000002</v>
          </cell>
        </row>
        <row r="13662">
          <cell r="B13662">
            <v>38837</v>
          </cell>
          <cell r="C13662" t="str">
            <v>TAMPAO / CAP, ROSCA MACHO, DN 1", PARA TUBO PEX PARA INST. AGUA QUENTE/FRIA</v>
          </cell>
          <cell r="D13662" t="str">
            <v>UN</v>
          </cell>
          <cell r="E13662" t="str">
            <v>CR</v>
          </cell>
          <cell r="H13662">
            <v>8.94</v>
          </cell>
          <cell r="M13662">
            <v>8.94</v>
          </cell>
        </row>
        <row r="13663">
          <cell r="B13663">
            <v>38836</v>
          </cell>
          <cell r="C13663" t="str">
            <v>TAMPAO / CAP, ROSCA MACHO, DN 3/4", PARA TUBO PEX PARA INST. AGUA QUENTE/FRIA</v>
          </cell>
          <cell r="D13663" t="str">
            <v>UN</v>
          </cell>
          <cell r="E13663" t="str">
            <v>CR</v>
          </cell>
          <cell r="H13663">
            <v>6.24</v>
          </cell>
          <cell r="M13663">
            <v>6.24</v>
          </cell>
        </row>
        <row r="13664">
          <cell r="B13664">
            <v>2666</v>
          </cell>
          <cell r="C13664" t="str">
            <v>TAMPAO / TERMINAL / PLUG, D = 1 1/4", PARA DUTO CORRUGADO PEAD (CABEAMENTO SUBTERRANEO)</v>
          </cell>
          <cell r="D13664" t="str">
            <v>UN</v>
          </cell>
          <cell r="E13664" t="str">
            <v>CR</v>
          </cell>
          <cell r="H13664">
            <v>6.06</v>
          </cell>
          <cell r="M13664">
            <v>6.06</v>
          </cell>
        </row>
        <row r="13665">
          <cell r="B13665">
            <v>2668</v>
          </cell>
          <cell r="C13665" t="str">
            <v>TAMPAO / TERMINAL / PLUG, D = 2", PARA DUTO CORRUGADO PEAD (CABEAMENTO SUBTERRANEO)</v>
          </cell>
          <cell r="D13665" t="str">
            <v>UN</v>
          </cell>
          <cell r="E13665" t="str">
            <v>CR</v>
          </cell>
          <cell r="H13665">
            <v>6.92</v>
          </cell>
          <cell r="M13665">
            <v>6.92</v>
          </cell>
        </row>
        <row r="13666">
          <cell r="B13666">
            <v>2664</v>
          </cell>
          <cell r="C13666" t="str">
            <v>TAMPAO / TERMINAL / PLUG, D = 3", PARA DUTO CORRUGADO PEAD (CABEAMENTO SUBTERRANEO)</v>
          </cell>
          <cell r="D13666" t="str">
            <v>UN</v>
          </cell>
          <cell r="E13666" t="str">
            <v>CR</v>
          </cell>
          <cell r="H13666">
            <v>10.210000000000001</v>
          </cell>
          <cell r="M13666">
            <v>10.210000000000001</v>
          </cell>
        </row>
        <row r="13667">
          <cell r="B13667">
            <v>2662</v>
          </cell>
          <cell r="C13667" t="str">
            <v>TAMPAO / TERMINAL / PLUG, D = 4", PARA DUTO CORRUGADO PEAD (CABEAMENTO SUBTERRANEO)</v>
          </cell>
          <cell r="D13667" t="str">
            <v>UN</v>
          </cell>
          <cell r="E13667" t="str">
            <v>CR</v>
          </cell>
          <cell r="H13667">
            <v>12.53</v>
          </cell>
          <cell r="M13667">
            <v>12.53</v>
          </cell>
        </row>
        <row r="13668">
          <cell r="B13668">
            <v>20964</v>
          </cell>
          <cell r="C13668" t="str">
            <v>TAMPAO COM CORRENTE, EM LATAO, ENGATE RAPIDO 1 1/2", PARA INSTALACAO PREDIAL DE COMBATE A INCENDIO</v>
          </cell>
          <cell r="D13668" t="str">
            <v>UN</v>
          </cell>
          <cell r="E13668" t="str">
            <v>CR</v>
          </cell>
          <cell r="F13668">
            <v>88.83</v>
          </cell>
          <cell r="H13668">
            <v>128.85</v>
          </cell>
          <cell r="K13668">
            <v>88.83</v>
          </cell>
          <cell r="M13668">
            <v>128.85</v>
          </cell>
        </row>
        <row r="13669">
          <cell r="B13669">
            <v>10905</v>
          </cell>
          <cell r="C13669" t="str">
            <v>TAMPAO COM CORRENTE, EM LATAO, ENGATE RAPIDO 2 1/2", PARA INSTALACAO PREDIAL DE COMBATE A INCENDIO</v>
          </cell>
          <cell r="D13669" t="str">
            <v>UN</v>
          </cell>
          <cell r="E13669" t="str">
            <v>CR</v>
          </cell>
          <cell r="F13669">
            <v>119.16</v>
          </cell>
          <cell r="H13669">
            <v>172.85</v>
          </cell>
          <cell r="K13669">
            <v>119.16</v>
          </cell>
          <cell r="M13669">
            <v>172.85</v>
          </cell>
        </row>
        <row r="13670">
          <cell r="B13670">
            <v>11289</v>
          </cell>
          <cell r="C13670" t="str">
            <v>TAMPAO FOFO ARTICULADO P/ REGISTRO, COM BASE / REQUADRO, CLASSE A15 CARGA MAX 1,5 T, *200 X 200* MM (COM INSCRICAO EM RELEVO DO TIPO DE REDE)</v>
          </cell>
          <cell r="D13670" t="str">
            <v>UN</v>
          </cell>
          <cell r="E13670" t="str">
            <v>CR</v>
          </cell>
          <cell r="H13670">
            <v>88.03</v>
          </cell>
          <cell r="M13670">
            <v>88.03</v>
          </cell>
        </row>
        <row r="13671">
          <cell r="B13671">
            <v>11241</v>
          </cell>
          <cell r="C13671" t="str">
            <v>TAMPAO FOFO ARTICULADO P/ REGISTRO, COM BASE / REQUADRO, CLASSE A15 CARGA MAXIMA 1,5 T, *400 X 400* MM (COM INSCRICAO EM RELEVO DO TIPO DE REDE)</v>
          </cell>
          <cell r="D13671" t="str">
            <v>UN</v>
          </cell>
          <cell r="E13671" t="str">
            <v>CR</v>
          </cell>
          <cell r="H13671">
            <v>220.09</v>
          </cell>
          <cell r="M13671">
            <v>220.09</v>
          </cell>
        </row>
        <row r="13672">
          <cell r="B13672">
            <v>11301</v>
          </cell>
          <cell r="C13672" t="str">
            <v>TAMPAO FOFO ARTICULADO, COM BASE / REQUADRO, CLASSE B125 CARGA MAX 12,5 T, REDONDO, TAMPA 600 MM (COM INSCRICAO EM RELEVO DO TIPO DE REDE)</v>
          </cell>
          <cell r="D13672" t="str">
            <v>UN</v>
          </cell>
          <cell r="E13672" t="str">
            <v>CR</v>
          </cell>
          <cell r="H13672">
            <v>558.09</v>
          </cell>
          <cell r="M13672">
            <v>558.09</v>
          </cell>
        </row>
        <row r="13673">
          <cell r="B13673">
            <v>21090</v>
          </cell>
          <cell r="C13673" t="str">
            <v>TAMPAO FOFO ARTICULADO, COM BASE / REQUADRO, CLASSE D400 CARGA MAX 40 T, REDONDO, TAMPA 600 MM (COM INSCRICAO EM RELEVO DO TIPO DE REDE)</v>
          </cell>
          <cell r="D13673" t="str">
            <v>UN</v>
          </cell>
          <cell r="E13673" t="str">
            <v>CR</v>
          </cell>
          <cell r="H13673">
            <v>683.86</v>
          </cell>
          <cell r="M13673">
            <v>683.86</v>
          </cell>
        </row>
        <row r="13674">
          <cell r="B13674">
            <v>11315</v>
          </cell>
          <cell r="C13674" t="str">
            <v>TAMPAO FOFO SIMPLES COM BASE / REQUADRO, CLASSE A15 CARGA MAX. 1,5 T, 300 X 300 MM (COM INSCRICAO EM RELEVO DO TIPO DE REDE)</v>
          </cell>
          <cell r="D13674" t="str">
            <v>UN</v>
          </cell>
          <cell r="E13674" t="str">
            <v>CR</v>
          </cell>
          <cell r="H13674">
            <v>133.62</v>
          </cell>
          <cell r="M13674">
            <v>133.62</v>
          </cell>
        </row>
        <row r="13675">
          <cell r="B13675">
            <v>21071</v>
          </cell>
          <cell r="C13675" t="str">
            <v>TAMPAO FOFO SIMPLES COM BASE / REQUADRO, CLASSE A15 CARGA MAX. 1,5 T, 400 X 400 MM (COM INSCRICAO EM RELEVO DO TIPO DE REDE)</v>
          </cell>
          <cell r="D13675" t="str">
            <v>UN</v>
          </cell>
          <cell r="E13675" t="str">
            <v>CR</v>
          </cell>
          <cell r="H13675">
            <v>204.37</v>
          </cell>
          <cell r="M13675">
            <v>204.37</v>
          </cell>
        </row>
        <row r="13676">
          <cell r="B13676">
            <v>14112</v>
          </cell>
          <cell r="C13676" t="str">
            <v>TAMPAO FOFO SIMPLES COM BASE / REQUADRO, CLASSE A15 CARGA MAX. 1,5 T, 400 X 600 MM (COM INSCRICAO EM RELEVO DO TIPO DE REDE)</v>
          </cell>
          <cell r="D13676" t="str">
            <v>UN</v>
          </cell>
          <cell r="E13676" t="str">
            <v>CR</v>
          </cell>
          <cell r="H13676">
            <v>285.33</v>
          </cell>
          <cell r="M13676">
            <v>285.33</v>
          </cell>
        </row>
        <row r="13677">
          <cell r="B13677">
            <v>11316</v>
          </cell>
          <cell r="C13677" t="str">
            <v>TAMPAO FOFO SIMPLES COM BASE / REQUADRO, CLASSE B125 CARGA MAX. 12,5 T, REDONDO, TAMPA 500 MM (COM INSCRICAO EM RELEVO DO TIPO DE REDE)</v>
          </cell>
          <cell r="D13677" t="str">
            <v>UN</v>
          </cell>
          <cell r="E13677" t="str">
            <v>CR</v>
          </cell>
          <cell r="H13677">
            <v>440.18</v>
          </cell>
          <cell r="M13677">
            <v>440.18</v>
          </cell>
        </row>
        <row r="13678">
          <cell r="B13678">
            <v>6243</v>
          </cell>
          <cell r="C13678" t="str">
            <v>TAMPAO FOFO SIMPLES COM BASE / REQUADRO, CLASSE B125 CARGA MAX. 12,5 T, REDONDO, TAMPA 600 MM (COM INSCRICAO EM RELEVO DO TIPO DE REDE)</v>
          </cell>
          <cell r="D13678" t="str">
            <v>UN</v>
          </cell>
          <cell r="E13678" t="str">
            <v>C</v>
          </cell>
          <cell r="H13678">
            <v>507</v>
          </cell>
          <cell r="M13678">
            <v>507</v>
          </cell>
        </row>
        <row r="13679">
          <cell r="B13679">
            <v>6240</v>
          </cell>
          <cell r="C13679" t="str">
            <v>TAMPAO FOFO SIMPLES COM BASE / REQUADRO, CLASSE D400 CARGA MAX. 40 T, REDONDO, TAMPA 600 MM (COM INSCRICAO EM RELEVO DO TIPO DE REDE)</v>
          </cell>
          <cell r="D13679" t="str">
            <v>UN</v>
          </cell>
          <cell r="E13679" t="str">
            <v>CR</v>
          </cell>
          <cell r="H13679">
            <v>671.28</v>
          </cell>
          <cell r="M13679">
            <v>671.28</v>
          </cell>
        </row>
        <row r="13680">
          <cell r="B13680">
            <v>11296</v>
          </cell>
          <cell r="C13680" t="str">
            <v>TAMPAO FOFO SIMPLES COM BASE / REQUADRO, CLASSE D400 CARGA MAX. 40 T, REDONDO, TAMPA 900 MM (COM INSCRICAO EM RELEVO DO TIPO DE REDE)</v>
          </cell>
          <cell r="D13680" t="str">
            <v>UN</v>
          </cell>
          <cell r="E13680" t="str">
            <v>CR</v>
          </cell>
          <cell r="H13680">
            <v>2138.83</v>
          </cell>
          <cell r="M13680">
            <v>2138.83</v>
          </cell>
        </row>
        <row r="13681">
          <cell r="B13681">
            <v>11299</v>
          </cell>
          <cell r="C13681" t="str">
            <v>TAMPAO FOFO SIMPLES COM BASE / REQUADRO, R-2, CLASSE A15 CARGA MAX. 1,5 T, 550 X 1100 MM (COM INSCRICAO EM RELEVO DO TIPO DE REDE)</v>
          </cell>
          <cell r="D13681" t="str">
            <v>UN</v>
          </cell>
          <cell r="E13681" t="str">
            <v>CR</v>
          </cell>
          <cell r="H13681">
            <v>723.94</v>
          </cell>
          <cell r="M13681">
            <v>723.94</v>
          </cell>
        </row>
        <row r="13682">
          <cell r="B13682">
            <v>11688</v>
          </cell>
          <cell r="C13682" t="str">
            <v>TANQUE ACO INOXIDAVEL (ACO 304) COM ESFREGADOR E VALVULA, DE *50 X 40 X 22* CM</v>
          </cell>
          <cell r="D13682" t="str">
            <v>UN</v>
          </cell>
          <cell r="E13682" t="str">
            <v>CR</v>
          </cell>
          <cell r="F13682">
            <v>548.54</v>
          </cell>
          <cell r="H13682">
            <v>458.74</v>
          </cell>
          <cell r="K13682">
            <v>548.54</v>
          </cell>
          <cell r="M13682">
            <v>458.74</v>
          </cell>
        </row>
        <row r="13683">
          <cell r="B13683">
            <v>37736</v>
          </cell>
          <cell r="C13683" t="str">
            <v>TANQUE DE ACO CARBONO NAO REVESTIDO, PARA TRANSPORTE DE AGUA COM CAPACIDADE DE 10 M3, COM BOMBA CENTRIFUGA POR TOMADA DE FORCA, VAZAO MAXIMA *75* M3/H (INCLUI MONTAGEM, NAO INCLUI CAMINHAO)</v>
          </cell>
          <cell r="D13683" t="str">
            <v>UN</v>
          </cell>
          <cell r="E13683" t="str">
            <v>C</v>
          </cell>
          <cell r="H13683">
            <v>85950</v>
          </cell>
          <cell r="M13683">
            <v>85950</v>
          </cell>
        </row>
        <row r="13684">
          <cell r="B13684">
            <v>37739</v>
          </cell>
          <cell r="C13684" t="str">
            <v>TANQUE DE ACO PARA TRANSPORTE DE AGUA COM CAPACIDADE DE 14 M3 (INCLUI MONTAGEM, NAO INCLUI CAMINHAO)</v>
          </cell>
          <cell r="D13684" t="str">
            <v>UN</v>
          </cell>
          <cell r="E13684" t="str">
            <v>CR</v>
          </cell>
          <cell r="H13684">
            <v>105784.61</v>
          </cell>
          <cell r="M13684">
            <v>105784.61</v>
          </cell>
        </row>
        <row r="13685">
          <cell r="B13685">
            <v>37740</v>
          </cell>
          <cell r="C13685" t="str">
            <v>TANQUE DE ACO PARA TRANSPORTE DE AGUA COM CAPACIDADE DE 4 M3 (INCLUI MONTAGEM, NAO INCLUI CAMINHAO)</v>
          </cell>
          <cell r="D13685" t="str">
            <v>UN</v>
          </cell>
          <cell r="E13685" t="str">
            <v>CR</v>
          </cell>
          <cell r="H13685">
            <v>60366.21</v>
          </cell>
          <cell r="M13685">
            <v>60366.21</v>
          </cell>
        </row>
        <row r="13686">
          <cell r="B13686">
            <v>37738</v>
          </cell>
          <cell r="C13686" t="str">
            <v>TANQUE DE ACO PARA TRANSPORTE DE AGUA COM CAPACIDADE DE 6 M3 (INCLUI MONTAGEM, NAO INCLUI CAMINHAO)</v>
          </cell>
          <cell r="D13686" t="str">
            <v>UN</v>
          </cell>
          <cell r="E13686" t="str">
            <v>CR</v>
          </cell>
          <cell r="H13686">
            <v>71720.820000000007</v>
          </cell>
          <cell r="M13686">
            <v>71720.820000000007</v>
          </cell>
        </row>
        <row r="13687">
          <cell r="B13687">
            <v>37737</v>
          </cell>
          <cell r="C13687" t="str">
            <v>TANQUE DE ACO PARA TRANSPORTE DE AGUA COM CAPACIDADE DE 8 M3 (INCLUI MONTAGEM, NAO INCLUI CAMINHAO)</v>
          </cell>
          <cell r="D13687" t="str">
            <v>UN</v>
          </cell>
          <cell r="E13687" t="str">
            <v>CR</v>
          </cell>
          <cell r="H13687">
            <v>57060.45</v>
          </cell>
          <cell r="M13687">
            <v>57060.45</v>
          </cell>
        </row>
        <row r="13688">
          <cell r="B13688">
            <v>25014</v>
          </cell>
          <cell r="C13688" t="str">
            <v>TANQUE DE ASFALTO ESTACIONARIO COM MACARICO, CAPACIDADE 20.000 L</v>
          </cell>
          <cell r="D13688" t="str">
            <v>UN</v>
          </cell>
          <cell r="E13688" t="str">
            <v>CR</v>
          </cell>
          <cell r="H13688">
            <v>119510.74</v>
          </cell>
          <cell r="M13688">
            <v>119510.74</v>
          </cell>
        </row>
        <row r="13689">
          <cell r="B13689">
            <v>25013</v>
          </cell>
          <cell r="C13689" t="str">
            <v>TANQUE DE ASFALTO ESTACIONARIO COM SERPENTINA, CAPACIDADE 20.000 L</v>
          </cell>
          <cell r="D13689" t="str">
            <v>UN</v>
          </cell>
          <cell r="E13689" t="str">
            <v>CR</v>
          </cell>
          <cell r="H13689">
            <v>125259.91</v>
          </cell>
          <cell r="M13689">
            <v>125259.91</v>
          </cell>
        </row>
        <row r="13690">
          <cell r="B13690">
            <v>14405</v>
          </cell>
          <cell r="C13690" t="str">
            <v>TANQUE DE ASFALTO ESTACIONARIO COM SERPENTINA, CAPACIDADE 30.000 L</v>
          </cell>
          <cell r="D13690" t="str">
            <v>UN</v>
          </cell>
          <cell r="E13690" t="str">
            <v>CR</v>
          </cell>
          <cell r="H13690">
            <v>147034.85999999999</v>
          </cell>
          <cell r="M13690">
            <v>147034.85999999999</v>
          </cell>
        </row>
        <row r="13691">
          <cell r="B13691">
            <v>20271</v>
          </cell>
          <cell r="C13691" t="str">
            <v>TANQUE DE LOUCA BRANCA, COM COLUNA, *30* L</v>
          </cell>
          <cell r="D13691" t="str">
            <v>UN</v>
          </cell>
          <cell r="E13691" t="str">
            <v>CR</v>
          </cell>
          <cell r="F13691">
            <v>534.63</v>
          </cell>
          <cell r="H13691">
            <v>519.09</v>
          </cell>
          <cell r="K13691">
            <v>534.63</v>
          </cell>
          <cell r="M13691">
            <v>519.09</v>
          </cell>
        </row>
        <row r="13692">
          <cell r="B13692">
            <v>10423</v>
          </cell>
          <cell r="C13692" t="str">
            <v>TANQUE DE LOUCA BRANCA, SUSPENSO, *20* L</v>
          </cell>
          <cell r="D13692" t="str">
            <v>UN</v>
          </cell>
          <cell r="E13692" t="str">
            <v>CR</v>
          </cell>
          <cell r="F13692">
            <v>392.54</v>
          </cell>
          <cell r="H13692">
            <v>381.13</v>
          </cell>
          <cell r="K13692">
            <v>392.54</v>
          </cell>
          <cell r="M13692">
            <v>381.13</v>
          </cell>
        </row>
        <row r="13693">
          <cell r="B13693">
            <v>36790</v>
          </cell>
          <cell r="C13693" t="str">
            <v>TANQUE DUPLO EM MARMORE SINTETICO COM CUBA LISA E ESFREGADOR, *110 X 60* CM</v>
          </cell>
          <cell r="D13693" t="str">
            <v>UN</v>
          </cell>
          <cell r="E13693" t="str">
            <v>CR</v>
          </cell>
          <cell r="F13693">
            <v>340.27</v>
          </cell>
          <cell r="H13693">
            <v>383.93</v>
          </cell>
          <cell r="K13693">
            <v>340.27</v>
          </cell>
          <cell r="M13693">
            <v>383.93</v>
          </cell>
        </row>
        <row r="13694">
          <cell r="B13694">
            <v>37589</v>
          </cell>
          <cell r="C13694" t="str">
            <v>TANQUE SIMPLES EM MARMORE SINTETICO COM COLUNA, CAPACIDADE *22* L, *60 X 46* CM</v>
          </cell>
          <cell r="D13694" t="str">
            <v>UN</v>
          </cell>
          <cell r="E13694" t="str">
            <v>CR</v>
          </cell>
          <cell r="F13694">
            <v>416.92</v>
          </cell>
          <cell r="H13694">
            <v>470.42</v>
          </cell>
          <cell r="K13694">
            <v>416.92</v>
          </cell>
          <cell r="M13694">
            <v>470.42</v>
          </cell>
        </row>
        <row r="13695">
          <cell r="B13695">
            <v>11690</v>
          </cell>
          <cell r="C13695" t="str">
            <v>TANQUE SIMPLES EM MARMORE SINTETICO DE FIXAR NA PAREDE, CAPACIDADE *22* L, *60 X 46* CM</v>
          </cell>
          <cell r="D13695" t="str">
            <v>UN</v>
          </cell>
          <cell r="E13695" t="str">
            <v>CR</v>
          </cell>
          <cell r="F13695">
            <v>221.48</v>
          </cell>
          <cell r="H13695">
            <v>249.9</v>
          </cell>
          <cell r="K13695">
            <v>221.48</v>
          </cell>
          <cell r="M13695">
            <v>249.9</v>
          </cell>
        </row>
        <row r="13696">
          <cell r="B13696">
            <v>20234</v>
          </cell>
          <cell r="C13696" t="str">
            <v>TANQUE SIMPLES EM MARMORE SINTETICO SUSPENSO, CAPACIDADE *38* L, *60 X 60* CM</v>
          </cell>
          <cell r="D13696" t="str">
            <v>UN</v>
          </cell>
          <cell r="E13696" t="str">
            <v>CR</v>
          </cell>
          <cell r="F13696">
            <v>280.27999999999997</v>
          </cell>
          <cell r="H13696">
            <v>316.25</v>
          </cell>
          <cell r="K13696">
            <v>280.27999999999997</v>
          </cell>
          <cell r="M13696">
            <v>316.25</v>
          </cell>
        </row>
        <row r="13697">
          <cell r="B13697">
            <v>44480</v>
          </cell>
          <cell r="C13697" t="str">
            <v>TARIFA "A" ENTRE 0 E 20M3 FORNECIMENTO D'AGUA</v>
          </cell>
          <cell r="D13697" t="str">
            <v>M3</v>
          </cell>
          <cell r="E13697" t="str">
            <v>CR</v>
          </cell>
          <cell r="F13697">
            <v>19.3</v>
          </cell>
          <cell r="H13697">
            <v>15.13</v>
          </cell>
          <cell r="K13697">
            <v>19.3</v>
          </cell>
          <cell r="M13697">
            <v>15.13</v>
          </cell>
        </row>
        <row r="13698">
          <cell r="B13698">
            <v>11457</v>
          </cell>
          <cell r="C13698" t="str">
            <v>TARJETA LIVRE / OCUPADO PARA PORTA DE BANHEIRO, CORPO EM ZAMAC E ESPELHO EM LATAO</v>
          </cell>
          <cell r="D13698" t="str">
            <v>UN</v>
          </cell>
          <cell r="E13698" t="str">
            <v>CR</v>
          </cell>
          <cell r="F13698">
            <v>51.4</v>
          </cell>
          <cell r="H13698">
            <v>41.76</v>
          </cell>
          <cell r="K13698">
            <v>51.4</v>
          </cell>
          <cell r="M13698">
            <v>41.76</v>
          </cell>
        </row>
        <row r="13699">
          <cell r="B13699">
            <v>44073</v>
          </cell>
          <cell r="C13699" t="str">
            <v>TARUGO DELIMITADOR DE PROFUNDIDADE EM ESPUMA DE POLIETILENO DE BAIXA DENSIDADE 10 MM, CINZA</v>
          </cell>
          <cell r="D13699" t="str">
            <v>M</v>
          </cell>
          <cell r="E13699" t="str">
            <v>CR</v>
          </cell>
          <cell r="F13699">
            <v>1.0900000000000001</v>
          </cell>
          <cell r="H13699">
            <v>0.79</v>
          </cell>
          <cell r="K13699">
            <v>1.0900000000000001</v>
          </cell>
          <cell r="M13699">
            <v>0.79</v>
          </cell>
        </row>
        <row r="13700">
          <cell r="B13700">
            <v>3593</v>
          </cell>
          <cell r="C13700" t="str">
            <v>TE 45 GRAUS DE FERRO GALVANIZADO, COM ROSCA BSP, DE 1 1/2"</v>
          </cell>
          <cell r="D13700" t="str">
            <v>UN</v>
          </cell>
          <cell r="E13700" t="str">
            <v>CR</v>
          </cell>
          <cell r="H13700">
            <v>101.47</v>
          </cell>
          <cell r="M13700">
            <v>101.47</v>
          </cell>
        </row>
        <row r="13701">
          <cell r="B13701">
            <v>3588</v>
          </cell>
          <cell r="C13701" t="str">
            <v>TE 45 GRAUS DE FERRO GALVANIZADO, COM ROSCA BSP, DE 1 1/4"</v>
          </cell>
          <cell r="D13701" t="str">
            <v>UN</v>
          </cell>
          <cell r="E13701" t="str">
            <v>CR</v>
          </cell>
          <cell r="H13701">
            <v>78.209999999999994</v>
          </cell>
          <cell r="M13701">
            <v>78.209999999999994</v>
          </cell>
        </row>
        <row r="13702">
          <cell r="B13702">
            <v>3587</v>
          </cell>
          <cell r="C13702" t="str">
            <v>TE 45 GRAUS DE FERRO GALVANIZADO, COM ROSCA BSP, DE 1"</v>
          </cell>
          <cell r="D13702" t="str">
            <v>UN</v>
          </cell>
          <cell r="E13702" t="str">
            <v>CR</v>
          </cell>
          <cell r="H13702">
            <v>48.53</v>
          </cell>
          <cell r="M13702">
            <v>48.53</v>
          </cell>
        </row>
        <row r="13703">
          <cell r="B13703">
            <v>3585</v>
          </cell>
          <cell r="C13703" t="str">
            <v>TE 45 GRAUS DE FERRO GALVANIZADO, COM ROSCA BSP, DE 1/2"</v>
          </cell>
          <cell r="D13703" t="str">
            <v>UN</v>
          </cell>
          <cell r="E13703" t="str">
            <v>CR</v>
          </cell>
          <cell r="H13703">
            <v>24.16</v>
          </cell>
          <cell r="M13703">
            <v>24.16</v>
          </cell>
        </row>
        <row r="13704">
          <cell r="B13704">
            <v>3590</v>
          </cell>
          <cell r="C13704" t="str">
            <v>TE 45 GRAUS DE FERRO GALVANIZADO, COM ROSCA BSP, DE 2 1/2"</v>
          </cell>
          <cell r="D13704" t="str">
            <v>UN</v>
          </cell>
          <cell r="E13704" t="str">
            <v>CR</v>
          </cell>
          <cell r="H13704">
            <v>288.11</v>
          </cell>
          <cell r="M13704">
            <v>288.11</v>
          </cell>
        </row>
        <row r="13705">
          <cell r="B13705">
            <v>3589</v>
          </cell>
          <cell r="C13705" t="str">
            <v>TE 45 GRAUS DE FERRO GALVANIZADO, COM ROSCA BSP, DE 2"</v>
          </cell>
          <cell r="D13705" t="str">
            <v>UN</v>
          </cell>
          <cell r="E13705" t="str">
            <v>CR</v>
          </cell>
          <cell r="H13705">
            <v>154.63999999999999</v>
          </cell>
          <cell r="M13705">
            <v>154.63999999999999</v>
          </cell>
        </row>
        <row r="13706">
          <cell r="B13706">
            <v>3592</v>
          </cell>
          <cell r="C13706" t="str">
            <v>TE 45 GRAUS DE FERRO GALVANIZADO, COM ROSCA BSP, DE 3"</v>
          </cell>
          <cell r="D13706" t="str">
            <v>UN</v>
          </cell>
          <cell r="E13706" t="str">
            <v>CR</v>
          </cell>
          <cell r="H13706">
            <v>455.41</v>
          </cell>
          <cell r="M13706">
            <v>455.41</v>
          </cell>
        </row>
        <row r="13707">
          <cell r="B13707">
            <v>3586</v>
          </cell>
          <cell r="C13707" t="str">
            <v>TE 45 GRAUS DE FERRO GALVANIZADO, COM ROSCA BSP, DE 3/4"</v>
          </cell>
          <cell r="D13707" t="str">
            <v>UN</v>
          </cell>
          <cell r="E13707" t="str">
            <v>CR</v>
          </cell>
          <cell r="H13707">
            <v>31.64</v>
          </cell>
          <cell r="M13707">
            <v>31.64</v>
          </cell>
        </row>
        <row r="13708">
          <cell r="B13708">
            <v>3591</v>
          </cell>
          <cell r="C13708" t="str">
            <v>TE 45 GRAUS DE FERRO GALVANIZADO, COM ROSCA BSP, DE 4"</v>
          </cell>
          <cell r="D13708" t="str">
            <v>UN</v>
          </cell>
          <cell r="E13708" t="str">
            <v>CR</v>
          </cell>
          <cell r="H13708">
            <v>730.05</v>
          </cell>
          <cell r="M13708">
            <v>730.05</v>
          </cell>
        </row>
        <row r="13709">
          <cell r="B13709">
            <v>40396</v>
          </cell>
          <cell r="C13709" t="str">
            <v>TE 90 GRAUS EM ACO CARBONO, SOLDAVEL, PRESSAO 3.000 LBS, DN 1 1/2"</v>
          </cell>
          <cell r="D13709" t="str">
            <v>UN</v>
          </cell>
          <cell r="E13709" t="str">
            <v>CR</v>
          </cell>
          <cell r="H13709">
            <v>124.51</v>
          </cell>
          <cell r="M13709">
            <v>124.51</v>
          </cell>
        </row>
        <row r="13710">
          <cell r="B13710">
            <v>40395</v>
          </cell>
          <cell r="C13710" t="str">
            <v>TE 90 GRAUS EM ACO CARBONO, SOLDAVEL, PRESSAO 3.000 LBS, DN 1 1/4"</v>
          </cell>
          <cell r="D13710" t="str">
            <v>UN</v>
          </cell>
          <cell r="E13710" t="str">
            <v>CR</v>
          </cell>
          <cell r="H13710">
            <v>95.55</v>
          </cell>
          <cell r="M13710">
            <v>95.55</v>
          </cell>
        </row>
        <row r="13711">
          <cell r="B13711">
            <v>40394</v>
          </cell>
          <cell r="C13711" t="str">
            <v>TE 90 GRAUS EM ACO CARBONO, SOLDAVEL, PRESSAO 3.000 LBS, DN 1"</v>
          </cell>
          <cell r="D13711" t="str">
            <v>UN</v>
          </cell>
          <cell r="E13711" t="str">
            <v>CR</v>
          </cell>
          <cell r="H13711">
            <v>62.21</v>
          </cell>
          <cell r="M13711">
            <v>62.21</v>
          </cell>
        </row>
        <row r="13712">
          <cell r="B13712">
            <v>40392</v>
          </cell>
          <cell r="C13712" t="str">
            <v>TE 90 GRAUS EM ACO CARBONO, SOLDAVEL, PRESSAO 3.000 LBS, DN 1/2"</v>
          </cell>
          <cell r="D13712" t="str">
            <v>UN</v>
          </cell>
          <cell r="E13712" t="str">
            <v>CR</v>
          </cell>
          <cell r="H13712">
            <v>30.74</v>
          </cell>
          <cell r="M13712">
            <v>30.74</v>
          </cell>
        </row>
        <row r="13713">
          <cell r="B13713">
            <v>40398</v>
          </cell>
          <cell r="C13713" t="str">
            <v>TE 90 GRAUS EM ACO CARBONO, SOLDAVEL, PRESSAO 3.000 LBS, DN 2 1/2"</v>
          </cell>
          <cell r="D13713" t="str">
            <v>UN</v>
          </cell>
          <cell r="E13713" t="str">
            <v>CR</v>
          </cell>
          <cell r="H13713">
            <v>399.46</v>
          </cell>
          <cell r="M13713">
            <v>399.46</v>
          </cell>
        </row>
        <row r="13714">
          <cell r="B13714">
            <v>40397</v>
          </cell>
          <cell r="C13714" t="str">
            <v>TE 90 GRAUS EM ACO CARBONO, SOLDAVEL, PRESSAO 3.000 LBS, DN 2"</v>
          </cell>
          <cell r="D13714" t="str">
            <v>UN</v>
          </cell>
          <cell r="E13714" t="str">
            <v>CR</v>
          </cell>
          <cell r="H13714">
            <v>204.57</v>
          </cell>
          <cell r="M13714">
            <v>204.57</v>
          </cell>
        </row>
        <row r="13715">
          <cell r="B13715">
            <v>40399</v>
          </cell>
          <cell r="C13715" t="str">
            <v>TE 90 GRAUS EM ACO CARBONO, SOLDAVEL, PRESSAO 3.000 LBS, DN 3"</v>
          </cell>
          <cell r="D13715" t="str">
            <v>UN</v>
          </cell>
          <cell r="E13715" t="str">
            <v>CR</v>
          </cell>
          <cell r="H13715">
            <v>653.51</v>
          </cell>
          <cell r="M13715">
            <v>653.51</v>
          </cell>
        </row>
        <row r="13716">
          <cell r="B13716">
            <v>40393</v>
          </cell>
          <cell r="C13716" t="str">
            <v>TE 90 GRAUS EM ACO CARBONO, SOLDAVEL, PRESSAO 3.000 LBS, DN 3/4"</v>
          </cell>
          <cell r="D13716" t="str">
            <v>UN</v>
          </cell>
          <cell r="E13716" t="str">
            <v>CR</v>
          </cell>
          <cell r="H13716">
            <v>39.6</v>
          </cell>
          <cell r="M13716">
            <v>39.6</v>
          </cell>
        </row>
        <row r="13717">
          <cell r="B13717">
            <v>44253</v>
          </cell>
          <cell r="C13717" t="str">
            <v>TE CPVC, SOLDAVEL, 90 GRAUS, 114 MM, PARA AGUA QUENTE PREDIAL</v>
          </cell>
          <cell r="D13717" t="str">
            <v>UN</v>
          </cell>
          <cell r="E13717" t="str">
            <v>CR</v>
          </cell>
          <cell r="F13717">
            <v>276.5</v>
          </cell>
          <cell r="H13717">
            <v>285.74</v>
          </cell>
          <cell r="K13717">
            <v>276.5</v>
          </cell>
          <cell r="M13717">
            <v>285.74</v>
          </cell>
        </row>
        <row r="13718">
          <cell r="B13718">
            <v>21121</v>
          </cell>
          <cell r="C13718" t="str">
            <v>TE CPVC, SOLDAVEL, 90 GRAUS, 15 MM, PARA AGUA QUENTE PREDIAL</v>
          </cell>
          <cell r="D13718" t="str">
            <v>UN</v>
          </cell>
          <cell r="E13718" t="str">
            <v>CR</v>
          </cell>
          <cell r="F13718">
            <v>3.96</v>
          </cell>
          <cell r="H13718">
            <v>4.0999999999999996</v>
          </cell>
          <cell r="K13718">
            <v>3.96</v>
          </cell>
          <cell r="M13718">
            <v>4.0999999999999996</v>
          </cell>
        </row>
        <row r="13719">
          <cell r="B13719">
            <v>38010</v>
          </cell>
          <cell r="C13719" t="str">
            <v>TE CPVC, SOLDAVEL, 90 GRAUS, 22 MM, PARA AGUA QUENTE PREDIAL</v>
          </cell>
          <cell r="D13719" t="str">
            <v>UN</v>
          </cell>
          <cell r="E13719" t="str">
            <v>CR</v>
          </cell>
          <cell r="F13719">
            <v>4.9400000000000004</v>
          </cell>
          <cell r="H13719">
            <v>5.0999999999999996</v>
          </cell>
          <cell r="K13719">
            <v>4.9400000000000004</v>
          </cell>
          <cell r="M13719">
            <v>5.0999999999999996</v>
          </cell>
        </row>
        <row r="13720">
          <cell r="B13720">
            <v>38011</v>
          </cell>
          <cell r="C13720" t="str">
            <v>TE CPVC, SOLDAVEL, 90 GRAUS, 28 MM, PARA AGUA QUENTE PREDIAL</v>
          </cell>
          <cell r="D13720" t="str">
            <v>UN</v>
          </cell>
          <cell r="E13720" t="str">
            <v>CR</v>
          </cell>
          <cell r="F13720">
            <v>9.9</v>
          </cell>
          <cell r="H13720">
            <v>10.23</v>
          </cell>
          <cell r="K13720">
            <v>9.9</v>
          </cell>
          <cell r="M13720">
            <v>10.23</v>
          </cell>
        </row>
        <row r="13721">
          <cell r="B13721">
            <v>38012</v>
          </cell>
          <cell r="C13721" t="str">
            <v>TE CPVC, SOLDAVEL, 90 GRAUS, 35 MM, PARA AGUA QUENTE PREDIAL</v>
          </cell>
          <cell r="D13721" t="str">
            <v>UN</v>
          </cell>
          <cell r="E13721" t="str">
            <v>CR</v>
          </cell>
          <cell r="F13721">
            <v>37.74</v>
          </cell>
          <cell r="H13721">
            <v>39</v>
          </cell>
          <cell r="K13721">
            <v>37.74</v>
          </cell>
          <cell r="M13721">
            <v>39</v>
          </cell>
        </row>
        <row r="13722">
          <cell r="B13722">
            <v>38013</v>
          </cell>
          <cell r="C13722" t="str">
            <v>TE CPVC, SOLDAVEL, 90 GRAUS, 42 MM, PARA AGUA QUENTE PREDIAL</v>
          </cell>
          <cell r="D13722" t="str">
            <v>UN</v>
          </cell>
          <cell r="E13722" t="str">
            <v>CR</v>
          </cell>
          <cell r="F13722">
            <v>48.49</v>
          </cell>
          <cell r="H13722">
            <v>50.11</v>
          </cell>
          <cell r="K13722">
            <v>48.49</v>
          </cell>
          <cell r="M13722">
            <v>50.11</v>
          </cell>
        </row>
        <row r="13723">
          <cell r="B13723">
            <v>38014</v>
          </cell>
          <cell r="C13723" t="str">
            <v>TE CPVC, SOLDAVEL, 90 GRAUS, 54 MM, PARA AGUA QUENTE PREDIAL</v>
          </cell>
          <cell r="D13723" t="str">
            <v>UN</v>
          </cell>
          <cell r="E13723" t="str">
            <v>CR</v>
          </cell>
          <cell r="F13723">
            <v>80.97</v>
          </cell>
          <cell r="H13723">
            <v>83.68</v>
          </cell>
          <cell r="K13723">
            <v>80.97</v>
          </cell>
          <cell r="M13723">
            <v>83.68</v>
          </cell>
        </row>
        <row r="13724">
          <cell r="B13724">
            <v>38015</v>
          </cell>
          <cell r="C13724" t="str">
            <v>TE CPVC, SOLDAVEL, 90 GRAUS, 73 MM, PARA AGUA QUENTE PREDIAL</v>
          </cell>
          <cell r="D13724" t="str">
            <v>UN</v>
          </cell>
          <cell r="E13724" t="str">
            <v>CR</v>
          </cell>
          <cell r="F13724">
            <v>190.36</v>
          </cell>
          <cell r="H13724">
            <v>196.73</v>
          </cell>
          <cell r="K13724">
            <v>190.36</v>
          </cell>
          <cell r="M13724">
            <v>196.73</v>
          </cell>
        </row>
        <row r="13725">
          <cell r="B13725">
            <v>38016</v>
          </cell>
          <cell r="C13725" t="str">
            <v>TE CPVC, SOLDAVEL, 90 GRAUS, 89 MM, PARA AGUA QUENTE PREDIAL</v>
          </cell>
          <cell r="D13725" t="str">
            <v>UN</v>
          </cell>
          <cell r="E13725" t="str">
            <v>CR</v>
          </cell>
          <cell r="F13725">
            <v>221.37</v>
          </cell>
          <cell r="H13725">
            <v>228.77</v>
          </cell>
          <cell r="K13725">
            <v>221.37</v>
          </cell>
          <cell r="M13725">
            <v>228.77</v>
          </cell>
        </row>
        <row r="13726">
          <cell r="B13726">
            <v>12741</v>
          </cell>
          <cell r="C13726" t="str">
            <v>TE DE COBRE SEM ANEL DE SOLDA, BOLSA X BOLSA X BOLSA, 104 MM</v>
          </cell>
          <cell r="D13726" t="str">
            <v>UN</v>
          </cell>
          <cell r="E13726" t="str">
            <v>CR</v>
          </cell>
          <cell r="H13726">
            <v>1481.81</v>
          </cell>
          <cell r="M13726">
            <v>1481.81</v>
          </cell>
        </row>
        <row r="13727">
          <cell r="B13727">
            <v>12733</v>
          </cell>
          <cell r="C13727" t="str">
            <v>TE DE COBRE SEM ANEL DE SOLDA, BOLSA X BOLSA X BOLSA, 15 MM</v>
          </cell>
          <cell r="D13727" t="str">
            <v>UN</v>
          </cell>
          <cell r="E13727" t="str">
            <v>CR</v>
          </cell>
          <cell r="H13727">
            <v>7.45</v>
          </cell>
          <cell r="M13727">
            <v>7.45</v>
          </cell>
        </row>
        <row r="13728">
          <cell r="B13728">
            <v>12734</v>
          </cell>
          <cell r="C13728" t="str">
            <v>TE DE COBRE SEM ANEL DE SOLDA, BOLSA X BOLSA X BOLSA, 22 MM</v>
          </cell>
          <cell r="D13728" t="str">
            <v>UN</v>
          </cell>
          <cell r="E13728" t="str">
            <v>CR</v>
          </cell>
          <cell r="H13728">
            <v>15.89</v>
          </cell>
          <cell r="M13728">
            <v>15.89</v>
          </cell>
        </row>
        <row r="13729">
          <cell r="B13729">
            <v>12735</v>
          </cell>
          <cell r="C13729" t="str">
            <v>TE DE COBRE SEM ANEL DE SOLDA, BOLSA X BOLSA X BOLSA, 28 MM</v>
          </cell>
          <cell r="D13729" t="str">
            <v>UN</v>
          </cell>
          <cell r="E13729" t="str">
            <v>CR</v>
          </cell>
          <cell r="H13729">
            <v>26.14</v>
          </cell>
          <cell r="M13729">
            <v>26.14</v>
          </cell>
        </row>
        <row r="13730">
          <cell r="B13730">
            <v>12736</v>
          </cell>
          <cell r="C13730" t="str">
            <v>TE DE COBRE SEM ANEL DE SOLDA, BOLSA X BOLSA X BOLSA, 35 MM</v>
          </cell>
          <cell r="D13730" t="str">
            <v>UN</v>
          </cell>
          <cell r="E13730" t="str">
            <v>CR</v>
          </cell>
          <cell r="H13730">
            <v>59.76</v>
          </cell>
          <cell r="M13730">
            <v>59.76</v>
          </cell>
        </row>
        <row r="13731">
          <cell r="B13731">
            <v>12737</v>
          </cell>
          <cell r="C13731" t="str">
            <v>TE DE COBRE SEM ANEL DE SOLDA, BOLSA X BOLSA X BOLSA, 42 MM</v>
          </cell>
          <cell r="D13731" t="str">
            <v>UN</v>
          </cell>
          <cell r="E13731" t="str">
            <v>CR</v>
          </cell>
          <cell r="H13731">
            <v>76.989999999999995</v>
          </cell>
          <cell r="M13731">
            <v>76.989999999999995</v>
          </cell>
        </row>
        <row r="13732">
          <cell r="B13732">
            <v>12738</v>
          </cell>
          <cell r="C13732" t="str">
            <v>TE DE COBRE SEM ANEL DE SOLDA, BOLSA X BOLSA X BOLSA, 54 MM</v>
          </cell>
          <cell r="D13732" t="str">
            <v>UN</v>
          </cell>
          <cell r="E13732" t="str">
            <v>CR</v>
          </cell>
          <cell r="H13732">
            <v>152.16999999999999</v>
          </cell>
          <cell r="M13732">
            <v>152.16999999999999</v>
          </cell>
        </row>
        <row r="13733">
          <cell r="B13733">
            <v>12739</v>
          </cell>
          <cell r="C13733" t="str">
            <v>TE DE COBRE SEM ANEL DE SOLDA, BOLSA X BOLSA X BOLSA, 66 MM</v>
          </cell>
          <cell r="D13733" t="str">
            <v>UN</v>
          </cell>
          <cell r="E13733" t="str">
            <v>CR</v>
          </cell>
          <cell r="H13733">
            <v>433.17</v>
          </cell>
          <cell r="M13733">
            <v>433.17</v>
          </cell>
        </row>
        <row r="13734">
          <cell r="B13734">
            <v>12740</v>
          </cell>
          <cell r="C13734" t="str">
            <v>TE DE COBRE SEM ANEL DE SOLDA, BOLSA X BOLSA X BOLSA, 79 MM</v>
          </cell>
          <cell r="D13734" t="str">
            <v>UN</v>
          </cell>
          <cell r="E13734" t="str">
            <v>CR</v>
          </cell>
          <cell r="H13734">
            <v>677.72</v>
          </cell>
          <cell r="M13734">
            <v>677.72</v>
          </cell>
        </row>
        <row r="13735">
          <cell r="B13735">
            <v>6297</v>
          </cell>
          <cell r="C13735" t="str">
            <v>TE DE FERRO GALVANIZADO, DE 1 1/2"</v>
          </cell>
          <cell r="D13735" t="str">
            <v>UN</v>
          </cell>
          <cell r="E13735" t="str">
            <v>CR</v>
          </cell>
          <cell r="H13735">
            <v>46.75</v>
          </cell>
          <cell r="M13735">
            <v>46.75</v>
          </cell>
        </row>
        <row r="13736">
          <cell r="B13736">
            <v>6296</v>
          </cell>
          <cell r="C13736" t="str">
            <v>TE DE FERRO GALVANIZADO, DE 1 1/4"</v>
          </cell>
          <cell r="D13736" t="str">
            <v>UN</v>
          </cell>
          <cell r="E13736" t="str">
            <v>CR</v>
          </cell>
          <cell r="H13736">
            <v>36.9</v>
          </cell>
          <cell r="M13736">
            <v>36.9</v>
          </cell>
        </row>
        <row r="13737">
          <cell r="B13737">
            <v>6323</v>
          </cell>
          <cell r="C13737" t="str">
            <v>TE DE FERRO GALVANIZADO, DE 1"</v>
          </cell>
          <cell r="D13737" t="str">
            <v>UN</v>
          </cell>
          <cell r="E13737" t="str">
            <v>CR</v>
          </cell>
          <cell r="H13737">
            <v>24.11</v>
          </cell>
          <cell r="M13737">
            <v>24.11</v>
          </cell>
        </row>
        <row r="13738">
          <cell r="B13738">
            <v>6294</v>
          </cell>
          <cell r="C13738" t="str">
            <v>TE DE FERRO GALVANIZADO, DE 1/2"</v>
          </cell>
          <cell r="D13738" t="str">
            <v>UN</v>
          </cell>
          <cell r="E13738" t="str">
            <v>CR</v>
          </cell>
          <cell r="H13738">
            <v>10.52</v>
          </cell>
          <cell r="M13738">
            <v>10.52</v>
          </cell>
        </row>
        <row r="13739">
          <cell r="B13739">
            <v>6299</v>
          </cell>
          <cell r="C13739" t="str">
            <v>TE DE FERRO GALVANIZADO, DE 2 1/2"</v>
          </cell>
          <cell r="D13739" t="str">
            <v>UN</v>
          </cell>
          <cell r="E13739" t="str">
            <v>CR</v>
          </cell>
          <cell r="H13739">
            <v>140.62</v>
          </cell>
          <cell r="M13739">
            <v>140.62</v>
          </cell>
        </row>
        <row r="13740">
          <cell r="B13740">
            <v>6298</v>
          </cell>
          <cell r="C13740" t="str">
            <v>TE DE FERRO GALVANIZADO, DE 2"</v>
          </cell>
          <cell r="D13740" t="str">
            <v>UN</v>
          </cell>
          <cell r="E13740" t="str">
            <v>CR</v>
          </cell>
          <cell r="H13740">
            <v>74.06</v>
          </cell>
          <cell r="M13740">
            <v>74.06</v>
          </cell>
        </row>
        <row r="13741">
          <cell r="B13741">
            <v>6322</v>
          </cell>
          <cell r="C13741" t="str">
            <v>TE DE FERRO GALVANIZADO, DE 3"</v>
          </cell>
          <cell r="D13741" t="str">
            <v>UN</v>
          </cell>
          <cell r="E13741" t="str">
            <v>CR</v>
          </cell>
          <cell r="H13741">
            <v>188.34</v>
          </cell>
          <cell r="M13741">
            <v>188.34</v>
          </cell>
        </row>
        <row r="13742">
          <cell r="B13742">
            <v>6295</v>
          </cell>
          <cell r="C13742" t="str">
            <v>TE DE FERRO GALVANIZADO, DE 3/4"</v>
          </cell>
          <cell r="D13742" t="str">
            <v>UN</v>
          </cell>
          <cell r="E13742" t="str">
            <v>CR</v>
          </cell>
          <cell r="H13742">
            <v>14.98</v>
          </cell>
          <cell r="M13742">
            <v>14.98</v>
          </cell>
        </row>
        <row r="13743">
          <cell r="B13743">
            <v>6300</v>
          </cell>
          <cell r="C13743" t="str">
            <v>TE DE FERRO GALVANIZADO, DE 4"</v>
          </cell>
          <cell r="D13743" t="str">
            <v>UN</v>
          </cell>
          <cell r="E13743" t="str">
            <v>CR</v>
          </cell>
          <cell r="H13743">
            <v>347.23</v>
          </cell>
          <cell r="M13743">
            <v>347.23</v>
          </cell>
        </row>
        <row r="13744">
          <cell r="B13744">
            <v>6321</v>
          </cell>
          <cell r="C13744" t="str">
            <v>TE DE FERRO GALVANIZADO, DE 5"</v>
          </cell>
          <cell r="D13744" t="str">
            <v>UN</v>
          </cell>
          <cell r="E13744" t="str">
            <v>CR</v>
          </cell>
          <cell r="H13744">
            <v>495.99</v>
          </cell>
          <cell r="M13744">
            <v>495.99</v>
          </cell>
        </row>
        <row r="13745">
          <cell r="B13745">
            <v>6301</v>
          </cell>
          <cell r="C13745" t="str">
            <v>TE DE FERRO GALVANIZADO, DE 6"</v>
          </cell>
          <cell r="D13745" t="str">
            <v>UN</v>
          </cell>
          <cell r="E13745" t="str">
            <v>CR</v>
          </cell>
          <cell r="H13745">
            <v>1162.55</v>
          </cell>
          <cell r="M13745">
            <v>1162.55</v>
          </cell>
        </row>
        <row r="13746">
          <cell r="B13746">
            <v>7105</v>
          </cell>
          <cell r="C13746" t="str">
            <v>TE DE INSPECAO, PVC, 100 X 75 MM, SERIE NORMAL PARA ESGOTO PREDIAL</v>
          </cell>
          <cell r="D13746" t="str">
            <v>UN</v>
          </cell>
          <cell r="E13746" t="str">
            <v>CR</v>
          </cell>
          <cell r="F13746">
            <v>36.81</v>
          </cell>
          <cell r="H13746">
            <v>44.28</v>
          </cell>
          <cell r="K13746">
            <v>36.81</v>
          </cell>
          <cell r="M13746">
            <v>44.28</v>
          </cell>
        </row>
        <row r="13747">
          <cell r="B13747">
            <v>20183</v>
          </cell>
          <cell r="C13747" t="str">
            <v>TE DE INSPECAO, PVC, SERIE R, 100 X 75 MM, PARA ESGOTO PREDIAL</v>
          </cell>
          <cell r="D13747" t="str">
            <v>UN</v>
          </cell>
          <cell r="E13747" t="str">
            <v>CR</v>
          </cell>
          <cell r="F13747">
            <v>45.36</v>
          </cell>
          <cell r="H13747">
            <v>54.55</v>
          </cell>
          <cell r="K13747">
            <v>45.36</v>
          </cell>
          <cell r="M13747">
            <v>54.55</v>
          </cell>
        </row>
        <row r="13748">
          <cell r="B13748">
            <v>38448</v>
          </cell>
          <cell r="C13748" t="str">
            <v>TE DE INSPECAO, PVC, SERIE R, 150 X 100 MM, PARA ESGOTO PREDIAL</v>
          </cell>
          <cell r="D13748" t="str">
            <v>UN</v>
          </cell>
          <cell r="E13748" t="str">
            <v>CR</v>
          </cell>
          <cell r="F13748">
            <v>205.82</v>
          </cell>
          <cell r="H13748">
            <v>247.54</v>
          </cell>
          <cell r="K13748">
            <v>205.82</v>
          </cell>
          <cell r="M13748">
            <v>247.54</v>
          </cell>
        </row>
        <row r="13749">
          <cell r="B13749">
            <v>20182</v>
          </cell>
          <cell r="C13749" t="str">
            <v>TE DE INSPECAO, PVC, SERIE R, 75 X 75 MM, PARA ESGOTO PREDIAL</v>
          </cell>
          <cell r="D13749" t="str">
            <v>UN</v>
          </cell>
          <cell r="E13749" t="str">
            <v>CR</v>
          </cell>
          <cell r="F13749">
            <v>26.37</v>
          </cell>
          <cell r="H13749">
            <v>31.72</v>
          </cell>
          <cell r="K13749">
            <v>26.37</v>
          </cell>
          <cell r="M13749">
            <v>31.72</v>
          </cell>
        </row>
        <row r="13750">
          <cell r="B13750">
            <v>7119</v>
          </cell>
          <cell r="C13750" t="str">
            <v>TE DE REDUCAO COM ROSCA, PVC, 90 GRAUS, 1 X 3/4", PARA AGUA FRIA PREDIAL</v>
          </cell>
          <cell r="D13750" t="str">
            <v>UN</v>
          </cell>
          <cell r="E13750" t="str">
            <v>CR</v>
          </cell>
          <cell r="F13750">
            <v>11.1</v>
          </cell>
          <cell r="H13750">
            <v>11.78</v>
          </cell>
          <cell r="K13750">
            <v>11.1</v>
          </cell>
          <cell r="M13750">
            <v>11.78</v>
          </cell>
        </row>
        <row r="13751">
          <cell r="B13751">
            <v>7126</v>
          </cell>
          <cell r="C13751" t="str">
            <v>TE DE REDUCAO COM ROSCA, PVC, 90 GRAUS, 1.1/2" X 3/4", AGUA FRIA PREDIAL</v>
          </cell>
          <cell r="D13751" t="str">
            <v>UN</v>
          </cell>
          <cell r="E13751" t="str">
            <v>CR</v>
          </cell>
          <cell r="F13751">
            <v>22.66</v>
          </cell>
          <cell r="H13751">
            <v>24.05</v>
          </cell>
          <cell r="K13751">
            <v>22.66</v>
          </cell>
          <cell r="M13751">
            <v>24.05</v>
          </cell>
        </row>
        <row r="13752">
          <cell r="B13752">
            <v>7120</v>
          </cell>
          <cell r="C13752" t="str">
            <v>TE DE REDUCAO COM ROSCA, PVC, 90 GRAUS, 3/4 X 1/2", PARA AGUA FRIA PREDIAL</v>
          </cell>
          <cell r="D13752" t="str">
            <v>UN</v>
          </cell>
          <cell r="E13752" t="str">
            <v>CR</v>
          </cell>
          <cell r="F13752">
            <v>8.52</v>
          </cell>
          <cell r="H13752">
            <v>9.0399999999999991</v>
          </cell>
          <cell r="K13752">
            <v>8.52</v>
          </cell>
          <cell r="M13752">
            <v>9.0399999999999991</v>
          </cell>
        </row>
        <row r="13753">
          <cell r="B13753">
            <v>6319</v>
          </cell>
          <cell r="C13753" t="str">
            <v>TE DE REDUCAO DE FERRO GALVANIZADO, COM ROSCA BSP, DE 1 1/2" X 1"</v>
          </cell>
          <cell r="D13753" t="str">
            <v>UN</v>
          </cell>
          <cell r="E13753" t="str">
            <v>CR</v>
          </cell>
          <cell r="H13753">
            <v>54.93</v>
          </cell>
          <cell r="M13753">
            <v>54.93</v>
          </cell>
        </row>
        <row r="13754">
          <cell r="B13754">
            <v>6304</v>
          </cell>
          <cell r="C13754" t="str">
            <v>TE DE REDUCAO DE FERRO GALVANIZADO, COM ROSCA BSP, DE 1 1/2" X 3/4"</v>
          </cell>
          <cell r="D13754" t="str">
            <v>UN</v>
          </cell>
          <cell r="E13754" t="str">
            <v>CR</v>
          </cell>
          <cell r="H13754">
            <v>54.93</v>
          </cell>
          <cell r="M13754">
            <v>54.93</v>
          </cell>
        </row>
        <row r="13755">
          <cell r="B13755">
            <v>21116</v>
          </cell>
          <cell r="C13755" t="str">
            <v>TE DE REDUCAO DE FERRO GALVANIZADO, COM ROSCA BSP, DE 1 1/4" X 3/4"</v>
          </cell>
          <cell r="D13755" t="str">
            <v>UN</v>
          </cell>
          <cell r="E13755" t="str">
            <v>CR</v>
          </cell>
          <cell r="H13755">
            <v>41.59</v>
          </cell>
          <cell r="M13755">
            <v>41.59</v>
          </cell>
        </row>
        <row r="13756">
          <cell r="B13756">
            <v>6320</v>
          </cell>
          <cell r="C13756" t="str">
            <v>TE DE REDUCAO DE FERRO GALVANIZADO, COM ROSCA BSP, DE 1" X 1/2"</v>
          </cell>
          <cell r="D13756" t="str">
            <v>UN</v>
          </cell>
          <cell r="E13756" t="str">
            <v>CR</v>
          </cell>
          <cell r="H13756">
            <v>28.29</v>
          </cell>
          <cell r="M13756">
            <v>28.29</v>
          </cell>
        </row>
        <row r="13757">
          <cell r="B13757">
            <v>6303</v>
          </cell>
          <cell r="C13757" t="str">
            <v>TE DE REDUCAO DE FERRO GALVANIZADO, COM ROSCA BSP, DE 1" X 3/4"</v>
          </cell>
          <cell r="D13757" t="str">
            <v>UN</v>
          </cell>
          <cell r="E13757" t="str">
            <v>CR</v>
          </cell>
          <cell r="H13757">
            <v>28.29</v>
          </cell>
          <cell r="M13757">
            <v>28.29</v>
          </cell>
        </row>
        <row r="13758">
          <cell r="B13758">
            <v>6308</v>
          </cell>
          <cell r="C13758" t="str">
            <v>TE DE REDUCAO DE FERRO GALVANIZADO, COM ROSCA BSP, DE 2 1/2" X 1 1/2"</v>
          </cell>
          <cell r="D13758" t="str">
            <v>UN</v>
          </cell>
          <cell r="E13758" t="str">
            <v>CR</v>
          </cell>
          <cell r="H13758">
            <v>151.99</v>
          </cell>
          <cell r="M13758">
            <v>151.99</v>
          </cell>
        </row>
        <row r="13759">
          <cell r="B13759">
            <v>6317</v>
          </cell>
          <cell r="C13759" t="str">
            <v>TE DE REDUCAO DE FERRO GALVANIZADO, COM ROSCA BSP, DE 2 1/2" X 1 1/4"</v>
          </cell>
          <cell r="D13759" t="str">
            <v>UN</v>
          </cell>
          <cell r="E13759" t="str">
            <v>CR</v>
          </cell>
          <cell r="H13759">
            <v>151.99</v>
          </cell>
          <cell r="M13759">
            <v>151.99</v>
          </cell>
        </row>
        <row r="13760">
          <cell r="B13760">
            <v>6307</v>
          </cell>
          <cell r="C13760" t="str">
            <v>TE DE REDUCAO DE FERRO GALVANIZADO, COM ROSCA BSP, DE 2 1/2" X 1"</v>
          </cell>
          <cell r="D13760" t="str">
            <v>UN</v>
          </cell>
          <cell r="E13760" t="str">
            <v>CR</v>
          </cell>
          <cell r="H13760">
            <v>151.99</v>
          </cell>
          <cell r="M13760">
            <v>151.99</v>
          </cell>
        </row>
        <row r="13761">
          <cell r="B13761">
            <v>6309</v>
          </cell>
          <cell r="C13761" t="str">
            <v>TE DE REDUCAO DE FERRO GALVANIZADO, COM ROSCA BSP, DE 2 1/2" X 2"</v>
          </cell>
          <cell r="D13761" t="str">
            <v>UN</v>
          </cell>
          <cell r="E13761" t="str">
            <v>CR</v>
          </cell>
          <cell r="H13761">
            <v>156.4</v>
          </cell>
          <cell r="M13761">
            <v>156.4</v>
          </cell>
        </row>
        <row r="13762">
          <cell r="B13762">
            <v>6318</v>
          </cell>
          <cell r="C13762" t="str">
            <v>TE DE REDUCAO DE FERRO GALVANIZADO, COM ROSCA BSP, DE 2" X 1 1/2"</v>
          </cell>
          <cell r="D13762" t="str">
            <v>UN</v>
          </cell>
          <cell r="E13762" t="str">
            <v>CR</v>
          </cell>
          <cell r="H13762">
            <v>81.98</v>
          </cell>
          <cell r="M13762">
            <v>81.98</v>
          </cell>
        </row>
        <row r="13763">
          <cell r="B13763">
            <v>6306</v>
          </cell>
          <cell r="C13763" t="str">
            <v>TE DE REDUCAO DE FERRO GALVANIZADO, COM ROSCA BSP, DE 2" X 1 1/4"</v>
          </cell>
          <cell r="D13763" t="str">
            <v>UN</v>
          </cell>
          <cell r="E13763" t="str">
            <v>CR</v>
          </cell>
          <cell r="H13763">
            <v>81.98</v>
          </cell>
          <cell r="M13763">
            <v>81.98</v>
          </cell>
        </row>
        <row r="13764">
          <cell r="B13764">
            <v>6305</v>
          </cell>
          <cell r="C13764" t="str">
            <v>TE DE REDUCAO DE FERRO GALVANIZADO, COM ROSCA BSP, DE 2" X 1"</v>
          </cell>
          <cell r="D13764" t="str">
            <v>UN</v>
          </cell>
          <cell r="E13764" t="str">
            <v>CR</v>
          </cell>
          <cell r="H13764">
            <v>81.98</v>
          </cell>
          <cell r="M13764">
            <v>81.98</v>
          </cell>
        </row>
        <row r="13765">
          <cell r="B13765">
            <v>6312</v>
          </cell>
          <cell r="C13765" t="str">
            <v>TE DE REDUCAO DE FERRO GALVANIZADO, COM ROSCA BSP, DE 3" X 1 1/2"</v>
          </cell>
          <cell r="D13765" t="str">
            <v>UN</v>
          </cell>
          <cell r="E13765" t="str">
            <v>CR</v>
          </cell>
          <cell r="H13765">
            <v>218.62</v>
          </cell>
          <cell r="M13765">
            <v>218.62</v>
          </cell>
        </row>
        <row r="13766">
          <cell r="B13766">
            <v>6311</v>
          </cell>
          <cell r="C13766" t="str">
            <v>TE DE REDUCAO DE FERRO GALVANIZADO, COM ROSCA BSP, DE 3" X 1 1/4"</v>
          </cell>
          <cell r="D13766" t="str">
            <v>UN</v>
          </cell>
          <cell r="E13766" t="str">
            <v>CR</v>
          </cell>
          <cell r="H13766">
            <v>218.62</v>
          </cell>
          <cell r="M13766">
            <v>218.62</v>
          </cell>
        </row>
        <row r="13767">
          <cell r="B13767">
            <v>6310</v>
          </cell>
          <cell r="C13767" t="str">
            <v>TE DE REDUCAO DE FERRO GALVANIZADO, COM ROSCA BSP, DE 3" X 1"</v>
          </cell>
          <cell r="D13767" t="str">
            <v>UN</v>
          </cell>
          <cell r="E13767" t="str">
            <v>CR</v>
          </cell>
          <cell r="H13767">
            <v>218.62</v>
          </cell>
          <cell r="M13767">
            <v>218.62</v>
          </cell>
        </row>
        <row r="13768">
          <cell r="B13768">
            <v>6314</v>
          </cell>
          <cell r="C13768" t="str">
            <v>TE DE REDUCAO DE FERRO GALVANIZADO, COM ROSCA BSP, DE 3" X 2 1/2"</v>
          </cell>
          <cell r="D13768" t="str">
            <v>UN</v>
          </cell>
          <cell r="E13768" t="str">
            <v>CR</v>
          </cell>
          <cell r="H13768">
            <v>218.62</v>
          </cell>
          <cell r="M13768">
            <v>218.62</v>
          </cell>
        </row>
        <row r="13769">
          <cell r="B13769">
            <v>6313</v>
          </cell>
          <cell r="C13769" t="str">
            <v>TE DE REDUCAO DE FERRO GALVANIZADO, COM ROSCA BSP, DE 3" X 2"</v>
          </cell>
          <cell r="D13769" t="str">
            <v>UN</v>
          </cell>
          <cell r="E13769" t="str">
            <v>CR</v>
          </cell>
          <cell r="H13769">
            <v>218.62</v>
          </cell>
          <cell r="M13769">
            <v>218.62</v>
          </cell>
        </row>
        <row r="13770">
          <cell r="B13770">
            <v>6302</v>
          </cell>
          <cell r="C13770" t="str">
            <v>TE DE REDUCAO DE FERRO GALVANIZADO, COM ROSCA BSP, DE 3/4" X 1/2"</v>
          </cell>
          <cell r="D13770" t="str">
            <v>UN</v>
          </cell>
          <cell r="E13770" t="str">
            <v>CR</v>
          </cell>
          <cell r="H13770">
            <v>17.39</v>
          </cell>
          <cell r="M13770">
            <v>17.39</v>
          </cell>
        </row>
        <row r="13771">
          <cell r="B13771">
            <v>6315</v>
          </cell>
          <cell r="C13771" t="str">
            <v>TE DE REDUCAO DE FERRO GALVANIZADO, COM ROSCA BSP, DE 4" X 2"</v>
          </cell>
          <cell r="D13771" t="str">
            <v>UN</v>
          </cell>
          <cell r="E13771" t="str">
            <v>CR</v>
          </cell>
          <cell r="H13771">
            <v>413.94</v>
          </cell>
          <cell r="M13771">
            <v>413.94</v>
          </cell>
        </row>
        <row r="13772">
          <cell r="B13772">
            <v>6316</v>
          </cell>
          <cell r="C13772" t="str">
            <v>TE DE REDUCAO DE FERRO GALVANIZADO, COM ROSCA BSP, DE 4" X 3"</v>
          </cell>
          <cell r="D13772" t="str">
            <v>UN</v>
          </cell>
          <cell r="E13772" t="str">
            <v>CR</v>
          </cell>
          <cell r="H13772">
            <v>413.94</v>
          </cell>
          <cell r="M13772">
            <v>413.94</v>
          </cell>
        </row>
        <row r="13773">
          <cell r="B13773">
            <v>39324</v>
          </cell>
          <cell r="C13773" t="str">
            <v>TE DE REDUCAO, CPVC, 22 X 15 MM, PARA AGUA QUENTE PREDIAL</v>
          </cell>
          <cell r="D13773" t="str">
            <v>UN</v>
          </cell>
          <cell r="E13773" t="str">
            <v>CR</v>
          </cell>
          <cell r="F13773">
            <v>5.16</v>
          </cell>
          <cell r="H13773">
            <v>5.33</v>
          </cell>
          <cell r="K13773">
            <v>5.16</v>
          </cell>
          <cell r="M13773">
            <v>5.33</v>
          </cell>
        </row>
        <row r="13774">
          <cell r="B13774">
            <v>39325</v>
          </cell>
          <cell r="C13774" t="str">
            <v>TE DE REDUCAO, CPVC, 28 X 22 MM, PARA AGUA QUENTE PREDIAL</v>
          </cell>
          <cell r="D13774" t="str">
            <v>UN</v>
          </cell>
          <cell r="E13774" t="str">
            <v>CR</v>
          </cell>
          <cell r="F13774">
            <v>7.78</v>
          </cell>
          <cell r="H13774">
            <v>8.0399999999999991</v>
          </cell>
          <cell r="K13774">
            <v>7.78</v>
          </cell>
          <cell r="M13774">
            <v>8.0399999999999991</v>
          </cell>
        </row>
        <row r="13775">
          <cell r="B13775">
            <v>39326</v>
          </cell>
          <cell r="C13775" t="str">
            <v>TE DE REDUCAO, CPVC, 35 X 28 MM, PARA AGUA QUENTE PREDIAL</v>
          </cell>
          <cell r="D13775" t="str">
            <v>UN</v>
          </cell>
          <cell r="E13775" t="str">
            <v>CR</v>
          </cell>
          <cell r="F13775">
            <v>27.91</v>
          </cell>
          <cell r="H13775">
            <v>28.84</v>
          </cell>
          <cell r="K13775">
            <v>27.91</v>
          </cell>
          <cell r="M13775">
            <v>28.84</v>
          </cell>
        </row>
        <row r="13776">
          <cell r="B13776">
            <v>39327</v>
          </cell>
          <cell r="C13776" t="str">
            <v>TE DE REDUCAO, CPVC, 42 X 35 MM, PARA AGUA QUENTE PREDIAL</v>
          </cell>
          <cell r="D13776" t="str">
            <v>UN</v>
          </cell>
          <cell r="E13776" t="str">
            <v>CR</v>
          </cell>
          <cell r="F13776">
            <v>42.11</v>
          </cell>
          <cell r="H13776">
            <v>43.52</v>
          </cell>
          <cell r="K13776">
            <v>42.11</v>
          </cell>
          <cell r="M13776">
            <v>43.52</v>
          </cell>
        </row>
        <row r="13777">
          <cell r="B13777">
            <v>11378</v>
          </cell>
          <cell r="C13777" t="str">
            <v>TE DE REDUCAO, PVC PBA, BBB, JE, DN 100 X 50 / DE 110 X 60 MM, PARA REDE DE AGUA</v>
          </cell>
          <cell r="D13777" t="str">
            <v>UN</v>
          </cell>
          <cell r="E13777" t="str">
            <v>CR</v>
          </cell>
          <cell r="H13777">
            <v>99.35</v>
          </cell>
          <cell r="M13777">
            <v>99.35</v>
          </cell>
        </row>
        <row r="13778">
          <cell r="B13778">
            <v>11379</v>
          </cell>
          <cell r="C13778" t="str">
            <v>TE DE REDUCAO, PVC PBA, BBB, JE, DN 100 X 75 / DE 110 X 85 MM, PARA REDE DE AGUA</v>
          </cell>
          <cell r="D13778" t="str">
            <v>UN</v>
          </cell>
          <cell r="E13778" t="str">
            <v>CR</v>
          </cell>
          <cell r="H13778">
            <v>83.95</v>
          </cell>
          <cell r="M13778">
            <v>83.95</v>
          </cell>
        </row>
        <row r="13779">
          <cell r="B13779">
            <v>11493</v>
          </cell>
          <cell r="C13779" t="str">
            <v>TE DE REDUCAO, PVC PBA, BBB, JE, DN 75 X 50 / DE 85 X 60 MM, PARA REDE DE AGUA</v>
          </cell>
          <cell r="D13779" t="str">
            <v>UN</v>
          </cell>
          <cell r="E13779" t="str">
            <v>CR</v>
          </cell>
          <cell r="H13779">
            <v>48.42</v>
          </cell>
          <cell r="M13779">
            <v>48.42</v>
          </cell>
        </row>
        <row r="13780">
          <cell r="B13780">
            <v>7106</v>
          </cell>
          <cell r="C13780" t="str">
            <v>TE DE REDUCAO, PVC, SOLDAVEL, 90 GRAUS, 110 MM X 60 MM, PARA AGUA FRIA PREDIAL</v>
          </cell>
          <cell r="D13780" t="str">
            <v>UN</v>
          </cell>
          <cell r="E13780" t="str">
            <v>CR</v>
          </cell>
          <cell r="F13780">
            <v>140.22999999999999</v>
          </cell>
          <cell r="H13780">
            <v>148.80000000000001</v>
          </cell>
          <cell r="K13780">
            <v>140.22999999999999</v>
          </cell>
          <cell r="M13780">
            <v>148.80000000000001</v>
          </cell>
        </row>
        <row r="13781">
          <cell r="B13781">
            <v>7104</v>
          </cell>
          <cell r="C13781" t="str">
            <v>TE DE REDUCAO, PVC, SOLDAVEL, 90 GRAUS, 25 MM X 20 MM, PARA AGUA FRIA PREDIAL</v>
          </cell>
          <cell r="D13781" t="str">
            <v>UN</v>
          </cell>
          <cell r="E13781" t="str">
            <v>CR</v>
          </cell>
          <cell r="F13781">
            <v>3.78</v>
          </cell>
          <cell r="H13781">
            <v>4.01</v>
          </cell>
          <cell r="K13781">
            <v>3.78</v>
          </cell>
          <cell r="M13781">
            <v>4.01</v>
          </cell>
        </row>
        <row r="13782">
          <cell r="B13782">
            <v>7136</v>
          </cell>
          <cell r="C13782" t="str">
            <v>TE DE REDUCAO, PVC, SOLDAVEL, 90 GRAUS, 32 MM X 25 MM, PARA AGUA FRIA PREDIAL</v>
          </cell>
          <cell r="D13782" t="str">
            <v>UN</v>
          </cell>
          <cell r="E13782" t="str">
            <v>CR</v>
          </cell>
          <cell r="F13782">
            <v>6.58</v>
          </cell>
          <cell r="H13782">
            <v>6.98</v>
          </cell>
          <cell r="K13782">
            <v>6.58</v>
          </cell>
          <cell r="M13782">
            <v>6.98</v>
          </cell>
        </row>
        <row r="13783">
          <cell r="B13783">
            <v>7128</v>
          </cell>
          <cell r="C13783" t="str">
            <v>TE DE REDUCAO, PVC, SOLDAVEL, 90 GRAUS, 40 MM X 32 MM, PARA AGUA FRIA PREDIAL</v>
          </cell>
          <cell r="D13783" t="str">
            <v>UN</v>
          </cell>
          <cell r="E13783" t="str">
            <v>CR</v>
          </cell>
          <cell r="F13783">
            <v>8.5399999999999991</v>
          </cell>
          <cell r="H13783">
            <v>9.06</v>
          </cell>
          <cell r="K13783">
            <v>8.5399999999999991</v>
          </cell>
          <cell r="M13783">
            <v>9.06</v>
          </cell>
        </row>
        <row r="13784">
          <cell r="B13784">
            <v>7108</v>
          </cell>
          <cell r="C13784" t="str">
            <v>TE DE REDUCAO, PVC, SOLDAVEL, 90 GRAUS, 50 MM X 20 MM, PARA AGUA FRIA PREDIAL</v>
          </cell>
          <cell r="D13784" t="str">
            <v>UN</v>
          </cell>
          <cell r="E13784" t="str">
            <v>CR</v>
          </cell>
          <cell r="F13784">
            <v>8.52</v>
          </cell>
          <cell r="H13784">
            <v>9.0399999999999991</v>
          </cell>
          <cell r="K13784">
            <v>8.52</v>
          </cell>
          <cell r="M13784">
            <v>9.0399999999999991</v>
          </cell>
        </row>
        <row r="13785">
          <cell r="B13785">
            <v>7129</v>
          </cell>
          <cell r="C13785" t="str">
            <v>TE DE REDUCAO, PVC, SOLDAVEL, 90 GRAUS, 50 MM X 25 MM, PARA AGUA FRIA PREDIAL</v>
          </cell>
          <cell r="D13785" t="str">
            <v>UN</v>
          </cell>
          <cell r="E13785" t="str">
            <v>CR</v>
          </cell>
          <cell r="F13785">
            <v>10.02</v>
          </cell>
          <cell r="H13785">
            <v>10.64</v>
          </cell>
          <cell r="K13785">
            <v>10.02</v>
          </cell>
          <cell r="M13785">
            <v>10.64</v>
          </cell>
        </row>
        <row r="13786">
          <cell r="B13786">
            <v>7130</v>
          </cell>
          <cell r="C13786" t="str">
            <v>TE DE REDUCAO, PVC, SOLDAVEL, 90 GRAUS, 50 MM X 32 MM, PARA AGUA FRIA PREDIAL</v>
          </cell>
          <cell r="D13786" t="str">
            <v>UN</v>
          </cell>
          <cell r="E13786" t="str">
            <v>CR</v>
          </cell>
          <cell r="F13786">
            <v>14.57</v>
          </cell>
          <cell r="H13786">
            <v>15.46</v>
          </cell>
          <cell r="K13786">
            <v>14.57</v>
          </cell>
          <cell r="M13786">
            <v>15.46</v>
          </cell>
        </row>
        <row r="13787">
          <cell r="B13787">
            <v>7131</v>
          </cell>
          <cell r="C13787" t="str">
            <v>TE DE REDUCAO, PVC, SOLDAVEL, 90 GRAUS, 50 MM X 40 MM, PARA AGUA FRIA PREDIAL</v>
          </cell>
          <cell r="D13787" t="str">
            <v>UN</v>
          </cell>
          <cell r="E13787" t="str">
            <v>CR</v>
          </cell>
          <cell r="F13787">
            <v>17.809999999999999</v>
          </cell>
          <cell r="H13787">
            <v>18.899999999999999</v>
          </cell>
          <cell r="K13787">
            <v>17.809999999999999</v>
          </cell>
          <cell r="M13787">
            <v>18.899999999999999</v>
          </cell>
        </row>
        <row r="13788">
          <cell r="B13788">
            <v>7132</v>
          </cell>
          <cell r="C13788" t="str">
            <v>TE DE REDUCAO, PVC, SOLDAVEL, 90 GRAUS, 75 MM X 50 MM, PARA AGUA FRIA PREDIAL</v>
          </cell>
          <cell r="D13788" t="str">
            <v>UN</v>
          </cell>
          <cell r="E13788" t="str">
            <v>CR</v>
          </cell>
          <cell r="F13788">
            <v>41.94</v>
          </cell>
          <cell r="H13788">
            <v>44.51</v>
          </cell>
          <cell r="K13788">
            <v>41.94</v>
          </cell>
          <cell r="M13788">
            <v>44.51</v>
          </cell>
        </row>
        <row r="13789">
          <cell r="B13789">
            <v>7133</v>
          </cell>
          <cell r="C13789" t="str">
            <v>TE DE REDUCAO, PVC, SOLDAVEL, 90 GRAUS, 85 MM X 60 MM, PARA AGUA FRIA PREDIAL</v>
          </cell>
          <cell r="D13789" t="str">
            <v>UN</v>
          </cell>
          <cell r="E13789" t="str">
            <v>CR</v>
          </cell>
          <cell r="F13789">
            <v>96.92</v>
          </cell>
          <cell r="H13789">
            <v>102.85</v>
          </cell>
          <cell r="K13789">
            <v>96.92</v>
          </cell>
          <cell r="M13789">
            <v>102.85</v>
          </cell>
        </row>
        <row r="13790">
          <cell r="B13790">
            <v>37422</v>
          </cell>
          <cell r="C13790" t="str">
            <v>TE DE SERVICO INTEGRADO, EM POLIPROPILENO (PP), PARA TUBOS EM PEAD, 63 X 20 MM - LIGACAO PREDIAL DE AGUA</v>
          </cell>
          <cell r="D13790" t="str">
            <v>UN</v>
          </cell>
          <cell r="E13790" t="str">
            <v>CR</v>
          </cell>
          <cell r="H13790">
            <v>49.14</v>
          </cell>
          <cell r="M13790">
            <v>49.14</v>
          </cell>
        </row>
        <row r="13791">
          <cell r="B13791">
            <v>37420</v>
          </cell>
          <cell r="C13791" t="str">
            <v>TE DE SERVICO INTEGRADO, EM POLIPROPILENO (PP), PARA TUBOS EM PEAD/PVC, 60 X 20 MM - LIGACAO PREDIAL DE AGUA</v>
          </cell>
          <cell r="D13791" t="str">
            <v>UN</v>
          </cell>
          <cell r="E13791" t="str">
            <v>CR</v>
          </cell>
          <cell r="H13791">
            <v>38.409999999999997</v>
          </cell>
          <cell r="M13791">
            <v>38.409999999999997</v>
          </cell>
        </row>
        <row r="13792">
          <cell r="B13792">
            <v>37421</v>
          </cell>
          <cell r="C13792" t="str">
            <v>TE DE SERVICO INTEGRADO, EM POLIPROPILENO (PP), PARA TUBOS EM PEAD/PVC, 60 X 32 MM - LIGACAO PREDIAL DE AGUA</v>
          </cell>
          <cell r="D13792" t="str">
            <v>UN</v>
          </cell>
          <cell r="E13792" t="str">
            <v>CR</v>
          </cell>
          <cell r="H13792">
            <v>52.5</v>
          </cell>
          <cell r="M13792">
            <v>52.5</v>
          </cell>
        </row>
        <row r="13793">
          <cell r="B13793">
            <v>37443</v>
          </cell>
          <cell r="C13793" t="str">
            <v>TE DE SERVICO, PEAD PE 100, DE 125 X 20 MM, PARA ELETROFUSAO</v>
          </cell>
          <cell r="D13793" t="str">
            <v>UN</v>
          </cell>
          <cell r="E13793" t="str">
            <v>CR</v>
          </cell>
          <cell r="H13793">
            <v>202.82</v>
          </cell>
          <cell r="M13793">
            <v>202.82</v>
          </cell>
        </row>
        <row r="13794">
          <cell r="B13794">
            <v>37444</v>
          </cell>
          <cell r="C13794" t="str">
            <v>TE DE SERVICO, PEAD PE 100, DE 125 X 32 MM, PARA ELETROFUSAO</v>
          </cell>
          <cell r="D13794" t="str">
            <v>UN</v>
          </cell>
          <cell r="E13794" t="str">
            <v>CR</v>
          </cell>
          <cell r="H13794">
            <v>206.26</v>
          </cell>
          <cell r="M13794">
            <v>206.26</v>
          </cell>
        </row>
        <row r="13795">
          <cell r="B13795">
            <v>37445</v>
          </cell>
          <cell r="C13795" t="str">
            <v>TE DE SERVICO, PEAD PE 100, DE 125 X 63 MM, PARA ELETROFUSAO</v>
          </cell>
          <cell r="D13795" t="str">
            <v>UN</v>
          </cell>
          <cell r="E13795" t="str">
            <v>CR</v>
          </cell>
          <cell r="H13795">
            <v>312.63</v>
          </cell>
          <cell r="M13795">
            <v>312.63</v>
          </cell>
        </row>
        <row r="13796">
          <cell r="B13796">
            <v>37446</v>
          </cell>
          <cell r="C13796" t="str">
            <v>TE DE SERVICO, PEAD PE 100, DE 200 X 20 MM, PARA ELETROFUSAO</v>
          </cell>
          <cell r="D13796" t="str">
            <v>UN</v>
          </cell>
          <cell r="E13796" t="str">
            <v>CR</v>
          </cell>
          <cell r="H13796">
            <v>340.82</v>
          </cell>
          <cell r="M13796">
            <v>340.82</v>
          </cell>
        </row>
        <row r="13797">
          <cell r="B13797">
            <v>37447</v>
          </cell>
          <cell r="C13797" t="str">
            <v>TE DE SERVICO, PEAD PE 100, DE 200 X 32 MM, PARA ELETROFUSAO</v>
          </cell>
          <cell r="D13797" t="str">
            <v>UN</v>
          </cell>
          <cell r="E13797" t="str">
            <v>CR</v>
          </cell>
          <cell r="H13797">
            <v>346.15</v>
          </cell>
          <cell r="M13797">
            <v>346.15</v>
          </cell>
        </row>
        <row r="13798">
          <cell r="B13798">
            <v>37448</v>
          </cell>
          <cell r="C13798" t="str">
            <v>TE DE SERVICO, PEAD PE 100, DE 200 X 63 MM, PARA ELETROFUSAO</v>
          </cell>
          <cell r="D13798" t="str">
            <v>UN</v>
          </cell>
          <cell r="E13798" t="str">
            <v>CR</v>
          </cell>
          <cell r="H13798">
            <v>474.8</v>
          </cell>
          <cell r="M13798">
            <v>474.8</v>
          </cell>
        </row>
        <row r="13799">
          <cell r="B13799">
            <v>37440</v>
          </cell>
          <cell r="C13799" t="str">
            <v>TE DE SERVICO, PEAD PE 100, DE 63 X 20 MM, PARA ELETROFUSAO</v>
          </cell>
          <cell r="D13799" t="str">
            <v>UN</v>
          </cell>
          <cell r="E13799" t="str">
            <v>CR</v>
          </cell>
          <cell r="H13799">
            <v>160.97999999999999</v>
          </cell>
          <cell r="M13799">
            <v>160.97999999999999</v>
          </cell>
        </row>
        <row r="13800">
          <cell r="B13800">
            <v>37441</v>
          </cell>
          <cell r="C13800" t="str">
            <v>TE DE SERVICO, PEAD PE 100, DE 63 X 32 MM, PARA ELETROFUSAO</v>
          </cell>
          <cell r="D13800" t="str">
            <v>UN</v>
          </cell>
          <cell r="E13800" t="str">
            <v>CR</v>
          </cell>
          <cell r="H13800">
            <v>160.97999999999999</v>
          </cell>
          <cell r="M13800">
            <v>160.97999999999999</v>
          </cell>
        </row>
        <row r="13801">
          <cell r="B13801">
            <v>37442</v>
          </cell>
          <cell r="C13801" t="str">
            <v>TE DE SERVICO, PEAD PE 100, DE 63 X 63 MM, PARA ELETROFUSAO</v>
          </cell>
          <cell r="D13801" t="str">
            <v>UN</v>
          </cell>
          <cell r="E13801" t="str">
            <v>CR</v>
          </cell>
          <cell r="H13801">
            <v>193.89</v>
          </cell>
          <cell r="M13801">
            <v>193.89</v>
          </cell>
        </row>
        <row r="13802">
          <cell r="B13802">
            <v>38017</v>
          </cell>
          <cell r="C13802" t="str">
            <v>TE DE TRANSICAO, CPVC, SOLDAVEL, 15 MM X 1/2", PARA AGUA QUENTE</v>
          </cell>
          <cell r="D13802" t="str">
            <v>UN</v>
          </cell>
          <cell r="E13802" t="str">
            <v>CR</v>
          </cell>
          <cell r="F13802">
            <v>10.55</v>
          </cell>
          <cell r="H13802">
            <v>10.9</v>
          </cell>
          <cell r="K13802">
            <v>10.55</v>
          </cell>
          <cell r="M13802">
            <v>10.9</v>
          </cell>
        </row>
        <row r="13803">
          <cell r="B13803">
            <v>38018</v>
          </cell>
          <cell r="C13803" t="str">
            <v>TE DE TRANSICAO, CPVC, SOLDAVEL, 22 MM X 1/2", PARA AGUA QUENTE</v>
          </cell>
          <cell r="D13803" t="str">
            <v>UN</v>
          </cell>
          <cell r="E13803" t="str">
            <v>CR</v>
          </cell>
          <cell r="F13803">
            <v>11.86</v>
          </cell>
          <cell r="H13803">
            <v>12.26</v>
          </cell>
          <cell r="K13803">
            <v>11.86</v>
          </cell>
          <cell r="M13803">
            <v>12.26</v>
          </cell>
        </row>
        <row r="13804">
          <cell r="B13804">
            <v>39895</v>
          </cell>
          <cell r="C13804" t="str">
            <v>TE DUPLA CURVA BRONZE/LATAO SEM ANEL DE SOLDA, ROSCA F X BOLSA X ROSCA F, 1/2" X 15 X 1/2"</v>
          </cell>
          <cell r="D13804" t="str">
            <v>UN</v>
          </cell>
          <cell r="E13804" t="str">
            <v>CR</v>
          </cell>
          <cell r="H13804">
            <v>53.83</v>
          </cell>
          <cell r="M13804">
            <v>53.83</v>
          </cell>
        </row>
        <row r="13805">
          <cell r="B13805">
            <v>39896</v>
          </cell>
          <cell r="C13805" t="str">
            <v>TE DUPLA CURVA BRONZE/LATAO SEM ANEL DE SOLDA, ROSCA F X BOLSA X ROSCA F, 3/4" X 22 X 3/4"</v>
          </cell>
          <cell r="D13805" t="str">
            <v>UN</v>
          </cell>
          <cell r="E13805" t="str">
            <v>CR</v>
          </cell>
          <cell r="H13805">
            <v>78.89</v>
          </cell>
          <cell r="M13805">
            <v>78.89</v>
          </cell>
        </row>
        <row r="13806">
          <cell r="B13806">
            <v>38873</v>
          </cell>
          <cell r="C13806" t="str">
            <v>TE METALICO, PARA CONEXAO COM ANEL DESLIZANTE, DN 16 MM, EM TUBO PEX PARA INST. AGUA QUENTE/FRIA</v>
          </cell>
          <cell r="D13806" t="str">
            <v>UN</v>
          </cell>
          <cell r="E13806" t="str">
            <v>CR</v>
          </cell>
          <cell r="H13806">
            <v>17.02</v>
          </cell>
          <cell r="M13806">
            <v>17.02</v>
          </cell>
        </row>
        <row r="13807">
          <cell r="B13807">
            <v>38874</v>
          </cell>
          <cell r="C13807" t="str">
            <v>TE METALICO, PARA CONEXAO COM ANEL DESLIZANTE, DN 20 MM, EM TUBO PEX PARA INST. AGUA QUENTE/FRIA</v>
          </cell>
          <cell r="D13807" t="str">
            <v>UN</v>
          </cell>
          <cell r="E13807" t="str">
            <v>CR</v>
          </cell>
          <cell r="H13807">
            <v>21.56</v>
          </cell>
          <cell r="M13807">
            <v>21.56</v>
          </cell>
        </row>
        <row r="13808">
          <cell r="B13808">
            <v>38875</v>
          </cell>
          <cell r="C13808" t="str">
            <v>TE METALICO, PARA CONEXAO COM ANEL DESLIZANTE, DN 25 MM, EM TUBO PEX PARA INST. AGUA QUENTE/FRIA</v>
          </cell>
          <cell r="D13808" t="str">
            <v>UN</v>
          </cell>
          <cell r="E13808" t="str">
            <v>CR</v>
          </cell>
          <cell r="H13808">
            <v>34.17</v>
          </cell>
          <cell r="M13808">
            <v>34.17</v>
          </cell>
        </row>
        <row r="13809">
          <cell r="B13809">
            <v>38876</v>
          </cell>
          <cell r="C13809" t="str">
            <v>TE METALICO, PARA CONEXAO COM ANEL DESLIZANTE, DN 32 MM, EM TUBO PEX PARA INST. AGUA QUENTE/FRIA</v>
          </cell>
          <cell r="D13809" t="str">
            <v>UN</v>
          </cell>
          <cell r="E13809" t="str">
            <v>CR</v>
          </cell>
          <cell r="H13809">
            <v>45.91</v>
          </cell>
          <cell r="M13809">
            <v>45.91</v>
          </cell>
        </row>
        <row r="13810">
          <cell r="B13810">
            <v>39000</v>
          </cell>
          <cell r="C13810" t="str">
            <v>TE MISTURADOR COM INSERTO METALICO, FEMEA, PPR, DN 25 MM X 3/4", PARA AGUA QUENTE E FRIA PREDIAL</v>
          </cell>
          <cell r="D13810" t="str">
            <v>UN</v>
          </cell>
          <cell r="E13810" t="str">
            <v>CR</v>
          </cell>
          <cell r="H13810">
            <v>29.79</v>
          </cell>
          <cell r="M13810">
            <v>29.79</v>
          </cell>
        </row>
        <row r="13811">
          <cell r="B13811">
            <v>38674</v>
          </cell>
          <cell r="C13811" t="str">
            <v>TE MISTURADOR DE TRANSICAO, CPVC, COM ROSCA, 22 MM X 3/4", PARA AGUA QUENTE</v>
          </cell>
          <cell r="D13811" t="str">
            <v>UN</v>
          </cell>
          <cell r="E13811" t="str">
            <v>CR</v>
          </cell>
          <cell r="F13811">
            <v>35.51</v>
          </cell>
          <cell r="H13811">
            <v>36.700000000000003</v>
          </cell>
          <cell r="K13811">
            <v>35.51</v>
          </cell>
          <cell r="M13811">
            <v>36.700000000000003</v>
          </cell>
        </row>
        <row r="13812">
          <cell r="B13812">
            <v>38019</v>
          </cell>
          <cell r="C13812" t="str">
            <v>TE MISTURADOR, CPVC, SOLDAVEL, 15 MM, PARA AGUA QUENTE</v>
          </cell>
          <cell r="D13812" t="str">
            <v>UN</v>
          </cell>
          <cell r="E13812" t="str">
            <v>CR</v>
          </cell>
          <cell r="F13812">
            <v>7.51</v>
          </cell>
          <cell r="H13812">
            <v>7.76</v>
          </cell>
          <cell r="K13812">
            <v>7.51</v>
          </cell>
          <cell r="M13812">
            <v>7.76</v>
          </cell>
        </row>
        <row r="13813">
          <cell r="B13813">
            <v>38020</v>
          </cell>
          <cell r="C13813" t="str">
            <v>TE MISTURADOR, CPVC, SOLDAVEL, 22 MM, PARA AGUA QUENTE</v>
          </cell>
          <cell r="D13813" t="str">
            <v>UN</v>
          </cell>
          <cell r="E13813" t="str">
            <v>CR</v>
          </cell>
          <cell r="F13813">
            <v>9.25</v>
          </cell>
          <cell r="H13813">
            <v>9.56</v>
          </cell>
          <cell r="K13813">
            <v>9.25</v>
          </cell>
          <cell r="M13813">
            <v>9.56</v>
          </cell>
        </row>
        <row r="13814">
          <cell r="B13814">
            <v>38454</v>
          </cell>
          <cell r="C13814" t="str">
            <v>TE MISTURADOR, PPR, F/M/M, DN 20 X 20 MM, PARA AGUA QUENTE PREDIAL</v>
          </cell>
          <cell r="D13814" t="str">
            <v>UN</v>
          </cell>
          <cell r="E13814" t="str">
            <v>CR</v>
          </cell>
          <cell r="H13814">
            <v>11.17</v>
          </cell>
          <cell r="M13814">
            <v>11.17</v>
          </cell>
        </row>
        <row r="13815">
          <cell r="B13815">
            <v>38455</v>
          </cell>
          <cell r="C13815" t="str">
            <v>TE MISTURADOR, PPR, F/M/M, DN 25 X 25 MM, PARA AGUA QUENTE PREDIAL</v>
          </cell>
          <cell r="D13815" t="str">
            <v>UN</v>
          </cell>
          <cell r="E13815" t="str">
            <v>CR</v>
          </cell>
          <cell r="H13815">
            <v>14.95</v>
          </cell>
          <cell r="M13815">
            <v>14.95</v>
          </cell>
        </row>
        <row r="13816">
          <cell r="B13816">
            <v>38462</v>
          </cell>
          <cell r="C13816" t="str">
            <v>TE NORMAL, PPR, F/F/F, SOLDAVEL, 90 GRAUS, DN 110 X 110 X 110 MM, PARA AGUA QUENTE PREDIAL</v>
          </cell>
          <cell r="D13816" t="str">
            <v>UN</v>
          </cell>
          <cell r="E13816" t="str">
            <v>CR</v>
          </cell>
          <cell r="H13816">
            <v>241.08</v>
          </cell>
          <cell r="M13816">
            <v>241.08</v>
          </cell>
        </row>
        <row r="13817">
          <cell r="B13817">
            <v>36362</v>
          </cell>
          <cell r="C13817" t="str">
            <v>TE NORMAL, PPR, F/F/F, SOLDAVEL, 90 GRAUS, DN 20 X 20 X 20 MM, PARA AGUA QUENTE PREDIAL</v>
          </cell>
          <cell r="D13817" t="str">
            <v>UN</v>
          </cell>
          <cell r="E13817" t="str">
            <v>CR</v>
          </cell>
          <cell r="H13817">
            <v>3.33</v>
          </cell>
          <cell r="M13817">
            <v>3.33</v>
          </cell>
        </row>
        <row r="13818">
          <cell r="B13818">
            <v>36298</v>
          </cell>
          <cell r="C13818" t="str">
            <v>TE NORMAL, PPR, F/F/F, SOLDAVEL, 90 GRAUS, DN 25 X 25 X 25 MM, PARA AGUA QUENTE PREDIAL</v>
          </cell>
          <cell r="D13818" t="str">
            <v>UN</v>
          </cell>
          <cell r="E13818" t="str">
            <v>CR</v>
          </cell>
          <cell r="H13818">
            <v>2.86</v>
          </cell>
          <cell r="M13818">
            <v>2.86</v>
          </cell>
        </row>
        <row r="13819">
          <cell r="B13819">
            <v>38456</v>
          </cell>
          <cell r="C13819" t="str">
            <v>TE NORMAL, PPR, F/F/F, SOLDAVEL, 90 GRAUS, DN 32 X 32 X 32 MM, PARA AGUA QUENTE PREDIAL</v>
          </cell>
          <cell r="D13819" t="str">
            <v>UN</v>
          </cell>
          <cell r="E13819" t="str">
            <v>CR</v>
          </cell>
          <cell r="H13819">
            <v>7.13</v>
          </cell>
          <cell r="M13819">
            <v>7.13</v>
          </cell>
        </row>
        <row r="13820">
          <cell r="B13820">
            <v>38457</v>
          </cell>
          <cell r="C13820" t="str">
            <v>TE NORMAL, PPR, F/F/F, SOLDAVEL, 90 GRAUS, DN 40 X 40 X 40 MM, PARA AGUA QUENTE PREDIAL</v>
          </cell>
          <cell r="D13820" t="str">
            <v>UN</v>
          </cell>
          <cell r="E13820" t="str">
            <v>CR</v>
          </cell>
          <cell r="H13820">
            <v>12.99</v>
          </cell>
          <cell r="M13820">
            <v>12.99</v>
          </cell>
        </row>
        <row r="13821">
          <cell r="B13821">
            <v>38458</v>
          </cell>
          <cell r="C13821" t="str">
            <v>TE NORMAL, PPR, F/F/F, SOLDAVEL, 90 GRAUS, DN 50 X 50 X 50 MM, PARA AGUA QUENTE PREDIAL</v>
          </cell>
          <cell r="D13821" t="str">
            <v>UN</v>
          </cell>
          <cell r="E13821" t="str">
            <v>CR</v>
          </cell>
          <cell r="H13821">
            <v>25.02</v>
          </cell>
          <cell r="M13821">
            <v>25.02</v>
          </cell>
        </row>
        <row r="13822">
          <cell r="B13822">
            <v>38459</v>
          </cell>
          <cell r="C13822" t="str">
            <v>TE NORMAL, PPR, F/F/F, SOLDAVEL, 90 GRAUS, DN 63 X 63 X 63 MM, PARA AGUA QUENTE PREDIAL</v>
          </cell>
          <cell r="D13822" t="str">
            <v>UN</v>
          </cell>
          <cell r="E13822" t="str">
            <v>CR</v>
          </cell>
          <cell r="H13822">
            <v>39.340000000000003</v>
          </cell>
          <cell r="M13822">
            <v>39.340000000000003</v>
          </cell>
        </row>
        <row r="13823">
          <cell r="B13823">
            <v>38460</v>
          </cell>
          <cell r="C13823" t="str">
            <v>TE NORMAL, PPR, F/F/F, SOLDAVEL, 90 GRAUS, DN 75 X 75 X 75 MM, PARA AGUA QUENTE PREDIAL</v>
          </cell>
          <cell r="D13823" t="str">
            <v>UN</v>
          </cell>
          <cell r="E13823" t="str">
            <v>CR</v>
          </cell>
          <cell r="H13823">
            <v>84.39</v>
          </cell>
          <cell r="M13823">
            <v>84.39</v>
          </cell>
        </row>
        <row r="13824">
          <cell r="B13824">
            <v>38461</v>
          </cell>
          <cell r="C13824" t="str">
            <v>TE NORMAL, PPR, F/F/F, SOLDAVEL, 90 GRAUS, DN 90 X 90 X 90 MM, PARA AGUA QUENTE PREDIAL</v>
          </cell>
          <cell r="D13824" t="str">
            <v>UN</v>
          </cell>
          <cell r="E13824" t="str">
            <v>CR</v>
          </cell>
          <cell r="H13824">
            <v>113.25</v>
          </cell>
          <cell r="M13824">
            <v>113.25</v>
          </cell>
        </row>
        <row r="13825">
          <cell r="B13825">
            <v>7094</v>
          </cell>
          <cell r="C13825" t="str">
            <v>TE PVC ROSCAVEL 90 GRAUS, 1", PARA AGUA FRIA PREDIAL</v>
          </cell>
          <cell r="D13825" t="str">
            <v>UN</v>
          </cell>
          <cell r="E13825" t="str">
            <v>CR</v>
          </cell>
          <cell r="F13825">
            <v>12.34</v>
          </cell>
          <cell r="H13825">
            <v>13.09</v>
          </cell>
          <cell r="K13825">
            <v>12.34</v>
          </cell>
          <cell r="M13825">
            <v>13.09</v>
          </cell>
        </row>
        <row r="13826">
          <cell r="B13826">
            <v>7116</v>
          </cell>
          <cell r="C13826" t="str">
            <v>TE PVC SOLDAVEL, BBB, 90 GRAUS, DN 40 MM, PARA ESGOTO SECUNDARIO PREDIAL</v>
          </cell>
          <cell r="D13826" t="str">
            <v>UN</v>
          </cell>
          <cell r="E13826" t="str">
            <v>CR</v>
          </cell>
          <cell r="F13826">
            <v>3.3</v>
          </cell>
          <cell r="H13826">
            <v>3.97</v>
          </cell>
          <cell r="K13826">
            <v>3.3</v>
          </cell>
          <cell r="M13826">
            <v>3.97</v>
          </cell>
        </row>
        <row r="13827">
          <cell r="B13827">
            <v>7118</v>
          </cell>
          <cell r="C13827" t="str">
            <v>TE PVC, ROSCAVEL, 90 GRAUS, 1 1/2", AGUA FRIA PREDIAL</v>
          </cell>
          <cell r="D13827" t="str">
            <v>UN</v>
          </cell>
          <cell r="E13827" t="str">
            <v>CR</v>
          </cell>
          <cell r="F13827">
            <v>25.37</v>
          </cell>
          <cell r="H13827">
            <v>26.93</v>
          </cell>
          <cell r="K13827">
            <v>25.37</v>
          </cell>
          <cell r="M13827">
            <v>26.93</v>
          </cell>
        </row>
        <row r="13828">
          <cell r="B13828">
            <v>7098</v>
          </cell>
          <cell r="C13828" t="str">
            <v>TE PVC, ROSCAVEL, 90 GRAUS, 1/2", AGUA FRIA PREDIAL</v>
          </cell>
          <cell r="D13828" t="str">
            <v>UN</v>
          </cell>
          <cell r="E13828" t="str">
            <v>CR</v>
          </cell>
          <cell r="F13828">
            <v>3.77</v>
          </cell>
          <cell r="H13828">
            <v>4</v>
          </cell>
          <cell r="K13828">
            <v>3.77</v>
          </cell>
          <cell r="M13828">
            <v>4</v>
          </cell>
        </row>
        <row r="13829">
          <cell r="B13829">
            <v>7110</v>
          </cell>
          <cell r="C13829" t="str">
            <v>TE PVC, ROSCAVEL, 90 GRAUS, 2", AGUA FRIA PREDIAL</v>
          </cell>
          <cell r="D13829" t="str">
            <v>UN</v>
          </cell>
          <cell r="E13829" t="str">
            <v>CR</v>
          </cell>
          <cell r="F13829">
            <v>48.24</v>
          </cell>
          <cell r="H13829">
            <v>51.19</v>
          </cell>
          <cell r="K13829">
            <v>48.24</v>
          </cell>
          <cell r="M13829">
            <v>51.19</v>
          </cell>
        </row>
        <row r="13830">
          <cell r="B13830">
            <v>7123</v>
          </cell>
          <cell r="C13830" t="str">
            <v>TE PVC, ROSCAVEL, 90 GRAUS, 3/4", AGUA FRIA PREDIAL</v>
          </cell>
          <cell r="D13830" t="str">
            <v>UN</v>
          </cell>
          <cell r="E13830" t="str">
            <v>CR</v>
          </cell>
          <cell r="F13830">
            <v>4.5599999999999996</v>
          </cell>
          <cell r="H13830">
            <v>4.84</v>
          </cell>
          <cell r="K13830">
            <v>4.5599999999999996</v>
          </cell>
          <cell r="M13830">
            <v>4.84</v>
          </cell>
        </row>
        <row r="13831">
          <cell r="B13831">
            <v>7121</v>
          </cell>
          <cell r="C13831" t="str">
            <v>TE PVC, SOLDAVEL, COM BUCHA DE LATAO NA BOLSA CENTRAL, 90 GRAUS, 20 MM X 1/2", PARA AGUA FRIA PREDIAL</v>
          </cell>
          <cell r="D13831" t="str">
            <v>UN</v>
          </cell>
          <cell r="E13831" t="str">
            <v>CR</v>
          </cell>
          <cell r="F13831">
            <v>9.02</v>
          </cell>
          <cell r="H13831">
            <v>9.57</v>
          </cell>
          <cell r="K13831">
            <v>9.02</v>
          </cell>
          <cell r="M13831">
            <v>9.57</v>
          </cell>
        </row>
        <row r="13832">
          <cell r="B13832">
            <v>7137</v>
          </cell>
          <cell r="C13832" t="str">
            <v>TE PVC, SOLDAVEL, COM BUCHA DE LATAO NA BOLSA CENTRAL, 90 GRAUS, 25 MM X 1/2", PARA AGUA FRIA PREDIAL</v>
          </cell>
          <cell r="D13832" t="str">
            <v>UN</v>
          </cell>
          <cell r="E13832" t="str">
            <v>CR</v>
          </cell>
          <cell r="F13832">
            <v>9.85</v>
          </cell>
          <cell r="H13832">
            <v>10.46</v>
          </cell>
          <cell r="K13832">
            <v>9.85</v>
          </cell>
          <cell r="M13832">
            <v>10.46</v>
          </cell>
        </row>
        <row r="13833">
          <cell r="B13833">
            <v>7122</v>
          </cell>
          <cell r="C13833" t="str">
            <v>TE PVC, SOLDAVEL, COM BUCHA DE LATAO NA BOLSA CENTRAL, 90 GRAUS, 25 MM X 3/4", PARA AGUA FRIA PREDIAL</v>
          </cell>
          <cell r="D13833" t="str">
            <v>UN</v>
          </cell>
          <cell r="E13833" t="str">
            <v>CR</v>
          </cell>
          <cell r="F13833">
            <v>10.85</v>
          </cell>
          <cell r="H13833">
            <v>11.51</v>
          </cell>
          <cell r="K13833">
            <v>10.85</v>
          </cell>
          <cell r="M13833">
            <v>11.51</v>
          </cell>
        </row>
        <row r="13834">
          <cell r="B13834">
            <v>7114</v>
          </cell>
          <cell r="C13834" t="str">
            <v>TE PVC, SOLDAVEL, COM BUCHA DE LATAO NA BOLSA CENTRAL, 90 GRAUS, 32 MM X 3/4", PARA AGUA FRIA PREDIAL</v>
          </cell>
          <cell r="D13834" t="str">
            <v>UN</v>
          </cell>
          <cell r="E13834" t="str">
            <v>CR</v>
          </cell>
          <cell r="F13834">
            <v>12.61</v>
          </cell>
          <cell r="H13834">
            <v>13.39</v>
          </cell>
          <cell r="K13834">
            <v>12.61</v>
          </cell>
          <cell r="M13834">
            <v>13.39</v>
          </cell>
        </row>
        <row r="13835">
          <cell r="B13835">
            <v>7109</v>
          </cell>
          <cell r="C13835" t="str">
            <v>TE PVC, SOLDAVEL, COM ROSCA NA BOLSA CENTRAL, 90 GRAUS, 20 MM X 1/2", PARA AGUA FRIA PREDIAL</v>
          </cell>
          <cell r="D13835" t="str">
            <v>UN</v>
          </cell>
          <cell r="E13835" t="str">
            <v>CR</v>
          </cell>
          <cell r="F13835">
            <v>2.5</v>
          </cell>
          <cell r="H13835">
            <v>2.65</v>
          </cell>
          <cell r="K13835">
            <v>2.5</v>
          </cell>
          <cell r="M13835">
            <v>2.65</v>
          </cell>
        </row>
        <row r="13836">
          <cell r="B13836">
            <v>7135</v>
          </cell>
          <cell r="C13836" t="str">
            <v>TE PVC, SOLDAVEL, COM ROSCA NA BOLSA CENTRAL, 90 GRAUS, 25 MM X 1/2", PARA AGUA FRIA PREDIAL</v>
          </cell>
          <cell r="D13836" t="str">
            <v>UN</v>
          </cell>
          <cell r="E13836" t="str">
            <v>CR</v>
          </cell>
          <cell r="F13836">
            <v>5.12</v>
          </cell>
          <cell r="H13836">
            <v>5.43</v>
          </cell>
          <cell r="K13836">
            <v>5.12</v>
          </cell>
          <cell r="M13836">
            <v>5.43</v>
          </cell>
        </row>
        <row r="13837">
          <cell r="B13837">
            <v>37947</v>
          </cell>
          <cell r="C13837" t="str">
            <v>TE PVC, SOLDAVEL, COM ROSCA NA BOLSA CENTRAL, 90 GRAUS, 25 MM X 3/4", PARA AGUA FRIA PREDIAL</v>
          </cell>
          <cell r="D13837" t="str">
            <v>UN</v>
          </cell>
          <cell r="E13837" t="str">
            <v>CR</v>
          </cell>
          <cell r="F13837">
            <v>4.16</v>
          </cell>
          <cell r="H13837">
            <v>4.42</v>
          </cell>
          <cell r="K13837">
            <v>4.16</v>
          </cell>
          <cell r="M13837">
            <v>4.42</v>
          </cell>
        </row>
        <row r="13838">
          <cell r="B13838">
            <v>7103</v>
          </cell>
          <cell r="C13838" t="str">
            <v>TE PVC, SOLDAVEL, COM ROSCA NA BOLSA CENTRAL, 90 GRAUS, 32 MM X 3/4", PARA AGUA FRIA PREDIAL</v>
          </cell>
          <cell r="D13838" t="str">
            <v>UN</v>
          </cell>
          <cell r="E13838" t="str">
            <v>CR</v>
          </cell>
          <cell r="F13838">
            <v>13.57</v>
          </cell>
          <cell r="H13838">
            <v>14.39</v>
          </cell>
          <cell r="K13838">
            <v>13.57</v>
          </cell>
          <cell r="M13838">
            <v>14.39</v>
          </cell>
        </row>
        <row r="13839">
          <cell r="B13839">
            <v>40419</v>
          </cell>
          <cell r="C13839" t="str">
            <v>TE RANHURADO EM FERRO FUNDIDO, DN 50 (2")</v>
          </cell>
          <cell r="D13839" t="str">
            <v>UN</v>
          </cell>
          <cell r="E13839" t="str">
            <v>CR</v>
          </cell>
          <cell r="H13839">
            <v>31.92</v>
          </cell>
          <cell r="M13839">
            <v>31.92</v>
          </cell>
        </row>
        <row r="13840">
          <cell r="B13840">
            <v>40420</v>
          </cell>
          <cell r="C13840" t="str">
            <v>TE RANHURADO EM FERRO FUNDIDO, DN 65 (2 1/2")</v>
          </cell>
          <cell r="D13840" t="str">
            <v>UN</v>
          </cell>
          <cell r="E13840" t="str">
            <v>CR</v>
          </cell>
          <cell r="H13840">
            <v>46.56</v>
          </cell>
          <cell r="M13840">
            <v>46.56</v>
          </cell>
        </row>
        <row r="13841">
          <cell r="B13841">
            <v>40421</v>
          </cell>
          <cell r="C13841" t="str">
            <v>TE RANHURADO EM FERRO FUNDIDO, DN 80 (3")</v>
          </cell>
          <cell r="D13841" t="str">
            <v>UN</v>
          </cell>
          <cell r="E13841" t="str">
            <v>CR</v>
          </cell>
          <cell r="H13841">
            <v>49.57</v>
          </cell>
          <cell r="M13841">
            <v>49.57</v>
          </cell>
        </row>
        <row r="13842">
          <cell r="B13842">
            <v>38905</v>
          </cell>
          <cell r="C13842" t="str">
            <v>TE ROSCA FEMEA, METALICO, PARA CONEXAO COM ANEL DESLIZANTE, DN 16 MM X 1/2", EM TUBO PEX PARA INST. AGUA QUENTE/FRIA</v>
          </cell>
          <cell r="D13842" t="str">
            <v>UN</v>
          </cell>
          <cell r="E13842" t="str">
            <v>CR</v>
          </cell>
          <cell r="H13842">
            <v>22.03</v>
          </cell>
          <cell r="M13842">
            <v>22.03</v>
          </cell>
        </row>
        <row r="13843">
          <cell r="B13843">
            <v>38907</v>
          </cell>
          <cell r="C13843" t="str">
            <v>TE ROSCA FEMEA, METALICO, PARA CONEXAO COM ANEL DESLIZANTE, DN 20 MM X 1/2", EM TUBO PEX PARA INST. AGUA QUENTE/FRIA</v>
          </cell>
          <cell r="D13843" t="str">
            <v>UN</v>
          </cell>
          <cell r="E13843" t="str">
            <v>CR</v>
          </cell>
          <cell r="H13843">
            <v>21.24</v>
          </cell>
          <cell r="M13843">
            <v>21.24</v>
          </cell>
        </row>
        <row r="13844">
          <cell r="B13844">
            <v>38910</v>
          </cell>
          <cell r="C13844" t="str">
            <v>TE ROSCA FEMEA, METALICO, PARA CONEXAO COM ANEL DESLIZANTE, DN 25 MM X 3/4", EM TUBO PEX PARA INST. AGUA QUENTE/FRIA</v>
          </cell>
          <cell r="D13844" t="str">
            <v>UN</v>
          </cell>
          <cell r="E13844" t="str">
            <v>CR</v>
          </cell>
          <cell r="H13844">
            <v>24.84</v>
          </cell>
          <cell r="M13844">
            <v>24.84</v>
          </cell>
        </row>
        <row r="13845">
          <cell r="B13845">
            <v>11655</v>
          </cell>
          <cell r="C13845" t="str">
            <v>TE SANITARIO DE REDUCAO, PVC, DN 100 X 50 MM, SERIE NORMAL, PARA ESGOTO PREDIAL</v>
          </cell>
          <cell r="D13845" t="str">
            <v>UN</v>
          </cell>
          <cell r="E13845" t="str">
            <v>CR</v>
          </cell>
          <cell r="F13845">
            <v>15.26</v>
          </cell>
          <cell r="H13845">
            <v>18.350000000000001</v>
          </cell>
          <cell r="K13845">
            <v>15.26</v>
          </cell>
          <cell r="M13845">
            <v>18.350000000000001</v>
          </cell>
        </row>
        <row r="13846">
          <cell r="B13846">
            <v>11656</v>
          </cell>
          <cell r="C13846" t="str">
            <v>TE SANITARIO DE REDUCAO, PVC, DN 100 X 75 MM, SERIE NORMAL PARA ESGOTO PREDIAL</v>
          </cell>
          <cell r="D13846" t="str">
            <v>UN</v>
          </cell>
          <cell r="E13846" t="str">
            <v>CR</v>
          </cell>
          <cell r="F13846">
            <v>17.52</v>
          </cell>
          <cell r="H13846">
            <v>21.07</v>
          </cell>
          <cell r="K13846">
            <v>17.52</v>
          </cell>
          <cell r="M13846">
            <v>21.07</v>
          </cell>
        </row>
        <row r="13847">
          <cell r="B13847">
            <v>7091</v>
          </cell>
          <cell r="C13847" t="str">
            <v>TE SANITARIO, PVC, DN 100 X 100 MM, SERIE NORMAL, PARA ESGOTO PREDIAL</v>
          </cell>
          <cell r="D13847" t="str">
            <v>UN</v>
          </cell>
          <cell r="E13847" t="str">
            <v>CR</v>
          </cell>
          <cell r="F13847">
            <v>14.35</v>
          </cell>
          <cell r="H13847">
            <v>17.260000000000002</v>
          </cell>
          <cell r="K13847">
            <v>14.35</v>
          </cell>
          <cell r="M13847">
            <v>17.260000000000002</v>
          </cell>
        </row>
        <row r="13848">
          <cell r="B13848">
            <v>37948</v>
          </cell>
          <cell r="C13848" t="str">
            <v>TE SANITARIO, PVC, DN 40 X 40 MM, SERIE NORMAL, PARA ESGOTO PREDIAL</v>
          </cell>
          <cell r="D13848" t="str">
            <v>UN</v>
          </cell>
          <cell r="E13848" t="str">
            <v>CR</v>
          </cell>
          <cell r="F13848">
            <v>3.32</v>
          </cell>
          <cell r="H13848">
            <v>4</v>
          </cell>
          <cell r="K13848">
            <v>3.32</v>
          </cell>
          <cell r="M13848">
            <v>4</v>
          </cell>
        </row>
        <row r="13849">
          <cell r="B13849">
            <v>7097</v>
          </cell>
          <cell r="C13849" t="str">
            <v>TE SANITARIO, PVC, DN 50 X 50 MM, SERIE NORMAL, PARA ESGOTO PREDIAL</v>
          </cell>
          <cell r="D13849" t="str">
            <v>UN</v>
          </cell>
          <cell r="E13849" t="str">
            <v>CR</v>
          </cell>
          <cell r="F13849">
            <v>6.74</v>
          </cell>
          <cell r="H13849">
            <v>8.11</v>
          </cell>
          <cell r="K13849">
            <v>6.74</v>
          </cell>
          <cell r="M13849">
            <v>8.11</v>
          </cell>
        </row>
        <row r="13850">
          <cell r="B13850">
            <v>11658</v>
          </cell>
          <cell r="C13850" t="str">
            <v>TE SANITARIO, PVC, DN 75 X 75 MM, SERIE NORMAL PARA ESGOTO PREDIAL</v>
          </cell>
          <cell r="D13850" t="str">
            <v>UN</v>
          </cell>
          <cell r="E13850" t="str">
            <v>CR</v>
          </cell>
          <cell r="F13850">
            <v>14.9</v>
          </cell>
          <cell r="H13850">
            <v>17.920000000000002</v>
          </cell>
          <cell r="K13850">
            <v>14.9</v>
          </cell>
          <cell r="M13850">
            <v>17.920000000000002</v>
          </cell>
        </row>
        <row r="13851">
          <cell r="B13851">
            <v>7146</v>
          </cell>
          <cell r="C13851" t="str">
            <v>TE SOLDAVEL, PVC, 90 GRAUS, 110 MM, PARA AGUA FRIA PREDIAL (NBR 5648)</v>
          </cell>
          <cell r="D13851" t="str">
            <v>UN</v>
          </cell>
          <cell r="E13851" t="str">
            <v>CR</v>
          </cell>
          <cell r="F13851">
            <v>165.13</v>
          </cell>
          <cell r="H13851">
            <v>175.22</v>
          </cell>
          <cell r="K13851">
            <v>165.13</v>
          </cell>
          <cell r="M13851">
            <v>175.22</v>
          </cell>
        </row>
        <row r="13852">
          <cell r="B13852">
            <v>7138</v>
          </cell>
          <cell r="C13852" t="str">
            <v>TE SOLDAVEL, PVC, 90 GRAUS, 20 MM, PARA AGUA FRIA PREDIAL (NBR 5648)</v>
          </cell>
          <cell r="D13852" t="str">
            <v>UN</v>
          </cell>
          <cell r="E13852" t="str">
            <v>CR</v>
          </cell>
          <cell r="F13852">
            <v>1.04</v>
          </cell>
          <cell r="H13852">
            <v>1.1100000000000001</v>
          </cell>
          <cell r="K13852">
            <v>1.04</v>
          </cell>
          <cell r="M13852">
            <v>1.1100000000000001</v>
          </cell>
        </row>
        <row r="13853">
          <cell r="B13853">
            <v>7139</v>
          </cell>
          <cell r="C13853" t="str">
            <v>TE SOLDAVEL, PVC, 90 GRAUS, 25 MM, PARA AGUA FRIA PREDIAL (NBR 5648)</v>
          </cell>
          <cell r="D13853" t="str">
            <v>UN</v>
          </cell>
          <cell r="E13853" t="str">
            <v>CR</v>
          </cell>
          <cell r="F13853">
            <v>1.18</v>
          </cell>
          <cell r="H13853">
            <v>1.26</v>
          </cell>
          <cell r="K13853">
            <v>1.18</v>
          </cell>
          <cell r="M13853">
            <v>1.26</v>
          </cell>
        </row>
        <row r="13854">
          <cell r="B13854">
            <v>7140</v>
          </cell>
          <cell r="C13854" t="str">
            <v>TE SOLDAVEL, PVC, 90 GRAUS, 32 MM, PARA AGUA FRIA PREDIAL (NBR 5648)</v>
          </cell>
          <cell r="D13854" t="str">
            <v>UN</v>
          </cell>
          <cell r="E13854" t="str">
            <v>CR</v>
          </cell>
          <cell r="F13854">
            <v>3.71</v>
          </cell>
          <cell r="H13854">
            <v>3.94</v>
          </cell>
          <cell r="K13854">
            <v>3.71</v>
          </cell>
          <cell r="M13854">
            <v>3.94</v>
          </cell>
        </row>
        <row r="13855">
          <cell r="B13855">
            <v>7141</v>
          </cell>
          <cell r="C13855" t="str">
            <v>TE SOLDAVEL, PVC, 90 GRAUS, 40 MM, PARA AGUA FRIA PREDIAL (NBR 5648)</v>
          </cell>
          <cell r="D13855" t="str">
            <v>UN</v>
          </cell>
          <cell r="E13855" t="str">
            <v>CR</v>
          </cell>
          <cell r="F13855">
            <v>9.08</v>
          </cell>
          <cell r="H13855">
            <v>9.64</v>
          </cell>
          <cell r="K13855">
            <v>9.08</v>
          </cell>
          <cell r="M13855">
            <v>9.64</v>
          </cell>
        </row>
        <row r="13856">
          <cell r="B13856">
            <v>7143</v>
          </cell>
          <cell r="C13856" t="str">
            <v>TE SOLDAVEL, PVC, 90 GRAUS, 60 MM, PARA AGUA FRIA PREDIAL (NBR 5648)</v>
          </cell>
          <cell r="D13856" t="str">
            <v>UN</v>
          </cell>
          <cell r="E13856" t="str">
            <v>CR</v>
          </cell>
          <cell r="F13856">
            <v>30.48</v>
          </cell>
          <cell r="H13856">
            <v>32.35</v>
          </cell>
          <cell r="K13856">
            <v>30.48</v>
          </cell>
          <cell r="M13856">
            <v>32.35</v>
          </cell>
        </row>
        <row r="13857">
          <cell r="B13857">
            <v>7144</v>
          </cell>
          <cell r="C13857" t="str">
            <v>TE SOLDAVEL, PVC, 90 GRAUS, 75 MM, PARA AGUA FRIA PREDIAL (NBR 5648)</v>
          </cell>
          <cell r="D13857" t="str">
            <v>UN</v>
          </cell>
          <cell r="E13857" t="str">
            <v>CR</v>
          </cell>
          <cell r="F13857">
            <v>56.56</v>
          </cell>
          <cell r="H13857">
            <v>60.01</v>
          </cell>
          <cell r="K13857">
            <v>56.56</v>
          </cell>
          <cell r="M13857">
            <v>60.01</v>
          </cell>
        </row>
        <row r="13858">
          <cell r="B13858">
            <v>7145</v>
          </cell>
          <cell r="C13858" t="str">
            <v>TE SOLDAVEL, PVC, 90 GRAUS, 85 MM, PARA AGUA FRIA PREDIAL (NBR 5648)</v>
          </cell>
          <cell r="D13858" t="str">
            <v>UN</v>
          </cell>
          <cell r="E13858" t="str">
            <v>CR</v>
          </cell>
          <cell r="F13858">
            <v>76.900000000000006</v>
          </cell>
          <cell r="H13858">
            <v>81.599999999999994</v>
          </cell>
          <cell r="K13858">
            <v>76.900000000000006</v>
          </cell>
          <cell r="M13858">
            <v>81.599999999999994</v>
          </cell>
        </row>
        <row r="13859">
          <cell r="B13859">
            <v>7142</v>
          </cell>
          <cell r="C13859" t="str">
            <v>TE SOLDAVEL, PVC, 90 GRAUS,50 MM, PARA AGUA FRIA PREDIAL (NBR 5648)</v>
          </cell>
          <cell r="D13859" t="str">
            <v>UN</v>
          </cell>
          <cell r="E13859" t="str">
            <v>CR</v>
          </cell>
          <cell r="F13859">
            <v>9.5</v>
          </cell>
          <cell r="H13859">
            <v>10.08</v>
          </cell>
          <cell r="K13859">
            <v>9.5</v>
          </cell>
          <cell r="M13859">
            <v>10.08</v>
          </cell>
        </row>
        <row r="13860">
          <cell r="B13860">
            <v>39322</v>
          </cell>
          <cell r="C13860" t="str">
            <v>TE, PLASTICO, DN 16 MM, PARA CONEXAO COM CRIMPAGEM, EM TUBO PEX PARA INST. AGUA QUENTE/FRIA</v>
          </cell>
          <cell r="D13860" t="str">
            <v>UN</v>
          </cell>
          <cell r="E13860" t="str">
            <v>CR</v>
          </cell>
          <cell r="H13860">
            <v>10.48</v>
          </cell>
          <cell r="M13860">
            <v>10.48</v>
          </cell>
        </row>
        <row r="13861">
          <cell r="B13861">
            <v>39289</v>
          </cell>
          <cell r="C13861" t="str">
            <v>TE, PLASTICO, DN 20 MM, PARA CONEXAO COM CRIMPAGEM, EM TUBO PEX PARA INST. AGUA QUENTE/FRIA</v>
          </cell>
          <cell r="D13861" t="str">
            <v>UN</v>
          </cell>
          <cell r="E13861" t="str">
            <v>CR</v>
          </cell>
          <cell r="H13861">
            <v>19.54</v>
          </cell>
          <cell r="M13861">
            <v>19.54</v>
          </cell>
        </row>
        <row r="13862">
          <cell r="B13862">
            <v>39290</v>
          </cell>
          <cell r="C13862" t="str">
            <v>TE, PLASTICO, DN 25 MM, PARA CONEXAO COM CRIMPAGEM, EM TUBO PEX PARA INST. AGUA QUENTE/FRIA</v>
          </cell>
          <cell r="D13862" t="str">
            <v>UN</v>
          </cell>
          <cell r="E13862" t="str">
            <v>CR</v>
          </cell>
          <cell r="H13862">
            <v>32.979999999999997</v>
          </cell>
          <cell r="M13862">
            <v>32.979999999999997</v>
          </cell>
        </row>
        <row r="13863">
          <cell r="B13863">
            <v>39291</v>
          </cell>
          <cell r="C13863" t="str">
            <v>TE, PLASTICO, DN 32 MM, PARA CONEXAO COM CRIMPAGEM, EM TUBO PEX PARA INST. AGUA QUENTE/FRIA</v>
          </cell>
          <cell r="D13863" t="str">
            <v>UN</v>
          </cell>
          <cell r="E13863" t="str">
            <v>CR</v>
          </cell>
          <cell r="H13863">
            <v>36.47</v>
          </cell>
          <cell r="M13863">
            <v>36.47</v>
          </cell>
        </row>
        <row r="13864">
          <cell r="B13864">
            <v>41892</v>
          </cell>
          <cell r="C13864" t="str">
            <v>TE, PVC PBA, BBB, 90 GRAUS, DN 100 / DE 110 MM, PARA REDE DE AGUA</v>
          </cell>
          <cell r="D13864" t="str">
            <v>UN</v>
          </cell>
          <cell r="E13864" t="str">
            <v>CR</v>
          </cell>
          <cell r="H13864">
            <v>125.02</v>
          </cell>
          <cell r="M13864">
            <v>125.02</v>
          </cell>
        </row>
        <row r="13865">
          <cell r="B13865">
            <v>7048</v>
          </cell>
          <cell r="C13865" t="str">
            <v>TE, PVC PBA, BBB, 90 GRAUS, DN 50 / DE 60 MM, PARA REDE DE AGUA</v>
          </cell>
          <cell r="D13865" t="str">
            <v>UN</v>
          </cell>
          <cell r="E13865" t="str">
            <v>CR</v>
          </cell>
          <cell r="H13865">
            <v>26.98</v>
          </cell>
          <cell r="M13865">
            <v>26.98</v>
          </cell>
        </row>
        <row r="13866">
          <cell r="B13866">
            <v>7088</v>
          </cell>
          <cell r="C13866" t="str">
            <v>TE, PVC PBA, BBB, 90 GRAUS, DN 75 / DE 85 MM, PARA REDE DE AGUA</v>
          </cell>
          <cell r="D13866" t="str">
            <v>UN</v>
          </cell>
          <cell r="E13866" t="str">
            <v>CR</v>
          </cell>
          <cell r="H13866">
            <v>59.01</v>
          </cell>
          <cell r="M13866">
            <v>59.01</v>
          </cell>
        </row>
        <row r="13867">
          <cell r="B13867">
            <v>7070</v>
          </cell>
          <cell r="C13867" t="str">
            <v>TE, PVC, 90 GRAUS, BBB, JE, DN 200 MM, PARA REDE COLETORA ESGOTO</v>
          </cell>
          <cell r="D13867" t="str">
            <v>UN</v>
          </cell>
          <cell r="E13867" t="str">
            <v>CR</v>
          </cell>
          <cell r="F13867">
            <v>184.62</v>
          </cell>
          <cell r="H13867">
            <v>222.04</v>
          </cell>
          <cell r="K13867">
            <v>184.62</v>
          </cell>
          <cell r="M13867">
            <v>222.04</v>
          </cell>
        </row>
        <row r="13868">
          <cell r="B13868">
            <v>20179</v>
          </cell>
          <cell r="C13868" t="str">
            <v>TE, PVC, SERIE R, 100 X 100 MM, PARA ESGOTO PREDIAL</v>
          </cell>
          <cell r="D13868" t="str">
            <v>UN</v>
          </cell>
          <cell r="E13868" t="str">
            <v>CR</v>
          </cell>
          <cell r="F13868">
            <v>39.270000000000003</v>
          </cell>
          <cell r="H13868">
            <v>47.23</v>
          </cell>
          <cell r="K13868">
            <v>39.270000000000003</v>
          </cell>
          <cell r="M13868">
            <v>47.23</v>
          </cell>
        </row>
        <row r="13869">
          <cell r="B13869">
            <v>20178</v>
          </cell>
          <cell r="C13869" t="str">
            <v>TE, PVC, SERIE R, 100 X 75 MM, PARA ESGOTO PREDIAL</v>
          </cell>
          <cell r="D13869" t="str">
            <v>UN</v>
          </cell>
          <cell r="E13869" t="str">
            <v>CR</v>
          </cell>
          <cell r="F13869">
            <v>47.07</v>
          </cell>
          <cell r="H13869">
            <v>56.61</v>
          </cell>
          <cell r="K13869">
            <v>47.07</v>
          </cell>
          <cell r="M13869">
            <v>56.61</v>
          </cell>
        </row>
        <row r="13870">
          <cell r="B13870">
            <v>20180</v>
          </cell>
          <cell r="C13870" t="str">
            <v>TE, PVC, SERIE R, 150 X 100 MM, PARA ESGOTO PREDIAL</v>
          </cell>
          <cell r="D13870" t="str">
            <v>UN</v>
          </cell>
          <cell r="E13870" t="str">
            <v>CR</v>
          </cell>
          <cell r="F13870">
            <v>77.680000000000007</v>
          </cell>
          <cell r="H13870">
            <v>93.42</v>
          </cell>
          <cell r="K13870">
            <v>77.680000000000007</v>
          </cell>
          <cell r="M13870">
            <v>93.42</v>
          </cell>
        </row>
        <row r="13871">
          <cell r="B13871">
            <v>20181</v>
          </cell>
          <cell r="C13871" t="str">
            <v>TE, PVC, SERIE R, 150 X 150 MM, PARA ESGOTO PREDIAL</v>
          </cell>
          <cell r="D13871" t="str">
            <v>UN</v>
          </cell>
          <cell r="E13871" t="str">
            <v>CR</v>
          </cell>
          <cell r="F13871">
            <v>104.01</v>
          </cell>
          <cell r="H13871">
            <v>125.09</v>
          </cell>
          <cell r="K13871">
            <v>104.01</v>
          </cell>
          <cell r="M13871">
            <v>125.09</v>
          </cell>
        </row>
        <row r="13872">
          <cell r="B13872">
            <v>20177</v>
          </cell>
          <cell r="C13872" t="str">
            <v>TE, PVC, SERIE R, 75 X 75 MM, PARA ESGOTO PREDIAL</v>
          </cell>
          <cell r="D13872" t="str">
            <v>UN</v>
          </cell>
          <cell r="E13872" t="str">
            <v>CR</v>
          </cell>
          <cell r="F13872">
            <v>25.72</v>
          </cell>
          <cell r="H13872">
            <v>30.94</v>
          </cell>
          <cell r="K13872">
            <v>25.72</v>
          </cell>
          <cell r="M13872">
            <v>30.94</v>
          </cell>
        </row>
        <row r="13873">
          <cell r="B13873">
            <v>40945</v>
          </cell>
          <cell r="C13873" t="str">
            <v>TECNICO DE EDIFICACOES (HORISTA)</v>
          </cell>
          <cell r="D13873" t="str">
            <v>H</v>
          </cell>
          <cell r="E13873" t="str">
            <v>CR</v>
          </cell>
          <cell r="F13873">
            <v>20.95</v>
          </cell>
          <cell r="H13873">
            <v>53.66</v>
          </cell>
          <cell r="K13873">
            <v>23.43</v>
          </cell>
          <cell r="M13873">
            <v>60.01</v>
          </cell>
        </row>
        <row r="13874">
          <cell r="B13874">
            <v>40946</v>
          </cell>
          <cell r="C13874" t="str">
            <v>TECNICO DE EDIFICACOES (MENSALISTA)</v>
          </cell>
          <cell r="D13874" t="str">
            <v>MES</v>
          </cell>
          <cell r="E13874" t="str">
            <v>CR</v>
          </cell>
          <cell r="F13874">
            <v>3669.52</v>
          </cell>
          <cell r="H13874">
            <v>9400.92</v>
          </cell>
          <cell r="K13874">
            <v>4104.29</v>
          </cell>
          <cell r="M13874">
            <v>10513.97</v>
          </cell>
        </row>
        <row r="13875">
          <cell r="B13875">
            <v>7153</v>
          </cell>
          <cell r="C13875" t="str">
            <v>TECNICO EM LABORATORIO E CAMPO DE CONSTRUCAO CIVIL (HORISTA)</v>
          </cell>
          <cell r="D13875" t="str">
            <v>H</v>
          </cell>
          <cell r="E13875" t="str">
            <v>CR</v>
          </cell>
          <cell r="F13875">
            <v>26.42</v>
          </cell>
          <cell r="H13875">
            <v>51.56</v>
          </cell>
          <cell r="K13875">
            <v>29.55</v>
          </cell>
          <cell r="M13875">
            <v>57.66</v>
          </cell>
        </row>
        <row r="13876">
          <cell r="B13876">
            <v>41089</v>
          </cell>
          <cell r="C13876" t="str">
            <v>TECNICO EM LABORATORIO E CAMPO DE CONSTRUCAO CIVIL (MENSALISTA)</v>
          </cell>
          <cell r="D13876" t="str">
            <v>MES</v>
          </cell>
          <cell r="E13876" t="str">
            <v>CR</v>
          </cell>
          <cell r="F13876">
            <v>4625.08</v>
          </cell>
          <cell r="H13876">
            <v>9032.24</v>
          </cell>
          <cell r="K13876">
            <v>5173.07</v>
          </cell>
          <cell r="M13876">
            <v>10101.64</v>
          </cell>
        </row>
        <row r="13877">
          <cell r="B13877">
            <v>40943</v>
          </cell>
          <cell r="C13877" t="str">
            <v>TECNICO EM SEGURANCA DO TRABALHO (HORISTA)</v>
          </cell>
          <cell r="D13877" t="str">
            <v>H</v>
          </cell>
          <cell r="E13877" t="str">
            <v>CR</v>
          </cell>
          <cell r="F13877">
            <v>25.24</v>
          </cell>
          <cell r="H13877">
            <v>62.93</v>
          </cell>
          <cell r="K13877">
            <v>28.22</v>
          </cell>
          <cell r="M13877">
            <v>70.37</v>
          </cell>
        </row>
        <row r="13878">
          <cell r="B13878">
            <v>40944</v>
          </cell>
          <cell r="C13878" t="str">
            <v>TECNICO EM SEGURANCA DO TRABALHO (MENSALISTA)</v>
          </cell>
          <cell r="D13878" t="str">
            <v>MES</v>
          </cell>
          <cell r="E13878" t="str">
            <v>CR</v>
          </cell>
          <cell r="F13878">
            <v>4417.54</v>
          </cell>
          <cell r="H13878">
            <v>11020.95</v>
          </cell>
          <cell r="K13878">
            <v>4940.9399999999996</v>
          </cell>
          <cell r="M13878">
            <v>12325.81</v>
          </cell>
        </row>
        <row r="13879">
          <cell r="B13879">
            <v>6175</v>
          </cell>
          <cell r="C13879" t="str">
            <v>TECNICO EM SONDAGEM (HORISTA)</v>
          </cell>
          <cell r="D13879" t="str">
            <v>H</v>
          </cell>
          <cell r="E13879" t="str">
            <v>CR</v>
          </cell>
          <cell r="F13879">
            <v>30.25</v>
          </cell>
          <cell r="H13879">
            <v>24.04</v>
          </cell>
          <cell r="K13879">
            <v>33.82</v>
          </cell>
          <cell r="M13879">
            <v>26.89</v>
          </cell>
        </row>
        <row r="13880">
          <cell r="B13880">
            <v>41092</v>
          </cell>
          <cell r="C13880" t="str">
            <v>TECNICO EM SONDAGEM (MENSALISTA)</v>
          </cell>
          <cell r="D13880" t="str">
            <v>MES</v>
          </cell>
          <cell r="E13880" t="str">
            <v>CR</v>
          </cell>
          <cell r="F13880">
            <v>5294.69</v>
          </cell>
          <cell r="H13880">
            <v>4211.29</v>
          </cell>
          <cell r="K13880">
            <v>5922.02</v>
          </cell>
          <cell r="M13880">
            <v>4709.8999999999996</v>
          </cell>
        </row>
        <row r="13881">
          <cell r="B13881">
            <v>37712</v>
          </cell>
          <cell r="C13881" t="str">
            <v>TELA ARAME GALVANIZADO REVESTIDO COM POLIMERO, MALHA HEXAGONAL DUPLA TORCAO, 8 X 10 CM (ZN/AL REVESTIDO COM POLIMERO), FIO *2,4* MM</v>
          </cell>
          <cell r="D13881" t="str">
            <v>M2</v>
          </cell>
          <cell r="E13881" t="str">
            <v>CR</v>
          </cell>
          <cell r="F13881">
            <v>54.98</v>
          </cell>
          <cell r="H13881">
            <v>64.64</v>
          </cell>
          <cell r="K13881">
            <v>54.98</v>
          </cell>
          <cell r="M13881">
            <v>64.64</v>
          </cell>
        </row>
        <row r="13882">
          <cell r="B13882">
            <v>34558</v>
          </cell>
          <cell r="C13882" t="str">
            <v>TELA DE ACO SOLDADA GALVANIZADA/ZINCADA PARA ALVENARIA, FIO D = *1,20 A 1,70* MM, MALHA 15 X 15 MM, (C X L) *50 X 10,5* CM</v>
          </cell>
          <cell r="D13882" t="str">
            <v>M</v>
          </cell>
          <cell r="E13882" t="str">
            <v>CR</v>
          </cell>
          <cell r="F13882">
            <v>2.96</v>
          </cell>
          <cell r="H13882">
            <v>2.69</v>
          </cell>
          <cell r="K13882">
            <v>2.96</v>
          </cell>
          <cell r="M13882">
            <v>2.69</v>
          </cell>
        </row>
        <row r="13883">
          <cell r="B13883">
            <v>34547</v>
          </cell>
          <cell r="C13883" t="str">
            <v>TELA DE ACO SOLDADA GALVANIZADA/ZINCADA PARA ALVENARIA, FIO D = *1,20 A 1,70* MM, MALHA 15 X 15 MM, (C X L) *50 X 12* CM</v>
          </cell>
          <cell r="D13883" t="str">
            <v>M</v>
          </cell>
          <cell r="E13883" t="str">
            <v>CR</v>
          </cell>
          <cell r="F13883">
            <v>3.64</v>
          </cell>
          <cell r="H13883">
            <v>3.31</v>
          </cell>
          <cell r="K13883">
            <v>3.64</v>
          </cell>
          <cell r="M13883">
            <v>3.31</v>
          </cell>
        </row>
        <row r="13884">
          <cell r="B13884">
            <v>34548</v>
          </cell>
          <cell r="C13884" t="str">
            <v>TELA DE ACO SOLDADA GALVANIZADA/ZINCADA PARA ALVENARIA, FIO D = *1,20 A 1,70* MM, MALHA 15 X 15 MM, (C X L) *50 X 17,5* CM</v>
          </cell>
          <cell r="D13884" t="str">
            <v>M</v>
          </cell>
          <cell r="E13884" t="str">
            <v>CR</v>
          </cell>
          <cell r="F13884">
            <v>5.97</v>
          </cell>
          <cell r="H13884">
            <v>5.43</v>
          </cell>
          <cell r="K13884">
            <v>5.97</v>
          </cell>
          <cell r="M13884">
            <v>5.43</v>
          </cell>
        </row>
        <row r="13885">
          <cell r="B13885">
            <v>34550</v>
          </cell>
          <cell r="C13885" t="str">
            <v>TELA DE ACO SOLDADA GALVANIZADA/ZINCADA PARA ALVENARIA, FIO D = *1,20 A 1,70* MM, MALHA 15 X 15 MM, (C X L) *50 X 6* CM</v>
          </cell>
          <cell r="D13885" t="str">
            <v>M</v>
          </cell>
          <cell r="E13885" t="str">
            <v>CR</v>
          </cell>
          <cell r="F13885">
            <v>1.57</v>
          </cell>
          <cell r="H13885">
            <v>1.43</v>
          </cell>
          <cell r="K13885">
            <v>1.57</v>
          </cell>
          <cell r="M13885">
            <v>1.43</v>
          </cell>
        </row>
        <row r="13886">
          <cell r="B13886">
            <v>34557</v>
          </cell>
          <cell r="C13886" t="str">
            <v>TELA DE ACO SOLDADA GALVANIZADA/ZINCADA PARA ALVENARIA, FIO D = *1,20 A 1,70* MM, MALHA 15 X 15 MM, (C X L) *50 X 7,5* CM</v>
          </cell>
          <cell r="D13886" t="str">
            <v>M</v>
          </cell>
          <cell r="E13886" t="str">
            <v>CR</v>
          </cell>
          <cell r="F13886">
            <v>2.2999999999999998</v>
          </cell>
          <cell r="H13886">
            <v>2.09</v>
          </cell>
          <cell r="K13886">
            <v>2.2999999999999998</v>
          </cell>
          <cell r="M13886">
            <v>2.09</v>
          </cell>
        </row>
        <row r="13887">
          <cell r="B13887">
            <v>37411</v>
          </cell>
          <cell r="C13887" t="str">
            <v>TELA DE ACO SOLDADA GALVANIZADA/ZINCADA PARA ALVENARIA, FIO D = *1,24 MM, MALHA 25 X 25 MM</v>
          </cell>
          <cell r="D13887" t="str">
            <v>M2</v>
          </cell>
          <cell r="E13887" t="str">
            <v>CR</v>
          </cell>
          <cell r="F13887">
            <v>16.86</v>
          </cell>
          <cell r="H13887">
            <v>15.33</v>
          </cell>
          <cell r="K13887">
            <v>16.86</v>
          </cell>
          <cell r="M13887">
            <v>15.33</v>
          </cell>
        </row>
        <row r="13888">
          <cell r="B13888">
            <v>39508</v>
          </cell>
          <cell r="C13888" t="str">
            <v>TELA DE ACO SOLDADA NERVURADA, CA-60, L-159, (1,69 KG/M2), DIAMETRO DO FIO = 4,5 MM, LARGURA = 2,45 M, ESPACAMENTO DA MALHA = 30 X 10 CM</v>
          </cell>
          <cell r="D13888" t="str">
            <v>M2</v>
          </cell>
          <cell r="E13888" t="str">
            <v>CR</v>
          </cell>
          <cell r="F13888">
            <v>9.4700000000000006</v>
          </cell>
          <cell r="H13888">
            <v>8.61</v>
          </cell>
          <cell r="K13888">
            <v>9.4700000000000006</v>
          </cell>
          <cell r="M13888">
            <v>8.61</v>
          </cell>
        </row>
        <row r="13889">
          <cell r="B13889">
            <v>39507</v>
          </cell>
          <cell r="C13889" t="str">
            <v>TELA DE ACO SOLDADA NERVURADA, CA-60, Q-113, (1,8 KG/M2), DIAMETRO DO FIO = 3,8 MM, LARGURA = 2,45 M, ESPACAMENTO DA MALHA = 10 X 10 CM</v>
          </cell>
          <cell r="D13889" t="str">
            <v>M2</v>
          </cell>
          <cell r="E13889" t="str">
            <v>CR</v>
          </cell>
          <cell r="F13889">
            <v>14.13</v>
          </cell>
          <cell r="H13889">
            <v>12.84</v>
          </cell>
          <cell r="K13889">
            <v>14.13</v>
          </cell>
          <cell r="M13889">
            <v>12.84</v>
          </cell>
        </row>
        <row r="13890">
          <cell r="B13890">
            <v>7155</v>
          </cell>
          <cell r="C13890" t="str">
            <v>TELA DE ACO SOLDADA NERVURADA, CA-60, Q-138, (2,20 KG/M2), DIAMETRO DO FIO = 4,2 MM, LARGURA = 2,45 M, ESPACAMENTO DA MALHA = 10 X 10 CM</v>
          </cell>
          <cell r="D13890" t="str">
            <v>M2</v>
          </cell>
          <cell r="E13890" t="str">
            <v>CR</v>
          </cell>
          <cell r="F13890">
            <v>18.13</v>
          </cell>
          <cell r="H13890">
            <v>16.489999999999998</v>
          </cell>
          <cell r="K13890">
            <v>18.13</v>
          </cell>
          <cell r="M13890">
            <v>16.489999999999998</v>
          </cell>
        </row>
        <row r="13891">
          <cell r="B13891">
            <v>42406</v>
          </cell>
          <cell r="C13891" t="str">
            <v>TELA DE ACO SOLDADA NERVURADA, CA-60, Q-159, (2,52 KG/M2), DIAMETRO DO FIO = 4,5 MM, LARGURA = 2,45 M, ESPACAMENTO DA MALHA = 10 X 10 CM</v>
          </cell>
          <cell r="D13891" t="str">
            <v>M2</v>
          </cell>
          <cell r="E13891" t="str">
            <v>CR</v>
          </cell>
          <cell r="F13891">
            <v>20.79</v>
          </cell>
          <cell r="H13891">
            <v>18.91</v>
          </cell>
          <cell r="K13891">
            <v>20.79</v>
          </cell>
          <cell r="M13891">
            <v>18.91</v>
          </cell>
        </row>
        <row r="13892">
          <cell r="B13892">
            <v>7156</v>
          </cell>
          <cell r="C13892" t="str">
            <v>TELA DE ACO SOLDADA NERVURADA, CA-60, Q-196, (3,11 KG/M2), DIAMETRO DO FIO = 5,0 MM, LARGURA = 2,45 M, ESPACAMENTO DA MALHA = 10 X 10 CM</v>
          </cell>
          <cell r="D13892" t="str">
            <v>M2</v>
          </cell>
          <cell r="E13892" t="str">
            <v>C</v>
          </cell>
          <cell r="F13892">
            <v>26.02</v>
          </cell>
          <cell r="H13892">
            <v>23.66</v>
          </cell>
          <cell r="K13892">
            <v>26.02</v>
          </cell>
          <cell r="M13892">
            <v>23.66</v>
          </cell>
        </row>
        <row r="13893">
          <cell r="B13893">
            <v>43127</v>
          </cell>
          <cell r="C13893" t="str">
            <v>TELA DE ACO SOLDADA NERVURADA, CA-60, Q-283 (4,48 KG/M2), DIAMETRO DO FIO = 6,0 MM, LARGURA = 2,45 X 6,00 M DE COMPRIMENTO, ESPACAMENTO DA MALHA = 10 X 10 CM</v>
          </cell>
          <cell r="D13893" t="str">
            <v>M2</v>
          </cell>
          <cell r="E13893" t="str">
            <v>CR</v>
          </cell>
          <cell r="F13893">
            <v>37.24</v>
          </cell>
          <cell r="H13893">
            <v>33.86</v>
          </cell>
          <cell r="K13893">
            <v>37.24</v>
          </cell>
          <cell r="M13893">
            <v>33.86</v>
          </cell>
        </row>
        <row r="13894">
          <cell r="B13894">
            <v>10917</v>
          </cell>
          <cell r="C13894" t="str">
            <v>TELA DE ACO SOLDADA NERVURADA, CA-60, Q-61, (0,97 KG/M2), DIAMETRO DO FIO = 3,4 MM, LARGURA = 2,45 M, ESPACAMENTO DA MALHA = 15 X 15 CM</v>
          </cell>
          <cell r="D13894" t="str">
            <v>M2</v>
          </cell>
          <cell r="E13894" t="str">
            <v>CR</v>
          </cell>
          <cell r="F13894">
            <v>7.86</v>
          </cell>
          <cell r="H13894">
            <v>7.14</v>
          </cell>
          <cell r="K13894">
            <v>7.86</v>
          </cell>
          <cell r="M13894">
            <v>7.14</v>
          </cell>
        </row>
        <row r="13895">
          <cell r="B13895">
            <v>21141</v>
          </cell>
          <cell r="C13895" t="str">
            <v>TELA DE ACO SOLDADA NERVURADA, CA-60, Q-92, (1,48 KG/M2), DIAMETRO DO FIO = 4,2 MM, LARGURA = 2,45 X 60 M DE COMPRIMENTO, ESPACAMENTO DA MALHA = 15 X 15 CM</v>
          </cell>
          <cell r="D13895" t="str">
            <v>M2</v>
          </cell>
          <cell r="E13895" t="str">
            <v>CR</v>
          </cell>
          <cell r="F13895">
            <v>12.17</v>
          </cell>
          <cell r="H13895">
            <v>11.06</v>
          </cell>
          <cell r="K13895">
            <v>12.17</v>
          </cell>
          <cell r="M13895">
            <v>11.06</v>
          </cell>
        </row>
        <row r="13896">
          <cell r="B13896">
            <v>39509</v>
          </cell>
          <cell r="C13896" t="str">
            <v>TELA DE ACO SOLDADA NERVURADA, CA-60, T-196, (2,11 KG/M2), DIAMETRO DO FIO = 5,0 MM, LARGURA = 2,45 M, ESPACAMENTO DA MALHA = 30 X 10 CM</v>
          </cell>
          <cell r="D13896" t="str">
            <v>M2</v>
          </cell>
          <cell r="E13896" t="str">
            <v>CR</v>
          </cell>
          <cell r="F13896">
            <v>11.7</v>
          </cell>
          <cell r="H13896">
            <v>10.64</v>
          </cell>
          <cell r="K13896">
            <v>11.7</v>
          </cell>
          <cell r="M13896">
            <v>10.64</v>
          </cell>
        </row>
        <row r="13897">
          <cell r="B13897">
            <v>44529</v>
          </cell>
          <cell r="C13897" t="str">
            <v>TELA DE ANIAGEM ( JUTA)</v>
          </cell>
          <cell r="D13897" t="str">
            <v>M2</v>
          </cell>
          <cell r="E13897" t="str">
            <v>CR</v>
          </cell>
          <cell r="F13897">
            <v>11.22</v>
          </cell>
          <cell r="H13897">
            <v>22.96</v>
          </cell>
          <cell r="K13897">
            <v>11.22</v>
          </cell>
          <cell r="M13897">
            <v>22.96</v>
          </cell>
        </row>
        <row r="13898">
          <cell r="B13898">
            <v>7167</v>
          </cell>
          <cell r="C13898" t="str">
            <v>TELA DE ARAME GALVANIZADA QUADRANGULAR / LOSANGULAR, FIO 2,11 MM (14 BWG), MALHA 5 X 5 CM, H = 2 M</v>
          </cell>
          <cell r="D13898" t="str">
            <v>M2</v>
          </cell>
          <cell r="E13898" t="str">
            <v>CR</v>
          </cell>
          <cell r="F13898">
            <v>34.020000000000003</v>
          </cell>
          <cell r="H13898">
            <v>25.74</v>
          </cell>
          <cell r="K13898">
            <v>34.020000000000003</v>
          </cell>
          <cell r="M13898">
            <v>25.74</v>
          </cell>
        </row>
        <row r="13899">
          <cell r="B13899">
            <v>10928</v>
          </cell>
          <cell r="C13899" t="str">
            <v>TELA DE ARAME GALVANIZADA QUADRANGULAR / LOSANGULAR, FIO 2,11 MM (14 BWG), MALHA 8 X 8 CM, H = 2 M</v>
          </cell>
          <cell r="D13899" t="str">
            <v>M2</v>
          </cell>
          <cell r="E13899" t="str">
            <v>CR</v>
          </cell>
          <cell r="F13899">
            <v>19.55</v>
          </cell>
          <cell r="H13899">
            <v>14.79</v>
          </cell>
          <cell r="K13899">
            <v>19.55</v>
          </cell>
          <cell r="M13899">
            <v>14.79</v>
          </cell>
        </row>
        <row r="13900">
          <cell r="B13900">
            <v>10933</v>
          </cell>
          <cell r="C13900" t="str">
            <v>TELA DE ARAME GALVANIZADA QUADRANGULAR / LOSANGULAR, FIO 2,77 MM (12 BWG), MALHA 10 X 10 CM, H = 2 M</v>
          </cell>
          <cell r="D13900" t="str">
            <v>M2</v>
          </cell>
          <cell r="E13900" t="str">
            <v>CR</v>
          </cell>
          <cell r="F13900">
            <v>29.48</v>
          </cell>
          <cell r="H13900">
            <v>22.3</v>
          </cell>
          <cell r="K13900">
            <v>29.48</v>
          </cell>
          <cell r="M13900">
            <v>22.3</v>
          </cell>
        </row>
        <row r="13901">
          <cell r="B13901">
            <v>7158</v>
          </cell>
          <cell r="C13901" t="str">
            <v>TELA DE ARAME GALVANIZADA QUADRANGULAR / LOSANGULAR, FIO 2,77 MM (12 BWG), MALHA 5 X 5 CM, H = 2 M</v>
          </cell>
          <cell r="D13901" t="str">
            <v>M2</v>
          </cell>
          <cell r="E13901" t="str">
            <v>C</v>
          </cell>
          <cell r="F13901">
            <v>50</v>
          </cell>
          <cell r="H13901">
            <v>37.83</v>
          </cell>
          <cell r="K13901">
            <v>50</v>
          </cell>
          <cell r="M13901">
            <v>37.83</v>
          </cell>
        </row>
        <row r="13902">
          <cell r="B13902">
            <v>10927</v>
          </cell>
          <cell r="C13902" t="str">
            <v>TELA DE ARAME GALVANIZADA QUADRANGULAR / LOSANGULAR, FIO 2,77 MM (12 BWG), MALHA 8 X 8 CM, H = 2 M</v>
          </cell>
          <cell r="D13902" t="str">
            <v>M2</v>
          </cell>
          <cell r="E13902" t="str">
            <v>CR</v>
          </cell>
          <cell r="F13902">
            <v>31.98</v>
          </cell>
          <cell r="H13902">
            <v>24.19</v>
          </cell>
          <cell r="K13902">
            <v>31.98</v>
          </cell>
          <cell r="M13902">
            <v>24.19</v>
          </cell>
        </row>
        <row r="13903">
          <cell r="B13903">
            <v>7162</v>
          </cell>
          <cell r="C13903" t="str">
            <v>TELA DE ARAME GALVANIZADA QUADRANGULAR / LOSANGULAR, FIO 3,4 MM (10 BWG), MALHA 5 X 5 CM, H = 2 M</v>
          </cell>
          <cell r="D13903" t="str">
            <v>M2</v>
          </cell>
          <cell r="E13903" t="str">
            <v>CR</v>
          </cell>
          <cell r="F13903">
            <v>78.239999999999995</v>
          </cell>
          <cell r="H13903">
            <v>59.2</v>
          </cell>
          <cell r="K13903">
            <v>78.239999999999995</v>
          </cell>
          <cell r="M13903">
            <v>59.2</v>
          </cell>
        </row>
        <row r="13904">
          <cell r="B13904">
            <v>10932</v>
          </cell>
          <cell r="C13904" t="str">
            <v>TELA DE ARAME GALVANIZADA QUADRANGULAR / LOSANGULAR, FIO 4,19 MM (8 BWG), MALHA 5 X 5 CM, H = 2 M</v>
          </cell>
          <cell r="D13904" t="str">
            <v>M2</v>
          </cell>
          <cell r="E13904" t="str">
            <v>CR</v>
          </cell>
          <cell r="F13904">
            <v>136.09</v>
          </cell>
          <cell r="H13904">
            <v>102.97</v>
          </cell>
          <cell r="K13904">
            <v>136.09</v>
          </cell>
          <cell r="M13904">
            <v>102.97</v>
          </cell>
        </row>
        <row r="13905">
          <cell r="B13905">
            <v>10937</v>
          </cell>
          <cell r="C13905" t="str">
            <v>TELA DE ARAME GALVANIZADA REVESTIDA EM PVC, QUADRANGULAR / LOSANGULAR, FIO 2,11 MM (14 BWG), BITOLA FINAL = *2,8* MM, MALHA *8 X 8* CM, H = 2 M</v>
          </cell>
          <cell r="D13905" t="str">
            <v>M2</v>
          </cell>
          <cell r="E13905" t="str">
            <v>CR</v>
          </cell>
          <cell r="F13905">
            <v>34.979999999999997</v>
          </cell>
          <cell r="H13905">
            <v>26.46</v>
          </cell>
          <cell r="K13905">
            <v>34.979999999999997</v>
          </cell>
          <cell r="M13905">
            <v>26.46</v>
          </cell>
        </row>
        <row r="13906">
          <cell r="B13906">
            <v>10935</v>
          </cell>
          <cell r="C13906" t="str">
            <v>TELA DE ARAME GALVANIZADA REVESTIDA EM PVC, QUADRANGULAR / LOSANGULAR, FIO 2,77 MM (12 BWG), BITOLA FINAL = *3,8* MM, MALHA 7,5 X 7,5 CM, H = 2 M</v>
          </cell>
          <cell r="D13906" t="str">
            <v>M2</v>
          </cell>
          <cell r="E13906" t="str">
            <v>CR</v>
          </cell>
          <cell r="F13906">
            <v>60.67</v>
          </cell>
          <cell r="H13906">
            <v>45.9</v>
          </cell>
          <cell r="K13906">
            <v>60.67</v>
          </cell>
          <cell r="M13906">
            <v>45.9</v>
          </cell>
        </row>
        <row r="13907">
          <cell r="B13907">
            <v>10931</v>
          </cell>
          <cell r="C13907" t="str">
            <v>TELA DE ARAME GALVANIZADA, HEXAGONAL, FIO 0,56 MM (24 BWG), MALHA 1/2", H = 1 M</v>
          </cell>
          <cell r="D13907" t="str">
            <v>M2</v>
          </cell>
          <cell r="E13907" t="str">
            <v>CR</v>
          </cell>
          <cell r="F13907">
            <v>17.059999999999999</v>
          </cell>
          <cell r="H13907">
            <v>12.91</v>
          </cell>
          <cell r="K13907">
            <v>17.059999999999999</v>
          </cell>
          <cell r="M13907">
            <v>12.91</v>
          </cell>
        </row>
        <row r="13908">
          <cell r="B13908">
            <v>7164</v>
          </cell>
          <cell r="C13908" t="str">
            <v>TELA DE ARAME ONDULADA, FIO *2,77* MM (12 BWG), MALHA 5 X 5 CM, H = 2 M</v>
          </cell>
          <cell r="D13908" t="str">
            <v>M2</v>
          </cell>
          <cell r="E13908" t="str">
            <v>CR</v>
          </cell>
          <cell r="F13908">
            <v>56.47</v>
          </cell>
          <cell r="H13908">
            <v>42.72</v>
          </cell>
          <cell r="K13908">
            <v>56.47</v>
          </cell>
          <cell r="M13908">
            <v>42.72</v>
          </cell>
        </row>
        <row r="13909">
          <cell r="B13909">
            <v>36887</v>
          </cell>
          <cell r="C13909" t="str">
            <v>TELA DE FIBRA DE VIDRO, ACABAMENTO ANTI-ALCALINO, MALHA 10 X 10 MM</v>
          </cell>
          <cell r="D13909" t="str">
            <v>M2</v>
          </cell>
          <cell r="E13909" t="str">
            <v>CR</v>
          </cell>
          <cell r="F13909">
            <v>14.49</v>
          </cell>
          <cell r="H13909">
            <v>8.56</v>
          </cell>
          <cell r="K13909">
            <v>14.49</v>
          </cell>
          <cell r="M13909">
            <v>8.56</v>
          </cell>
        </row>
        <row r="13910">
          <cell r="B13910">
            <v>34630</v>
          </cell>
          <cell r="C13910" t="str">
            <v>TELA EM MALHA HEXAGONAL DE DUPLA TORCAO 8 X 10 CM (ZN/AL REVESTIDO COM POLIMERO), FIO 2,7 MM, COM GEOMANTA OU BIOMANTA, DIMENSOES 4,0 X 2,0 X 0,6 M, COM INCLINACAO DE 70 GRAUS, PARA SOLO REFORCADO</v>
          </cell>
          <cell r="D13910" t="str">
            <v>UN</v>
          </cell>
          <cell r="E13910" t="str">
            <v>CR</v>
          </cell>
          <cell r="F13910">
            <v>893.66</v>
          </cell>
          <cell r="H13910">
            <v>1050.55</v>
          </cell>
          <cell r="K13910">
            <v>893.66</v>
          </cell>
          <cell r="M13910">
            <v>1050.55</v>
          </cell>
        </row>
        <row r="13911">
          <cell r="B13911">
            <v>7161</v>
          </cell>
          <cell r="C13911" t="str">
            <v>TELA EM METAL PARA ESTUQUE (DEPLOYE)</v>
          </cell>
          <cell r="D13911" t="str">
            <v>M2</v>
          </cell>
          <cell r="E13911" t="str">
            <v>CR</v>
          </cell>
          <cell r="F13911">
            <v>7.03</v>
          </cell>
          <cell r="H13911">
            <v>5.31</v>
          </cell>
          <cell r="K13911">
            <v>7.03</v>
          </cell>
          <cell r="M13911">
            <v>5.31</v>
          </cell>
        </row>
        <row r="13912">
          <cell r="B13912">
            <v>7170</v>
          </cell>
          <cell r="C13912" t="str">
            <v>TELA FACHADEIRA EM POLIETILENO, ROLO DE 3 X 100 M (L X C), COR BRANCA, SEM LOGOMARCA - PARA PROTECAO DE OBRAS</v>
          </cell>
          <cell r="D13912" t="str">
            <v>M2</v>
          </cell>
          <cell r="E13912" t="str">
            <v>CR</v>
          </cell>
          <cell r="F13912">
            <v>3.5</v>
          </cell>
          <cell r="H13912">
            <v>2.0699999999999998</v>
          </cell>
          <cell r="K13912">
            <v>3.5</v>
          </cell>
          <cell r="M13912">
            <v>2.0699999999999998</v>
          </cell>
        </row>
        <row r="13913">
          <cell r="B13913">
            <v>37524</v>
          </cell>
          <cell r="C13913" t="str">
            <v>TELA PLASTICA LARANJA, TIPO TAPUME PARA SINALIZACAO, MALHA RETANGULAR, ROLO 1.20 X 50 M (L X C)</v>
          </cell>
          <cell r="D13913" t="str">
            <v>M</v>
          </cell>
          <cell r="E13913" t="str">
            <v>C</v>
          </cell>
          <cell r="F13913">
            <v>3.2</v>
          </cell>
          <cell r="H13913">
            <v>1.89</v>
          </cell>
          <cell r="K13913">
            <v>3.2</v>
          </cell>
          <cell r="M13913">
            <v>1.89</v>
          </cell>
        </row>
        <row r="13914">
          <cell r="B13914">
            <v>37525</v>
          </cell>
          <cell r="C13914" t="str">
            <v>TELA PLASTICA TECIDA LISTRADA BRANCA E LARANJA, TIPO GUARDA CORPO, EM POLIETILENO MONOFILADO, ROLO 1,20 X 50 M (L X C)</v>
          </cell>
          <cell r="D13914" t="str">
            <v>M</v>
          </cell>
          <cell r="E13914" t="str">
            <v>CR</v>
          </cell>
          <cell r="F13914">
            <v>4.38</v>
          </cell>
          <cell r="H13914">
            <v>2.58</v>
          </cell>
          <cell r="K13914">
            <v>4.38</v>
          </cell>
          <cell r="M13914">
            <v>2.58</v>
          </cell>
        </row>
        <row r="13915">
          <cell r="B13915">
            <v>36789</v>
          </cell>
          <cell r="C13915" t="str">
            <v>TELHA CERAMICA TIPO AMERICANA, COMPRIMENTO DE *45* CM, RENDIMENTO DE *12* TELHAS/M2</v>
          </cell>
          <cell r="D13915" t="str">
            <v>UN</v>
          </cell>
          <cell r="E13915" t="str">
            <v>CR</v>
          </cell>
          <cell r="F13915">
            <v>2.12</v>
          </cell>
          <cell r="H13915">
            <v>3.79</v>
          </cell>
          <cell r="K13915">
            <v>2.12</v>
          </cell>
          <cell r="M13915">
            <v>3.79</v>
          </cell>
        </row>
        <row r="13916">
          <cell r="B13916">
            <v>7173</v>
          </cell>
          <cell r="C13916" t="str">
            <v>TELHA DE BARRO / CERAMICA, NAO ESMALTADA, TIPO COLONIAL, CANAL, PLAN, PAULISTA, COMPRIMENTO DE *44 A 50* CM, RENDIMENTO DE COBERTURA DE *26* TELHAS/M2</v>
          </cell>
          <cell r="D13916" t="str">
            <v>MIL</v>
          </cell>
          <cell r="E13916" t="str">
            <v>C</v>
          </cell>
          <cell r="F13916">
            <v>1375</v>
          </cell>
          <cell r="H13916">
            <v>2450</v>
          </cell>
          <cell r="K13916">
            <v>1375</v>
          </cell>
          <cell r="M13916">
            <v>2450</v>
          </cell>
        </row>
        <row r="13917">
          <cell r="B13917">
            <v>7175</v>
          </cell>
          <cell r="C13917" t="str">
            <v>TELHA DE BARRO / CERAMICA, NAO ESMALTADA, TIPO ROMANA, AMERICANA, PORTUGUESA, FRANCESA, COMPRIMENTO DE *41* CM, RENDIMENTO DE *16* TELHAS/M2</v>
          </cell>
          <cell r="D13917" t="str">
            <v>UN</v>
          </cell>
          <cell r="E13917" t="str">
            <v>CR</v>
          </cell>
          <cell r="F13917">
            <v>1.55</v>
          </cell>
          <cell r="H13917">
            <v>2.77</v>
          </cell>
          <cell r="K13917">
            <v>1.55</v>
          </cell>
          <cell r="M13917">
            <v>2.77</v>
          </cell>
        </row>
        <row r="13918">
          <cell r="B13918">
            <v>40741</v>
          </cell>
          <cell r="C13918" t="str">
            <v>TELHA DE CONCRETO TIPO CLASSICA, COR CINZA, COMPRIMENTO DE *42* CM, RENDIMENTO DE *10* TELHAS/M2</v>
          </cell>
          <cell r="D13918" t="str">
            <v>UN</v>
          </cell>
          <cell r="E13918" t="str">
            <v>CR</v>
          </cell>
          <cell r="F13918">
            <v>3.08</v>
          </cell>
          <cell r="H13918">
            <v>3.11</v>
          </cell>
          <cell r="K13918">
            <v>3.08</v>
          </cell>
          <cell r="M13918">
            <v>3.11</v>
          </cell>
        </row>
        <row r="13919">
          <cell r="B13919">
            <v>7184</v>
          </cell>
          <cell r="C13919" t="str">
            <v>TELHA DE FIBRA DE VIDRO ONDULADA, TRANSLUCIDA / INCOLOR, E = *0,6* MM, DE *0,50 X 2,44* M (L X C)</v>
          </cell>
          <cell r="D13919" t="str">
            <v>M2</v>
          </cell>
          <cell r="E13919" t="str">
            <v>C</v>
          </cell>
          <cell r="H13919">
            <v>45.08</v>
          </cell>
          <cell r="M13919">
            <v>45.08</v>
          </cell>
        </row>
        <row r="13920">
          <cell r="B13920">
            <v>34458</v>
          </cell>
          <cell r="C13920" t="str">
            <v>TELHA DE FIBROCIMENTO E = 6 MM, DE 3,00 X 1,06 M (SEM AMIANTO)</v>
          </cell>
          <cell r="D13920" t="str">
            <v>UN</v>
          </cell>
          <cell r="E13920" t="str">
            <v>CR</v>
          </cell>
          <cell r="F13920">
            <v>194.44</v>
          </cell>
          <cell r="H13920">
            <v>138.69999999999999</v>
          </cell>
          <cell r="K13920">
            <v>194.44</v>
          </cell>
          <cell r="M13920">
            <v>138.69999999999999</v>
          </cell>
        </row>
        <row r="13921">
          <cell r="B13921">
            <v>34464</v>
          </cell>
          <cell r="C13921" t="str">
            <v>TELHA DE FIBROCIMENTO E = 6 MM, DE 4,10 X 1,06 M (SEM AMIANTO)</v>
          </cell>
          <cell r="D13921" t="str">
            <v>UN</v>
          </cell>
          <cell r="E13921" t="str">
            <v>CR</v>
          </cell>
          <cell r="F13921">
            <v>289.43</v>
          </cell>
          <cell r="H13921">
            <v>206.45</v>
          </cell>
          <cell r="K13921">
            <v>289.43</v>
          </cell>
          <cell r="M13921">
            <v>206.45</v>
          </cell>
        </row>
        <row r="13922">
          <cell r="B13922">
            <v>34468</v>
          </cell>
          <cell r="C13922" t="str">
            <v>TELHA DE FIBROCIMENTO E = 6 MM, DE 4,60 X 1,06 M (SEM AMIANTO)</v>
          </cell>
          <cell r="D13922" t="str">
            <v>UN</v>
          </cell>
          <cell r="E13922" t="str">
            <v>CR</v>
          </cell>
          <cell r="F13922">
            <v>364.9</v>
          </cell>
          <cell r="H13922">
            <v>260.27999999999997</v>
          </cell>
          <cell r="K13922">
            <v>364.9</v>
          </cell>
          <cell r="M13922">
            <v>260.27999999999997</v>
          </cell>
        </row>
        <row r="13923">
          <cell r="B13923">
            <v>34473</v>
          </cell>
          <cell r="C13923" t="str">
            <v>TELHA DE FIBROCIMENTO E = 8 MM, DE 3,00 X 1,06 M (SEM AMIANTO)</v>
          </cell>
          <cell r="D13923" t="str">
            <v>UN</v>
          </cell>
          <cell r="E13923" t="str">
            <v>CR</v>
          </cell>
          <cell r="F13923">
            <v>221.36</v>
          </cell>
          <cell r="H13923">
            <v>157.88999999999999</v>
          </cell>
          <cell r="K13923">
            <v>221.36</v>
          </cell>
          <cell r="M13923">
            <v>157.88999999999999</v>
          </cell>
        </row>
        <row r="13924">
          <cell r="B13924">
            <v>34480</v>
          </cell>
          <cell r="C13924" t="str">
            <v>TELHA DE FIBROCIMENTO E = 8 MM, DE 4,10 X 1,06 M (SEM AMIANTO)</v>
          </cell>
          <cell r="D13924" t="str">
            <v>UN</v>
          </cell>
          <cell r="E13924" t="str">
            <v>CR</v>
          </cell>
          <cell r="F13924">
            <v>409.07</v>
          </cell>
          <cell r="H13924">
            <v>291.79000000000002</v>
          </cell>
          <cell r="K13924">
            <v>409.07</v>
          </cell>
          <cell r="M13924">
            <v>291.79000000000002</v>
          </cell>
        </row>
        <row r="13925">
          <cell r="B13925">
            <v>34486</v>
          </cell>
          <cell r="C13925" t="str">
            <v>TELHA DE FIBROCIMENTO E = 8 MM, DE 4,60 X 1,06 M (SEM AMIANTO)</v>
          </cell>
          <cell r="D13925" t="str">
            <v>UN</v>
          </cell>
          <cell r="E13925" t="str">
            <v>CR</v>
          </cell>
          <cell r="F13925">
            <v>484.33</v>
          </cell>
          <cell r="H13925">
            <v>345.47</v>
          </cell>
          <cell r="K13925">
            <v>484.33</v>
          </cell>
          <cell r="M13925">
            <v>345.47</v>
          </cell>
        </row>
        <row r="13926">
          <cell r="B13926">
            <v>7190</v>
          </cell>
          <cell r="C13926" t="str">
            <v>TELHA DE FIBROCIMENTO ONDULADA E = 4 MM, DE 1,22 X 0,50 M (SEM AMIANTO)</v>
          </cell>
          <cell r="D13926" t="str">
            <v>UN</v>
          </cell>
          <cell r="E13926" t="str">
            <v>CR</v>
          </cell>
          <cell r="F13926">
            <v>16.170000000000002</v>
          </cell>
          <cell r="H13926">
            <v>11.53</v>
          </cell>
          <cell r="K13926">
            <v>16.170000000000002</v>
          </cell>
          <cell r="M13926">
            <v>11.53</v>
          </cell>
        </row>
        <row r="13927">
          <cell r="B13927">
            <v>34417</v>
          </cell>
          <cell r="C13927" t="str">
            <v>TELHA DE FIBROCIMENTO ONDULADA E = 4 MM, DE 2,13 X 0,50 M (SEM AMIANTO)</v>
          </cell>
          <cell r="D13927" t="str">
            <v>UN</v>
          </cell>
          <cell r="E13927" t="str">
            <v>CR</v>
          </cell>
          <cell r="F13927">
            <v>25.88</v>
          </cell>
          <cell r="H13927">
            <v>18.46</v>
          </cell>
          <cell r="K13927">
            <v>25.88</v>
          </cell>
          <cell r="M13927">
            <v>18.46</v>
          </cell>
        </row>
        <row r="13928">
          <cell r="B13928">
            <v>7213</v>
          </cell>
          <cell r="C13928" t="str">
            <v>TELHA DE FIBROCIMENTO ONDULADA E = 4 MM, DE 2,44 X 0,50 M (SEM AMIANTO)</v>
          </cell>
          <cell r="D13928" t="str">
            <v>M2</v>
          </cell>
          <cell r="E13928" t="str">
            <v>CR</v>
          </cell>
          <cell r="F13928">
            <v>23.73</v>
          </cell>
          <cell r="H13928">
            <v>16.93</v>
          </cell>
          <cell r="K13928">
            <v>23.73</v>
          </cell>
          <cell r="M13928">
            <v>16.93</v>
          </cell>
        </row>
        <row r="13929">
          <cell r="B13929">
            <v>7195</v>
          </cell>
          <cell r="C13929" t="str">
            <v>TELHA DE FIBROCIMENTO ONDULADA E = 6 MM, DE 1,53 X 1,10 M (SEM AMIANTO)</v>
          </cell>
          <cell r="D13929" t="str">
            <v>UN</v>
          </cell>
          <cell r="E13929" t="str">
            <v>CR</v>
          </cell>
          <cell r="F13929">
            <v>69.680000000000007</v>
          </cell>
          <cell r="H13929">
            <v>49.7</v>
          </cell>
          <cell r="K13929">
            <v>69.680000000000007</v>
          </cell>
          <cell r="M13929">
            <v>49.7</v>
          </cell>
        </row>
        <row r="13930">
          <cell r="B13930">
            <v>7186</v>
          </cell>
          <cell r="C13930" t="str">
            <v>TELHA DE FIBROCIMENTO ONDULADA E = 6 MM, DE 1,83 X 1,10 M (SEM AMIANTO)</v>
          </cell>
          <cell r="D13930" t="str">
            <v>UN</v>
          </cell>
          <cell r="E13930" t="str">
            <v>C</v>
          </cell>
          <cell r="F13930">
            <v>75.900000000000006</v>
          </cell>
          <cell r="H13930">
            <v>54.14</v>
          </cell>
          <cell r="K13930">
            <v>75.900000000000006</v>
          </cell>
          <cell r="M13930">
            <v>54.14</v>
          </cell>
        </row>
        <row r="13931">
          <cell r="B13931">
            <v>7194</v>
          </cell>
          <cell r="C13931" t="str">
            <v>TELHA DE FIBROCIMENTO ONDULADA E = 6 MM, DE 2,44 X 1,10 M (SEM AMIANTO)</v>
          </cell>
          <cell r="D13931" t="str">
            <v>M2</v>
          </cell>
          <cell r="E13931" t="str">
            <v>CR</v>
          </cell>
          <cell r="F13931">
            <v>34.99</v>
          </cell>
          <cell r="H13931">
            <v>24.96</v>
          </cell>
          <cell r="K13931">
            <v>34.99</v>
          </cell>
          <cell r="M13931">
            <v>24.96</v>
          </cell>
        </row>
        <row r="13932">
          <cell r="B13932">
            <v>7197</v>
          </cell>
          <cell r="C13932" t="str">
            <v>TELHA DE FIBROCIMENTO ONDULADA E = 6 MM, DE 3,66 X 1,10 M (SEM AMIANTO)</v>
          </cell>
          <cell r="D13932" t="str">
            <v>UN</v>
          </cell>
          <cell r="E13932" t="str">
            <v>CR</v>
          </cell>
          <cell r="F13932">
            <v>147.69999999999999</v>
          </cell>
          <cell r="H13932">
            <v>105.35</v>
          </cell>
          <cell r="K13932">
            <v>147.69999999999999</v>
          </cell>
          <cell r="M13932">
            <v>105.35</v>
          </cell>
        </row>
        <row r="13933">
          <cell r="B13933">
            <v>7192</v>
          </cell>
          <cell r="C13933" t="str">
            <v>TELHA DE FIBROCIMENTO ONDULADA E = 8 MM, DE 1,53 X 1,10 M (SEM AMIANTO)</v>
          </cell>
          <cell r="D13933" t="str">
            <v>UN</v>
          </cell>
          <cell r="E13933" t="str">
            <v>CR</v>
          </cell>
          <cell r="F13933">
            <v>132.33000000000001</v>
          </cell>
          <cell r="H13933">
            <v>94.39</v>
          </cell>
          <cell r="K13933">
            <v>132.33000000000001</v>
          </cell>
          <cell r="M13933">
            <v>94.39</v>
          </cell>
        </row>
        <row r="13934">
          <cell r="B13934">
            <v>7193</v>
          </cell>
          <cell r="C13934" t="str">
            <v>TELHA DE FIBROCIMENTO ONDULADA E = 8 MM, DE 1,83 X 1,10 M (SEM AMIANTO)</v>
          </cell>
          <cell r="D13934" t="str">
            <v>UN</v>
          </cell>
          <cell r="E13934" t="str">
            <v>CR</v>
          </cell>
          <cell r="F13934">
            <v>148.97999999999999</v>
          </cell>
          <cell r="H13934">
            <v>106.27</v>
          </cell>
          <cell r="K13934">
            <v>148.97999999999999</v>
          </cell>
          <cell r="M13934">
            <v>106.27</v>
          </cell>
        </row>
        <row r="13935">
          <cell r="B13935">
            <v>7189</v>
          </cell>
          <cell r="C13935" t="str">
            <v>TELHA DE FIBROCIMENTO ONDULADA E = 8 MM, DE 2,44 X 1,10 M (SEM AMIANTO)</v>
          </cell>
          <cell r="D13935" t="str">
            <v>UN</v>
          </cell>
          <cell r="E13935" t="str">
            <v>CR</v>
          </cell>
          <cell r="F13935">
            <v>173.13</v>
          </cell>
          <cell r="H13935">
            <v>123.5</v>
          </cell>
          <cell r="K13935">
            <v>173.13</v>
          </cell>
          <cell r="M13935">
            <v>123.5</v>
          </cell>
        </row>
        <row r="13936">
          <cell r="B13936">
            <v>34402</v>
          </cell>
          <cell r="C13936" t="str">
            <v>TELHA DE FIBROCIMENTO ONDULADA E = 8 MM, DE 3,66 X 1,10 M (SEM AMIANTO)</v>
          </cell>
          <cell r="D13936" t="str">
            <v>UN</v>
          </cell>
          <cell r="E13936" t="str">
            <v>CR</v>
          </cell>
          <cell r="F13936">
            <v>244.43</v>
          </cell>
          <cell r="H13936">
            <v>174.35</v>
          </cell>
          <cell r="K13936">
            <v>244.43</v>
          </cell>
          <cell r="M13936">
            <v>174.35</v>
          </cell>
        </row>
        <row r="13937">
          <cell r="B13937">
            <v>7245</v>
          </cell>
          <cell r="C13937" t="str">
            <v>TELHA DE VIDRO TIPO FRANCESA, *39 X 23* CM</v>
          </cell>
          <cell r="D13937" t="str">
            <v>UN</v>
          </cell>
          <cell r="E13937" t="str">
            <v>CR</v>
          </cell>
          <cell r="H13937">
            <v>35.880000000000003</v>
          </cell>
          <cell r="M13937">
            <v>35.880000000000003</v>
          </cell>
        </row>
        <row r="13938">
          <cell r="B13938">
            <v>34425</v>
          </cell>
          <cell r="C13938" t="str">
            <v>TELHA ESTRUTURAL DE FIBROCIMENTO 1 ABA, DE 0,52 X 2,00 M (SEM AMIANTO)</v>
          </cell>
          <cell r="D13938" t="str">
            <v>UN</v>
          </cell>
          <cell r="E13938" t="str">
            <v>CR</v>
          </cell>
          <cell r="F13938">
            <v>157.02000000000001</v>
          </cell>
          <cell r="H13938">
            <v>112</v>
          </cell>
          <cell r="K13938">
            <v>157.02000000000001</v>
          </cell>
          <cell r="M13938">
            <v>112</v>
          </cell>
        </row>
        <row r="13939">
          <cell r="B13939">
            <v>7223</v>
          </cell>
          <cell r="C13939" t="str">
            <v>TELHA ESTRUTURAL DE FIBROCIMENTO 1 ABA, DE 0,52 X 2,50 M (SEM AMIANTO)</v>
          </cell>
          <cell r="D13939" t="str">
            <v>UN</v>
          </cell>
          <cell r="E13939" t="str">
            <v>CR</v>
          </cell>
          <cell r="F13939">
            <v>174.98</v>
          </cell>
          <cell r="H13939">
            <v>124.81</v>
          </cell>
          <cell r="K13939">
            <v>174.98</v>
          </cell>
          <cell r="M13939">
            <v>124.81</v>
          </cell>
        </row>
        <row r="13940">
          <cell r="B13940">
            <v>7234</v>
          </cell>
          <cell r="C13940" t="str">
            <v>TELHA ESTRUTURAL DE FIBROCIMENTO 1 ABA, DE 0,52 X 3,60 M (SEM AMIANTO)</v>
          </cell>
          <cell r="D13940" t="str">
            <v>UN</v>
          </cell>
          <cell r="E13940" t="str">
            <v>CR</v>
          </cell>
          <cell r="F13940">
            <v>264.05</v>
          </cell>
          <cell r="H13940">
            <v>188.35</v>
          </cell>
          <cell r="K13940">
            <v>264.05</v>
          </cell>
          <cell r="M13940">
            <v>188.35</v>
          </cell>
        </row>
        <row r="13941">
          <cell r="B13941">
            <v>7224</v>
          </cell>
          <cell r="C13941" t="str">
            <v>TELHA ESTRUTURAL DE FIBROCIMENTO 1 ABA, DE 0,52 X 4,00 M (SEM AMIANTO)</v>
          </cell>
          <cell r="D13941" t="str">
            <v>UN</v>
          </cell>
          <cell r="E13941" t="str">
            <v>CR</v>
          </cell>
          <cell r="F13941">
            <v>321.68</v>
          </cell>
          <cell r="H13941">
            <v>229.45</v>
          </cell>
          <cell r="K13941">
            <v>321.68</v>
          </cell>
          <cell r="M13941">
            <v>229.45</v>
          </cell>
        </row>
        <row r="13942">
          <cell r="B13942">
            <v>7225</v>
          </cell>
          <cell r="C13942" t="str">
            <v>TELHA ESTRUTURAL DE FIBROCIMENTO 1 ABA, DE 0,52 X 5,00 M (SEM AMIANTO)</v>
          </cell>
          <cell r="D13942" t="str">
            <v>UN</v>
          </cell>
          <cell r="E13942" t="str">
            <v>CR</v>
          </cell>
          <cell r="F13942">
            <v>344.92</v>
          </cell>
          <cell r="H13942">
            <v>246.04</v>
          </cell>
          <cell r="K13942">
            <v>344.92</v>
          </cell>
          <cell r="M13942">
            <v>246.04</v>
          </cell>
        </row>
        <row r="13943">
          <cell r="B13943">
            <v>7226</v>
          </cell>
          <cell r="C13943" t="str">
            <v>TELHA ESTRUTURAL DE FIBROCIMENTO 1 ABA, DE 0,52 X 5,50 M (SEM AMIANTO)</v>
          </cell>
          <cell r="D13943" t="str">
            <v>UN</v>
          </cell>
          <cell r="E13943" t="str">
            <v>CR</v>
          </cell>
          <cell r="F13943">
            <v>368.08</v>
          </cell>
          <cell r="H13943">
            <v>262.55</v>
          </cell>
          <cell r="K13943">
            <v>368.08</v>
          </cell>
          <cell r="M13943">
            <v>262.55</v>
          </cell>
        </row>
        <row r="13944">
          <cell r="B13944">
            <v>7227</v>
          </cell>
          <cell r="C13944" t="str">
            <v>TELHA ESTRUTURAL DE FIBROCIMENTO 1 ABA, DE 0,52 X 6,50 M (SEM AMIANTO)</v>
          </cell>
          <cell r="D13944" t="str">
            <v>UN</v>
          </cell>
          <cell r="E13944" t="str">
            <v>CR</v>
          </cell>
          <cell r="F13944">
            <v>418.98</v>
          </cell>
          <cell r="H13944">
            <v>298.86</v>
          </cell>
          <cell r="K13944">
            <v>418.98</v>
          </cell>
          <cell r="M13944">
            <v>298.86</v>
          </cell>
        </row>
        <row r="13945">
          <cell r="B13945">
            <v>7212</v>
          </cell>
          <cell r="C13945" t="str">
            <v>TELHA ESTRUTURAL DE FIBROCIMENTO 1 ABA, DE 0,52 X 7,20 M (SEM AMIANTO)</v>
          </cell>
          <cell r="D13945" t="str">
            <v>UN</v>
          </cell>
          <cell r="E13945" t="str">
            <v>CR</v>
          </cell>
          <cell r="F13945">
            <v>460.35</v>
          </cell>
          <cell r="H13945">
            <v>328.37</v>
          </cell>
          <cell r="K13945">
            <v>460.35</v>
          </cell>
          <cell r="M13945">
            <v>328.37</v>
          </cell>
        </row>
        <row r="13946">
          <cell r="B13946">
            <v>7229</v>
          </cell>
          <cell r="C13946" t="str">
            <v>TELHA ESTRUTURAL DE FIBROCIMENTO 2 ABAS, DE 1,00 X 3,00 M (SEM AMIANTO)</v>
          </cell>
          <cell r="D13946" t="str">
            <v>UN</v>
          </cell>
          <cell r="E13946" t="str">
            <v>CR</v>
          </cell>
          <cell r="F13946">
            <v>291.8</v>
          </cell>
          <cell r="H13946">
            <v>208.14</v>
          </cell>
          <cell r="K13946">
            <v>291.8</v>
          </cell>
          <cell r="M13946">
            <v>208.14</v>
          </cell>
        </row>
        <row r="13947">
          <cell r="B13947">
            <v>7230</v>
          </cell>
          <cell r="C13947" t="str">
            <v>TELHA ESTRUTURAL DE FIBROCIMENTO 2 ABAS, DE 1,00 X 4,60 M (SEM AMIANTO)</v>
          </cell>
          <cell r="D13947" t="str">
            <v>UN</v>
          </cell>
          <cell r="E13947" t="str">
            <v>CR</v>
          </cell>
          <cell r="F13947">
            <v>485.79</v>
          </cell>
          <cell r="H13947">
            <v>346.52</v>
          </cell>
          <cell r="K13947">
            <v>485.79</v>
          </cell>
          <cell r="M13947">
            <v>346.52</v>
          </cell>
        </row>
        <row r="13948">
          <cell r="B13948">
            <v>7231</v>
          </cell>
          <cell r="C13948" t="str">
            <v>TELHA ESTRUTURAL DE FIBROCIMENTO 2 ABAS, DE 1,00 X 6,00 M (SEM AMIANTO)</v>
          </cell>
          <cell r="D13948" t="str">
            <v>UN</v>
          </cell>
          <cell r="E13948" t="str">
            <v>CR</v>
          </cell>
          <cell r="F13948">
            <v>689.13</v>
          </cell>
          <cell r="H13948">
            <v>491.56</v>
          </cell>
          <cell r="K13948">
            <v>689.13</v>
          </cell>
          <cell r="M13948">
            <v>491.56</v>
          </cell>
        </row>
        <row r="13949">
          <cell r="B13949">
            <v>7220</v>
          </cell>
          <cell r="C13949" t="str">
            <v>TELHA ESTRUTURAL DE FIBROCIMENTO 2 ABAS, DE 1,00 X 7,40 M (SEM AMIANTO)</v>
          </cell>
          <cell r="D13949" t="str">
            <v>UN</v>
          </cell>
          <cell r="E13949" t="str">
            <v>CR</v>
          </cell>
          <cell r="F13949">
            <v>850.66</v>
          </cell>
          <cell r="H13949">
            <v>606.78</v>
          </cell>
          <cell r="K13949">
            <v>850.66</v>
          </cell>
          <cell r="M13949">
            <v>606.78</v>
          </cell>
        </row>
        <row r="13950">
          <cell r="B13950">
            <v>34447</v>
          </cell>
          <cell r="C13950" t="str">
            <v>TELHA ESTRUTURAL DE FIBROCIMENTO 2 ABAS, DE 1,00 X 8,20 M (SEM AMIANTO)</v>
          </cell>
          <cell r="D13950" t="str">
            <v>UN</v>
          </cell>
          <cell r="E13950" t="str">
            <v>CR</v>
          </cell>
          <cell r="F13950">
            <v>951.17</v>
          </cell>
          <cell r="H13950">
            <v>678.47</v>
          </cell>
          <cell r="K13950">
            <v>951.17</v>
          </cell>
          <cell r="M13950">
            <v>678.47</v>
          </cell>
        </row>
        <row r="13951">
          <cell r="B13951">
            <v>7233</v>
          </cell>
          <cell r="C13951" t="str">
            <v>TELHA ESTRUTURAL DE FIBROCIMENTO 2 ABAS, DE 1,00 X 9,20 M (SEM AMIANTO)</v>
          </cell>
          <cell r="D13951" t="str">
            <v>UN</v>
          </cell>
          <cell r="E13951" t="str">
            <v>CR</v>
          </cell>
          <cell r="F13951">
            <v>1091.1400000000001</v>
          </cell>
          <cell r="H13951">
            <v>778.32</v>
          </cell>
          <cell r="K13951">
            <v>1091.1400000000001</v>
          </cell>
          <cell r="M13951">
            <v>778.32</v>
          </cell>
        </row>
        <row r="13952">
          <cell r="B13952">
            <v>40740</v>
          </cell>
          <cell r="C13952" t="str">
            <v>TELHA GALVALUME COM ISOLAMENTO TERMOACUSTICO EM ESPUMA RIGIDA DE POLIURETANO (PU) INJETADO, ESPESSURA DE 30 MM, DENSIDADE DE 35 KG/M3, REVESTIMENTO EM TELHA TRAPEZOIDAL NAS DUAS FACES COM ESPESSURA DE 0,50 MM CADA, ACABAMENTO NATURAL (NAO INCLUI ACESSORIOS DE FIXACAO)</v>
          </cell>
          <cell r="D13952" t="str">
            <v>M2</v>
          </cell>
          <cell r="E13952" t="str">
            <v>CR</v>
          </cell>
          <cell r="H13952">
            <v>166.7</v>
          </cell>
          <cell r="M13952">
            <v>166.7</v>
          </cell>
        </row>
        <row r="13953">
          <cell r="B13953">
            <v>25007</v>
          </cell>
          <cell r="C13953" t="str">
            <v>TELHA ONDULADA EM ACO ZINCADO, ALTURA DE 17 MM, ESPESSURA DE 0,50 MM, LARGURA UTIL DE APROXIMADAMENTE 985 MM, SEM PINTURA</v>
          </cell>
          <cell r="D13953" t="str">
            <v>M2</v>
          </cell>
          <cell r="E13953" t="str">
            <v>C</v>
          </cell>
          <cell r="H13953">
            <v>47.7</v>
          </cell>
          <cell r="M13953">
            <v>47.7</v>
          </cell>
        </row>
        <row r="13954">
          <cell r="B13954">
            <v>43071</v>
          </cell>
          <cell r="C13954" t="str">
            <v>TELHA TERMOISOLANTE REVESTIDA EM ACO GALVALUME, FACE SUPERIOR TRAPEZOIDAL E FACE INFERIOR PLANA (NAO INCLUI ACESSORIOS DE FIXACAO), REVEST COM ESPESSURA DE 0,50 MM, COM PRE-PINTURA DE COR BRANCA NAS DUAS FACES, NUCLEO EM POLIISOCIANURATO (PIR) COM ESPESSURA DE 50 MM</v>
          </cell>
          <cell r="D13954" t="str">
            <v>M2</v>
          </cell>
          <cell r="E13954" t="str">
            <v>CR</v>
          </cell>
          <cell r="H13954">
            <v>187.7</v>
          </cell>
          <cell r="M13954">
            <v>187.7</v>
          </cell>
        </row>
        <row r="13955">
          <cell r="B13955">
            <v>39520</v>
          </cell>
          <cell r="C13955" t="str">
            <v>TELHA TERMOISOLANTE REVESTIDA EM ACO GALVANIZADO, FACE SUPERIOR EM TELHA TRAPEZOIDAL E FACE INFERIOR EM CHAPA PLANA (SEM ACESSORIOS DE FIXACAO), REVESTIMENTO COM ESPESSURA DE 0,50 MM COM PRE-PINTURA NAS DUAS FACES, NUCLEO EM POLIESTIRENO (EPS) DE 30 MM</v>
          </cell>
          <cell r="D13955" t="str">
            <v>M2</v>
          </cell>
          <cell r="E13955" t="str">
            <v>CR</v>
          </cell>
          <cell r="H13955">
            <v>153.13</v>
          </cell>
          <cell r="M13955">
            <v>153.13</v>
          </cell>
        </row>
        <row r="13956">
          <cell r="B13956">
            <v>39521</v>
          </cell>
          <cell r="C13956" t="str">
            <v>TELHA TERMOISOLANTE REVESTIDA EM ACO GALVANIZADO, FACE SUPERIOR EM TELHA TRAPEZOIDAL E FACE INFERIOR EM CHAPA PLANA (SEM ACESSORIOS DE FIXACAO), REVESTIMENTO COM ESPESSURA DE 0,50 MM COM PRE-PINTURA NAS DUAS FACES, NUCLEO EM POLIESTIRENO (EPS) DE 50 MM</v>
          </cell>
          <cell r="D13956" t="str">
            <v>M2</v>
          </cell>
          <cell r="E13956" t="str">
            <v>CR</v>
          </cell>
          <cell r="H13956">
            <v>158.13999999999999</v>
          </cell>
          <cell r="M13956">
            <v>158.13999999999999</v>
          </cell>
        </row>
        <row r="13957">
          <cell r="B13957">
            <v>39522</v>
          </cell>
          <cell r="C13957" t="str">
            <v>TELHA TERMOISOLANTE REVESTIDA EM ACO GALVANIZADO, FACES SUPERIOR E INFERIOR EM TELHA TRAPEZOIDAL (SEM ACESSORIOS DE FIXACAO), REVESTIMENTO COM ESPESSURA DE 0,50 MM COM PRE-PINTURA NAS DUAS FACES, NUCLEO EM POLIESTIRENO (EPS) DE 50 MM</v>
          </cell>
          <cell r="D13957" t="str">
            <v>M2</v>
          </cell>
          <cell r="E13957" t="str">
            <v>CR</v>
          </cell>
          <cell r="H13957">
            <v>163.29</v>
          </cell>
          <cell r="M13957">
            <v>163.29</v>
          </cell>
        </row>
        <row r="13958">
          <cell r="B13958">
            <v>7243</v>
          </cell>
          <cell r="C13958" t="str">
            <v>TELHA TRAPEZOIDAL EM ACO ZINCADO, SEM PINTURA, ALTURA DE APROXIMADAMENTE 40 MM, ESPESSURA DE 0,50 MM E LARGURA UTIL DE 980 MM</v>
          </cell>
          <cell r="D13958" t="str">
            <v>M2</v>
          </cell>
          <cell r="E13958" t="str">
            <v>CR</v>
          </cell>
          <cell r="H13958">
            <v>49.84</v>
          </cell>
          <cell r="M13958">
            <v>49.84</v>
          </cell>
        </row>
        <row r="13959">
          <cell r="B13959">
            <v>11067</v>
          </cell>
          <cell r="C13959" t="str">
            <v>TELHA TRAPEZOIDAL EM ALUMINIO, ALTURA DE *38* MM E ESPESSURA DE 0,5 MM (LARGURA TOTAL DE 1056 MM E COMPRIMENTO DE 5000 MM)</v>
          </cell>
          <cell r="D13959" t="str">
            <v>UN</v>
          </cell>
          <cell r="E13959" t="str">
            <v>CR</v>
          </cell>
          <cell r="F13959">
            <v>532.48</v>
          </cell>
          <cell r="H13959">
            <v>438.65</v>
          </cell>
          <cell r="K13959">
            <v>532.48</v>
          </cell>
          <cell r="M13959">
            <v>438.65</v>
          </cell>
        </row>
        <row r="13960">
          <cell r="B13960">
            <v>11068</v>
          </cell>
          <cell r="C13960" t="str">
            <v>TELHA TRAPEZOIDAL EM ALUMINIO, ALTURA DE *38* MM E ESPESSURA DE 0,7 MM (LARGURA TOTAL DE 1056 MM E COMPRIMENTO DE 5000 MM)</v>
          </cell>
          <cell r="D13960" t="str">
            <v>UN</v>
          </cell>
          <cell r="E13960" t="str">
            <v>CR</v>
          </cell>
          <cell r="F13960">
            <v>672.71</v>
          </cell>
          <cell r="H13960">
            <v>554.16</v>
          </cell>
          <cell r="K13960">
            <v>672.71</v>
          </cell>
          <cell r="M13960">
            <v>554.16</v>
          </cell>
        </row>
        <row r="13961">
          <cell r="B13961">
            <v>7246</v>
          </cell>
          <cell r="C13961" t="str">
            <v>TELHA VIDRO TIPO CANAL OU COLONIAL, C = 46 A 50 CM</v>
          </cell>
          <cell r="D13961" t="str">
            <v>UN</v>
          </cell>
          <cell r="E13961" t="str">
            <v>CR</v>
          </cell>
          <cell r="H13961">
            <v>39.619999999999997</v>
          </cell>
          <cell r="M13961">
            <v>39.619999999999997</v>
          </cell>
        </row>
        <row r="13962">
          <cell r="B13962">
            <v>12869</v>
          </cell>
          <cell r="C13962" t="str">
            <v>TELHADOR / TELHADISTA (HORISTA)</v>
          </cell>
          <cell r="D13962" t="str">
            <v>H</v>
          </cell>
          <cell r="E13962" t="str">
            <v>CR</v>
          </cell>
          <cell r="F13962">
            <v>19.829999999999998</v>
          </cell>
          <cell r="H13962">
            <v>22.02</v>
          </cell>
          <cell r="K13962">
            <v>22.17</v>
          </cell>
          <cell r="M13962">
            <v>24.62</v>
          </cell>
        </row>
        <row r="13963">
          <cell r="B13963">
            <v>41097</v>
          </cell>
          <cell r="C13963" t="str">
            <v>TELHADOR / TELHADISTA (MENSALISTA)</v>
          </cell>
          <cell r="D13963" t="str">
            <v>MES</v>
          </cell>
          <cell r="E13963" t="str">
            <v>CR</v>
          </cell>
          <cell r="F13963">
            <v>3471.51</v>
          </cell>
          <cell r="H13963">
            <v>3856.89</v>
          </cell>
          <cell r="K13963">
            <v>3882.82</v>
          </cell>
          <cell r="M13963">
            <v>4313.54</v>
          </cell>
        </row>
        <row r="13964">
          <cell r="B13964">
            <v>1574</v>
          </cell>
          <cell r="C13964" t="str">
            <v>TERMINAL A COMPRESSAO EM COBRE ESTANHADO PARA CABO 10 MM2, 1 FURO E 1 COMPRESSAO, PARA PARAFUSO DE FIXACAO M6</v>
          </cell>
          <cell r="D13964" t="str">
            <v>UN</v>
          </cell>
          <cell r="E13964" t="str">
            <v>CR</v>
          </cell>
          <cell r="F13964">
            <v>1.91</v>
          </cell>
          <cell r="H13964">
            <v>1.74</v>
          </cell>
          <cell r="K13964">
            <v>1.91</v>
          </cell>
          <cell r="M13964">
            <v>1.74</v>
          </cell>
        </row>
        <row r="13965">
          <cell r="B13965">
            <v>1581</v>
          </cell>
          <cell r="C13965" t="str">
            <v>TERMINAL A COMPRESSAO EM COBRE ESTANHADO PARA CABO 120 MM2, 1 FURO E 1 COMPRESSAO, PARA PARAFUSO DE FIXACAO M12</v>
          </cell>
          <cell r="D13965" t="str">
            <v>UN</v>
          </cell>
          <cell r="E13965" t="str">
            <v>CR</v>
          </cell>
          <cell r="F13965">
            <v>13.28</v>
          </cell>
          <cell r="H13965">
            <v>12.07</v>
          </cell>
          <cell r="K13965">
            <v>13.28</v>
          </cell>
          <cell r="M13965">
            <v>12.07</v>
          </cell>
        </row>
        <row r="13966">
          <cell r="B13966">
            <v>1575</v>
          </cell>
          <cell r="C13966" t="str">
            <v>TERMINAL A COMPRESSAO EM COBRE ESTANHADO PARA CABO 16 MM2, 1 FURO E 1 COMPRESSAO, PARA PARAFUSO DE FIXACAO M6</v>
          </cell>
          <cell r="D13966" t="str">
            <v>UN</v>
          </cell>
          <cell r="E13966" t="str">
            <v>CR</v>
          </cell>
          <cell r="F13966">
            <v>2.27</v>
          </cell>
          <cell r="H13966">
            <v>2.06</v>
          </cell>
          <cell r="K13966">
            <v>2.27</v>
          </cell>
          <cell r="M13966">
            <v>2.06</v>
          </cell>
        </row>
        <row r="13967">
          <cell r="B13967">
            <v>1570</v>
          </cell>
          <cell r="C13967" t="str">
            <v>TERMINAL A COMPRESSAO EM COBRE ESTANHADO PARA CABO 2,5 MM2, 1 FURO E 1 COMPRESSAO, PARA PARAFUSO DE FIXACAO M5</v>
          </cell>
          <cell r="D13967" t="str">
            <v>UN</v>
          </cell>
          <cell r="E13967" t="str">
            <v>CR</v>
          </cell>
          <cell r="F13967">
            <v>1.1399999999999999</v>
          </cell>
          <cell r="H13967">
            <v>1.04</v>
          </cell>
          <cell r="K13967">
            <v>1.1399999999999999</v>
          </cell>
          <cell r="M13967">
            <v>1.04</v>
          </cell>
        </row>
        <row r="13968">
          <cell r="B13968">
            <v>1576</v>
          </cell>
          <cell r="C13968" t="str">
            <v>TERMINAL A COMPRESSAO EM COBRE ESTANHADO PARA CABO 25 MM2, 1 FURO E 1 COMPRESSAO, PARA PARAFUSO DE FIXACAO M8</v>
          </cell>
          <cell r="D13968" t="str">
            <v>UN</v>
          </cell>
          <cell r="E13968" t="str">
            <v>CR</v>
          </cell>
          <cell r="F13968">
            <v>3.14</v>
          </cell>
          <cell r="H13968">
            <v>2.86</v>
          </cell>
          <cell r="K13968">
            <v>3.14</v>
          </cell>
          <cell r="M13968">
            <v>2.86</v>
          </cell>
        </row>
        <row r="13969">
          <cell r="B13969">
            <v>1577</v>
          </cell>
          <cell r="C13969" t="str">
            <v>TERMINAL A COMPRESSAO EM COBRE ESTANHADO PARA CABO 35 MM2, 1 FURO E 1 COMPRESSAO, PARA PARAFUSO DE FIXACAO M8</v>
          </cell>
          <cell r="D13969" t="str">
            <v>UN</v>
          </cell>
          <cell r="E13969" t="str">
            <v>CR</v>
          </cell>
          <cell r="F13969">
            <v>3.54</v>
          </cell>
          <cell r="H13969">
            <v>3.22</v>
          </cell>
          <cell r="K13969">
            <v>3.54</v>
          </cell>
          <cell r="M13969">
            <v>3.22</v>
          </cell>
        </row>
        <row r="13970">
          <cell r="B13970">
            <v>1571</v>
          </cell>
          <cell r="C13970" t="str">
            <v>TERMINAL A COMPRESSAO EM COBRE ESTANHADO PARA CABO 4 MM2, 1 FURO E 1 COMPRESSAO, PARA PARAFUSO DE FIXACAO M5</v>
          </cell>
          <cell r="D13970" t="str">
            <v>UN</v>
          </cell>
          <cell r="E13970" t="str">
            <v>CR</v>
          </cell>
          <cell r="F13970">
            <v>1.48</v>
          </cell>
          <cell r="H13970">
            <v>1.35</v>
          </cell>
          <cell r="K13970">
            <v>1.48</v>
          </cell>
          <cell r="M13970">
            <v>1.35</v>
          </cell>
        </row>
        <row r="13971">
          <cell r="B13971">
            <v>1578</v>
          </cell>
          <cell r="C13971" t="str">
            <v>TERMINAL A COMPRESSAO EM COBRE ESTANHADO PARA CABO 50 MM2, 1 FURO E 1 COMPRESSAO, PARA PARAFUSO DE FIXACAO M8</v>
          </cell>
          <cell r="D13971" t="str">
            <v>UN</v>
          </cell>
          <cell r="E13971" t="str">
            <v>CR</v>
          </cell>
          <cell r="F13971">
            <v>6.15</v>
          </cell>
          <cell r="H13971">
            <v>5.59</v>
          </cell>
          <cell r="K13971">
            <v>6.15</v>
          </cell>
          <cell r="M13971">
            <v>5.59</v>
          </cell>
        </row>
        <row r="13972">
          <cell r="B13972">
            <v>1573</v>
          </cell>
          <cell r="C13972" t="str">
            <v>TERMINAL A COMPRESSAO EM COBRE ESTANHADO PARA CABO 6 MM2, 1 FURO E 1 COMPRESSAO, PARA PARAFUSO DE FIXACAO M6</v>
          </cell>
          <cell r="D13972" t="str">
            <v>UN</v>
          </cell>
          <cell r="E13972" t="str">
            <v>CR</v>
          </cell>
          <cell r="F13972">
            <v>1.77</v>
          </cell>
          <cell r="H13972">
            <v>1.61</v>
          </cell>
          <cell r="K13972">
            <v>1.77</v>
          </cell>
          <cell r="M13972">
            <v>1.61</v>
          </cell>
        </row>
        <row r="13973">
          <cell r="B13973">
            <v>1579</v>
          </cell>
          <cell r="C13973" t="str">
            <v>TERMINAL A COMPRESSAO EM COBRE ESTANHADO PARA CABO 70 MM2, 1 FURO E 1 COMPRESSAO, PARA PARAFUSO DE FIXACAO M10</v>
          </cell>
          <cell r="D13973" t="str">
            <v>UN</v>
          </cell>
          <cell r="E13973" t="str">
            <v>CR</v>
          </cell>
          <cell r="F13973">
            <v>7.67</v>
          </cell>
          <cell r="H13973">
            <v>6.97</v>
          </cell>
          <cell r="K13973">
            <v>7.67</v>
          </cell>
          <cell r="M13973">
            <v>6.97</v>
          </cell>
        </row>
        <row r="13974">
          <cell r="B13974">
            <v>1580</v>
          </cell>
          <cell r="C13974" t="str">
            <v>TERMINAL A COMPRESSAO EM COBRE ESTANHADO PARA CABO 95 MM2, 1 FURO E 1 COMPRESSAO, PARA PARAFUSO DE FIXACAO M12</v>
          </cell>
          <cell r="D13974" t="str">
            <v>UN</v>
          </cell>
          <cell r="E13974" t="str">
            <v>CR</v>
          </cell>
          <cell r="F13974">
            <v>9.44</v>
          </cell>
          <cell r="H13974">
            <v>8.59</v>
          </cell>
          <cell r="K13974">
            <v>9.44</v>
          </cell>
          <cell r="M13974">
            <v>8.59</v>
          </cell>
        </row>
        <row r="13975">
          <cell r="B13975">
            <v>39321</v>
          </cell>
          <cell r="C13975" t="str">
            <v>TERMINAL DE VENTILACAO, 100 MM, SERIE NORMAL, ESGOTO PREDIAL</v>
          </cell>
          <cell r="D13975" t="str">
            <v>UN</v>
          </cell>
          <cell r="E13975" t="str">
            <v>CR</v>
          </cell>
          <cell r="F13975">
            <v>19.670000000000002</v>
          </cell>
          <cell r="H13975">
            <v>23.66</v>
          </cell>
          <cell r="K13975">
            <v>19.670000000000002</v>
          </cell>
          <cell r="M13975">
            <v>23.66</v>
          </cell>
        </row>
        <row r="13976">
          <cell r="B13976">
            <v>39319</v>
          </cell>
          <cell r="C13976" t="str">
            <v>TERMINAL DE VENTILACAO, 50 MM, SERIE NORMAL, ESGOTO PREDIAL</v>
          </cell>
          <cell r="D13976" t="str">
            <v>UN</v>
          </cell>
          <cell r="E13976" t="str">
            <v>CR</v>
          </cell>
          <cell r="F13976">
            <v>8.19</v>
          </cell>
          <cell r="H13976">
            <v>9.85</v>
          </cell>
          <cell r="K13976">
            <v>8.19</v>
          </cell>
          <cell r="M13976">
            <v>9.85</v>
          </cell>
        </row>
        <row r="13977">
          <cell r="B13977">
            <v>39320</v>
          </cell>
          <cell r="C13977" t="str">
            <v>TERMINAL DE VENTILACAO, 75 MM, SERIE NORMAL, ESGOTO PREDIAL</v>
          </cell>
          <cell r="D13977" t="str">
            <v>UN</v>
          </cell>
          <cell r="E13977" t="str">
            <v>CR</v>
          </cell>
          <cell r="F13977">
            <v>15.74</v>
          </cell>
          <cell r="H13977">
            <v>18.93</v>
          </cell>
          <cell r="K13977">
            <v>15.74</v>
          </cell>
          <cell r="M13977">
            <v>18.93</v>
          </cell>
        </row>
        <row r="13978">
          <cell r="B13978">
            <v>1542</v>
          </cell>
          <cell r="C13978" t="str">
            <v>TERMINAL METALICO A PRESSAO 1 CABO, PARA CABOS DE 4 A 10 MM2, COM 2 FUROS PARA FIXACAO</v>
          </cell>
          <cell r="D13978" t="str">
            <v>UN</v>
          </cell>
          <cell r="E13978" t="str">
            <v>CR</v>
          </cell>
          <cell r="F13978">
            <v>26.16</v>
          </cell>
          <cell r="H13978">
            <v>23.79</v>
          </cell>
          <cell r="K13978">
            <v>26.16</v>
          </cell>
          <cell r="M13978">
            <v>23.79</v>
          </cell>
        </row>
        <row r="13979">
          <cell r="B13979">
            <v>1591</v>
          </cell>
          <cell r="C13979" t="str">
            <v>TERMINAL METALICO A PRESSAO PARA 1 CABO DE 120 MM2, COM 1 FURO DE FIXACAO</v>
          </cell>
          <cell r="D13979" t="str">
            <v>UN</v>
          </cell>
          <cell r="E13979" t="str">
            <v>CR</v>
          </cell>
          <cell r="F13979">
            <v>29.28</v>
          </cell>
          <cell r="H13979">
            <v>26.62</v>
          </cell>
          <cell r="K13979">
            <v>29.28</v>
          </cell>
          <cell r="M13979">
            <v>26.62</v>
          </cell>
        </row>
        <row r="13980">
          <cell r="B13980">
            <v>1547</v>
          </cell>
          <cell r="C13980" t="str">
            <v>TERMINAL METALICO A PRESSAO PARA 1 CABO DE 150 A 185 MM2, COM 2 FUROS PARA FIXACAO</v>
          </cell>
          <cell r="D13980" t="str">
            <v>UN</v>
          </cell>
          <cell r="E13980" t="str">
            <v>CR</v>
          </cell>
          <cell r="F13980">
            <v>153.43</v>
          </cell>
          <cell r="H13980">
            <v>139.52000000000001</v>
          </cell>
          <cell r="K13980">
            <v>153.43</v>
          </cell>
          <cell r="M13980">
            <v>139.52000000000001</v>
          </cell>
        </row>
        <row r="13981">
          <cell r="B13981">
            <v>38196</v>
          </cell>
          <cell r="C13981" t="str">
            <v>TERMINAL METALICO A PRESSAO PARA 1 CABO DE 150 MM2, COM 1 FURO DE FIXACAO</v>
          </cell>
          <cell r="D13981" t="str">
            <v>UN</v>
          </cell>
          <cell r="E13981" t="str">
            <v>CR</v>
          </cell>
          <cell r="F13981">
            <v>29.88</v>
          </cell>
          <cell r="H13981">
            <v>27.17</v>
          </cell>
          <cell r="K13981">
            <v>29.88</v>
          </cell>
          <cell r="M13981">
            <v>27.17</v>
          </cell>
        </row>
        <row r="13982">
          <cell r="B13982">
            <v>1543</v>
          </cell>
          <cell r="C13982" t="str">
            <v>TERMINAL METALICO A PRESSAO PARA 1 CABO DE 16 A 25 MM2, COM 2 FUROS PARA FIXACAO</v>
          </cell>
          <cell r="D13982" t="str">
            <v>UN</v>
          </cell>
          <cell r="E13982" t="str">
            <v>CR</v>
          </cell>
          <cell r="F13982">
            <v>31.76</v>
          </cell>
          <cell r="H13982">
            <v>28.88</v>
          </cell>
          <cell r="K13982">
            <v>31.76</v>
          </cell>
          <cell r="M13982">
            <v>28.88</v>
          </cell>
        </row>
        <row r="13983">
          <cell r="B13983">
            <v>1585</v>
          </cell>
          <cell r="C13983" t="str">
            <v>TERMINAL METALICO A PRESSAO PARA 1 CABO DE 16 MM2, COM 1 FURO DE FIXACAO</v>
          </cell>
          <cell r="D13983" t="str">
            <v>UN</v>
          </cell>
          <cell r="E13983" t="str">
            <v>CR</v>
          </cell>
          <cell r="F13983">
            <v>6.15</v>
          </cell>
          <cell r="H13983">
            <v>5.59</v>
          </cell>
          <cell r="K13983">
            <v>6.15</v>
          </cell>
          <cell r="M13983">
            <v>5.59</v>
          </cell>
        </row>
        <row r="13984">
          <cell r="B13984">
            <v>1593</v>
          </cell>
          <cell r="C13984" t="str">
            <v>TERMINAL METALICO A PRESSAO PARA 1 CABO DE 185 MM2, COM 1 FURO DE FIXACAO</v>
          </cell>
          <cell r="D13984" t="str">
            <v>UN</v>
          </cell>
          <cell r="E13984" t="str">
            <v>CR</v>
          </cell>
          <cell r="F13984">
            <v>32.659999999999997</v>
          </cell>
          <cell r="H13984">
            <v>29.7</v>
          </cell>
          <cell r="K13984">
            <v>32.659999999999997</v>
          </cell>
          <cell r="M13984">
            <v>29.7</v>
          </cell>
        </row>
        <row r="13985">
          <cell r="B13985">
            <v>11838</v>
          </cell>
          <cell r="C13985" t="str">
            <v>TERMINAL METALICO A PRESSAO PARA 1 CABO DE 240 MM2, COM 1 FURO DE FIXACAO</v>
          </cell>
          <cell r="D13985" t="str">
            <v>UN</v>
          </cell>
          <cell r="E13985" t="str">
            <v>CR</v>
          </cell>
          <cell r="F13985">
            <v>43.09</v>
          </cell>
          <cell r="H13985">
            <v>39.18</v>
          </cell>
          <cell r="K13985">
            <v>43.09</v>
          </cell>
          <cell r="M13985">
            <v>39.18</v>
          </cell>
        </row>
        <row r="13986">
          <cell r="B13986">
            <v>1594</v>
          </cell>
          <cell r="C13986" t="str">
            <v>TERMINAL METALICO A PRESSAO PARA 1 CABO DE 25 A 35 MM2, COM 2 FUROS PARA FIXACAO</v>
          </cell>
          <cell r="D13986" t="str">
            <v>UN</v>
          </cell>
          <cell r="E13986" t="str">
            <v>CR</v>
          </cell>
          <cell r="F13986">
            <v>43.56</v>
          </cell>
          <cell r="H13986">
            <v>39.61</v>
          </cell>
          <cell r="K13986">
            <v>43.56</v>
          </cell>
          <cell r="M13986">
            <v>39.61</v>
          </cell>
        </row>
        <row r="13987">
          <cell r="B13987">
            <v>1586</v>
          </cell>
          <cell r="C13987" t="str">
            <v>TERMINAL METALICO A PRESSAO PARA 1 CABO DE 25 MM2, COM 1 FURO DE FIXACAO</v>
          </cell>
          <cell r="D13987" t="str">
            <v>UN</v>
          </cell>
          <cell r="E13987" t="str">
            <v>CR</v>
          </cell>
          <cell r="F13987">
            <v>7.78</v>
          </cell>
          <cell r="H13987">
            <v>7.08</v>
          </cell>
          <cell r="K13987">
            <v>7.78</v>
          </cell>
          <cell r="M13987">
            <v>7.08</v>
          </cell>
        </row>
        <row r="13988">
          <cell r="B13988">
            <v>11839</v>
          </cell>
          <cell r="C13988" t="str">
            <v>TERMINAL METALICO A PRESSAO PARA 1 CABO DE 300 MM2, COM 1 FURO DE FIXACAO</v>
          </cell>
          <cell r="D13988" t="str">
            <v>UN</v>
          </cell>
          <cell r="E13988" t="str">
            <v>CR</v>
          </cell>
          <cell r="F13988">
            <v>62.7</v>
          </cell>
          <cell r="H13988">
            <v>57.01</v>
          </cell>
          <cell r="K13988">
            <v>62.7</v>
          </cell>
          <cell r="M13988">
            <v>57.01</v>
          </cell>
        </row>
        <row r="13989">
          <cell r="B13989">
            <v>1587</v>
          </cell>
          <cell r="C13989" t="str">
            <v>TERMINAL METALICO A PRESSAO PARA 1 CABO DE 35 MM2, COM 1 FURO DE FIXACAO</v>
          </cell>
          <cell r="D13989" t="str">
            <v>UN</v>
          </cell>
          <cell r="E13989" t="str">
            <v>CR</v>
          </cell>
          <cell r="F13989">
            <v>7.92</v>
          </cell>
          <cell r="H13989">
            <v>7.21</v>
          </cell>
          <cell r="K13989">
            <v>7.92</v>
          </cell>
          <cell r="M13989">
            <v>7.21</v>
          </cell>
        </row>
        <row r="13990">
          <cell r="B13990">
            <v>1545</v>
          </cell>
          <cell r="C13990" t="str">
            <v>TERMINAL METALICO A PRESSAO PARA 1 CABO DE 50 A 70 MM2, COM 2 FUROS PARA FIXACAO</v>
          </cell>
          <cell r="D13990" t="str">
            <v>UN</v>
          </cell>
          <cell r="E13990" t="str">
            <v>CR</v>
          </cell>
          <cell r="F13990">
            <v>75.239999999999995</v>
          </cell>
          <cell r="H13990">
            <v>68.42</v>
          </cell>
          <cell r="K13990">
            <v>75.239999999999995</v>
          </cell>
          <cell r="M13990">
            <v>68.42</v>
          </cell>
        </row>
        <row r="13991">
          <cell r="B13991">
            <v>1588</v>
          </cell>
          <cell r="C13991" t="str">
            <v>TERMINAL METALICO A PRESSAO PARA 1 CABO DE 50 MM2, COM 1 FURO DE FIXACAO</v>
          </cell>
          <cell r="D13991" t="str">
            <v>UN</v>
          </cell>
          <cell r="E13991" t="str">
            <v>CR</v>
          </cell>
          <cell r="F13991">
            <v>10.87</v>
          </cell>
          <cell r="H13991">
            <v>9.89</v>
          </cell>
          <cell r="K13991">
            <v>10.87</v>
          </cell>
          <cell r="M13991">
            <v>9.89</v>
          </cell>
        </row>
        <row r="13992">
          <cell r="B13992">
            <v>1535</v>
          </cell>
          <cell r="C13992" t="str">
            <v>TERMINAL METALICO A PRESSAO PARA 1 CABO DE 6 A 10 MM2, COM 1 FURO DE FIXACAO</v>
          </cell>
          <cell r="D13992" t="str">
            <v>UN</v>
          </cell>
          <cell r="E13992" t="str">
            <v>CR</v>
          </cell>
          <cell r="F13992">
            <v>6.26</v>
          </cell>
          <cell r="H13992">
            <v>5.7</v>
          </cell>
          <cell r="K13992">
            <v>6.26</v>
          </cell>
          <cell r="M13992">
            <v>5.7</v>
          </cell>
        </row>
        <row r="13993">
          <cell r="B13993">
            <v>1589</v>
          </cell>
          <cell r="C13993" t="str">
            <v>TERMINAL METALICO A PRESSAO PARA 1 CABO DE 70 MM2, COM 1 FURO DE FIXACAO</v>
          </cell>
          <cell r="D13993" t="str">
            <v>UN</v>
          </cell>
          <cell r="E13993" t="str">
            <v>CR</v>
          </cell>
          <cell r="F13993">
            <v>11.22</v>
          </cell>
          <cell r="H13993">
            <v>10.199999999999999</v>
          </cell>
          <cell r="K13993">
            <v>11.22</v>
          </cell>
          <cell r="M13993">
            <v>10.199999999999999</v>
          </cell>
        </row>
        <row r="13994">
          <cell r="B13994">
            <v>1546</v>
          </cell>
          <cell r="C13994" t="str">
            <v>TERMINAL METALICO A PRESSAO PARA 1 CABO DE 95 A 120 MM2, COM 2 FUROS PARA FIXACAO</v>
          </cell>
          <cell r="D13994" t="str">
            <v>UN</v>
          </cell>
          <cell r="E13994" t="str">
            <v>CR</v>
          </cell>
          <cell r="F13994">
            <v>126.97</v>
          </cell>
          <cell r="H13994">
            <v>115.45</v>
          </cell>
          <cell r="K13994">
            <v>126.97</v>
          </cell>
          <cell r="M13994">
            <v>115.45</v>
          </cell>
        </row>
        <row r="13995">
          <cell r="B13995">
            <v>1590</v>
          </cell>
          <cell r="C13995" t="str">
            <v>TERMINAL METALICO A PRESSAO PARA 1 CABO DE 95 MM2, COM 1 FURO DE FIXACAO</v>
          </cell>
          <cell r="D13995" t="str">
            <v>UN</v>
          </cell>
          <cell r="E13995" t="str">
            <v>CR</v>
          </cell>
          <cell r="F13995">
            <v>19.75</v>
          </cell>
          <cell r="H13995">
            <v>17.96</v>
          </cell>
          <cell r="K13995">
            <v>19.75</v>
          </cell>
          <cell r="M13995">
            <v>17.96</v>
          </cell>
        </row>
        <row r="13996">
          <cell r="B13996">
            <v>38415</v>
          </cell>
          <cell r="C13996" t="str">
            <v>TERMOFUSORA PARA TUBOS E CONEXOES EM PPR COM DIAMETROS DE 20 A 63 MM, POTENCIA DE 800 W, TENSAO 220 V</v>
          </cell>
          <cell r="D13996" t="str">
            <v>UN</v>
          </cell>
          <cell r="E13996" t="str">
            <v>CR</v>
          </cell>
          <cell r="F13996">
            <v>1111.3599999999999</v>
          </cell>
          <cell r="H13996">
            <v>1043.29</v>
          </cell>
          <cell r="K13996">
            <v>1111.3599999999999</v>
          </cell>
          <cell r="M13996">
            <v>1043.29</v>
          </cell>
        </row>
        <row r="13997">
          <cell r="B13997">
            <v>38414</v>
          </cell>
          <cell r="C13997" t="str">
            <v>TERMOFUSORA PARA TUBOS E CONEXOES EM PPR COM DIAMETROS DE 75 A 110 MM, POTENCIA DE *1100* W, TENSAO 220 V</v>
          </cell>
          <cell r="D13997" t="str">
            <v>UN</v>
          </cell>
          <cell r="E13997" t="str">
            <v>CR</v>
          </cell>
          <cell r="F13997">
            <v>1559.8</v>
          </cell>
          <cell r="H13997">
            <v>1464.27</v>
          </cell>
          <cell r="K13997">
            <v>1559.8</v>
          </cell>
          <cell r="M13997">
            <v>1464.27</v>
          </cell>
        </row>
        <row r="13998">
          <cell r="B13998">
            <v>38128</v>
          </cell>
          <cell r="C13998" t="str">
            <v>TERRA VEGETAL (ENSACADA)</v>
          </cell>
          <cell r="D13998" t="str">
            <v>KG</v>
          </cell>
          <cell r="E13998" t="str">
            <v>C</v>
          </cell>
          <cell r="F13998">
            <v>0.64</v>
          </cell>
          <cell r="H13998">
            <v>1</v>
          </cell>
          <cell r="K13998">
            <v>0.64</v>
          </cell>
          <cell r="M13998">
            <v>1</v>
          </cell>
        </row>
        <row r="13999">
          <cell r="B13999">
            <v>7253</v>
          </cell>
          <cell r="C13999" t="str">
            <v>TERRA VEGETAL (GRANEL)</v>
          </cell>
          <cell r="D13999" t="str">
            <v>M3</v>
          </cell>
          <cell r="E13999" t="str">
            <v>CR</v>
          </cell>
          <cell r="F13999">
            <v>137.13999999999999</v>
          </cell>
          <cell r="H13999">
            <v>214.28</v>
          </cell>
          <cell r="K13999">
            <v>137.13999999999999</v>
          </cell>
          <cell r="M13999">
            <v>214.28</v>
          </cell>
        </row>
        <row r="14000">
          <cell r="B14000">
            <v>4806</v>
          </cell>
          <cell r="C14000" t="str">
            <v>TESTEIRA ANTIDERRAPANTE PARA PISO VINILICO *5 X 2,5* CM, E = 2 MM</v>
          </cell>
          <cell r="D14000" t="str">
            <v>M</v>
          </cell>
          <cell r="E14000" t="str">
            <v>CR</v>
          </cell>
          <cell r="F14000">
            <v>25.71</v>
          </cell>
          <cell r="H14000">
            <v>18.399999999999999</v>
          </cell>
          <cell r="K14000">
            <v>25.71</v>
          </cell>
          <cell r="M14000">
            <v>18.399999999999999</v>
          </cell>
        </row>
        <row r="14001">
          <cell r="B14001">
            <v>34401</v>
          </cell>
          <cell r="C14001" t="str">
            <v>TIJOLO CERAMICO LAMINADO DE *5,5 X 11 X 23* CM (L X A X C), COM 21 FUROS</v>
          </cell>
          <cell r="D14001" t="str">
            <v>UN</v>
          </cell>
          <cell r="E14001" t="str">
            <v>CR</v>
          </cell>
          <cell r="F14001">
            <v>1.27</v>
          </cell>
          <cell r="H14001">
            <v>1.56</v>
          </cell>
          <cell r="K14001">
            <v>1.27</v>
          </cell>
          <cell r="M14001">
            <v>1.56</v>
          </cell>
        </row>
        <row r="14002">
          <cell r="B14002">
            <v>7256</v>
          </cell>
          <cell r="C14002" t="str">
            <v>TIJOLO CERAMICO MACICO APARENTE 2 FUROS DE *6,5 X 10 X 20* CM (L X A X C)</v>
          </cell>
          <cell r="D14002" t="str">
            <v>UN</v>
          </cell>
          <cell r="E14002" t="str">
            <v>CR</v>
          </cell>
          <cell r="F14002">
            <v>0.9</v>
          </cell>
          <cell r="H14002">
            <v>1.1100000000000001</v>
          </cell>
          <cell r="K14002">
            <v>0.9</v>
          </cell>
          <cell r="M14002">
            <v>1.1100000000000001</v>
          </cell>
        </row>
        <row r="14003">
          <cell r="B14003">
            <v>7260</v>
          </cell>
          <cell r="C14003" t="str">
            <v>TIJOLO CERAMICO MACICO APARENTE DE *6 X 12 X 24* CM (L X A X C)</v>
          </cell>
          <cell r="D14003" t="str">
            <v>UN</v>
          </cell>
          <cell r="E14003" t="str">
            <v>CR</v>
          </cell>
          <cell r="F14003">
            <v>1.71</v>
          </cell>
          <cell r="H14003">
            <v>2.11</v>
          </cell>
          <cell r="K14003">
            <v>1.71</v>
          </cell>
          <cell r="M14003">
            <v>2.11</v>
          </cell>
        </row>
        <row r="14004">
          <cell r="B14004">
            <v>7258</v>
          </cell>
          <cell r="C14004" t="str">
            <v>TIJOLO CERAMICO MACICO COMUM DE *5 X 10 X 20* CM (L X A X C)</v>
          </cell>
          <cell r="D14004" t="str">
            <v>UN</v>
          </cell>
          <cell r="E14004" t="str">
            <v>CR</v>
          </cell>
          <cell r="F14004">
            <v>0.44</v>
          </cell>
          <cell r="H14004">
            <v>0.54</v>
          </cell>
          <cell r="K14004">
            <v>0.44</v>
          </cell>
          <cell r="M14004">
            <v>0.54</v>
          </cell>
        </row>
        <row r="14005">
          <cell r="B14005">
            <v>34400</v>
          </cell>
          <cell r="C14005" t="str">
            <v>TIJOLO CERAMICO REFRATARIO DE *2,5 X 11,4 X 22,9* CM (L X A X C)</v>
          </cell>
          <cell r="D14005" t="str">
            <v>UN</v>
          </cell>
          <cell r="E14005" t="str">
            <v>CR</v>
          </cell>
          <cell r="F14005">
            <v>3.53</v>
          </cell>
          <cell r="H14005">
            <v>4.3499999999999996</v>
          </cell>
          <cell r="K14005">
            <v>3.53</v>
          </cell>
          <cell r="M14005">
            <v>4.3499999999999996</v>
          </cell>
        </row>
        <row r="14006">
          <cell r="B14006">
            <v>10617</v>
          </cell>
          <cell r="C14006" t="str">
            <v>TIJOLO CERAMICO REFRATARIO DE *6,3 X 11,4 X 22,9* CM (L X A X C)</v>
          </cell>
          <cell r="D14006" t="str">
            <v>UN</v>
          </cell>
          <cell r="E14006" t="str">
            <v>CR</v>
          </cell>
          <cell r="F14006">
            <v>4.55</v>
          </cell>
          <cell r="H14006">
            <v>5.6</v>
          </cell>
          <cell r="K14006">
            <v>4.55</v>
          </cell>
          <cell r="M14006">
            <v>5.6</v>
          </cell>
        </row>
        <row r="14007">
          <cell r="B14007">
            <v>44261</v>
          </cell>
          <cell r="C14007" t="str">
            <v>TIL CONDOMINIAL, PVC, DN 100 X 100 MM, PARA REDE COLETORA DE ESGOTO</v>
          </cell>
          <cell r="D14007" t="str">
            <v>UN</v>
          </cell>
          <cell r="E14007" t="str">
            <v>CR</v>
          </cell>
          <cell r="F14007">
            <v>130.71</v>
          </cell>
          <cell r="H14007">
            <v>157.21</v>
          </cell>
          <cell r="K14007">
            <v>130.71</v>
          </cell>
          <cell r="M14007">
            <v>157.21</v>
          </cell>
        </row>
        <row r="14008">
          <cell r="B14008">
            <v>7274</v>
          </cell>
          <cell r="C14008" t="str">
            <v>TIL PARA LIGACAO PREDIAL, EM PVC, JE, BBB, DN 100 X 100 MM, PARA REDE COLETORA ESGOTO</v>
          </cell>
          <cell r="D14008" t="str">
            <v>UN</v>
          </cell>
          <cell r="E14008" t="str">
            <v>CR</v>
          </cell>
          <cell r="F14008">
            <v>63.28</v>
          </cell>
          <cell r="H14008">
            <v>76.11</v>
          </cell>
          <cell r="K14008">
            <v>63.28</v>
          </cell>
          <cell r="M14008">
            <v>76.11</v>
          </cell>
        </row>
        <row r="14009">
          <cell r="B14009">
            <v>44326</v>
          </cell>
          <cell r="C14009" t="str">
            <v>TIL RADIAL, PVC, JE, BBB, DN 300 X 200 MM, PARA REDE COLETORA DE ESGOTO (NBR 10.569)</v>
          </cell>
          <cell r="D14009" t="str">
            <v>UN</v>
          </cell>
          <cell r="E14009" t="str">
            <v>CR</v>
          </cell>
          <cell r="F14009">
            <v>1366.73</v>
          </cell>
          <cell r="H14009">
            <v>1643.76</v>
          </cell>
          <cell r="K14009">
            <v>1366.73</v>
          </cell>
          <cell r="M14009">
            <v>1643.76</v>
          </cell>
        </row>
        <row r="14010">
          <cell r="B14010">
            <v>154</v>
          </cell>
          <cell r="C14010" t="str">
            <v>TINTA / REVESTIMENTO A BASE DE RESINA EPOXI COM ALCATRAO, BICOMPONENTE</v>
          </cell>
          <cell r="D14010" t="str">
            <v>L</v>
          </cell>
          <cell r="E14010" t="str">
            <v>CR</v>
          </cell>
          <cell r="F14010">
            <v>78.680000000000007</v>
          </cell>
          <cell r="H14010">
            <v>70.06</v>
          </cell>
          <cell r="K14010">
            <v>78.680000000000007</v>
          </cell>
          <cell r="M14010">
            <v>70.06</v>
          </cell>
        </row>
        <row r="14011">
          <cell r="B14011">
            <v>38121</v>
          </cell>
          <cell r="C14011" t="str">
            <v>TINTA A BASE DE RESINA ACRILICA EMULSIONADA EM AGUA, PARA SINALIZACAO HORIZONTAL VIARIA (NBR 13699:2012)</v>
          </cell>
          <cell r="D14011" t="str">
            <v>L</v>
          </cell>
          <cell r="E14011" t="str">
            <v>CR</v>
          </cell>
          <cell r="F14011">
            <v>22.09</v>
          </cell>
          <cell r="H14011">
            <v>25.52</v>
          </cell>
          <cell r="K14011">
            <v>22.09</v>
          </cell>
          <cell r="M14011">
            <v>25.52</v>
          </cell>
        </row>
        <row r="14012">
          <cell r="B14012">
            <v>43776</v>
          </cell>
          <cell r="C14012" t="str">
            <v>TINTA A OLEO BRILHANTE, PARA MADEIRAS E METAIS</v>
          </cell>
          <cell r="D14012" t="str">
            <v>L</v>
          </cell>
          <cell r="E14012" t="str">
            <v>CR</v>
          </cell>
          <cell r="F14012">
            <v>34.21</v>
          </cell>
          <cell r="H14012">
            <v>32.01</v>
          </cell>
          <cell r="K14012">
            <v>34.21</v>
          </cell>
          <cell r="M14012">
            <v>32.01</v>
          </cell>
        </row>
        <row r="14013">
          <cell r="B14013">
            <v>7343</v>
          </cell>
          <cell r="C14013" t="str">
            <v>TINTA ACRILICA A BASE DE SOLVENTE, PARA SINALIZACAO HORIZONTAL VIARIA (NBR 11862)</v>
          </cell>
          <cell r="D14013" t="str">
            <v>L</v>
          </cell>
          <cell r="E14013" t="str">
            <v>CR</v>
          </cell>
          <cell r="F14013">
            <v>32.49</v>
          </cell>
          <cell r="H14013">
            <v>37.54</v>
          </cell>
          <cell r="K14013">
            <v>32.49</v>
          </cell>
          <cell r="M14013">
            <v>37.54</v>
          </cell>
        </row>
        <row r="14014">
          <cell r="B14014">
            <v>7348</v>
          </cell>
          <cell r="C14014" t="str">
            <v>TINTA ACRILICA PREMIUM PARA PISO</v>
          </cell>
          <cell r="D14014" t="str">
            <v>L</v>
          </cell>
          <cell r="E14014" t="str">
            <v>CR</v>
          </cell>
          <cell r="F14014">
            <v>24.86</v>
          </cell>
          <cell r="H14014">
            <v>21.64</v>
          </cell>
          <cell r="K14014">
            <v>24.86</v>
          </cell>
          <cell r="M14014">
            <v>21.64</v>
          </cell>
        </row>
        <row r="14015">
          <cell r="B14015">
            <v>7313</v>
          </cell>
          <cell r="C14015" t="str">
            <v>TINTA ASFALTICA IMPERMEABILIZANTE DILUIDA EM SOLVENTE, PARA MATERIAIS CIMENTICIOS, METAL E MADEIRA</v>
          </cell>
          <cell r="D14015" t="str">
            <v>L</v>
          </cell>
          <cell r="E14015" t="str">
            <v>CR</v>
          </cell>
          <cell r="F14015">
            <v>23.16</v>
          </cell>
          <cell r="H14015">
            <v>19.78</v>
          </cell>
          <cell r="K14015">
            <v>23.16</v>
          </cell>
          <cell r="M14015">
            <v>19.78</v>
          </cell>
        </row>
        <row r="14016">
          <cell r="B14016">
            <v>7319</v>
          </cell>
          <cell r="C14016" t="str">
            <v>TINTA ASFALTICA IMPERMEABILIZANTE DISPERSA EM AGUA, PARA MATERIAIS CIMENTICIOS</v>
          </cell>
          <cell r="D14016" t="str">
            <v>L</v>
          </cell>
          <cell r="E14016" t="str">
            <v>CR</v>
          </cell>
          <cell r="F14016">
            <v>13.25</v>
          </cell>
          <cell r="H14016">
            <v>11.32</v>
          </cell>
          <cell r="K14016">
            <v>13.25</v>
          </cell>
          <cell r="M14016">
            <v>11.32</v>
          </cell>
        </row>
        <row r="14017">
          <cell r="B14017">
            <v>7314</v>
          </cell>
          <cell r="C14017" t="str">
            <v>TINTA BORRACHA CLORADA, ACABAMENTO SEMIBRILHO, QUALQUER COR</v>
          </cell>
          <cell r="D14017" t="str">
            <v>L</v>
          </cell>
          <cell r="E14017" t="str">
            <v>CR</v>
          </cell>
          <cell r="F14017">
            <v>77.209999999999994</v>
          </cell>
          <cell r="H14017">
            <v>89.2</v>
          </cell>
          <cell r="K14017">
            <v>77.209999999999994</v>
          </cell>
          <cell r="M14017">
            <v>89.2</v>
          </cell>
        </row>
        <row r="14018">
          <cell r="B14018">
            <v>7304</v>
          </cell>
          <cell r="C14018" t="str">
            <v>TINTA EPOXI BASE AGUA PREMIUM, BRANCA</v>
          </cell>
          <cell r="D14018" t="str">
            <v>L</v>
          </cell>
          <cell r="E14018" t="str">
            <v>CR</v>
          </cell>
          <cell r="F14018">
            <v>101.38</v>
          </cell>
          <cell r="H14018">
            <v>94.86</v>
          </cell>
          <cell r="K14018">
            <v>101.38</v>
          </cell>
          <cell r="M14018">
            <v>94.86</v>
          </cell>
        </row>
        <row r="14019">
          <cell r="B14019">
            <v>43649</v>
          </cell>
          <cell r="C14019" t="str">
            <v>TINTA ESMALTE BASE AGUA PREMIUM ACETINADO</v>
          </cell>
          <cell r="D14019" t="str">
            <v>L</v>
          </cell>
          <cell r="E14019" t="str">
            <v>CR</v>
          </cell>
          <cell r="F14019">
            <v>52.43</v>
          </cell>
          <cell r="H14019">
            <v>49.06</v>
          </cell>
          <cell r="K14019">
            <v>52.43</v>
          </cell>
          <cell r="M14019">
            <v>49.06</v>
          </cell>
        </row>
        <row r="14020">
          <cell r="B14020">
            <v>43650</v>
          </cell>
          <cell r="C14020" t="str">
            <v>TINTA ESMALTE BASE AGUA PREMIUM BRILHANTE</v>
          </cell>
          <cell r="D14020" t="str">
            <v>L</v>
          </cell>
          <cell r="E14020" t="str">
            <v>CR</v>
          </cell>
          <cell r="F14020">
            <v>49.55</v>
          </cell>
          <cell r="H14020">
            <v>46.36</v>
          </cell>
          <cell r="K14020">
            <v>49.55</v>
          </cell>
          <cell r="M14020">
            <v>46.36</v>
          </cell>
        </row>
        <row r="14021">
          <cell r="B14021">
            <v>7311</v>
          </cell>
          <cell r="C14021" t="str">
            <v>TINTA ESMALTE SINTETICO PREMIUM ACETINADO</v>
          </cell>
          <cell r="D14021" t="str">
            <v>L</v>
          </cell>
          <cell r="E14021" t="str">
            <v>CR</v>
          </cell>
          <cell r="F14021">
            <v>50.76</v>
          </cell>
          <cell r="H14021">
            <v>47.49</v>
          </cell>
          <cell r="K14021">
            <v>50.76</v>
          </cell>
          <cell r="M14021">
            <v>47.49</v>
          </cell>
        </row>
        <row r="14022">
          <cell r="B14022">
            <v>7292</v>
          </cell>
          <cell r="C14022" t="str">
            <v>TINTA ESMALTE SINTETICO PREMIUM BRILHANTE</v>
          </cell>
          <cell r="D14022" t="str">
            <v>L</v>
          </cell>
          <cell r="E14022" t="str">
            <v>C</v>
          </cell>
          <cell r="F14022">
            <v>49.14</v>
          </cell>
          <cell r="H14022">
            <v>45.98</v>
          </cell>
          <cell r="K14022">
            <v>49.14</v>
          </cell>
          <cell r="M14022">
            <v>45.98</v>
          </cell>
        </row>
        <row r="14023">
          <cell r="B14023">
            <v>7293</v>
          </cell>
          <cell r="C14023" t="str">
            <v>TINTA ESMALTE SINTETICO PREMIUM DE DUPLA ACAO GRAFITE FOSCO PARA SUPERFICIES METALICAS FERROSAS</v>
          </cell>
          <cell r="D14023" t="str">
            <v>L</v>
          </cell>
          <cell r="E14023" t="str">
            <v>CR</v>
          </cell>
          <cell r="F14023">
            <v>54.36</v>
          </cell>
          <cell r="H14023">
            <v>50.87</v>
          </cell>
          <cell r="K14023">
            <v>54.36</v>
          </cell>
          <cell r="M14023">
            <v>50.87</v>
          </cell>
        </row>
        <row r="14024">
          <cell r="B14024">
            <v>7306</v>
          </cell>
          <cell r="C14024" t="str">
            <v>TINTA ESMALTE SINTETICO PREMIUM DE EFEITO PROTETOR DE SUPERFICIE METALICA ALUMINIO</v>
          </cell>
          <cell r="D14024" t="str">
            <v>L</v>
          </cell>
          <cell r="E14024" t="str">
            <v>CR</v>
          </cell>
          <cell r="F14024">
            <v>60</v>
          </cell>
          <cell r="H14024">
            <v>56.14</v>
          </cell>
          <cell r="K14024">
            <v>60</v>
          </cell>
          <cell r="M14024">
            <v>56.14</v>
          </cell>
        </row>
        <row r="14025">
          <cell r="B14025">
            <v>7288</v>
          </cell>
          <cell r="C14025" t="str">
            <v>TINTA ESMALTE SINTETICO PREMIUM FOSCO</v>
          </cell>
          <cell r="D14025" t="str">
            <v>L</v>
          </cell>
          <cell r="E14025" t="str">
            <v>CR</v>
          </cell>
          <cell r="F14025">
            <v>49.81</v>
          </cell>
          <cell r="H14025">
            <v>46.61</v>
          </cell>
          <cell r="K14025">
            <v>49.81</v>
          </cell>
          <cell r="M14025">
            <v>46.61</v>
          </cell>
        </row>
        <row r="14026">
          <cell r="B14026">
            <v>43625</v>
          </cell>
          <cell r="C14026" t="str">
            <v>TINTA ESMALTE SINTETICO STANDARD ACETINADO</v>
          </cell>
          <cell r="D14026" t="str">
            <v>L</v>
          </cell>
          <cell r="E14026" t="str">
            <v>CR</v>
          </cell>
          <cell r="F14026">
            <v>40.22</v>
          </cell>
          <cell r="H14026">
            <v>37.64</v>
          </cell>
          <cell r="K14026">
            <v>40.22</v>
          </cell>
          <cell r="M14026">
            <v>37.64</v>
          </cell>
        </row>
        <row r="14027">
          <cell r="B14027">
            <v>43647</v>
          </cell>
          <cell r="C14027" t="str">
            <v>TINTA ESMALTE SINTETICO STANDARD BRILHANTE</v>
          </cell>
          <cell r="D14027" t="str">
            <v>L</v>
          </cell>
          <cell r="E14027" t="str">
            <v>CR</v>
          </cell>
          <cell r="F14027">
            <v>36.54</v>
          </cell>
          <cell r="H14027">
            <v>34.19</v>
          </cell>
          <cell r="K14027">
            <v>36.54</v>
          </cell>
          <cell r="M14027">
            <v>34.19</v>
          </cell>
        </row>
        <row r="14028">
          <cell r="B14028">
            <v>43648</v>
          </cell>
          <cell r="C14028" t="str">
            <v>TINTA ESMALTE SINTETICO STANDARD FOSCO</v>
          </cell>
          <cell r="D14028" t="str">
            <v>L</v>
          </cell>
          <cell r="E14028" t="str">
            <v>CR</v>
          </cell>
          <cell r="F14028">
            <v>35.26</v>
          </cell>
          <cell r="H14028">
            <v>32.99</v>
          </cell>
          <cell r="K14028">
            <v>35.26</v>
          </cell>
          <cell r="M14028">
            <v>32.99</v>
          </cell>
        </row>
        <row r="14029">
          <cell r="B14029">
            <v>35693</v>
          </cell>
          <cell r="C14029" t="str">
            <v>TINTA LATEX ACRILICA ECONOMICA, COR BRANCA</v>
          </cell>
          <cell r="D14029" t="str">
            <v>L</v>
          </cell>
          <cell r="E14029" t="str">
            <v>CR</v>
          </cell>
          <cell r="F14029">
            <v>15.46</v>
          </cell>
          <cell r="H14029">
            <v>13.46</v>
          </cell>
          <cell r="K14029">
            <v>15.46</v>
          </cell>
          <cell r="M14029">
            <v>13.46</v>
          </cell>
        </row>
        <row r="14030">
          <cell r="B14030">
            <v>7356</v>
          </cell>
          <cell r="C14030" t="str">
            <v>TINTA LATEX ACRILICA PREMIUM, COR BRANCO FOSCO</v>
          </cell>
          <cell r="D14030" t="str">
            <v>L</v>
          </cell>
          <cell r="E14030" t="str">
            <v>C</v>
          </cell>
          <cell r="F14030">
            <v>37.07</v>
          </cell>
          <cell r="H14030">
            <v>32.270000000000003</v>
          </cell>
          <cell r="K14030">
            <v>37.07</v>
          </cell>
          <cell r="M14030">
            <v>32.270000000000003</v>
          </cell>
        </row>
        <row r="14031">
          <cell r="B14031">
            <v>35692</v>
          </cell>
          <cell r="C14031" t="str">
            <v>TINTA LATEX ACRILICA STANDARD, COR BRANCA</v>
          </cell>
          <cell r="D14031" t="str">
            <v>L</v>
          </cell>
          <cell r="E14031" t="str">
            <v>CR</v>
          </cell>
          <cell r="F14031">
            <v>24.26</v>
          </cell>
          <cell r="H14031">
            <v>21.12</v>
          </cell>
          <cell r="K14031">
            <v>24.26</v>
          </cell>
          <cell r="M14031">
            <v>21.12</v>
          </cell>
        </row>
        <row r="14032">
          <cell r="B14032">
            <v>43624</v>
          </cell>
          <cell r="C14032" t="str">
            <v>TINTA LATEX ACRILICA SUPER PREMIUM, COR BRANCO FOSCO</v>
          </cell>
          <cell r="D14032" t="str">
            <v>L</v>
          </cell>
          <cell r="E14032" t="str">
            <v>CR</v>
          </cell>
          <cell r="F14032">
            <v>45.18</v>
          </cell>
          <cell r="H14032">
            <v>39.33</v>
          </cell>
          <cell r="K14032">
            <v>45.18</v>
          </cell>
          <cell r="M14032">
            <v>39.33</v>
          </cell>
        </row>
        <row r="14033">
          <cell r="B14033">
            <v>7342</v>
          </cell>
          <cell r="C14033" t="str">
            <v>TINTA MINERAL IMPERMEAVEL EM PO, BRANCA</v>
          </cell>
          <cell r="D14033" t="str">
            <v>KG</v>
          </cell>
          <cell r="E14033" t="str">
            <v>CR</v>
          </cell>
          <cell r="F14033">
            <v>2.54</v>
          </cell>
          <cell r="H14033">
            <v>2.17</v>
          </cell>
          <cell r="K14033">
            <v>2.54</v>
          </cell>
          <cell r="M14033">
            <v>2.17</v>
          </cell>
        </row>
        <row r="14034">
          <cell r="B14034">
            <v>7350</v>
          </cell>
          <cell r="C14034" t="str">
            <v>TINTA/RESINA ACRILICA PREMIUM PARA CERAMICA, PEDRAS E OUTROS</v>
          </cell>
          <cell r="D14034" t="str">
            <v>L</v>
          </cell>
          <cell r="E14034" t="str">
            <v>CR</v>
          </cell>
          <cell r="F14034">
            <v>53.51</v>
          </cell>
          <cell r="H14034">
            <v>46.58</v>
          </cell>
          <cell r="K14034">
            <v>53.51</v>
          </cell>
          <cell r="M14034">
            <v>46.58</v>
          </cell>
        </row>
        <row r="14035">
          <cell r="B14035">
            <v>39574</v>
          </cell>
          <cell r="C14035" t="str">
            <v>TIRANTE COM ELO, EM ARAME GALVANIZADO RIGIDO, NUMERO 10, COMPRIMENTO 2000 MM, PARA PENDURAL DE FORRO REMOVIVEL</v>
          </cell>
          <cell r="D14035" t="str">
            <v>UN</v>
          </cell>
          <cell r="E14035" t="str">
            <v>CR</v>
          </cell>
          <cell r="F14035">
            <v>4.6500000000000004</v>
          </cell>
          <cell r="H14035">
            <v>3.64</v>
          </cell>
          <cell r="K14035">
            <v>4.6500000000000004</v>
          </cell>
          <cell r="M14035">
            <v>3.64</v>
          </cell>
        </row>
        <row r="14036">
          <cell r="B14036">
            <v>11060</v>
          </cell>
          <cell r="C14036" t="str">
            <v>TIRANTE EM FERRO GALVANIZADO PARA CONTRAVENTAMENTO DE TELHA CANALETE 90, 1/4" X 400 MM</v>
          </cell>
          <cell r="D14036" t="str">
            <v>UN</v>
          </cell>
          <cell r="E14036" t="str">
            <v>CR</v>
          </cell>
          <cell r="F14036">
            <v>31.65</v>
          </cell>
          <cell r="H14036">
            <v>45.92</v>
          </cell>
          <cell r="K14036">
            <v>31.65</v>
          </cell>
          <cell r="M14036">
            <v>45.92</v>
          </cell>
        </row>
        <row r="14037">
          <cell r="B14037">
            <v>37401</v>
          </cell>
          <cell r="C14037" t="str">
            <v>TOALHEIRO PLASTICO TIPO DISPENSER PARA PAPEL TOALHA INTERFOLHADO</v>
          </cell>
          <cell r="D14037" t="str">
            <v>UN</v>
          </cell>
          <cell r="E14037" t="str">
            <v>CR</v>
          </cell>
          <cell r="F14037">
            <v>88.39</v>
          </cell>
          <cell r="H14037">
            <v>60.28</v>
          </cell>
          <cell r="K14037">
            <v>88.39</v>
          </cell>
          <cell r="M14037">
            <v>60.28</v>
          </cell>
        </row>
        <row r="14038">
          <cell r="B14038">
            <v>38101</v>
          </cell>
          <cell r="C14038" t="str">
            <v>TOMADA 2P+T 10A, 250V (APENAS MODULO)</v>
          </cell>
          <cell r="D14038" t="str">
            <v>UN</v>
          </cell>
          <cell r="E14038" t="str">
            <v>CR</v>
          </cell>
          <cell r="F14038">
            <v>7.36</v>
          </cell>
          <cell r="H14038">
            <v>8.07</v>
          </cell>
          <cell r="K14038">
            <v>7.36</v>
          </cell>
          <cell r="M14038">
            <v>8.07</v>
          </cell>
        </row>
        <row r="14039">
          <cell r="B14039">
            <v>7528</v>
          </cell>
          <cell r="C14039" t="str">
            <v>TOMADA 2P+T 10A, 250V, CONJUNTO MONTADO PARA EMBUTIR 4" X 2" (PLACA + SUPORTE + MODULO)</v>
          </cell>
          <cell r="D14039" t="str">
            <v>UN</v>
          </cell>
          <cell r="E14039" t="str">
            <v>C</v>
          </cell>
          <cell r="F14039">
            <v>8.65</v>
          </cell>
          <cell r="H14039">
            <v>9.49</v>
          </cell>
          <cell r="K14039">
            <v>8.65</v>
          </cell>
          <cell r="M14039">
            <v>9.49</v>
          </cell>
        </row>
        <row r="14040">
          <cell r="B14040">
            <v>12147</v>
          </cell>
          <cell r="C14040" t="str">
            <v>TOMADA 2P+T 10A, 250V, CONJUNTO MONTADO PARA SOBREPOR 4" X 2" (CAIXA + MODULO)</v>
          </cell>
          <cell r="D14040" t="str">
            <v>UN</v>
          </cell>
          <cell r="E14040" t="str">
            <v>CR</v>
          </cell>
          <cell r="F14040">
            <v>13.19</v>
          </cell>
          <cell r="H14040">
            <v>14.47</v>
          </cell>
          <cell r="K14040">
            <v>13.19</v>
          </cell>
          <cell r="M14040">
            <v>14.47</v>
          </cell>
        </row>
        <row r="14041">
          <cell r="B14041">
            <v>38075</v>
          </cell>
          <cell r="C14041" t="str">
            <v>TOMADA 2P+T 20A 250V, CONJUNTO MONTADO PARA EMBUTIR 4" X 2" (PLACA + SUPORTE + MODULO)</v>
          </cell>
          <cell r="D14041" t="str">
            <v>UN</v>
          </cell>
          <cell r="E14041" t="str">
            <v>CR</v>
          </cell>
          <cell r="F14041">
            <v>14.98</v>
          </cell>
          <cell r="H14041">
            <v>16.440000000000001</v>
          </cell>
          <cell r="K14041">
            <v>14.98</v>
          </cell>
          <cell r="M14041">
            <v>16.440000000000001</v>
          </cell>
        </row>
        <row r="14042">
          <cell r="B14042">
            <v>38102</v>
          </cell>
          <cell r="C14042" t="str">
            <v>TOMADA 2P+T 20A, 250V (APENAS MODULO)</v>
          </cell>
          <cell r="D14042" t="str">
            <v>UN</v>
          </cell>
          <cell r="E14042" t="str">
            <v>CR</v>
          </cell>
          <cell r="F14042">
            <v>9.41</v>
          </cell>
          <cell r="H14042">
            <v>10.33</v>
          </cell>
          <cell r="K14042">
            <v>9.41</v>
          </cell>
          <cell r="M14042">
            <v>10.33</v>
          </cell>
        </row>
        <row r="14043">
          <cell r="B14043">
            <v>7525</v>
          </cell>
          <cell r="C14043" t="str">
            <v>TOMADA INDUSTRIAL DE EMBUTIR 3P+T 30 A, 440 V, COM TRAVA, COM PLACA</v>
          </cell>
          <cell r="D14043" t="str">
            <v>UN</v>
          </cell>
          <cell r="E14043" t="str">
            <v>CR</v>
          </cell>
          <cell r="F14043">
            <v>42.59</v>
          </cell>
          <cell r="H14043">
            <v>46.73</v>
          </cell>
          <cell r="K14043">
            <v>42.59</v>
          </cell>
          <cell r="M14043">
            <v>46.73</v>
          </cell>
        </row>
        <row r="14044">
          <cell r="B14044">
            <v>7524</v>
          </cell>
          <cell r="C14044" t="str">
            <v>TOMADA INDUSTRIAL DE EMBUTIR 3P+T 30 A, 440 V, COM TRAVA, SEM PLACA</v>
          </cell>
          <cell r="D14044" t="str">
            <v>UN</v>
          </cell>
          <cell r="E14044" t="str">
            <v>CR</v>
          </cell>
          <cell r="F14044">
            <v>40.130000000000003</v>
          </cell>
          <cell r="H14044">
            <v>44.03</v>
          </cell>
          <cell r="K14044">
            <v>40.130000000000003</v>
          </cell>
          <cell r="M14044">
            <v>44.03</v>
          </cell>
        </row>
        <row r="14045">
          <cell r="B14045">
            <v>38105</v>
          </cell>
          <cell r="C14045" t="str">
            <v>TOMADA PARA ANTENA DE TV, CABO COAXIAL DE 9 MM (APENAS MODULO)</v>
          </cell>
          <cell r="D14045" t="str">
            <v>UN</v>
          </cell>
          <cell r="E14045" t="str">
            <v>CR</v>
          </cell>
          <cell r="F14045">
            <v>10.31</v>
          </cell>
          <cell r="H14045">
            <v>11.31</v>
          </cell>
          <cell r="K14045">
            <v>10.31</v>
          </cell>
          <cell r="M14045">
            <v>11.31</v>
          </cell>
        </row>
        <row r="14046">
          <cell r="B14046">
            <v>38084</v>
          </cell>
          <cell r="C14046" t="str">
            <v>TOMADA PARA ANTENA DE TV, CABO COAXIAL DE 9 MM, CONJUNTO MONTADO PARA EMBUTIR 4" X 2" (PLACA + SUPORTE + MODULO)</v>
          </cell>
          <cell r="D14046" t="str">
            <v>UN</v>
          </cell>
          <cell r="E14046" t="str">
            <v>CR</v>
          </cell>
          <cell r="F14046">
            <v>14.64</v>
          </cell>
          <cell r="H14046">
            <v>16.059999999999999</v>
          </cell>
          <cell r="K14046">
            <v>14.64</v>
          </cell>
          <cell r="M14046">
            <v>16.059999999999999</v>
          </cell>
        </row>
        <row r="14047">
          <cell r="B14047">
            <v>38103</v>
          </cell>
          <cell r="C14047" t="str">
            <v>TOMADA RJ11, 2 FIOS (APENAS MODULO)</v>
          </cell>
          <cell r="D14047" t="str">
            <v>UN</v>
          </cell>
          <cell r="E14047" t="str">
            <v>CR</v>
          </cell>
          <cell r="F14047">
            <v>15.48</v>
          </cell>
          <cell r="H14047">
            <v>16.98</v>
          </cell>
          <cell r="K14047">
            <v>15.48</v>
          </cell>
          <cell r="M14047">
            <v>16.98</v>
          </cell>
        </row>
        <row r="14048">
          <cell r="B14048">
            <v>38082</v>
          </cell>
          <cell r="C14048" t="str">
            <v>TOMADA RJ11, 2 FIOS, CONJUNTO MONTADO PARA EMBUTIR 4" X 2" (PLACA + SUPORTE + MODULO)</v>
          </cell>
          <cell r="D14048" t="str">
            <v>UN</v>
          </cell>
          <cell r="E14048" t="str">
            <v>CR</v>
          </cell>
          <cell r="F14048">
            <v>19.059999999999999</v>
          </cell>
          <cell r="H14048">
            <v>20.92</v>
          </cell>
          <cell r="K14048">
            <v>19.059999999999999</v>
          </cell>
          <cell r="M14048">
            <v>20.92</v>
          </cell>
        </row>
        <row r="14049">
          <cell r="B14049">
            <v>38104</v>
          </cell>
          <cell r="C14049" t="str">
            <v>TOMADA RJ45, 8 FIOS, CAT 5E (APENAS MODULO)</v>
          </cell>
          <cell r="D14049" t="str">
            <v>UN</v>
          </cell>
          <cell r="E14049" t="str">
            <v>CR</v>
          </cell>
          <cell r="F14049">
            <v>30.3</v>
          </cell>
          <cell r="H14049">
            <v>33.25</v>
          </cell>
          <cell r="K14049">
            <v>30.3</v>
          </cell>
          <cell r="M14049">
            <v>33.25</v>
          </cell>
        </row>
        <row r="14050">
          <cell r="B14050">
            <v>38083</v>
          </cell>
          <cell r="C14050" t="str">
            <v>TOMADA RJ45, 8 FIOS, CAT 5E, CONJUNTO MONTADO PARA EMBUTIR 4" X 2" (PLACA + SUPORTE + MODULO)</v>
          </cell>
          <cell r="D14050" t="str">
            <v>UN</v>
          </cell>
          <cell r="E14050" t="str">
            <v>CR</v>
          </cell>
          <cell r="F14050">
            <v>33.64</v>
          </cell>
          <cell r="H14050">
            <v>36.909999999999997</v>
          </cell>
          <cell r="K14050">
            <v>33.64</v>
          </cell>
          <cell r="M14050">
            <v>36.909999999999997</v>
          </cell>
        </row>
        <row r="14051">
          <cell r="B14051">
            <v>38076</v>
          </cell>
          <cell r="C14051" t="str">
            <v>TOMADAS (2 MODULOS) 2P+T 10A, 250V, CONJUNTO MONTADO PARA EMBUTIR 4" X 2" (PLACA + SUPORTE + MODULOS)</v>
          </cell>
          <cell r="D14051" t="str">
            <v>UN</v>
          </cell>
          <cell r="E14051" t="str">
            <v>CR</v>
          </cell>
          <cell r="F14051">
            <v>16.8</v>
          </cell>
          <cell r="H14051">
            <v>18.43</v>
          </cell>
          <cell r="K14051">
            <v>16.8</v>
          </cell>
          <cell r="M14051">
            <v>18.43</v>
          </cell>
        </row>
        <row r="14052">
          <cell r="B14052">
            <v>7592</v>
          </cell>
          <cell r="C14052" t="str">
            <v>TOPOGRAFO (HORISTA)</v>
          </cell>
          <cell r="D14052" t="str">
            <v>H</v>
          </cell>
          <cell r="E14052" t="str">
            <v>C</v>
          </cell>
          <cell r="F14052">
            <v>26.54</v>
          </cell>
          <cell r="H14052">
            <v>67.94</v>
          </cell>
          <cell r="K14052">
            <v>29.68</v>
          </cell>
          <cell r="M14052">
            <v>75.97</v>
          </cell>
        </row>
        <row r="14053">
          <cell r="B14053">
            <v>40820</v>
          </cell>
          <cell r="C14053" t="str">
            <v>TOPOGRAFO (MENSALISTA)</v>
          </cell>
          <cell r="D14053" t="str">
            <v>MES</v>
          </cell>
          <cell r="E14053" t="str">
            <v>CR</v>
          </cell>
          <cell r="F14053">
            <v>4644.22</v>
          </cell>
          <cell r="H14053">
            <v>11897.99</v>
          </cell>
          <cell r="K14053">
            <v>5194.47</v>
          </cell>
          <cell r="M14053">
            <v>13306.7</v>
          </cell>
        </row>
        <row r="14054">
          <cell r="B14054">
            <v>11826</v>
          </cell>
          <cell r="C14054" t="str">
            <v>TORNEIRA DE BOIA BALAO METALICO, VAZAO TOTAL, PARA CAIXA D'AGUA, AGUA QUENTE, ROSCA 1/2 ", COM HASTE, TORNEIRA E BALAO METALICOS</v>
          </cell>
          <cell r="D14054" t="str">
            <v>UN</v>
          </cell>
          <cell r="E14054" t="str">
            <v>CR</v>
          </cell>
          <cell r="F14054">
            <v>42.59</v>
          </cell>
          <cell r="H14054">
            <v>84.12</v>
          </cell>
          <cell r="K14054">
            <v>42.59</v>
          </cell>
          <cell r="M14054">
            <v>84.12</v>
          </cell>
        </row>
        <row r="14055">
          <cell r="B14055">
            <v>7606</v>
          </cell>
          <cell r="C14055" t="str">
            <v>TORNEIRA DE BOIA BALAO METALICO, VAZAO TOTAL, PARA CAIXA D'AGUA, AGUA QUENTE, ROSCA 3/4 ", COM HASTE, TORNEIRA E BALAO METALICOS</v>
          </cell>
          <cell r="D14055" t="str">
            <v>UN</v>
          </cell>
          <cell r="E14055" t="str">
            <v>CR</v>
          </cell>
          <cell r="F14055">
            <v>51.22</v>
          </cell>
          <cell r="H14055">
            <v>101.16</v>
          </cell>
          <cell r="K14055">
            <v>51.22</v>
          </cell>
          <cell r="M14055">
            <v>101.16</v>
          </cell>
        </row>
        <row r="14056">
          <cell r="B14056">
            <v>11825</v>
          </cell>
          <cell r="C14056" t="str">
            <v>TORNEIRA DE BOIA CONVENCIONAL PARA CAIXA D'AGUA, 1", AGUA FRIA, COM HASTE E TORNEIRA METALICOS E BALAO PLASTICO</v>
          </cell>
          <cell r="D14056" t="str">
            <v>UN</v>
          </cell>
          <cell r="E14056" t="str">
            <v>CR</v>
          </cell>
          <cell r="F14056">
            <v>53.88</v>
          </cell>
          <cell r="H14056">
            <v>106.42</v>
          </cell>
          <cell r="K14056">
            <v>53.88</v>
          </cell>
          <cell r="M14056">
            <v>106.42</v>
          </cell>
        </row>
        <row r="14057">
          <cell r="B14057">
            <v>11767</v>
          </cell>
          <cell r="C14057" t="str">
            <v>TORNEIRA DE BOIA CONVENCIONAL PARA CAIXA D'AGUA, 2", AGUA FRIA, COM HASTE E TORNEIRA METALICOS E BALAO PLASTICO</v>
          </cell>
          <cell r="D14057" t="str">
            <v>UN</v>
          </cell>
          <cell r="E14057" t="str">
            <v>CR</v>
          </cell>
          <cell r="F14057">
            <v>143.52000000000001</v>
          </cell>
          <cell r="H14057">
            <v>283.43</v>
          </cell>
          <cell r="K14057">
            <v>143.52000000000001</v>
          </cell>
          <cell r="M14057">
            <v>283.43</v>
          </cell>
        </row>
        <row r="14058">
          <cell r="B14058">
            <v>11763</v>
          </cell>
          <cell r="C14058" t="str">
            <v>TORNEIRA DE BOIA CONVENCIONAL PARA CAIXA D'AGUA, AGUA FRIA, 1.1/2", COM HASTE E TORNEIRA METALICOS E BALAO PLASTICO</v>
          </cell>
          <cell r="D14058" t="str">
            <v>UN</v>
          </cell>
          <cell r="E14058" t="str">
            <v>CR</v>
          </cell>
          <cell r="F14058">
            <v>111.86</v>
          </cell>
          <cell r="H14058">
            <v>220.91</v>
          </cell>
          <cell r="K14058">
            <v>111.86</v>
          </cell>
          <cell r="M14058">
            <v>220.91</v>
          </cell>
        </row>
        <row r="14059">
          <cell r="B14059">
            <v>11764</v>
          </cell>
          <cell r="C14059" t="str">
            <v>TORNEIRA DE BOIA CONVENCIONAL PARA CAIXA D'AGUA, AGUA FRIA, 1.1/4", COM HASTE E TORNEIRA METALICOS E BALAO PLASTICO</v>
          </cell>
          <cell r="D14059" t="str">
            <v>UN</v>
          </cell>
          <cell r="E14059" t="str">
            <v>CR</v>
          </cell>
          <cell r="F14059">
            <v>91.77</v>
          </cell>
          <cell r="H14059">
            <v>181.24</v>
          </cell>
          <cell r="K14059">
            <v>91.77</v>
          </cell>
          <cell r="M14059">
            <v>181.24</v>
          </cell>
        </row>
        <row r="14060">
          <cell r="B14060">
            <v>11829</v>
          </cell>
          <cell r="C14060" t="str">
            <v>TORNEIRA DE BOIA CONVENCIONAL PARA CAIXA D'AGUA, AGUA FRIA, 1/2", COM HASTE E TORNEIRA METALICOS E BALAO PLASTICO</v>
          </cell>
          <cell r="D14060" t="str">
            <v>UN</v>
          </cell>
          <cell r="E14060" t="str">
            <v>CR</v>
          </cell>
          <cell r="F14060">
            <v>22.18</v>
          </cell>
          <cell r="H14060">
            <v>43.8</v>
          </cell>
          <cell r="K14060">
            <v>22.18</v>
          </cell>
          <cell r="M14060">
            <v>43.8</v>
          </cell>
        </row>
        <row r="14061">
          <cell r="B14061">
            <v>11830</v>
          </cell>
          <cell r="C14061" t="str">
            <v>TORNEIRA DE BOIA CONVENCIONAL PARA CAIXA D'AGUA, AGUA FRIA, 3/4", COM HASTE E TORNEIRA METALICOS E BALAO PLASTICO</v>
          </cell>
          <cell r="D14061" t="str">
            <v>UN</v>
          </cell>
          <cell r="E14061" t="str">
            <v>CR</v>
          </cell>
          <cell r="F14061">
            <v>23.95</v>
          </cell>
          <cell r="H14061">
            <v>47.3</v>
          </cell>
          <cell r="K14061">
            <v>23.95</v>
          </cell>
          <cell r="M14061">
            <v>47.3</v>
          </cell>
        </row>
        <row r="14062">
          <cell r="B14062">
            <v>11765</v>
          </cell>
          <cell r="C14062" t="str">
            <v>TORNEIRA DE BOIA VAZAO TOTAL PARA CAIXA D'AGUA, AGUA FRIA, BITOLA 1", COM HASTE E TORNEIRA METALICOS E BALAO PLASTICO</v>
          </cell>
          <cell r="D14062" t="str">
            <v>UN</v>
          </cell>
          <cell r="E14062" t="str">
            <v>CR</v>
          </cell>
          <cell r="F14062">
            <v>61.16</v>
          </cell>
          <cell r="H14062">
            <v>120.79</v>
          </cell>
          <cell r="K14062">
            <v>61.16</v>
          </cell>
          <cell r="M14062">
            <v>120.79</v>
          </cell>
        </row>
        <row r="14063">
          <cell r="B14063">
            <v>11766</v>
          </cell>
          <cell r="C14063" t="str">
            <v>TORNEIRA DE BOIA VAZAO TOTAL PARA CAIXA D'AGUA, AGUA FRIA, BITOLA 1/2", COM HASTE E TORNEIRA METALICOS E BALAO PLASTICO</v>
          </cell>
          <cell r="D14063" t="str">
            <v>UN</v>
          </cell>
          <cell r="E14063" t="str">
            <v>CR</v>
          </cell>
          <cell r="F14063">
            <v>33.450000000000003</v>
          </cell>
          <cell r="H14063">
            <v>66.069999999999993</v>
          </cell>
          <cell r="K14063">
            <v>33.450000000000003</v>
          </cell>
          <cell r="M14063">
            <v>66.069999999999993</v>
          </cell>
        </row>
        <row r="14064">
          <cell r="B14064">
            <v>11824</v>
          </cell>
          <cell r="C14064" t="str">
            <v>TORNEIRA DE BOIA VAZAO TOTAL PARA CAIXA D'AGUA, AGUA FRIA, BITOLA 3/4", COM HASTE E TORNEIRA METALICOS E BALAO PLASTICO</v>
          </cell>
          <cell r="D14064" t="str">
            <v>UN</v>
          </cell>
          <cell r="E14064" t="str">
            <v>CR</v>
          </cell>
          <cell r="F14064">
            <v>39.35</v>
          </cell>
          <cell r="H14064">
            <v>77.709999999999994</v>
          </cell>
          <cell r="K14064">
            <v>39.35</v>
          </cell>
          <cell r="M14064">
            <v>77.709999999999994</v>
          </cell>
        </row>
        <row r="14065">
          <cell r="B14065">
            <v>44045</v>
          </cell>
          <cell r="C14065" t="str">
            <v>TORNEIRA DE MESA PARA LAVATORIO, METALICA CROMADA, COM MISTURADOR MONOCOMANDO, BICA BAIXA</v>
          </cell>
          <cell r="D14065" t="str">
            <v>UN</v>
          </cell>
          <cell r="E14065" t="str">
            <v>CR</v>
          </cell>
          <cell r="F14065">
            <v>363.92</v>
          </cell>
          <cell r="H14065">
            <v>274.95</v>
          </cell>
          <cell r="K14065">
            <v>363.92</v>
          </cell>
          <cell r="M14065">
            <v>274.95</v>
          </cell>
        </row>
        <row r="14066">
          <cell r="B14066">
            <v>39702</v>
          </cell>
          <cell r="C14066" t="str">
            <v>TORNEIRA DE MESA PARA LAVATORIO, METALICA CROMADA, COM SENSOR DE APROXIMACAO ELETRICO, BIVOLT</v>
          </cell>
          <cell r="D14066" t="str">
            <v>UN</v>
          </cell>
          <cell r="E14066" t="str">
            <v>CR</v>
          </cell>
          <cell r="F14066">
            <v>2416.9299999999998</v>
          </cell>
          <cell r="H14066">
            <v>1826.03</v>
          </cell>
          <cell r="K14066">
            <v>2416.9299999999998</v>
          </cell>
          <cell r="M14066">
            <v>1826.03</v>
          </cell>
        </row>
        <row r="14067">
          <cell r="B14067">
            <v>13415</v>
          </cell>
          <cell r="C14067" t="str">
            <v>TORNEIRA DE MESA/BANCADA, PARA LAVATORIO, FIXA, METALICA CROMADA, PADRAO POPULAR, 1/2" OU 3/4"</v>
          </cell>
          <cell r="D14067" t="str">
            <v>UN</v>
          </cell>
          <cell r="E14067" t="str">
            <v>C</v>
          </cell>
          <cell r="F14067">
            <v>79.349999999999994</v>
          </cell>
          <cell r="H14067">
            <v>59.95</v>
          </cell>
          <cell r="K14067">
            <v>79.349999999999994</v>
          </cell>
          <cell r="M14067">
            <v>59.95</v>
          </cell>
        </row>
        <row r="14068">
          <cell r="B14068">
            <v>7602</v>
          </cell>
          <cell r="C14068" t="str">
            <v>TORNEIRA DE METAL AMARELO, PARA TANQUE / JARDIM, DE PAREDE, COM BICO PLASTICO, CANO CURTO, AREA EXTERNA, PADRAO POPULAR / USO GERAL, 1/2" OU 3/4"</v>
          </cell>
          <cell r="D14068" t="str">
            <v>UN</v>
          </cell>
          <cell r="E14068" t="str">
            <v>CR</v>
          </cell>
          <cell r="F14068">
            <v>50.63</v>
          </cell>
          <cell r="H14068">
            <v>38.25</v>
          </cell>
          <cell r="K14068">
            <v>50.63</v>
          </cell>
          <cell r="M14068">
            <v>38.25</v>
          </cell>
        </row>
        <row r="14069">
          <cell r="B14069">
            <v>7603</v>
          </cell>
          <cell r="C14069" t="str">
            <v>TORNEIRA DE METAL AMARELO, PARA TANQUE / JARDIM, DE PAREDE, SEM BICO, CANO CURTO, PADRAO POPULAR / USO GERAL, 1/2" OU 3/4"</v>
          </cell>
          <cell r="D14069" t="str">
            <v>UN</v>
          </cell>
          <cell r="E14069" t="str">
            <v>CR</v>
          </cell>
          <cell r="F14069">
            <v>42.96</v>
          </cell>
          <cell r="H14069">
            <v>32.450000000000003</v>
          </cell>
          <cell r="K14069">
            <v>42.96</v>
          </cell>
          <cell r="M14069">
            <v>32.450000000000003</v>
          </cell>
        </row>
        <row r="14070">
          <cell r="B14070">
            <v>11777</v>
          </cell>
          <cell r="C14070" t="str">
            <v>TORNEIRA ELETRICA DE PAREDE, PLASTICA, BICA ALTA, PARA COZINHA, 5500 W (110/220 V)</v>
          </cell>
          <cell r="D14070" t="str">
            <v>UN</v>
          </cell>
          <cell r="E14070" t="str">
            <v>CR</v>
          </cell>
          <cell r="F14070">
            <v>216.62</v>
          </cell>
          <cell r="H14070">
            <v>236.35</v>
          </cell>
          <cell r="K14070">
            <v>216.62</v>
          </cell>
          <cell r="M14070">
            <v>236.35</v>
          </cell>
        </row>
        <row r="14071">
          <cell r="B14071">
            <v>13417</v>
          </cell>
          <cell r="C14071" t="str">
            <v>TORNEIRA METALICA CROMADA CANO CURTO, SEM BICO, SEM AREJADOR, DE PAREDE, PARA TANQUE E USO GERAL, 1/2" OU 3/4"</v>
          </cell>
          <cell r="D14071" t="str">
            <v>UN</v>
          </cell>
          <cell r="E14071" t="str">
            <v>CR</v>
          </cell>
          <cell r="F14071">
            <v>103.34</v>
          </cell>
          <cell r="H14071">
            <v>78.08</v>
          </cell>
          <cell r="K14071">
            <v>103.34</v>
          </cell>
          <cell r="M14071">
            <v>78.08</v>
          </cell>
        </row>
        <row r="14072">
          <cell r="B14072">
            <v>36791</v>
          </cell>
          <cell r="C14072" t="str">
            <v>TORNEIRA METALICA CROMADA DE MESA PARA LAVATORIO, BICA ALTA, COM AREJADOR</v>
          </cell>
          <cell r="D14072" t="str">
            <v>UN</v>
          </cell>
          <cell r="E14072" t="str">
            <v>CR</v>
          </cell>
          <cell r="F14072">
            <v>155.11000000000001</v>
          </cell>
          <cell r="H14072">
            <v>117.18</v>
          </cell>
          <cell r="K14072">
            <v>155.11000000000001</v>
          </cell>
          <cell r="M14072">
            <v>117.18</v>
          </cell>
        </row>
        <row r="14073">
          <cell r="B14073">
            <v>36795</v>
          </cell>
          <cell r="C14073" t="str">
            <v>TORNEIRA METALICA CROMADA DE MESA PARA LAVATORIO, COM SENSOR DE PRESENCA A PILHA, COM AREJADOR EMBUTIDO</v>
          </cell>
          <cell r="D14073" t="str">
            <v>UN</v>
          </cell>
          <cell r="E14073" t="str">
            <v>CR</v>
          </cell>
          <cell r="F14073">
            <v>1961.13</v>
          </cell>
          <cell r="H14073">
            <v>1481.66</v>
          </cell>
          <cell r="K14073">
            <v>1961.13</v>
          </cell>
          <cell r="M14073">
            <v>1481.66</v>
          </cell>
        </row>
        <row r="14074">
          <cell r="B14074">
            <v>36796</v>
          </cell>
          <cell r="C14074" t="str">
            <v>TORNEIRA METALICA CROMADA DE MESA, PARA LAVATORIO, TEMPORIZADA PRESSAO FECHAMENTO AUTOMATICO, BICA BAIXA</v>
          </cell>
          <cell r="D14074" t="str">
            <v>UN</v>
          </cell>
          <cell r="E14074" t="str">
            <v>CR</v>
          </cell>
          <cell r="F14074">
            <v>162.97</v>
          </cell>
          <cell r="H14074">
            <v>123.12</v>
          </cell>
          <cell r="K14074">
            <v>162.97</v>
          </cell>
          <cell r="M14074">
            <v>123.12</v>
          </cell>
        </row>
        <row r="14075">
          <cell r="B14075">
            <v>36792</v>
          </cell>
          <cell r="C14075" t="str">
            <v>TORNEIRA METALICA CROMADA DE PAREDE LONGA PARA LAVATORIO, COM AREJADOR, ACIONAMENTO ALAVANCA, 1/4 DE VOLTA</v>
          </cell>
          <cell r="D14075" t="str">
            <v>UN</v>
          </cell>
          <cell r="E14075" t="str">
            <v>CR</v>
          </cell>
          <cell r="F14075">
            <v>206.44</v>
          </cell>
          <cell r="H14075">
            <v>155.96</v>
          </cell>
          <cell r="K14075">
            <v>206.44</v>
          </cell>
          <cell r="M14075">
            <v>155.96</v>
          </cell>
        </row>
        <row r="14076">
          <cell r="B14076">
            <v>11773</v>
          </cell>
          <cell r="C14076" t="str">
            <v>TORNEIRA METALICA CROMADA DE PAREDE, PARA COZINHA, BICA MOVEL, COM AREJADOR, 1/2" OU 3/4"</v>
          </cell>
          <cell r="D14076" t="str">
            <v>UN</v>
          </cell>
          <cell r="E14076" t="str">
            <v>CR</v>
          </cell>
          <cell r="F14076">
            <v>137.41999999999999</v>
          </cell>
          <cell r="H14076">
            <v>103.82</v>
          </cell>
          <cell r="K14076">
            <v>137.41999999999999</v>
          </cell>
          <cell r="M14076">
            <v>103.82</v>
          </cell>
        </row>
        <row r="14077">
          <cell r="B14077">
            <v>11762</v>
          </cell>
          <cell r="C14077" t="str">
            <v>TORNEIRA METALICA CROMADA PARA JARDIM / TANQUE, COM BICO PLASTICO, CANO LONGO, DE PAREDE, PADRAO POPULAR / USO GERAL, 1/2" OU 3/4"</v>
          </cell>
          <cell r="D14077" t="str">
            <v>UN</v>
          </cell>
          <cell r="E14077" t="str">
            <v>CR</v>
          </cell>
          <cell r="F14077">
            <v>65.180000000000007</v>
          </cell>
          <cell r="H14077">
            <v>49.24</v>
          </cell>
          <cell r="K14077">
            <v>65.180000000000007</v>
          </cell>
          <cell r="M14077">
            <v>49.24</v>
          </cell>
        </row>
        <row r="14078">
          <cell r="B14078">
            <v>7604</v>
          </cell>
          <cell r="C14078" t="str">
            <v>TORNEIRA METALICA CROMADA PARA TANQUE / JARDIM, SEM BICO, CANO LONGO, DE PAREDE, PADRAO POPULAR / USO GERAL, 1/2" OU 3/4"</v>
          </cell>
          <cell r="D14078" t="str">
            <v>UN</v>
          </cell>
          <cell r="E14078" t="str">
            <v>CR</v>
          </cell>
          <cell r="F14078">
            <v>55.19</v>
          </cell>
          <cell r="H14078">
            <v>41.7</v>
          </cell>
          <cell r="K14078">
            <v>55.19</v>
          </cell>
          <cell r="M14078">
            <v>41.7</v>
          </cell>
        </row>
        <row r="14079">
          <cell r="B14079">
            <v>13984</v>
          </cell>
          <cell r="C14079" t="str">
            <v>TORNEIRA METALICA CROMADA, CANO CURTO, COM AREJADOR, SEM BICO PLASTICO, DE PAREDE, PARA USO GERAL, 1/2" OU 3/4"</v>
          </cell>
          <cell r="D14079" t="str">
            <v>UN</v>
          </cell>
          <cell r="E14079" t="str">
            <v>CR</v>
          </cell>
          <cell r="F14079">
            <v>80.209999999999994</v>
          </cell>
          <cell r="H14079">
            <v>60.6</v>
          </cell>
          <cell r="K14079">
            <v>80.209999999999994</v>
          </cell>
          <cell r="M14079">
            <v>60.6</v>
          </cell>
        </row>
        <row r="14080">
          <cell r="B14080">
            <v>11772</v>
          </cell>
          <cell r="C14080" t="str">
            <v>TORNEIRA METALICA CROMADA, DE MESA/BANCADA, PARA COZINHA, BICA MOVEL, COM AREJADOR, 1/2" OU 3/4"</v>
          </cell>
          <cell r="D14080" t="str">
            <v>UN</v>
          </cell>
          <cell r="E14080" t="str">
            <v>CR</v>
          </cell>
          <cell r="F14080">
            <v>137.85</v>
          </cell>
          <cell r="H14080">
            <v>104.15</v>
          </cell>
          <cell r="K14080">
            <v>137.85</v>
          </cell>
          <cell r="M14080">
            <v>104.15</v>
          </cell>
        </row>
        <row r="14081">
          <cell r="B14081">
            <v>13983</v>
          </cell>
          <cell r="C14081" t="str">
            <v>TORNEIRA METALICA CROMADA, RETA, DE PAREDE, PARA COZINHA, COM AREJADOR, PADRAO POPULAR, 1/2" OU 3/4"</v>
          </cell>
          <cell r="D14081" t="str">
            <v>UN</v>
          </cell>
          <cell r="E14081" t="str">
            <v>CR</v>
          </cell>
          <cell r="F14081">
            <v>104.4</v>
          </cell>
          <cell r="H14081">
            <v>78.87</v>
          </cell>
          <cell r="K14081">
            <v>104.4</v>
          </cell>
          <cell r="M14081">
            <v>78.87</v>
          </cell>
        </row>
        <row r="14082">
          <cell r="B14082">
            <v>13416</v>
          </cell>
          <cell r="C14082" t="str">
            <v>TORNEIRA METALICA CROMADA, RETA, DE PAREDE, PARA COZINHA, SEM BICO, SEM AREJADOR, PADRAO POPULAR, 1/2" OU 3/4"</v>
          </cell>
          <cell r="D14082" t="str">
            <v>UN</v>
          </cell>
          <cell r="E14082" t="str">
            <v>CR</v>
          </cell>
          <cell r="F14082">
            <v>92.73</v>
          </cell>
          <cell r="H14082">
            <v>70.05</v>
          </cell>
          <cell r="K14082">
            <v>92.73</v>
          </cell>
          <cell r="M14082">
            <v>70.05</v>
          </cell>
        </row>
        <row r="14083">
          <cell r="B14083">
            <v>40329</v>
          </cell>
          <cell r="C14083" t="str">
            <v>TORNEIRA PLASTICA DE BOIA CONVENCIONAL PARA CAIXA DE AGUA, AGUA FRIA, 3/4 ", COM HASTE METALICA E COM TORNEIRA E BALAO PLASTICOS (PADRAO POPULAR)</v>
          </cell>
          <cell r="D14083" t="str">
            <v>UN</v>
          </cell>
          <cell r="E14083" t="str">
            <v>C</v>
          </cell>
          <cell r="F14083">
            <v>13.9</v>
          </cell>
          <cell r="H14083">
            <v>27.45</v>
          </cell>
          <cell r="K14083">
            <v>13.9</v>
          </cell>
          <cell r="M14083">
            <v>27.45</v>
          </cell>
        </row>
        <row r="14084">
          <cell r="B14084">
            <v>11823</v>
          </cell>
          <cell r="C14084" t="str">
            <v>TORNEIRA PLASTICA DE BOIA PARA CAIXA DE DESCARGA, 1/2", BALAO E TORNEIRA PLASTICOS, COM HASTE METALICA</v>
          </cell>
          <cell r="D14084" t="str">
            <v>UN</v>
          </cell>
          <cell r="E14084" t="str">
            <v>CR</v>
          </cell>
          <cell r="F14084">
            <v>5.85</v>
          </cell>
          <cell r="H14084">
            <v>11.56</v>
          </cell>
          <cell r="K14084">
            <v>5.85</v>
          </cell>
          <cell r="M14084">
            <v>11.56</v>
          </cell>
        </row>
        <row r="14085">
          <cell r="B14085">
            <v>11822</v>
          </cell>
          <cell r="C14085" t="str">
            <v>TORNEIRA PLASTICA DE MESA, BICA MOVEL, PARA COZINHA 1/2"</v>
          </cell>
          <cell r="D14085" t="str">
            <v>UN</v>
          </cell>
          <cell r="E14085" t="str">
            <v>CR</v>
          </cell>
          <cell r="F14085">
            <v>24.64</v>
          </cell>
          <cell r="H14085">
            <v>34.270000000000003</v>
          </cell>
          <cell r="K14085">
            <v>24.64</v>
          </cell>
          <cell r="M14085">
            <v>34.270000000000003</v>
          </cell>
        </row>
        <row r="14086">
          <cell r="B14086">
            <v>11831</v>
          </cell>
          <cell r="C14086" t="str">
            <v>TORNEIRA PLASTICA PARA TANQUE 1/2" OU 3/4" COM BICO PARA MANGUEIRA</v>
          </cell>
          <cell r="D14086" t="str">
            <v>UN</v>
          </cell>
          <cell r="E14086" t="str">
            <v>CR</v>
          </cell>
          <cell r="F14086">
            <v>14.82</v>
          </cell>
          <cell r="H14086">
            <v>20.62</v>
          </cell>
          <cell r="K14086">
            <v>14.82</v>
          </cell>
          <cell r="M14086">
            <v>20.62</v>
          </cell>
        </row>
        <row r="14087">
          <cell r="B14087">
            <v>45249</v>
          </cell>
          <cell r="C14087" t="str">
            <v>TORNO/MORSA DE BANCADA NUMERO 4</v>
          </cell>
          <cell r="D14087" t="str">
            <v>UN</v>
          </cell>
          <cell r="E14087" t="str">
            <v>CR</v>
          </cell>
          <cell r="F14087">
            <v>148.13</v>
          </cell>
          <cell r="H14087">
            <v>170.48</v>
          </cell>
          <cell r="K14087">
            <v>148.13</v>
          </cell>
          <cell r="M14087">
            <v>170.48</v>
          </cell>
        </row>
        <row r="14088">
          <cell r="B14088">
            <v>7613</v>
          </cell>
          <cell r="C14088" t="str">
            <v>TRANSFORMADOR TRIFASICO DE DISTRIBUICAO, POTENCIA DE 1000 KVA, TENSAO NOMINAL DE 15 KV, TENSAO SECUNDARIA DE 220/127V, EM OLEO ISOLANTE TIPO MINERAL</v>
          </cell>
          <cell r="D14088" t="str">
            <v>UN</v>
          </cell>
          <cell r="E14088" t="str">
            <v>CR</v>
          </cell>
          <cell r="H14088">
            <v>124299.27</v>
          </cell>
          <cell r="M14088">
            <v>124299.27</v>
          </cell>
        </row>
        <row r="14089">
          <cell r="B14089">
            <v>7619</v>
          </cell>
          <cell r="C14089" t="str">
            <v>TRANSFORMADOR TRIFASICO DE DISTRIBUICAO, POTENCIA DE 112,5 KVA, TENSAO NOMINAL DE 15 KV, TENSAO SECUNDARIA DE 220/127V, EM OLEO ISOLANTE TIPO MINERAL</v>
          </cell>
          <cell r="D14089" t="str">
            <v>UN</v>
          </cell>
          <cell r="E14089" t="str">
            <v>CR</v>
          </cell>
          <cell r="H14089">
            <v>19214</v>
          </cell>
          <cell r="M14089">
            <v>19214</v>
          </cell>
        </row>
        <row r="14090">
          <cell r="B14090">
            <v>12076</v>
          </cell>
          <cell r="C14090" t="str">
            <v>TRANSFORMADOR TRIFASICO DE DISTRIBUICAO, POTENCIA DE 15 KVA, TENSAO NOMINAL DE 15 KV, TENSAO SECUNDARIA DE 220/127V, EM OLEO ISOLANTE TIPO MINERAL</v>
          </cell>
          <cell r="D14090" t="str">
            <v>UN</v>
          </cell>
          <cell r="E14090" t="str">
            <v>CR</v>
          </cell>
          <cell r="H14090">
            <v>8813.76</v>
          </cell>
          <cell r="M14090">
            <v>8813.76</v>
          </cell>
        </row>
        <row r="14091">
          <cell r="B14091">
            <v>7614</v>
          </cell>
          <cell r="C14091" t="str">
            <v>TRANSFORMADOR TRIFASICO DE DISTRIBUICAO, POTENCIA DE 150 KVA, TENSAO NOMINAL DE 15 KV, TENSAO SECUNDARIA DE 220/127V, EM OLEO ISOLANTE TIPO MINERAL</v>
          </cell>
          <cell r="D14091" t="str">
            <v>UN</v>
          </cell>
          <cell r="E14091" t="str">
            <v>CR</v>
          </cell>
          <cell r="H14091">
            <v>24233.439999999999</v>
          </cell>
          <cell r="M14091">
            <v>24233.439999999999</v>
          </cell>
        </row>
        <row r="14092">
          <cell r="B14092">
            <v>7618</v>
          </cell>
          <cell r="C14092" t="str">
            <v>TRANSFORMADOR TRIFASICO DE DISTRIBUICAO, POTENCIA DE 1500 KVA, TENSAO NOMINAL DE 15 KV, TENSAO SECUNDARIA DE 220/127V, EM OLEO ISOLANTE TIPO MINERAL</v>
          </cell>
          <cell r="D14092" t="str">
            <v>UN</v>
          </cell>
          <cell r="E14092" t="str">
            <v>CR</v>
          </cell>
          <cell r="H14092">
            <v>157172.09</v>
          </cell>
          <cell r="M14092">
            <v>157172.09</v>
          </cell>
        </row>
        <row r="14093">
          <cell r="B14093">
            <v>7620</v>
          </cell>
          <cell r="C14093" t="str">
            <v>TRANSFORMADOR TRIFASICO DE DISTRIBUICAO, POTENCIA DE 225 KVA, TENSAO NOMINAL DE 15 KV, TENSAO SECUNDARIA DE 220/127V, EM OLEO ISOLANTE TIPO MINERAL</v>
          </cell>
          <cell r="D14093" t="str">
            <v>UN</v>
          </cell>
          <cell r="E14093" t="str">
            <v>CR</v>
          </cell>
          <cell r="H14093">
            <v>33995.949999999997</v>
          </cell>
          <cell r="M14093">
            <v>33995.949999999997</v>
          </cell>
        </row>
        <row r="14094">
          <cell r="B14094">
            <v>7610</v>
          </cell>
          <cell r="C14094" t="str">
            <v>TRANSFORMADOR TRIFASICO DE DISTRIBUICAO, POTENCIA DE 30 KVA, TENSAO NOMINAL DE 15 KV, TENSAO SECUNDARIA DE 220/127V, EM OLEO ISOLANTE TIPO MINERAL</v>
          </cell>
          <cell r="D14094" t="str">
            <v>UN</v>
          </cell>
          <cell r="E14094" t="str">
            <v>CR</v>
          </cell>
          <cell r="H14094">
            <v>10765.38</v>
          </cell>
          <cell r="M14094">
            <v>10765.38</v>
          </cell>
        </row>
        <row r="14095">
          <cell r="B14095">
            <v>7615</v>
          </cell>
          <cell r="C14095" t="str">
            <v>TRANSFORMADOR TRIFASICO DE DISTRIBUICAO, POTENCIA DE 300 KVA, TENSAO NOMINAL DE 15 KV, TENSAO SECUNDARIA DE 220/127V, EM OLEO ISOLANTE TIPO MINERAL</v>
          </cell>
          <cell r="D14095" t="str">
            <v>UN</v>
          </cell>
          <cell r="E14095" t="str">
            <v>CR</v>
          </cell>
          <cell r="H14095">
            <v>39661.94</v>
          </cell>
          <cell r="M14095">
            <v>39661.94</v>
          </cell>
        </row>
        <row r="14096">
          <cell r="B14096">
            <v>7617</v>
          </cell>
          <cell r="C14096" t="str">
            <v>TRANSFORMADOR TRIFASICO DE DISTRIBUICAO, POTENCIA DE 45 KVA, TENSAO NOMINAL DE 15 KV, TENSAO SECUNDARIA DE 220/127V, EM OLEO ISOLANTE TIPO MINERAL</v>
          </cell>
          <cell r="D14096" t="str">
            <v>UN</v>
          </cell>
          <cell r="E14096" t="str">
            <v>CR</v>
          </cell>
          <cell r="H14096">
            <v>12024.49</v>
          </cell>
          <cell r="M14096">
            <v>12024.49</v>
          </cell>
        </row>
        <row r="14097">
          <cell r="B14097">
            <v>7616</v>
          </cell>
          <cell r="C14097" t="str">
            <v>TRANSFORMADOR TRIFASICO DE DISTRIBUICAO, POTENCIA DE 500 KVA, TENSAO NOMINAL DE 15 KV, TENSAO SECUNDARIA DE 220/127V, EM OLEO ISOLANTE TIPO MINERAL</v>
          </cell>
          <cell r="D14097" t="str">
            <v>UN</v>
          </cell>
          <cell r="E14097" t="str">
            <v>CR</v>
          </cell>
          <cell r="H14097">
            <v>64721.99</v>
          </cell>
          <cell r="M14097">
            <v>64721.99</v>
          </cell>
        </row>
        <row r="14098">
          <cell r="B14098">
            <v>7611</v>
          </cell>
          <cell r="C14098" t="str">
            <v>TRANSFORMADOR TRIFASICO DE DISTRIBUICAO, POTENCIA DE 75 KVA, TENSAO NOMINAL DE 15 KV, TENSAO SECUNDARIA DE 220/127V, EM OLEO ISOLANTE TIPO MINERAL</v>
          </cell>
          <cell r="D14098" t="str">
            <v>UN</v>
          </cell>
          <cell r="E14098" t="str">
            <v>C</v>
          </cell>
          <cell r="H14098">
            <v>15550</v>
          </cell>
          <cell r="M14098">
            <v>15550</v>
          </cell>
        </row>
        <row r="14099">
          <cell r="B14099">
            <v>7612</v>
          </cell>
          <cell r="C14099" t="str">
            <v>TRANSFORMADOR TRIFASICO DE DISTRIBUICAO, POTENCIA DE 750 KVA, TENSAO NOMINAL DE 15 KV, TENSAO SECUNDARIA DE 220/127V, EM OLEO ISOLANTE TIPO MINERAL</v>
          </cell>
          <cell r="D14099" t="str">
            <v>UN</v>
          </cell>
          <cell r="E14099" t="str">
            <v>CR</v>
          </cell>
          <cell r="H14099">
            <v>88777.27</v>
          </cell>
          <cell r="M14099">
            <v>88777.27</v>
          </cell>
        </row>
        <row r="14100">
          <cell r="B14100">
            <v>37371</v>
          </cell>
          <cell r="C14100" t="str">
            <v>TRANSPORTE - HORISTA (COLETADO CAIXA - ENCARGOS COMPLEMENTARES)</v>
          </cell>
          <cell r="D14100" t="str">
            <v>H</v>
          </cell>
          <cell r="E14100" t="str">
            <v>C</v>
          </cell>
          <cell r="F14100">
            <v>0.54</v>
          </cell>
          <cell r="H14100">
            <v>1.01</v>
          </cell>
          <cell r="K14100">
            <v>0.54</v>
          </cell>
          <cell r="M14100">
            <v>1.01</v>
          </cell>
        </row>
        <row r="14101">
          <cell r="B14101">
            <v>40861</v>
          </cell>
          <cell r="C14101" t="str">
            <v>TRANSPORTE - MENSALISTA (COLETADO CAIXA - ENCARGOS COMPLEMENTARES)</v>
          </cell>
          <cell r="D14101" t="str">
            <v>MES</v>
          </cell>
          <cell r="E14101" t="str">
            <v>C</v>
          </cell>
          <cell r="F14101">
            <v>101.2</v>
          </cell>
          <cell r="H14101">
            <v>189.56</v>
          </cell>
          <cell r="K14101">
            <v>101.2</v>
          </cell>
          <cell r="M14101">
            <v>189.56</v>
          </cell>
        </row>
        <row r="14102">
          <cell r="B14102">
            <v>36509</v>
          </cell>
          <cell r="C14102" t="str">
            <v>TRATOR DE ESTEIRAS, POTENCIA 125 HP, PESO OPERACIONAL DE 12,9 T, COM LAMINA COM CAPACIDADE DE 2,7 M3</v>
          </cell>
          <cell r="D14102" t="str">
            <v>UN</v>
          </cell>
          <cell r="E14102" t="str">
            <v>CR</v>
          </cell>
          <cell r="H14102">
            <v>1130275.1599999999</v>
          </cell>
          <cell r="M14102">
            <v>1130275.1599999999</v>
          </cell>
        </row>
        <row r="14103">
          <cell r="B14103">
            <v>36510</v>
          </cell>
          <cell r="C14103" t="str">
            <v>TRATOR DE ESTEIRAS, POTENCIA BRUTA DE 133 HP, PESO OPERACIONAL DE 14 T, COM LAMINA COM CAPACIDADE DE 3,00 M3</v>
          </cell>
          <cell r="D14103" t="str">
            <v>UN</v>
          </cell>
          <cell r="E14103" t="str">
            <v>CR</v>
          </cell>
          <cell r="H14103">
            <v>1113149.8</v>
          </cell>
          <cell r="M14103">
            <v>1113149.8</v>
          </cell>
        </row>
        <row r="14104">
          <cell r="B14104">
            <v>25020</v>
          </cell>
          <cell r="C14104" t="str">
            <v>TRATOR DE ESTEIRAS, POTENCIA BRUTA DE 347 HP, PESO OPERACIONAL DE 38,5 T, COM ESCARIFICADOR E LAMINA COM CAPACIDADE DE 4,70M3</v>
          </cell>
          <cell r="D14104" t="str">
            <v>UN</v>
          </cell>
          <cell r="E14104" t="str">
            <v>CR</v>
          </cell>
          <cell r="H14104">
            <v>4585785.54</v>
          </cell>
          <cell r="M14104">
            <v>4585785.54</v>
          </cell>
        </row>
        <row r="14105">
          <cell r="B14105">
            <v>7622</v>
          </cell>
          <cell r="C14105" t="str">
            <v>TRATOR DE ESTEIRAS, POTENCIA DE 100 HP, PESO OPERACIONAL DE 9,4 T, COM LAMINA COM CAPACIDADE DE 2,19 M3</v>
          </cell>
          <cell r="D14105" t="str">
            <v>UN</v>
          </cell>
          <cell r="E14105" t="str">
            <v>CR</v>
          </cell>
          <cell r="H14105">
            <v>1079918</v>
          </cell>
          <cell r="M14105">
            <v>1079918</v>
          </cell>
        </row>
        <row r="14106">
          <cell r="B14106">
            <v>7624</v>
          </cell>
          <cell r="C14106" t="str">
            <v>TRATOR DE ESTEIRAS, POTENCIA DE 150 HP, PESO OPERACIONAL DE 16,7 T, COM RODA MOTRIZ ELEVADA E LAMINA COM CONTATO DE 3,18M3</v>
          </cell>
          <cell r="D14106" t="str">
            <v>UN</v>
          </cell>
          <cell r="E14106" t="str">
            <v>C</v>
          </cell>
          <cell r="H14106">
            <v>1400000</v>
          </cell>
          <cell r="M14106">
            <v>1400000</v>
          </cell>
        </row>
        <row r="14107">
          <cell r="B14107">
            <v>7625</v>
          </cell>
          <cell r="C14107" t="str">
            <v>TRATOR DE ESTEIRAS, POTENCIA DE 170 HP, PESO OPERACIONAL DE 19 T, COM LAMINA COM CAPACIDADE DE 5,2 M3</v>
          </cell>
          <cell r="D14107" t="str">
            <v>UN</v>
          </cell>
          <cell r="E14107" t="str">
            <v>CR</v>
          </cell>
          <cell r="H14107">
            <v>1391437.18</v>
          </cell>
          <cell r="M14107">
            <v>1391437.18</v>
          </cell>
        </row>
        <row r="14108">
          <cell r="B14108">
            <v>7623</v>
          </cell>
          <cell r="C14108" t="str">
            <v>TRATOR DE ESTEIRAS, POTENCIA DE 347 HP, PESO OPERACIONAL DE 38,5 T, COM LAMINA COM CAPACIDADE DE 8,70M3</v>
          </cell>
          <cell r="D14108" t="str">
            <v>UN</v>
          </cell>
          <cell r="E14108" t="str">
            <v>CR</v>
          </cell>
          <cell r="H14108">
            <v>4585785.54</v>
          </cell>
          <cell r="M14108">
            <v>4585785.54</v>
          </cell>
        </row>
        <row r="14109">
          <cell r="B14109">
            <v>36508</v>
          </cell>
          <cell r="C14109" t="str">
            <v>TRATOR DE ESTEIRAS, POTENCIA NO VOLANTE DE 200 HP, PESO OPERACIONAL DE 20,1 T, COM RODA MOTRIZ ELEVADA E LAMINA COM CAPACIDADE DE 3,89 M3</v>
          </cell>
          <cell r="D14109" t="str">
            <v>UN</v>
          </cell>
          <cell r="E14109" t="str">
            <v>CR</v>
          </cell>
          <cell r="H14109">
            <v>2062409.72</v>
          </cell>
          <cell r="M14109">
            <v>2062409.72</v>
          </cell>
        </row>
        <row r="14110">
          <cell r="B14110">
            <v>13238</v>
          </cell>
          <cell r="C14110" t="str">
            <v>TRATOR DE PNEUS COM POTENCIA DE 105 CV, TRACAO 4 X 4, PESO COM LASTRO DE 5775 KG</v>
          </cell>
          <cell r="D14110" t="str">
            <v>UN</v>
          </cell>
          <cell r="E14110" t="str">
            <v>CR</v>
          </cell>
          <cell r="H14110">
            <v>312056.05</v>
          </cell>
          <cell r="M14110">
            <v>312056.05</v>
          </cell>
        </row>
        <row r="14111">
          <cell r="B14111">
            <v>36511</v>
          </cell>
          <cell r="C14111" t="str">
            <v>TRATOR DE PNEUS COM POTENCIA DE 122 CV, TRACAO 4 X 4, PESO COM LASTRO DE 4510 KG</v>
          </cell>
          <cell r="D14111" t="str">
            <v>UN</v>
          </cell>
          <cell r="E14111" t="str">
            <v>CR</v>
          </cell>
          <cell r="H14111">
            <v>361588.76</v>
          </cell>
          <cell r="M14111">
            <v>361588.76</v>
          </cell>
        </row>
        <row r="14112">
          <cell r="B14112">
            <v>36515</v>
          </cell>
          <cell r="C14112" t="str">
            <v>TRATOR DE PNEUS COM POTENCIA DE 15 CV, PESO COM LASTRO DE 1160 KG</v>
          </cell>
          <cell r="D14112" t="str">
            <v>UN</v>
          </cell>
          <cell r="E14112" t="str">
            <v>CR</v>
          </cell>
          <cell r="H14112">
            <v>106495.31</v>
          </cell>
          <cell r="M14112">
            <v>106495.31</v>
          </cell>
        </row>
        <row r="14113">
          <cell r="B14113">
            <v>10598</v>
          </cell>
          <cell r="C14113" t="str">
            <v>TRATOR DE PNEUS COM POTENCIA DE 50 CV, TRACAO 4 X 2, PESO COM LASTRO DE 2714 KG</v>
          </cell>
          <cell r="D14113" t="str">
            <v>UN</v>
          </cell>
          <cell r="E14113" t="str">
            <v>CR</v>
          </cell>
          <cell r="H14113">
            <v>172698.23999999999</v>
          </cell>
          <cell r="M14113">
            <v>172698.23999999999</v>
          </cell>
        </row>
        <row r="14114">
          <cell r="B14114">
            <v>7640</v>
          </cell>
          <cell r="C14114" t="str">
            <v>TRATOR DE PNEUS COM POTENCIA DE 85 CV, TRACAO 4 X 4, PESO COM LASTRO DE 4675 KG</v>
          </cell>
          <cell r="D14114" t="str">
            <v>UN</v>
          </cell>
          <cell r="E14114" t="str">
            <v>C</v>
          </cell>
          <cell r="H14114">
            <v>265000</v>
          </cell>
          <cell r="M14114">
            <v>265000</v>
          </cell>
        </row>
        <row r="14115">
          <cell r="B14115">
            <v>36513</v>
          </cell>
          <cell r="C14115" t="str">
            <v>TRATOR DE PNEUS COM POTENCIA DE 85 CV, TURBO, PESO COM LASTRO DE 4900 KG</v>
          </cell>
          <cell r="D14115" t="str">
            <v>UN</v>
          </cell>
          <cell r="E14115" t="str">
            <v>CR</v>
          </cell>
          <cell r="H14115">
            <v>255279.19</v>
          </cell>
          <cell r="M14115">
            <v>255279.19</v>
          </cell>
        </row>
        <row r="14116">
          <cell r="B14116">
            <v>36514</v>
          </cell>
          <cell r="C14116" t="str">
            <v>TRATOR DE PNEUS COM POTENCIA DE 95 CV, TRACAO 4 X 4, PESO MAXIMO DE 5225 KG</v>
          </cell>
          <cell r="D14116" t="str">
            <v>UN</v>
          </cell>
          <cell r="E14116" t="str">
            <v>CR</v>
          </cell>
          <cell r="H14116">
            <v>284813.06</v>
          </cell>
          <cell r="M14116">
            <v>284813.06</v>
          </cell>
        </row>
        <row r="14117">
          <cell r="B14117">
            <v>11572</v>
          </cell>
          <cell r="C14117" t="str">
            <v>TRAVA / PRENDEDOR DE PORTA, EM LATAO CROMADO, MONTADO EM PISO</v>
          </cell>
          <cell r="D14117" t="str">
            <v>UN</v>
          </cell>
          <cell r="E14117" t="str">
            <v>CR</v>
          </cell>
          <cell r="F14117">
            <v>34.94</v>
          </cell>
          <cell r="H14117">
            <v>28.39</v>
          </cell>
          <cell r="K14117">
            <v>34.94</v>
          </cell>
          <cell r="M14117">
            <v>28.39</v>
          </cell>
        </row>
        <row r="14118">
          <cell r="B14118">
            <v>36149</v>
          </cell>
          <cell r="C14118" t="str">
            <v>TRAVA-QUEDAS EM ACO PARA CORDA DE 12 MM, EXTENSOR DE 25 X 300 MM, COM MOSQUETAO TIPO GANCHO TRAVA DUPLA</v>
          </cell>
          <cell r="D14118" t="str">
            <v>UN</v>
          </cell>
          <cell r="E14118" t="str">
            <v>CR</v>
          </cell>
          <cell r="F14118">
            <v>208.3</v>
          </cell>
          <cell r="H14118">
            <v>189.08</v>
          </cell>
          <cell r="K14118">
            <v>208.3</v>
          </cell>
          <cell r="M14118">
            <v>189.08</v>
          </cell>
        </row>
        <row r="14119">
          <cell r="B14119">
            <v>42407</v>
          </cell>
          <cell r="C14119" t="str">
            <v>TRELICA NERVURADA (ESPACADOR), ALTURA = 120,0 MM, DIAMETRO DOS BANZOS INFERIORES E SUPERIOR = 6,0 MM, DIAMETRO DA DIAGONAL = 4,2 MM</v>
          </cell>
          <cell r="D14119" t="str">
            <v>M</v>
          </cell>
          <cell r="E14119" t="str">
            <v>CR</v>
          </cell>
          <cell r="F14119">
            <v>5.94</v>
          </cell>
          <cell r="H14119">
            <v>5.4</v>
          </cell>
          <cell r="K14119">
            <v>5.94</v>
          </cell>
          <cell r="M14119">
            <v>5.4</v>
          </cell>
        </row>
        <row r="14120">
          <cell r="B14120">
            <v>11581</v>
          </cell>
          <cell r="C14120" t="str">
            <v>TRILHO PANTOGRAFICO CONCAVO, TIPO U, EM ALUMINIO, COM DIMENSOES DE APROX *35 X 35* MM, PARA ROLDANA DE PORTA DE CORRER</v>
          </cell>
          <cell r="D14120" t="str">
            <v>M</v>
          </cell>
          <cell r="E14120" t="str">
            <v>CR</v>
          </cell>
          <cell r="F14120">
            <v>23.06</v>
          </cell>
          <cell r="H14120">
            <v>18.739999999999998</v>
          </cell>
          <cell r="K14120">
            <v>23.06</v>
          </cell>
          <cell r="M14120">
            <v>18.739999999999998</v>
          </cell>
        </row>
        <row r="14121">
          <cell r="B14121">
            <v>43605</v>
          </cell>
          <cell r="C14121" t="str">
            <v>TRILHO PANTOGRAFICO RETO, EM ALUMINIO, TIPO U, COM DIMENSOES DE *38 X 38* MM PARA PORTA DE CORRER</v>
          </cell>
          <cell r="D14121" t="str">
            <v>M</v>
          </cell>
          <cell r="E14121" t="str">
            <v>CR</v>
          </cell>
          <cell r="F14121">
            <v>47.19</v>
          </cell>
          <cell r="H14121">
            <v>38.340000000000003</v>
          </cell>
          <cell r="K14121">
            <v>47.19</v>
          </cell>
          <cell r="M14121">
            <v>38.340000000000003</v>
          </cell>
        </row>
        <row r="14122">
          <cell r="B14122">
            <v>11580</v>
          </cell>
          <cell r="C14122" t="str">
            <v>TRILHO QUADRADO FRISADO PARA RODIZIO (VERGALHAO MACICO), EM ALUMINIO, COM DIMENSOES DE *6 X 6* MM</v>
          </cell>
          <cell r="D14122" t="str">
            <v>M</v>
          </cell>
          <cell r="E14122" t="str">
            <v>CR</v>
          </cell>
          <cell r="F14122">
            <v>9.25</v>
          </cell>
          <cell r="H14122">
            <v>7.52</v>
          </cell>
          <cell r="K14122">
            <v>9.25</v>
          </cell>
          <cell r="M14122">
            <v>7.52</v>
          </cell>
        </row>
        <row r="14123">
          <cell r="B14123">
            <v>38386</v>
          </cell>
          <cell r="C14123" t="str">
            <v>TRINCHA CERDAS GRIS 1.1/2" (38 MM)</v>
          </cell>
          <cell r="D14123" t="str">
            <v>UN</v>
          </cell>
          <cell r="E14123" t="str">
            <v>CR</v>
          </cell>
          <cell r="F14123">
            <v>5.39</v>
          </cell>
          <cell r="H14123">
            <v>6.82</v>
          </cell>
          <cell r="K14123">
            <v>5.39</v>
          </cell>
          <cell r="M14123">
            <v>6.82</v>
          </cell>
        </row>
        <row r="14124">
          <cell r="B14124">
            <v>10743</v>
          </cell>
          <cell r="C14124" t="str">
            <v>TROLEY MANUAL CAPACIDADE 1 T</v>
          </cell>
          <cell r="D14124" t="str">
            <v>UN</v>
          </cell>
          <cell r="E14124" t="str">
            <v>CR</v>
          </cell>
          <cell r="F14124">
            <v>705.57</v>
          </cell>
          <cell r="H14124">
            <v>629.19000000000005</v>
          </cell>
          <cell r="K14124">
            <v>705.57</v>
          </cell>
          <cell r="M14124">
            <v>629.19000000000005</v>
          </cell>
        </row>
        <row r="14125">
          <cell r="B14125">
            <v>39848</v>
          </cell>
          <cell r="C14125" t="str">
            <v>TUBO / MANGUEIRA PRETA EM POLIETILENO, LINHA PESADA OU REFORCADA, TIPO ESPAGUETE, PARA INJECAO DE CALDA DE CIMENTO, D = 1/2", ESPESSURA 1,5 MM</v>
          </cell>
          <cell r="D14125" t="str">
            <v>M</v>
          </cell>
          <cell r="E14125" t="str">
            <v>CR</v>
          </cell>
          <cell r="H14125">
            <v>1.93</v>
          </cell>
          <cell r="M14125">
            <v>1.93</v>
          </cell>
        </row>
        <row r="14126">
          <cell r="B14126">
            <v>7667</v>
          </cell>
          <cell r="C14126" t="str">
            <v>TUBO 26" EM CHAPA PRETA, E= 3/16", 147 KG/6 M</v>
          </cell>
          <cell r="D14126" t="str">
            <v>M</v>
          </cell>
          <cell r="E14126" t="str">
            <v>CR</v>
          </cell>
          <cell r="F14126">
            <v>3938.21</v>
          </cell>
          <cell r="H14126">
            <v>3383.58</v>
          </cell>
          <cell r="K14126">
            <v>3938.21</v>
          </cell>
          <cell r="M14126">
            <v>3383.58</v>
          </cell>
        </row>
        <row r="14127">
          <cell r="B14127">
            <v>7660</v>
          </cell>
          <cell r="C14127" t="str">
            <v>TUBO 30" EM CHAPA PRETA, E= 1/4", 175 KG/6 M</v>
          </cell>
          <cell r="D14127" t="str">
            <v>M</v>
          </cell>
          <cell r="E14127" t="str">
            <v>CR</v>
          </cell>
          <cell r="F14127">
            <v>5020.28</v>
          </cell>
          <cell r="H14127">
            <v>4313.25</v>
          </cell>
          <cell r="K14127">
            <v>5020.28</v>
          </cell>
          <cell r="M14127">
            <v>4313.25</v>
          </cell>
        </row>
        <row r="14128">
          <cell r="B14128">
            <v>7676</v>
          </cell>
          <cell r="C14128" t="str">
            <v>TUBO 30" EM CHAPA PRETA, E= 3/8", 177 KG/6 M</v>
          </cell>
          <cell r="D14128" t="str">
            <v>M</v>
          </cell>
          <cell r="E14128" t="str">
            <v>CR</v>
          </cell>
          <cell r="F14128">
            <v>5077.6499999999996</v>
          </cell>
          <cell r="H14128">
            <v>4362.55</v>
          </cell>
          <cell r="K14128">
            <v>5077.6499999999996</v>
          </cell>
          <cell r="M14128">
            <v>4362.55</v>
          </cell>
        </row>
        <row r="14129">
          <cell r="B14129">
            <v>20999</v>
          </cell>
          <cell r="C14129" t="str">
            <v>TUBO ACO CARBONO COM COSTURA, NBR 5580, CLASSE L, DN = 15 MM, E = 2,25 MM, 1,06 KG/M</v>
          </cell>
          <cell r="D14129" t="str">
            <v>M</v>
          </cell>
          <cell r="E14129" t="str">
            <v>CR</v>
          </cell>
          <cell r="F14129">
            <v>12.06</v>
          </cell>
          <cell r="H14129">
            <v>12.54</v>
          </cell>
          <cell r="K14129">
            <v>12.06</v>
          </cell>
          <cell r="M14129">
            <v>12.54</v>
          </cell>
        </row>
        <row r="14130">
          <cell r="B14130">
            <v>21001</v>
          </cell>
          <cell r="C14130" t="str">
            <v>TUBO ACO CARBONO COM COSTURA, NBR 5580, CLASSE L, DN = 25 MM, E = 2,65 MM, 2,02 KG/M</v>
          </cell>
          <cell r="D14130" t="str">
            <v>M</v>
          </cell>
          <cell r="E14130" t="str">
            <v>C</v>
          </cell>
          <cell r="F14130">
            <v>22.5</v>
          </cell>
          <cell r="H14130">
            <v>23.4</v>
          </cell>
          <cell r="K14130">
            <v>22.5</v>
          </cell>
          <cell r="M14130">
            <v>23.4</v>
          </cell>
        </row>
        <row r="14131">
          <cell r="B14131">
            <v>21003</v>
          </cell>
          <cell r="C14131" t="str">
            <v>TUBO ACO CARBONO COM COSTURA, NBR 5580, CLASSE L, DN = 40 MM, E = 3,0 MM, 3,34 KG/M</v>
          </cell>
          <cell r="D14131" t="str">
            <v>M</v>
          </cell>
          <cell r="E14131" t="str">
            <v>CR</v>
          </cell>
          <cell r="F14131">
            <v>36.97</v>
          </cell>
          <cell r="H14131">
            <v>38.450000000000003</v>
          </cell>
          <cell r="K14131">
            <v>36.97</v>
          </cell>
          <cell r="M14131">
            <v>38.450000000000003</v>
          </cell>
        </row>
        <row r="14132">
          <cell r="B14132">
            <v>21006</v>
          </cell>
          <cell r="C14132" t="str">
            <v>TUBO ACO CARBONO COM COSTURA, NBR 5580, CLASSE L, DN = 80 MM, E = 3,35 MM, 7,07 KG/M</v>
          </cell>
          <cell r="D14132" t="str">
            <v>M</v>
          </cell>
          <cell r="E14132" t="str">
            <v>CR</v>
          </cell>
          <cell r="F14132">
            <v>78.459999999999994</v>
          </cell>
          <cell r="H14132">
            <v>81.599999999999994</v>
          </cell>
          <cell r="K14132">
            <v>78.459999999999994</v>
          </cell>
          <cell r="M14132">
            <v>81.599999999999994</v>
          </cell>
        </row>
        <row r="14133">
          <cell r="B14133">
            <v>21019</v>
          </cell>
          <cell r="C14133" t="str">
            <v>TUBO ACO CARBONO COM COSTURA, NBR 5580, CLASSE M, DN = 25 MM, E = 3,35 MM, *2,50* KG//M</v>
          </cell>
          <cell r="D14133" t="str">
            <v>M</v>
          </cell>
          <cell r="E14133" t="str">
            <v>CR</v>
          </cell>
          <cell r="F14133">
            <v>27.27</v>
          </cell>
          <cell r="H14133">
            <v>28.36</v>
          </cell>
          <cell r="K14133">
            <v>27.27</v>
          </cell>
          <cell r="M14133">
            <v>28.36</v>
          </cell>
        </row>
        <row r="14134">
          <cell r="B14134">
            <v>21021</v>
          </cell>
          <cell r="C14134" t="str">
            <v>TUBO ACO CARBONO COM COSTURA, NBR 5580, CLASSE M, DN = 40 MM, E = 3,35 MM, *3,71* KG//M</v>
          </cell>
          <cell r="D14134" t="str">
            <v>M</v>
          </cell>
          <cell r="E14134" t="str">
            <v>CR</v>
          </cell>
          <cell r="F14134">
            <v>43.12</v>
          </cell>
          <cell r="H14134">
            <v>44.84</v>
          </cell>
          <cell r="K14134">
            <v>43.12</v>
          </cell>
          <cell r="M14134">
            <v>44.84</v>
          </cell>
        </row>
        <row r="14135">
          <cell r="B14135">
            <v>21024</v>
          </cell>
          <cell r="C14135" t="str">
            <v>TUBO ACO CARBONO COM COSTURA, NBR 5580, CLASSE M, DN = 80 MM, E = 4,05 MM, *8,47* KG/M</v>
          </cell>
          <cell r="D14135" t="str">
            <v>M</v>
          </cell>
          <cell r="E14135" t="str">
            <v>CR</v>
          </cell>
          <cell r="F14135">
            <v>92.38</v>
          </cell>
          <cell r="H14135">
            <v>96.08</v>
          </cell>
          <cell r="K14135">
            <v>92.38</v>
          </cell>
          <cell r="M14135">
            <v>96.08</v>
          </cell>
        </row>
        <row r="14136">
          <cell r="B14136">
            <v>40624</v>
          </cell>
          <cell r="C14136" t="str">
            <v>TUBO ACO CARBONO SEM COSTURA 1 1/2", E= *3,68 MM, SCHEDULE 40, 4,05 KG/M</v>
          </cell>
          <cell r="D14136" t="str">
            <v>M</v>
          </cell>
          <cell r="E14136" t="str">
            <v>CR</v>
          </cell>
          <cell r="F14136">
            <v>108.73</v>
          </cell>
          <cell r="H14136">
            <v>93.41</v>
          </cell>
          <cell r="K14136">
            <v>108.73</v>
          </cell>
          <cell r="M14136">
            <v>93.41</v>
          </cell>
        </row>
        <row r="14137">
          <cell r="B14137">
            <v>42575</v>
          </cell>
          <cell r="C14137" t="str">
            <v>TUBO ACO CARBONO SEM COSTURA 1 1/4", E= *3,56 MM, SCHEDULE 40, *3,38* KG/M</v>
          </cell>
          <cell r="D14137" t="str">
            <v>M</v>
          </cell>
          <cell r="E14137" t="str">
            <v>CR</v>
          </cell>
          <cell r="F14137">
            <v>99.77</v>
          </cell>
          <cell r="H14137">
            <v>85.72</v>
          </cell>
          <cell r="K14137">
            <v>99.77</v>
          </cell>
          <cell r="M14137">
            <v>85.72</v>
          </cell>
        </row>
        <row r="14138">
          <cell r="B14138">
            <v>42574</v>
          </cell>
          <cell r="C14138" t="str">
            <v>TUBO ACO CARBONO SEM COSTURA 1", E= *3,38 MM, SCHEDULE 40, *2,50* KG/M</v>
          </cell>
          <cell r="D14138" t="str">
            <v>M</v>
          </cell>
          <cell r="E14138" t="str">
            <v>CR</v>
          </cell>
          <cell r="F14138">
            <v>74.45</v>
          </cell>
          <cell r="H14138">
            <v>63.97</v>
          </cell>
          <cell r="K14138">
            <v>74.45</v>
          </cell>
          <cell r="M14138">
            <v>63.97</v>
          </cell>
        </row>
        <row r="14139">
          <cell r="B14139">
            <v>13127</v>
          </cell>
          <cell r="C14139" t="str">
            <v>TUBO ACO CARBONO SEM COSTURA 1/2", E= *2,77 MM, SCHEDULE 40, *1,27 KG/M</v>
          </cell>
          <cell r="D14139" t="str">
            <v>M</v>
          </cell>
          <cell r="E14139" t="str">
            <v>CR</v>
          </cell>
          <cell r="F14139">
            <v>48.49</v>
          </cell>
          <cell r="H14139">
            <v>41.66</v>
          </cell>
          <cell r="K14139">
            <v>48.49</v>
          </cell>
          <cell r="M14139">
            <v>41.66</v>
          </cell>
        </row>
        <row r="14140">
          <cell r="B14140">
            <v>13137</v>
          </cell>
          <cell r="C14140" t="str">
            <v>TUBO ACO CARBONO SEM COSTURA 1/2", E= *3,73 MM, SCHEDULE 80, *1,62 KG/M</v>
          </cell>
          <cell r="D14140" t="str">
            <v>M</v>
          </cell>
          <cell r="E14140" t="str">
            <v>CR</v>
          </cell>
          <cell r="F14140">
            <v>64.349999999999994</v>
          </cell>
          <cell r="H14140">
            <v>55.29</v>
          </cell>
          <cell r="K14140">
            <v>64.349999999999994</v>
          </cell>
          <cell r="M14140">
            <v>55.29</v>
          </cell>
        </row>
        <row r="14141">
          <cell r="B14141">
            <v>20989</v>
          </cell>
          <cell r="C14141" t="str">
            <v>TUBO ACO CARBONO SEM COSTURA 14", E= *11,13 MM, SCHEDULE 40, *94,55 KG/M</v>
          </cell>
          <cell r="D14141" t="str">
            <v>M</v>
          </cell>
          <cell r="E14141" t="str">
            <v>CR</v>
          </cell>
          <cell r="F14141">
            <v>2305.5300000000002</v>
          </cell>
          <cell r="H14141">
            <v>1980.83</v>
          </cell>
          <cell r="K14141">
            <v>2305.5300000000002</v>
          </cell>
          <cell r="M14141">
            <v>1980.83</v>
          </cell>
        </row>
        <row r="14142">
          <cell r="B14142">
            <v>21147</v>
          </cell>
          <cell r="C14142" t="str">
            <v>TUBO ACO CARBONO SEM COSTURA 2 1/2", E = 5,16 MM, SCHEDULE 40 (8,62 KG/M)</v>
          </cell>
          <cell r="D14142" t="str">
            <v>M</v>
          </cell>
          <cell r="E14142" t="str">
            <v>CR</v>
          </cell>
          <cell r="F14142">
            <v>216.17</v>
          </cell>
          <cell r="H14142">
            <v>185.72</v>
          </cell>
          <cell r="K14142">
            <v>216.17</v>
          </cell>
          <cell r="M14142">
            <v>185.72</v>
          </cell>
        </row>
        <row r="14143">
          <cell r="B14143">
            <v>21148</v>
          </cell>
          <cell r="C14143" t="str">
            <v>TUBO ACO CARBONO SEM COSTURA 2", E= *3,91* MM, SCHEDULE 40, *5,43* KG/M</v>
          </cell>
          <cell r="D14143" t="str">
            <v>M</v>
          </cell>
          <cell r="E14143" t="str">
            <v>C</v>
          </cell>
          <cell r="F14143">
            <v>133.41999999999999</v>
          </cell>
          <cell r="H14143">
            <v>114.63</v>
          </cell>
          <cell r="K14143">
            <v>133.41999999999999</v>
          </cell>
          <cell r="M14143">
            <v>114.63</v>
          </cell>
        </row>
        <row r="14144">
          <cell r="B14144">
            <v>20984</v>
          </cell>
          <cell r="C14144" t="str">
            <v>TUBO ACO CARBONO SEM COSTURA 20", E= *12,70 MM, SCHEDULE 30, *154,97 KG/M</v>
          </cell>
          <cell r="D14144" t="str">
            <v>M</v>
          </cell>
          <cell r="E14144" t="str">
            <v>CR</v>
          </cell>
          <cell r="F14144">
            <v>4423.8599999999997</v>
          </cell>
          <cell r="H14144">
            <v>3800.83</v>
          </cell>
          <cell r="K14144">
            <v>4423.8599999999997</v>
          </cell>
          <cell r="M14144">
            <v>3800.83</v>
          </cell>
        </row>
        <row r="14145">
          <cell r="B14145">
            <v>13042</v>
          </cell>
          <cell r="C14145" t="str">
            <v>TUBO ACO CARBONO SEM COSTURA 20", E= *6,35 MM, SCHEDULE 10, *78,46 KG/M</v>
          </cell>
          <cell r="D14145" t="str">
            <v>M</v>
          </cell>
          <cell r="E14145" t="str">
            <v>CR</v>
          </cell>
          <cell r="F14145">
            <v>2451.4699999999998</v>
          </cell>
          <cell r="H14145">
            <v>2106.2199999999998</v>
          </cell>
          <cell r="K14145">
            <v>2451.4699999999998</v>
          </cell>
          <cell r="M14145">
            <v>2106.2199999999998</v>
          </cell>
        </row>
        <row r="14146">
          <cell r="B14146">
            <v>42576</v>
          </cell>
          <cell r="C14146" t="str">
            <v>TUBO ACO CARBONO SEM COSTURA 3", E= *5,49 MM, SCHEDULE 40, *11,28* KG/M</v>
          </cell>
          <cell r="D14146" t="str">
            <v>M</v>
          </cell>
          <cell r="E14146" t="str">
            <v>CR</v>
          </cell>
          <cell r="F14146">
            <v>272.16000000000003</v>
          </cell>
          <cell r="H14146">
            <v>233.83</v>
          </cell>
          <cell r="K14146">
            <v>272.16000000000003</v>
          </cell>
          <cell r="M14146">
            <v>233.83</v>
          </cell>
        </row>
        <row r="14147">
          <cell r="B14147">
            <v>21150</v>
          </cell>
          <cell r="C14147" t="str">
            <v>TUBO ACO CARBONO SEM COSTURA 3/4", E= *2,87 MM, SCHEDULE 40, *1,69 KG/M</v>
          </cell>
          <cell r="D14147" t="str">
            <v>M</v>
          </cell>
          <cell r="E14147" t="str">
            <v>CR</v>
          </cell>
          <cell r="F14147">
            <v>66.16</v>
          </cell>
          <cell r="H14147">
            <v>56.84</v>
          </cell>
          <cell r="K14147">
            <v>66.16</v>
          </cell>
          <cell r="M14147">
            <v>56.84</v>
          </cell>
        </row>
        <row r="14148">
          <cell r="B14148">
            <v>13141</v>
          </cell>
          <cell r="C14148" t="str">
            <v>TUBO ACO CARBONO SEM COSTURA 3/4", E= *3,91 MM, SCHEDULE 80, *2,19 KG/M.</v>
          </cell>
          <cell r="D14148" t="str">
            <v>M</v>
          </cell>
          <cell r="E14148" t="str">
            <v>CR</v>
          </cell>
          <cell r="F14148">
            <v>83.35</v>
          </cell>
          <cell r="H14148">
            <v>71.61</v>
          </cell>
          <cell r="K14148">
            <v>83.35</v>
          </cell>
          <cell r="M14148">
            <v>71.61</v>
          </cell>
        </row>
        <row r="14149">
          <cell r="B14149">
            <v>21151</v>
          </cell>
          <cell r="C14149" t="str">
            <v>TUBO ACO CARBONO SEM COSTURA 4", E= *6,02 MM, SCHEDULE 40, *16,06 KG/M</v>
          </cell>
          <cell r="D14149" t="str">
            <v>M</v>
          </cell>
          <cell r="E14149" t="str">
            <v>CR</v>
          </cell>
          <cell r="F14149">
            <v>395.99</v>
          </cell>
          <cell r="H14149">
            <v>340.22</v>
          </cell>
          <cell r="K14149">
            <v>395.99</v>
          </cell>
          <cell r="M14149">
            <v>340.22</v>
          </cell>
        </row>
        <row r="14150">
          <cell r="B14150">
            <v>13142</v>
          </cell>
          <cell r="C14150" t="str">
            <v>TUBO ACO CARBONO SEM COSTURA 4", E= *8,56 MM, SCHEDULE 80, *22,31 KG/M</v>
          </cell>
          <cell r="D14150" t="str">
            <v>M</v>
          </cell>
          <cell r="E14150" t="str">
            <v>CR</v>
          </cell>
          <cell r="F14150">
            <v>566.1</v>
          </cell>
          <cell r="H14150">
            <v>486.37</v>
          </cell>
          <cell r="K14150">
            <v>566.1</v>
          </cell>
          <cell r="M14150">
            <v>486.37</v>
          </cell>
        </row>
        <row r="14151">
          <cell r="B14151">
            <v>42577</v>
          </cell>
          <cell r="C14151" t="str">
            <v>TUBO ACO CARBONO SEM COSTURA 5", E= *6,55 MM, SCHEDULE 40, *21,75* KG/M</v>
          </cell>
          <cell r="D14151" t="str">
            <v>M</v>
          </cell>
          <cell r="E14151" t="str">
            <v>CR</v>
          </cell>
          <cell r="F14151">
            <v>621.16</v>
          </cell>
          <cell r="H14151">
            <v>533.67999999999995</v>
          </cell>
          <cell r="K14151">
            <v>621.16</v>
          </cell>
          <cell r="M14151">
            <v>533.67999999999995</v>
          </cell>
        </row>
        <row r="14152">
          <cell r="B14152">
            <v>20994</v>
          </cell>
          <cell r="C14152" t="str">
            <v>TUBO ACO CARBONO SEM COSTURA 6", E= *10,97 MM, SCHEDULE 80, *42,56 KG/M</v>
          </cell>
          <cell r="D14152" t="str">
            <v>M</v>
          </cell>
          <cell r="E14152" t="str">
            <v>CR</v>
          </cell>
          <cell r="F14152">
            <v>1067.3399999999999</v>
          </cell>
          <cell r="H14152">
            <v>917.02</v>
          </cell>
          <cell r="K14152">
            <v>1067.3399999999999</v>
          </cell>
          <cell r="M14152">
            <v>917.02</v>
          </cell>
        </row>
        <row r="14153">
          <cell r="B14153">
            <v>7672</v>
          </cell>
          <cell r="C14153" t="str">
            <v>TUBO ACO CARBONO SEM COSTURA 6", E= 7,11 MM, SCHEDULE 40, *28,26 KG/M</v>
          </cell>
          <cell r="D14153" t="str">
            <v>M</v>
          </cell>
          <cell r="E14153" t="str">
            <v>CR</v>
          </cell>
          <cell r="F14153">
            <v>699.22</v>
          </cell>
          <cell r="H14153">
            <v>600.75</v>
          </cell>
          <cell r="K14153">
            <v>699.22</v>
          </cell>
          <cell r="M14153">
            <v>600.75</v>
          </cell>
        </row>
        <row r="14154">
          <cell r="B14154">
            <v>20995</v>
          </cell>
          <cell r="C14154" t="str">
            <v>TUBO ACO CARBONO SEM COSTURA 8", E= *12,70 MM, SCHEDULE 80, *64,64 KG/M</v>
          </cell>
          <cell r="D14154" t="str">
            <v>M</v>
          </cell>
          <cell r="E14154" t="str">
            <v>CR</v>
          </cell>
          <cell r="F14154">
            <v>1402.69</v>
          </cell>
          <cell r="H14154">
            <v>1205.1400000000001</v>
          </cell>
          <cell r="K14154">
            <v>1402.69</v>
          </cell>
          <cell r="M14154">
            <v>1205.1400000000001</v>
          </cell>
        </row>
        <row r="14155">
          <cell r="B14155">
            <v>7690</v>
          </cell>
          <cell r="C14155" t="str">
            <v>TUBO ACO CARBONO SEM COSTURA 8", E= *6,35 MM, SCHEDULE 20, *33,27 KG/M</v>
          </cell>
          <cell r="D14155" t="str">
            <v>M</v>
          </cell>
          <cell r="E14155" t="str">
            <v>CR</v>
          </cell>
          <cell r="F14155">
            <v>811.27</v>
          </cell>
          <cell r="H14155">
            <v>697.01</v>
          </cell>
          <cell r="K14155">
            <v>811.27</v>
          </cell>
          <cell r="M14155">
            <v>697.01</v>
          </cell>
        </row>
        <row r="14156">
          <cell r="B14156">
            <v>20980</v>
          </cell>
          <cell r="C14156" t="str">
            <v>TUBO ACO CARBONO SEM COSTURA 8", E= *7,04 MM, SCHEDULE 30, *36,75 KG/M</v>
          </cell>
          <cell r="D14156" t="str">
            <v>M</v>
          </cell>
          <cell r="E14156" t="str">
            <v>CR</v>
          </cell>
          <cell r="F14156">
            <v>885.02</v>
          </cell>
          <cell r="H14156">
            <v>760.38</v>
          </cell>
          <cell r="K14156">
            <v>885.02</v>
          </cell>
          <cell r="M14156">
            <v>760.38</v>
          </cell>
        </row>
        <row r="14157">
          <cell r="B14157">
            <v>7661</v>
          </cell>
          <cell r="C14157" t="str">
            <v>TUBO ACO CARBONO SEM COSTURA 8", E= *8,18 MM, SCHEDULE 40, *42,55 KG/M</v>
          </cell>
          <cell r="D14157" t="str">
            <v>M</v>
          </cell>
          <cell r="E14157" t="str">
            <v>CR</v>
          </cell>
          <cell r="F14157">
            <v>1052.8</v>
          </cell>
          <cell r="H14157">
            <v>904.53</v>
          </cell>
          <cell r="K14157">
            <v>1052.8</v>
          </cell>
          <cell r="M14157">
            <v>904.53</v>
          </cell>
        </row>
        <row r="14158">
          <cell r="B14158">
            <v>21016</v>
          </cell>
          <cell r="C14158" t="str">
            <v>TUBO ACO GALVANIZADO COM COSTURA, CLASSE LEVE, DN 100 MM (4"), E = 3,75 MM, *10,55* KG/M (NBR 5580)</v>
          </cell>
          <cell r="D14158" t="str">
            <v>M</v>
          </cell>
          <cell r="E14158" t="str">
            <v>CR</v>
          </cell>
          <cell r="F14158">
            <v>139.5</v>
          </cell>
          <cell r="H14158">
            <v>156.74</v>
          </cell>
          <cell r="K14158">
            <v>139.5</v>
          </cell>
          <cell r="M14158">
            <v>156.74</v>
          </cell>
        </row>
        <row r="14159">
          <cell r="B14159">
            <v>21008</v>
          </cell>
          <cell r="C14159" t="str">
            <v>TUBO ACO GALVANIZADO COM COSTURA, CLASSE LEVE, DN 15 MM (1/2"), E = 2,25 MM, *1,2* KG/M (NBR 5580)</v>
          </cell>
          <cell r="D14159" t="str">
            <v>M</v>
          </cell>
          <cell r="E14159" t="str">
            <v>CR</v>
          </cell>
          <cell r="F14159">
            <v>16.3</v>
          </cell>
          <cell r="H14159">
            <v>18.309999999999999</v>
          </cell>
          <cell r="K14159">
            <v>16.3</v>
          </cell>
          <cell r="M14159">
            <v>18.309999999999999</v>
          </cell>
        </row>
        <row r="14160">
          <cell r="B14160">
            <v>21009</v>
          </cell>
          <cell r="C14160" t="str">
            <v>TUBO ACO GALVANIZADO COM COSTURA, CLASSE LEVE, DN 20 MM (3/4"), E = 2,25 MM, *1,3* KG/M (NBR 5580)</v>
          </cell>
          <cell r="D14160" t="str">
            <v>M</v>
          </cell>
          <cell r="E14160" t="str">
            <v>CR</v>
          </cell>
          <cell r="F14160">
            <v>21.22</v>
          </cell>
          <cell r="H14160">
            <v>23.84</v>
          </cell>
          <cell r="K14160">
            <v>21.22</v>
          </cell>
          <cell r="M14160">
            <v>23.84</v>
          </cell>
        </row>
        <row r="14161">
          <cell r="B14161">
            <v>21010</v>
          </cell>
          <cell r="C14161" t="str">
            <v>TUBO ACO GALVANIZADO COM COSTURA, CLASSE LEVE, DN 25 MM (1"), E = 2,65 MM, *2,11* KG/M (NBR 5580)</v>
          </cell>
          <cell r="D14161" t="str">
            <v>M</v>
          </cell>
          <cell r="E14161" t="str">
            <v>C</v>
          </cell>
          <cell r="F14161">
            <v>28.49</v>
          </cell>
          <cell r="H14161">
            <v>32.01</v>
          </cell>
          <cell r="K14161">
            <v>28.49</v>
          </cell>
          <cell r="M14161">
            <v>32.01</v>
          </cell>
        </row>
        <row r="14162">
          <cell r="B14162">
            <v>21011</v>
          </cell>
          <cell r="C14162" t="str">
            <v>TUBO ACO GALVANIZADO COM COSTURA, CLASSE LEVE, DN 32 MM (1 1/4"), E = 2,65 MM, *2,71* KG/M (NBR 5580)</v>
          </cell>
          <cell r="D14162" t="str">
            <v>M</v>
          </cell>
          <cell r="E14162" t="str">
            <v>CR</v>
          </cell>
          <cell r="F14162">
            <v>41.52</v>
          </cell>
          <cell r="H14162">
            <v>46.65</v>
          </cell>
          <cell r="K14162">
            <v>41.52</v>
          </cell>
          <cell r="M14162">
            <v>46.65</v>
          </cell>
        </row>
        <row r="14163">
          <cell r="B14163">
            <v>21012</v>
          </cell>
          <cell r="C14163" t="str">
            <v>TUBO ACO GALVANIZADO COM COSTURA, CLASSE LEVE, DN 40 MM (1 1/2"), E = 3,00 MM, *3,48* KG/M (NBR 5580)</v>
          </cell>
          <cell r="D14163" t="str">
            <v>M</v>
          </cell>
          <cell r="E14163" t="str">
            <v>CR</v>
          </cell>
          <cell r="F14163">
            <v>45.88</v>
          </cell>
          <cell r="H14163">
            <v>51.55</v>
          </cell>
          <cell r="K14163">
            <v>45.88</v>
          </cell>
          <cell r="M14163">
            <v>51.55</v>
          </cell>
        </row>
        <row r="14164">
          <cell r="B14164">
            <v>21013</v>
          </cell>
          <cell r="C14164" t="str">
            <v>TUBO ACO GALVANIZADO COM COSTURA, CLASSE LEVE, DN 50 MM (2"), E = 3,00 MM, *4,40* KG/M (NBR 5580)</v>
          </cell>
          <cell r="D14164" t="str">
            <v>M</v>
          </cell>
          <cell r="E14164" t="str">
            <v>CR</v>
          </cell>
          <cell r="F14164">
            <v>59.88</v>
          </cell>
          <cell r="H14164">
            <v>67.28</v>
          </cell>
          <cell r="K14164">
            <v>59.88</v>
          </cell>
          <cell r="M14164">
            <v>67.28</v>
          </cell>
        </row>
        <row r="14165">
          <cell r="B14165">
            <v>21014</v>
          </cell>
          <cell r="C14165" t="str">
            <v>TUBO ACO GALVANIZADO COM COSTURA, CLASSE LEVE, DN 65 MM (2 1/2"), E = 3,35 MM, * 6,23* KG/M (NBR 5580)</v>
          </cell>
          <cell r="D14165" t="str">
            <v>M</v>
          </cell>
          <cell r="E14165" t="str">
            <v>CR</v>
          </cell>
          <cell r="F14165">
            <v>83.78</v>
          </cell>
          <cell r="H14165">
            <v>94.14</v>
          </cell>
          <cell r="K14165">
            <v>83.78</v>
          </cell>
          <cell r="M14165">
            <v>94.14</v>
          </cell>
        </row>
        <row r="14166">
          <cell r="B14166">
            <v>21015</v>
          </cell>
          <cell r="C14166" t="str">
            <v>TUBO ACO GALVANIZADO COM COSTURA, CLASSE LEVE, DN 80 MM (3"), E = 3,35 MM, *7,32* KG/M (NBR 5580)</v>
          </cell>
          <cell r="D14166" t="str">
            <v>M</v>
          </cell>
          <cell r="E14166" t="str">
            <v>CR</v>
          </cell>
          <cell r="F14166">
            <v>96.26</v>
          </cell>
          <cell r="H14166">
            <v>108.15</v>
          </cell>
          <cell r="K14166">
            <v>96.26</v>
          </cell>
          <cell r="M14166">
            <v>108.15</v>
          </cell>
        </row>
        <row r="14167">
          <cell r="B14167">
            <v>40626</v>
          </cell>
          <cell r="C14167" t="str">
            <v>TUBO ACO GALVANIZADO COM COSTURA, CLASSE MEDIA, DN 1", E = 3,38 MM, PESO 2,50 KG/M (NBR 5580)</v>
          </cell>
          <cell r="D14167" t="str">
            <v>M</v>
          </cell>
          <cell r="E14167" t="str">
            <v>CR</v>
          </cell>
          <cell r="F14167">
            <v>31.35</v>
          </cell>
          <cell r="H14167">
            <v>35.229999999999997</v>
          </cell>
          <cell r="K14167">
            <v>31.35</v>
          </cell>
          <cell r="M14167">
            <v>35.229999999999997</v>
          </cell>
        </row>
        <row r="14168">
          <cell r="B14168">
            <v>7697</v>
          </cell>
          <cell r="C14168" t="str">
            <v>TUBO ACO GALVANIZADO COM COSTURA, CLASSE MEDIA, DN 1.1/2", E = *3,25* MM, PESO *3,61* KG/M (NBR 5580)</v>
          </cell>
          <cell r="D14168" t="str">
            <v>M</v>
          </cell>
          <cell r="E14168" t="str">
            <v>CR</v>
          </cell>
          <cell r="F14168">
            <v>45.93</v>
          </cell>
          <cell r="H14168">
            <v>51.61</v>
          </cell>
          <cell r="K14168">
            <v>45.93</v>
          </cell>
          <cell r="M14168">
            <v>51.61</v>
          </cell>
        </row>
        <row r="14169">
          <cell r="B14169">
            <v>7698</v>
          </cell>
          <cell r="C14169" t="str">
            <v>TUBO ACO GALVANIZADO COM COSTURA, CLASSE MEDIA, DN 1.1/4", E = *3,25* MM, PESO *3,14* KG/M (NBR 5580)</v>
          </cell>
          <cell r="D14169" t="str">
            <v>M</v>
          </cell>
          <cell r="E14169" t="str">
            <v>CR</v>
          </cell>
          <cell r="F14169">
            <v>39.54</v>
          </cell>
          <cell r="H14169">
            <v>44.42</v>
          </cell>
          <cell r="K14169">
            <v>39.54</v>
          </cell>
          <cell r="M14169">
            <v>44.42</v>
          </cell>
        </row>
        <row r="14170">
          <cell r="B14170">
            <v>7691</v>
          </cell>
          <cell r="C14170" t="str">
            <v>TUBO ACO GALVANIZADO COM COSTURA, CLASSE MEDIA, DN 1/2", E = *2,65* MM, PESO *1,22* KG/M (NBR 5580)</v>
          </cell>
          <cell r="D14170" t="str">
            <v>M</v>
          </cell>
          <cell r="E14170" t="str">
            <v>CR</v>
          </cell>
          <cell r="F14170">
            <v>16.7</v>
          </cell>
          <cell r="H14170">
            <v>18.77</v>
          </cell>
          <cell r="K14170">
            <v>16.7</v>
          </cell>
          <cell r="M14170">
            <v>18.77</v>
          </cell>
        </row>
        <row r="14171">
          <cell r="B14171">
            <v>7696</v>
          </cell>
          <cell r="C14171" t="str">
            <v>TUBO ACO GALVANIZADO COM COSTURA, CLASSE MEDIA, DN 2", E = *3,65* MM, PESO *5,10* KG/M (NBR 5580)</v>
          </cell>
          <cell r="D14171" t="str">
            <v>M</v>
          </cell>
          <cell r="E14171" t="str">
            <v>CR</v>
          </cell>
          <cell r="F14171">
            <v>66.23</v>
          </cell>
          <cell r="H14171">
            <v>74.42</v>
          </cell>
          <cell r="K14171">
            <v>66.23</v>
          </cell>
          <cell r="M14171">
            <v>74.42</v>
          </cell>
        </row>
        <row r="14172">
          <cell r="B14172">
            <v>7701</v>
          </cell>
          <cell r="C14172" t="str">
            <v>TUBO ACO GALVANIZADO COM COSTURA, CLASSE MEDIA, DN 2.1/2", E = *3,65* MM, PESO *6,51* KG/M (NBR 5580)</v>
          </cell>
          <cell r="D14172" t="str">
            <v>M</v>
          </cell>
          <cell r="E14172" t="str">
            <v>CR</v>
          </cell>
          <cell r="F14172">
            <v>82.2</v>
          </cell>
          <cell r="H14172">
            <v>92.35</v>
          </cell>
          <cell r="K14172">
            <v>82.2</v>
          </cell>
          <cell r="M14172">
            <v>92.35</v>
          </cell>
        </row>
        <row r="14173">
          <cell r="B14173">
            <v>7694</v>
          </cell>
          <cell r="C14173" t="str">
            <v>TUBO ACO GALVANIZADO COM COSTURA, CLASSE MEDIA, DN 3", E = *4,05* MM, PESO *8,47* KG/M (NBR 5580)</v>
          </cell>
          <cell r="D14173" t="str">
            <v>M</v>
          </cell>
          <cell r="E14173" t="str">
            <v>CR</v>
          </cell>
          <cell r="F14173">
            <v>110.61</v>
          </cell>
          <cell r="H14173">
            <v>124.28</v>
          </cell>
          <cell r="K14173">
            <v>110.61</v>
          </cell>
          <cell r="M14173">
            <v>124.28</v>
          </cell>
        </row>
        <row r="14174">
          <cell r="B14174">
            <v>7700</v>
          </cell>
          <cell r="C14174" t="str">
            <v>TUBO ACO GALVANIZADO COM COSTURA, CLASSE MEDIA, DN 3/4", E = *2,65* MM, PESO *1,58* KG/M (NBR 5580)</v>
          </cell>
          <cell r="D14174" t="str">
            <v>M</v>
          </cell>
          <cell r="E14174" t="str">
            <v>CR</v>
          </cell>
          <cell r="F14174">
            <v>21.13</v>
          </cell>
          <cell r="H14174">
            <v>23.74</v>
          </cell>
          <cell r="K14174">
            <v>21.13</v>
          </cell>
          <cell r="M14174">
            <v>23.74</v>
          </cell>
        </row>
        <row r="14175">
          <cell r="B14175">
            <v>7693</v>
          </cell>
          <cell r="C14175" t="str">
            <v>TUBO ACO GALVANIZADO COM COSTURA, CLASSE MEDIA, DN 4", E = 4,50* MM, PESO 12,10* KG/M (NBR 5580)</v>
          </cell>
          <cell r="D14175" t="str">
            <v>M</v>
          </cell>
          <cell r="E14175" t="str">
            <v>CR</v>
          </cell>
          <cell r="F14175">
            <v>152.34</v>
          </cell>
          <cell r="H14175">
            <v>171.16</v>
          </cell>
          <cell r="K14175">
            <v>152.34</v>
          </cell>
          <cell r="M14175">
            <v>171.16</v>
          </cell>
        </row>
        <row r="14176">
          <cell r="B14176">
            <v>7692</v>
          </cell>
          <cell r="C14176" t="str">
            <v>TUBO ACO GALVANIZADO COM COSTURA, CLASSE MEDIA, DN 5", E = *5,40* MM, PESO *17,80* KG/M (NBR 5580)</v>
          </cell>
          <cell r="D14176" t="str">
            <v>M</v>
          </cell>
          <cell r="E14176" t="str">
            <v>CR</v>
          </cell>
          <cell r="F14176">
            <v>228.08</v>
          </cell>
          <cell r="H14176">
            <v>256.25</v>
          </cell>
          <cell r="K14176">
            <v>228.08</v>
          </cell>
          <cell r="M14176">
            <v>256.25</v>
          </cell>
        </row>
        <row r="14177">
          <cell r="B14177">
            <v>7695</v>
          </cell>
          <cell r="C14177" t="str">
            <v>TUBO ACO GALVANIZADO COM COSTURA, CLASSE MEDIA, DN 6", E = 4,85* MM, PESO 19,68* KG/M (NBR 5580)</v>
          </cell>
          <cell r="D14177" t="str">
            <v>M</v>
          </cell>
          <cell r="E14177" t="str">
            <v>CR</v>
          </cell>
          <cell r="F14177">
            <v>247.35</v>
          </cell>
          <cell r="H14177">
            <v>277.91000000000003</v>
          </cell>
          <cell r="K14177">
            <v>247.35</v>
          </cell>
          <cell r="M14177">
            <v>277.91000000000003</v>
          </cell>
        </row>
        <row r="14178">
          <cell r="B14178">
            <v>13356</v>
          </cell>
          <cell r="C14178" t="str">
            <v>TUBO ACO INDUSTRIAL DN 2" (50,8 MM) E=1,50MM, PESO= 1,8237 KG/M</v>
          </cell>
          <cell r="D14178" t="str">
            <v>M</v>
          </cell>
          <cell r="E14178" t="str">
            <v>CR</v>
          </cell>
          <cell r="F14178">
            <v>17.93</v>
          </cell>
          <cell r="H14178">
            <v>20.149999999999999</v>
          </cell>
          <cell r="K14178">
            <v>17.93</v>
          </cell>
          <cell r="M14178">
            <v>20.149999999999999</v>
          </cell>
        </row>
        <row r="14179">
          <cell r="B14179">
            <v>36365</v>
          </cell>
          <cell r="C14179" t="str">
            <v>TUBO COLETOR DE ESGOTO PVC, JEI, DN 100 MM (NBR  7362)</v>
          </cell>
          <cell r="D14179" t="str">
            <v>M</v>
          </cell>
          <cell r="E14179" t="str">
            <v>CR</v>
          </cell>
          <cell r="F14179">
            <v>36.01</v>
          </cell>
          <cell r="H14179">
            <v>43.3</v>
          </cell>
          <cell r="K14179">
            <v>36.01</v>
          </cell>
          <cell r="M14179">
            <v>43.3</v>
          </cell>
        </row>
        <row r="14180">
          <cell r="B14180">
            <v>41930</v>
          </cell>
          <cell r="C14180" t="str">
            <v>TUBO COLETOR DE ESGOTO PVC, JEI, DN 200 MM (NBR 7362)</v>
          </cell>
          <cell r="D14180" t="str">
            <v>M</v>
          </cell>
          <cell r="E14180" t="str">
            <v>CR</v>
          </cell>
          <cell r="F14180">
            <v>119.93</v>
          </cell>
          <cell r="H14180">
            <v>144.24</v>
          </cell>
          <cell r="K14180">
            <v>119.93</v>
          </cell>
          <cell r="M14180">
            <v>144.24</v>
          </cell>
        </row>
        <row r="14181">
          <cell r="B14181">
            <v>41931</v>
          </cell>
          <cell r="C14181" t="str">
            <v>TUBO COLETOR DE ESGOTO PVC, JEI, DN 250 MM (NBR 7362)</v>
          </cell>
          <cell r="D14181" t="str">
            <v>M</v>
          </cell>
          <cell r="E14181" t="str">
            <v>CR</v>
          </cell>
          <cell r="F14181">
            <v>187.84</v>
          </cell>
          <cell r="H14181">
            <v>225.91</v>
          </cell>
          <cell r="K14181">
            <v>187.84</v>
          </cell>
          <cell r="M14181">
            <v>225.91</v>
          </cell>
        </row>
        <row r="14182">
          <cell r="B14182">
            <v>41932</v>
          </cell>
          <cell r="C14182" t="str">
            <v>TUBO COLETOR DE ESGOTO PVC, JEI, DN 300 MM (NBR 7362)</v>
          </cell>
          <cell r="D14182" t="str">
            <v>M</v>
          </cell>
          <cell r="E14182" t="str">
            <v>CR</v>
          </cell>
          <cell r="F14182">
            <v>289.12</v>
          </cell>
          <cell r="H14182">
            <v>347.72</v>
          </cell>
          <cell r="K14182">
            <v>289.12</v>
          </cell>
          <cell r="M14182">
            <v>347.72</v>
          </cell>
        </row>
        <row r="14183">
          <cell r="B14183">
            <v>41933</v>
          </cell>
          <cell r="C14183" t="str">
            <v>TUBO COLETOR DE ESGOTO PVC, JEI, DN 350 MM (NBR 7362)</v>
          </cell>
          <cell r="D14183" t="str">
            <v>M</v>
          </cell>
          <cell r="E14183" t="str">
            <v>CR</v>
          </cell>
          <cell r="F14183">
            <v>408.59</v>
          </cell>
          <cell r="H14183">
            <v>491.41</v>
          </cell>
          <cell r="K14183">
            <v>408.59</v>
          </cell>
          <cell r="M14183">
            <v>491.41</v>
          </cell>
        </row>
        <row r="14184">
          <cell r="B14184">
            <v>41934</v>
          </cell>
          <cell r="C14184" t="str">
            <v>TUBO COLETOR DE ESGOTO PVC, JEI, DN 400 MM (NBR 7362)</v>
          </cell>
          <cell r="D14184" t="str">
            <v>M</v>
          </cell>
          <cell r="E14184" t="str">
            <v>CR</v>
          </cell>
          <cell r="F14184">
            <v>475.86</v>
          </cell>
          <cell r="H14184">
            <v>572.30999999999995</v>
          </cell>
          <cell r="K14184">
            <v>475.86</v>
          </cell>
          <cell r="M14184">
            <v>572.30999999999995</v>
          </cell>
        </row>
        <row r="14185">
          <cell r="B14185">
            <v>41936</v>
          </cell>
          <cell r="C14185" t="str">
            <v>TUBO COLETOR DE ESGOTO, PVC, JEI, DN 150 MM (NBR 7362)</v>
          </cell>
          <cell r="D14185" t="str">
            <v>M</v>
          </cell>
          <cell r="E14185" t="str">
            <v>CR</v>
          </cell>
          <cell r="F14185">
            <v>70.62</v>
          </cell>
          <cell r="H14185">
            <v>84.93</v>
          </cell>
          <cell r="K14185">
            <v>70.62</v>
          </cell>
          <cell r="M14185">
            <v>84.93</v>
          </cell>
        </row>
        <row r="14186">
          <cell r="B14186">
            <v>44812</v>
          </cell>
          <cell r="C14186" t="str">
            <v>TUBO CORRUGADO PEAD, PAREDE DUPLA, INTERNA LISA, JEI DN/DI 500 MM (DRENAGEM/ESGOTO)</v>
          </cell>
          <cell r="D14186" t="str">
            <v>M</v>
          </cell>
          <cell r="E14186" t="str">
            <v>CR</v>
          </cell>
          <cell r="H14186">
            <v>419.03</v>
          </cell>
          <cell r="M14186">
            <v>419.03</v>
          </cell>
        </row>
        <row r="14187">
          <cell r="B14187">
            <v>41785</v>
          </cell>
          <cell r="C14187" t="str">
            <v>TUBO CORRUGADO PEAD, PAREDE DUPLA, INTERNA LISA, JEI, DN/DI *1000* MM, PARA SANEAMENTO (DRENAGEM/ESGOTO)</v>
          </cell>
          <cell r="D14187" t="str">
            <v>M</v>
          </cell>
          <cell r="E14187" t="str">
            <v>CR</v>
          </cell>
          <cell r="H14187">
            <v>1552.91</v>
          </cell>
          <cell r="M14187">
            <v>1552.91</v>
          </cell>
        </row>
        <row r="14188">
          <cell r="B14188">
            <v>41781</v>
          </cell>
          <cell r="C14188" t="str">
            <v>TUBO CORRUGADO PEAD, PAREDE DUPLA, INTERNA LISA, JEI, DN/DI *400* MM, PARA SANEAMENTO (DRENAGEM/ESGOTO)</v>
          </cell>
          <cell r="D14188" t="str">
            <v>M</v>
          </cell>
          <cell r="E14188" t="str">
            <v>CR</v>
          </cell>
          <cell r="H14188">
            <v>280.39999999999998</v>
          </cell>
          <cell r="M14188">
            <v>280.39999999999998</v>
          </cell>
        </row>
        <row r="14189">
          <cell r="B14189">
            <v>41783</v>
          </cell>
          <cell r="C14189" t="str">
            <v>TUBO CORRUGADO PEAD, PAREDE DUPLA, INTERNA LISA, JEI, DN/DI *800* MM, PARA SANEAMENTO (DRENAGEM/ESGOTO)</v>
          </cell>
          <cell r="D14189" t="str">
            <v>M</v>
          </cell>
          <cell r="E14189" t="str">
            <v>CR</v>
          </cell>
          <cell r="H14189">
            <v>1008.07</v>
          </cell>
          <cell r="M14189">
            <v>1008.07</v>
          </cell>
        </row>
        <row r="14190">
          <cell r="B14190">
            <v>41786</v>
          </cell>
          <cell r="C14190" t="str">
            <v>TUBO CORRUGADO PEAD, PAREDE DUPLA, INTERNA LISA, JEI, DN/DI 1200 MM, PARA SANEAMENTO (DRENAGEM/ESGOTO)</v>
          </cell>
          <cell r="D14190" t="str">
            <v>M</v>
          </cell>
          <cell r="E14190" t="str">
            <v>CR</v>
          </cell>
          <cell r="H14190">
            <v>2146.2199999999998</v>
          </cell>
          <cell r="M14190">
            <v>2146.2199999999998</v>
          </cell>
        </row>
        <row r="14191">
          <cell r="B14191">
            <v>41779</v>
          </cell>
          <cell r="C14191" t="str">
            <v>TUBO CORRUGADO PEAD, PAREDE DUPLA, INTERNA LISA, JEI, DN/DI 250 MM, PARA SANEAMENTO (DRENAGEM/ESGOTO)</v>
          </cell>
          <cell r="D14191" t="str">
            <v>M</v>
          </cell>
          <cell r="E14191" t="str">
            <v>CR</v>
          </cell>
          <cell r="H14191">
            <v>110.43</v>
          </cell>
          <cell r="M14191">
            <v>110.43</v>
          </cell>
        </row>
        <row r="14192">
          <cell r="B14192">
            <v>41780</v>
          </cell>
          <cell r="C14192" t="str">
            <v>TUBO CORRUGADO PEAD, PAREDE DUPLA, INTERNA LISA, JEI, DN/DI 300 MM, PARA SANEAMENTO (DRENAGEM/ESGOTO)</v>
          </cell>
          <cell r="D14192" t="str">
            <v>M</v>
          </cell>
          <cell r="E14192" t="str">
            <v>CR</v>
          </cell>
          <cell r="H14192">
            <v>173.01</v>
          </cell>
          <cell r="M14192">
            <v>173.01</v>
          </cell>
        </row>
        <row r="14193">
          <cell r="B14193">
            <v>41782</v>
          </cell>
          <cell r="C14193" t="str">
            <v>TUBO CORRUGADO PEAD, PAREDE DUPLA, INTERNA LISA, JEI, DN/DI 600 MM, PARA SANEAMENTO (DRENAGEM/ESGOTO)</v>
          </cell>
          <cell r="D14193" t="str">
            <v>M</v>
          </cell>
          <cell r="E14193" t="str">
            <v>CR</v>
          </cell>
          <cell r="H14193">
            <v>619.76</v>
          </cell>
          <cell r="M14193">
            <v>619.76</v>
          </cell>
        </row>
        <row r="14194">
          <cell r="B14194">
            <v>38130</v>
          </cell>
          <cell r="C14194" t="str">
            <v>TUBO CPVC SOLDAVEL, 35 MM, AGUA QUENTE PREDIAL (NBR 15884)</v>
          </cell>
          <cell r="D14194" t="str">
            <v>M</v>
          </cell>
          <cell r="E14194" t="str">
            <v>CR</v>
          </cell>
          <cell r="F14194">
            <v>43.01</v>
          </cell>
          <cell r="H14194">
            <v>44.45</v>
          </cell>
          <cell r="K14194">
            <v>43.01</v>
          </cell>
          <cell r="M14194">
            <v>44.45</v>
          </cell>
        </row>
        <row r="14195">
          <cell r="B14195">
            <v>44260</v>
          </cell>
          <cell r="C14195" t="str">
            <v>TUBO CPVC, SOLDAVEL, 114 MM, AGUA QUENTE (NBR 15884)</v>
          </cell>
          <cell r="D14195" t="str">
            <v>M</v>
          </cell>
          <cell r="E14195" t="str">
            <v>CR</v>
          </cell>
          <cell r="F14195">
            <v>407.1</v>
          </cell>
          <cell r="H14195">
            <v>420.71</v>
          </cell>
          <cell r="K14195">
            <v>407.1</v>
          </cell>
          <cell r="M14195">
            <v>420.71</v>
          </cell>
        </row>
        <row r="14196">
          <cell r="B14196">
            <v>21123</v>
          </cell>
          <cell r="C14196" t="str">
            <v>TUBO CPVC, SOLDAVEL, 15 MM, AGUA QUENTE PREDIAL (NBR 15884)</v>
          </cell>
          <cell r="D14196" t="str">
            <v>M</v>
          </cell>
          <cell r="E14196" t="str">
            <v>C</v>
          </cell>
          <cell r="F14196">
            <v>11.97</v>
          </cell>
          <cell r="H14196">
            <v>12.37</v>
          </cell>
          <cell r="K14196">
            <v>11.97</v>
          </cell>
          <cell r="M14196">
            <v>12.37</v>
          </cell>
        </row>
        <row r="14197">
          <cell r="B14197">
            <v>21124</v>
          </cell>
          <cell r="C14197" t="str">
            <v>TUBO CPVC, SOLDAVEL, 22 MM, AGUA QUENTE PREDIAL (NBR 15884)</v>
          </cell>
          <cell r="D14197" t="str">
            <v>M</v>
          </cell>
          <cell r="E14197" t="str">
            <v>CR</v>
          </cell>
          <cell r="F14197">
            <v>19.12</v>
          </cell>
          <cell r="H14197">
            <v>19.760000000000002</v>
          </cell>
          <cell r="K14197">
            <v>19.12</v>
          </cell>
          <cell r="M14197">
            <v>19.760000000000002</v>
          </cell>
        </row>
        <row r="14198">
          <cell r="B14198">
            <v>21125</v>
          </cell>
          <cell r="C14198" t="str">
            <v>TUBO CPVC, SOLDAVEL, 28 MM, AGUA QUENTE PREDIAL (NBR 15884)</v>
          </cell>
          <cell r="D14198" t="str">
            <v>M</v>
          </cell>
          <cell r="E14198" t="str">
            <v>CR</v>
          </cell>
          <cell r="F14198">
            <v>32.93</v>
          </cell>
          <cell r="H14198">
            <v>34.03</v>
          </cell>
          <cell r="K14198">
            <v>32.93</v>
          </cell>
          <cell r="M14198">
            <v>34.03</v>
          </cell>
        </row>
        <row r="14199">
          <cell r="B14199">
            <v>38028</v>
          </cell>
          <cell r="C14199" t="str">
            <v>TUBO CPVC, SOLDAVEL, 42 MM, AGUA QUENTE PREDIAL (NBR 15884)</v>
          </cell>
          <cell r="D14199" t="str">
            <v>M</v>
          </cell>
          <cell r="E14199" t="str">
            <v>CR</v>
          </cell>
          <cell r="F14199">
            <v>57.58</v>
          </cell>
          <cell r="H14199">
            <v>59.51</v>
          </cell>
          <cell r="K14199">
            <v>57.58</v>
          </cell>
          <cell r="M14199">
            <v>59.51</v>
          </cell>
        </row>
        <row r="14200">
          <cell r="B14200">
            <v>38029</v>
          </cell>
          <cell r="C14200" t="str">
            <v>TUBO CPVC, SOLDAVEL, 54 MM, AGUA QUENTE PREDIAL (NBR 15884)</v>
          </cell>
          <cell r="D14200" t="str">
            <v>M</v>
          </cell>
          <cell r="E14200" t="str">
            <v>CR</v>
          </cell>
          <cell r="F14200">
            <v>84.28</v>
          </cell>
          <cell r="H14200">
            <v>87.1</v>
          </cell>
          <cell r="K14200">
            <v>84.28</v>
          </cell>
          <cell r="M14200">
            <v>87.1</v>
          </cell>
        </row>
        <row r="14201">
          <cell r="B14201">
            <v>38030</v>
          </cell>
          <cell r="C14201" t="str">
            <v>TUBO CPVC, SOLDAVEL, 73 MM, AGUA QUENTE PREDIAL (NBR 15884)</v>
          </cell>
          <cell r="D14201" t="str">
            <v>M</v>
          </cell>
          <cell r="E14201" t="str">
            <v>CR</v>
          </cell>
          <cell r="F14201">
            <v>136.28</v>
          </cell>
          <cell r="H14201">
            <v>140.84</v>
          </cell>
          <cell r="K14201">
            <v>136.28</v>
          </cell>
          <cell r="M14201">
            <v>140.84</v>
          </cell>
        </row>
        <row r="14202">
          <cell r="B14202">
            <v>38031</v>
          </cell>
          <cell r="C14202" t="str">
            <v>TUBO CPVC, SOLDAVEL, 89 MM, AGUA QUENTE PREDIAL (NBR 15884)</v>
          </cell>
          <cell r="D14202" t="str">
            <v>M</v>
          </cell>
          <cell r="E14202" t="str">
            <v>CR</v>
          </cell>
          <cell r="F14202">
            <v>213.91</v>
          </cell>
          <cell r="H14202">
            <v>221.06</v>
          </cell>
          <cell r="K14202">
            <v>213.91</v>
          </cell>
          <cell r="M14202">
            <v>221.06</v>
          </cell>
        </row>
        <row r="14203">
          <cell r="B14203">
            <v>39735</v>
          </cell>
          <cell r="C14203" t="str">
            <v>TUBO DE BORRACHA ELASTOMERICA FLEXIVEL, PRETA, PARA ISOLAMENTO TERMICO DE TUBULACAO, DN 1 1/8" (28 MM), E= 32 MM, COEFICIENTE DE CONDUTIVIDADE TERMICA 0,036W/MK, VAPOR DE AGUA MAIOR OU IGUAL A 10.000</v>
          </cell>
          <cell r="D14203" t="str">
            <v>M</v>
          </cell>
          <cell r="E14203" t="str">
            <v>CR</v>
          </cell>
          <cell r="H14203">
            <v>55.44</v>
          </cell>
          <cell r="M14203">
            <v>55.44</v>
          </cell>
        </row>
        <row r="14204">
          <cell r="B14204">
            <v>39734</v>
          </cell>
          <cell r="C14204" t="str">
            <v>TUBO DE BORRACHA ELASTOMERICA FLEXIVEL, PRETA, PARA ISOLAMENTO TERMICO DE TUBULACAO, DN 1 3/8" (35 MM), E= 32 MM, COEFICIENTE DE CONDUTIVIDADE TERMICA 0,036W/MK, VAPOR DE AGUA MAIOR OU IGUAL A 10.000</v>
          </cell>
          <cell r="D14204" t="str">
            <v>M</v>
          </cell>
          <cell r="E14204" t="str">
            <v>CR</v>
          </cell>
          <cell r="H14204">
            <v>65.760000000000005</v>
          </cell>
          <cell r="M14204">
            <v>65.760000000000005</v>
          </cell>
        </row>
        <row r="14205">
          <cell r="B14205">
            <v>39736</v>
          </cell>
          <cell r="C14205" t="str">
            <v>TUBO DE BORRACHA ELASTOMERICA FLEXIVEL, PRETA, PARA ISOLAMENTO TERMICO DE TUBULACAO, DN 1 5/8" (42 MM), E= 32 MM, COEFICIENTE DE CONDUTIVIDADE TERMICA 0,036W/MK, VAPOR DE AGUA MAIOR OU IGUAL A 10.000</v>
          </cell>
          <cell r="D14205" t="str">
            <v>M</v>
          </cell>
          <cell r="E14205" t="str">
            <v>CR</v>
          </cell>
          <cell r="H14205">
            <v>75.05</v>
          </cell>
          <cell r="M14205">
            <v>75.05</v>
          </cell>
        </row>
        <row r="14206">
          <cell r="B14206">
            <v>39739</v>
          </cell>
          <cell r="C14206" t="str">
            <v>TUBO DE BORRACHA ELASTOMERICA FLEXIVEL, PRETA, PARA ISOLAMENTO TERMICO DE TUBULACAO, DN 1" (25 MM), E= 32 MM, COEFICIENTE DE CONDUTIVIDADE TERMICA 0,036W/MK, VAPOR DE AGUA MAIOR OU IGUAL A 10.000</v>
          </cell>
          <cell r="D14206" t="str">
            <v>M</v>
          </cell>
          <cell r="E14206" t="str">
            <v>CR</v>
          </cell>
          <cell r="H14206">
            <v>51.9</v>
          </cell>
          <cell r="M14206">
            <v>51.9</v>
          </cell>
        </row>
        <row r="14207">
          <cell r="B14207">
            <v>39737</v>
          </cell>
          <cell r="C14207" t="str">
            <v>TUBO DE BORRACHA ELASTOMERICA FLEXIVEL, PRETA, PARA ISOLAMENTO TERMICO DE TUBULACAO, DN 1/2" (12 MM), E= 19 MM, COEFICIENTE DE CONDUTIVIDADE TERMICA 0,036W/MK, VAPOR DE AGUA MAIOR OU IGUAL A 10.000</v>
          </cell>
          <cell r="D14207" t="str">
            <v>M</v>
          </cell>
          <cell r="E14207" t="str">
            <v>CR</v>
          </cell>
          <cell r="H14207">
            <v>10.09</v>
          </cell>
          <cell r="M14207">
            <v>10.09</v>
          </cell>
        </row>
        <row r="14208">
          <cell r="B14208">
            <v>39738</v>
          </cell>
          <cell r="C14208" t="str">
            <v>TUBO DE BORRACHA ELASTOMERICA FLEXIVEL, PRETA, PARA ISOLAMENTO TERMICO DE TUBULACAO, DN 1/4" (6 MM), E= 9 MM, COEFICIENTE DE CONDUTIVIDADE TERMICA 0,036W/MK, VAPOR DE AGUA MAIOR OU IGUAL A 10.000</v>
          </cell>
          <cell r="D14208" t="str">
            <v>M</v>
          </cell>
          <cell r="E14208" t="str">
            <v>CR</v>
          </cell>
          <cell r="H14208">
            <v>3.65</v>
          </cell>
          <cell r="M14208">
            <v>3.65</v>
          </cell>
        </row>
        <row r="14209">
          <cell r="B14209">
            <v>39733</v>
          </cell>
          <cell r="C14209" t="str">
            <v>TUBO DE BORRACHA ELASTOMERICA FLEXIVEL, PRETA, PARA ISOLAMENTO TERMICO DE TUBULACAO, DN 2 1/8" (54 MM), E= 32 MM, COEFICIENTE DE CONDUTIVIDADE TERMICA 0,036W/MK, VAPOR DE AGUA MAIOR OU IGUAL A 10.000</v>
          </cell>
          <cell r="D14209" t="str">
            <v>M</v>
          </cell>
          <cell r="E14209" t="str">
            <v>CR</v>
          </cell>
          <cell r="H14209">
            <v>89.82</v>
          </cell>
          <cell r="M14209">
            <v>89.82</v>
          </cell>
        </row>
        <row r="14210">
          <cell r="B14210">
            <v>39854</v>
          </cell>
          <cell r="C14210" t="str">
            <v>TUBO DE BORRACHA ELASTOMERICA FLEXIVEL, PRETA, PARA ISOLAMENTO TERMICO DE TUBULACAO, DN 2 5/8" (*64* MM), E= *32* MM, COEFICIENTE DE CONDUTIVIDADE TERMICA 0,036W/MK, VAPOR DE AGUA MAIOR OU IGUAL A 10.000</v>
          </cell>
          <cell r="D14210" t="str">
            <v>M</v>
          </cell>
          <cell r="E14210" t="str">
            <v>CR</v>
          </cell>
          <cell r="H14210">
            <v>91.09</v>
          </cell>
          <cell r="M14210">
            <v>91.09</v>
          </cell>
        </row>
        <row r="14211">
          <cell r="B14211">
            <v>39740</v>
          </cell>
          <cell r="C14211" t="str">
            <v>TUBO DE BORRACHA ELASTOMERICA FLEXIVEL, PRETA, PARA ISOLAMENTO TERMICO DE TUBULACAO, DN 3/4" (18 MM), E= 32 MM, COEFICIENTE DE CONDUTIVIDADE TERMICA 0,036W/MK, VAPOR DE AGUA MAIOR OU IGUAL A 10.000</v>
          </cell>
          <cell r="D14211" t="str">
            <v>M</v>
          </cell>
          <cell r="E14211" t="str">
            <v>CR</v>
          </cell>
          <cell r="H14211">
            <v>49.84</v>
          </cell>
          <cell r="M14211">
            <v>49.84</v>
          </cell>
        </row>
        <row r="14212">
          <cell r="B14212">
            <v>39741</v>
          </cell>
          <cell r="C14212" t="str">
            <v>TUBO DE BORRACHA ELASTOMERICA FLEXIVEL, PRETA, PARA ISOLAMENTO TERMICO DE TUBULACAO, DN 3/8" (10 MM), E= 19 MM, COEFICIENTE DE CONDUTIVIDADE TERMICA 0,036W/MK, VAPOR DE AGUA MAIOR OU IGUAL A 10.000</v>
          </cell>
          <cell r="D14212" t="str">
            <v>M</v>
          </cell>
          <cell r="E14212" t="str">
            <v>CR</v>
          </cell>
          <cell r="H14212">
            <v>9.18</v>
          </cell>
          <cell r="M14212">
            <v>9.18</v>
          </cell>
        </row>
        <row r="14213">
          <cell r="B14213">
            <v>39853</v>
          </cell>
          <cell r="C14213" t="str">
            <v>TUBO DE BORRACHA ELASTOMERICA FLEXIVEL, PRETA, PARA ISOLAMENTO TERMICO DE TUBULACAO, DN 5/8" (15 MM), E= 19 MM, COEFICIENTE DE CONDUTIVIDADE TERMICA 0,036W/MK, VAPOR DE AGUA MAIOR OU IGUAL A 10.000</v>
          </cell>
          <cell r="D14213" t="str">
            <v>M</v>
          </cell>
          <cell r="E14213" t="str">
            <v>CR</v>
          </cell>
          <cell r="H14213">
            <v>12.06</v>
          </cell>
          <cell r="M14213">
            <v>12.06</v>
          </cell>
        </row>
        <row r="14214">
          <cell r="B14214">
            <v>39742</v>
          </cell>
          <cell r="C14214" t="str">
            <v>TUBO DE BORRACHA ELASTOMERICA FLEXIVEL, PRETA, PARA ISOLAMENTO TERMICO DE TUBULACAO, DN 7/8" (22 MM), E= 32 MM, COEFICIENTE DE CONDUTIVIDADE TERMICA 0,036W/MK, VAPOR DE AGUA MAIOR OU IGUAL A 10.000</v>
          </cell>
          <cell r="D14214" t="str">
            <v>M</v>
          </cell>
          <cell r="E14214" t="str">
            <v>CR</v>
          </cell>
          <cell r="H14214">
            <v>40.06</v>
          </cell>
          <cell r="M14214">
            <v>40.06</v>
          </cell>
        </row>
        <row r="14215">
          <cell r="B14215">
            <v>39751</v>
          </cell>
          <cell r="C14215" t="str">
            <v>TUBO DE COBRE CLASSE "A", DN = 1 1/2" (42 MM), PARA INSTALACOES DE MEDIA PRESSAO PARA GASES COMBUSTIVEIS E MEDICINAIS</v>
          </cell>
          <cell r="D14215" t="str">
            <v>M</v>
          </cell>
          <cell r="E14215" t="str">
            <v>CR</v>
          </cell>
          <cell r="H14215">
            <v>189.02</v>
          </cell>
          <cell r="M14215">
            <v>189.02</v>
          </cell>
        </row>
        <row r="14216">
          <cell r="B14216">
            <v>39750</v>
          </cell>
          <cell r="C14216" t="str">
            <v>TUBO DE COBRE CLASSE "A", DN = 1 1/4" (35 MM), PARA INSTALACOES DE MEDIA PRESSAO PARA GASES COMBUSTIVEIS E MEDICINAIS</v>
          </cell>
          <cell r="D14216" t="str">
            <v>M</v>
          </cell>
          <cell r="E14216" t="str">
            <v>CR</v>
          </cell>
          <cell r="H14216">
            <v>157.11000000000001</v>
          </cell>
          <cell r="M14216">
            <v>157.11000000000001</v>
          </cell>
        </row>
        <row r="14217">
          <cell r="B14217">
            <v>39749</v>
          </cell>
          <cell r="C14217" t="str">
            <v>TUBO DE COBRE CLASSE "A", DN = 1" (28 MM), PARA INSTALACOES DE MEDIA PRESSAO PARA GASES COMBUSTIVEIS E MEDICINAIS</v>
          </cell>
          <cell r="D14217" t="str">
            <v>M</v>
          </cell>
          <cell r="E14217" t="str">
            <v>CR</v>
          </cell>
          <cell r="H14217">
            <v>104.02</v>
          </cell>
          <cell r="M14217">
            <v>104.02</v>
          </cell>
        </row>
        <row r="14218">
          <cell r="B14218">
            <v>39747</v>
          </cell>
          <cell r="C14218" t="str">
            <v>TUBO DE COBRE CLASSE "A", DN = 1/2" (15 MM), PARA INSTALACOES DE MEDIA PRESSAO PARA GASES COMBUSTIVEIS E MEDICINAIS</v>
          </cell>
          <cell r="D14218" t="str">
            <v>M</v>
          </cell>
          <cell r="E14218" t="str">
            <v>CR</v>
          </cell>
          <cell r="H14218">
            <v>50.53</v>
          </cell>
          <cell r="M14218">
            <v>50.53</v>
          </cell>
        </row>
        <row r="14219">
          <cell r="B14219">
            <v>39753</v>
          </cell>
          <cell r="C14219" t="str">
            <v>TUBO DE COBRE CLASSE "A", DN = 2 1/2" (66 MM), PARA INSTALACOES DE MEDIA PRESSAO PARA GASES COMBUSTIVEIS E MEDICINAIS</v>
          </cell>
          <cell r="D14219" t="str">
            <v>M</v>
          </cell>
          <cell r="E14219" t="str">
            <v>CR</v>
          </cell>
          <cell r="H14219">
            <v>347.94</v>
          </cell>
          <cell r="M14219">
            <v>347.94</v>
          </cell>
        </row>
        <row r="14220">
          <cell r="B14220">
            <v>39752</v>
          </cell>
          <cell r="C14220" t="str">
            <v>TUBO DE COBRE CLASSE "A", DN = 2" (54 MM), PARA INSTALACOES DE MEDIA PRESSAO PARA GASES COMBUSTIVEIS E MEDICINAIS</v>
          </cell>
          <cell r="D14220" t="str">
            <v>M</v>
          </cell>
          <cell r="E14220" t="str">
            <v>CR</v>
          </cell>
          <cell r="H14220">
            <v>268.95</v>
          </cell>
          <cell r="M14220">
            <v>268.95</v>
          </cell>
        </row>
        <row r="14221">
          <cell r="B14221">
            <v>39754</v>
          </cell>
          <cell r="C14221" t="str">
            <v>TUBO DE COBRE CLASSE "A", DN = 3" (79 MM), PARA INSTALACOES DE MEDIA PRESSAO PARA GASES COMBUSTIVEIS E MEDICINAIS</v>
          </cell>
          <cell r="D14221" t="str">
            <v>M</v>
          </cell>
          <cell r="E14221" t="str">
            <v>CR</v>
          </cell>
          <cell r="H14221">
            <v>512.6</v>
          </cell>
          <cell r="M14221">
            <v>512.6</v>
          </cell>
        </row>
        <row r="14222">
          <cell r="B14222">
            <v>39748</v>
          </cell>
          <cell r="C14222" t="str">
            <v>TUBO DE COBRE CLASSE "A", DN = 3/4" (22 MM), PARA INSTALACOES DE MEDIA PRESSAO PARA GASES COMBUSTIVEIS E MEDICINAIS</v>
          </cell>
          <cell r="D14222" t="str">
            <v>M</v>
          </cell>
          <cell r="E14222" t="str">
            <v>CR</v>
          </cell>
          <cell r="H14222">
            <v>81.77</v>
          </cell>
          <cell r="M14222">
            <v>81.77</v>
          </cell>
        </row>
        <row r="14223">
          <cell r="B14223">
            <v>39755</v>
          </cell>
          <cell r="C14223" t="str">
            <v>TUBO DE COBRE CLASSE "A", DN = 4" (104 MM), PARA INSTALACOES DE MEDIA PRESSAO PARA GASES COMBUSTIVEIS E MEDICINAIS</v>
          </cell>
          <cell r="D14223" t="str">
            <v>M</v>
          </cell>
          <cell r="E14223" t="str">
            <v>CR</v>
          </cell>
          <cell r="H14223">
            <v>777.22</v>
          </cell>
          <cell r="M14223">
            <v>777.22</v>
          </cell>
        </row>
        <row r="14224">
          <cell r="B14224">
            <v>12742</v>
          </cell>
          <cell r="C14224" t="str">
            <v>TUBO DE COBRE CLASSE "E", DN = 104 MM, PARA INSTALACAO HIDRAULICA PREDIAL</v>
          </cell>
          <cell r="D14224" t="str">
            <v>M</v>
          </cell>
          <cell r="E14224" t="str">
            <v>CR</v>
          </cell>
          <cell r="H14224">
            <v>615.42999999999995</v>
          </cell>
          <cell r="M14224">
            <v>615.42999999999995</v>
          </cell>
        </row>
        <row r="14225">
          <cell r="B14225">
            <v>12713</v>
          </cell>
          <cell r="C14225" t="str">
            <v>TUBO DE COBRE CLASSE "E", DN = 15 MM, PARA INSTALACAO HIDRAULICA PREDIAL</v>
          </cell>
          <cell r="D14225" t="str">
            <v>M</v>
          </cell>
          <cell r="E14225" t="str">
            <v>C</v>
          </cell>
          <cell r="H14225">
            <v>32.64</v>
          </cell>
          <cell r="M14225">
            <v>32.64</v>
          </cell>
        </row>
        <row r="14226">
          <cell r="B14226">
            <v>12743</v>
          </cell>
          <cell r="C14226" t="str">
            <v>TUBO DE COBRE CLASSE "E", DN = 22 MM, PARA INSTALACAO HIDRAULICA PREDIAL</v>
          </cell>
          <cell r="D14226" t="str">
            <v>M</v>
          </cell>
          <cell r="E14226" t="str">
            <v>CR</v>
          </cell>
          <cell r="H14226">
            <v>56.15</v>
          </cell>
          <cell r="M14226">
            <v>56.15</v>
          </cell>
        </row>
        <row r="14227">
          <cell r="B14227">
            <v>12744</v>
          </cell>
          <cell r="C14227" t="str">
            <v>TUBO DE COBRE CLASSE "E", DN = 28 MM, PARA INSTALACAO HIDRAULICA PREDIAL</v>
          </cell>
          <cell r="D14227" t="str">
            <v>M</v>
          </cell>
          <cell r="E14227" t="str">
            <v>CR</v>
          </cell>
          <cell r="H14227">
            <v>71.260000000000005</v>
          </cell>
          <cell r="M14227">
            <v>71.260000000000005</v>
          </cell>
        </row>
        <row r="14228">
          <cell r="B14228">
            <v>12745</v>
          </cell>
          <cell r="C14228" t="str">
            <v>TUBO DE COBRE CLASSE "E", DN = 35 MM, PARA INSTALACAO HIDRAULICA PREDIAL</v>
          </cell>
          <cell r="D14228" t="str">
            <v>M</v>
          </cell>
          <cell r="E14228" t="str">
            <v>CR</v>
          </cell>
          <cell r="H14228">
            <v>103.48</v>
          </cell>
          <cell r="M14228">
            <v>103.48</v>
          </cell>
        </row>
        <row r="14229">
          <cell r="B14229">
            <v>12746</v>
          </cell>
          <cell r="C14229" t="str">
            <v>TUBO DE COBRE CLASSE "E", DN = 42 MM, PARA INSTALACAO HIDRAULICA PREDIAL</v>
          </cell>
          <cell r="D14229" t="str">
            <v>M</v>
          </cell>
          <cell r="E14229" t="str">
            <v>CR</v>
          </cell>
          <cell r="H14229">
            <v>139.74</v>
          </cell>
          <cell r="M14229">
            <v>139.74</v>
          </cell>
        </row>
        <row r="14230">
          <cell r="B14230">
            <v>12747</v>
          </cell>
          <cell r="C14230" t="str">
            <v>TUBO DE COBRE CLASSE "E", DN = 54 MM, PARA INSTALACAO HIDRAULICA PREDIAL</v>
          </cell>
          <cell r="D14230" t="str">
            <v>M</v>
          </cell>
          <cell r="E14230" t="str">
            <v>CR</v>
          </cell>
          <cell r="H14230">
            <v>202.66</v>
          </cell>
          <cell r="M14230">
            <v>202.66</v>
          </cell>
        </row>
        <row r="14231">
          <cell r="B14231">
            <v>12748</v>
          </cell>
          <cell r="C14231" t="str">
            <v>TUBO DE COBRE CLASSE "E", DN = 66 MM, PARA INSTALACAO HIDRAULICA PREDIAL</v>
          </cell>
          <cell r="D14231" t="str">
            <v>M</v>
          </cell>
          <cell r="E14231" t="str">
            <v>CR</v>
          </cell>
          <cell r="H14231">
            <v>285.5</v>
          </cell>
          <cell r="M14231">
            <v>285.5</v>
          </cell>
        </row>
        <row r="14232">
          <cell r="B14232">
            <v>12749</v>
          </cell>
          <cell r="C14232" t="str">
            <v>TUBO DE COBRE CLASSE "E", DN = 79 MM, PARA INSTALACAO HIDRAULICA PREDIAL</v>
          </cell>
          <cell r="D14232" t="str">
            <v>M</v>
          </cell>
          <cell r="E14232" t="str">
            <v>CR</v>
          </cell>
          <cell r="H14232">
            <v>417.36</v>
          </cell>
          <cell r="M14232">
            <v>417.36</v>
          </cell>
        </row>
        <row r="14233">
          <cell r="B14233">
            <v>39660</v>
          </cell>
          <cell r="C14233" t="str">
            <v>TUBO DE COBRE FLEXIVEL, D = 1/2 ", E = 0,79 MM, PARA AR-CONDICIONADO/ INSTALACOES GAS RESIDENCIAIS E COMERCIAIS</v>
          </cell>
          <cell r="D14233" t="str">
            <v>M</v>
          </cell>
          <cell r="E14233" t="str">
            <v>CR</v>
          </cell>
          <cell r="H14233">
            <v>43</v>
          </cell>
          <cell r="M14233">
            <v>43</v>
          </cell>
        </row>
        <row r="14234">
          <cell r="B14234">
            <v>39662</v>
          </cell>
          <cell r="C14234" t="str">
            <v>TUBO DE COBRE FLEXIVEL, D = 1/4 ", E = 0,79 MM, PARA AR-CONDICIONADO/ INSTALACOES GAS RESIDENCIAIS E COMERCIAIS</v>
          </cell>
          <cell r="D14234" t="str">
            <v>M</v>
          </cell>
          <cell r="E14234" t="str">
            <v>CR</v>
          </cell>
          <cell r="H14234">
            <v>20.61</v>
          </cell>
          <cell r="M14234">
            <v>20.61</v>
          </cell>
        </row>
        <row r="14235">
          <cell r="B14235">
            <v>39661</v>
          </cell>
          <cell r="C14235" t="str">
            <v>TUBO DE COBRE FLEXIVEL, D = 3/16 ", E = 0,79 MM, PARA AR-CONDICIONADO/ INSTALACOES GAS RESIDENCIAIS E COMERCIAIS</v>
          </cell>
          <cell r="D14235" t="str">
            <v>M</v>
          </cell>
          <cell r="E14235" t="str">
            <v>CR</v>
          </cell>
          <cell r="H14235">
            <v>14.05</v>
          </cell>
          <cell r="M14235">
            <v>14.05</v>
          </cell>
        </row>
        <row r="14236">
          <cell r="B14236">
            <v>39666</v>
          </cell>
          <cell r="C14236" t="str">
            <v>TUBO DE COBRE FLEXIVEL, D = 3/4 ", E = 0,79 MM, PARA AR-CONDICIONADO/ INSTALACOES GAS RESIDENCIAIS E COMERCIAIS</v>
          </cell>
          <cell r="D14236" t="str">
            <v>M</v>
          </cell>
          <cell r="E14236" t="str">
            <v>CR</v>
          </cell>
          <cell r="H14236">
            <v>64.69</v>
          </cell>
          <cell r="M14236">
            <v>64.69</v>
          </cell>
        </row>
        <row r="14237">
          <cell r="B14237">
            <v>39664</v>
          </cell>
          <cell r="C14237" t="str">
            <v>TUBO DE COBRE FLEXIVEL, D = 3/8 ", E = 0,79 MM, PARA AR-CONDICIONADO/ INSTALACOES GAS RESIDENCIAIS E COMERCIAIS</v>
          </cell>
          <cell r="D14237" t="str">
            <v>M</v>
          </cell>
          <cell r="E14237" t="str">
            <v>CR</v>
          </cell>
          <cell r="H14237">
            <v>31.7</v>
          </cell>
          <cell r="M14237">
            <v>31.7</v>
          </cell>
        </row>
        <row r="14238">
          <cell r="B14238">
            <v>39663</v>
          </cell>
          <cell r="C14238" t="str">
            <v>TUBO DE COBRE FLEXIVEL, D = 5/16 ", E = 0,79 MM, PARA AR-CONDICIONADO/ INSTALACOES GAS RESIDENCIAIS E COMERCIAIS</v>
          </cell>
          <cell r="D14238" t="str">
            <v>M</v>
          </cell>
          <cell r="E14238" t="str">
            <v>CR</v>
          </cell>
          <cell r="H14238">
            <v>25.35</v>
          </cell>
          <cell r="M14238">
            <v>25.35</v>
          </cell>
        </row>
        <row r="14239">
          <cell r="B14239">
            <v>39665</v>
          </cell>
          <cell r="C14239" t="str">
            <v>TUBO DE COBRE FLEXIVEL, D = 5/8 ", E = 0,79 MM, PARA AR-CONDICIONADO/ INSTALACOES GAS RESIDENCIAIS E COMERCIAIS</v>
          </cell>
          <cell r="D14239" t="str">
            <v>M</v>
          </cell>
          <cell r="E14239" t="str">
            <v>CR</v>
          </cell>
          <cell r="H14239">
            <v>53.49</v>
          </cell>
          <cell r="M14239">
            <v>53.49</v>
          </cell>
        </row>
        <row r="14240">
          <cell r="B14240">
            <v>7753</v>
          </cell>
          <cell r="C14240" t="str">
            <v>TUBO DE CONCRETO ARMADO PARA AGUAS PLUVIAIS, CLASSE PA-1, COM ENCAIXE PONTA E BOLSA, DIAMETRO NOMINAL DE 1000 MM</v>
          </cell>
          <cell r="D14240" t="str">
            <v>M</v>
          </cell>
          <cell r="E14240" t="str">
            <v>CR</v>
          </cell>
          <cell r="F14240">
            <v>366.52</v>
          </cell>
          <cell r="H14240">
            <v>518.58000000000004</v>
          </cell>
          <cell r="K14240">
            <v>366.52</v>
          </cell>
          <cell r="M14240">
            <v>518.58000000000004</v>
          </cell>
        </row>
        <row r="14241">
          <cell r="B14241">
            <v>13256</v>
          </cell>
          <cell r="C14241" t="str">
            <v>TUBO DE CONCRETO ARMADO PARA AGUAS PLUVIAIS, CLASSE PA-1, COM ENCAIXE PONTA E BOLSA, DIAMETRO NOMINAL DE 1100 MM</v>
          </cell>
          <cell r="D14241" t="str">
            <v>M</v>
          </cell>
          <cell r="E14241" t="str">
            <v>CR</v>
          </cell>
          <cell r="F14241">
            <v>513.44000000000005</v>
          </cell>
          <cell r="H14241">
            <v>726.47</v>
          </cell>
          <cell r="K14241">
            <v>513.44000000000005</v>
          </cell>
          <cell r="M14241">
            <v>726.47</v>
          </cell>
        </row>
        <row r="14242">
          <cell r="B14242">
            <v>7757</v>
          </cell>
          <cell r="C14242" t="str">
            <v>TUBO DE CONCRETO ARMADO PARA AGUAS PLUVIAIS, CLASSE PA-1, COM ENCAIXE PONTA E BOLSA, DIAMETRO NOMINAL DE 1200 MM</v>
          </cell>
          <cell r="D14242" t="str">
            <v>M</v>
          </cell>
          <cell r="E14242" t="str">
            <v>CR</v>
          </cell>
          <cell r="F14242">
            <v>547.41</v>
          </cell>
          <cell r="H14242">
            <v>774.52</v>
          </cell>
          <cell r="K14242">
            <v>547.41</v>
          </cell>
          <cell r="M14242">
            <v>774.52</v>
          </cell>
        </row>
        <row r="14243">
          <cell r="B14243">
            <v>7758</v>
          </cell>
          <cell r="C14243" t="str">
            <v>TUBO DE CONCRETO ARMADO PARA AGUAS PLUVIAIS, CLASSE PA-1, COM ENCAIXE PONTA E BOLSA, DIAMETRO NOMINAL DE 1500 MM</v>
          </cell>
          <cell r="D14243" t="str">
            <v>M</v>
          </cell>
          <cell r="E14243" t="str">
            <v>CR</v>
          </cell>
          <cell r="F14243">
            <v>793.07</v>
          </cell>
          <cell r="H14243">
            <v>1122.1099999999999</v>
          </cell>
          <cell r="K14243">
            <v>793.07</v>
          </cell>
          <cell r="M14243">
            <v>1122.1099999999999</v>
          </cell>
        </row>
        <row r="14244">
          <cell r="B14244">
            <v>7759</v>
          </cell>
          <cell r="C14244" t="str">
            <v>TUBO DE CONCRETO ARMADO PARA AGUAS PLUVIAIS, CLASSE PA-1, COM ENCAIXE PONTA E BOLSA, DIAMETRO NOMINAL DE 2000 MM</v>
          </cell>
          <cell r="D14244" t="str">
            <v>M</v>
          </cell>
          <cell r="E14244" t="str">
            <v>CR</v>
          </cell>
          <cell r="F14244">
            <v>2197.6</v>
          </cell>
          <cell r="H14244">
            <v>3109.38</v>
          </cell>
          <cell r="K14244">
            <v>2197.6</v>
          </cell>
          <cell r="M14244">
            <v>3109.38</v>
          </cell>
        </row>
        <row r="14245">
          <cell r="B14245">
            <v>40334</v>
          </cell>
          <cell r="C14245" t="str">
            <v>TUBO DE CONCRETO ARMADO PARA AGUAS PLUVIAIS, CLASSE PA-1, COM ENCAIXE PONTA E BOLSA, DIAMETRO NOMINAL DE 300 MM</v>
          </cell>
          <cell r="D14245" t="str">
            <v>M</v>
          </cell>
          <cell r="E14245" t="str">
            <v>CR</v>
          </cell>
          <cell r="F14245">
            <v>86.1</v>
          </cell>
          <cell r="H14245">
            <v>121.82</v>
          </cell>
          <cell r="K14245">
            <v>86.1</v>
          </cell>
          <cell r="M14245">
            <v>121.82</v>
          </cell>
        </row>
        <row r="14246">
          <cell r="B14246">
            <v>7745</v>
          </cell>
          <cell r="C14246" t="str">
            <v>TUBO DE CONCRETO ARMADO PARA AGUAS PLUVIAIS, CLASSE PA-1, COM ENCAIXE PONTA E BOLSA, DIAMETRO NOMINAL DE 400 MM</v>
          </cell>
          <cell r="D14246" t="str">
            <v>M</v>
          </cell>
          <cell r="E14246" t="str">
            <v>CR</v>
          </cell>
          <cell r="F14246">
            <v>97.15</v>
          </cell>
          <cell r="H14246">
            <v>137.47</v>
          </cell>
          <cell r="K14246">
            <v>97.15</v>
          </cell>
          <cell r="M14246">
            <v>137.47</v>
          </cell>
        </row>
        <row r="14247">
          <cell r="B14247">
            <v>7742</v>
          </cell>
          <cell r="C14247" t="str">
            <v>TUBO DE CONCRETO ARMADO PARA AGUAS PLUVIAIS, CLASSE PA-1, COM ENCAIXE PONTA E BOLSA, DIAMETRO NOMINAL DE 700 MM</v>
          </cell>
          <cell r="D14247" t="str">
            <v>M</v>
          </cell>
          <cell r="E14247" t="str">
            <v>CR</v>
          </cell>
          <cell r="F14247">
            <v>256.24</v>
          </cell>
          <cell r="H14247">
            <v>362.56</v>
          </cell>
          <cell r="K14247">
            <v>256.24</v>
          </cell>
          <cell r="M14247">
            <v>362.56</v>
          </cell>
        </row>
        <row r="14248">
          <cell r="B14248">
            <v>7750</v>
          </cell>
          <cell r="C14248" t="str">
            <v>TUBO DE CONCRETO ARMADO PARA AGUAS PLUVIAIS, CLASSE PA-1, COM ENCAIXE PONTA E BOLSA, DIAMETRO NOMINAL DE 800 MM</v>
          </cell>
          <cell r="D14248" t="str">
            <v>M</v>
          </cell>
          <cell r="E14248" t="str">
            <v>CR</v>
          </cell>
          <cell r="F14248">
            <v>312.8</v>
          </cell>
          <cell r="H14248">
            <v>442.58</v>
          </cell>
          <cell r="K14248">
            <v>312.8</v>
          </cell>
          <cell r="M14248">
            <v>442.58</v>
          </cell>
        </row>
        <row r="14249">
          <cell r="B14249">
            <v>7756</v>
          </cell>
          <cell r="C14249" t="str">
            <v>TUBO DE CONCRETO ARMADO PARA AGUAS PLUVIAIS, CLASSE PA-1, COM ENCAIXE PONTA E BOLSA, DIAMETRO NOMINAL DE 900 MM</v>
          </cell>
          <cell r="D14249" t="str">
            <v>M</v>
          </cell>
          <cell r="E14249" t="str">
            <v>CR</v>
          </cell>
          <cell r="F14249">
            <v>359.41</v>
          </cell>
          <cell r="H14249">
            <v>508.52</v>
          </cell>
          <cell r="K14249">
            <v>359.41</v>
          </cell>
          <cell r="M14249">
            <v>508.52</v>
          </cell>
        </row>
        <row r="14250">
          <cell r="B14250">
            <v>7725</v>
          </cell>
          <cell r="C14250" t="str">
            <v>TUBO DE CONCRETO ARMADO PARA AGUAS PLUVIAIS, CLASSE PA-1, COM ENCAIXE PONTA E BOLSA, DIAMETRO NOMINAL DE = 600 MM</v>
          </cell>
          <cell r="D14250" t="str">
            <v>M</v>
          </cell>
          <cell r="E14250" t="str">
            <v>C</v>
          </cell>
          <cell r="F14250">
            <v>188</v>
          </cell>
          <cell r="H14250">
            <v>266</v>
          </cell>
          <cell r="K14250">
            <v>188</v>
          </cell>
          <cell r="M14250">
            <v>266</v>
          </cell>
        </row>
        <row r="14251">
          <cell r="B14251">
            <v>7765</v>
          </cell>
          <cell r="C14251" t="str">
            <v>TUBO DE CONCRETO ARMADO PARA AGUAS PLUVIAIS, CLASSE PA-2, COM ENCAIXE PONTA E BOLSA, DIAMETRO NOMINAL DE 1000 MM</v>
          </cell>
          <cell r="D14251" t="str">
            <v>M</v>
          </cell>
          <cell r="E14251" t="str">
            <v>CR</v>
          </cell>
          <cell r="F14251">
            <v>402.85</v>
          </cell>
          <cell r="H14251">
            <v>569.99</v>
          </cell>
          <cell r="K14251">
            <v>402.85</v>
          </cell>
          <cell r="M14251">
            <v>569.99</v>
          </cell>
        </row>
        <row r="14252">
          <cell r="B14252">
            <v>12569</v>
          </cell>
          <cell r="C14252" t="str">
            <v>TUBO DE CONCRETO ARMADO PARA AGUAS PLUVIAIS, CLASSE PA-2, COM ENCAIXE PONTA E BOLSA, DIAMETRO NOMINAL DE 1100 MM</v>
          </cell>
          <cell r="D14252" t="str">
            <v>M</v>
          </cell>
          <cell r="E14252" t="str">
            <v>CR</v>
          </cell>
          <cell r="F14252">
            <v>556.1</v>
          </cell>
          <cell r="H14252">
            <v>786.82</v>
          </cell>
          <cell r="K14252">
            <v>556.1</v>
          </cell>
          <cell r="M14252">
            <v>786.82</v>
          </cell>
        </row>
        <row r="14253">
          <cell r="B14253">
            <v>7766</v>
          </cell>
          <cell r="C14253" t="str">
            <v>TUBO DE CONCRETO ARMADO PARA AGUAS PLUVIAIS, CLASSE PA-2, COM ENCAIXE PONTA E BOLSA, DIAMETRO NOMINAL DE 1200 MM</v>
          </cell>
          <cell r="D14253" t="str">
            <v>M</v>
          </cell>
          <cell r="E14253" t="str">
            <v>CR</v>
          </cell>
          <cell r="F14253">
            <v>590.85</v>
          </cell>
          <cell r="H14253">
            <v>835.99</v>
          </cell>
          <cell r="K14253">
            <v>590.85</v>
          </cell>
          <cell r="M14253">
            <v>835.99</v>
          </cell>
        </row>
        <row r="14254">
          <cell r="B14254">
            <v>7767</v>
          </cell>
          <cell r="C14254" t="str">
            <v>TUBO DE CONCRETO ARMADO PARA AGUAS PLUVIAIS, CLASSE PA-2, COM ENCAIXE PONTA E BOLSA, DIAMETRO NOMINAL DE 1500 MM</v>
          </cell>
          <cell r="D14254" t="str">
            <v>M</v>
          </cell>
          <cell r="E14254" t="str">
            <v>CR</v>
          </cell>
          <cell r="F14254">
            <v>848.36</v>
          </cell>
          <cell r="H14254">
            <v>1200.3499999999999</v>
          </cell>
          <cell r="K14254">
            <v>848.36</v>
          </cell>
          <cell r="M14254">
            <v>1200.3499999999999</v>
          </cell>
        </row>
        <row r="14255">
          <cell r="B14255">
            <v>7727</v>
          </cell>
          <cell r="C14255" t="str">
            <v>TUBO DE CONCRETO ARMADO PARA AGUAS PLUVIAIS, CLASSE PA-2, COM ENCAIXE PONTA E BOLSA, DIAMETRO NOMINAL DE 2000 MM</v>
          </cell>
          <cell r="D14255" t="str">
            <v>M</v>
          </cell>
          <cell r="E14255" t="str">
            <v>CR</v>
          </cell>
          <cell r="F14255">
            <v>2464.5300000000002</v>
          </cell>
          <cell r="H14255">
            <v>3487.05</v>
          </cell>
          <cell r="K14255">
            <v>2464.5300000000002</v>
          </cell>
          <cell r="M14255">
            <v>3487.05</v>
          </cell>
        </row>
        <row r="14256">
          <cell r="B14256">
            <v>7760</v>
          </cell>
          <cell r="C14256" t="str">
            <v>TUBO DE CONCRETO ARMADO PARA AGUAS PLUVIAIS, CLASSE PA-2, COM ENCAIXE PONTA E BOLSA, DIAMETRO NOMINAL DE 300 MM</v>
          </cell>
          <cell r="D14256" t="str">
            <v>M</v>
          </cell>
          <cell r="E14256" t="str">
            <v>CR</v>
          </cell>
          <cell r="F14256">
            <v>97.94</v>
          </cell>
          <cell r="H14256">
            <v>138.58000000000001</v>
          </cell>
          <cell r="K14256">
            <v>97.94</v>
          </cell>
          <cell r="M14256">
            <v>138.58000000000001</v>
          </cell>
        </row>
        <row r="14257">
          <cell r="B14257">
            <v>7761</v>
          </cell>
          <cell r="C14257" t="str">
            <v>TUBO DE CONCRETO ARMADO PARA AGUAS PLUVIAIS, CLASSE PA-2, COM ENCAIXE PONTA E BOLSA, DIAMETRO NOMINAL DE 400 MM</v>
          </cell>
          <cell r="D14257" t="str">
            <v>M</v>
          </cell>
          <cell r="E14257" t="str">
            <v>CR</v>
          </cell>
          <cell r="F14257">
            <v>102.68</v>
          </cell>
          <cell r="H14257">
            <v>145.29</v>
          </cell>
          <cell r="K14257">
            <v>102.68</v>
          </cell>
          <cell r="M14257">
            <v>145.29</v>
          </cell>
        </row>
        <row r="14258">
          <cell r="B14258">
            <v>7752</v>
          </cell>
          <cell r="C14258" t="str">
            <v>TUBO DE CONCRETO ARMADO PARA AGUAS PLUVIAIS, CLASSE PA-2, COM ENCAIXE PONTA E BOLSA, DIAMETRO NOMINAL DE 500 MM</v>
          </cell>
          <cell r="D14258" t="str">
            <v>M</v>
          </cell>
          <cell r="E14258" t="str">
            <v>CR</v>
          </cell>
          <cell r="F14258">
            <v>124.8</v>
          </cell>
          <cell r="H14258">
            <v>176.58</v>
          </cell>
          <cell r="K14258">
            <v>124.8</v>
          </cell>
          <cell r="M14258">
            <v>176.58</v>
          </cell>
        </row>
        <row r="14259">
          <cell r="B14259">
            <v>7762</v>
          </cell>
          <cell r="C14259" t="str">
            <v>TUBO DE CONCRETO ARMADO PARA AGUAS PLUVIAIS, CLASSE PA-2, COM ENCAIXE PONTA E BOLSA, DIAMETRO NOMINAL DE 600 MM</v>
          </cell>
          <cell r="D14259" t="str">
            <v>M</v>
          </cell>
          <cell r="E14259" t="str">
            <v>CR</v>
          </cell>
          <cell r="F14259">
            <v>163.11000000000001</v>
          </cell>
          <cell r="H14259">
            <v>230.79</v>
          </cell>
          <cell r="K14259">
            <v>163.11000000000001</v>
          </cell>
          <cell r="M14259">
            <v>230.79</v>
          </cell>
        </row>
        <row r="14260">
          <cell r="B14260">
            <v>7722</v>
          </cell>
          <cell r="C14260" t="str">
            <v>TUBO DE CONCRETO ARMADO PARA AGUAS PLUVIAIS, CLASSE PA-2, COM ENCAIXE PONTA E BOLSA, DIAMETRO NOMINAL DE 700 MM</v>
          </cell>
          <cell r="D14260" t="str">
            <v>M</v>
          </cell>
          <cell r="E14260" t="str">
            <v>CR</v>
          </cell>
          <cell r="F14260">
            <v>249.61</v>
          </cell>
          <cell r="H14260">
            <v>353.17</v>
          </cell>
          <cell r="K14260">
            <v>249.61</v>
          </cell>
          <cell r="M14260">
            <v>353.17</v>
          </cell>
        </row>
        <row r="14261">
          <cell r="B14261">
            <v>7763</v>
          </cell>
          <cell r="C14261" t="str">
            <v>TUBO DE CONCRETO ARMADO PARA AGUAS PLUVIAIS, CLASSE PA-2, COM ENCAIXE PONTA E BOLSA, DIAMETRO NOMINAL DE 800 MM</v>
          </cell>
          <cell r="D14261" t="str">
            <v>M</v>
          </cell>
          <cell r="E14261" t="str">
            <v>CR</v>
          </cell>
          <cell r="F14261">
            <v>304.11</v>
          </cell>
          <cell r="H14261">
            <v>430.29</v>
          </cell>
          <cell r="K14261">
            <v>304.11</v>
          </cell>
          <cell r="M14261">
            <v>430.29</v>
          </cell>
        </row>
        <row r="14262">
          <cell r="B14262">
            <v>7764</v>
          </cell>
          <cell r="C14262" t="str">
            <v>TUBO DE CONCRETO ARMADO PARA AGUAS PLUVIAIS, CLASSE PA-2, COM ENCAIXE PONTA E BOLSA, DIAMETRO NOMINAL DE 900 MM</v>
          </cell>
          <cell r="D14262" t="str">
            <v>M</v>
          </cell>
          <cell r="E14262" t="str">
            <v>CR</v>
          </cell>
          <cell r="F14262">
            <v>363.36</v>
          </cell>
          <cell r="H14262">
            <v>514.11</v>
          </cell>
          <cell r="K14262">
            <v>363.36</v>
          </cell>
          <cell r="M14262">
            <v>514.11</v>
          </cell>
        </row>
        <row r="14263">
          <cell r="B14263">
            <v>12572</v>
          </cell>
          <cell r="C14263" t="str">
            <v>TUBO DE CONCRETO ARMADO PARA AGUAS PLUVIAIS, CLASSE PA-3, COM ENCAIXE PONTA E BOLSA, DIAMETRO NOMINAL DE 1000 MM</v>
          </cell>
          <cell r="D14263" t="str">
            <v>M</v>
          </cell>
          <cell r="E14263" t="str">
            <v>CR</v>
          </cell>
          <cell r="F14263">
            <v>513.44000000000005</v>
          </cell>
          <cell r="H14263">
            <v>726.47</v>
          </cell>
          <cell r="K14263">
            <v>513.44000000000005</v>
          </cell>
          <cell r="M14263">
            <v>726.47</v>
          </cell>
        </row>
        <row r="14264">
          <cell r="B14264">
            <v>12573</v>
          </cell>
          <cell r="C14264" t="str">
            <v>TUBO DE CONCRETO ARMADO PARA AGUAS PLUVIAIS, CLASSE PA-3, COM ENCAIXE PONTA E BOLSA, DIAMETRO NOMINAL DE 1100 MM</v>
          </cell>
          <cell r="D14264" t="str">
            <v>M</v>
          </cell>
          <cell r="E14264" t="str">
            <v>CR</v>
          </cell>
          <cell r="F14264">
            <v>675.37</v>
          </cell>
          <cell r="H14264">
            <v>955.58</v>
          </cell>
          <cell r="K14264">
            <v>675.37</v>
          </cell>
          <cell r="M14264">
            <v>955.58</v>
          </cell>
        </row>
        <row r="14265">
          <cell r="B14265">
            <v>12574</v>
          </cell>
          <cell r="C14265" t="str">
            <v>TUBO DE CONCRETO ARMADO PARA AGUAS PLUVIAIS, CLASSE PA-3, COM ENCAIXE PONTA E BOLSA, DIAMETRO NOMINAL DE 1200 MM</v>
          </cell>
          <cell r="D14265" t="str">
            <v>M</v>
          </cell>
          <cell r="E14265" t="str">
            <v>CR</v>
          </cell>
          <cell r="F14265">
            <v>816.61</v>
          </cell>
          <cell r="H14265">
            <v>1155.42</v>
          </cell>
          <cell r="K14265">
            <v>816.61</v>
          </cell>
          <cell r="M14265">
            <v>1155.42</v>
          </cell>
        </row>
        <row r="14266">
          <cell r="B14266">
            <v>12575</v>
          </cell>
          <cell r="C14266" t="str">
            <v>TUBO DE CONCRETO ARMADO PARA AGUAS PLUVIAIS, CLASSE PA-3, COM ENCAIXE PONTA E BOLSA, DIAMETRO NOMINAL DE 1500 MM</v>
          </cell>
          <cell r="D14266" t="str">
            <v>M</v>
          </cell>
          <cell r="E14266" t="str">
            <v>CR</v>
          </cell>
          <cell r="F14266">
            <v>1240.1600000000001</v>
          </cell>
          <cell r="H14266">
            <v>1754.7</v>
          </cell>
          <cell r="K14266">
            <v>1240.1600000000001</v>
          </cell>
          <cell r="M14266">
            <v>1754.7</v>
          </cell>
        </row>
        <row r="14267">
          <cell r="B14267">
            <v>12576</v>
          </cell>
          <cell r="C14267" t="str">
            <v>TUBO DE CONCRETO ARMADO PARA AGUAS PLUVIAIS, CLASSE PA-3, COM ENCAIXE PONTA E BOLSA, DIAMETRO NOMINAL DE 400 MM</v>
          </cell>
          <cell r="D14267" t="str">
            <v>M</v>
          </cell>
          <cell r="E14267" t="str">
            <v>CR</v>
          </cell>
          <cell r="F14267">
            <v>150.08000000000001</v>
          </cell>
          <cell r="H14267">
            <v>212.35</v>
          </cell>
          <cell r="K14267">
            <v>150.08000000000001</v>
          </cell>
          <cell r="M14267">
            <v>212.35</v>
          </cell>
        </row>
        <row r="14268">
          <cell r="B14268">
            <v>12577</v>
          </cell>
          <cell r="C14268" t="str">
            <v>TUBO DE CONCRETO ARMADO PARA AGUAS PLUVIAIS, CLASSE PA-3, COM ENCAIXE PONTA E BOLSA, DIAMETRO NOMINAL DE 500 MM</v>
          </cell>
          <cell r="D14268" t="str">
            <v>M</v>
          </cell>
          <cell r="E14268" t="str">
            <v>CR</v>
          </cell>
          <cell r="F14268">
            <v>202.21</v>
          </cell>
          <cell r="H14268">
            <v>286.11</v>
          </cell>
          <cell r="K14268">
            <v>202.21</v>
          </cell>
          <cell r="M14268">
            <v>286.11</v>
          </cell>
        </row>
        <row r="14269">
          <cell r="B14269">
            <v>12578</v>
          </cell>
          <cell r="C14269" t="str">
            <v>TUBO DE CONCRETO ARMADO PARA AGUAS PLUVIAIS, CLASSE PA-3, COM ENCAIXE PONTA E BOLSA, DIAMETRO NOMINAL DE 600 MM</v>
          </cell>
          <cell r="D14269" t="str">
            <v>M</v>
          </cell>
          <cell r="E14269" t="str">
            <v>CR</v>
          </cell>
          <cell r="F14269">
            <v>244.87</v>
          </cell>
          <cell r="H14269">
            <v>346.47</v>
          </cell>
          <cell r="K14269">
            <v>244.87</v>
          </cell>
          <cell r="M14269">
            <v>346.47</v>
          </cell>
        </row>
        <row r="14270">
          <cell r="B14270">
            <v>12579</v>
          </cell>
          <cell r="C14270" t="str">
            <v>TUBO DE CONCRETO ARMADO PARA AGUAS PLUVIAIS, CLASSE PA-3, COM ENCAIXE PONTA E BOLSA, DIAMETRO NOMINAL DE 700 MM</v>
          </cell>
          <cell r="D14270" t="str">
            <v>M</v>
          </cell>
          <cell r="E14270" t="str">
            <v>CR</v>
          </cell>
          <cell r="F14270">
            <v>421.81</v>
          </cell>
          <cell r="H14270">
            <v>596.82000000000005</v>
          </cell>
          <cell r="K14270">
            <v>421.81</v>
          </cell>
          <cell r="M14270">
            <v>596.82000000000005</v>
          </cell>
        </row>
        <row r="14271">
          <cell r="B14271">
            <v>12580</v>
          </cell>
          <cell r="C14271" t="str">
            <v>TUBO DE CONCRETO ARMADO PARA AGUAS PLUVIAIS, CLASSE PA-3, COM ENCAIXE PONTA E BOLSA, DIAMETRO NOMINAL DE 800 MM</v>
          </cell>
          <cell r="D14271" t="str">
            <v>M</v>
          </cell>
          <cell r="E14271" t="str">
            <v>CR</v>
          </cell>
          <cell r="F14271">
            <v>439.5</v>
          </cell>
          <cell r="H14271">
            <v>621.85</v>
          </cell>
          <cell r="K14271">
            <v>439.5</v>
          </cell>
          <cell r="M14271">
            <v>621.85</v>
          </cell>
        </row>
        <row r="14272">
          <cell r="B14272">
            <v>12581</v>
          </cell>
          <cell r="C14272" t="str">
            <v>TUBO DE CONCRETO ARMADO PARA AGUAS PLUVIAIS, CLASSE PA-3, COM ENCAIXE PONTA E BOLSA, DIAMETRO NOMINAL DE 900 MM</v>
          </cell>
          <cell r="D14272" t="str">
            <v>M</v>
          </cell>
          <cell r="E14272" t="str">
            <v>CR</v>
          </cell>
          <cell r="F14272">
            <v>470.78</v>
          </cell>
          <cell r="H14272">
            <v>666.11</v>
          </cell>
          <cell r="K14272">
            <v>470.78</v>
          </cell>
          <cell r="M14272">
            <v>666.11</v>
          </cell>
        </row>
        <row r="14273">
          <cell r="B14273">
            <v>7720</v>
          </cell>
          <cell r="C14273" t="str">
            <v>TUBO DE CONCRETO ARMADO PARA ESGOTO SANITARIO, CLASSE EA-2, COM ENCAIXE PONTA E BOLSA, COM JUNTA ELASTICA, DIAMETRO NOMINAL DE 1000 MM</v>
          </cell>
          <cell r="D14273" t="str">
            <v>M</v>
          </cell>
          <cell r="E14273" t="str">
            <v>CR</v>
          </cell>
          <cell r="F14273">
            <v>736.2</v>
          </cell>
          <cell r="H14273">
            <v>1041.6400000000001</v>
          </cell>
          <cell r="K14273">
            <v>736.2</v>
          </cell>
          <cell r="M14273">
            <v>1041.6400000000001</v>
          </cell>
        </row>
        <row r="14274">
          <cell r="B14274">
            <v>40335</v>
          </cell>
          <cell r="C14274" t="str">
            <v>TUBO DE CONCRETO ARMADO PARA ESGOTO SANITARIO, CLASSE EA-2, COM ENCAIXE PONTA E BOLSA, COM JUNTA ELASTICA, DIAMETRO NOMINAL DE 300 MM</v>
          </cell>
          <cell r="D14274" t="str">
            <v>M</v>
          </cell>
          <cell r="E14274" t="str">
            <v>CR</v>
          </cell>
          <cell r="F14274">
            <v>154.03</v>
          </cell>
          <cell r="H14274">
            <v>217.94</v>
          </cell>
          <cell r="K14274">
            <v>154.03</v>
          </cell>
          <cell r="M14274">
            <v>217.94</v>
          </cell>
        </row>
        <row r="14275">
          <cell r="B14275">
            <v>7740</v>
          </cell>
          <cell r="C14275" t="str">
            <v>TUBO DE CONCRETO ARMADO PARA ESGOTO SANITARIO, CLASSE EA-2, COM ENCAIXE PONTA E BOLSA, COM JUNTA ELASTICA, DIAMETRO NOMINAL DE 400 MM</v>
          </cell>
          <cell r="D14275" t="str">
            <v>M</v>
          </cell>
          <cell r="E14275" t="str">
            <v>CR</v>
          </cell>
          <cell r="F14275">
            <v>157.97999999999999</v>
          </cell>
          <cell r="H14275">
            <v>223.52</v>
          </cell>
          <cell r="K14275">
            <v>157.97999999999999</v>
          </cell>
          <cell r="M14275">
            <v>223.52</v>
          </cell>
        </row>
        <row r="14276">
          <cell r="B14276">
            <v>7741</v>
          </cell>
          <cell r="C14276" t="str">
            <v>TUBO DE CONCRETO ARMADO PARA ESGOTO SANITARIO, CLASSE EA-2, COM ENCAIXE PONTA E BOLSA, COM JUNTA ELASTICA, DIAMETRO NOMINAL DE 500 MM</v>
          </cell>
          <cell r="D14276" t="str">
            <v>M</v>
          </cell>
          <cell r="E14276" t="str">
            <v>CR</v>
          </cell>
          <cell r="F14276">
            <v>292.26</v>
          </cell>
          <cell r="H14276">
            <v>413.52</v>
          </cell>
          <cell r="K14276">
            <v>292.26</v>
          </cell>
          <cell r="M14276">
            <v>413.52</v>
          </cell>
        </row>
        <row r="14277">
          <cell r="B14277">
            <v>7774</v>
          </cell>
          <cell r="C14277" t="str">
            <v>TUBO DE CONCRETO ARMADO PARA ESGOTO SANITARIO, CLASSE EA-2, COM ENCAIXE PONTA E BOLSA, COM JUNTA ELASTICA, DIAMETRO NOMINAL DE 600 MM</v>
          </cell>
          <cell r="D14277" t="str">
            <v>M</v>
          </cell>
          <cell r="E14277" t="str">
            <v>CR</v>
          </cell>
          <cell r="F14277">
            <v>358.62</v>
          </cell>
          <cell r="H14277">
            <v>507.41</v>
          </cell>
          <cell r="K14277">
            <v>358.62</v>
          </cell>
          <cell r="M14277">
            <v>507.41</v>
          </cell>
        </row>
        <row r="14278">
          <cell r="B14278">
            <v>7744</v>
          </cell>
          <cell r="C14278" t="str">
            <v>TUBO DE CONCRETO ARMADO PARA ESGOTO SANITARIO, CLASSE EA-2, COM ENCAIXE PONTA E BOLSA, COM JUNTA ELASTICA, DIAMETRO NOMINAL DE 700 MM</v>
          </cell>
          <cell r="D14278" t="str">
            <v>M</v>
          </cell>
          <cell r="E14278" t="str">
            <v>CR</v>
          </cell>
          <cell r="F14278">
            <v>468.42</v>
          </cell>
          <cell r="H14278">
            <v>662.76</v>
          </cell>
          <cell r="K14278">
            <v>468.42</v>
          </cell>
          <cell r="M14278">
            <v>662.76</v>
          </cell>
        </row>
        <row r="14279">
          <cell r="B14279">
            <v>7773</v>
          </cell>
          <cell r="C14279" t="str">
            <v>TUBO DE CONCRETO ARMADO PARA ESGOTO SANITARIO, CLASSE EA-2, COM ENCAIXE PONTA E BOLSA, COM JUNTA ELASTICA, DIAMETRO NOMINAL DE 800 MM</v>
          </cell>
          <cell r="D14279" t="str">
            <v>M</v>
          </cell>
          <cell r="E14279" t="str">
            <v>CR</v>
          </cell>
          <cell r="F14279">
            <v>478.76</v>
          </cell>
          <cell r="H14279">
            <v>677.4</v>
          </cell>
          <cell r="K14279">
            <v>478.76</v>
          </cell>
          <cell r="M14279">
            <v>677.4</v>
          </cell>
        </row>
        <row r="14280">
          <cell r="B14280">
            <v>7754</v>
          </cell>
          <cell r="C14280" t="str">
            <v>TUBO DE CONCRETO ARMADO PARA ESGOTO SANITARIO, CLASSE EA-2, COM ENCAIXE PONTA E BOLSA, COM JUNTA ELASTICA, DIAMETRO NOMINAL DE 900 MM</v>
          </cell>
          <cell r="D14280" t="str">
            <v>M</v>
          </cell>
          <cell r="E14280" t="str">
            <v>CR</v>
          </cell>
          <cell r="F14280">
            <v>725.93</v>
          </cell>
          <cell r="H14280">
            <v>1027.1099999999999</v>
          </cell>
          <cell r="K14280">
            <v>725.93</v>
          </cell>
          <cell r="M14280">
            <v>1027.1099999999999</v>
          </cell>
        </row>
        <row r="14281">
          <cell r="B14281">
            <v>7735</v>
          </cell>
          <cell r="C14281" t="str">
            <v>TUBO DE CONCRETO ARMADO PARA ESGOTO SANITARIO, CLASSE EA-3, COM ENCAIXE PONTA E BOLSA, COM JUNTA ELASTICA, DIAMETRO NOMINAL DE 1000 MM</v>
          </cell>
          <cell r="D14281" t="str">
            <v>M</v>
          </cell>
          <cell r="E14281" t="str">
            <v>CR</v>
          </cell>
          <cell r="F14281">
            <v>940</v>
          </cell>
          <cell r="H14281">
            <v>1330</v>
          </cell>
          <cell r="K14281">
            <v>940</v>
          </cell>
          <cell r="M14281">
            <v>1330</v>
          </cell>
        </row>
        <row r="14282">
          <cell r="B14282">
            <v>7755</v>
          </cell>
          <cell r="C14282" t="str">
            <v>TUBO DE CONCRETO ARMADO PARA ESGOTO SANITARIO, CLASSE EA-3, COM ENCAIXE PONTA E BOLSA, COM JUNTA ELASTICA, DIAMETRO NOMINAL DE 400 MM</v>
          </cell>
          <cell r="D14282" t="str">
            <v>M</v>
          </cell>
          <cell r="E14282" t="str">
            <v>CR</v>
          </cell>
          <cell r="F14282">
            <v>186.42</v>
          </cell>
          <cell r="H14282">
            <v>263.76</v>
          </cell>
          <cell r="K14282">
            <v>186.42</v>
          </cell>
          <cell r="M14282">
            <v>263.76</v>
          </cell>
        </row>
        <row r="14283">
          <cell r="B14283">
            <v>7776</v>
          </cell>
          <cell r="C14283" t="str">
            <v>TUBO DE CONCRETO ARMADO PARA ESGOTO SANITARIO, CLASSE EA-3, COM ENCAIXE PONTA E BOLSA, COM JUNTA ELASTICA, DIAMETRO NOMINAL DE 500 MM</v>
          </cell>
          <cell r="D14283" t="str">
            <v>M</v>
          </cell>
          <cell r="E14283" t="str">
            <v>CR</v>
          </cell>
          <cell r="F14283">
            <v>388.63</v>
          </cell>
          <cell r="H14283">
            <v>549.88</v>
          </cell>
          <cell r="K14283">
            <v>388.63</v>
          </cell>
          <cell r="M14283">
            <v>549.88</v>
          </cell>
        </row>
        <row r="14284">
          <cell r="B14284">
            <v>7743</v>
          </cell>
          <cell r="C14284" t="str">
            <v>TUBO DE CONCRETO ARMADO PARA ESGOTO SANITARIO, CLASSE EA-3, COM ENCAIXE PONTA E BOLSA, COM JUNTA ELASTICA, DIAMETRO NOMINAL DE 600 MM</v>
          </cell>
          <cell r="D14284" t="str">
            <v>M</v>
          </cell>
          <cell r="E14284" t="str">
            <v>CR</v>
          </cell>
          <cell r="F14284">
            <v>411.54</v>
          </cell>
          <cell r="H14284">
            <v>582.29</v>
          </cell>
          <cell r="K14284">
            <v>411.54</v>
          </cell>
          <cell r="M14284">
            <v>582.29</v>
          </cell>
        </row>
        <row r="14285">
          <cell r="B14285">
            <v>7733</v>
          </cell>
          <cell r="C14285" t="str">
            <v>TUBO DE CONCRETO ARMADO PARA ESGOTO SANITARIO, CLASSE EA-3, COM ENCAIXE PONTA E BOLSA, COM JUNTA ELASTICA, DIAMETRO NOMINAL DE 700 MM</v>
          </cell>
          <cell r="D14285" t="str">
            <v>M</v>
          </cell>
          <cell r="E14285" t="str">
            <v>CR</v>
          </cell>
          <cell r="F14285">
            <v>537.14</v>
          </cell>
          <cell r="H14285">
            <v>760</v>
          </cell>
          <cell r="K14285">
            <v>537.14</v>
          </cell>
          <cell r="M14285">
            <v>760</v>
          </cell>
        </row>
        <row r="14286">
          <cell r="B14286">
            <v>7775</v>
          </cell>
          <cell r="C14286" t="str">
            <v>TUBO DE CONCRETO ARMADO PARA ESGOTO SANITARIO, CLASSE EA-3, COM ENCAIXE PONTA E BOLSA, COM JUNTA ELASTICA, DIAMETRO NOMINAL DE 800 MM</v>
          </cell>
          <cell r="D14286" t="str">
            <v>M</v>
          </cell>
          <cell r="E14286" t="str">
            <v>CR</v>
          </cell>
          <cell r="F14286">
            <v>588.48</v>
          </cell>
          <cell r="H14286">
            <v>832.64</v>
          </cell>
          <cell r="K14286">
            <v>588.48</v>
          </cell>
          <cell r="M14286">
            <v>832.64</v>
          </cell>
        </row>
        <row r="14287">
          <cell r="B14287">
            <v>7734</v>
          </cell>
          <cell r="C14287" t="str">
            <v>TUBO DE CONCRETO ARMADO PARA ESGOTO SANITARIO, CLASSE EA-3, COM ENCAIXE PONTA E BOLSA, COM JUNTA ELASTICA, DIAMETRO NOMINAL DE 900 MM</v>
          </cell>
          <cell r="D14287" t="str">
            <v>M</v>
          </cell>
          <cell r="E14287" t="str">
            <v>CR</v>
          </cell>
          <cell r="F14287">
            <v>833.36</v>
          </cell>
          <cell r="H14287">
            <v>1179.1099999999999</v>
          </cell>
          <cell r="K14287">
            <v>833.36</v>
          </cell>
          <cell r="M14287">
            <v>1179.1099999999999</v>
          </cell>
        </row>
        <row r="14288">
          <cell r="B14288">
            <v>7714</v>
          </cell>
          <cell r="C14288" t="str">
            <v>TUBO DE CONCRETO ARMADO, PRE MOLDADO PARA AGUAS PLUVIAIS, CLASSE PA-1, COM ENCAIXE PONTA E BOLSA, DIAMETRO NOMINAL DE 500 MM</v>
          </cell>
          <cell r="D14288" t="str">
            <v>M</v>
          </cell>
          <cell r="E14288" t="str">
            <v>CR</v>
          </cell>
          <cell r="F14288">
            <v>116.11</v>
          </cell>
          <cell r="H14288">
            <v>164.29</v>
          </cell>
          <cell r="K14288">
            <v>116.11</v>
          </cell>
          <cell r="M14288">
            <v>164.29</v>
          </cell>
        </row>
        <row r="14289">
          <cell r="B14289">
            <v>37449</v>
          </cell>
          <cell r="C14289" t="str">
            <v>TUBO DE CONCRETO SIMPLES PARA AGUAS PLUVIAIS, CLASSE PS1, COM ENCAIXE MACHO E FEMEA, DIAMETRO NOMINAL DE 200 MM</v>
          </cell>
          <cell r="D14289" t="str">
            <v>M</v>
          </cell>
          <cell r="E14289" t="str">
            <v>CR</v>
          </cell>
          <cell r="H14289">
            <v>40.43</v>
          </cell>
          <cell r="M14289">
            <v>40.43</v>
          </cell>
        </row>
        <row r="14290">
          <cell r="B14290">
            <v>37450</v>
          </cell>
          <cell r="C14290" t="str">
            <v>TUBO DE CONCRETO SIMPLES PARA AGUAS PLUVIAIS, CLASSE PS1, COM ENCAIXE MACHO E FEMEA, DIAMETRO NOMINAL DE 300 MM</v>
          </cell>
          <cell r="D14290" t="str">
            <v>M</v>
          </cell>
          <cell r="E14290" t="str">
            <v>CR</v>
          </cell>
          <cell r="H14290">
            <v>56.6</v>
          </cell>
          <cell r="M14290">
            <v>56.6</v>
          </cell>
        </row>
        <row r="14291">
          <cell r="B14291">
            <v>37451</v>
          </cell>
          <cell r="C14291" t="str">
            <v>TUBO DE CONCRETO SIMPLES PARA AGUAS PLUVIAIS, CLASSE PS1, COM ENCAIXE MACHO E FEMEA, DIAMETRO NOMINAL DE 400 MM</v>
          </cell>
          <cell r="D14291" t="str">
            <v>M</v>
          </cell>
          <cell r="E14291" t="str">
            <v>CR</v>
          </cell>
          <cell r="H14291">
            <v>79.02</v>
          </cell>
          <cell r="M14291">
            <v>79.02</v>
          </cell>
        </row>
        <row r="14292">
          <cell r="B14292">
            <v>37452</v>
          </cell>
          <cell r="C14292" t="str">
            <v>TUBO DE CONCRETO SIMPLES PARA AGUAS PLUVIAIS, CLASSE PS1, COM ENCAIXE MACHO E FEMEA, DIAMETRO NOMINAL DE 500 MM</v>
          </cell>
          <cell r="D14292" t="str">
            <v>M</v>
          </cell>
          <cell r="E14292" t="str">
            <v>CR</v>
          </cell>
          <cell r="H14292">
            <v>114.86</v>
          </cell>
          <cell r="M14292">
            <v>114.86</v>
          </cell>
        </row>
        <row r="14293">
          <cell r="B14293">
            <v>37453</v>
          </cell>
          <cell r="C14293" t="str">
            <v>TUBO DE CONCRETO SIMPLES PARA AGUAS PLUVIAIS, CLASSE PS1, COM ENCAIXE MACHO E FEMEA, DIAMETRO NOMINAL DE 600 MM</v>
          </cell>
          <cell r="D14293" t="str">
            <v>M</v>
          </cell>
          <cell r="E14293" t="str">
            <v>CR</v>
          </cell>
          <cell r="H14293">
            <v>132.27000000000001</v>
          </cell>
          <cell r="M14293">
            <v>132.27000000000001</v>
          </cell>
        </row>
        <row r="14294">
          <cell r="B14294">
            <v>7778</v>
          </cell>
          <cell r="C14294" t="str">
            <v>TUBO DE CONCRETO SIMPLES PARA AGUAS PLUVIAIS, CLASSE PS1, COM ENCAIXE PONTA E BOLSA, DIAMETRO NOMINAL DE 200 MM</v>
          </cell>
          <cell r="D14294" t="str">
            <v>M</v>
          </cell>
          <cell r="E14294" t="str">
            <v>CR</v>
          </cell>
          <cell r="H14294">
            <v>49.62</v>
          </cell>
          <cell r="M14294">
            <v>49.62</v>
          </cell>
        </row>
        <row r="14295">
          <cell r="B14295">
            <v>7796</v>
          </cell>
          <cell r="C14295" t="str">
            <v>TUBO DE CONCRETO SIMPLES PARA AGUAS PLUVIAIS, CLASSE PS1, COM ENCAIXE PONTA E BOLSA, DIAMETRO NOMINAL DE 300 MM</v>
          </cell>
          <cell r="D14295" t="str">
            <v>M</v>
          </cell>
          <cell r="E14295" t="str">
            <v>C</v>
          </cell>
          <cell r="H14295">
            <v>68</v>
          </cell>
          <cell r="M14295">
            <v>68</v>
          </cell>
        </row>
        <row r="14296">
          <cell r="B14296">
            <v>7781</v>
          </cell>
          <cell r="C14296" t="str">
            <v>TUBO DE CONCRETO SIMPLES PARA AGUAS PLUVIAIS, CLASSE PS1, COM ENCAIXE PONTA E BOLSA, DIAMETRO NOMINAL DE 400 MM</v>
          </cell>
          <cell r="D14296" t="str">
            <v>M</v>
          </cell>
          <cell r="E14296" t="str">
            <v>CR</v>
          </cell>
          <cell r="H14296">
            <v>80.349999999999994</v>
          </cell>
          <cell r="M14296">
            <v>80.349999999999994</v>
          </cell>
        </row>
        <row r="14297">
          <cell r="B14297">
            <v>7795</v>
          </cell>
          <cell r="C14297" t="str">
            <v>TUBO DE CONCRETO SIMPLES PARA AGUAS PLUVIAIS, CLASSE PS1, COM ENCAIXE PONTA E BOLSA, DIAMETRO NOMINAL DE 500 MM</v>
          </cell>
          <cell r="D14297" t="str">
            <v>M</v>
          </cell>
          <cell r="E14297" t="str">
            <v>CR</v>
          </cell>
          <cell r="H14297">
            <v>119.59</v>
          </cell>
          <cell r="M14297">
            <v>119.59</v>
          </cell>
        </row>
        <row r="14298">
          <cell r="B14298">
            <v>7791</v>
          </cell>
          <cell r="C14298" t="str">
            <v>TUBO DE CONCRETO SIMPLES PARA AGUAS PLUVIAIS, CLASSE PS1, COM ENCAIXE PONTA E BOLSA, DIAMETRO NOMINAL DE 600 MM</v>
          </cell>
          <cell r="D14298" t="str">
            <v>M</v>
          </cell>
          <cell r="E14298" t="str">
            <v>CR</v>
          </cell>
          <cell r="H14298">
            <v>143.16</v>
          </cell>
          <cell r="M14298">
            <v>143.16</v>
          </cell>
        </row>
        <row r="14299">
          <cell r="B14299">
            <v>7783</v>
          </cell>
          <cell r="C14299" t="str">
            <v>TUBO DE CONCRETO SIMPLES PARA AGUAS PLUVIAIS, CLASSE PS2, COM ENCAIXE PONTA E BOLSA, DIAMETRO NOMINAL DE 200 MM</v>
          </cell>
          <cell r="D14299" t="str">
            <v>M</v>
          </cell>
          <cell r="E14299" t="str">
            <v>CR</v>
          </cell>
          <cell r="H14299">
            <v>50.73</v>
          </cell>
          <cell r="M14299">
            <v>50.73</v>
          </cell>
        </row>
        <row r="14300">
          <cell r="B14300">
            <v>7790</v>
          </cell>
          <cell r="C14300" t="str">
            <v>TUBO DE CONCRETO SIMPLES PARA AGUAS PLUVIAIS, CLASSE PS2, COM ENCAIXE PONTA E BOLSA, DIAMETRO NOMINAL DE 300 MM</v>
          </cell>
          <cell r="D14300" t="str">
            <v>M</v>
          </cell>
          <cell r="E14300" t="str">
            <v>CR</v>
          </cell>
          <cell r="H14300">
            <v>79.94</v>
          </cell>
          <cell r="M14300">
            <v>79.94</v>
          </cell>
        </row>
        <row r="14301">
          <cell r="B14301">
            <v>7785</v>
          </cell>
          <cell r="C14301" t="str">
            <v>TUBO DE CONCRETO SIMPLES PARA AGUAS PLUVIAIS, CLASSE PS2, COM ENCAIXE PONTA E BOLSA, DIAMETRO NOMINAL DE 400 MM</v>
          </cell>
          <cell r="D14301" t="str">
            <v>M</v>
          </cell>
          <cell r="E14301" t="str">
            <v>CR</v>
          </cell>
          <cell r="H14301">
            <v>88.21</v>
          </cell>
          <cell r="M14301">
            <v>88.21</v>
          </cell>
        </row>
        <row r="14302">
          <cell r="B14302">
            <v>7792</v>
          </cell>
          <cell r="C14302" t="str">
            <v>TUBO DE CONCRETO SIMPLES PARA AGUAS PLUVIAIS, CLASSE PS2, COM ENCAIXE PONTA E BOLSA, DIAMETRO NOMINAL DE 500 MM</v>
          </cell>
          <cell r="D14302" t="str">
            <v>M</v>
          </cell>
          <cell r="E14302" t="str">
            <v>CR</v>
          </cell>
          <cell r="H14302">
            <v>125.11</v>
          </cell>
          <cell r="M14302">
            <v>125.11</v>
          </cell>
        </row>
        <row r="14303">
          <cell r="B14303">
            <v>7793</v>
          </cell>
          <cell r="C14303" t="str">
            <v>TUBO DE CONCRETO SIMPLES PARA AGUAS PLUVIAIS, CLASSE PS2, COM ENCAIXE PONTA E BOLSA, DIAMETRO NOMINAL DE 600 MM</v>
          </cell>
          <cell r="D14303" t="str">
            <v>M</v>
          </cell>
          <cell r="E14303" t="str">
            <v>CR</v>
          </cell>
          <cell r="H14303">
            <v>147.76</v>
          </cell>
          <cell r="M14303">
            <v>147.76</v>
          </cell>
        </row>
        <row r="14304">
          <cell r="B14304">
            <v>13159</v>
          </cell>
          <cell r="C14304" t="str">
            <v>TUBO DE CONCRETO SIMPLES PARA ESGOTO SANITARIO, CLASSE ES, COM ENCAIXE PONTA E BOLSA, COM JUNTA ELASTICA, DIAMETRO NOMINAL DE 400 MM</v>
          </cell>
          <cell r="D14304" t="str">
            <v>M</v>
          </cell>
          <cell r="E14304" t="str">
            <v>CR</v>
          </cell>
          <cell r="H14304">
            <v>128.63999999999999</v>
          </cell>
          <cell r="M14304">
            <v>128.63999999999999</v>
          </cell>
        </row>
        <row r="14305">
          <cell r="B14305">
            <v>13168</v>
          </cell>
          <cell r="C14305" t="str">
            <v>TUBO DE CONCRETO SIMPLES PARA ESGOTO SANITARIO, CLASSE ES, COM ENCAIXE PONTA E BOLSA, COM JUNTA ELASTICA, DIAMETRO NOMINAL DE 500 MM</v>
          </cell>
          <cell r="D14305" t="str">
            <v>M</v>
          </cell>
          <cell r="E14305" t="str">
            <v>CR</v>
          </cell>
          <cell r="H14305">
            <v>156.21</v>
          </cell>
          <cell r="M14305">
            <v>156.21</v>
          </cell>
        </row>
        <row r="14306">
          <cell r="B14306">
            <v>13173</v>
          </cell>
          <cell r="C14306" t="str">
            <v>TUBO DE CONCRETO SIMPLES PARA ESGOTO SANITARIO, CLASSE ES, COM ENCAIXE PONTA E BOLSA, COM JUNTA ELASTICA, DIAMETRO NOMINAL DE 600 MM</v>
          </cell>
          <cell r="D14306" t="str">
            <v>M</v>
          </cell>
          <cell r="E14306" t="str">
            <v>CR</v>
          </cell>
          <cell r="H14306">
            <v>211.35</v>
          </cell>
          <cell r="M14306">
            <v>211.35</v>
          </cell>
        </row>
        <row r="14307">
          <cell r="B14307">
            <v>12583</v>
          </cell>
          <cell r="C14307" t="str">
            <v>TUBO DE CONCRETO SIMPLES POROSO PARA DRENAGEM (DRENO POROSO), COM ENCAIXE MACHO E FEMEA, DIAMETRO NOMINAL DE 200 MM</v>
          </cell>
          <cell r="D14307" t="str">
            <v>M</v>
          </cell>
          <cell r="E14307" t="str">
            <v>CR</v>
          </cell>
          <cell r="H14307">
            <v>42.27</v>
          </cell>
          <cell r="M14307">
            <v>42.27</v>
          </cell>
        </row>
        <row r="14308">
          <cell r="B14308">
            <v>12584</v>
          </cell>
          <cell r="C14308" t="str">
            <v>TUBO DE CONCRETO SIMPLES POROSO PARA DRENAGEM (DRENO POROSO), COM ENCAIXE MACHO E FEMEA, DIAMETRO NOMINAL DE 300 MM</v>
          </cell>
          <cell r="D14308" t="str">
            <v>M</v>
          </cell>
          <cell r="E14308" t="str">
            <v>CR</v>
          </cell>
          <cell r="H14308">
            <v>55.13</v>
          </cell>
          <cell r="M14308">
            <v>55.13</v>
          </cell>
        </row>
        <row r="14309">
          <cell r="B14309">
            <v>12613</v>
          </cell>
          <cell r="C14309" t="str">
            <v>TUBO DE DESCARGA, TIPO BENGALA, PARA LIGACAO CAIXA DE DESCARGA - EMBUTIR, PVC, 40 MM X 150 CM</v>
          </cell>
          <cell r="D14309" t="str">
            <v>UN</v>
          </cell>
          <cell r="E14309" t="str">
            <v>CR</v>
          </cell>
          <cell r="F14309">
            <v>14.78</v>
          </cell>
          <cell r="H14309">
            <v>19.28</v>
          </cell>
          <cell r="K14309">
            <v>14.78</v>
          </cell>
          <cell r="M14309">
            <v>19.28</v>
          </cell>
        </row>
        <row r="14310">
          <cell r="B14310">
            <v>1031</v>
          </cell>
          <cell r="C14310" t="str">
            <v>TUBO DE DESCIDA EXTERNO, DE PVC, PARA CAIXA DE DESCARGA EXTERNA ALTA - DIAMETRO DE 40 MM E ALTURA DE APROXIMADAMENTE 1,55 M</v>
          </cell>
          <cell r="D14310" t="str">
            <v>UN</v>
          </cell>
          <cell r="E14310" t="str">
            <v>CR</v>
          </cell>
          <cell r="F14310">
            <v>13</v>
          </cell>
          <cell r="H14310">
            <v>15.58</v>
          </cell>
          <cell r="K14310">
            <v>13</v>
          </cell>
          <cell r="M14310">
            <v>15.58</v>
          </cell>
        </row>
        <row r="14311">
          <cell r="B14311">
            <v>39707</v>
          </cell>
          <cell r="C14311" t="str">
            <v>TUBO DE ESPUMA DE POLIETILENO EXPANDIDO FLEXIVEL PARA ISOLAMENTO TERMICO DE TUBULACAO DE AR CONDICIONADO, AGUA QUENTE, DN 1 1/2", E= 10 MM</v>
          </cell>
          <cell r="D14311" t="str">
            <v>M</v>
          </cell>
          <cell r="E14311" t="str">
            <v>CR</v>
          </cell>
          <cell r="H14311">
            <v>4.43</v>
          </cell>
          <cell r="M14311">
            <v>4.43</v>
          </cell>
        </row>
        <row r="14312">
          <cell r="B14312">
            <v>39708</v>
          </cell>
          <cell r="C14312" t="str">
            <v>TUBO DE ESPUMA DE POLIETILENO EXPANDIDO FLEXIVEL PARA ISOLAMENTO TERMICO DE TUBULACAO DE AR CONDICIONADO, AGUA QUENTE, DN 1 1/4", E= 10 MM</v>
          </cell>
          <cell r="D14312" t="str">
            <v>M</v>
          </cell>
          <cell r="E14312" t="str">
            <v>CR</v>
          </cell>
          <cell r="H14312">
            <v>4.29</v>
          </cell>
          <cell r="M14312">
            <v>4.29</v>
          </cell>
        </row>
        <row r="14313">
          <cell r="B14313">
            <v>39710</v>
          </cell>
          <cell r="C14313" t="str">
            <v>TUBO DE ESPUMA DE POLIETILENO EXPANDIDO FLEXIVEL PARA ISOLAMENTO TERMICO DE TUBULACAO DE AR CONDICIONADO, AGUA QUENTE, DN 1 1/8", E= 10 MM</v>
          </cell>
          <cell r="D14313" t="str">
            <v>M</v>
          </cell>
          <cell r="E14313" t="str">
            <v>CR</v>
          </cell>
          <cell r="H14313">
            <v>3.02</v>
          </cell>
          <cell r="M14313">
            <v>3.02</v>
          </cell>
        </row>
        <row r="14314">
          <cell r="B14314">
            <v>39709</v>
          </cell>
          <cell r="C14314" t="str">
            <v>TUBO DE ESPUMA DE POLIETILENO EXPANDIDO FLEXIVEL PARA ISOLAMENTO TERMICO DE TUBULACAO DE AR CONDICIONADO, AGUA QUENTE, DN 1 3/8", E= 10 MM</v>
          </cell>
          <cell r="D14314" t="str">
            <v>M</v>
          </cell>
          <cell r="E14314" t="str">
            <v>CR</v>
          </cell>
          <cell r="H14314">
            <v>4.1900000000000004</v>
          </cell>
          <cell r="M14314">
            <v>4.1900000000000004</v>
          </cell>
        </row>
        <row r="14315">
          <cell r="B14315">
            <v>39711</v>
          </cell>
          <cell r="C14315" t="str">
            <v>TUBO DE ESPUMA DE POLIETILENO EXPANDIDO FLEXIVEL PARA ISOLAMENTO TERMICO DE TUBULACAO DE AR CONDICIONADO, AGUA QUENTE, DN 1 5/8", E= 10 MM</v>
          </cell>
          <cell r="D14315" t="str">
            <v>M</v>
          </cell>
          <cell r="E14315" t="str">
            <v>CR</v>
          </cell>
          <cell r="H14315">
            <v>4.7</v>
          </cell>
          <cell r="M14315">
            <v>4.7</v>
          </cell>
        </row>
        <row r="14316">
          <cell r="B14316">
            <v>39714</v>
          </cell>
          <cell r="C14316" t="str">
            <v>TUBO DE ESPUMA DE POLIETILENO EXPANDIDO FLEXIVEL PARA ISOLAMENTO TERMICO DE TUBULACAO DE AR CONDICIONADO, AGUA QUENTE, DN 1", E= 10 MM</v>
          </cell>
          <cell r="D14316" t="str">
            <v>M</v>
          </cell>
          <cell r="E14316" t="str">
            <v>CR</v>
          </cell>
          <cell r="H14316">
            <v>2.99</v>
          </cell>
          <cell r="M14316">
            <v>2.99</v>
          </cell>
        </row>
        <row r="14317">
          <cell r="B14317">
            <v>39712</v>
          </cell>
          <cell r="C14317" t="str">
            <v>TUBO DE ESPUMA DE POLIETILENO EXPANDIDO FLEXIVEL PARA ISOLAMENTO TERMICO DE TUBULACAO DE AR CONDICIONADO, AGUA QUENTE, DN 1/2", E= 10 MM</v>
          </cell>
          <cell r="D14317" t="str">
            <v>M</v>
          </cell>
          <cell r="E14317" t="str">
            <v>C</v>
          </cell>
          <cell r="H14317">
            <v>1.65</v>
          </cell>
          <cell r="M14317">
            <v>1.65</v>
          </cell>
        </row>
        <row r="14318">
          <cell r="B14318">
            <v>39713</v>
          </cell>
          <cell r="C14318" t="str">
            <v>TUBO DE ESPUMA DE POLIETILENO EXPANDIDO FLEXIVEL PARA ISOLAMENTO TERMICO DE TUBULACAO DE AR CONDICIONADO, AGUA QUENTE, DN 1/4", E= 10 MM</v>
          </cell>
          <cell r="D14318" t="str">
            <v>M</v>
          </cell>
          <cell r="E14318" t="str">
            <v>CR</v>
          </cell>
          <cell r="H14318">
            <v>1.3</v>
          </cell>
          <cell r="M14318">
            <v>1.3</v>
          </cell>
        </row>
        <row r="14319">
          <cell r="B14319">
            <v>39715</v>
          </cell>
          <cell r="C14319" t="str">
            <v>TUBO DE ESPUMA DE POLIETILENO EXPANDIDO FLEXIVEL PARA ISOLAMENTO TERMICO DE TUBULACAO DE AR CONDICIONADO, AGUA QUENTE, DN 3/4", E= 10 MM</v>
          </cell>
          <cell r="D14319" t="str">
            <v>M</v>
          </cell>
          <cell r="E14319" t="str">
            <v>CR</v>
          </cell>
          <cell r="H14319">
            <v>2.13</v>
          </cell>
          <cell r="M14319">
            <v>2.13</v>
          </cell>
        </row>
        <row r="14320">
          <cell r="B14320">
            <v>39716</v>
          </cell>
          <cell r="C14320" t="str">
            <v>TUBO DE ESPUMA DE POLIETILENO EXPANDIDO FLEXIVEL PARA ISOLAMENTO TERMICO DE TUBULACAO DE AR CONDICIONADO, AGUA QUENTE, DN 3/8", E= 10 MM</v>
          </cell>
          <cell r="D14320" t="str">
            <v>M</v>
          </cell>
          <cell r="E14320" t="str">
            <v>CR</v>
          </cell>
          <cell r="H14320">
            <v>1.61</v>
          </cell>
          <cell r="M14320">
            <v>1.61</v>
          </cell>
        </row>
        <row r="14321">
          <cell r="B14321">
            <v>39718</v>
          </cell>
          <cell r="C14321" t="str">
            <v>TUBO DE ESPUMA DE POLIETILENO EXPANDIDO FLEXIVEL PARA ISOLAMENTO TERMICO DE TUBULACAO DE AR CONDICIONADO, AGUA QUENTE, DN 7/8", E= 10 MM</v>
          </cell>
          <cell r="D14321" t="str">
            <v>M</v>
          </cell>
          <cell r="E14321" t="str">
            <v>CR</v>
          </cell>
          <cell r="H14321">
            <v>2.75</v>
          </cell>
          <cell r="M14321">
            <v>2.75</v>
          </cell>
        </row>
        <row r="14322">
          <cell r="B14322">
            <v>9813</v>
          </cell>
          <cell r="C14322" t="str">
            <v>TUBO DE POLIETILENO DE ALTA DENSIDADE (PEAD), PE-80, DE = 20 MM X 2,3 MM DE PAREDE, PARA LIGACAO DE AGUA PREDIAL (NBR 15561)</v>
          </cell>
          <cell r="D14322" t="str">
            <v>M</v>
          </cell>
          <cell r="E14322" t="str">
            <v>C</v>
          </cell>
          <cell r="H14322">
            <v>5.51</v>
          </cell>
          <cell r="M14322">
            <v>5.51</v>
          </cell>
        </row>
        <row r="14323">
          <cell r="B14323">
            <v>9815</v>
          </cell>
          <cell r="C14323" t="str">
            <v>TUBO DE POLIETILENO DE ALTA DENSIDADE (PEAD), PE-80, DE = 32 MM X 3,0 MM DE PAREDE, PARA LIGACAO DE AGUA PREDIAL (NBR 15561)</v>
          </cell>
          <cell r="D14323" t="str">
            <v>M</v>
          </cell>
          <cell r="E14323" t="str">
            <v>CR</v>
          </cell>
          <cell r="H14323">
            <v>10.88</v>
          </cell>
          <cell r="M14323">
            <v>10.88</v>
          </cell>
        </row>
        <row r="14324">
          <cell r="B14324">
            <v>44543</v>
          </cell>
          <cell r="C14324" t="str">
            <v>TUBO DE POLIETILENO DE ALTA DENSIDADE, PEAD, PE-80, DE = 1000 MM X 38,5 MM PAREDE, (SDR 26 - PN 05) PARA REDE DE AGUA OU ESGOTO (NBR 15561)</v>
          </cell>
          <cell r="D14324" t="str">
            <v>M</v>
          </cell>
          <cell r="E14324" t="str">
            <v>CR</v>
          </cell>
          <cell r="H14324">
            <v>5414.49</v>
          </cell>
          <cell r="M14324">
            <v>5414.49</v>
          </cell>
        </row>
        <row r="14325">
          <cell r="B14325">
            <v>44526</v>
          </cell>
          <cell r="C14325" t="str">
            <v>TUBO DE POLIETILENO DE ALTA DENSIDADE, PEAD, PE-80, DE = 110 MM X 10,0 MM PAREDE, (SDR 11 - PN 12,5) PARA REDE DE AGUA OU ESGOTO (NBR 15561)</v>
          </cell>
          <cell r="D14325" t="str">
            <v>M</v>
          </cell>
          <cell r="E14325" t="str">
            <v>CR</v>
          </cell>
          <cell r="H14325">
            <v>132.69999999999999</v>
          </cell>
          <cell r="M14325">
            <v>132.69999999999999</v>
          </cell>
        </row>
        <row r="14326">
          <cell r="B14326">
            <v>44545</v>
          </cell>
          <cell r="C14326" t="str">
            <v>TUBO DE POLIETILENO DE ALTA DENSIDADE, PEAD, PE-80, DE = 160 MM X 14,6 MM PAREDE, (SDR 11 - PN 12,5) PARA REDE DE AGUA OU ESGOTO (NBR 15561)</v>
          </cell>
          <cell r="D14326" t="str">
            <v>M</v>
          </cell>
          <cell r="E14326" t="str">
            <v>CR</v>
          </cell>
          <cell r="H14326">
            <v>284.85000000000002</v>
          </cell>
          <cell r="M14326">
            <v>284.85000000000002</v>
          </cell>
        </row>
        <row r="14327">
          <cell r="B14327">
            <v>44525</v>
          </cell>
          <cell r="C14327" t="str">
            <v>TUBO DE POLIETILENO DE ALTA DENSIDADE, PEAD, PE-80, DE = 900 MM X 34,7 MM PAREDE, (SDR 26 - PN 05) PARA REDE DE AGUA OU ESGOTO (NBR 15561)</v>
          </cell>
          <cell r="D14327" t="str">
            <v>M</v>
          </cell>
          <cell r="E14327" t="str">
            <v>CR</v>
          </cell>
          <cell r="H14327">
            <v>4910.91</v>
          </cell>
          <cell r="M14327">
            <v>4910.91</v>
          </cell>
        </row>
        <row r="14328">
          <cell r="B14328">
            <v>44547</v>
          </cell>
          <cell r="C14328" t="str">
            <v>TUBO DE POLIETILENO DE ALTA DENSIDADE, PEAD, PE-80, DE= 200 MM X 18,2 MM PAREDE, (SDR 11 - PN 12,5) PARA REDE DE AGUA OU ESGOTO (NBR 15561)</v>
          </cell>
          <cell r="D14328" t="str">
            <v>M</v>
          </cell>
          <cell r="E14328" t="str">
            <v>CR</v>
          </cell>
          <cell r="H14328">
            <v>444.04</v>
          </cell>
          <cell r="M14328">
            <v>444.04</v>
          </cell>
        </row>
        <row r="14329">
          <cell r="B14329">
            <v>44519</v>
          </cell>
          <cell r="C14329" t="str">
            <v>TUBO DE POLIETILENO DE ALTA DENSIDADE, PEAD, PE-80, DE= 315 MM X 28,7 MM PAREDE, (SDR 11 - PN 12,5) PARA REDE DE AGUA OU ESGOTO (NBR 15561)</v>
          </cell>
          <cell r="D14329" t="str">
            <v>M</v>
          </cell>
          <cell r="E14329" t="str">
            <v>CR</v>
          </cell>
          <cell r="H14329">
            <v>1088.01</v>
          </cell>
          <cell r="M14329">
            <v>1088.01</v>
          </cell>
        </row>
        <row r="14330">
          <cell r="B14330">
            <v>44520</v>
          </cell>
          <cell r="C14330" t="str">
            <v>TUBO DE POLIETILENO DE ALTA DENSIDADE, PEAD, PE-80, DE= 400 MM X 36,4 MM PAREDE, (SDR 11 - PN 12,5) PARA REDE DE AGUA OU ESGOTO (NBR 15561)</v>
          </cell>
          <cell r="D14330" t="str">
            <v>M</v>
          </cell>
          <cell r="E14330" t="str">
            <v>CR</v>
          </cell>
          <cell r="H14330">
            <v>1752.39</v>
          </cell>
          <cell r="M14330">
            <v>1752.39</v>
          </cell>
        </row>
        <row r="14331">
          <cell r="B14331">
            <v>44521</v>
          </cell>
          <cell r="C14331" t="str">
            <v>TUBO DE POLIETILENO DE ALTA DENSIDADE, PEAD, PE-80, DE= 50 MM X 4,6 MM PAREDE, (SDR 11 - PN 12,5) PARA REDE DE AGUA OU ESGOTO ( NBR 15561)</v>
          </cell>
          <cell r="D14331" t="str">
            <v>M</v>
          </cell>
          <cell r="E14331" t="str">
            <v>CR</v>
          </cell>
          <cell r="H14331">
            <v>28.27</v>
          </cell>
          <cell r="M14331">
            <v>28.27</v>
          </cell>
        </row>
        <row r="14332">
          <cell r="B14332">
            <v>44522</v>
          </cell>
          <cell r="C14332" t="str">
            <v>TUBO DE POLIETILENO DE ALTA DENSIDADE, PEAD, PE-80, DE= 500 MM X 45,5 MM PAREDE, (SDR 11 - PN 12,5) PARA REDE DE AGUA OU ESGOTO (NBR 15561)</v>
          </cell>
          <cell r="D14332" t="str">
            <v>M</v>
          </cell>
          <cell r="E14332" t="str">
            <v>CR</v>
          </cell>
          <cell r="H14332">
            <v>3076.55</v>
          </cell>
          <cell r="M14332">
            <v>3076.55</v>
          </cell>
        </row>
        <row r="14333">
          <cell r="B14333">
            <v>44523</v>
          </cell>
          <cell r="C14333" t="str">
            <v>TUBO DE POLIETILENO DE ALTA DENSIDADE, PEAD, PE-80, DE= 630 MM X 57,3 MM PAREDE (SDR 11 - PN 12,5) PARA REDE DE AGUA OU ESGOTO (NBR 15561)</v>
          </cell>
          <cell r="D14333" t="str">
            <v>M</v>
          </cell>
          <cell r="E14333" t="str">
            <v>CR</v>
          </cell>
          <cell r="H14333">
            <v>4575.7</v>
          </cell>
          <cell r="M14333">
            <v>4575.7</v>
          </cell>
        </row>
        <row r="14334">
          <cell r="B14334">
            <v>44527</v>
          </cell>
          <cell r="C14334" t="str">
            <v>TUBO DE POLIETILENO DE ALTA DENSIDADE, PEAD, PE-80, DE= 730 MM X 34,1 MM PAREDE, (SDR 21 - PN 06) PARA REDE DE AGUA OU ESGOTO (NBR 15561)</v>
          </cell>
          <cell r="D14334" t="str">
            <v>M</v>
          </cell>
          <cell r="E14334" t="str">
            <v>CR</v>
          </cell>
          <cell r="H14334">
            <v>2294.59</v>
          </cell>
          <cell r="M14334">
            <v>2294.59</v>
          </cell>
        </row>
        <row r="14335">
          <cell r="B14335">
            <v>44524</v>
          </cell>
          <cell r="C14335" t="str">
            <v>TUBO DE POLIETILENO DE ALTA DENSIDADE, PEAD, PE-80, DE= 75 MM X 6,9 MM PAREDE, (SRD 11 - PN 12,5) PARA REDE DE AGUA OU ESGOTO (NBR 15561)</v>
          </cell>
          <cell r="D14335" t="str">
            <v>M</v>
          </cell>
          <cell r="E14335" t="str">
            <v>CR</v>
          </cell>
          <cell r="H14335">
            <v>63.22</v>
          </cell>
          <cell r="M14335">
            <v>63.22</v>
          </cell>
        </row>
        <row r="14336">
          <cell r="B14336">
            <v>44542</v>
          </cell>
          <cell r="C14336" t="str">
            <v>TUBO DE POLIETILENO DE ALTA DENSIDADE, PEAD, PE-80, DE= 800 MM X 30,8 MM PAREDE, (SDR 26 - PN 05) PARA REDE DE AGUA OU ESGOTO (NBR 15561)</v>
          </cell>
          <cell r="D14336" t="str">
            <v>M</v>
          </cell>
          <cell r="E14336" t="str">
            <v>CR</v>
          </cell>
          <cell r="H14336">
            <v>2993.68</v>
          </cell>
          <cell r="M14336">
            <v>2993.68</v>
          </cell>
        </row>
        <row r="14337">
          <cell r="B14337">
            <v>9877</v>
          </cell>
          <cell r="C14337" t="str">
            <v>TUBO DE PVC, PBL, TIPO LEVE, DN = 250 MM, PARA VENTILACAO</v>
          </cell>
          <cell r="D14337" t="str">
            <v>M</v>
          </cell>
          <cell r="E14337" t="str">
            <v>CR</v>
          </cell>
          <cell r="F14337">
            <v>110.94</v>
          </cell>
          <cell r="H14337">
            <v>133.43</v>
          </cell>
          <cell r="K14337">
            <v>110.94</v>
          </cell>
          <cell r="M14337">
            <v>133.43</v>
          </cell>
        </row>
        <row r="14338">
          <cell r="B14338">
            <v>9878</v>
          </cell>
          <cell r="C14338" t="str">
            <v>TUBO DE PVC, PBL, TIPO LEVE, DN = 300 MM, PARA VENTILACAO</v>
          </cell>
          <cell r="D14338" t="str">
            <v>M</v>
          </cell>
          <cell r="E14338" t="str">
            <v>CR</v>
          </cell>
          <cell r="F14338">
            <v>136.57</v>
          </cell>
          <cell r="H14338">
            <v>164.26</v>
          </cell>
          <cell r="K14338">
            <v>136.57</v>
          </cell>
          <cell r="M14338">
            <v>164.26</v>
          </cell>
        </row>
        <row r="14339">
          <cell r="B14339">
            <v>41986</v>
          </cell>
          <cell r="C14339" t="str">
            <v>TUBO DE REVESTIMENTO, EM ACO, CORPO SCHEDULE 40, PONTEIRA SCHEDULE 80, ROSQUEAVEL E SEGMENTADO PARA PERFURACAO, DIAMETRO 10" (273 MM)</v>
          </cell>
          <cell r="D14339" t="str">
            <v>M</v>
          </cell>
          <cell r="E14339" t="str">
            <v>CR</v>
          </cell>
          <cell r="F14339">
            <v>4172.67</v>
          </cell>
          <cell r="H14339">
            <v>3585.02</v>
          </cell>
          <cell r="K14339">
            <v>4172.67</v>
          </cell>
          <cell r="M14339">
            <v>3585.02</v>
          </cell>
        </row>
        <row r="14340">
          <cell r="B14340">
            <v>43422</v>
          </cell>
          <cell r="C14340" t="str">
            <v>TUBO DE REVESTIMENTO, EM ACO, CORPO SCHEDULE 40, PONTEIRA SCHEDULE 80, ROSQUEAVEL E SEGMENTADO PARA PERFURACAO, DIAMETRO 12" (320 MM)</v>
          </cell>
          <cell r="D14340" t="str">
            <v>M</v>
          </cell>
          <cell r="E14340" t="str">
            <v>CR</v>
          </cell>
          <cell r="F14340">
            <v>5117.37</v>
          </cell>
          <cell r="H14340">
            <v>4396.67</v>
          </cell>
          <cell r="K14340">
            <v>5117.37</v>
          </cell>
          <cell r="M14340">
            <v>4396.67</v>
          </cell>
        </row>
        <row r="14341">
          <cell r="B14341">
            <v>41987</v>
          </cell>
          <cell r="C14341" t="str">
            <v>TUBO DE REVESTIMENTO, EM ACO, CORPO SCHEDULE 40, PONTEIRA SCHEDULE 80, ROSQUEAVEL E SEGMENTADO PARA PERFURACAO, DIAMETRO 14" (400 MM)</v>
          </cell>
          <cell r="D14341" t="str">
            <v>M</v>
          </cell>
          <cell r="E14341" t="str">
            <v>CR</v>
          </cell>
          <cell r="F14341">
            <v>5931.46</v>
          </cell>
          <cell r="H14341">
            <v>5096.1099999999997</v>
          </cell>
          <cell r="K14341">
            <v>5931.46</v>
          </cell>
          <cell r="M14341">
            <v>5096.1099999999997</v>
          </cell>
        </row>
        <row r="14342">
          <cell r="B14342">
            <v>41988</v>
          </cell>
          <cell r="C14342" t="str">
            <v>TUBO DE REVESTIMENTO, EM ACO, CORPO SCHEDULE 40, PONTEIRA SCHEDULE 80, ROSQUEAVEL E SEGMENTADO PARA PERFURACAO, DIAMETRO 16" (450 MM)</v>
          </cell>
          <cell r="D14342" t="str">
            <v>M</v>
          </cell>
          <cell r="E14342" t="str">
            <v>CR</v>
          </cell>
          <cell r="F14342">
            <v>7834.61</v>
          </cell>
          <cell r="H14342">
            <v>6731.24</v>
          </cell>
          <cell r="K14342">
            <v>7834.61</v>
          </cell>
          <cell r="M14342">
            <v>6731.24</v>
          </cell>
        </row>
        <row r="14343">
          <cell r="B14343">
            <v>41697</v>
          </cell>
          <cell r="C14343" t="str">
            <v>TUBO DE REVESTIMENTO, EM ACO, CORPO SCHEDULE 40, PONTEIRA SCHEDULE 80, ROSQUEAVEL E SEGMENTADO PARA PERFURACAO, DIAMETRO 4" (450 MM)</v>
          </cell>
          <cell r="D14343" t="str">
            <v>M</v>
          </cell>
          <cell r="E14343" t="str">
            <v>CR</v>
          </cell>
          <cell r="F14343">
            <v>1388.66</v>
          </cell>
          <cell r="H14343">
            <v>1193.0899999999999</v>
          </cell>
          <cell r="K14343">
            <v>1388.66</v>
          </cell>
          <cell r="M14343">
            <v>1193.0899999999999</v>
          </cell>
        </row>
        <row r="14344">
          <cell r="B14344">
            <v>41985</v>
          </cell>
          <cell r="C14344" t="str">
            <v>TUBO DE REVESTIMENTO, EM ACO, CORPO SCHEDULE 40, PONTEIRA SCHEDULE 80, ROSQUEAVEL E SEGMENTADO PARA PERFURACAO, DIAMETRO 6" (200 MM)</v>
          </cell>
          <cell r="D14344" t="str">
            <v>M</v>
          </cell>
          <cell r="E14344" t="str">
            <v>CR</v>
          </cell>
          <cell r="F14344">
            <v>1934.03</v>
          </cell>
          <cell r="H14344">
            <v>1661.66</v>
          </cell>
          <cell r="K14344">
            <v>1934.03</v>
          </cell>
          <cell r="M14344">
            <v>1661.66</v>
          </cell>
        </row>
        <row r="14345">
          <cell r="B14345">
            <v>41699</v>
          </cell>
          <cell r="C14345" t="str">
            <v>TUBO DE REVESTIMENTO, EM ACO, CORPO SCHEDULE 40, PONTEIRA SCHEDULE 80, ROSQUEAVEL E SEGMENTADO PARA PERFURACAO, DIAMETRO 8" (200 MM)</v>
          </cell>
          <cell r="D14345" t="str">
            <v>M</v>
          </cell>
          <cell r="E14345" t="str">
            <v>CR</v>
          </cell>
          <cell r="F14345">
            <v>2753.97</v>
          </cell>
          <cell r="H14345">
            <v>2366.11</v>
          </cell>
          <cell r="K14345">
            <v>2753.97</v>
          </cell>
          <cell r="M14345">
            <v>2366.11</v>
          </cell>
        </row>
        <row r="14346">
          <cell r="B14346">
            <v>38053</v>
          </cell>
          <cell r="C14346" t="str">
            <v>TUBO DRENO, CORRUGADO, ESPIRALADO, FLEXIVEL, PERFURADO, EM POLIETILENO DE ALTA DENSIDADE (PEAD), DN *160* MM, (6") PARA DRENAGEM - EM BARRA (NORMA DNIT 093/2006 - EM)</v>
          </cell>
          <cell r="D14346" t="str">
            <v>M</v>
          </cell>
          <cell r="E14346" t="str">
            <v>CR</v>
          </cell>
          <cell r="H14346">
            <v>25.05</v>
          </cell>
          <cell r="M14346">
            <v>25.05</v>
          </cell>
        </row>
        <row r="14347">
          <cell r="B14347">
            <v>38054</v>
          </cell>
          <cell r="C14347" t="str">
            <v>TUBO DRENO, CORRUGADO, ESPIRALADO, FLEXIVEL, PERFURADO, EM POLIETILENO DE ALTA DENSIDADE (PEAD), DN *200* MM, (8") PARA DRENAGEM - EM BARRA (NORMA DNIT 093/2006 - EM)</v>
          </cell>
          <cell r="D14347" t="str">
            <v>M</v>
          </cell>
          <cell r="E14347" t="str">
            <v>CR</v>
          </cell>
          <cell r="H14347">
            <v>43.06</v>
          </cell>
          <cell r="M14347">
            <v>43.06</v>
          </cell>
        </row>
        <row r="14348">
          <cell r="B14348">
            <v>38052</v>
          </cell>
          <cell r="C14348" t="str">
            <v>TUBO DRENO, CORRUGADO, ESPIRALADO, FLEXIVEL, PERFURADO, EM POLIETILENO DE ALTA DENSIDADE (PEAD), DN 100 MM, (4") PARA DRENAGEM - EM ROLO (NORMA DNIT 093/2006 - E.M)</v>
          </cell>
          <cell r="D14348" t="str">
            <v>M</v>
          </cell>
          <cell r="E14348" t="str">
            <v>C</v>
          </cell>
          <cell r="H14348">
            <v>12.13</v>
          </cell>
          <cell r="M14348">
            <v>12.13</v>
          </cell>
        </row>
        <row r="14349">
          <cell r="B14349">
            <v>38051</v>
          </cell>
          <cell r="C14349" t="str">
            <v>TUBO DRENO, CORRUGADO, ESPIRALADO, FLEXIVEL, PERFURADO, EM POLIETILENO DE ALTA DENSIDADE (PEAD), DN 65 MM, (2 1/2") PARA DRENAGEM - EM ROLO (NORMA DNIT 093/2006 - EM)</v>
          </cell>
          <cell r="D14349" t="str">
            <v>M</v>
          </cell>
          <cell r="E14349" t="str">
            <v>CR</v>
          </cell>
          <cell r="H14349">
            <v>7.56</v>
          </cell>
          <cell r="M14349">
            <v>7.56</v>
          </cell>
        </row>
        <row r="14350">
          <cell r="B14350">
            <v>38787</v>
          </cell>
          <cell r="C14350" t="str">
            <v>TUBO MONOCAMADA PEX, DN 16 MM, PARA AGUA QUENTE E FRIA</v>
          </cell>
          <cell r="D14350" t="str">
            <v>M</v>
          </cell>
          <cell r="E14350" t="str">
            <v>C</v>
          </cell>
          <cell r="H14350">
            <v>4.58</v>
          </cell>
          <cell r="M14350">
            <v>4.58</v>
          </cell>
        </row>
        <row r="14351">
          <cell r="B14351">
            <v>38825</v>
          </cell>
          <cell r="C14351" t="str">
            <v>TUBO MONOCAMADA PEX, DN 20 MM, PARA AGUA QUENTE E FRIA</v>
          </cell>
          <cell r="D14351" t="str">
            <v>M</v>
          </cell>
          <cell r="E14351" t="str">
            <v>CR</v>
          </cell>
          <cell r="H14351">
            <v>5.92</v>
          </cell>
          <cell r="M14351">
            <v>5.92</v>
          </cell>
        </row>
        <row r="14352">
          <cell r="B14352">
            <v>38826</v>
          </cell>
          <cell r="C14352" t="str">
            <v>TUBO MONOCAMADA PEX, DN 25 MM, PARA AGUA QUENTE E FRIA</v>
          </cell>
          <cell r="D14352" t="str">
            <v>M</v>
          </cell>
          <cell r="E14352" t="str">
            <v>CR</v>
          </cell>
          <cell r="H14352">
            <v>8.42</v>
          </cell>
          <cell r="M14352">
            <v>8.42</v>
          </cell>
        </row>
        <row r="14353">
          <cell r="B14353">
            <v>38827</v>
          </cell>
          <cell r="C14353" t="str">
            <v>TUBO MONOCAMADA PEX, DN 32 MM, PARA AGUA QUENTE E FRIA</v>
          </cell>
          <cell r="D14353" t="str">
            <v>M</v>
          </cell>
          <cell r="E14353" t="str">
            <v>CR</v>
          </cell>
          <cell r="H14353">
            <v>13.77</v>
          </cell>
          <cell r="M14353">
            <v>13.77</v>
          </cell>
        </row>
        <row r="14354">
          <cell r="B14354">
            <v>38828</v>
          </cell>
          <cell r="C14354" t="str">
            <v>TUBO MULTICAMADA PEX GAS, DN *16* MM</v>
          </cell>
          <cell r="D14354" t="str">
            <v>M</v>
          </cell>
          <cell r="E14354" t="str">
            <v>CR</v>
          </cell>
          <cell r="H14354">
            <v>8.82</v>
          </cell>
          <cell r="M14354">
            <v>8.82</v>
          </cell>
        </row>
        <row r="14355">
          <cell r="B14355">
            <v>38829</v>
          </cell>
          <cell r="C14355" t="str">
            <v>TUBO MULTICAMADA PEX GAS, DN *20* MM</v>
          </cell>
          <cell r="D14355" t="str">
            <v>M</v>
          </cell>
          <cell r="E14355" t="str">
            <v>CR</v>
          </cell>
          <cell r="H14355">
            <v>14.45</v>
          </cell>
          <cell r="M14355">
            <v>14.45</v>
          </cell>
        </row>
        <row r="14356">
          <cell r="B14356">
            <v>38830</v>
          </cell>
          <cell r="C14356" t="str">
            <v>TUBO MULTICAMADA PEX GAS, DN *26* MM</v>
          </cell>
          <cell r="D14356" t="str">
            <v>M</v>
          </cell>
          <cell r="E14356" t="str">
            <v>CR</v>
          </cell>
          <cell r="H14356">
            <v>20</v>
          </cell>
          <cell r="M14356">
            <v>20</v>
          </cell>
        </row>
        <row r="14357">
          <cell r="B14357">
            <v>38831</v>
          </cell>
          <cell r="C14357" t="str">
            <v>TUBO MULTICAMADA PEX GAS, DN *32* MM</v>
          </cell>
          <cell r="D14357" t="str">
            <v>M</v>
          </cell>
          <cell r="E14357" t="str">
            <v>CR</v>
          </cell>
          <cell r="H14357">
            <v>27.9</v>
          </cell>
          <cell r="M14357">
            <v>27.9</v>
          </cell>
        </row>
        <row r="14358">
          <cell r="B14358">
            <v>36274</v>
          </cell>
          <cell r="C14358" t="str">
            <v>TUBO PPR PN 20, DN 20 MM, PARA AGUA QUENTE PREDIAL</v>
          </cell>
          <cell r="D14358" t="str">
            <v>M</v>
          </cell>
          <cell r="E14358" t="str">
            <v>C</v>
          </cell>
          <cell r="H14358">
            <v>8.94</v>
          </cell>
          <cell r="M14358">
            <v>8.94</v>
          </cell>
        </row>
        <row r="14359">
          <cell r="B14359">
            <v>36278</v>
          </cell>
          <cell r="C14359" t="str">
            <v>TUBO PPR PN 20, DN 25 MM, PARA AGUA QUENTE PREDIAL</v>
          </cell>
          <cell r="D14359" t="str">
            <v>M</v>
          </cell>
          <cell r="E14359" t="str">
            <v>CR</v>
          </cell>
          <cell r="H14359">
            <v>12.12</v>
          </cell>
          <cell r="M14359">
            <v>12.12</v>
          </cell>
        </row>
        <row r="14360">
          <cell r="B14360">
            <v>38977</v>
          </cell>
          <cell r="C14360" t="str">
            <v>TUBO PPR, CLASSE PN 12, DN 110 MM</v>
          </cell>
          <cell r="D14360" t="str">
            <v>M</v>
          </cell>
          <cell r="E14360" t="str">
            <v>CR</v>
          </cell>
          <cell r="H14360">
            <v>118.6</v>
          </cell>
          <cell r="M14360">
            <v>118.6</v>
          </cell>
        </row>
        <row r="14361">
          <cell r="B14361">
            <v>38971</v>
          </cell>
          <cell r="C14361" t="str">
            <v>TUBO PPR, CLASSE PN 12, DN 32 MM</v>
          </cell>
          <cell r="D14361" t="str">
            <v>M</v>
          </cell>
          <cell r="E14361" t="str">
            <v>CR</v>
          </cell>
          <cell r="H14361">
            <v>9.9499999999999993</v>
          </cell>
          <cell r="M14361">
            <v>9.9499999999999993</v>
          </cell>
        </row>
        <row r="14362">
          <cell r="B14362">
            <v>38972</v>
          </cell>
          <cell r="C14362" t="str">
            <v>TUBO PPR, CLASSE PN 12, DN 40 MM</v>
          </cell>
          <cell r="D14362" t="str">
            <v>M</v>
          </cell>
          <cell r="E14362" t="str">
            <v>CR</v>
          </cell>
          <cell r="H14362">
            <v>13.42</v>
          </cell>
          <cell r="M14362">
            <v>13.42</v>
          </cell>
        </row>
        <row r="14363">
          <cell r="B14363">
            <v>38973</v>
          </cell>
          <cell r="C14363" t="str">
            <v>TUBO PPR, CLASSE PN 12, DN 50 MM</v>
          </cell>
          <cell r="D14363" t="str">
            <v>M</v>
          </cell>
          <cell r="E14363" t="str">
            <v>CR</v>
          </cell>
          <cell r="H14363">
            <v>22.17</v>
          </cell>
          <cell r="M14363">
            <v>22.17</v>
          </cell>
        </row>
        <row r="14364">
          <cell r="B14364">
            <v>38974</v>
          </cell>
          <cell r="C14364" t="str">
            <v>TUBO PPR, CLASSE PN 12, DN 63 MM</v>
          </cell>
          <cell r="D14364" t="str">
            <v>M</v>
          </cell>
          <cell r="E14364" t="str">
            <v>CR</v>
          </cell>
          <cell r="H14364">
            <v>36.01</v>
          </cell>
          <cell r="M14364">
            <v>36.01</v>
          </cell>
        </row>
        <row r="14365">
          <cell r="B14365">
            <v>38975</v>
          </cell>
          <cell r="C14365" t="str">
            <v>TUBO PPR, CLASSE PN 12, DN 75 MM</v>
          </cell>
          <cell r="D14365" t="str">
            <v>M</v>
          </cell>
          <cell r="E14365" t="str">
            <v>CR</v>
          </cell>
          <cell r="H14365">
            <v>46.17</v>
          </cell>
          <cell r="M14365">
            <v>46.17</v>
          </cell>
        </row>
        <row r="14366">
          <cell r="B14366">
            <v>38976</v>
          </cell>
          <cell r="C14366" t="str">
            <v>TUBO PPR, CLASSE PN 12, DN 90 MM</v>
          </cell>
          <cell r="D14366" t="str">
            <v>M</v>
          </cell>
          <cell r="E14366" t="str">
            <v>CR</v>
          </cell>
          <cell r="H14366">
            <v>79.38</v>
          </cell>
          <cell r="M14366">
            <v>79.38</v>
          </cell>
        </row>
        <row r="14367">
          <cell r="B14367">
            <v>44176</v>
          </cell>
          <cell r="C14367" t="str">
            <v>TUBO PPR, CLASSE PN 20, SOLDAVEL, DN 32 MM PARA AGUA FRIA OU QUENTE PREDIAL</v>
          </cell>
          <cell r="D14367" t="str">
            <v>M</v>
          </cell>
          <cell r="E14367" t="str">
            <v>CR</v>
          </cell>
          <cell r="H14367">
            <v>18.239999999999998</v>
          </cell>
          <cell r="M14367">
            <v>18.239999999999998</v>
          </cell>
        </row>
        <row r="14368">
          <cell r="B14368">
            <v>38986</v>
          </cell>
          <cell r="C14368" t="str">
            <v>TUBO PPR, CLASSE PN 25, DN 110 MM, PARA AGUA QUENTE E FRIA PREDIAL</v>
          </cell>
          <cell r="D14368" t="str">
            <v>M</v>
          </cell>
          <cell r="E14368" t="str">
            <v>CR</v>
          </cell>
          <cell r="H14368">
            <v>239.62</v>
          </cell>
          <cell r="M14368">
            <v>239.62</v>
          </cell>
        </row>
        <row r="14369">
          <cell r="B14369">
            <v>38978</v>
          </cell>
          <cell r="C14369" t="str">
            <v>TUBO PPR, CLASSE PN 25, DN 20 MM, PARA AGUA QUENTE E FRIA PREDIAL</v>
          </cell>
          <cell r="D14369" t="str">
            <v>M</v>
          </cell>
          <cell r="E14369" t="str">
            <v>CR</v>
          </cell>
          <cell r="H14369">
            <v>9.83</v>
          </cell>
          <cell r="M14369">
            <v>9.83</v>
          </cell>
        </row>
        <row r="14370">
          <cell r="B14370">
            <v>38979</v>
          </cell>
          <cell r="C14370" t="str">
            <v>TUBO PPR, CLASSE PN 25, DN 25 MM, PARA AGUA QUENTE E FRIA PREDIAL</v>
          </cell>
          <cell r="D14370" t="str">
            <v>M</v>
          </cell>
          <cell r="E14370" t="str">
            <v>CR</v>
          </cell>
          <cell r="H14370">
            <v>13.59</v>
          </cell>
          <cell r="M14370">
            <v>13.59</v>
          </cell>
        </row>
        <row r="14371">
          <cell r="B14371">
            <v>38980</v>
          </cell>
          <cell r="C14371" t="str">
            <v>TUBO PPR, CLASSE PN 25, DN 32 MM, PARA AGUA QUENTE E FRIA PREDIAL</v>
          </cell>
          <cell r="D14371" t="str">
            <v>M</v>
          </cell>
          <cell r="E14371" t="str">
            <v>CR</v>
          </cell>
          <cell r="H14371">
            <v>18.190000000000001</v>
          </cell>
          <cell r="M14371">
            <v>18.190000000000001</v>
          </cell>
        </row>
        <row r="14372">
          <cell r="B14372">
            <v>38981</v>
          </cell>
          <cell r="C14372" t="str">
            <v>TUBO PPR, CLASSE PN 25, DN 40 MM, PARA AGUA QUENTE E FRIA PREDIAL</v>
          </cell>
          <cell r="D14372" t="str">
            <v>M</v>
          </cell>
          <cell r="E14372" t="str">
            <v>CR</v>
          </cell>
          <cell r="H14372">
            <v>26.24</v>
          </cell>
          <cell r="M14372">
            <v>26.24</v>
          </cell>
        </row>
        <row r="14373">
          <cell r="B14373">
            <v>38982</v>
          </cell>
          <cell r="C14373" t="str">
            <v>TUBO PPR, CLASSE PN 25, DN 50 MM, PARA AGUA QUENTE E FRIA PREDIAL</v>
          </cell>
          <cell r="D14373" t="str">
            <v>M</v>
          </cell>
          <cell r="E14373" t="str">
            <v>CR</v>
          </cell>
          <cell r="H14373">
            <v>41.46</v>
          </cell>
          <cell r="M14373">
            <v>41.46</v>
          </cell>
        </row>
        <row r="14374">
          <cell r="B14374">
            <v>38983</v>
          </cell>
          <cell r="C14374" t="str">
            <v>TUBO PPR, CLASSE PN 25, DN 63 MM, PARA AGUA QUENTE E FRIA PREDIAL</v>
          </cell>
          <cell r="D14374" t="str">
            <v>M</v>
          </cell>
          <cell r="E14374" t="str">
            <v>CR</v>
          </cell>
          <cell r="H14374">
            <v>72.959999999999994</v>
          </cell>
          <cell r="M14374">
            <v>72.959999999999994</v>
          </cell>
        </row>
        <row r="14375">
          <cell r="B14375">
            <v>38984</v>
          </cell>
          <cell r="C14375" t="str">
            <v>TUBO PPR, CLASSE PN 25, DN 75 MM, PARA AGUA QUENTE E FRIA PREDIAL</v>
          </cell>
          <cell r="D14375" t="str">
            <v>M</v>
          </cell>
          <cell r="E14375" t="str">
            <v>CR</v>
          </cell>
          <cell r="H14375">
            <v>100.3</v>
          </cell>
          <cell r="M14375">
            <v>100.3</v>
          </cell>
        </row>
        <row r="14376">
          <cell r="B14376">
            <v>38985</v>
          </cell>
          <cell r="C14376" t="str">
            <v>TUBO PPR, CLASSE PN 25, DN 90 MM, PARA AGUA QUENTE E FRIA PREDIAL</v>
          </cell>
          <cell r="D14376" t="str">
            <v>M</v>
          </cell>
          <cell r="E14376" t="str">
            <v>CR</v>
          </cell>
          <cell r="H14376">
            <v>172.44</v>
          </cell>
          <cell r="M14376">
            <v>172.44</v>
          </cell>
        </row>
        <row r="14377">
          <cell r="B14377">
            <v>38032</v>
          </cell>
          <cell r="C14377" t="str">
            <v>TUBO PVC CORRUGADO, PAREDE DUPLA, JE, DN 150 MM/ DE 160 MM, REDE COLETORA ESGOTO</v>
          </cell>
          <cell r="D14377" t="str">
            <v>M</v>
          </cell>
          <cell r="E14377" t="str">
            <v>CR</v>
          </cell>
          <cell r="F14377">
            <v>52.83</v>
          </cell>
          <cell r="H14377">
            <v>63.54</v>
          </cell>
          <cell r="K14377">
            <v>52.83</v>
          </cell>
          <cell r="M14377">
            <v>63.54</v>
          </cell>
        </row>
        <row r="14378">
          <cell r="B14378">
            <v>38033</v>
          </cell>
          <cell r="C14378" t="str">
            <v>TUBO PVC CORRUGADO, PAREDE DUPLA, JE, DN 200 MM/ DE 200 MM, REDE COLETORA ESGOTO</v>
          </cell>
          <cell r="D14378" t="str">
            <v>M</v>
          </cell>
          <cell r="E14378" t="str">
            <v>CR</v>
          </cell>
          <cell r="F14378">
            <v>89.8</v>
          </cell>
          <cell r="H14378">
            <v>108.01</v>
          </cell>
          <cell r="K14378">
            <v>89.8</v>
          </cell>
          <cell r="M14378">
            <v>108.01</v>
          </cell>
        </row>
        <row r="14379">
          <cell r="B14379">
            <v>38034</v>
          </cell>
          <cell r="C14379" t="str">
            <v>TUBO PVC CORRUGADO, PAREDE DUPLA, JE, DN 250 MM/ DE 250 MM, REDE COLETORA ESGOTO</v>
          </cell>
          <cell r="D14379" t="str">
            <v>M</v>
          </cell>
          <cell r="E14379" t="str">
            <v>CR</v>
          </cell>
          <cell r="F14379">
            <v>140.68</v>
          </cell>
          <cell r="H14379">
            <v>169.19</v>
          </cell>
          <cell r="K14379">
            <v>140.68</v>
          </cell>
          <cell r="M14379">
            <v>169.19</v>
          </cell>
        </row>
        <row r="14380">
          <cell r="B14380">
            <v>38035</v>
          </cell>
          <cell r="C14380" t="str">
            <v>TUBO PVC CORRUGADO, PAREDE DUPLA, JE, DN 300 MM/ DE 315 MM, REDE COLETORA ESGOTO</v>
          </cell>
          <cell r="D14380" t="str">
            <v>M</v>
          </cell>
          <cell r="E14380" t="str">
            <v>CR</v>
          </cell>
          <cell r="F14380">
            <v>206.96</v>
          </cell>
          <cell r="H14380">
            <v>248.9</v>
          </cell>
          <cell r="K14380">
            <v>206.96</v>
          </cell>
          <cell r="M14380">
            <v>248.9</v>
          </cell>
        </row>
        <row r="14381">
          <cell r="B14381">
            <v>38036</v>
          </cell>
          <cell r="C14381" t="str">
            <v>TUBO PVC CORRUGADO, PAREDE DUPLA, JE, DN 350 MM/ DE 355 MM, REDE COLETORA ESGOTO</v>
          </cell>
          <cell r="D14381" t="str">
            <v>M</v>
          </cell>
          <cell r="E14381" t="str">
            <v>CR</v>
          </cell>
          <cell r="F14381">
            <v>278.8</v>
          </cell>
          <cell r="H14381">
            <v>335.31</v>
          </cell>
          <cell r="K14381">
            <v>278.8</v>
          </cell>
          <cell r="M14381">
            <v>335.31</v>
          </cell>
        </row>
        <row r="14382">
          <cell r="B14382">
            <v>38037</v>
          </cell>
          <cell r="C14382" t="str">
            <v>TUBO PVC CORRUGADO, PAREDE DUPLA, JE, DN 400 MM/ DE 400 MM, REDE COLETORA ESGOTO</v>
          </cell>
          <cell r="D14382" t="str">
            <v>M</v>
          </cell>
          <cell r="E14382" t="str">
            <v>CR</v>
          </cell>
          <cell r="F14382">
            <v>368.25</v>
          </cell>
          <cell r="H14382">
            <v>442.9</v>
          </cell>
          <cell r="K14382">
            <v>368.25</v>
          </cell>
          <cell r="M14382">
            <v>442.9</v>
          </cell>
        </row>
        <row r="14383">
          <cell r="B14383">
            <v>9850</v>
          </cell>
          <cell r="C14383" t="str">
            <v>TUBO PVC DE REVESTIMENTO GEOMECANICO NERVURADO REFORCADO, DN = 150 MM, COMPRIMENTO = 2 M</v>
          </cell>
          <cell r="D14383" t="str">
            <v>M</v>
          </cell>
          <cell r="E14383" t="str">
            <v>C</v>
          </cell>
          <cell r="H14383">
            <v>147.75</v>
          </cell>
          <cell r="M14383">
            <v>147.75</v>
          </cell>
        </row>
        <row r="14384">
          <cell r="B14384">
            <v>9853</v>
          </cell>
          <cell r="C14384" t="str">
            <v>TUBO PVC DE REVESTIMENTO GEOMECANICO NERVURADO REFORCADO, DN = 200 MM, COMPRIMENTO = 2 M</v>
          </cell>
          <cell r="D14384" t="str">
            <v>M</v>
          </cell>
          <cell r="E14384" t="str">
            <v>CR</v>
          </cell>
          <cell r="H14384">
            <v>262.74</v>
          </cell>
          <cell r="M14384">
            <v>262.74</v>
          </cell>
        </row>
        <row r="14385">
          <cell r="B14385">
            <v>9854</v>
          </cell>
          <cell r="C14385" t="str">
            <v>TUBO PVC DE REVESTIMENTO GEOMECANICO NERVURADO STANDARD, DN = 154 MM, COMPRIMENTO = 2 M</v>
          </cell>
          <cell r="D14385" t="str">
            <v>M</v>
          </cell>
          <cell r="E14385" t="str">
            <v>CR</v>
          </cell>
          <cell r="H14385">
            <v>115.12</v>
          </cell>
          <cell r="M14385">
            <v>115.12</v>
          </cell>
        </row>
        <row r="14386">
          <cell r="B14386">
            <v>9851</v>
          </cell>
          <cell r="C14386" t="str">
            <v>TUBO PVC DE REVESTIMENTO GEOMECANICO NERVURADO STANDARD, DN = 206 MM, COMPRIMENTO = 2 M</v>
          </cell>
          <cell r="D14386" t="str">
            <v>M</v>
          </cell>
          <cell r="E14386" t="str">
            <v>CR</v>
          </cell>
          <cell r="H14386">
            <v>199.62</v>
          </cell>
          <cell r="M14386">
            <v>199.62</v>
          </cell>
        </row>
        <row r="14387">
          <cell r="B14387">
            <v>9825</v>
          </cell>
          <cell r="C14387" t="str">
            <v>TUBO PVC DEFOFO, JEI, 1 MPA, DN 100 MM, PARA REDE DE AGUA (NBR 7665)</v>
          </cell>
          <cell r="D14387" t="str">
            <v>M</v>
          </cell>
          <cell r="E14387" t="str">
            <v>CR</v>
          </cell>
          <cell r="H14387">
            <v>50.67</v>
          </cell>
          <cell r="M14387">
            <v>50.67</v>
          </cell>
        </row>
        <row r="14388">
          <cell r="B14388">
            <v>9828</v>
          </cell>
          <cell r="C14388" t="str">
            <v>TUBO PVC DEFOFO, JEI, 1 MPA, DN 150 MM, PARA REDE DE AGUA (NBR 7665)</v>
          </cell>
          <cell r="D14388" t="str">
            <v>M</v>
          </cell>
          <cell r="E14388" t="str">
            <v>CR</v>
          </cell>
          <cell r="H14388">
            <v>136.35</v>
          </cell>
          <cell r="M14388">
            <v>136.35</v>
          </cell>
        </row>
        <row r="14389">
          <cell r="B14389">
            <v>9829</v>
          </cell>
          <cell r="C14389" t="str">
            <v>TUBO PVC DEFOFO, JEI, 1 MPA, DN 200 MM, PARA REDE DE AGUA (NBR 7665)</v>
          </cell>
          <cell r="D14389" t="str">
            <v>M</v>
          </cell>
          <cell r="E14389" t="str">
            <v>CR</v>
          </cell>
          <cell r="H14389">
            <v>231.08</v>
          </cell>
          <cell r="M14389">
            <v>231.08</v>
          </cell>
        </row>
        <row r="14390">
          <cell r="B14390">
            <v>9826</v>
          </cell>
          <cell r="C14390" t="str">
            <v>TUBO PVC DEFOFO, JEI, 1 MPA, DN 250 MM, PARA REDE DE AGUA (NBR 7665)</v>
          </cell>
          <cell r="D14390" t="str">
            <v>M</v>
          </cell>
          <cell r="E14390" t="str">
            <v>CR</v>
          </cell>
          <cell r="H14390">
            <v>351.79</v>
          </cell>
          <cell r="M14390">
            <v>351.79</v>
          </cell>
        </row>
        <row r="14391">
          <cell r="B14391">
            <v>9827</v>
          </cell>
          <cell r="C14391" t="str">
            <v>TUBO PVC DEFOFO, JEI, 1 MPA, DN 300 MM, PARA REDE DE AGUA (NBR 7665)</v>
          </cell>
          <cell r="D14391" t="str">
            <v>M</v>
          </cell>
          <cell r="E14391" t="str">
            <v>CR</v>
          </cell>
          <cell r="H14391">
            <v>499.54</v>
          </cell>
          <cell r="M14391">
            <v>499.54</v>
          </cell>
        </row>
        <row r="14392">
          <cell r="B14392">
            <v>36374</v>
          </cell>
          <cell r="C14392" t="str">
            <v>TUBO PVC PBA JEI, CLASSE 12, DN 100 MM, PARA REDE DE AGUA (NBR 5647)</v>
          </cell>
          <cell r="D14392" t="str">
            <v>M</v>
          </cell>
          <cell r="E14392" t="str">
            <v>CR</v>
          </cell>
          <cell r="H14392">
            <v>60.72</v>
          </cell>
          <cell r="M14392">
            <v>60.72</v>
          </cell>
        </row>
        <row r="14393">
          <cell r="B14393">
            <v>36084</v>
          </cell>
          <cell r="C14393" t="str">
            <v>TUBO PVC PBA JEI, CLASSE 12, DN 50 MM, PARA REDE DE AGUA (NBR 5647)</v>
          </cell>
          <cell r="D14393" t="str">
            <v>M</v>
          </cell>
          <cell r="E14393" t="str">
            <v>C</v>
          </cell>
          <cell r="H14393">
            <v>17.989999999999998</v>
          </cell>
          <cell r="M14393">
            <v>17.989999999999998</v>
          </cell>
        </row>
        <row r="14394">
          <cell r="B14394">
            <v>36373</v>
          </cell>
          <cell r="C14394" t="str">
            <v>TUBO PVC PBA JEI, CLASSE 12, DN 75 MM, PARA REDE DE AGUA (NBR 5647)</v>
          </cell>
          <cell r="D14394" t="str">
            <v>M</v>
          </cell>
          <cell r="E14394" t="str">
            <v>CR</v>
          </cell>
          <cell r="H14394">
            <v>37.36</v>
          </cell>
          <cell r="M14394">
            <v>37.36</v>
          </cell>
        </row>
        <row r="14395">
          <cell r="B14395">
            <v>36377</v>
          </cell>
          <cell r="C14395" t="str">
            <v>TUBO PVC PBA JEI, CLASSE 15, DN 100 MM, PARA REDE DE AGUA (NBR 5647)</v>
          </cell>
          <cell r="D14395" t="str">
            <v>M</v>
          </cell>
          <cell r="E14395" t="str">
            <v>CR</v>
          </cell>
          <cell r="H14395">
            <v>72.84</v>
          </cell>
          <cell r="M14395">
            <v>72.84</v>
          </cell>
        </row>
        <row r="14396">
          <cell r="B14396">
            <v>36375</v>
          </cell>
          <cell r="C14396" t="str">
            <v>TUBO PVC PBA JEI, CLASSE 15, DN 50 MM, PARA REDE DE AGUA (NBR 5647)</v>
          </cell>
          <cell r="D14396" t="str">
            <v>M</v>
          </cell>
          <cell r="E14396" t="str">
            <v>CR</v>
          </cell>
          <cell r="H14396">
            <v>22.2</v>
          </cell>
          <cell r="M14396">
            <v>22.2</v>
          </cell>
        </row>
        <row r="14397">
          <cell r="B14397">
            <v>36376</v>
          </cell>
          <cell r="C14397" t="str">
            <v>TUBO PVC PBA JEI, CLASSE 15, DN 75 MM, PARA REDE DE AGUA (NBR 5647)</v>
          </cell>
          <cell r="D14397" t="str">
            <v>M</v>
          </cell>
          <cell r="E14397" t="str">
            <v>CR</v>
          </cell>
          <cell r="H14397">
            <v>43.6</v>
          </cell>
          <cell r="M14397">
            <v>43.6</v>
          </cell>
        </row>
        <row r="14398">
          <cell r="B14398">
            <v>36380</v>
          </cell>
          <cell r="C14398" t="str">
            <v>TUBO PVC PBA JEI, CLASSE 20, DN 100 MM, PARA REDE DE AGUA (NBR 5647)</v>
          </cell>
          <cell r="D14398" t="str">
            <v>M</v>
          </cell>
          <cell r="E14398" t="str">
            <v>CR</v>
          </cell>
          <cell r="H14398">
            <v>91.08</v>
          </cell>
          <cell r="M14398">
            <v>91.08</v>
          </cell>
        </row>
        <row r="14399">
          <cell r="B14399">
            <v>36378</v>
          </cell>
          <cell r="C14399" t="str">
            <v>TUBO PVC PBA JEI, CLASSE 20, DN 50 MM, PARA REDE DE AGUA (NBR 5647)</v>
          </cell>
          <cell r="D14399" t="str">
            <v>M</v>
          </cell>
          <cell r="E14399" t="str">
            <v>CR</v>
          </cell>
          <cell r="H14399">
            <v>27.29</v>
          </cell>
          <cell r="M14399">
            <v>27.29</v>
          </cell>
        </row>
        <row r="14400">
          <cell r="B14400">
            <v>36379</v>
          </cell>
          <cell r="C14400" t="str">
            <v>TUBO PVC PBA JEI, CLASSE 20, DN 75 MM, PARA REDE DE AGUA (NBR 5647)</v>
          </cell>
          <cell r="D14400" t="str">
            <v>M</v>
          </cell>
          <cell r="E14400" t="str">
            <v>CR</v>
          </cell>
          <cell r="H14400">
            <v>55.02</v>
          </cell>
          <cell r="M14400">
            <v>55.02</v>
          </cell>
        </row>
        <row r="14401">
          <cell r="B14401">
            <v>9859</v>
          </cell>
          <cell r="C14401" t="str">
            <v>TUBO PVC ROSCAVEL, 3/4", AGUA FRIA PREDIAL</v>
          </cell>
          <cell r="D14401" t="str">
            <v>M</v>
          </cell>
          <cell r="E14401" t="str">
            <v>CR</v>
          </cell>
          <cell r="F14401">
            <v>10.01</v>
          </cell>
          <cell r="H14401">
            <v>10.62</v>
          </cell>
          <cell r="K14401">
            <v>10.01</v>
          </cell>
          <cell r="M14401">
            <v>10.62</v>
          </cell>
        </row>
        <row r="14402">
          <cell r="B14402">
            <v>9836</v>
          </cell>
          <cell r="C14402" t="str">
            <v>TUBO PVC SERIE NORMAL, DN 100 MM, PARA ESGOTO PREDIAL (NBR 5688)</v>
          </cell>
          <cell r="D14402" t="str">
            <v>M</v>
          </cell>
          <cell r="E14402" t="str">
            <v>C</v>
          </cell>
          <cell r="F14402">
            <v>13.37</v>
          </cell>
          <cell r="H14402">
            <v>16.079999999999998</v>
          </cell>
          <cell r="K14402">
            <v>13.37</v>
          </cell>
          <cell r="M14402">
            <v>16.079999999999998</v>
          </cell>
        </row>
        <row r="14403">
          <cell r="B14403">
            <v>20065</v>
          </cell>
          <cell r="C14403" t="str">
            <v>TUBO PVC SERIE NORMAL, DN 150 MM, PARA ESGOTO PREDIAL (NBR 5688)</v>
          </cell>
          <cell r="D14403" t="str">
            <v>M</v>
          </cell>
          <cell r="E14403" t="str">
            <v>CR</v>
          </cell>
          <cell r="F14403">
            <v>34.950000000000003</v>
          </cell>
          <cell r="H14403">
            <v>42.03</v>
          </cell>
          <cell r="K14403">
            <v>34.950000000000003</v>
          </cell>
          <cell r="M14403">
            <v>42.03</v>
          </cell>
        </row>
        <row r="14404">
          <cell r="B14404">
            <v>9835</v>
          </cell>
          <cell r="C14404" t="str">
            <v>TUBO PVC SERIE NORMAL, DN 40 MM, PARA ESGOTO PREDIAL (NBR 5688)</v>
          </cell>
          <cell r="D14404" t="str">
            <v>M</v>
          </cell>
          <cell r="E14404" t="str">
            <v>CR</v>
          </cell>
          <cell r="F14404">
            <v>5.84</v>
          </cell>
          <cell r="H14404">
            <v>7.02</v>
          </cell>
          <cell r="K14404">
            <v>5.84</v>
          </cell>
          <cell r="M14404">
            <v>7.02</v>
          </cell>
        </row>
        <row r="14405">
          <cell r="B14405">
            <v>9838</v>
          </cell>
          <cell r="C14405" t="str">
            <v>TUBO PVC SERIE NORMAL, DN 50 MM, PARA ESGOTO PREDIAL (NBR 5688)</v>
          </cell>
          <cell r="D14405" t="str">
            <v>M</v>
          </cell>
          <cell r="E14405" t="str">
            <v>CR</v>
          </cell>
          <cell r="F14405">
            <v>9.64</v>
          </cell>
          <cell r="H14405">
            <v>11.6</v>
          </cell>
          <cell r="K14405">
            <v>9.64</v>
          </cell>
          <cell r="M14405">
            <v>11.6</v>
          </cell>
        </row>
        <row r="14406">
          <cell r="B14406">
            <v>9837</v>
          </cell>
          <cell r="C14406" t="str">
            <v>TUBO PVC SERIE NORMAL, DN 75 MM, PARA ESGOTO PREDIAL (NBR 5688)</v>
          </cell>
          <cell r="D14406" t="str">
            <v>M</v>
          </cell>
          <cell r="E14406" t="str">
            <v>CR</v>
          </cell>
          <cell r="F14406">
            <v>12.66</v>
          </cell>
          <cell r="H14406">
            <v>15.22</v>
          </cell>
          <cell r="K14406">
            <v>12.66</v>
          </cell>
          <cell r="M14406">
            <v>15.22</v>
          </cell>
        </row>
        <row r="14407">
          <cell r="B14407">
            <v>44315</v>
          </cell>
          <cell r="C14407" t="str">
            <v>TUBO PVC, RIGIDO, CORRUGADO, PERFURADO DN 100 MM, PARA DRENAGEM, SISTEMA IRRIGACAO</v>
          </cell>
          <cell r="D14407" t="str">
            <v>M</v>
          </cell>
          <cell r="E14407" t="str">
            <v>CR</v>
          </cell>
          <cell r="F14407">
            <v>52.34</v>
          </cell>
          <cell r="H14407">
            <v>62.96</v>
          </cell>
          <cell r="K14407">
            <v>52.34</v>
          </cell>
          <cell r="M14407">
            <v>62.96</v>
          </cell>
        </row>
        <row r="14408">
          <cell r="B14408">
            <v>9862</v>
          </cell>
          <cell r="C14408" t="str">
            <v>TUBO PVC, ROSCAVEL, 1 1/2", AGUA FRIA PREDIAL</v>
          </cell>
          <cell r="D14408" t="str">
            <v>M</v>
          </cell>
          <cell r="E14408" t="str">
            <v>CR</v>
          </cell>
          <cell r="F14408">
            <v>30.86</v>
          </cell>
          <cell r="H14408">
            <v>32.75</v>
          </cell>
          <cell r="K14408">
            <v>30.86</v>
          </cell>
          <cell r="M14408">
            <v>32.75</v>
          </cell>
        </row>
        <row r="14409">
          <cell r="B14409">
            <v>9861</v>
          </cell>
          <cell r="C14409" t="str">
            <v>TUBO PVC, ROSCAVEL, 1 1/4", AGUA FRIA PREDIAL</v>
          </cell>
          <cell r="D14409" t="str">
            <v>M</v>
          </cell>
          <cell r="E14409" t="str">
            <v>CR</v>
          </cell>
          <cell r="F14409">
            <v>24.23</v>
          </cell>
          <cell r="H14409">
            <v>25.72</v>
          </cell>
          <cell r="K14409">
            <v>24.23</v>
          </cell>
          <cell r="M14409">
            <v>25.72</v>
          </cell>
        </row>
        <row r="14410">
          <cell r="B14410">
            <v>9866</v>
          </cell>
          <cell r="C14410" t="str">
            <v>TUBO PVC, ROSCAVEL, 1", AGUA FRIA PREDIAL</v>
          </cell>
          <cell r="D14410" t="str">
            <v>M</v>
          </cell>
          <cell r="E14410" t="str">
            <v>CR</v>
          </cell>
          <cell r="F14410">
            <v>20.91</v>
          </cell>
          <cell r="H14410">
            <v>22.19</v>
          </cell>
          <cell r="K14410">
            <v>20.91</v>
          </cell>
          <cell r="M14410">
            <v>22.19</v>
          </cell>
        </row>
        <row r="14411">
          <cell r="B14411">
            <v>9856</v>
          </cell>
          <cell r="C14411" t="str">
            <v>TUBO PVC, ROSCAVEL, 1/2", AGUA FRIA PREDIAL</v>
          </cell>
          <cell r="D14411" t="str">
            <v>M</v>
          </cell>
          <cell r="E14411" t="str">
            <v>CR</v>
          </cell>
          <cell r="F14411">
            <v>7.81</v>
          </cell>
          <cell r="H14411">
            <v>8.2899999999999991</v>
          </cell>
          <cell r="K14411">
            <v>7.81</v>
          </cell>
          <cell r="M14411">
            <v>8.2899999999999991</v>
          </cell>
        </row>
        <row r="14412">
          <cell r="B14412">
            <v>9863</v>
          </cell>
          <cell r="C14412" t="str">
            <v>TUBO PVC, ROSCAVEL, 2 1/2", AGUA FRIA PREDIAL</v>
          </cell>
          <cell r="D14412" t="str">
            <v>M</v>
          </cell>
          <cell r="E14412" t="str">
            <v>CR</v>
          </cell>
          <cell r="F14412">
            <v>60.5</v>
          </cell>
          <cell r="H14412">
            <v>64.2</v>
          </cell>
          <cell r="K14412">
            <v>60.5</v>
          </cell>
          <cell r="M14412">
            <v>64.2</v>
          </cell>
        </row>
        <row r="14413">
          <cell r="B14413">
            <v>9860</v>
          </cell>
          <cell r="C14413" t="str">
            <v>TUBO PVC, ROSCAVEL, 2", PARA AGUA FRIA PREDIAL</v>
          </cell>
          <cell r="D14413" t="str">
            <v>M</v>
          </cell>
          <cell r="E14413" t="str">
            <v>CR</v>
          </cell>
          <cell r="F14413">
            <v>44.16</v>
          </cell>
          <cell r="H14413">
            <v>46.86</v>
          </cell>
          <cell r="K14413">
            <v>44.16</v>
          </cell>
          <cell r="M14413">
            <v>46.86</v>
          </cell>
        </row>
        <row r="14414">
          <cell r="B14414">
            <v>9841</v>
          </cell>
          <cell r="C14414" t="str">
            <v>TUBO PVC, SERIE R, DN 100 MM, PARA ESGOTO OU AGUAS PLUVIAIS PREDIAL (NBR 5688)</v>
          </cell>
          <cell r="D14414" t="str">
            <v>M</v>
          </cell>
          <cell r="E14414" t="str">
            <v>CR</v>
          </cell>
          <cell r="F14414">
            <v>25.18</v>
          </cell>
          <cell r="H14414">
            <v>30.28</v>
          </cell>
          <cell r="K14414">
            <v>25.18</v>
          </cell>
          <cell r="M14414">
            <v>30.28</v>
          </cell>
        </row>
        <row r="14415">
          <cell r="B14415">
            <v>9840</v>
          </cell>
          <cell r="C14415" t="str">
            <v>TUBO PVC, SERIE R, DN 150 MM, PARA ESGOTO OU AGUAS PLUVIAIS PREDIAL (NBR 5688)</v>
          </cell>
          <cell r="D14415" t="str">
            <v>M</v>
          </cell>
          <cell r="E14415" t="str">
            <v>CR</v>
          </cell>
          <cell r="F14415">
            <v>53.18</v>
          </cell>
          <cell r="H14415">
            <v>63.96</v>
          </cell>
          <cell r="K14415">
            <v>53.18</v>
          </cell>
          <cell r="M14415">
            <v>63.96</v>
          </cell>
        </row>
        <row r="14416">
          <cell r="B14416">
            <v>20067</v>
          </cell>
          <cell r="C14416" t="str">
            <v>TUBO PVC, SERIE R, DN 40 MM, PARA ESGOTO OU AGUAS PLUVIAIS PREDIAL (NBR 5688)</v>
          </cell>
          <cell r="D14416" t="str">
            <v>M</v>
          </cell>
          <cell r="E14416" t="str">
            <v>CR</v>
          </cell>
          <cell r="F14416">
            <v>8.16</v>
          </cell>
          <cell r="H14416">
            <v>9.82</v>
          </cell>
          <cell r="K14416">
            <v>8.16</v>
          </cell>
          <cell r="M14416">
            <v>9.82</v>
          </cell>
        </row>
        <row r="14417">
          <cell r="B14417">
            <v>20068</v>
          </cell>
          <cell r="C14417" t="str">
            <v>TUBO PVC, SERIE R, DN 50 MM, PARA ESGOTO OU AGUAS PLUVIAIS PREDIAL (NBR 5688)</v>
          </cell>
          <cell r="D14417" t="str">
            <v>M</v>
          </cell>
          <cell r="E14417" t="str">
            <v>CR</v>
          </cell>
          <cell r="F14417">
            <v>11.5</v>
          </cell>
          <cell r="H14417">
            <v>13.83</v>
          </cell>
          <cell r="K14417">
            <v>11.5</v>
          </cell>
          <cell r="M14417">
            <v>13.83</v>
          </cell>
        </row>
        <row r="14418">
          <cell r="B14418">
            <v>9839</v>
          </cell>
          <cell r="C14418" t="str">
            <v>TUBO PVC, SERIE R, DN 75 MM, PARA ESGOTO OU AGUAS PLUVIAIS PREDIAL (NBR 5688)</v>
          </cell>
          <cell r="D14418" t="str">
            <v>M</v>
          </cell>
          <cell r="E14418" t="str">
            <v>CR</v>
          </cell>
          <cell r="F14418">
            <v>20.85</v>
          </cell>
          <cell r="H14418">
            <v>25.08</v>
          </cell>
          <cell r="K14418">
            <v>20.85</v>
          </cell>
          <cell r="M14418">
            <v>25.08</v>
          </cell>
        </row>
        <row r="14419">
          <cell r="B14419">
            <v>9870</v>
          </cell>
          <cell r="C14419" t="str">
            <v>TUBO PVC, SOLDAVEL, DE 110 MM, AGUA FRIA (NBR-5648)</v>
          </cell>
          <cell r="D14419" t="str">
            <v>M</v>
          </cell>
          <cell r="E14419" t="str">
            <v>CR</v>
          </cell>
          <cell r="F14419">
            <v>90.23</v>
          </cell>
          <cell r="H14419">
            <v>95.74</v>
          </cell>
          <cell r="K14419">
            <v>90.23</v>
          </cell>
          <cell r="M14419">
            <v>95.74</v>
          </cell>
        </row>
        <row r="14420">
          <cell r="B14420">
            <v>9867</v>
          </cell>
          <cell r="C14420" t="str">
            <v>TUBO PVC, SOLDAVEL, DE 20 MM, AGUA FRIA (NBR-5648)</v>
          </cell>
          <cell r="D14420" t="str">
            <v>M</v>
          </cell>
          <cell r="E14420" t="str">
            <v>CR</v>
          </cell>
          <cell r="F14420">
            <v>3.62</v>
          </cell>
          <cell r="H14420">
            <v>3.85</v>
          </cell>
          <cell r="K14420">
            <v>3.62</v>
          </cell>
          <cell r="M14420">
            <v>3.85</v>
          </cell>
        </row>
        <row r="14421">
          <cell r="B14421">
            <v>9868</v>
          </cell>
          <cell r="C14421" t="str">
            <v>TUBO PVC, SOLDAVEL, DE 25 MM, AGUA FRIA (NBR-5648)</v>
          </cell>
          <cell r="D14421" t="str">
            <v>M</v>
          </cell>
          <cell r="E14421" t="str">
            <v>C</v>
          </cell>
          <cell r="F14421">
            <v>4.09</v>
          </cell>
          <cell r="H14421">
            <v>4.34</v>
          </cell>
          <cell r="K14421">
            <v>4.09</v>
          </cell>
          <cell r="M14421">
            <v>4.34</v>
          </cell>
        </row>
        <row r="14422">
          <cell r="B14422">
            <v>9869</v>
          </cell>
          <cell r="C14422" t="str">
            <v>TUBO PVC, SOLDAVEL, DE 32 MM, AGUA FRIA (NBR-5648)</v>
          </cell>
          <cell r="D14422" t="str">
            <v>M</v>
          </cell>
          <cell r="E14422" t="str">
            <v>CR</v>
          </cell>
          <cell r="F14422">
            <v>8.83</v>
          </cell>
          <cell r="H14422">
            <v>9.36</v>
          </cell>
          <cell r="K14422">
            <v>8.83</v>
          </cell>
          <cell r="M14422">
            <v>9.36</v>
          </cell>
        </row>
        <row r="14423">
          <cell r="B14423">
            <v>9874</v>
          </cell>
          <cell r="C14423" t="str">
            <v>TUBO PVC, SOLDAVEL, DE 40 MM, AGUA FRIA (NBR-5648)</v>
          </cell>
          <cell r="D14423" t="str">
            <v>M</v>
          </cell>
          <cell r="E14423" t="str">
            <v>CR</v>
          </cell>
          <cell r="F14423">
            <v>13.86</v>
          </cell>
          <cell r="H14423">
            <v>14.71</v>
          </cell>
          <cell r="K14423">
            <v>13.86</v>
          </cell>
          <cell r="M14423">
            <v>14.71</v>
          </cell>
        </row>
        <row r="14424">
          <cell r="B14424">
            <v>9875</v>
          </cell>
          <cell r="C14424" t="str">
            <v>TUBO PVC, SOLDAVEL, DE 50 MM, AGUA FRIA (NBR-5648)</v>
          </cell>
          <cell r="D14424" t="str">
            <v>M</v>
          </cell>
          <cell r="E14424" t="str">
            <v>CR</v>
          </cell>
          <cell r="F14424">
            <v>15.2</v>
          </cell>
          <cell r="H14424">
            <v>16.13</v>
          </cell>
          <cell r="K14424">
            <v>15.2</v>
          </cell>
          <cell r="M14424">
            <v>16.13</v>
          </cell>
        </row>
        <row r="14425">
          <cell r="B14425">
            <v>9873</v>
          </cell>
          <cell r="C14425" t="str">
            <v>TUBO PVC, SOLDAVEL, DE 60 MM, AGUA FRIA (NBR-5648)</v>
          </cell>
          <cell r="D14425" t="str">
            <v>M</v>
          </cell>
          <cell r="E14425" t="str">
            <v>CR</v>
          </cell>
          <cell r="F14425">
            <v>25.01</v>
          </cell>
          <cell r="H14425">
            <v>26.54</v>
          </cell>
          <cell r="K14425">
            <v>25.01</v>
          </cell>
          <cell r="M14425">
            <v>26.54</v>
          </cell>
        </row>
        <row r="14426">
          <cell r="B14426">
            <v>9871</v>
          </cell>
          <cell r="C14426" t="str">
            <v>TUBO PVC, SOLDAVEL, DE 75 MM, AGUA FRIA (NBR-5648)</v>
          </cell>
          <cell r="D14426" t="str">
            <v>M</v>
          </cell>
          <cell r="E14426" t="str">
            <v>CR</v>
          </cell>
          <cell r="F14426">
            <v>41.44</v>
          </cell>
          <cell r="H14426">
            <v>43.98</v>
          </cell>
          <cell r="K14426">
            <v>41.44</v>
          </cell>
          <cell r="M14426">
            <v>43.98</v>
          </cell>
        </row>
        <row r="14427">
          <cell r="B14427">
            <v>9872</v>
          </cell>
          <cell r="C14427" t="str">
            <v>TUBO PVC, SOLDAVEL, DE 85 MM, AGUA FRIA (NBR-5648)</v>
          </cell>
          <cell r="D14427" t="str">
            <v>M</v>
          </cell>
          <cell r="E14427" t="str">
            <v>CR</v>
          </cell>
          <cell r="F14427">
            <v>57.66</v>
          </cell>
          <cell r="H14427">
            <v>61.18</v>
          </cell>
          <cell r="K14427">
            <v>57.66</v>
          </cell>
          <cell r="M14427">
            <v>61.18</v>
          </cell>
        </row>
        <row r="14428">
          <cell r="B14428">
            <v>12425</v>
          </cell>
          <cell r="C14428" t="str">
            <v>UNIAO COM ASSENTO CONICO DE BRONZE, DIAMETRO 1"</v>
          </cell>
          <cell r="D14428" t="str">
            <v>UN</v>
          </cell>
          <cell r="E14428" t="str">
            <v>CR</v>
          </cell>
          <cell r="H14428">
            <v>69.650000000000006</v>
          </cell>
          <cell r="M14428">
            <v>69.650000000000006</v>
          </cell>
        </row>
        <row r="14429">
          <cell r="B14429">
            <v>12426</v>
          </cell>
          <cell r="C14429" t="str">
            <v>UNIAO COM ASSENTO CONICO DE BRONZE, DIAMETRO 1/2"</v>
          </cell>
          <cell r="D14429" t="str">
            <v>UN</v>
          </cell>
          <cell r="E14429" t="str">
            <v>CR</v>
          </cell>
          <cell r="H14429">
            <v>50.7</v>
          </cell>
          <cell r="M14429">
            <v>50.7</v>
          </cell>
        </row>
        <row r="14430">
          <cell r="B14430">
            <v>12427</v>
          </cell>
          <cell r="C14430" t="str">
            <v>UNIAO COM ASSENTO CONICO DE BRONZE, DIAMETRO 2 1/2"</v>
          </cell>
          <cell r="D14430" t="str">
            <v>UN</v>
          </cell>
          <cell r="E14430" t="str">
            <v>CR</v>
          </cell>
          <cell r="H14430">
            <v>289.11</v>
          </cell>
          <cell r="M14430">
            <v>289.11</v>
          </cell>
        </row>
        <row r="14431">
          <cell r="B14431">
            <v>12428</v>
          </cell>
          <cell r="C14431" t="str">
            <v>UNIAO COM ASSENTO CONICO DE BRONZE, DIAMETRO 2"</v>
          </cell>
          <cell r="D14431" t="str">
            <v>UN</v>
          </cell>
          <cell r="E14431" t="str">
            <v>CR</v>
          </cell>
          <cell r="H14431">
            <v>185.57</v>
          </cell>
          <cell r="M14431">
            <v>185.57</v>
          </cell>
        </row>
        <row r="14432">
          <cell r="B14432">
            <v>12429</v>
          </cell>
          <cell r="C14432" t="str">
            <v>UNIAO COM ASSENTO CONICO DE BRONZE, DIAMETRO 3"</v>
          </cell>
          <cell r="D14432" t="str">
            <v>UN</v>
          </cell>
          <cell r="E14432" t="str">
            <v>CR</v>
          </cell>
          <cell r="H14432">
            <v>467.5</v>
          </cell>
          <cell r="M14432">
            <v>467.5</v>
          </cell>
        </row>
        <row r="14433">
          <cell r="B14433">
            <v>12430</v>
          </cell>
          <cell r="C14433" t="str">
            <v>UNIAO COM ASSENTO CONICO DE BRONZE, DIAMETRO 3/4"</v>
          </cell>
          <cell r="D14433" t="str">
            <v>UN</v>
          </cell>
          <cell r="E14433" t="str">
            <v>CR</v>
          </cell>
          <cell r="H14433">
            <v>62.15</v>
          </cell>
          <cell r="M14433">
            <v>62.15</v>
          </cell>
        </row>
        <row r="14434">
          <cell r="B14434">
            <v>12431</v>
          </cell>
          <cell r="C14434" t="str">
            <v>UNIAO COM ASSENTO CONICO DE BRONZE, DIAMETRO 4"</v>
          </cell>
          <cell r="D14434" t="str">
            <v>UN</v>
          </cell>
          <cell r="E14434" t="str">
            <v>CR</v>
          </cell>
          <cell r="H14434">
            <v>795.6</v>
          </cell>
          <cell r="M14434">
            <v>795.6</v>
          </cell>
        </row>
        <row r="14435">
          <cell r="B14435">
            <v>12432</v>
          </cell>
          <cell r="C14435" t="str">
            <v>UNIAO COM ASSENTO CONICO DE FERRO LONGO (MACHO-FEMEA), DIAMETRO 1 1/2"</v>
          </cell>
          <cell r="D14435" t="str">
            <v>UN</v>
          </cell>
          <cell r="E14435" t="str">
            <v>CR</v>
          </cell>
          <cell r="H14435">
            <v>163.63</v>
          </cell>
          <cell r="M14435">
            <v>163.63</v>
          </cell>
        </row>
        <row r="14436">
          <cell r="B14436">
            <v>12433</v>
          </cell>
          <cell r="C14436" t="str">
            <v>UNIAO COM ASSENTO CONICO DE FERRO LONGO (MACHO-FEMEA), DIAMETRO 1"</v>
          </cell>
          <cell r="D14436" t="str">
            <v>UN</v>
          </cell>
          <cell r="E14436" t="str">
            <v>CR</v>
          </cell>
          <cell r="H14436">
            <v>104.17</v>
          </cell>
          <cell r="M14436">
            <v>104.17</v>
          </cell>
        </row>
        <row r="14437">
          <cell r="B14437">
            <v>12434</v>
          </cell>
          <cell r="C14437" t="str">
            <v>UNIAO COM ASSENTO CONICO DE FERRO LONGO (MACHO-FEMEA), DIAMETRO 1/2"</v>
          </cell>
          <cell r="D14437" t="str">
            <v>UN</v>
          </cell>
          <cell r="E14437" t="str">
            <v>CR</v>
          </cell>
          <cell r="H14437">
            <v>53.32</v>
          </cell>
          <cell r="M14437">
            <v>53.32</v>
          </cell>
        </row>
        <row r="14438">
          <cell r="B14438">
            <v>12435</v>
          </cell>
          <cell r="C14438" t="str">
            <v>UNIAO COM ASSENTO CONICO DE FERRO LONGO (MACHO-FEMEA), DIAMETRO 2 1/2"</v>
          </cell>
          <cell r="D14438" t="str">
            <v>UN</v>
          </cell>
          <cell r="E14438" t="str">
            <v>CR</v>
          </cell>
          <cell r="H14438">
            <v>322.38</v>
          </cell>
          <cell r="M14438">
            <v>322.38</v>
          </cell>
        </row>
        <row r="14439">
          <cell r="B14439">
            <v>12437</v>
          </cell>
          <cell r="C14439" t="str">
            <v>UNIAO COM ASSENTO CONICO DE FERRO LONGO (MACHO-FEMEA), DIAMETRO 2"</v>
          </cell>
          <cell r="D14439" t="str">
            <v>UN</v>
          </cell>
          <cell r="E14439" t="str">
            <v>CR</v>
          </cell>
          <cell r="H14439">
            <v>260.36</v>
          </cell>
          <cell r="M14439">
            <v>260.36</v>
          </cell>
        </row>
        <row r="14440">
          <cell r="B14440">
            <v>12438</v>
          </cell>
          <cell r="C14440" t="str">
            <v>UNIAO COM ASSENTO CONICO DE FERRO LONGO (MACHO-FEMEA), DIAMETRO 3"</v>
          </cell>
          <cell r="D14440" t="str">
            <v>UN</v>
          </cell>
          <cell r="E14440" t="str">
            <v>CR</v>
          </cell>
          <cell r="H14440">
            <v>471.17</v>
          </cell>
          <cell r="M14440">
            <v>471.17</v>
          </cell>
        </row>
        <row r="14441">
          <cell r="B14441">
            <v>12439</v>
          </cell>
          <cell r="C14441" t="str">
            <v>UNIAO COM ASSENTO CONICO DE FERRO LONGO (MACHO-FEMEA), DIAMETRO 3/4"</v>
          </cell>
          <cell r="D14441" t="str">
            <v>UN</v>
          </cell>
          <cell r="E14441" t="str">
            <v>CR</v>
          </cell>
          <cell r="H14441">
            <v>83.56</v>
          </cell>
          <cell r="M14441">
            <v>83.56</v>
          </cell>
        </row>
        <row r="14442">
          <cell r="B14442">
            <v>12436</v>
          </cell>
          <cell r="C14442" t="str">
            <v>UNIAO COM ASSENTO CONICO DE FERRO LONGO (MACHO-FEMEA), DIAMETRO 4"</v>
          </cell>
          <cell r="D14442" t="str">
            <v>UN</v>
          </cell>
          <cell r="E14442" t="str">
            <v>CR</v>
          </cell>
          <cell r="H14442">
            <v>595.19000000000005</v>
          </cell>
          <cell r="M14442">
            <v>595.19000000000005</v>
          </cell>
        </row>
        <row r="14443">
          <cell r="B14443">
            <v>36357</v>
          </cell>
          <cell r="C14443" t="str">
            <v>UNIAO COM FLANGE PPR, COM PARAFUSOS, DN 40 MM, PARA AGUA QUENTE PREDIAL</v>
          </cell>
          <cell r="D14443" t="str">
            <v>UN</v>
          </cell>
          <cell r="E14443" t="str">
            <v>CR</v>
          </cell>
          <cell r="H14443">
            <v>132.33000000000001</v>
          </cell>
          <cell r="M14443">
            <v>132.33000000000001</v>
          </cell>
        </row>
        <row r="14444">
          <cell r="B14444">
            <v>12424</v>
          </cell>
          <cell r="C14444" t="str">
            <v>UNIAO DE FERRO GALVANIZADO, COM ASSENTO CONICO DE BRONZE, DE 1 1/2"</v>
          </cell>
          <cell r="D14444" t="str">
            <v>UN</v>
          </cell>
          <cell r="E14444" t="str">
            <v>CR</v>
          </cell>
          <cell r="H14444">
            <v>107.25</v>
          </cell>
          <cell r="M14444">
            <v>107.25</v>
          </cell>
        </row>
        <row r="14445">
          <cell r="B14445">
            <v>12440</v>
          </cell>
          <cell r="C14445" t="str">
            <v>UNIAO DE FERRO GALVANIZADO, COM ASSENTO CONICO DE BRONZE, DE 1 1/4"</v>
          </cell>
          <cell r="D14445" t="str">
            <v>UN</v>
          </cell>
          <cell r="E14445" t="str">
            <v>CR</v>
          </cell>
          <cell r="H14445">
            <v>103.67</v>
          </cell>
          <cell r="M14445">
            <v>103.67</v>
          </cell>
        </row>
        <row r="14446">
          <cell r="B14446">
            <v>9884</v>
          </cell>
          <cell r="C14446" t="str">
            <v>UNIAO DE FERRO GALVANIZADO, COM ROSCA BSP, COM ASSENTO PLANO, DE 1 1/2"</v>
          </cell>
          <cell r="D14446" t="str">
            <v>UN</v>
          </cell>
          <cell r="E14446" t="str">
            <v>CR</v>
          </cell>
          <cell r="H14446">
            <v>77.319999999999993</v>
          </cell>
          <cell r="M14446">
            <v>77.319999999999993</v>
          </cell>
        </row>
        <row r="14447">
          <cell r="B14447">
            <v>9888</v>
          </cell>
          <cell r="C14447" t="str">
            <v>UNIAO DE FERRO GALVANIZADO, COM ROSCA BSP, COM ASSENTO PLANO, DE 1 1/4"</v>
          </cell>
          <cell r="D14447" t="str">
            <v>UN</v>
          </cell>
          <cell r="E14447" t="str">
            <v>CR</v>
          </cell>
          <cell r="H14447">
            <v>62.13</v>
          </cell>
          <cell r="M14447">
            <v>62.13</v>
          </cell>
        </row>
        <row r="14448">
          <cell r="B14448">
            <v>9886</v>
          </cell>
          <cell r="C14448" t="str">
            <v>UNIAO DE FERRO GALVANIZADO, COM ROSCA BSP, COM ASSENTO PLANO, DE 1"</v>
          </cell>
          <cell r="D14448" t="str">
            <v>UN</v>
          </cell>
          <cell r="E14448" t="str">
            <v>CR</v>
          </cell>
          <cell r="H14448">
            <v>37.130000000000003</v>
          </cell>
          <cell r="M14448">
            <v>37.130000000000003</v>
          </cell>
        </row>
        <row r="14449">
          <cell r="B14449">
            <v>9883</v>
          </cell>
          <cell r="C14449" t="str">
            <v>UNIAO DE FERRO GALVANIZADO, COM ROSCA BSP, COM ASSENTO PLANO, DE 1/2"</v>
          </cell>
          <cell r="D14449" t="str">
            <v>UN</v>
          </cell>
          <cell r="E14449" t="str">
            <v>CR</v>
          </cell>
          <cell r="H14449">
            <v>27.11</v>
          </cell>
          <cell r="M14449">
            <v>27.11</v>
          </cell>
        </row>
        <row r="14450">
          <cell r="B14450">
            <v>9889</v>
          </cell>
          <cell r="C14450" t="str">
            <v>UNIAO DE FERRO GALVANIZADO, COM ROSCA BSP, COM ASSENTO PLANO, DE 2 1/2"</v>
          </cell>
          <cell r="D14450" t="str">
            <v>UN</v>
          </cell>
          <cell r="E14450" t="str">
            <v>CR</v>
          </cell>
          <cell r="H14450">
            <v>188.12</v>
          </cell>
          <cell r="M14450">
            <v>188.12</v>
          </cell>
        </row>
        <row r="14451">
          <cell r="B14451">
            <v>9887</v>
          </cell>
          <cell r="C14451" t="str">
            <v>UNIAO DE FERRO GALVANIZADO, COM ROSCA BSP, COM ASSENTO PLANO, DE 2"</v>
          </cell>
          <cell r="D14451" t="str">
            <v>UN</v>
          </cell>
          <cell r="E14451" t="str">
            <v>CR</v>
          </cell>
          <cell r="H14451">
            <v>113.7</v>
          </cell>
          <cell r="M14451">
            <v>113.7</v>
          </cell>
        </row>
        <row r="14452">
          <cell r="B14452">
            <v>9890</v>
          </cell>
          <cell r="C14452" t="str">
            <v>UNIAO DE FERRO GALVANIZADO, COM ROSCA BSP, COM ASSENTO PLANO, DE 3"</v>
          </cell>
          <cell r="D14452" t="str">
            <v>UN</v>
          </cell>
          <cell r="E14452" t="str">
            <v>CR</v>
          </cell>
          <cell r="H14452">
            <v>291.45</v>
          </cell>
          <cell r="M14452">
            <v>291.45</v>
          </cell>
        </row>
        <row r="14453">
          <cell r="B14453">
            <v>9885</v>
          </cell>
          <cell r="C14453" t="str">
            <v>UNIAO DE FERRO GALVANIZADO, COM ROSCA BSP, COM ASSENTO PLANO, DE 3/4"</v>
          </cell>
          <cell r="D14453" t="str">
            <v>UN</v>
          </cell>
          <cell r="E14453" t="str">
            <v>CR</v>
          </cell>
          <cell r="H14453">
            <v>35.9</v>
          </cell>
          <cell r="M14453">
            <v>35.9</v>
          </cell>
        </row>
        <row r="14454">
          <cell r="B14454">
            <v>9891</v>
          </cell>
          <cell r="C14454" t="str">
            <v>UNIAO DE FERRO GALVANIZADO, COM ROSCA BSP, COM ASSENTO PLANO, DE 4"</v>
          </cell>
          <cell r="D14454" t="str">
            <v>UN</v>
          </cell>
          <cell r="E14454" t="str">
            <v>CR</v>
          </cell>
          <cell r="H14454">
            <v>409.14</v>
          </cell>
          <cell r="M14454">
            <v>409.14</v>
          </cell>
        </row>
        <row r="14455">
          <cell r="B14455">
            <v>36316</v>
          </cell>
          <cell r="C14455" t="str">
            <v>UNIAO DUPLA PPR DN 25 MM, PARA AGUA QUENTE PREDIAL</v>
          </cell>
          <cell r="D14455" t="str">
            <v>UN</v>
          </cell>
          <cell r="E14455" t="str">
            <v>CR</v>
          </cell>
          <cell r="H14455">
            <v>21.57</v>
          </cell>
          <cell r="M14455">
            <v>21.57</v>
          </cell>
        </row>
        <row r="14456">
          <cell r="B14456">
            <v>36313</v>
          </cell>
          <cell r="C14456" t="str">
            <v>UNIAO DUPLA PPR, DN 20 MM, PARA AGUA QUENTE PREDIAL</v>
          </cell>
          <cell r="D14456" t="str">
            <v>UN</v>
          </cell>
          <cell r="E14456" t="str">
            <v>CR</v>
          </cell>
          <cell r="H14456">
            <v>13.85</v>
          </cell>
          <cell r="M14456">
            <v>13.85</v>
          </cell>
        </row>
        <row r="14457">
          <cell r="B14457">
            <v>64</v>
          </cell>
          <cell r="C14457" t="str">
            <v>UNIAO EM POLIPROPILENO (PP), PARA TUBO EM PEAD, 20 MM - LIGACAO PREDIAL DE AGUA</v>
          </cell>
          <cell r="D14457" t="str">
            <v>UN</v>
          </cell>
          <cell r="E14457" t="str">
            <v>CR</v>
          </cell>
          <cell r="H14457">
            <v>4.57</v>
          </cell>
          <cell r="M14457">
            <v>4.57</v>
          </cell>
        </row>
        <row r="14458">
          <cell r="B14458">
            <v>37423</v>
          </cell>
          <cell r="C14458" t="str">
            <v>UNIAO EM POLIPROPILENO (PP), PARA TUBO EM PEAD, 32 MM - LIGACAO PREDIAL DE AGUA</v>
          </cell>
          <cell r="D14458" t="str">
            <v>UN</v>
          </cell>
          <cell r="E14458" t="str">
            <v>CR</v>
          </cell>
          <cell r="H14458">
            <v>11.28</v>
          </cell>
          <cell r="M14458">
            <v>11.28</v>
          </cell>
        </row>
        <row r="14459">
          <cell r="B14459">
            <v>9892</v>
          </cell>
          <cell r="C14459" t="str">
            <v>UNIAO PVC, ROSCAVEL 1/2", AGUA FRIA PREDIAL</v>
          </cell>
          <cell r="D14459" t="str">
            <v>UN</v>
          </cell>
          <cell r="E14459" t="str">
            <v>CR</v>
          </cell>
          <cell r="F14459">
            <v>6.64</v>
          </cell>
          <cell r="H14459">
            <v>7.04</v>
          </cell>
          <cell r="K14459">
            <v>6.64</v>
          </cell>
          <cell r="M14459">
            <v>7.04</v>
          </cell>
        </row>
        <row r="14460">
          <cell r="B14460">
            <v>9901</v>
          </cell>
          <cell r="C14460" t="str">
            <v>UNIAO PVC, ROSCAVEL, 1 1/2", AGUA FRIA PREDIAL</v>
          </cell>
          <cell r="D14460" t="str">
            <v>UN</v>
          </cell>
          <cell r="E14460" t="str">
            <v>CR</v>
          </cell>
          <cell r="F14460">
            <v>32.11</v>
          </cell>
          <cell r="H14460">
            <v>34.08</v>
          </cell>
          <cell r="K14460">
            <v>32.11</v>
          </cell>
          <cell r="M14460">
            <v>34.08</v>
          </cell>
        </row>
        <row r="14461">
          <cell r="B14461">
            <v>9900</v>
          </cell>
          <cell r="C14461" t="str">
            <v>UNIAO PVC, ROSCAVEL, 1", AGUA FRIA PREDIAL</v>
          </cell>
          <cell r="D14461" t="str">
            <v>UN</v>
          </cell>
          <cell r="E14461" t="str">
            <v>CR</v>
          </cell>
          <cell r="F14461">
            <v>18.61</v>
          </cell>
          <cell r="H14461">
            <v>19.739999999999998</v>
          </cell>
          <cell r="K14461">
            <v>18.61</v>
          </cell>
          <cell r="M14461">
            <v>19.739999999999998</v>
          </cell>
        </row>
        <row r="14462">
          <cell r="B14462">
            <v>9899</v>
          </cell>
          <cell r="C14462" t="str">
            <v>UNIAO PVC, ROSCAVEL, 3/4", AGUA FRIA PREDIAL</v>
          </cell>
          <cell r="D14462" t="str">
            <v>UN</v>
          </cell>
          <cell r="E14462" t="str">
            <v>CR</v>
          </cell>
          <cell r="F14462">
            <v>8.34</v>
          </cell>
          <cell r="H14462">
            <v>8.85</v>
          </cell>
          <cell r="K14462">
            <v>8.34</v>
          </cell>
          <cell r="M14462">
            <v>8.85</v>
          </cell>
        </row>
        <row r="14463">
          <cell r="B14463">
            <v>9908</v>
          </cell>
          <cell r="C14463" t="str">
            <v>UNIAO PVC, SOLDAVEL, 110 MM, PARA AGUA FRIA PREDIAL</v>
          </cell>
          <cell r="D14463" t="str">
            <v>UN</v>
          </cell>
          <cell r="E14463" t="str">
            <v>CR</v>
          </cell>
          <cell r="F14463">
            <v>375.11</v>
          </cell>
          <cell r="H14463">
            <v>398.04</v>
          </cell>
          <cell r="K14463">
            <v>375.11</v>
          </cell>
          <cell r="M14463">
            <v>398.04</v>
          </cell>
        </row>
        <row r="14464">
          <cell r="B14464">
            <v>9905</v>
          </cell>
          <cell r="C14464" t="str">
            <v>UNIAO PVC, SOLDAVEL, 20 MM, PARA AGUA FRIA PREDIAL</v>
          </cell>
          <cell r="D14464" t="str">
            <v>UN</v>
          </cell>
          <cell r="E14464" t="str">
            <v>CR</v>
          </cell>
          <cell r="F14464">
            <v>6.53</v>
          </cell>
          <cell r="H14464">
            <v>6.92</v>
          </cell>
          <cell r="K14464">
            <v>6.53</v>
          </cell>
          <cell r="M14464">
            <v>6.92</v>
          </cell>
        </row>
        <row r="14465">
          <cell r="B14465">
            <v>9906</v>
          </cell>
          <cell r="C14465" t="str">
            <v>UNIAO PVC, SOLDAVEL, 25 MM, PARA AGUA FRIA PREDIAL</v>
          </cell>
          <cell r="D14465" t="str">
            <v>UN</v>
          </cell>
          <cell r="E14465" t="str">
            <v>CR</v>
          </cell>
          <cell r="F14465">
            <v>7.87</v>
          </cell>
          <cell r="H14465">
            <v>8.35</v>
          </cell>
          <cell r="K14465">
            <v>7.87</v>
          </cell>
          <cell r="M14465">
            <v>8.35</v>
          </cell>
        </row>
        <row r="14466">
          <cell r="B14466">
            <v>9895</v>
          </cell>
          <cell r="C14466" t="str">
            <v>UNIAO PVC, SOLDAVEL, 32 MM, PARA AGUA FRIA PREDIAL</v>
          </cell>
          <cell r="D14466" t="str">
            <v>UN</v>
          </cell>
          <cell r="E14466" t="str">
            <v>CR</v>
          </cell>
          <cell r="F14466">
            <v>13.25</v>
          </cell>
          <cell r="H14466">
            <v>14.06</v>
          </cell>
          <cell r="K14466">
            <v>13.25</v>
          </cell>
          <cell r="M14466">
            <v>14.06</v>
          </cell>
        </row>
        <row r="14467">
          <cell r="B14467">
            <v>9894</v>
          </cell>
          <cell r="C14467" t="str">
            <v>UNIAO PVC, SOLDAVEL, 40 MM, PARA AGUA FRIA PREDIAL</v>
          </cell>
          <cell r="D14467" t="str">
            <v>UN</v>
          </cell>
          <cell r="E14467" t="str">
            <v>CR</v>
          </cell>
          <cell r="F14467">
            <v>25.49</v>
          </cell>
          <cell r="H14467">
            <v>27.04</v>
          </cell>
          <cell r="K14467">
            <v>25.49</v>
          </cell>
          <cell r="M14467">
            <v>27.04</v>
          </cell>
        </row>
        <row r="14468">
          <cell r="B14468">
            <v>9897</v>
          </cell>
          <cell r="C14468" t="str">
            <v>UNIAO PVC, SOLDAVEL, 50 MM, PARA AGUA FRIA PREDIAL</v>
          </cell>
          <cell r="D14468" t="str">
            <v>UN</v>
          </cell>
          <cell r="E14468" t="str">
            <v>CR</v>
          </cell>
          <cell r="F14468">
            <v>27.21</v>
          </cell>
          <cell r="H14468">
            <v>28.88</v>
          </cell>
          <cell r="K14468">
            <v>27.21</v>
          </cell>
          <cell r="M14468">
            <v>28.88</v>
          </cell>
        </row>
        <row r="14469">
          <cell r="B14469">
            <v>9910</v>
          </cell>
          <cell r="C14469" t="str">
            <v>UNIAO PVC, SOLDAVEL, 60 MM, PARA AGUA FRIA PREDIAL</v>
          </cell>
          <cell r="D14469" t="str">
            <v>UN</v>
          </cell>
          <cell r="E14469" t="str">
            <v>CR</v>
          </cell>
          <cell r="F14469">
            <v>70.8</v>
          </cell>
          <cell r="H14469">
            <v>75.13</v>
          </cell>
          <cell r="K14469">
            <v>70.8</v>
          </cell>
          <cell r="M14469">
            <v>75.13</v>
          </cell>
        </row>
        <row r="14470">
          <cell r="B14470">
            <v>9909</v>
          </cell>
          <cell r="C14470" t="str">
            <v>UNIAO PVC, SOLDAVEL, 75 MM, PARA AGUA FRIA PREDIAL</v>
          </cell>
          <cell r="D14470" t="str">
            <v>UN</v>
          </cell>
          <cell r="E14470" t="str">
            <v>CR</v>
          </cell>
          <cell r="F14470">
            <v>144.19999999999999</v>
          </cell>
          <cell r="H14470">
            <v>153.02000000000001</v>
          </cell>
          <cell r="K14470">
            <v>144.19999999999999</v>
          </cell>
          <cell r="M14470">
            <v>153.02000000000001</v>
          </cell>
        </row>
        <row r="14471">
          <cell r="B14471">
            <v>9907</v>
          </cell>
          <cell r="C14471" t="str">
            <v>UNIAO PVC, SOLDAVEL, 85 MM, PARA AGUA FRIA PREDIAL</v>
          </cell>
          <cell r="D14471" t="str">
            <v>UN</v>
          </cell>
          <cell r="E14471" t="str">
            <v>CR</v>
          </cell>
          <cell r="F14471">
            <v>170.26</v>
          </cell>
          <cell r="H14471">
            <v>180.67</v>
          </cell>
          <cell r="K14471">
            <v>170.26</v>
          </cell>
          <cell r="M14471">
            <v>180.67</v>
          </cell>
        </row>
        <row r="14472">
          <cell r="B14472">
            <v>20973</v>
          </cell>
          <cell r="C14472" t="str">
            <v>UNIAO TIPO STORZ, COM EMPATACAO INTERNA TIPO ANEL DE EXPANSAO, ENGATE RAPIDO 1 1/2", PARA MANGUEIRA DE COMBATE A INCENDIO PREDIAL</v>
          </cell>
          <cell r="D14472" t="str">
            <v>UN</v>
          </cell>
          <cell r="E14472" t="str">
            <v>CR</v>
          </cell>
          <cell r="F14472">
            <v>139.32</v>
          </cell>
          <cell r="H14472">
            <v>202.1</v>
          </cell>
          <cell r="K14472">
            <v>139.32</v>
          </cell>
          <cell r="M14472">
            <v>202.1</v>
          </cell>
        </row>
        <row r="14473">
          <cell r="B14473">
            <v>20974</v>
          </cell>
          <cell r="C14473" t="str">
            <v>UNIAO TIPO STORZ, COM EMPATACAO INTERNA TIPO ANEL DE EXPANSAO, ENGATE RAPIDO 2 1/2", PARA MANGUEIRA DE COMBATE A INCENDIO PREDIAL</v>
          </cell>
          <cell r="D14473" t="str">
            <v>UN</v>
          </cell>
          <cell r="E14473" t="str">
            <v>CR</v>
          </cell>
          <cell r="F14473">
            <v>199.33</v>
          </cell>
          <cell r="H14473">
            <v>289.14</v>
          </cell>
          <cell r="K14473">
            <v>199.33</v>
          </cell>
          <cell r="M14473">
            <v>289.14</v>
          </cell>
        </row>
        <row r="14474">
          <cell r="B14474">
            <v>37989</v>
          </cell>
          <cell r="C14474" t="str">
            <v>UNIAO, CPVC, SOLDAVEL, 15 MM, PARA AGUA QUENTE PREDIAL</v>
          </cell>
          <cell r="D14474" t="str">
            <v>UN</v>
          </cell>
          <cell r="E14474" t="str">
            <v>CR</v>
          </cell>
          <cell r="F14474">
            <v>14.99</v>
          </cell>
          <cell r="H14474">
            <v>15.49</v>
          </cell>
          <cell r="K14474">
            <v>14.99</v>
          </cell>
          <cell r="M14474">
            <v>15.49</v>
          </cell>
        </row>
        <row r="14475">
          <cell r="B14475">
            <v>37990</v>
          </cell>
          <cell r="C14475" t="str">
            <v>UNIAO, CPVC, SOLDAVEL, 22 MM, PARA AGUA QUENTE PREDIAL</v>
          </cell>
          <cell r="D14475" t="str">
            <v>UN</v>
          </cell>
          <cell r="E14475" t="str">
            <v>CR</v>
          </cell>
          <cell r="F14475">
            <v>16.53</v>
          </cell>
          <cell r="H14475">
            <v>17.09</v>
          </cell>
          <cell r="K14475">
            <v>16.53</v>
          </cell>
          <cell r="M14475">
            <v>17.09</v>
          </cell>
        </row>
        <row r="14476">
          <cell r="B14476">
            <v>37991</v>
          </cell>
          <cell r="C14476" t="str">
            <v>UNIAO, CPVC, SOLDAVEL, 28 MM, PARA AGUA QUENTE PREDIAL</v>
          </cell>
          <cell r="D14476" t="str">
            <v>UN</v>
          </cell>
          <cell r="E14476" t="str">
            <v>CR</v>
          </cell>
          <cell r="F14476">
            <v>22.01</v>
          </cell>
          <cell r="H14476">
            <v>22.74</v>
          </cell>
          <cell r="K14476">
            <v>22.01</v>
          </cell>
          <cell r="M14476">
            <v>22.74</v>
          </cell>
        </row>
        <row r="14477">
          <cell r="B14477">
            <v>37992</v>
          </cell>
          <cell r="C14477" t="str">
            <v>UNIAO, CPVC, SOLDAVEL, 35 MM, PARA AGUA QUENTE PREDIAL</v>
          </cell>
          <cell r="D14477" t="str">
            <v>UN</v>
          </cell>
          <cell r="E14477" t="str">
            <v>CR</v>
          </cell>
          <cell r="F14477">
            <v>34.15</v>
          </cell>
          <cell r="H14477">
            <v>35.29</v>
          </cell>
          <cell r="K14477">
            <v>34.15</v>
          </cell>
          <cell r="M14477">
            <v>35.29</v>
          </cell>
        </row>
        <row r="14478">
          <cell r="B14478">
            <v>37993</v>
          </cell>
          <cell r="C14478" t="str">
            <v>UNIAO, CPVC, SOLDAVEL, 42 MM, PARA AGUA QUENTE PREDIAL</v>
          </cell>
          <cell r="D14478" t="str">
            <v>UN</v>
          </cell>
          <cell r="E14478" t="str">
            <v>CR</v>
          </cell>
          <cell r="F14478">
            <v>51.81</v>
          </cell>
          <cell r="H14478">
            <v>53.54</v>
          </cell>
          <cell r="K14478">
            <v>51.81</v>
          </cell>
          <cell r="M14478">
            <v>53.54</v>
          </cell>
        </row>
        <row r="14479">
          <cell r="B14479">
            <v>37994</v>
          </cell>
          <cell r="C14479" t="str">
            <v>UNIAO, CPVC, SOLDAVEL, 54 MM, PARA AGUA QUENTE PREDIAL</v>
          </cell>
          <cell r="D14479" t="str">
            <v>UN</v>
          </cell>
          <cell r="E14479" t="str">
            <v>CR</v>
          </cell>
          <cell r="F14479">
            <v>123.37</v>
          </cell>
          <cell r="H14479">
            <v>127.5</v>
          </cell>
          <cell r="K14479">
            <v>123.37</v>
          </cell>
          <cell r="M14479">
            <v>127.5</v>
          </cell>
        </row>
        <row r="14480">
          <cell r="B14480">
            <v>37995</v>
          </cell>
          <cell r="C14480" t="str">
            <v>UNIAO, CPVC, SOLDAVEL, 73 MM, PARA AGUA QUENTE PREDIAL</v>
          </cell>
          <cell r="D14480" t="str">
            <v>UN</v>
          </cell>
          <cell r="E14480" t="str">
            <v>CR</v>
          </cell>
          <cell r="F14480">
            <v>160.81</v>
          </cell>
          <cell r="H14480">
            <v>166.19</v>
          </cell>
          <cell r="K14480">
            <v>160.81</v>
          </cell>
          <cell r="M14480">
            <v>166.19</v>
          </cell>
        </row>
        <row r="14481">
          <cell r="B14481">
            <v>37996</v>
          </cell>
          <cell r="C14481" t="str">
            <v>UNIAO, CPVC, SOLDAVEL, 89 MM, PARA AGUA QUENTE PREDIAL</v>
          </cell>
          <cell r="D14481" t="str">
            <v>UN</v>
          </cell>
          <cell r="E14481" t="str">
            <v>CR</v>
          </cell>
          <cell r="F14481">
            <v>244.87</v>
          </cell>
          <cell r="H14481">
            <v>253.06</v>
          </cell>
          <cell r="K14481">
            <v>244.87</v>
          </cell>
          <cell r="M14481">
            <v>253.06</v>
          </cell>
        </row>
        <row r="14482">
          <cell r="B14482">
            <v>45267</v>
          </cell>
          <cell r="C14482" t="str">
            <v>UNIFORME PROFISSIONAL DE BRIM, CALCA E CAMISA MANGA LONGA COM FAIXA REFLETIVA</v>
          </cell>
          <cell r="D14482" t="str">
            <v>UN</v>
          </cell>
          <cell r="E14482" t="str">
            <v>CR</v>
          </cell>
          <cell r="F14482">
            <v>215.07</v>
          </cell>
          <cell r="H14482">
            <v>195.22</v>
          </cell>
          <cell r="K14482">
            <v>215.07</v>
          </cell>
          <cell r="M14482">
            <v>195.22</v>
          </cell>
        </row>
        <row r="14483">
          <cell r="B14483">
            <v>13883</v>
          </cell>
          <cell r="C14483" t="str">
            <v>USINA DE ASFALTO A FRIO, CAPACIDADE DE 30 A 40 T/H, ELETRICA, POTENCIA DE 30 CV</v>
          </cell>
          <cell r="D14483" t="str">
            <v>UN</v>
          </cell>
          <cell r="E14483" t="str">
            <v>CR</v>
          </cell>
          <cell r="H14483">
            <v>163409.28</v>
          </cell>
          <cell r="M14483">
            <v>163409.28</v>
          </cell>
        </row>
        <row r="14484">
          <cell r="B14484">
            <v>38604</v>
          </cell>
          <cell r="C14484" t="str">
            <v>USINA DE ASFALTO A FRIO, CAPACIDADE DE 40 A 60 T/H, ELETRICA, POTENCIA DE 30 CV</v>
          </cell>
          <cell r="D14484" t="str">
            <v>UN</v>
          </cell>
          <cell r="E14484" t="str">
            <v>CR</v>
          </cell>
          <cell r="H14484">
            <v>203524.09</v>
          </cell>
          <cell r="M14484">
            <v>203524.09</v>
          </cell>
        </row>
        <row r="14485">
          <cell r="B14485">
            <v>10601</v>
          </cell>
          <cell r="C14485" t="str">
            <v>USINA DE ASFALTO A QUENTE, FIXA, TIPO CONTRA FLUXO, CAPACIDADE DE 100 A 140 T/H, POTENCIA DE 280 KW, COM MISTURADOR EXTERNO ROTATIVO</v>
          </cell>
          <cell r="D14485" t="str">
            <v>UN</v>
          </cell>
          <cell r="E14485" t="str">
            <v>CR</v>
          </cell>
          <cell r="H14485">
            <v>3958949.56</v>
          </cell>
          <cell r="M14485">
            <v>3958949.56</v>
          </cell>
        </row>
        <row r="14486">
          <cell r="B14486">
            <v>44469</v>
          </cell>
          <cell r="C14486" t="str">
            <v>USINA DE ASFALTO, GRAVIMETRICA, CAPACIDADE DE 150 T/H, POTENCIA DE 400  KW</v>
          </cell>
          <cell r="D14486" t="str">
            <v>UN</v>
          </cell>
          <cell r="E14486" t="str">
            <v>CR</v>
          </cell>
          <cell r="H14486">
            <v>10423774.470000001</v>
          </cell>
          <cell r="M14486">
            <v>10423774.470000001</v>
          </cell>
        </row>
        <row r="14487">
          <cell r="B14487">
            <v>13894</v>
          </cell>
          <cell r="C14487" t="str">
            <v>USINA DE CONCRETO FIXA, CAPACIDADE NOMINAL DE 40 M3/H, SEM SILO</v>
          </cell>
          <cell r="D14487" t="str">
            <v>UN</v>
          </cell>
          <cell r="E14487" t="str">
            <v>CR</v>
          </cell>
          <cell r="H14487">
            <v>399604.75</v>
          </cell>
          <cell r="M14487">
            <v>399604.75</v>
          </cell>
        </row>
        <row r="14488">
          <cell r="B14488">
            <v>13895</v>
          </cell>
          <cell r="C14488" t="str">
            <v>USINA DE CONCRETO FIXA, CAPACIDADE NOMINAL DE 60 M3/H, SEM SILO</v>
          </cell>
          <cell r="D14488" t="str">
            <v>UN</v>
          </cell>
          <cell r="E14488" t="str">
            <v>CR</v>
          </cell>
          <cell r="H14488">
            <v>537335.18000000005</v>
          </cell>
          <cell r="M14488">
            <v>537335.18000000005</v>
          </cell>
        </row>
        <row r="14489">
          <cell r="B14489">
            <v>13892</v>
          </cell>
          <cell r="C14489" t="str">
            <v>USINA DE CONCRETO FIXA, CAPACIDADE NOMINAL DE 80 M3/H, SEM SILO</v>
          </cell>
          <cell r="D14489" t="str">
            <v>UN</v>
          </cell>
          <cell r="E14489" t="str">
            <v>CR</v>
          </cell>
          <cell r="H14489">
            <v>658491.12</v>
          </cell>
          <cell r="M14489">
            <v>658491.12</v>
          </cell>
        </row>
        <row r="14490">
          <cell r="B14490">
            <v>9914</v>
          </cell>
          <cell r="C14490" t="str">
            <v>USINA DE CONCRETO FIXA, CAPACIDADE NOMINAL DE 90 A 120 M3/H, SEM SILO</v>
          </cell>
          <cell r="D14490" t="str">
            <v>UN</v>
          </cell>
          <cell r="E14490" t="str">
            <v>C</v>
          </cell>
          <cell r="H14490">
            <v>712400</v>
          </cell>
          <cell r="M14490">
            <v>712400</v>
          </cell>
        </row>
        <row r="14491">
          <cell r="B14491">
            <v>36485</v>
          </cell>
          <cell r="C14491" t="str">
            <v>USINA DE LAMA ASFALTICA, PROD 30 A 50 T/H, SILO DE AGREGADO 7 M3, RESERVATORIOS PARA EMULSAO E AGUA DE 2,3 M3 CADA, MISTURADOR TIPO PUGG-MILL A SER MONTADO SOBRE CAMINHAO</v>
          </cell>
          <cell r="D14491" t="str">
            <v>UN</v>
          </cell>
          <cell r="E14491" t="str">
            <v>CR</v>
          </cell>
          <cell r="H14491">
            <v>665336.65</v>
          </cell>
          <cell r="M14491">
            <v>665336.65</v>
          </cell>
        </row>
        <row r="14492">
          <cell r="B14492">
            <v>9912</v>
          </cell>
          <cell r="C14492" t="str">
            <v>USINA DE MISTURAS ASFALTICAS A QUENTE, MOVEL, TIPO CONTRA FLUXO, CAPACIDADE DE 40 A 80 T/H</v>
          </cell>
          <cell r="D14492" t="str">
            <v>UN</v>
          </cell>
          <cell r="E14492" t="str">
            <v>C</v>
          </cell>
          <cell r="H14492">
            <v>3223031.02</v>
          </cell>
          <cell r="M14492">
            <v>3223031.02</v>
          </cell>
        </row>
        <row r="14493">
          <cell r="B14493">
            <v>9921</v>
          </cell>
          <cell r="C14493" t="str">
            <v>USINA MISTURADORA DE SOLOS, DOSADORES TRIPLOS, CALHA VIBRATORIA CAPACIDADE DE 200 A 500 T/H, POTENCIA DE 75 KW</v>
          </cell>
          <cell r="D14493" t="str">
            <v>UN</v>
          </cell>
          <cell r="E14493" t="str">
            <v>CR</v>
          </cell>
          <cell r="H14493">
            <v>1662591.84</v>
          </cell>
          <cell r="M14493">
            <v>1662591.84</v>
          </cell>
        </row>
        <row r="14494">
          <cell r="B14494">
            <v>21112</v>
          </cell>
          <cell r="C14494" t="str">
            <v>VALVULA DE DESCARGA EM METAL CROMADO PARA MICTORIO COM ACIONAMENTO POR PRESSAO E FECHAMENTO AUTOMATICO</v>
          </cell>
          <cell r="D14494" t="str">
            <v>UN</v>
          </cell>
          <cell r="E14494" t="str">
            <v>CR</v>
          </cell>
          <cell r="F14494">
            <v>318.49</v>
          </cell>
          <cell r="H14494">
            <v>325.51</v>
          </cell>
          <cell r="K14494">
            <v>318.49</v>
          </cell>
          <cell r="M14494">
            <v>325.51</v>
          </cell>
        </row>
        <row r="14495">
          <cell r="B14495">
            <v>10228</v>
          </cell>
          <cell r="C14495" t="str">
            <v>VALVULA DE DESCARGA METALICA, BASE 1 1/2" E ACABAMENTO METALICO CROMADO</v>
          </cell>
          <cell r="D14495" t="str">
            <v>UN</v>
          </cell>
          <cell r="E14495" t="str">
            <v>C</v>
          </cell>
          <cell r="F14495">
            <v>369.99</v>
          </cell>
          <cell r="H14495">
            <v>378.15</v>
          </cell>
          <cell r="K14495">
            <v>369.99</v>
          </cell>
          <cell r="M14495">
            <v>378.15</v>
          </cell>
        </row>
        <row r="14496">
          <cell r="B14496">
            <v>11781</v>
          </cell>
          <cell r="C14496" t="str">
            <v>VALVULA DE DESCARGA METALICA, BASE 1 1/4" E ACABAMENTO METALICO CROMADO</v>
          </cell>
          <cell r="D14496" t="str">
            <v>UN</v>
          </cell>
          <cell r="E14496" t="str">
            <v>CR</v>
          </cell>
          <cell r="F14496">
            <v>299.74</v>
          </cell>
          <cell r="H14496">
            <v>306.35000000000002</v>
          </cell>
          <cell r="K14496">
            <v>299.74</v>
          </cell>
          <cell r="M14496">
            <v>306.35000000000002</v>
          </cell>
        </row>
        <row r="14497">
          <cell r="B14497">
            <v>37588</v>
          </cell>
          <cell r="C14497" t="str">
            <v>VALVULA DE ESCOAMENTO PARA TANQUE, EM METAL CROMADO, 1.1/2 ", SEM LADRAO, COM TAMPAO PLASTICO</v>
          </cell>
          <cell r="D14497" t="str">
            <v>UN</v>
          </cell>
          <cell r="E14497" t="str">
            <v>CR</v>
          </cell>
          <cell r="F14497">
            <v>72.66</v>
          </cell>
          <cell r="H14497">
            <v>59.36</v>
          </cell>
          <cell r="K14497">
            <v>72.66</v>
          </cell>
          <cell r="M14497">
            <v>59.36</v>
          </cell>
        </row>
        <row r="14498">
          <cell r="B14498">
            <v>11751</v>
          </cell>
          <cell r="C14498" t="str">
            <v>VALVULA DE ESFERA BRUTA EM BRONZE, BITOLA 1 1/2"</v>
          </cell>
          <cell r="D14498" t="str">
            <v>UN</v>
          </cell>
          <cell r="E14498" t="str">
            <v>CR</v>
          </cell>
          <cell r="F14498">
            <v>158.72</v>
          </cell>
          <cell r="H14498">
            <v>100.92</v>
          </cell>
          <cell r="K14498">
            <v>158.72</v>
          </cell>
          <cell r="M14498">
            <v>100.92</v>
          </cell>
        </row>
        <row r="14499">
          <cell r="B14499">
            <v>11750</v>
          </cell>
          <cell r="C14499" t="str">
            <v>VALVULA DE ESFERA BRUTA EM BRONZE, BITOLA 1 1/4"</v>
          </cell>
          <cell r="D14499" t="str">
            <v>UN</v>
          </cell>
          <cell r="E14499" t="str">
            <v>CR</v>
          </cell>
          <cell r="F14499">
            <v>131.71</v>
          </cell>
          <cell r="H14499">
            <v>83.75</v>
          </cell>
          <cell r="K14499">
            <v>131.71</v>
          </cell>
          <cell r="M14499">
            <v>83.75</v>
          </cell>
        </row>
        <row r="14500">
          <cell r="B14500">
            <v>11746</v>
          </cell>
          <cell r="C14500" t="str">
            <v>VALVULA DE ESFERA BRUTA EM BRONZE, BITOLA 1"</v>
          </cell>
          <cell r="D14500" t="str">
            <v>UN</v>
          </cell>
          <cell r="E14500" t="str">
            <v>CR</v>
          </cell>
          <cell r="F14500">
            <v>88.37</v>
          </cell>
          <cell r="H14500">
            <v>56.19</v>
          </cell>
          <cell r="K14500">
            <v>88.37</v>
          </cell>
          <cell r="M14500">
            <v>56.19</v>
          </cell>
        </row>
        <row r="14501">
          <cell r="B14501">
            <v>11748</v>
          </cell>
          <cell r="C14501" t="str">
            <v>VALVULA DE ESFERA BRUTA EM BRONZE, BITOLA 1/2"</v>
          </cell>
          <cell r="D14501" t="str">
            <v>UN</v>
          </cell>
          <cell r="E14501" t="str">
            <v>CR</v>
          </cell>
          <cell r="F14501">
            <v>56.71</v>
          </cell>
          <cell r="H14501">
            <v>36.06</v>
          </cell>
          <cell r="K14501">
            <v>56.71</v>
          </cell>
          <cell r="M14501">
            <v>36.06</v>
          </cell>
        </row>
        <row r="14502">
          <cell r="B14502">
            <v>11747</v>
          </cell>
          <cell r="C14502" t="str">
            <v>VALVULA DE ESFERA BRUTA EM BRONZE, BITOLA 2"</v>
          </cell>
          <cell r="D14502" t="str">
            <v>UN</v>
          </cell>
          <cell r="E14502" t="str">
            <v>CR</v>
          </cell>
          <cell r="F14502">
            <v>244.74</v>
          </cell>
          <cell r="H14502">
            <v>155.62</v>
          </cell>
          <cell r="K14502">
            <v>244.74</v>
          </cell>
          <cell r="M14502">
            <v>155.62</v>
          </cell>
        </row>
        <row r="14503">
          <cell r="B14503">
            <v>11749</v>
          </cell>
          <cell r="C14503" t="str">
            <v>VALVULA DE ESFERA BRUTA EM BRONZE, BITOLA 3/4"</v>
          </cell>
          <cell r="D14503" t="str">
            <v>UN</v>
          </cell>
          <cell r="E14503" t="str">
            <v>CR</v>
          </cell>
          <cell r="F14503">
            <v>65.459999999999994</v>
          </cell>
          <cell r="H14503">
            <v>41.62</v>
          </cell>
          <cell r="K14503">
            <v>65.459999999999994</v>
          </cell>
          <cell r="M14503">
            <v>41.62</v>
          </cell>
        </row>
        <row r="14504">
          <cell r="B14504">
            <v>10236</v>
          </cell>
          <cell r="C14504" t="str">
            <v>VALVULA DE RETENCAO DE BRONZE, PE COM CRIVOS, EXTREMIDADE COM ROSCA, DE 1 1/2", PARA FUNDO DE POCO</v>
          </cell>
          <cell r="D14504" t="str">
            <v>UN</v>
          </cell>
          <cell r="E14504" t="str">
            <v>CR</v>
          </cell>
          <cell r="F14504">
            <v>159.22</v>
          </cell>
          <cell r="H14504">
            <v>159.65</v>
          </cell>
          <cell r="K14504">
            <v>159.22</v>
          </cell>
          <cell r="M14504">
            <v>159.65</v>
          </cell>
        </row>
        <row r="14505">
          <cell r="B14505">
            <v>10233</v>
          </cell>
          <cell r="C14505" t="str">
            <v>VALVULA DE RETENCAO DE BRONZE, PE COM CRIVOS, EXTREMIDADE COM ROSCA, DE 1 1/4", PARA FUNDO DE POCO</v>
          </cell>
          <cell r="D14505" t="str">
            <v>UN</v>
          </cell>
          <cell r="E14505" t="str">
            <v>CR</v>
          </cell>
          <cell r="F14505">
            <v>149.19999999999999</v>
          </cell>
          <cell r="H14505">
            <v>149.61000000000001</v>
          </cell>
          <cell r="K14505">
            <v>149.19999999999999</v>
          </cell>
          <cell r="M14505">
            <v>149.61000000000001</v>
          </cell>
        </row>
        <row r="14506">
          <cell r="B14506">
            <v>10234</v>
          </cell>
          <cell r="C14506" t="str">
            <v>VALVULA DE RETENCAO DE BRONZE, PE COM CRIVOS, EXTREMIDADE COM ROSCA, DE 1", PARA FUNDO DE POCO</v>
          </cell>
          <cell r="D14506" t="str">
            <v>UN</v>
          </cell>
          <cell r="E14506" t="str">
            <v>CR</v>
          </cell>
          <cell r="F14506">
            <v>93.99</v>
          </cell>
          <cell r="H14506">
            <v>94.24</v>
          </cell>
          <cell r="K14506">
            <v>93.99</v>
          </cell>
          <cell r="M14506">
            <v>94.24</v>
          </cell>
        </row>
        <row r="14507">
          <cell r="B14507">
            <v>10231</v>
          </cell>
          <cell r="C14507" t="str">
            <v>VALVULA DE RETENCAO DE BRONZE, PE COM CRIVOS, EXTREMIDADE COM ROSCA, DE 2 1/2", PARA FUNDO DE POCO</v>
          </cell>
          <cell r="D14507" t="str">
            <v>UN</v>
          </cell>
          <cell r="E14507" t="str">
            <v>CR</v>
          </cell>
          <cell r="F14507">
            <v>431</v>
          </cell>
          <cell r="H14507">
            <v>432.17</v>
          </cell>
          <cell r="K14507">
            <v>431</v>
          </cell>
          <cell r="M14507">
            <v>432.17</v>
          </cell>
        </row>
        <row r="14508">
          <cell r="B14508">
            <v>10232</v>
          </cell>
          <cell r="C14508" t="str">
            <v>VALVULA DE RETENCAO DE BRONZE, PE COM CRIVOS, EXTREMIDADE COM ROSCA, DE 2", PARA FUNDO DE POCO</v>
          </cell>
          <cell r="D14508" t="str">
            <v>UN</v>
          </cell>
          <cell r="E14508" t="str">
            <v>CR</v>
          </cell>
          <cell r="F14508">
            <v>241.18</v>
          </cell>
          <cell r="H14508">
            <v>241.83</v>
          </cell>
          <cell r="K14508">
            <v>241.18</v>
          </cell>
          <cell r="M14508">
            <v>241.83</v>
          </cell>
        </row>
        <row r="14509">
          <cell r="B14509">
            <v>10235</v>
          </cell>
          <cell r="C14509" t="str">
            <v>VALVULA DE RETENCAO DE BRONZE, PE COM CRIVOS, EXTREMIDADE COM ROSCA, DE 3", PARA FUNDO DE POCO</v>
          </cell>
          <cell r="D14509" t="str">
            <v>UN</v>
          </cell>
          <cell r="E14509" t="str">
            <v>CR</v>
          </cell>
          <cell r="F14509">
            <v>590.85</v>
          </cell>
          <cell r="H14509">
            <v>592.45000000000005</v>
          </cell>
          <cell r="K14509">
            <v>590.85</v>
          </cell>
          <cell r="M14509">
            <v>592.45000000000005</v>
          </cell>
        </row>
        <row r="14510">
          <cell r="B14510">
            <v>10229</v>
          </cell>
          <cell r="C14510" t="str">
            <v>VALVULA DE RETENCAO DE BRONZE, PE COM CRIVOS, EXTREMIDADE COM ROSCA, DE 3/4", PARA FUNDO DE POCO</v>
          </cell>
          <cell r="D14510" t="str">
            <v>UN</v>
          </cell>
          <cell r="E14510" t="str">
            <v>C</v>
          </cell>
          <cell r="F14510">
            <v>85</v>
          </cell>
          <cell r="H14510">
            <v>85.23</v>
          </cell>
          <cell r="K14510">
            <v>85</v>
          </cell>
          <cell r="M14510">
            <v>85.23</v>
          </cell>
        </row>
        <row r="14511">
          <cell r="B14511">
            <v>10230</v>
          </cell>
          <cell r="C14511" t="str">
            <v>VALVULA DE RETENCAO DE BRONZE, PE COM CRIVOS, EXTREMIDADE COM ROSCA, DE 4", PARA FUNDO DE POCO</v>
          </cell>
          <cell r="D14511" t="str">
            <v>UN</v>
          </cell>
          <cell r="E14511" t="str">
            <v>CR</v>
          </cell>
          <cell r="F14511">
            <v>1039.8399999999999</v>
          </cell>
          <cell r="H14511">
            <v>1042.6600000000001</v>
          </cell>
          <cell r="K14511">
            <v>1039.8399999999999</v>
          </cell>
          <cell r="M14511">
            <v>1042.6600000000001</v>
          </cell>
        </row>
        <row r="14512">
          <cell r="B14512">
            <v>10409</v>
          </cell>
          <cell r="C14512" t="str">
            <v>VALVULA DE RETENCAO HORIZONTAL, DE BRONZE (PN-25), 1 1/2", 400 PSI, TAMPA DE PORCA DE UNIAO, EXTREMIDADES COM ROSCA</v>
          </cell>
          <cell r="D14512" t="str">
            <v>UN</v>
          </cell>
          <cell r="E14512" t="str">
            <v>CR</v>
          </cell>
          <cell r="F14512">
            <v>308.93</v>
          </cell>
          <cell r="H14512">
            <v>309.76</v>
          </cell>
          <cell r="K14512">
            <v>308.93</v>
          </cell>
          <cell r="M14512">
            <v>309.76</v>
          </cell>
        </row>
        <row r="14513">
          <cell r="B14513">
            <v>10411</v>
          </cell>
          <cell r="C14513" t="str">
            <v>VALVULA DE RETENCAO HORIZONTAL, DE BRONZE (PN-25), 1 1/4", 400 PSI, TAMPA DE PORCA DE UNIAO, EXTREMIDADES COM ROSCA</v>
          </cell>
          <cell r="D14513" t="str">
            <v>UN</v>
          </cell>
          <cell r="E14513" t="str">
            <v>CR</v>
          </cell>
          <cell r="F14513">
            <v>276.43</v>
          </cell>
          <cell r="H14513">
            <v>277.18</v>
          </cell>
          <cell r="K14513">
            <v>276.43</v>
          </cell>
          <cell r="M14513">
            <v>277.18</v>
          </cell>
        </row>
        <row r="14514">
          <cell r="B14514">
            <v>10410</v>
          </cell>
          <cell r="C14514" t="str">
            <v>VALVULA DE RETENCAO HORIZONTAL, DE BRONZE (PN-25), 1", 400 PSI, TAMPA DE PORCA DE UNIAO, EXTREMIDADES COM ROSCA</v>
          </cell>
          <cell r="D14514" t="str">
            <v>UN</v>
          </cell>
          <cell r="E14514" t="str">
            <v>CR</v>
          </cell>
          <cell r="F14514">
            <v>184.65</v>
          </cell>
          <cell r="H14514">
            <v>185.15</v>
          </cell>
          <cell r="K14514">
            <v>184.65</v>
          </cell>
          <cell r="M14514">
            <v>185.15</v>
          </cell>
        </row>
        <row r="14515">
          <cell r="B14515">
            <v>10404</v>
          </cell>
          <cell r="C14515" t="str">
            <v>VALVULA DE RETENCAO HORIZONTAL, DE BRONZE (PN-25), 1/2", 400 PSI, TAMPA DE PORCA DE UNIAO, EXTREMIDADES COM ROSCA</v>
          </cell>
          <cell r="D14515" t="str">
            <v>UN</v>
          </cell>
          <cell r="E14515" t="str">
            <v>CR</v>
          </cell>
          <cell r="F14515">
            <v>112.1</v>
          </cell>
          <cell r="H14515">
            <v>112.41</v>
          </cell>
          <cell r="K14515">
            <v>112.1</v>
          </cell>
          <cell r="M14515">
            <v>112.41</v>
          </cell>
        </row>
        <row r="14516">
          <cell r="B14516">
            <v>10405</v>
          </cell>
          <cell r="C14516" t="str">
            <v>VALVULA DE RETENCAO HORIZONTAL, DE BRONZE (PN-25), 2 1/2", 400 PSI, TAMPA DE PORCA DE UNIAO, EXTREMIDADES COM ROSCA</v>
          </cell>
          <cell r="D14516" t="str">
            <v>UN</v>
          </cell>
          <cell r="E14516" t="str">
            <v>CR</v>
          </cell>
          <cell r="F14516">
            <v>618.92999999999995</v>
          </cell>
          <cell r="H14516">
            <v>620.61</v>
          </cell>
          <cell r="K14516">
            <v>618.92999999999995</v>
          </cell>
          <cell r="M14516">
            <v>620.61</v>
          </cell>
        </row>
        <row r="14517">
          <cell r="B14517">
            <v>10408</v>
          </cell>
          <cell r="C14517" t="str">
            <v>VALVULA DE RETENCAO HORIZONTAL, DE BRONZE (PN-25), 2", 400 PSI, TAMPA DE PORCA DE UNIAO, EXTREMIDADES COM ROSCA</v>
          </cell>
          <cell r="D14517" t="str">
            <v>UN</v>
          </cell>
          <cell r="E14517" t="str">
            <v>CR</v>
          </cell>
          <cell r="F14517">
            <v>432.81</v>
          </cell>
          <cell r="H14517">
            <v>433.98</v>
          </cell>
          <cell r="K14517">
            <v>432.81</v>
          </cell>
          <cell r="M14517">
            <v>433.98</v>
          </cell>
        </row>
        <row r="14518">
          <cell r="B14518">
            <v>10406</v>
          </cell>
          <cell r="C14518" t="str">
            <v>VALVULA DE RETENCAO HORIZONTAL, DE BRONZE (PN-25), 3", 400 PSI, TAMPA DE PORCA DE UNIAO, EXTREMIDADES COM ROSCA</v>
          </cell>
          <cell r="D14518" t="str">
            <v>UN</v>
          </cell>
          <cell r="E14518" t="str">
            <v>CR</v>
          </cell>
          <cell r="F14518">
            <v>854.87</v>
          </cell>
          <cell r="H14518">
            <v>857.18</v>
          </cell>
          <cell r="K14518">
            <v>854.87</v>
          </cell>
          <cell r="M14518">
            <v>857.18</v>
          </cell>
        </row>
        <row r="14519">
          <cell r="B14519">
            <v>10412</v>
          </cell>
          <cell r="C14519" t="str">
            <v>VALVULA DE RETENCAO HORIZONTAL, DE BRONZE (PN-25), 3/4", 400 PSI, TAMPA DE PORCA DE UNIAO, EXTREMIDADES COM ROSCA</v>
          </cell>
          <cell r="D14519" t="str">
            <v>UN</v>
          </cell>
          <cell r="E14519" t="str">
            <v>CR</v>
          </cell>
          <cell r="F14519">
            <v>135.86000000000001</v>
          </cell>
          <cell r="H14519">
            <v>136.22999999999999</v>
          </cell>
          <cell r="K14519">
            <v>135.86000000000001</v>
          </cell>
          <cell r="M14519">
            <v>136.22999999999999</v>
          </cell>
        </row>
        <row r="14520">
          <cell r="B14520">
            <v>10407</v>
          </cell>
          <cell r="C14520" t="str">
            <v>VALVULA DE RETENCAO HORIZONTAL, DE BRONZE (PN-25), 4", 400 PSI, TAMPA DE PORCA DE UNIAO, EXTREMIDADES COM ROSCA</v>
          </cell>
          <cell r="D14520" t="str">
            <v>UN</v>
          </cell>
          <cell r="E14520" t="str">
            <v>CR</v>
          </cell>
          <cell r="F14520">
            <v>1325.91</v>
          </cell>
          <cell r="H14520">
            <v>1329.5</v>
          </cell>
          <cell r="K14520">
            <v>1325.91</v>
          </cell>
          <cell r="M14520">
            <v>1329.5</v>
          </cell>
        </row>
        <row r="14521">
          <cell r="B14521">
            <v>10416</v>
          </cell>
          <cell r="C14521" t="str">
            <v>VALVULA DE RETENCAO VERTICAL, DE BRONZE (PN-16), 1 1/2", 200 PSI, EXTREMIDADES COM ROSCA</v>
          </cell>
          <cell r="D14521" t="str">
            <v>UN</v>
          </cell>
          <cell r="E14521" t="str">
            <v>CR</v>
          </cell>
          <cell r="F14521">
            <v>164.46</v>
          </cell>
          <cell r="H14521">
            <v>164.91</v>
          </cell>
          <cell r="K14521">
            <v>164.46</v>
          </cell>
          <cell r="M14521">
            <v>164.91</v>
          </cell>
        </row>
        <row r="14522">
          <cell r="B14522">
            <v>10419</v>
          </cell>
          <cell r="C14522" t="str">
            <v>VALVULA DE RETENCAO VERTICAL, DE BRONZE (PN-16), 1 1/4", 200 PSI, EXTREMIDADES COM ROSCA</v>
          </cell>
          <cell r="D14522" t="str">
            <v>UN</v>
          </cell>
          <cell r="E14522" t="str">
            <v>CR</v>
          </cell>
          <cell r="F14522">
            <v>142.75</v>
          </cell>
          <cell r="H14522">
            <v>143.13999999999999</v>
          </cell>
          <cell r="K14522">
            <v>142.75</v>
          </cell>
          <cell r="M14522">
            <v>143.13999999999999</v>
          </cell>
        </row>
        <row r="14523">
          <cell r="B14523">
            <v>10418</v>
          </cell>
          <cell r="C14523" t="str">
            <v>VALVULA DE RETENCAO VERTICAL, DE BRONZE (PN-16), 1", 200 PSI, EXTREMIDADES COM ROSCA</v>
          </cell>
          <cell r="D14523" t="str">
            <v>UN</v>
          </cell>
          <cell r="E14523" t="str">
            <v>CR</v>
          </cell>
          <cell r="F14523">
            <v>95.15</v>
          </cell>
          <cell r="H14523">
            <v>95.41</v>
          </cell>
          <cell r="K14523">
            <v>95.15</v>
          </cell>
          <cell r="M14523">
            <v>95.41</v>
          </cell>
        </row>
        <row r="14524">
          <cell r="B14524">
            <v>21092</v>
          </cell>
          <cell r="C14524" t="str">
            <v>VALVULA DE RETENCAO VERTICAL, DE BRONZE (PN-16), 1/2", 200 PSI, EXTREMIDADES COM ROSCA</v>
          </cell>
          <cell r="D14524" t="str">
            <v>UN</v>
          </cell>
          <cell r="E14524" t="str">
            <v>CR</v>
          </cell>
          <cell r="F14524">
            <v>81.61</v>
          </cell>
          <cell r="H14524">
            <v>81.83</v>
          </cell>
          <cell r="K14524">
            <v>81.61</v>
          </cell>
          <cell r="M14524">
            <v>81.83</v>
          </cell>
        </row>
        <row r="14525">
          <cell r="B14525">
            <v>12657</v>
          </cell>
          <cell r="C14525" t="str">
            <v>VALVULA DE RETENCAO VERTICAL, DE BRONZE (PN-16), 2 1/2", 200 PSI, EXTREMIDADES COM ROSCA</v>
          </cell>
          <cell r="D14525" t="str">
            <v>UN</v>
          </cell>
          <cell r="E14525" t="str">
            <v>CR</v>
          </cell>
          <cell r="F14525">
            <v>383.99</v>
          </cell>
          <cell r="H14525">
            <v>385.03</v>
          </cell>
          <cell r="K14525">
            <v>383.99</v>
          </cell>
          <cell r="M14525">
            <v>385.03</v>
          </cell>
        </row>
        <row r="14526">
          <cell r="B14526">
            <v>10417</v>
          </cell>
          <cell r="C14526" t="str">
            <v>VALVULA DE RETENCAO VERTICAL, DE BRONZE (PN-16), 2", 200 PSI, EXTREMIDADES COM ROSCA</v>
          </cell>
          <cell r="D14526" t="str">
            <v>UN</v>
          </cell>
          <cell r="E14526" t="str">
            <v>CR</v>
          </cell>
          <cell r="F14526">
            <v>239.63</v>
          </cell>
          <cell r="H14526">
            <v>240.28</v>
          </cell>
          <cell r="K14526">
            <v>239.63</v>
          </cell>
          <cell r="M14526">
            <v>240.28</v>
          </cell>
        </row>
        <row r="14527">
          <cell r="B14527">
            <v>10414</v>
          </cell>
          <cell r="C14527" t="str">
            <v>VALVULA DE RETENCAO VERTICAL, DE BRONZE (PN-16), 3", 200 PSI, EXTREMIDADES COM ROSCA</v>
          </cell>
          <cell r="D14527" t="str">
            <v>UN</v>
          </cell>
          <cell r="E14527" t="str">
            <v>CR</v>
          </cell>
          <cell r="F14527">
            <v>524.36</v>
          </cell>
          <cell r="H14527">
            <v>525.78</v>
          </cell>
          <cell r="K14527">
            <v>524.36</v>
          </cell>
          <cell r="M14527">
            <v>525.78</v>
          </cell>
        </row>
        <row r="14528">
          <cell r="B14528">
            <v>10413</v>
          </cell>
          <cell r="C14528" t="str">
            <v>VALVULA DE RETENCAO VERTICAL, DE BRONZE (PN-16), 3/4", 200 PSI, EXTREMIDADES COM ROSCA</v>
          </cell>
          <cell r="D14528" t="str">
            <v>UN</v>
          </cell>
          <cell r="E14528" t="str">
            <v>CR</v>
          </cell>
          <cell r="F14528">
            <v>87.09</v>
          </cell>
          <cell r="H14528">
            <v>87.33</v>
          </cell>
          <cell r="K14528">
            <v>87.09</v>
          </cell>
          <cell r="M14528">
            <v>87.33</v>
          </cell>
        </row>
        <row r="14529">
          <cell r="B14529">
            <v>10415</v>
          </cell>
          <cell r="C14529" t="str">
            <v>VALVULA DE RETENCAO VERTICAL, DE BRONZE (PN-16), 4", 200 PSI, EXTREMIDADES COM ROSCA</v>
          </cell>
          <cell r="D14529" t="str">
            <v>UN</v>
          </cell>
          <cell r="E14529" t="str">
            <v>CR</v>
          </cell>
          <cell r="F14529">
            <v>910.06</v>
          </cell>
          <cell r="H14529">
            <v>912.52</v>
          </cell>
          <cell r="K14529">
            <v>910.06</v>
          </cell>
          <cell r="M14529">
            <v>912.52</v>
          </cell>
        </row>
        <row r="14530">
          <cell r="B14530">
            <v>38643</v>
          </cell>
          <cell r="C14530" t="str">
            <v>VALVULA EM METAL CROMADO PARA LAVATORIO, 1" SEM LADRAO</v>
          </cell>
          <cell r="D14530" t="str">
            <v>UN</v>
          </cell>
          <cell r="E14530" t="str">
            <v>CR</v>
          </cell>
          <cell r="F14530">
            <v>57.74</v>
          </cell>
          <cell r="H14530">
            <v>47.17</v>
          </cell>
          <cell r="K14530">
            <v>57.74</v>
          </cell>
          <cell r="M14530">
            <v>47.17</v>
          </cell>
        </row>
        <row r="14531">
          <cell r="B14531">
            <v>6157</v>
          </cell>
          <cell r="C14531" t="str">
            <v>VALVULA EM METAL CROMADO PARA PIA AMERICANA 3.1/2 X 1.1/2"</v>
          </cell>
          <cell r="D14531" t="str">
            <v>UN</v>
          </cell>
          <cell r="E14531" t="str">
            <v>CR</v>
          </cell>
          <cell r="F14531">
            <v>78.89</v>
          </cell>
          <cell r="H14531">
            <v>64.44</v>
          </cell>
          <cell r="K14531">
            <v>78.89</v>
          </cell>
          <cell r="M14531">
            <v>64.44</v>
          </cell>
        </row>
        <row r="14532">
          <cell r="B14532">
            <v>6158</v>
          </cell>
          <cell r="C14532" t="str">
            <v>VALVULA EM PLASTICO BRANCO PARA LAVATORIO 1 ", SEM UNHO, COM LADRAO</v>
          </cell>
          <cell r="D14532" t="str">
            <v>UN</v>
          </cell>
          <cell r="E14532" t="str">
            <v>CR</v>
          </cell>
          <cell r="F14532">
            <v>6.62</v>
          </cell>
          <cell r="H14532">
            <v>9.2100000000000009</v>
          </cell>
          <cell r="K14532">
            <v>6.62</v>
          </cell>
          <cell r="M14532">
            <v>9.2100000000000009</v>
          </cell>
        </row>
        <row r="14533">
          <cell r="B14533">
            <v>6156</v>
          </cell>
          <cell r="C14533" t="str">
            <v>VALVULA EM PLASTICO BRANCO PARA TANQUE 1.1/4" X 1.1/2 ", SEM UNHO E SEM LADRAO</v>
          </cell>
          <cell r="D14533" t="str">
            <v>UN</v>
          </cell>
          <cell r="E14533" t="str">
            <v>CR</v>
          </cell>
          <cell r="F14533">
            <v>5.68</v>
          </cell>
          <cell r="H14533">
            <v>7.9</v>
          </cell>
          <cell r="K14533">
            <v>5.68</v>
          </cell>
          <cell r="M14533">
            <v>7.9</v>
          </cell>
        </row>
        <row r="14534">
          <cell r="B14534">
            <v>6153</v>
          </cell>
          <cell r="C14534" t="str">
            <v>VALVULA EM PLASTICO BRANCO PARA TANQUE OU LAVATORIO 1 ", SEM UNHO E SEM LADRAO</v>
          </cell>
          <cell r="D14534" t="str">
            <v>UN</v>
          </cell>
          <cell r="E14534" t="str">
            <v>CR</v>
          </cell>
          <cell r="F14534">
            <v>4.5599999999999996</v>
          </cell>
          <cell r="H14534">
            <v>6.34</v>
          </cell>
          <cell r="K14534">
            <v>4.5599999999999996</v>
          </cell>
          <cell r="M14534">
            <v>6.34</v>
          </cell>
        </row>
        <row r="14535">
          <cell r="B14535">
            <v>6154</v>
          </cell>
          <cell r="C14535" t="str">
            <v>VALVULA EM PLASTICO CROMADO PARA LAVATORIO 1 ", SEM UNHO, COM LADRAO</v>
          </cell>
          <cell r="D14535" t="str">
            <v>UN</v>
          </cell>
          <cell r="E14535" t="str">
            <v>CR</v>
          </cell>
          <cell r="F14535">
            <v>8.1</v>
          </cell>
          <cell r="H14535">
            <v>11.26</v>
          </cell>
          <cell r="K14535">
            <v>8.1</v>
          </cell>
          <cell r="M14535">
            <v>11.26</v>
          </cell>
        </row>
        <row r="14536">
          <cell r="B14536">
            <v>6155</v>
          </cell>
          <cell r="C14536" t="str">
            <v>VALVULA EM PLASTICO CROMADO TIPO AMERICANA PARA PIA DE COZINHA 3.1/2" X 1.1/2 ", SEM ADAPTADOR</v>
          </cell>
          <cell r="D14536" t="str">
            <v>UN</v>
          </cell>
          <cell r="E14536" t="str">
            <v>CR</v>
          </cell>
          <cell r="F14536">
            <v>18.64</v>
          </cell>
          <cell r="H14536">
            <v>25.93</v>
          </cell>
          <cell r="K14536">
            <v>18.64</v>
          </cell>
          <cell r="M14536">
            <v>25.93</v>
          </cell>
        </row>
        <row r="14537">
          <cell r="B14537">
            <v>43595</v>
          </cell>
          <cell r="C14537" t="str">
            <v>VARA FINA PARA CREMONA, EM FERRO ZINCADO BRANCO, COM DIAMETRO DE APROX 10 MM E COMPRIMENTO DE 1,20 M</v>
          </cell>
          <cell r="D14537" t="str">
            <v>UN</v>
          </cell>
          <cell r="E14537" t="str">
            <v>CR</v>
          </cell>
          <cell r="F14537">
            <v>20.89</v>
          </cell>
          <cell r="H14537">
            <v>16.98</v>
          </cell>
          <cell r="K14537">
            <v>20.89</v>
          </cell>
          <cell r="M14537">
            <v>16.98</v>
          </cell>
        </row>
        <row r="14538">
          <cell r="B14538">
            <v>43596</v>
          </cell>
          <cell r="C14538" t="str">
            <v>VARA FINA PARA CREMONA, EM FERRO ZINCADO BRANCO, COM DIAMETRO DE APROX 10 MM E COMPRIMENTO DE 1,50 M</v>
          </cell>
          <cell r="D14538" t="str">
            <v>UN</v>
          </cell>
          <cell r="E14538" t="str">
            <v>CR</v>
          </cell>
          <cell r="F14538">
            <v>24.15</v>
          </cell>
          <cell r="H14538">
            <v>19.62</v>
          </cell>
          <cell r="K14538">
            <v>24.15</v>
          </cell>
          <cell r="M14538">
            <v>19.62</v>
          </cell>
        </row>
        <row r="14539">
          <cell r="B14539">
            <v>38108</v>
          </cell>
          <cell r="C14539" t="str">
            <v>VARIADOR DE LUMINOSIDADE ROTATIVO (DIMMER) 127 V, 300 W (APENAS MODULO)</v>
          </cell>
          <cell r="D14539" t="str">
            <v>UN</v>
          </cell>
          <cell r="E14539" t="str">
            <v>CR</v>
          </cell>
          <cell r="F14539">
            <v>45.05</v>
          </cell>
          <cell r="H14539">
            <v>49.42</v>
          </cell>
          <cell r="K14539">
            <v>45.05</v>
          </cell>
          <cell r="M14539">
            <v>49.42</v>
          </cell>
        </row>
        <row r="14540">
          <cell r="B14540">
            <v>38087</v>
          </cell>
          <cell r="C14540" t="str">
            <v>VARIADOR DE LUMINOSIDADE ROTATIVO (DIMMER) 127V, 300W, CONJUNTO MONTADO PARA EMBUTIR 4" X 2" (PLACA + SUPORTE + MODULO)</v>
          </cell>
          <cell r="D14540" t="str">
            <v>UN</v>
          </cell>
          <cell r="E14540" t="str">
            <v>CR</v>
          </cell>
          <cell r="F14540">
            <v>57.94</v>
          </cell>
          <cell r="H14540">
            <v>63.57</v>
          </cell>
          <cell r="K14540">
            <v>57.94</v>
          </cell>
          <cell r="M14540">
            <v>63.57</v>
          </cell>
        </row>
        <row r="14541">
          <cell r="B14541">
            <v>38109</v>
          </cell>
          <cell r="C14541" t="str">
            <v>VARIADOR DE LUMINOSIDADE ROTATIVO (DIMMER) 220 V, 600 W (APENAS MODULO)</v>
          </cell>
          <cell r="D14541" t="str">
            <v>UN</v>
          </cell>
          <cell r="E14541" t="str">
            <v>CR</v>
          </cell>
          <cell r="F14541">
            <v>72</v>
          </cell>
          <cell r="H14541">
            <v>78.989999999999995</v>
          </cell>
          <cell r="K14541">
            <v>72</v>
          </cell>
          <cell r="M14541">
            <v>78.989999999999995</v>
          </cell>
        </row>
        <row r="14542">
          <cell r="B14542">
            <v>38088</v>
          </cell>
          <cell r="C14542" t="str">
            <v>VARIADOR DE LUMINOSIDADE ROTATIVO (DIMMER) 220V, 600W, CONJUNTO MONTADO PARA EMBUTIR 4" X 2" (PLACA + SUPORTE + MODULO)</v>
          </cell>
          <cell r="D14542" t="str">
            <v>UN</v>
          </cell>
          <cell r="E14542" t="str">
            <v>CR</v>
          </cell>
          <cell r="F14542">
            <v>75.7</v>
          </cell>
          <cell r="H14542">
            <v>83.05</v>
          </cell>
          <cell r="K14542">
            <v>75.7</v>
          </cell>
          <cell r="M14542">
            <v>83.05</v>
          </cell>
        </row>
        <row r="14543">
          <cell r="B14543">
            <v>38110</v>
          </cell>
          <cell r="C14543" t="str">
            <v>VARIADOR DE VELOCIDADE PARA VENTILADOR 127 V, 150 W (APENAS MODULO)</v>
          </cell>
          <cell r="D14543" t="str">
            <v>UN</v>
          </cell>
          <cell r="E14543" t="str">
            <v>CR</v>
          </cell>
          <cell r="F14543">
            <v>27.69</v>
          </cell>
          <cell r="H14543">
            <v>30.38</v>
          </cell>
          <cell r="K14543">
            <v>27.69</v>
          </cell>
          <cell r="M14543">
            <v>30.38</v>
          </cell>
        </row>
        <row r="14544">
          <cell r="B14544">
            <v>38089</v>
          </cell>
          <cell r="C14544" t="str">
            <v>VARIADOR DE VELOCIDADE PARA VENTILADOR 127V, 150W + 2 INTERRUPTORES PARALELOS, PARA REVERSAO E LAMPADA, CONJUNTO MONTADO PARA EMBUTIR 4" X 2" (PLACA + SUPORTE + MODULOS)</v>
          </cell>
          <cell r="D14544" t="str">
            <v>UN</v>
          </cell>
          <cell r="E14544" t="str">
            <v>CR</v>
          </cell>
          <cell r="F14544">
            <v>48.26</v>
          </cell>
          <cell r="H14544">
            <v>52.94</v>
          </cell>
          <cell r="K14544">
            <v>48.26</v>
          </cell>
          <cell r="M14544">
            <v>52.94</v>
          </cell>
        </row>
        <row r="14545">
          <cell r="B14545">
            <v>38111</v>
          </cell>
          <cell r="C14545" t="str">
            <v>VARIADOR DE VELOCIDADE PARA VENTILADOR 220 V, 250 W (APENAS MODULO)</v>
          </cell>
          <cell r="D14545" t="str">
            <v>UN</v>
          </cell>
          <cell r="E14545" t="str">
            <v>CR</v>
          </cell>
          <cell r="F14545">
            <v>30.97</v>
          </cell>
          <cell r="H14545">
            <v>33.979999999999997</v>
          </cell>
          <cell r="K14545">
            <v>30.97</v>
          </cell>
          <cell r="M14545">
            <v>33.979999999999997</v>
          </cell>
        </row>
        <row r="14546">
          <cell r="B14546">
            <v>38090</v>
          </cell>
          <cell r="C14546" t="str">
            <v>VARIADOR DE VELOCIDADE PARA VENTILADOR 220V, 250W + 2 INTERRUPTORES PARALELOS, PARA REVERSAO E LAMPADA, CONJUNTO MONTADO PARA EMBUTIR 4" X 2" (PLACA + SUPORTE + MODULOS)</v>
          </cell>
          <cell r="D14546" t="str">
            <v>UN</v>
          </cell>
          <cell r="E14546" t="str">
            <v>CR</v>
          </cell>
          <cell r="F14546">
            <v>49.88</v>
          </cell>
          <cell r="H14546">
            <v>54.72</v>
          </cell>
          <cell r="K14546">
            <v>49.88</v>
          </cell>
          <cell r="M14546">
            <v>54.72</v>
          </cell>
        </row>
        <row r="14547">
          <cell r="B14547">
            <v>38400</v>
          </cell>
          <cell r="C14547" t="str">
            <v>VASSOURA 40 CM COM CABO</v>
          </cell>
          <cell r="D14547" t="str">
            <v>UN</v>
          </cell>
          <cell r="E14547" t="str">
            <v>CR</v>
          </cell>
          <cell r="F14547">
            <v>20.96</v>
          </cell>
          <cell r="H14547">
            <v>13.85</v>
          </cell>
          <cell r="K14547">
            <v>20.96</v>
          </cell>
          <cell r="M14547">
            <v>13.85</v>
          </cell>
        </row>
        <row r="14548">
          <cell r="B14548">
            <v>13726</v>
          </cell>
          <cell r="C14548" t="str">
            <v>VASSOURA MECANICA REBOCAVEL COM ESCOVA CILINDRICA LARGURA UTIL DE VARRIMENTO = 2,44M</v>
          </cell>
          <cell r="D14548" t="str">
            <v>UN</v>
          </cell>
          <cell r="E14548" t="str">
            <v>CR</v>
          </cell>
          <cell r="H14548">
            <v>68683.67</v>
          </cell>
          <cell r="M14548">
            <v>68683.67</v>
          </cell>
        </row>
        <row r="14549">
          <cell r="B14549">
            <v>12627</v>
          </cell>
          <cell r="C14549" t="str">
            <v>VEDACAO DE CALHA, EM BORRACHA COR PRETA, MEDIDA ENTRE 119 E 170 MM, PARA DRENAGEM PLUVIAL PREDIAL</v>
          </cell>
          <cell r="D14549" t="str">
            <v>UN</v>
          </cell>
          <cell r="E14549" t="str">
            <v>CR</v>
          </cell>
          <cell r="F14549">
            <v>1.1499999999999999</v>
          </cell>
          <cell r="H14549">
            <v>1.38</v>
          </cell>
          <cell r="K14549">
            <v>1.1499999999999999</v>
          </cell>
          <cell r="M14549">
            <v>1.38</v>
          </cell>
        </row>
        <row r="14550">
          <cell r="B14550">
            <v>39996</v>
          </cell>
          <cell r="C14550" t="str">
            <v>VERGALHAO ZINCADO ROSCA TOTAL, 1/4" (6,3 MM)</v>
          </cell>
          <cell r="D14550" t="str">
            <v>M</v>
          </cell>
          <cell r="E14550" t="str">
            <v>CR</v>
          </cell>
          <cell r="F14550">
            <v>4.32</v>
          </cell>
          <cell r="H14550">
            <v>3.38</v>
          </cell>
          <cell r="K14550">
            <v>4.32</v>
          </cell>
          <cell r="M14550">
            <v>3.38</v>
          </cell>
        </row>
        <row r="14551">
          <cell r="B14551">
            <v>10478</v>
          </cell>
          <cell r="C14551" t="str">
            <v>VERNIZ A BASE RESINA ALQUIDICA COM POLIURETANO PARA MADEIRA, COM FILTRO SOLAR, BRILHANTE, USO INTERNO E EXTERNO</v>
          </cell>
          <cell r="D14551" t="str">
            <v>L</v>
          </cell>
          <cell r="E14551" t="str">
            <v>C</v>
          </cell>
          <cell r="F14551">
            <v>45.36</v>
          </cell>
          <cell r="H14551">
            <v>43.34</v>
          </cell>
          <cell r="K14551">
            <v>45.36</v>
          </cell>
          <cell r="M14551">
            <v>43.34</v>
          </cell>
        </row>
        <row r="14552">
          <cell r="B14552">
            <v>10481</v>
          </cell>
          <cell r="C14552" t="str">
            <v>VERNIZ MARITIMO PREMIUM PARA MADEIRA, COM FILTRO SOLAR, BRILHANTE, USO INTERNO E EXTERNO</v>
          </cell>
          <cell r="D14552" t="str">
            <v>L</v>
          </cell>
          <cell r="E14552" t="str">
            <v>CR</v>
          </cell>
          <cell r="F14552">
            <v>40.340000000000003</v>
          </cell>
          <cell r="H14552">
            <v>38.54</v>
          </cell>
          <cell r="K14552">
            <v>40.340000000000003</v>
          </cell>
          <cell r="M14552">
            <v>38.54</v>
          </cell>
        </row>
        <row r="14553">
          <cell r="B14553">
            <v>10475</v>
          </cell>
          <cell r="C14553" t="str">
            <v>VERNIZ TIPO COPAL PARA MADEIRA, BRILHANTE, USO INTERNO</v>
          </cell>
          <cell r="D14553" t="str">
            <v>L</v>
          </cell>
          <cell r="E14553" t="str">
            <v>CR</v>
          </cell>
          <cell r="F14553">
            <v>39.03</v>
          </cell>
          <cell r="H14553">
            <v>37.29</v>
          </cell>
          <cell r="K14553">
            <v>39.03</v>
          </cell>
          <cell r="M14553">
            <v>37.29</v>
          </cell>
        </row>
        <row r="14554">
          <cell r="B14554">
            <v>4030</v>
          </cell>
          <cell r="C14554" t="str">
            <v>VEU DE POLIESTER PARA IMPERMEABILIZACAO</v>
          </cell>
          <cell r="D14554" t="str">
            <v>M2</v>
          </cell>
          <cell r="E14554" t="str">
            <v>CR</v>
          </cell>
          <cell r="F14554">
            <v>7.7</v>
          </cell>
          <cell r="H14554">
            <v>7.38</v>
          </cell>
          <cell r="K14554">
            <v>7.7</v>
          </cell>
          <cell r="M14554">
            <v>7.38</v>
          </cell>
        </row>
        <row r="14555">
          <cell r="B14555">
            <v>4031</v>
          </cell>
          <cell r="C14555" t="str">
            <v>VEU DE VIDRO/VEU DE SUPERFICIE 30 A 35 G/M2</v>
          </cell>
          <cell r="D14555" t="str">
            <v>M2</v>
          </cell>
          <cell r="E14555" t="str">
            <v>CR</v>
          </cell>
          <cell r="F14555">
            <v>36.21</v>
          </cell>
          <cell r="H14555">
            <v>34.71</v>
          </cell>
          <cell r="K14555">
            <v>36.21</v>
          </cell>
          <cell r="M14555">
            <v>34.71</v>
          </cell>
        </row>
        <row r="14556">
          <cell r="B14556">
            <v>39399</v>
          </cell>
          <cell r="C14556" t="str">
            <v>VIBRADOR DE IMERSAO, COM PONTEIRA DE *35* MM, MANGOTE DE 5 M, SEM MOTOR</v>
          </cell>
          <cell r="D14556" t="str">
            <v>UN</v>
          </cell>
          <cell r="E14556" t="str">
            <v>CR</v>
          </cell>
          <cell r="H14556">
            <v>1440.99</v>
          </cell>
          <cell r="M14556">
            <v>1440.99</v>
          </cell>
        </row>
        <row r="14557">
          <cell r="B14557">
            <v>39400</v>
          </cell>
          <cell r="C14557" t="str">
            <v>VIBRADOR DE IMERSAO, COM PONTEIRA DE *45* MM, MANGOTE DE 5 M, SEM MOTOR.</v>
          </cell>
          <cell r="D14557" t="str">
            <v>UN</v>
          </cell>
          <cell r="E14557" t="str">
            <v>CR</v>
          </cell>
          <cell r="H14557">
            <v>1566.29</v>
          </cell>
          <cell r="M14557">
            <v>1566.29</v>
          </cell>
        </row>
        <row r="14558">
          <cell r="B14558">
            <v>39401</v>
          </cell>
          <cell r="C14558" t="str">
            <v>VIBRADOR DE IMERSAO, COM PONTEIRA DE *60* MM, MANGOTE DE 5 M, SEM MOTOR.</v>
          </cell>
          <cell r="D14558" t="str">
            <v>UN</v>
          </cell>
          <cell r="E14558" t="str">
            <v>CR</v>
          </cell>
          <cell r="H14558">
            <v>1757.01</v>
          </cell>
          <cell r="M14558">
            <v>1757.01</v>
          </cell>
        </row>
        <row r="14559">
          <cell r="B14559">
            <v>11652</v>
          </cell>
          <cell r="C14559" t="str">
            <v>VIBRADOR DE IMERSAO, DIAMETRO DA PONTEIRA DE *35* MM, COM MOTOR 4 TEMPOS A GASOLINA DE 5,5 HP (5,5 CV)</v>
          </cell>
          <cell r="D14559" t="str">
            <v>UN</v>
          </cell>
          <cell r="E14559" t="str">
            <v>C</v>
          </cell>
          <cell r="H14559">
            <v>3780</v>
          </cell>
          <cell r="M14559">
            <v>3780</v>
          </cell>
        </row>
        <row r="14560">
          <cell r="B14560">
            <v>13475</v>
          </cell>
          <cell r="C14560" t="str">
            <v>VIBRADOR DE IMERSAO, DIAMETRO DA PONTEIRA DE *45* MM, COM MOTOR 4 TEMPOS A GASOLINA DE 5,5 HP (5,5 CV)</v>
          </cell>
          <cell r="D14560" t="str">
            <v>UN</v>
          </cell>
          <cell r="E14560" t="str">
            <v>CR</v>
          </cell>
          <cell r="H14560">
            <v>4130.63</v>
          </cell>
          <cell r="M14560">
            <v>4130.63</v>
          </cell>
        </row>
        <row r="14561">
          <cell r="B14561">
            <v>13896</v>
          </cell>
          <cell r="C14561" t="str">
            <v>VIBRADOR DE IMERSAO, DIAMETRO DA PONTEIRA DE *45* MM, COM MOTOR ELETRICO TRIFASICO DE 2 HP (2 CV)</v>
          </cell>
          <cell r="D14561" t="str">
            <v>UN</v>
          </cell>
          <cell r="E14561" t="str">
            <v>CR</v>
          </cell>
          <cell r="H14561">
            <v>3390.99</v>
          </cell>
          <cell r="M14561">
            <v>3390.99</v>
          </cell>
        </row>
        <row r="14562">
          <cell r="B14562">
            <v>44470</v>
          </cell>
          <cell r="C14562" t="str">
            <v>VIBROACABADORA DE ASFALTO SOBRE ESTEIRAS, LARG. PAVIM. 2,13 M A 4,55 M, POT. 74 KW/ 100 HP, CAP. 400  T/ H</v>
          </cell>
          <cell r="D14562" t="str">
            <v>UN</v>
          </cell>
          <cell r="E14562" t="str">
            <v>CR</v>
          </cell>
          <cell r="H14562">
            <v>1643983.11</v>
          </cell>
          <cell r="M14562">
            <v>1643983.11</v>
          </cell>
        </row>
        <row r="14563">
          <cell r="B14563">
            <v>13476</v>
          </cell>
          <cell r="C14563" t="str">
            <v>VIBROACABADORA DE ASFALTO SOBRE ESTEIRAS, LARG. PAVIM. 2,60 M A 5,75 M, POT. 110 HP, CAP. 450 T/ H</v>
          </cell>
          <cell r="D14563" t="str">
            <v>UN</v>
          </cell>
          <cell r="E14563" t="str">
            <v>CR</v>
          </cell>
          <cell r="H14563">
            <v>1655896.15</v>
          </cell>
          <cell r="M14563">
            <v>1655896.15</v>
          </cell>
        </row>
        <row r="14564">
          <cell r="B14564">
            <v>44491</v>
          </cell>
          <cell r="C14564" t="str">
            <v>VIBROACABADORA DE ASFALTO SOBRE ESTEIRAS, LARG. PAVIM. MAX. 8,00 M, POT. 100 KW/ 134 HP, CAP.  600 T/ H</v>
          </cell>
          <cell r="D14564" t="str">
            <v>UN</v>
          </cell>
          <cell r="E14564" t="str">
            <v>CR</v>
          </cell>
          <cell r="H14564">
            <v>3905055.66</v>
          </cell>
          <cell r="M14564">
            <v>3905055.66</v>
          </cell>
        </row>
        <row r="14565">
          <cell r="B14565">
            <v>10488</v>
          </cell>
          <cell r="C14565" t="str">
            <v>VIBROACABADORA DE ASFALTO SOBRE ESTEIRAS, LARG. PAVIMENT. 1,90 A 5,3 M, POT. 78 KW/105 HP, CAP. 450 T/H</v>
          </cell>
          <cell r="D14565" t="str">
            <v>UN</v>
          </cell>
          <cell r="E14565" t="str">
            <v>C</v>
          </cell>
          <cell r="H14565">
            <v>2006136</v>
          </cell>
          <cell r="M14565">
            <v>2006136</v>
          </cell>
        </row>
        <row r="14566">
          <cell r="B14566">
            <v>13606</v>
          </cell>
          <cell r="C14566" t="str">
            <v>VIBROACABADORA DE ASFALTO SOBRE RODAS, LARGURA DE PAVIMENTACAO DE 1,70 A 4,20 M, POTENCIA 78 KW/105 HP, CAPACIDADE 300 T/H</v>
          </cell>
          <cell r="D14566" t="str">
            <v>UN</v>
          </cell>
          <cell r="E14566" t="str">
            <v>CR</v>
          </cell>
          <cell r="H14566">
            <v>1777407.8</v>
          </cell>
          <cell r="M14566">
            <v>1777407.8</v>
          </cell>
        </row>
        <row r="14567">
          <cell r="B14567">
            <v>10489</v>
          </cell>
          <cell r="C14567" t="str">
            <v>VIDRACEIRO (HORISTA)</v>
          </cell>
          <cell r="D14567" t="str">
            <v>H</v>
          </cell>
          <cell r="E14567" t="str">
            <v>CR</v>
          </cell>
          <cell r="F14567">
            <v>15.26</v>
          </cell>
          <cell r="H14567">
            <v>18.09</v>
          </cell>
          <cell r="K14567">
            <v>17.059999999999999</v>
          </cell>
          <cell r="M14567">
            <v>20.23</v>
          </cell>
        </row>
        <row r="14568">
          <cell r="B14568">
            <v>41073</v>
          </cell>
          <cell r="C14568" t="str">
            <v>VIDRACEIRO (MENSALISTA)</v>
          </cell>
          <cell r="D14568" t="str">
            <v>MES</v>
          </cell>
          <cell r="E14568" t="str">
            <v>CR</v>
          </cell>
          <cell r="F14568">
            <v>2673.13</v>
          </cell>
          <cell r="H14568">
            <v>3170.77</v>
          </cell>
          <cell r="K14568">
            <v>2989.85</v>
          </cell>
          <cell r="M14568">
            <v>3546.19</v>
          </cell>
        </row>
        <row r="14569">
          <cell r="B14569">
            <v>34391</v>
          </cell>
          <cell r="C14569" t="str">
            <v>VIDRO COMUM LAMINADO LISO INCOLOR DUPLO, ESPESSURA TOTAL 8 MM (CADA CAMADA DE 4 MM) - COLOCADO</v>
          </cell>
          <cell r="D14569" t="str">
            <v>M2</v>
          </cell>
          <cell r="E14569" t="str">
            <v>CR</v>
          </cell>
          <cell r="F14569">
            <v>706.15</v>
          </cell>
          <cell r="H14569">
            <v>861.75</v>
          </cell>
          <cell r="K14569">
            <v>706.15</v>
          </cell>
          <cell r="M14569">
            <v>861.75</v>
          </cell>
        </row>
        <row r="14570">
          <cell r="B14570">
            <v>10496</v>
          </cell>
          <cell r="C14570" t="str">
            <v>VIDRO COMUM LAMINADO, LISO, INCOLOR, DUPLO, ESPESSURA TOTAL 6 MM (CADA CAMADA E= 3 MM) - COLOCADO</v>
          </cell>
          <cell r="D14570" t="str">
            <v>M2</v>
          </cell>
          <cell r="E14570" t="str">
            <v>CR</v>
          </cell>
          <cell r="F14570">
            <v>614.58000000000004</v>
          </cell>
          <cell r="H14570">
            <v>750</v>
          </cell>
          <cell r="K14570">
            <v>614.58000000000004</v>
          </cell>
          <cell r="M14570">
            <v>750</v>
          </cell>
        </row>
        <row r="14571">
          <cell r="B14571">
            <v>10497</v>
          </cell>
          <cell r="C14571" t="str">
            <v>VIDRO COMUM LAMINADO, LISO, INCOLOR, TRIPLO, ESPESSURA TOTAL 12 MM (CADA CAMADA E= 4 MM) - COLOCADO</v>
          </cell>
          <cell r="D14571" t="str">
            <v>M2</v>
          </cell>
          <cell r="E14571" t="str">
            <v>CR</v>
          </cell>
          <cell r="F14571">
            <v>1597.91</v>
          </cell>
          <cell r="H14571">
            <v>1949.99</v>
          </cell>
          <cell r="K14571">
            <v>1597.91</v>
          </cell>
          <cell r="M14571">
            <v>1949.99</v>
          </cell>
        </row>
        <row r="14572">
          <cell r="B14572">
            <v>10504</v>
          </cell>
          <cell r="C14572" t="str">
            <v>VIDRO COMUM LAMINADO, LISO, INCOLOR, TRIPLO, ESPESSURA TOTAL 15 MM (CADA CAMADA E = 5 MM) - COLOCADO</v>
          </cell>
          <cell r="D14572" t="str">
            <v>M2</v>
          </cell>
          <cell r="E14572" t="str">
            <v>CR</v>
          </cell>
          <cell r="F14572">
            <v>1868.33</v>
          </cell>
          <cell r="H14572">
            <v>2280</v>
          </cell>
          <cell r="K14572">
            <v>1868.33</v>
          </cell>
          <cell r="M14572">
            <v>2280</v>
          </cell>
        </row>
        <row r="14573">
          <cell r="B14573">
            <v>34390</v>
          </cell>
          <cell r="C14573" t="str">
            <v>VIDRO CRISTAL COLORIDO, 10 MM, PINTADO NA COR BRANCA</v>
          </cell>
          <cell r="D14573" t="str">
            <v>M2</v>
          </cell>
          <cell r="E14573" t="str">
            <v>CR</v>
          </cell>
          <cell r="F14573">
            <v>550.66</v>
          </cell>
          <cell r="H14573">
            <v>671.99</v>
          </cell>
          <cell r="K14573">
            <v>550.66</v>
          </cell>
          <cell r="M14573">
            <v>671.99</v>
          </cell>
        </row>
        <row r="14574">
          <cell r="B14574">
            <v>34389</v>
          </cell>
          <cell r="C14574" t="str">
            <v>VIDRO CRISTAL COLORIDO, 4 MM, PINTADO NA COR BRANCA</v>
          </cell>
          <cell r="D14574" t="str">
            <v>M2</v>
          </cell>
          <cell r="E14574" t="str">
            <v>CR</v>
          </cell>
          <cell r="F14574">
            <v>172.08</v>
          </cell>
          <cell r="H14574">
            <v>210</v>
          </cell>
          <cell r="K14574">
            <v>172.08</v>
          </cell>
          <cell r="M14574">
            <v>210</v>
          </cell>
        </row>
        <row r="14575">
          <cell r="B14575">
            <v>34388</v>
          </cell>
          <cell r="C14575" t="str">
            <v>VIDRO CRISTAL COLORIDO, 6 MM, PINTADO NA COR BRANCA</v>
          </cell>
          <cell r="D14575" t="str">
            <v>M2</v>
          </cell>
          <cell r="E14575" t="str">
            <v>CR</v>
          </cell>
          <cell r="F14575">
            <v>244.57</v>
          </cell>
          <cell r="H14575">
            <v>298.47000000000003</v>
          </cell>
          <cell r="K14575">
            <v>244.57</v>
          </cell>
          <cell r="M14575">
            <v>298.47000000000003</v>
          </cell>
        </row>
        <row r="14576">
          <cell r="B14576">
            <v>34387</v>
          </cell>
          <cell r="C14576" t="str">
            <v>VIDRO CRISTAL COLORIDO, 8 MM, PINTADO NA COR BRANCA</v>
          </cell>
          <cell r="D14576" t="str">
            <v>M2</v>
          </cell>
          <cell r="E14576" t="str">
            <v>CR</v>
          </cell>
          <cell r="F14576">
            <v>397.02</v>
          </cell>
          <cell r="H14576">
            <v>484.5</v>
          </cell>
          <cell r="K14576">
            <v>397.02</v>
          </cell>
          <cell r="M14576">
            <v>484.5</v>
          </cell>
        </row>
        <row r="14577">
          <cell r="B14577">
            <v>11188</v>
          </cell>
          <cell r="C14577" t="str">
            <v>VIDRO LISO FUME E = 4MM - SEM COLOCACAO</v>
          </cell>
          <cell r="D14577" t="str">
            <v>M2</v>
          </cell>
          <cell r="E14577" t="str">
            <v>CR</v>
          </cell>
          <cell r="F14577">
            <v>196.66</v>
          </cell>
          <cell r="H14577">
            <v>239.99</v>
          </cell>
          <cell r="K14577">
            <v>196.66</v>
          </cell>
          <cell r="M14577">
            <v>239.99</v>
          </cell>
        </row>
        <row r="14578">
          <cell r="B14578">
            <v>11189</v>
          </cell>
          <cell r="C14578" t="str">
            <v>VIDRO LISO FUME E = 6MM - SEM COLOCACAO</v>
          </cell>
          <cell r="D14578" t="str">
            <v>M2</v>
          </cell>
          <cell r="E14578" t="str">
            <v>CR</v>
          </cell>
          <cell r="F14578">
            <v>295</v>
          </cell>
          <cell r="H14578">
            <v>360</v>
          </cell>
          <cell r="K14578">
            <v>295</v>
          </cell>
          <cell r="M14578">
            <v>360</v>
          </cell>
        </row>
        <row r="14579">
          <cell r="B14579">
            <v>21107</v>
          </cell>
          <cell r="C14579" t="str">
            <v>VIDRO LISO FUME, E = 5 MM - SEM COLOCACAO</v>
          </cell>
          <cell r="D14579" t="str">
            <v>M2</v>
          </cell>
          <cell r="E14579" t="str">
            <v>CR</v>
          </cell>
          <cell r="F14579">
            <v>212.3</v>
          </cell>
          <cell r="H14579">
            <v>259.07</v>
          </cell>
          <cell r="K14579">
            <v>212.3</v>
          </cell>
          <cell r="M14579">
            <v>259.07</v>
          </cell>
        </row>
        <row r="14580">
          <cell r="B14580">
            <v>34386</v>
          </cell>
          <cell r="C14580" t="str">
            <v>VIDRO LISO INCOLOR 10 MM - SEM COLOCACAO</v>
          </cell>
          <cell r="D14580" t="str">
            <v>M2</v>
          </cell>
          <cell r="E14580" t="str">
            <v>CR</v>
          </cell>
          <cell r="F14580">
            <v>368.75</v>
          </cell>
          <cell r="H14580">
            <v>450</v>
          </cell>
          <cell r="K14580">
            <v>368.75</v>
          </cell>
          <cell r="M14580">
            <v>450</v>
          </cell>
        </row>
        <row r="14581">
          <cell r="B14581">
            <v>10490</v>
          </cell>
          <cell r="C14581" t="str">
            <v>VIDRO LISO INCOLOR 2 A 3 MM - SEM COLOCACAO</v>
          </cell>
          <cell r="D14581" t="str">
            <v>M2</v>
          </cell>
          <cell r="E14581" t="str">
            <v>CR</v>
          </cell>
          <cell r="F14581">
            <v>129.06</v>
          </cell>
          <cell r="H14581">
            <v>157.5</v>
          </cell>
          <cell r="K14581">
            <v>129.06</v>
          </cell>
          <cell r="M14581">
            <v>157.5</v>
          </cell>
        </row>
        <row r="14582">
          <cell r="B14582">
            <v>10492</v>
          </cell>
          <cell r="C14582" t="str">
            <v>VIDRO LISO INCOLOR 4MM - SEM COLOCACAO</v>
          </cell>
          <cell r="D14582" t="str">
            <v>M2</v>
          </cell>
          <cell r="E14582" t="str">
            <v>C</v>
          </cell>
          <cell r="F14582">
            <v>147.5</v>
          </cell>
          <cell r="H14582">
            <v>180</v>
          </cell>
          <cell r="K14582">
            <v>147.5</v>
          </cell>
          <cell r="M14582">
            <v>180</v>
          </cell>
        </row>
        <row r="14583">
          <cell r="B14583">
            <v>10493</v>
          </cell>
          <cell r="C14583" t="str">
            <v>VIDRO LISO INCOLOR 5MM - SEM COLOCACAO</v>
          </cell>
          <cell r="D14583" t="str">
            <v>M2</v>
          </cell>
          <cell r="E14583" t="str">
            <v>CR</v>
          </cell>
          <cell r="F14583">
            <v>172.08</v>
          </cell>
          <cell r="H14583">
            <v>210</v>
          </cell>
          <cell r="K14583">
            <v>172.08</v>
          </cell>
          <cell r="M14583">
            <v>210</v>
          </cell>
        </row>
        <row r="14584">
          <cell r="B14584">
            <v>10491</v>
          </cell>
          <cell r="C14584" t="str">
            <v>VIDRO LISO INCOLOR 6 MM - SEM COLOCACAO</v>
          </cell>
          <cell r="D14584" t="str">
            <v>M2</v>
          </cell>
          <cell r="E14584" t="str">
            <v>CR</v>
          </cell>
          <cell r="F14584">
            <v>208.95</v>
          </cell>
          <cell r="H14584">
            <v>255</v>
          </cell>
          <cell r="K14584">
            <v>208.95</v>
          </cell>
          <cell r="M14584">
            <v>255</v>
          </cell>
        </row>
        <row r="14585">
          <cell r="B14585">
            <v>34385</v>
          </cell>
          <cell r="C14585" t="str">
            <v>VIDRO LISO INCOLOR 8MM  -  SEM COLOCACAO</v>
          </cell>
          <cell r="D14585" t="str">
            <v>M2</v>
          </cell>
          <cell r="E14585" t="str">
            <v>CR</v>
          </cell>
          <cell r="F14585">
            <v>304.83</v>
          </cell>
          <cell r="H14585">
            <v>372</v>
          </cell>
          <cell r="K14585">
            <v>304.83</v>
          </cell>
          <cell r="M14585">
            <v>372</v>
          </cell>
        </row>
        <row r="14586">
          <cell r="B14586">
            <v>10499</v>
          </cell>
          <cell r="C14586" t="str">
            <v>VIDRO MARTELADO OU CANELADO, 4 MM - SEM COLOCACAO</v>
          </cell>
          <cell r="D14586" t="str">
            <v>M2</v>
          </cell>
          <cell r="E14586" t="str">
            <v>CR</v>
          </cell>
          <cell r="F14586">
            <v>122.91</v>
          </cell>
          <cell r="H14586">
            <v>149.99</v>
          </cell>
          <cell r="K14586">
            <v>122.91</v>
          </cell>
          <cell r="M14586">
            <v>149.99</v>
          </cell>
        </row>
        <row r="14587">
          <cell r="B14587">
            <v>34384</v>
          </cell>
          <cell r="C14587" t="str">
            <v>VIDRO PLANO ARAMADO E = 6 MM - SEM COLOCACAO</v>
          </cell>
          <cell r="D14587" t="str">
            <v>M2</v>
          </cell>
          <cell r="E14587" t="str">
            <v>CR</v>
          </cell>
          <cell r="F14587">
            <v>368.75</v>
          </cell>
          <cell r="H14587">
            <v>450</v>
          </cell>
          <cell r="K14587">
            <v>368.75</v>
          </cell>
          <cell r="M14587">
            <v>450</v>
          </cell>
        </row>
        <row r="14588">
          <cell r="B14588">
            <v>11185</v>
          </cell>
          <cell r="C14588" t="str">
            <v>VIDRO PLANO ARAMADO E = 7MM - SEM COLOCACAO</v>
          </cell>
          <cell r="D14588" t="str">
            <v>M2</v>
          </cell>
          <cell r="E14588" t="str">
            <v>CR</v>
          </cell>
          <cell r="F14588">
            <v>381.04</v>
          </cell>
          <cell r="H14588">
            <v>464.99</v>
          </cell>
          <cell r="K14588">
            <v>381.04</v>
          </cell>
          <cell r="M14588">
            <v>464.99</v>
          </cell>
        </row>
        <row r="14589">
          <cell r="B14589">
            <v>10507</v>
          </cell>
          <cell r="C14589" t="str">
            <v>VIDRO TEMPERADO INCOLOR E = 10 MM, SEM COLOCACAO</v>
          </cell>
          <cell r="D14589" t="str">
            <v>M2</v>
          </cell>
          <cell r="E14589" t="str">
            <v>CR</v>
          </cell>
          <cell r="F14589">
            <v>362.88</v>
          </cell>
          <cell r="H14589">
            <v>446.09</v>
          </cell>
          <cell r="K14589">
            <v>362.88</v>
          </cell>
          <cell r="M14589">
            <v>446.09</v>
          </cell>
        </row>
        <row r="14590">
          <cell r="B14590">
            <v>10505</v>
          </cell>
          <cell r="C14590" t="str">
            <v>VIDRO TEMPERADO INCOLOR E = 6 MM, SEM COLOCACAO</v>
          </cell>
          <cell r="D14590" t="str">
            <v>M2</v>
          </cell>
          <cell r="E14590" t="str">
            <v>CR</v>
          </cell>
          <cell r="F14590">
            <v>214.13</v>
          </cell>
          <cell r="H14590">
            <v>263.23</v>
          </cell>
          <cell r="K14590">
            <v>214.13</v>
          </cell>
          <cell r="M14590">
            <v>263.23</v>
          </cell>
        </row>
        <row r="14591">
          <cell r="B14591">
            <v>10506</v>
          </cell>
          <cell r="C14591" t="str">
            <v>VIDRO TEMPERADO INCOLOR E = 8 MM, SEM COLOCACAO</v>
          </cell>
          <cell r="D14591" t="str">
            <v>M2</v>
          </cell>
          <cell r="E14591" t="str">
            <v>CR</v>
          </cell>
          <cell r="F14591">
            <v>279.52999999999997</v>
          </cell>
          <cell r="H14591">
            <v>343.62</v>
          </cell>
          <cell r="K14591">
            <v>279.52999999999997</v>
          </cell>
          <cell r="M14591">
            <v>343.62</v>
          </cell>
        </row>
        <row r="14592">
          <cell r="B14592">
            <v>5031</v>
          </cell>
          <cell r="C14592" t="str">
            <v>VIDRO TEMPERADO INCOLOR PARA PORTA DE ABRIR, E = 10 MM (SEM FERRAGENS E SEM COLOCACAO)</v>
          </cell>
          <cell r="D14592" t="str">
            <v>M2</v>
          </cell>
          <cell r="E14592" t="str">
            <v>C</v>
          </cell>
          <cell r="F14592">
            <v>392.5</v>
          </cell>
          <cell r="H14592">
            <v>482.5</v>
          </cell>
          <cell r="K14592">
            <v>392.5</v>
          </cell>
          <cell r="M14592">
            <v>482.5</v>
          </cell>
        </row>
        <row r="14593">
          <cell r="B14593">
            <v>10502</v>
          </cell>
          <cell r="C14593" t="str">
            <v>VIDRO TEMPERADO VERDE E = 10 MM, SEM COLOCACAO</v>
          </cell>
          <cell r="D14593" t="str">
            <v>M2</v>
          </cell>
          <cell r="E14593" t="str">
            <v>CR</v>
          </cell>
          <cell r="F14593">
            <v>457.35</v>
          </cell>
          <cell r="H14593">
            <v>562.22</v>
          </cell>
          <cell r="K14593">
            <v>457.35</v>
          </cell>
          <cell r="M14593">
            <v>562.22</v>
          </cell>
        </row>
        <row r="14594">
          <cell r="B14594">
            <v>10501</v>
          </cell>
          <cell r="C14594" t="str">
            <v>VIDRO TEMPERADO VERDE E = 6 MM, SEM COLOCACAO</v>
          </cell>
          <cell r="D14594" t="str">
            <v>M2</v>
          </cell>
          <cell r="E14594" t="str">
            <v>CR</v>
          </cell>
          <cell r="F14594">
            <v>258.39</v>
          </cell>
          <cell r="H14594">
            <v>317.64</v>
          </cell>
          <cell r="K14594">
            <v>258.39</v>
          </cell>
          <cell r="M14594">
            <v>317.64</v>
          </cell>
        </row>
        <row r="14595">
          <cell r="B14595">
            <v>10503</v>
          </cell>
          <cell r="C14595" t="str">
            <v>VIDRO TEMPERADO VERDE E = 8 MM, SEM COLOCACAO</v>
          </cell>
          <cell r="D14595" t="str">
            <v>M2</v>
          </cell>
          <cell r="E14595" t="str">
            <v>CR</v>
          </cell>
          <cell r="F14595">
            <v>349.08</v>
          </cell>
          <cell r="H14595">
            <v>429.13</v>
          </cell>
          <cell r="K14595">
            <v>349.08</v>
          </cell>
          <cell r="M14595">
            <v>429.13</v>
          </cell>
        </row>
        <row r="14596">
          <cell r="B14596">
            <v>4500</v>
          </cell>
          <cell r="C14596" t="str">
            <v>VIGA *7,5 X 10* CM EM PINUS, MISTA OU EQUIVALENTE DA REGIAO - BRUTA</v>
          </cell>
          <cell r="D14596" t="str">
            <v>M</v>
          </cell>
          <cell r="E14596" t="str">
            <v>CR</v>
          </cell>
          <cell r="F14596">
            <v>20.54</v>
          </cell>
          <cell r="H14596">
            <v>14.15</v>
          </cell>
          <cell r="K14596">
            <v>20.54</v>
          </cell>
          <cell r="M14596">
            <v>14.15</v>
          </cell>
        </row>
        <row r="14597">
          <cell r="B14597">
            <v>4448</v>
          </cell>
          <cell r="C14597" t="str">
            <v>VIGA *7,5 X 15 CM EM PINUS, MISTA OU EQUIVALENTE DA REGIAO - BRUTA</v>
          </cell>
          <cell r="D14597" t="str">
            <v>M</v>
          </cell>
          <cell r="E14597" t="str">
            <v>CR</v>
          </cell>
          <cell r="F14597">
            <v>28.22</v>
          </cell>
          <cell r="H14597">
            <v>19.43</v>
          </cell>
          <cell r="K14597">
            <v>28.22</v>
          </cell>
          <cell r="M14597">
            <v>19.43</v>
          </cell>
        </row>
        <row r="14598">
          <cell r="B14598">
            <v>20213</v>
          </cell>
          <cell r="C14598" t="str">
            <v>VIGA APARELHADA *6 X 12* CM, EM MACARANDUBA/MASSARANDUBA, ANGELIM OU EQUIVALENTE DA REGIAO</v>
          </cell>
          <cell r="D14598" t="str">
            <v>M</v>
          </cell>
          <cell r="E14598" t="str">
            <v>CR</v>
          </cell>
          <cell r="F14598">
            <v>28.12</v>
          </cell>
          <cell r="H14598">
            <v>28.99</v>
          </cell>
          <cell r="K14598">
            <v>28.12</v>
          </cell>
          <cell r="M14598">
            <v>28.99</v>
          </cell>
        </row>
        <row r="14599">
          <cell r="B14599">
            <v>20211</v>
          </cell>
          <cell r="C14599" t="str">
            <v>VIGA APARELHADA *6 X 16* CM, EM MACARANDUBA/MASSARANDUBA, ANGELIM OU EQUIVALENTE DA REGIAO</v>
          </cell>
          <cell r="D14599" t="str">
            <v>M</v>
          </cell>
          <cell r="E14599" t="str">
            <v>CR</v>
          </cell>
          <cell r="F14599">
            <v>37.229999999999997</v>
          </cell>
          <cell r="H14599">
            <v>38.380000000000003</v>
          </cell>
          <cell r="K14599">
            <v>37.229999999999997</v>
          </cell>
          <cell r="M14599">
            <v>38.380000000000003</v>
          </cell>
        </row>
        <row r="14600">
          <cell r="B14600">
            <v>40270</v>
          </cell>
          <cell r="C14600" t="str">
            <v>VIGA DE ESCORAMENTO H20, DE MADEIRA, PESO DE 5,00 A 5,20 KG/M, COM EXTREMIDADES PLASTICAS</v>
          </cell>
          <cell r="D14600" t="str">
            <v>M</v>
          </cell>
          <cell r="E14600" t="str">
            <v>C</v>
          </cell>
          <cell r="H14600">
            <v>121.53</v>
          </cell>
          <cell r="M14600">
            <v>121.53</v>
          </cell>
        </row>
        <row r="14601">
          <cell r="B14601">
            <v>4425</v>
          </cell>
          <cell r="C14601" t="str">
            <v>VIGA NAO APARELHADA *6 X 12* CM, EM MACARANDUBA/MASSARANDUBA, ANGELIM OU EQUIVALENTE DA REGIAO - BRUTA</v>
          </cell>
          <cell r="D14601" t="str">
            <v>M</v>
          </cell>
          <cell r="E14601" t="str">
            <v>CR</v>
          </cell>
          <cell r="F14601">
            <v>30.77</v>
          </cell>
          <cell r="H14601">
            <v>31.73</v>
          </cell>
          <cell r="K14601">
            <v>30.77</v>
          </cell>
          <cell r="M14601">
            <v>31.73</v>
          </cell>
        </row>
        <row r="14602">
          <cell r="B14602">
            <v>4472</v>
          </cell>
          <cell r="C14602" t="str">
            <v>VIGA NAO APARELHADA *6 X 16* CM, EM MACARANDUBA/MASSARANDUBA, ANGELIM OU EQUIVALENTE DA REGIAO - BRUTA</v>
          </cell>
          <cell r="D14602" t="str">
            <v>M</v>
          </cell>
          <cell r="E14602" t="str">
            <v>CR</v>
          </cell>
          <cell r="F14602">
            <v>38.44</v>
          </cell>
          <cell r="H14602">
            <v>39.630000000000003</v>
          </cell>
          <cell r="K14602">
            <v>38.44</v>
          </cell>
          <cell r="M14602">
            <v>39.630000000000003</v>
          </cell>
        </row>
        <row r="14603">
          <cell r="B14603">
            <v>35272</v>
          </cell>
          <cell r="C14603" t="str">
            <v>VIGA NAO APARELHADA *6 X 20* CM, EM MACARANDUBA/MASSARANDUBA, ANGELIM OU EQUIVALENTE DA REGIAO - BRUTA</v>
          </cell>
          <cell r="D14603" t="str">
            <v>M</v>
          </cell>
          <cell r="E14603" t="str">
            <v>CR</v>
          </cell>
          <cell r="F14603">
            <v>55.57</v>
          </cell>
          <cell r="H14603">
            <v>57.29</v>
          </cell>
          <cell r="K14603">
            <v>55.57</v>
          </cell>
          <cell r="M14603">
            <v>57.29</v>
          </cell>
        </row>
        <row r="14604">
          <cell r="B14604">
            <v>4481</v>
          </cell>
          <cell r="C14604" t="str">
            <v>VIGA NAO APARELHADA *8 X 16* CM EM MACARANDUBA/MASSARANDUBA, ANGELIM OU EQUIVALENTE DA REGIAO - BRUTA</v>
          </cell>
          <cell r="D14604" t="str">
            <v>M</v>
          </cell>
          <cell r="E14604" t="str">
            <v>CR</v>
          </cell>
          <cell r="F14604">
            <v>59.48</v>
          </cell>
          <cell r="H14604">
            <v>61.32</v>
          </cell>
          <cell r="K14604">
            <v>59.48</v>
          </cell>
          <cell r="M14604">
            <v>61.32</v>
          </cell>
        </row>
        <row r="14605">
          <cell r="B14605">
            <v>34345</v>
          </cell>
          <cell r="C14605" t="str">
            <v>VIGIA DIURNO (HORISTA)</v>
          </cell>
          <cell r="D14605" t="str">
            <v>H</v>
          </cell>
          <cell r="E14605" t="str">
            <v>CR</v>
          </cell>
          <cell r="F14605">
            <v>15.54</v>
          </cell>
          <cell r="H14605">
            <v>20.5</v>
          </cell>
          <cell r="K14605">
            <v>17.38</v>
          </cell>
          <cell r="M14605">
            <v>22.92</v>
          </cell>
        </row>
        <row r="14606">
          <cell r="B14606">
            <v>41096</v>
          </cell>
          <cell r="C14606" t="str">
            <v>VIGIA DIURNO (MENSALISTA)</v>
          </cell>
          <cell r="D14606" t="str">
            <v>MES</v>
          </cell>
          <cell r="E14606" t="str">
            <v>CR</v>
          </cell>
          <cell r="F14606">
            <v>2721.33</v>
          </cell>
          <cell r="H14606">
            <v>3591.99</v>
          </cell>
          <cell r="K14606">
            <v>3043.76</v>
          </cell>
          <cell r="M14606">
            <v>4017.27</v>
          </cell>
        </row>
      </sheetData>
      <sheetData sheetId="1"/>
      <sheetData sheetId="2"/>
      <sheetData sheetId="3">
        <row r="8">
          <cell r="F8" t="str">
            <v>ONERADO</v>
          </cell>
        </row>
        <row r="9">
          <cell r="B9" t="str">
            <v>Código</v>
          </cell>
          <cell r="C9" t="str">
            <v>Composição</v>
          </cell>
          <cell r="D9" t="str">
            <v>Und.</v>
          </cell>
          <cell r="E9" t="str">
            <v>Coeficiente</v>
          </cell>
          <cell r="F9" t="str">
            <v>Custo
Unitário</v>
          </cell>
          <cell r="G9" t="str">
            <v>Custo
Total</v>
          </cell>
        </row>
        <row r="11">
          <cell r="B11" t="str">
            <v>FNDE 03</v>
          </cell>
          <cell r="C11" t="str">
            <v>LIGAÇÃO PROVISÓRIA DE ÁGUA E ESGOTO</v>
          </cell>
          <cell r="D11" t="str">
            <v>UN</v>
          </cell>
          <cell r="G11">
            <v>2815.11</v>
          </cell>
          <cell r="H11" t="str">
            <v>FNDE 03</v>
          </cell>
        </row>
        <row r="12">
          <cell r="B12" t="str">
            <v>Material</v>
          </cell>
          <cell r="D12" t="str">
            <v>UNID</v>
          </cell>
          <cell r="E12" t="str">
            <v>COEFICIENTE</v>
          </cell>
          <cell r="F12" t="str">
            <v>PREÇO UNITÁRIO</v>
          </cell>
          <cell r="G12" t="str">
            <v>TOTAL</v>
          </cell>
        </row>
        <row r="13">
          <cell r="B13">
            <v>370</v>
          </cell>
          <cell r="C13" t="str">
            <v>AREIA MEDIA - POSTO JAZIDA/FORNECEDOR (RETIRADO NA JAZIDA, SEM TRANSPORTE)</v>
          </cell>
          <cell r="D13" t="str">
            <v>M3</v>
          </cell>
          <cell r="E13">
            <v>0.02</v>
          </cell>
          <cell r="F13">
            <v>135</v>
          </cell>
          <cell r="G13">
            <v>2.7</v>
          </cell>
        </row>
        <row r="14">
          <cell r="B14">
            <v>10420</v>
          </cell>
          <cell r="C14" t="str">
            <v>BACIA SANITARIA (VASO) CONVENCIONAL, DE LOUCA BRANCA, SIFAO APARENTE, SAIDA VERTICAL (SEM ASSENTO)</v>
          </cell>
          <cell r="D14" t="str">
            <v>UN</v>
          </cell>
          <cell r="E14">
            <v>1</v>
          </cell>
          <cell r="F14">
            <v>204.95</v>
          </cell>
          <cell r="G14">
            <v>204.95</v>
          </cell>
        </row>
        <row r="15">
          <cell r="B15">
            <v>11868</v>
          </cell>
          <cell r="C15" t="str">
            <v>CAIXA D'AGUA / RESERVATORIO EM POLIESTER REFORCADO COM FIBRA DE VIDRO,1000 LITROS, COM TAMPA</v>
          </cell>
          <cell r="D15" t="str">
            <v>UN</v>
          </cell>
          <cell r="E15">
            <v>1</v>
          </cell>
          <cell r="F15">
            <v>591.29999999999995</v>
          </cell>
          <cell r="G15">
            <v>591.29999999999995</v>
          </cell>
        </row>
        <row r="16">
          <cell r="B16">
            <v>20247</v>
          </cell>
          <cell r="C16" t="str">
            <v>PREGO DE ACO POLIDO COM CABECA 15 X 15 (1 1/4 X 13)</v>
          </cell>
          <cell r="D16" t="str">
            <v>KG</v>
          </cell>
          <cell r="E16">
            <v>1</v>
          </cell>
          <cell r="F16">
            <v>18.43</v>
          </cell>
          <cell r="G16">
            <v>18.43</v>
          </cell>
        </row>
        <row r="17">
          <cell r="B17">
            <v>20205</v>
          </cell>
          <cell r="C17" t="str">
            <v>RIPA APARELHADA *1,5 X 5* CM, EM MACARANDUBA/MASSARANDUBA, ANGELIM OU EQUIVALENTE DA REGIAO</v>
          </cell>
          <cell r="D17" t="str">
            <v>M</v>
          </cell>
          <cell r="E17">
            <v>8</v>
          </cell>
          <cell r="F17">
            <v>3.7</v>
          </cell>
          <cell r="G17">
            <v>29.6</v>
          </cell>
        </row>
        <row r="18">
          <cell r="B18">
            <v>21009</v>
          </cell>
          <cell r="C18" t="str">
            <v>TUBO ACO GALVANIZADO COM COSTURA, CLASSE LEVE, DN 20 MM (3/4"), E = 2,25 MM, *1,3* KG/M (NBR 5580)</v>
          </cell>
          <cell r="D18" t="str">
            <v>M</v>
          </cell>
          <cell r="E18">
            <v>30</v>
          </cell>
          <cell r="F18">
            <v>21.22</v>
          </cell>
          <cell r="G18">
            <v>636.6</v>
          </cell>
        </row>
        <row r="19">
          <cell r="B19">
            <v>9841</v>
          </cell>
          <cell r="C19" t="str">
            <v>TUBO PVC, SERIE R, DN 100 MM, PARA ESGOTO OU AGUAS PLUVIAIS PREDIAL (NBR 5688)</v>
          </cell>
          <cell r="D19" t="str">
            <v>M</v>
          </cell>
          <cell r="E19">
            <v>5</v>
          </cell>
          <cell r="F19">
            <v>25.18</v>
          </cell>
          <cell r="G19">
            <v>125.9</v>
          </cell>
        </row>
        <row r="20">
          <cell r="B20">
            <v>9841</v>
          </cell>
          <cell r="C20" t="str">
            <v>TUBO PVC, SERIE R, DN 100 MM, PARA ESGOTO OU AGUAS PLUVIAIS PREDIAL (NBR 5688)</v>
          </cell>
          <cell r="D20" t="str">
            <v>M</v>
          </cell>
          <cell r="E20">
            <v>5</v>
          </cell>
          <cell r="F20">
            <v>25.18</v>
          </cell>
          <cell r="G20">
            <v>125.9</v>
          </cell>
        </row>
        <row r="21">
          <cell r="B21" t="str">
            <v>Mão de Obra com Encargos Complementares</v>
          </cell>
          <cell r="D21" t="str">
            <v>UNID</v>
          </cell>
          <cell r="E21" t="str">
            <v>COEFICIENTE</v>
          </cell>
          <cell r="F21" t="str">
            <v>PREÇO UNITÁRIO</v>
          </cell>
          <cell r="G21" t="str">
            <v>TOTAL</v>
          </cell>
        </row>
        <row r="22">
          <cell r="B22">
            <v>88248</v>
          </cell>
          <cell r="C22" t="str">
            <v>AUXILIAR DE ENCANADOR OU BOMBEIRO HIDRÁULICO COM ENCARGOS COMPLEMENTARES</v>
          </cell>
          <cell r="D22" t="str">
            <v>H</v>
          </cell>
          <cell r="E22">
            <v>4</v>
          </cell>
          <cell r="F22">
            <v>24.51</v>
          </cell>
          <cell r="G22">
            <v>98.04</v>
          </cell>
        </row>
        <row r="23">
          <cell r="B23">
            <v>88267</v>
          </cell>
          <cell r="C23" t="str">
            <v>ENCANADOR OU BOMBEIRO HIDRÁULICO COM ENCARGOS COMPLEMENTARES</v>
          </cell>
          <cell r="D23" t="str">
            <v>H</v>
          </cell>
          <cell r="E23">
            <v>8</v>
          </cell>
          <cell r="F23">
            <v>29.13</v>
          </cell>
          <cell r="G23">
            <v>233.04</v>
          </cell>
        </row>
        <row r="24">
          <cell r="B24">
            <v>88309</v>
          </cell>
          <cell r="C24" t="str">
            <v>PEDREIRO COM ENCARGOS COMPLEMENTARES</v>
          </cell>
          <cell r="D24" t="str">
            <v>H</v>
          </cell>
          <cell r="E24">
            <v>8</v>
          </cell>
          <cell r="F24">
            <v>29.85</v>
          </cell>
          <cell r="G24">
            <v>238.8</v>
          </cell>
        </row>
        <row r="25">
          <cell r="B25">
            <v>88316</v>
          </cell>
          <cell r="C25" t="str">
            <v>SERVENTE COM ENCARGOS COMPLEMENTARES</v>
          </cell>
          <cell r="D25" t="str">
            <v>H</v>
          </cell>
          <cell r="E25">
            <v>8.1199999999999992</v>
          </cell>
          <cell r="F25">
            <v>24.08</v>
          </cell>
          <cell r="G25">
            <v>195.52</v>
          </cell>
        </row>
        <row r="26">
          <cell r="B26" t="str">
            <v>Serviço</v>
          </cell>
          <cell r="D26" t="str">
            <v>UNID</v>
          </cell>
          <cell r="E26" t="str">
            <v>COEFICIENTE</v>
          </cell>
          <cell r="F26" t="str">
            <v>PREÇO UNITÁRIO</v>
          </cell>
          <cell r="G26" t="str">
            <v>TOTAL</v>
          </cell>
        </row>
        <row r="27">
          <cell r="B27">
            <v>92273</v>
          </cell>
          <cell r="C27" t="str">
            <v>FABRICAÇÃO DE ESCORAS DO TIPO PONTALETE, EM MADEIRA, PARA PÉ-DIREITO SIMPLES. AF_09/2020</v>
          </cell>
          <cell r="D27" t="str">
            <v>M</v>
          </cell>
          <cell r="E27">
            <v>17</v>
          </cell>
          <cell r="F27">
            <v>18.489999999999998</v>
          </cell>
          <cell r="G27">
            <v>314.33</v>
          </cell>
        </row>
        <row r="29">
          <cell r="B29" t="str">
            <v>FNDE 236</v>
          </cell>
          <cell r="C29" t="str">
            <v>FNDE 236 ESTACA ESCAVADA MECANICAMENTE, SEM FLUIDO ESTABILIZANTE, COM 40CM DE DIÂMETRO, CONCRETO LANÇADO POR CAMINHÃO BETONEIRA (EXCLUSIVE MOBILIZAÇÃO E DESMOBILIZAÇÃO) - MURO (M)</v>
          </cell>
          <cell r="D29" t="str">
            <v>M</v>
          </cell>
          <cell r="G29">
            <v>118.60000000000001</v>
          </cell>
          <cell r="H29" t="str">
            <v>FNDE 236</v>
          </cell>
        </row>
        <row r="30">
          <cell r="B30" t="str">
            <v>Equipamento Custo Horário</v>
          </cell>
          <cell r="D30" t="str">
            <v>UNID</v>
          </cell>
          <cell r="E30" t="str">
            <v>COEFICIENTE</v>
          </cell>
          <cell r="F30" t="str">
            <v>PREÇO UNITÁRIO</v>
          </cell>
          <cell r="G30" t="str">
            <v>TOTAL</v>
          </cell>
        </row>
        <row r="31">
          <cell r="B31">
            <v>90681</v>
          </cell>
          <cell r="C31" t="str">
            <v>PERFURATRIZ HIDRÁULICA SOBRE CAMINHÃO COM TRADO CURTO ACOPLADO, PROFUNDIDADE MÁXIMA DE 20 M, DIÂMETRO MÁXIMO DE 1500 MM, POTÊNCIA INSTALADA DE 137 HP, MESA ROTATIVA COM TORQUE MÁXIMO DE 30 KNM - CHI DIURNO. AF_06/2015</v>
          </cell>
          <cell r="D31" t="str">
            <v>CHI</v>
          </cell>
          <cell r="E31">
            <v>6.1199999999999997E-2</v>
          </cell>
          <cell r="F31">
            <v>166.54</v>
          </cell>
          <cell r="G31">
            <v>10.19</v>
          </cell>
        </row>
        <row r="32">
          <cell r="B32">
            <v>90680</v>
          </cell>
          <cell r="C32" t="str">
            <v>PERFURATRIZ HIDRÁULICA SOBRE CAMINHÃO COM TRADO CURTO ACOPLADO, PROFUNDIDADE MÁXIMA DE 20 M, DIÂMETRO MÁXIMO DE 1500 MM, POTÊNCIA INSTALADA DE 137 HP, MESA ROTATIVA COM TORQUE MÁXIMO DE 30 KNM - CHP DIURNO. AF_06/2015</v>
          </cell>
          <cell r="D32" t="str">
            <v>CHP</v>
          </cell>
          <cell r="E32">
            <v>3.4200000000000001E-2</v>
          </cell>
          <cell r="F32">
            <v>395.86</v>
          </cell>
          <cell r="G32">
            <v>13.53</v>
          </cell>
        </row>
        <row r="33">
          <cell r="B33" t="str">
            <v>Material</v>
          </cell>
          <cell r="D33" t="str">
            <v>UNID</v>
          </cell>
          <cell r="E33" t="str">
            <v>COEFICIENTE</v>
          </cell>
          <cell r="F33" t="str">
            <v>PREÇO UNITÁRIO</v>
          </cell>
          <cell r="G33" t="str">
            <v>TOTAL</v>
          </cell>
        </row>
        <row r="34">
          <cell r="B34">
            <v>38405</v>
          </cell>
          <cell r="C34" t="str">
            <v>CONCRETO USINADO BOMBEAVEL, CLASSE DE RESISTENCIA C25, COM BRITA 0 E 1, SLUMP = 130 +/- 20 MM, EXCLUI SERVICO DE BOMBEAMENTO (NBR 8953)</v>
          </cell>
          <cell r="D34" t="str">
            <v>M3</v>
          </cell>
          <cell r="E34">
            <v>0.1426</v>
          </cell>
          <cell r="F34">
            <v>517.86</v>
          </cell>
          <cell r="G34">
            <v>73.84</v>
          </cell>
        </row>
        <row r="35">
          <cell r="B35" t="str">
            <v>Mão de Obra com Encargos Complementares</v>
          </cell>
          <cell r="D35" t="str">
            <v>UNID</v>
          </cell>
          <cell r="E35" t="str">
            <v>COEFICIENTE</v>
          </cell>
          <cell r="F35" t="str">
            <v>PREÇO UNITÁRIO</v>
          </cell>
          <cell r="G35" t="str">
            <v>TOTAL</v>
          </cell>
        </row>
        <row r="36">
          <cell r="B36">
            <v>90778</v>
          </cell>
          <cell r="C36" t="str">
            <v>ENGENHEIRO CIVIL DE OBRA PLENO COM ENCARGOS COMPLEMENTARES</v>
          </cell>
          <cell r="D36" t="str">
            <v>H</v>
          </cell>
          <cell r="E36">
            <v>6.4000000000000003E-3</v>
          </cell>
          <cell r="F36">
            <v>135.86000000000001</v>
          </cell>
          <cell r="G36">
            <v>0.86</v>
          </cell>
        </row>
        <row r="37">
          <cell r="B37">
            <v>88316</v>
          </cell>
          <cell r="C37" t="str">
            <v>SERVENTE COM ENCARGOS COMPLEMENTARES</v>
          </cell>
          <cell r="D37" t="str">
            <v>H</v>
          </cell>
          <cell r="E37">
            <v>0.27950000000000003</v>
          </cell>
          <cell r="F37">
            <v>24.08</v>
          </cell>
          <cell r="G37">
            <v>6.73</v>
          </cell>
        </row>
        <row r="38">
          <cell r="B38" t="str">
            <v>Serviço</v>
          </cell>
          <cell r="D38" t="str">
            <v>UNID</v>
          </cell>
          <cell r="E38" t="str">
            <v>COEFICIENTE</v>
          </cell>
          <cell r="F38" t="str">
            <v>PREÇO UNITÁRIO</v>
          </cell>
          <cell r="G38" t="str">
            <v>TOTAL</v>
          </cell>
        </row>
        <row r="39">
          <cell r="B39">
            <v>100973</v>
          </cell>
          <cell r="C39" t="str">
            <v>CARGA, MANOBRA E DESCARGA DE SOLOS E MATERIAIS GRANULARES EM CAMINHÃO BASCULANTE 6 M³ - CARGA COM PÁ CARREGADEIRA (CAÇAMBA DE 1,7 A 2,8 M³ / 128 HP) E DESCARGA LIVRE (UNIDADE: M3). AF_07/2020</v>
          </cell>
          <cell r="D39" t="str">
            <v>M3</v>
          </cell>
          <cell r="E39">
            <v>0.15709999999999999</v>
          </cell>
          <cell r="F39">
            <v>8.8000000000000007</v>
          </cell>
          <cell r="G39">
            <v>1.38</v>
          </cell>
        </row>
        <row r="40">
          <cell r="B40">
            <v>95579</v>
          </cell>
          <cell r="C40" t="str">
            <v>MONTAGEM DE ARMADURA DE ESTACAS, DIÂMETRO = 16,0 MM. AF_09/2021_PS</v>
          </cell>
          <cell r="D40" t="str">
            <v>KG</v>
          </cell>
          <cell r="E40">
            <v>1.3913</v>
          </cell>
          <cell r="F40">
            <v>8.56</v>
          </cell>
          <cell r="G40">
            <v>11.9</v>
          </cell>
        </row>
        <row r="41">
          <cell r="B41">
            <v>97913</v>
          </cell>
          <cell r="C41" t="str">
            <v>TRANSPORTE COM CAMINHÃO BASCULANTE DE 6 M³, EM VIA URBANA EM REVESTIMENTO PRIMÁRIO (UNIDADE: M3XKM). AF_07/2020</v>
          </cell>
          <cell r="D41" t="str">
            <v>M3XKM</v>
          </cell>
          <cell r="E41">
            <v>5.2400000000000002E-2</v>
          </cell>
          <cell r="F41">
            <v>3.26</v>
          </cell>
          <cell r="G41">
            <v>0.17</v>
          </cell>
        </row>
        <row r="43">
          <cell r="B43" t="str">
            <v>FNDE 237</v>
          </cell>
          <cell r="C43" t="str">
            <v>FNDE 237 ESTACA ESCAVADA MECANICAMENTE, SEM FLUIDO ESTABILIZANTE, COM 40CM DE DIÂMETRO, CONCRETO LANÇADO POR CAMINHÃO BETONEIRA (EXCLUSIVE MOBILIZAÇÃO E DESMOBILIZAÇÃO).  RESERVATÓRIO (M)</v>
          </cell>
          <cell r="D43" t="str">
            <v>M</v>
          </cell>
          <cell r="G43">
            <v>118.60000000000001</v>
          </cell>
          <cell r="H43" t="str">
            <v>FNDE 237</v>
          </cell>
        </row>
        <row r="44">
          <cell r="B44" t="str">
            <v>Equipamento Custo Horário</v>
          </cell>
          <cell r="D44" t="str">
            <v>UNID</v>
          </cell>
          <cell r="E44" t="str">
            <v>COEFICIENTE</v>
          </cell>
          <cell r="F44" t="str">
            <v>PREÇO UNITÁRIO</v>
          </cell>
          <cell r="G44" t="str">
            <v>TOTAL</v>
          </cell>
        </row>
        <row r="45">
          <cell r="B45">
            <v>90681</v>
          </cell>
          <cell r="C45" t="str">
            <v>PERFURATRIZ HIDRÁULICA SOBRE CAMINHÃO COM TRADO CURTO ACOPLADO, PROFUNDIDADE MÁXIMA DE 20 M, DIÂMETRO MÁXIMO DE 1500 MM, POTÊNCIA INSTALADA DE 137 HP, MESA ROTATIVA COM TORQUE MÁXIMO DE 30 KNM - CHI DIURNO. AF_06/2015</v>
          </cell>
          <cell r="D45" t="str">
            <v>CHI</v>
          </cell>
          <cell r="E45">
            <v>6.1199999999999997E-2</v>
          </cell>
          <cell r="F45">
            <v>166.54</v>
          </cell>
          <cell r="G45">
            <v>10.19</v>
          </cell>
        </row>
        <row r="46">
          <cell r="B46">
            <v>90680</v>
          </cell>
          <cell r="C46" t="str">
            <v>PERFURATRIZ HIDRÁULICA SOBRE CAMINHÃO COM TRADO CURTO ACOPLADO, PROFUNDIDADE MÁXIMA DE 20 M, DIÂMETRO MÁXIMO DE 1500 MM, POTÊNCIA INSTALADA DE 137 HP, MESA ROTATIVA COM TORQUE MÁXIMO DE 30 KNM - CHP DIURNO. AF_06/2015</v>
          </cell>
          <cell r="D46" t="str">
            <v>CHP</v>
          </cell>
          <cell r="E46">
            <v>3.4200000000000001E-2</v>
          </cell>
          <cell r="F46">
            <v>395.86</v>
          </cell>
          <cell r="G46">
            <v>13.53</v>
          </cell>
        </row>
        <row r="47">
          <cell r="B47" t="str">
            <v>Material</v>
          </cell>
          <cell r="D47" t="str">
            <v>UNID</v>
          </cell>
          <cell r="E47" t="str">
            <v>COEFICIENTE</v>
          </cell>
          <cell r="F47" t="str">
            <v>PREÇO UNITÁRIO</v>
          </cell>
          <cell r="G47" t="str">
            <v>TOTAL</v>
          </cell>
        </row>
        <row r="48">
          <cell r="B48">
            <v>38405</v>
          </cell>
          <cell r="C48" t="str">
            <v>CONCRETO USINADO BOMBEAVEL, CLASSE DE RESISTENCIA C25, COM BRITA 0 E 1, SLUMP = 130 +/- 20 MM, EXCLUI SERVICO DE BOMBEAMENTO (NBR 8953)</v>
          </cell>
          <cell r="D48" t="str">
            <v>M3</v>
          </cell>
          <cell r="E48">
            <v>0.1426</v>
          </cell>
          <cell r="F48">
            <v>517.86</v>
          </cell>
          <cell r="G48">
            <v>73.84</v>
          </cell>
        </row>
        <row r="49">
          <cell r="B49" t="str">
            <v>Mão de Obra com Encargos Complementares</v>
          </cell>
          <cell r="D49" t="str">
            <v>UNID</v>
          </cell>
          <cell r="E49" t="str">
            <v>COEFICIENTE</v>
          </cell>
          <cell r="F49" t="str">
            <v>PREÇO UNITÁRIO</v>
          </cell>
          <cell r="G49" t="str">
            <v>TOTAL</v>
          </cell>
        </row>
        <row r="50">
          <cell r="B50">
            <v>90778</v>
          </cell>
          <cell r="C50" t="str">
            <v>ENGENHEIRO CIVIL DE OBRA PLENO COM ENCARGOS COMPLEMENTARES</v>
          </cell>
          <cell r="D50" t="str">
            <v>H</v>
          </cell>
          <cell r="E50">
            <v>6.4000000000000003E-3</v>
          </cell>
          <cell r="F50">
            <v>135.86000000000001</v>
          </cell>
          <cell r="G50">
            <v>0.86</v>
          </cell>
        </row>
        <row r="51">
          <cell r="B51">
            <v>88316</v>
          </cell>
          <cell r="C51" t="str">
            <v>SERVENTE COM ENCARGOS COMPLEMENTARES</v>
          </cell>
          <cell r="D51" t="str">
            <v>H</v>
          </cell>
          <cell r="E51">
            <v>0.27950000000000003</v>
          </cell>
          <cell r="F51">
            <v>24.08</v>
          </cell>
          <cell r="G51">
            <v>6.73</v>
          </cell>
        </row>
        <row r="52">
          <cell r="B52" t="str">
            <v>Serviço</v>
          </cell>
          <cell r="D52" t="str">
            <v>UNID</v>
          </cell>
          <cell r="E52" t="str">
            <v>COEFICIENTE</v>
          </cell>
          <cell r="F52" t="str">
            <v>PREÇO UNITÁRIO</v>
          </cell>
          <cell r="G52" t="str">
            <v>TOTAL</v>
          </cell>
        </row>
        <row r="53">
          <cell r="B53">
            <v>100973</v>
          </cell>
          <cell r="C53" t="str">
            <v>CARGA, MANOBRA E DESCARGA DE SOLOS E MATERIAIS GRANULARES EM CAMINHÃO BASCULANTE 6 M³ - CARGA COM PÁ CARREGADEIRA (CAÇAMBA DE 1,7 A 2,8 M³ / 128 HP) E DESCARGA LIVRE (UNIDADE: M3). AF_07/2020</v>
          </cell>
          <cell r="D53" t="str">
            <v>M3</v>
          </cell>
          <cell r="E53">
            <v>0.15709999999999999</v>
          </cell>
          <cell r="F53">
            <v>8.8000000000000007</v>
          </cell>
          <cell r="G53">
            <v>1.38</v>
          </cell>
        </row>
        <row r="54">
          <cell r="B54">
            <v>95579</v>
          </cell>
          <cell r="C54" t="str">
            <v>MONTAGEM DE ARMADURA DE ESTACAS, DIÂMETRO = 16,0 MM. AF_09/2021_PS</v>
          </cell>
          <cell r="D54" t="str">
            <v>KG</v>
          </cell>
          <cell r="E54">
            <v>1.3913</v>
          </cell>
          <cell r="F54">
            <v>8.56</v>
          </cell>
          <cell r="G54">
            <v>11.9</v>
          </cell>
        </row>
        <row r="55">
          <cell r="B55">
            <v>97913</v>
          </cell>
          <cell r="C55" t="str">
            <v>TRANSPORTE COM CAMINHÃO BASCULANTE DE 6 M³, EM VIA URBANA EM REVESTIMENTO PRIMÁRIO (UNIDADE: M3XKM). AF_07/2020</v>
          </cell>
          <cell r="D55" t="str">
            <v>M3XKM</v>
          </cell>
          <cell r="E55">
            <v>5.2400000000000002E-2</v>
          </cell>
          <cell r="F55">
            <v>3.26</v>
          </cell>
          <cell r="G55">
            <v>0.17</v>
          </cell>
        </row>
        <row r="57">
          <cell r="B57" t="str">
            <v>FNDE 238</v>
          </cell>
          <cell r="C57" t="str">
            <v>FNDE 238 ESTACA ESCAVADA MECANICAMENTE, SEM FLUIDO ESTABILIZANTE, COM 40CM DE DIÂMETRO, CONCRETO LANÇADO POR CAMINHÃO BETONEIRA (EXCLUSIVE MOBILIZAÇÃO E DESMOBILIZAÇÃO) - ESTRUTURA METÁLICA (M)</v>
          </cell>
          <cell r="D57" t="str">
            <v>M</v>
          </cell>
          <cell r="G57">
            <v>118.60000000000001</v>
          </cell>
          <cell r="H57" t="str">
            <v>FNDE 238</v>
          </cell>
        </row>
        <row r="58">
          <cell r="B58" t="str">
            <v>Equipamento Custo Horário</v>
          </cell>
          <cell r="D58" t="str">
            <v>UNID</v>
          </cell>
          <cell r="E58" t="str">
            <v>COEFICIENTE</v>
          </cell>
          <cell r="F58" t="str">
            <v>PREÇO UNITÁRIO</v>
          </cell>
          <cell r="G58" t="str">
            <v>TOTAL</v>
          </cell>
        </row>
        <row r="59">
          <cell r="B59">
            <v>90681</v>
          </cell>
          <cell r="C59" t="str">
            <v>PERFURATRIZ HIDRÁULICA SOBRE CAMINHÃO COM TRADO CURTO ACOPLADO, PROFUNDIDADE MÁXIMA DE 20 M, DIÂMETRO MÁXIMO DE 1500 MM, POTÊNCIA INSTALADA DE 137 HP, MESA ROTATIVA COM TORQUE MÁXIMO DE 30 KNM - CHI DIURNO. AF_06/2015</v>
          </cell>
          <cell r="D59" t="str">
            <v>CHI</v>
          </cell>
          <cell r="E59">
            <v>6.1199999999999997E-2</v>
          </cell>
          <cell r="F59">
            <v>166.54</v>
          </cell>
          <cell r="G59">
            <v>10.19</v>
          </cell>
        </row>
        <row r="60">
          <cell r="B60">
            <v>90680</v>
          </cell>
          <cell r="C60" t="str">
            <v>PERFURATRIZ HIDRÁULICA SOBRE CAMINHÃO COM TRADO CURTO ACOPLADO, PROFUNDIDADE MÁXIMA DE 20 M, DIÂMETRO MÁXIMO DE 1500 MM, POTÊNCIA INSTALADA DE 137 HP, MESA ROTATIVA COM TORQUE MÁXIMO DE 30 KNM - CHP DIURNO. AF_06/2015</v>
          </cell>
          <cell r="D60" t="str">
            <v>CHP</v>
          </cell>
          <cell r="E60">
            <v>3.4200000000000001E-2</v>
          </cell>
          <cell r="F60">
            <v>395.86</v>
          </cell>
          <cell r="G60">
            <v>13.53</v>
          </cell>
        </row>
        <row r="61">
          <cell r="B61" t="str">
            <v>Material</v>
          </cell>
          <cell r="D61" t="str">
            <v>UNID</v>
          </cell>
          <cell r="E61" t="str">
            <v>COEFICIENTE</v>
          </cell>
          <cell r="F61" t="str">
            <v>PREÇO UNITÁRIO</v>
          </cell>
          <cell r="G61" t="str">
            <v>TOTAL</v>
          </cell>
        </row>
        <row r="62">
          <cell r="B62">
            <v>38405</v>
          </cell>
          <cell r="C62" t="str">
            <v>CONCRETO USINADO BOMBEAVEL, CLASSE DE RESISTENCIA C25, COM BRITA 0 E 1, SLUMP = 130 +/- 20 MM, EXCLUI SERVICO DE BOMBEAMENTO (NBR 8953)</v>
          </cell>
          <cell r="D62" t="str">
            <v>M3</v>
          </cell>
          <cell r="E62">
            <v>0.1426</v>
          </cell>
          <cell r="F62">
            <v>517.86</v>
          </cell>
          <cell r="G62">
            <v>73.84</v>
          </cell>
        </row>
        <row r="63">
          <cell r="B63" t="str">
            <v>Mão de Obra com Encargos Complementares</v>
          </cell>
          <cell r="D63" t="str">
            <v>UNID</v>
          </cell>
          <cell r="E63" t="str">
            <v>COEFICIENTE</v>
          </cell>
          <cell r="F63" t="str">
            <v>PREÇO UNITÁRIO</v>
          </cell>
          <cell r="G63" t="str">
            <v>TOTAL</v>
          </cell>
        </row>
        <row r="64">
          <cell r="B64">
            <v>90778</v>
          </cell>
          <cell r="C64" t="str">
            <v>ENGENHEIRO CIVIL DE OBRA PLENO COM ENCARGOS COMPLEMENTARES</v>
          </cell>
          <cell r="D64" t="str">
            <v>H</v>
          </cell>
          <cell r="E64">
            <v>6.4000000000000003E-3</v>
          </cell>
          <cell r="F64">
            <v>135.86000000000001</v>
          </cell>
          <cell r="G64">
            <v>0.86</v>
          </cell>
        </row>
        <row r="65">
          <cell r="B65">
            <v>88316</v>
          </cell>
          <cell r="C65" t="str">
            <v>SERVENTE COM ENCARGOS COMPLEMENTARES</v>
          </cell>
          <cell r="D65" t="str">
            <v>H</v>
          </cell>
          <cell r="E65">
            <v>0.27950000000000003</v>
          </cell>
          <cell r="F65">
            <v>24.08</v>
          </cell>
          <cell r="G65">
            <v>6.73</v>
          </cell>
        </row>
        <row r="66">
          <cell r="B66" t="str">
            <v>Serviço</v>
          </cell>
          <cell r="D66" t="str">
            <v>UNID</v>
          </cell>
          <cell r="E66" t="str">
            <v>COEFICIENTE</v>
          </cell>
          <cell r="F66" t="str">
            <v>PREÇO UNITÁRIO</v>
          </cell>
          <cell r="G66" t="str">
            <v>TOTAL</v>
          </cell>
        </row>
        <row r="67">
          <cell r="B67">
            <v>100973</v>
          </cell>
          <cell r="C67" t="str">
            <v>CARGA, MANOBRA E DESCARGA DE SOLOS E MATERIAIS GRANULARES EM CAMINHÃO BASCULANTE 6 M³ - CARGA COM PÁ CARREGADEIRA (CAÇAMBA DE 1,7 A 2,8 M³ / 128 HP) E DESCARGA LIVRE (UNIDADE: M3). AF_07/2020</v>
          </cell>
          <cell r="D67" t="str">
            <v>M3</v>
          </cell>
          <cell r="E67">
            <v>0.15709999999999999</v>
          </cell>
          <cell r="F67">
            <v>8.8000000000000007</v>
          </cell>
          <cell r="G67">
            <v>1.38</v>
          </cell>
        </row>
        <row r="68">
          <cell r="B68">
            <v>95579</v>
          </cell>
          <cell r="C68" t="str">
            <v>MONTAGEM DE ARMADURA DE ESTACAS, DIÂMETRO = 16,0 MM. AF_09/2021_PS</v>
          </cell>
          <cell r="D68" t="str">
            <v>KG</v>
          </cell>
          <cell r="E68">
            <v>1.3913</v>
          </cell>
          <cell r="F68">
            <v>8.56</v>
          </cell>
          <cell r="G68">
            <v>11.9</v>
          </cell>
        </row>
        <row r="69">
          <cell r="B69">
            <v>97913</v>
          </cell>
          <cell r="C69" t="str">
            <v>TRANSPORTE COM CAMINHÃO BASCULANTE DE 6 M³, EM VIA URBANA EM REVESTIMENTO PRIMÁRIO (UNIDADE: M3XKM). AF_07/2020</v>
          </cell>
          <cell r="D69" t="str">
            <v>M3XKM</v>
          </cell>
          <cell r="E69">
            <v>5.2400000000000002E-2</v>
          </cell>
          <cell r="F69">
            <v>3.26</v>
          </cell>
          <cell r="G69">
            <v>0.17</v>
          </cell>
        </row>
        <row r="71">
          <cell r="B71" t="str">
            <v>FNDE 239</v>
          </cell>
          <cell r="C71" t="str">
            <v>FNDE 239 CONCRETAGEM DE PILARES, FCK = 30 MPA, COM USO DE BOMBA - LANÇAMENTO, ADENSAMENTO E ACABAMENTO. (M3)</v>
          </cell>
          <cell r="D71" t="str">
            <v>M3</v>
          </cell>
          <cell r="G71">
            <v>660.01</v>
          </cell>
          <cell r="H71" t="str">
            <v>FNDE 239</v>
          </cell>
        </row>
        <row r="72">
          <cell r="B72" t="str">
            <v>Equipamento Custo Horário</v>
          </cell>
          <cell r="D72" t="str">
            <v>UNID</v>
          </cell>
          <cell r="E72" t="str">
            <v>COEFICIENTE</v>
          </cell>
          <cell r="F72" t="str">
            <v>PREÇO UNITÁRIO</v>
          </cell>
          <cell r="G72" t="str">
            <v>TOTAL</v>
          </cell>
        </row>
        <row r="73">
          <cell r="B73">
            <v>90587</v>
          </cell>
          <cell r="C73" t="str">
            <v>VIBRADOR DE IMERSÃO, DIÂMETRO DE PONTEIRA 45MM, MOTOR ELÉTRICO TRIFÁSICO POTÊNCIA DE 2 CV - CHI DIURNO. AF_06/2015</v>
          </cell>
          <cell r="D73" t="str">
            <v>CHI</v>
          </cell>
          <cell r="E73">
            <v>0.13</v>
          </cell>
          <cell r="F73">
            <v>0.53</v>
          </cell>
          <cell r="G73">
            <v>0.06</v>
          </cell>
        </row>
        <row r="74">
          <cell r="B74">
            <v>90586</v>
          </cell>
          <cell r="C74" t="str">
            <v>VIBRADOR DE IMERSÃO, DIÂMETRO DE PONTEIRA 45MM, MOTOR ELÉTRICO TRIFÁSICO POTÊNCIA DE 2 CV - CHP DIURNO. AF_06/2015</v>
          </cell>
          <cell r="D74" t="str">
            <v>CHP</v>
          </cell>
          <cell r="E74">
            <v>9.4E-2</v>
          </cell>
          <cell r="F74">
            <v>1.38</v>
          </cell>
          <cell r="G74">
            <v>0.12</v>
          </cell>
        </row>
        <row r="75">
          <cell r="B75" t="str">
            <v>Material</v>
          </cell>
          <cell r="D75" t="str">
            <v>UNID</v>
          </cell>
          <cell r="E75" t="str">
            <v>COEFICIENTE</v>
          </cell>
          <cell r="F75" t="str">
            <v>PREÇO UNITÁRIO</v>
          </cell>
          <cell r="G75" t="str">
            <v>TOTAL</v>
          </cell>
        </row>
        <row r="76">
          <cell r="B76">
            <v>1525</v>
          </cell>
          <cell r="C76" t="str">
            <v>CONCRETO USINADO BOMBEAVEL, CLASSE DE RESISTENCIA C30, BRITA 0 E 1, SLUMP = 100 +/- 20 MM, COM BOMBEAMENTO (DISPONIBILIZACAO DE BOMBA), SEM O LANCAMENTO (NBR 8953)</v>
          </cell>
          <cell r="D76" t="str">
            <v>M3</v>
          </cell>
          <cell r="E76">
            <v>1.103</v>
          </cell>
          <cell r="F76">
            <v>556.84</v>
          </cell>
          <cell r="G76">
            <v>614.19000000000005</v>
          </cell>
        </row>
        <row r="77">
          <cell r="B77" t="str">
            <v>Mão de Obra com Encargos Complementares</v>
          </cell>
          <cell r="D77" t="str">
            <v>UNID</v>
          </cell>
          <cell r="E77" t="str">
            <v>COEFICIENTE</v>
          </cell>
          <cell r="F77" t="str">
            <v>PREÇO UNITÁRIO</v>
          </cell>
          <cell r="G77" t="str">
            <v>TOTAL</v>
          </cell>
        </row>
        <row r="78">
          <cell r="B78">
            <v>88262</v>
          </cell>
          <cell r="C78" t="str">
            <v>CARPINTEIRO DE FORMAS COM ENCARGOS COMPLEMENTARES</v>
          </cell>
          <cell r="D78" t="str">
            <v>H</v>
          </cell>
          <cell r="E78">
            <v>0.224</v>
          </cell>
          <cell r="F78">
            <v>29.41</v>
          </cell>
          <cell r="G78">
            <v>6.58</v>
          </cell>
        </row>
        <row r="79">
          <cell r="B79">
            <v>88309</v>
          </cell>
          <cell r="C79" t="str">
            <v>PEDREIRO COM ENCARGOS COMPLEMENTARES</v>
          </cell>
          <cell r="D79" t="str">
            <v>H</v>
          </cell>
          <cell r="E79">
            <v>0.224</v>
          </cell>
          <cell r="F79">
            <v>29.85</v>
          </cell>
          <cell r="G79">
            <v>6.68</v>
          </cell>
        </row>
        <row r="80">
          <cell r="B80">
            <v>88316</v>
          </cell>
          <cell r="C80" t="str">
            <v>SERVENTE COM ENCARGOS COMPLEMENTARES</v>
          </cell>
          <cell r="D80" t="str">
            <v>H</v>
          </cell>
          <cell r="E80">
            <v>1.345</v>
          </cell>
          <cell r="F80">
            <v>24.08</v>
          </cell>
          <cell r="G80">
            <v>32.380000000000003</v>
          </cell>
        </row>
        <row r="82">
          <cell r="B82" t="str">
            <v>FNDE 239</v>
          </cell>
          <cell r="C82" t="str">
            <v>FNDE 239 CONCRETAGEM DE PILARES, FCK = 30 MPA, COM USO DE BOMBA - LANÇAMENTO, ADENSAMENTO E ACABAMENTO. (M3)</v>
          </cell>
          <cell r="D82" t="str">
            <v>M3</v>
          </cell>
          <cell r="G82">
            <v>660.01</v>
          </cell>
          <cell r="H82" t="str">
            <v>FNDE 239</v>
          </cell>
        </row>
        <row r="83">
          <cell r="B83" t="str">
            <v>Equipamento Custo Horário</v>
          </cell>
          <cell r="D83" t="str">
            <v>UNID</v>
          </cell>
          <cell r="E83" t="str">
            <v>COEFICIENTE</v>
          </cell>
          <cell r="F83" t="str">
            <v>PREÇO UNITÁRIO</v>
          </cell>
          <cell r="G83" t="str">
            <v>TOTAL</v>
          </cell>
        </row>
        <row r="84">
          <cell r="B84">
            <v>90587</v>
          </cell>
          <cell r="C84" t="str">
            <v>VIBRADOR DE IMERSÃO, DIÂMETRO DE PONTEIRA 45MM, MOTOR ELÉTRICO TRIFÁSICO POTÊNCIA DE 2 CV - CHI DIURNO. AF_06/2015</v>
          </cell>
          <cell r="D84" t="str">
            <v>CHI</v>
          </cell>
          <cell r="E84">
            <v>0.13</v>
          </cell>
          <cell r="F84">
            <v>0.53</v>
          </cell>
          <cell r="G84">
            <v>0.06</v>
          </cell>
        </row>
        <row r="85">
          <cell r="B85">
            <v>90586</v>
          </cell>
          <cell r="C85" t="str">
            <v>VIBRADOR DE IMERSÃO, DIÂMETRO DE PONTEIRA 45MM, MOTOR ELÉTRICO TRIFÁSICO POTÊNCIA DE 2 CV - CHP DIURNO. AF_06/2015</v>
          </cell>
          <cell r="D85" t="str">
            <v>CHP</v>
          </cell>
          <cell r="E85">
            <v>9.4E-2</v>
          </cell>
          <cell r="F85">
            <v>1.38</v>
          </cell>
          <cell r="G85">
            <v>0.12</v>
          </cell>
        </row>
        <row r="86">
          <cell r="B86" t="str">
            <v>Material</v>
          </cell>
          <cell r="D86" t="str">
            <v>UNID</v>
          </cell>
          <cell r="E86" t="str">
            <v>COEFICIENTE</v>
          </cell>
          <cell r="F86" t="str">
            <v>PREÇO UNITÁRIO</v>
          </cell>
          <cell r="G86" t="str">
            <v>TOTAL</v>
          </cell>
        </row>
        <row r="87">
          <cell r="B87">
            <v>1525</v>
          </cell>
          <cell r="C87" t="str">
            <v>CONCRETO USINADO BOMBEAVEL, CLASSE DE RESISTENCIA C30, BRITA 0 E 1, SLUMP = 100 +/- 20 MM, COM BOMBEAMENTO (DISPONIBILIZACAO DE BOMBA), SEM O LANCAMENTO (NBR 8953)</v>
          </cell>
          <cell r="D87" t="str">
            <v>M3</v>
          </cell>
          <cell r="E87">
            <v>1.103</v>
          </cell>
          <cell r="F87">
            <v>556.84</v>
          </cell>
          <cell r="G87">
            <v>614.19000000000005</v>
          </cell>
        </row>
        <row r="88">
          <cell r="B88" t="str">
            <v>Mão de Obra com Encargos Complementares</v>
          </cell>
          <cell r="D88" t="str">
            <v>UNID</v>
          </cell>
          <cell r="E88" t="str">
            <v>COEFICIENTE</v>
          </cell>
          <cell r="F88" t="str">
            <v>PREÇO UNITÁRIO</v>
          </cell>
          <cell r="G88" t="str">
            <v>TOTAL</v>
          </cell>
        </row>
        <row r="89">
          <cell r="B89">
            <v>88262</v>
          </cell>
          <cell r="C89" t="str">
            <v>CARPINTEIRO DE FORMAS COM ENCARGOS COMPLEMENTARES</v>
          </cell>
          <cell r="D89" t="str">
            <v>H</v>
          </cell>
          <cell r="E89">
            <v>0.224</v>
          </cell>
          <cell r="F89">
            <v>29.41</v>
          </cell>
          <cell r="G89">
            <v>6.58</v>
          </cell>
        </row>
        <row r="90">
          <cell r="B90">
            <v>88309</v>
          </cell>
          <cell r="C90" t="str">
            <v>PEDREIRO COM ENCARGOS COMPLEMENTARES</v>
          </cell>
          <cell r="D90" t="str">
            <v>H</v>
          </cell>
          <cell r="E90">
            <v>0.224</v>
          </cell>
          <cell r="F90">
            <v>29.85</v>
          </cell>
          <cell r="G90">
            <v>6.68</v>
          </cell>
        </row>
        <row r="91">
          <cell r="B91">
            <v>88316</v>
          </cell>
          <cell r="C91" t="str">
            <v>SERVENTE COM ENCARGOS COMPLEMENTARES</v>
          </cell>
          <cell r="D91" t="str">
            <v>H</v>
          </cell>
          <cell r="E91">
            <v>1.345</v>
          </cell>
          <cell r="F91">
            <v>24.08</v>
          </cell>
          <cell r="G91">
            <v>32.380000000000003</v>
          </cell>
        </row>
        <row r="93">
          <cell r="B93" t="str">
            <v>FNDE 239</v>
          </cell>
          <cell r="C93" t="str">
            <v>FNDE 239 CONCRETAGEM DE PILARES, FCK = 30 MPA, COM USO DE BOMBA - LANÇAMENTO, ADENSAMENTO E ACABAMENTO. (M3)</v>
          </cell>
          <cell r="D93" t="str">
            <v>M3</v>
          </cell>
          <cell r="G93">
            <v>660.01</v>
          </cell>
          <cell r="H93" t="str">
            <v>FNDE 239</v>
          </cell>
        </row>
        <row r="94">
          <cell r="B94" t="str">
            <v>Equipamento Custo Horário</v>
          </cell>
          <cell r="D94" t="str">
            <v>UNID</v>
          </cell>
          <cell r="E94" t="str">
            <v>COEFICIENTE</v>
          </cell>
          <cell r="F94" t="str">
            <v>PREÇO UNITÁRIO</v>
          </cell>
          <cell r="G94" t="str">
            <v>TOTAL</v>
          </cell>
        </row>
        <row r="95">
          <cell r="B95">
            <v>90587</v>
          </cell>
          <cell r="C95" t="str">
            <v>VIBRADOR DE IMERSÃO, DIÂMETRO DE PONTEIRA 45MM, MOTOR ELÉTRICO TRIFÁSICO POTÊNCIA DE 2 CV - CHI DIURNO. AF_06/2015</v>
          </cell>
          <cell r="D95" t="str">
            <v>CHI</v>
          </cell>
          <cell r="E95">
            <v>0.13</v>
          </cell>
          <cell r="F95">
            <v>0.53</v>
          </cell>
          <cell r="G95">
            <v>0.06</v>
          </cell>
        </row>
        <row r="96">
          <cell r="B96">
            <v>90586</v>
          </cell>
          <cell r="C96" t="str">
            <v>VIBRADOR DE IMERSÃO, DIÂMETRO DE PONTEIRA 45MM, MOTOR ELÉTRICO TRIFÁSICO POTÊNCIA DE 2 CV - CHP DIURNO. AF_06/2015</v>
          </cell>
          <cell r="D96" t="str">
            <v>CHP</v>
          </cell>
          <cell r="E96">
            <v>9.4E-2</v>
          </cell>
          <cell r="F96">
            <v>1.38</v>
          </cell>
          <cell r="G96">
            <v>0.12</v>
          </cell>
        </row>
        <row r="97">
          <cell r="B97" t="str">
            <v>Material</v>
          </cell>
          <cell r="D97" t="str">
            <v>UNID</v>
          </cell>
          <cell r="E97" t="str">
            <v>COEFICIENTE</v>
          </cell>
          <cell r="F97" t="str">
            <v>PREÇO UNITÁRIO</v>
          </cell>
          <cell r="G97" t="str">
            <v>TOTAL</v>
          </cell>
        </row>
        <row r="98">
          <cell r="B98">
            <v>1525</v>
          </cell>
          <cell r="C98" t="str">
            <v>CONCRETO USINADO BOMBEAVEL, CLASSE DE RESISTENCIA C30, BRITA 0 E 1, SLUMP = 100 +/- 20 MM, COM BOMBEAMENTO (DISPONIBILIZACAO DE BOMBA), SEM O LANCAMENTO (NBR 8953)</v>
          </cell>
          <cell r="D98" t="str">
            <v>M3</v>
          </cell>
          <cell r="E98">
            <v>1.103</v>
          </cell>
          <cell r="F98">
            <v>556.84</v>
          </cell>
          <cell r="G98">
            <v>614.19000000000005</v>
          </cell>
        </row>
        <row r="99">
          <cell r="B99" t="str">
            <v>Mão de Obra com Encargos Complementares</v>
          </cell>
          <cell r="D99" t="str">
            <v>UNID</v>
          </cell>
          <cell r="E99" t="str">
            <v>COEFICIENTE</v>
          </cell>
          <cell r="F99" t="str">
            <v>PREÇO UNITÁRIO</v>
          </cell>
          <cell r="G99" t="str">
            <v>TOTAL</v>
          </cell>
        </row>
        <row r="100">
          <cell r="B100">
            <v>88262</v>
          </cell>
          <cell r="C100" t="str">
            <v>CARPINTEIRO DE FORMAS COM ENCARGOS COMPLEMENTARES</v>
          </cell>
          <cell r="D100" t="str">
            <v>H</v>
          </cell>
          <cell r="E100">
            <v>0.224</v>
          </cell>
          <cell r="F100">
            <v>29.41</v>
          </cell>
          <cell r="G100">
            <v>6.58</v>
          </cell>
        </row>
        <row r="101">
          <cell r="B101">
            <v>88309</v>
          </cell>
          <cell r="C101" t="str">
            <v>PEDREIRO COM ENCARGOS COMPLEMENTARES</v>
          </cell>
          <cell r="D101" t="str">
            <v>H</v>
          </cell>
          <cell r="E101">
            <v>0.224</v>
          </cell>
          <cell r="F101">
            <v>29.85</v>
          </cell>
          <cell r="G101">
            <v>6.68</v>
          </cell>
        </row>
        <row r="102">
          <cell r="B102">
            <v>88316</v>
          </cell>
          <cell r="C102" t="str">
            <v>SERVENTE COM ENCARGOS COMPLEMENTARES</v>
          </cell>
          <cell r="D102" t="str">
            <v>H</v>
          </cell>
          <cell r="E102">
            <v>1.345</v>
          </cell>
          <cell r="F102">
            <v>24.08</v>
          </cell>
          <cell r="G102">
            <v>32.380000000000003</v>
          </cell>
        </row>
        <row r="104">
          <cell r="B104" t="str">
            <v>FNDE 240</v>
          </cell>
          <cell r="C104" t="str">
            <v>FNDE 240 CONCRETAGEM DE VIGAS E LAJES, FCK=30 MPA, PARA LAJES MACIÇAS OU NERVURADAS COM USO DE BOMBA - LANÇAMENTO, ADENSAMENTO E ACABAMENTO. (M3)</v>
          </cell>
          <cell r="D104" t="str">
            <v>M3</v>
          </cell>
          <cell r="G104">
            <v>660.44</v>
          </cell>
          <cell r="H104" t="str">
            <v>FNDE 240</v>
          </cell>
        </row>
        <row r="105">
          <cell r="B105" t="str">
            <v>Equipamento Custo Horário</v>
          </cell>
          <cell r="D105" t="str">
            <v>UNID</v>
          </cell>
          <cell r="E105" t="str">
            <v>COEFICIENTE</v>
          </cell>
          <cell r="F105" t="str">
            <v>PREÇO UNITÁRIO</v>
          </cell>
          <cell r="G105" t="str">
            <v>TOTAL</v>
          </cell>
        </row>
        <row r="106">
          <cell r="B106">
            <v>90587</v>
          </cell>
          <cell r="C106" t="str">
            <v>VIBRADOR DE IMERSÃO, DIÂMETRO DE PONTEIRA 45MM, MOTOR ELÉTRICO TRIFÁSICO POTÊNCIA DE 2 CV - CHI DIURNO. AF_06/2015</v>
          </cell>
          <cell r="D106" t="str">
            <v>CHI</v>
          </cell>
          <cell r="E106">
            <v>0.13100000000000001</v>
          </cell>
          <cell r="F106">
            <v>0.53</v>
          </cell>
          <cell r="G106">
            <v>0.06</v>
          </cell>
        </row>
        <row r="107">
          <cell r="B107">
            <v>90586</v>
          </cell>
          <cell r="C107" t="str">
            <v>VIBRADOR DE IMERSÃO, DIÂMETRO DE PONTEIRA 45MM, MOTOR ELÉTRICO TRIFÁSICO POTÊNCIA DE 2 CV - CHP DIURNO. AF_06/2015</v>
          </cell>
          <cell r="D107" t="str">
            <v>CHP</v>
          </cell>
          <cell r="E107">
            <v>0.12</v>
          </cell>
          <cell r="F107">
            <v>1.38</v>
          </cell>
          <cell r="G107">
            <v>0.16</v>
          </cell>
        </row>
        <row r="108">
          <cell r="B108" t="str">
            <v>Material</v>
          </cell>
          <cell r="D108" t="str">
            <v>UNID</v>
          </cell>
          <cell r="E108" t="str">
            <v>COEFICIENTE</v>
          </cell>
          <cell r="F108" t="str">
            <v>PREÇO UNITÁRIO</v>
          </cell>
          <cell r="G108" t="str">
            <v>TOTAL</v>
          </cell>
        </row>
        <row r="109">
          <cell r="B109">
            <v>1525</v>
          </cell>
          <cell r="C109" t="str">
            <v>CONCRETO USINADO BOMBEAVEL, CLASSE DE RESISTENCIA C30, BRITA 0 E 1, SLUMP = 100 +/- 20 MM, COM BOMBEAMENTO (DISPONIBILIZACAO DE BOMBA), SEM O LANCAMENTO (NBR 8953)</v>
          </cell>
          <cell r="D109" t="str">
            <v>M3</v>
          </cell>
          <cell r="E109">
            <v>1.103</v>
          </cell>
          <cell r="F109">
            <v>556.84</v>
          </cell>
          <cell r="G109">
            <v>614.19000000000005</v>
          </cell>
        </row>
        <row r="110">
          <cell r="B110" t="str">
            <v>Mão de Obra com Encargos Complementares</v>
          </cell>
          <cell r="D110" t="str">
            <v>UNID</v>
          </cell>
          <cell r="E110" t="str">
            <v>COEFICIENTE</v>
          </cell>
          <cell r="F110" t="str">
            <v>PREÇO UNITÁRIO</v>
          </cell>
          <cell r="G110" t="str">
            <v>TOTAL</v>
          </cell>
        </row>
        <row r="111">
          <cell r="B111">
            <v>88262</v>
          </cell>
          <cell r="C111" t="str">
            <v>CARPINTEIRO DE FORMAS COM ENCARGOS COMPLEMENTARES</v>
          </cell>
          <cell r="D111" t="str">
            <v>H</v>
          </cell>
          <cell r="E111">
            <v>0.125</v>
          </cell>
          <cell r="F111">
            <v>29.41</v>
          </cell>
          <cell r="G111">
            <v>3.67</v>
          </cell>
        </row>
        <row r="112">
          <cell r="B112">
            <v>88309</v>
          </cell>
          <cell r="C112" t="str">
            <v>PEDREIRO COM ENCARGOS COMPLEMENTARES</v>
          </cell>
          <cell r="D112" t="str">
            <v>H</v>
          </cell>
          <cell r="E112">
            <v>0.753</v>
          </cell>
          <cell r="F112">
            <v>29.85</v>
          </cell>
          <cell r="G112">
            <v>22.47</v>
          </cell>
        </row>
        <row r="113">
          <cell r="B113">
            <v>88316</v>
          </cell>
          <cell r="C113" t="str">
            <v>SERVENTE COM ENCARGOS COMPLEMENTARES</v>
          </cell>
          <cell r="D113" t="str">
            <v>H</v>
          </cell>
          <cell r="E113">
            <v>0.82599999999999996</v>
          </cell>
          <cell r="F113">
            <v>24.08</v>
          </cell>
          <cell r="G113">
            <v>19.89</v>
          </cell>
        </row>
        <row r="115">
          <cell r="B115" t="str">
            <v>FNDE 240</v>
          </cell>
          <cell r="C115" t="str">
            <v>FNDE 240 CONCRETAGEM DE VIGAS E LAJES, FCK=30 MPA, PARA LAJES MACIÇAS OU NERVURADAS COM USO DE BOMBA - LANÇAMENTO, ADENSAMENTO E ACABAMENTO. (M3)</v>
          </cell>
          <cell r="D115" t="str">
            <v>M3</v>
          </cell>
          <cell r="G115">
            <v>660.44</v>
          </cell>
          <cell r="H115" t="str">
            <v>FNDE 240</v>
          </cell>
        </row>
        <row r="116">
          <cell r="B116" t="str">
            <v>Equipamento Custo Horário</v>
          </cell>
          <cell r="D116" t="str">
            <v>UNID</v>
          </cell>
          <cell r="E116" t="str">
            <v>COEFICIENTE</v>
          </cell>
          <cell r="F116" t="str">
            <v>PREÇO UNITÁRIO</v>
          </cell>
          <cell r="G116" t="str">
            <v>TOTAL</v>
          </cell>
        </row>
        <row r="117">
          <cell r="B117">
            <v>90587</v>
          </cell>
          <cell r="C117" t="str">
            <v>VIBRADOR DE IMERSÃO, DIÂMETRO DE PONTEIRA 45MM, MOTOR ELÉTRICO TRIFÁSICO POTÊNCIA DE 2 CV - CHI DIURNO. AF_06/2015</v>
          </cell>
          <cell r="D117" t="str">
            <v>CHI</v>
          </cell>
          <cell r="E117">
            <v>0.13100000000000001</v>
          </cell>
          <cell r="F117">
            <v>0.53</v>
          </cell>
          <cell r="G117">
            <v>0.06</v>
          </cell>
        </row>
        <row r="118">
          <cell r="B118">
            <v>90586</v>
          </cell>
          <cell r="C118" t="str">
            <v>VIBRADOR DE IMERSÃO, DIÂMETRO DE PONTEIRA 45MM, MOTOR ELÉTRICO TRIFÁSICO POTÊNCIA DE 2 CV - CHP DIURNO. AF_06/2015</v>
          </cell>
          <cell r="D118" t="str">
            <v>CHP</v>
          </cell>
          <cell r="E118">
            <v>0.12</v>
          </cell>
          <cell r="F118">
            <v>1.38</v>
          </cell>
          <cell r="G118">
            <v>0.16</v>
          </cell>
        </row>
        <row r="119">
          <cell r="B119" t="str">
            <v>Material</v>
          </cell>
          <cell r="D119" t="str">
            <v>UNID</v>
          </cell>
          <cell r="E119" t="str">
            <v>COEFICIENTE</v>
          </cell>
          <cell r="F119" t="str">
            <v>PREÇO UNITÁRIO</v>
          </cell>
          <cell r="G119" t="str">
            <v>TOTAL</v>
          </cell>
        </row>
        <row r="120">
          <cell r="B120">
            <v>1525</v>
          </cell>
          <cell r="C120" t="str">
            <v>CONCRETO USINADO BOMBEAVEL, CLASSE DE RESISTENCIA C30, BRITA 0 E 1, SLUMP = 100 +/- 20 MM, COM BOMBEAMENTO (DISPONIBILIZACAO DE BOMBA), SEM O LANCAMENTO (NBR 8953)</v>
          </cell>
          <cell r="D120" t="str">
            <v>M3</v>
          </cell>
          <cell r="E120">
            <v>1.103</v>
          </cell>
          <cell r="F120">
            <v>556.84</v>
          </cell>
          <cell r="G120">
            <v>614.19000000000005</v>
          </cell>
        </row>
        <row r="121">
          <cell r="B121" t="str">
            <v>Mão de Obra com Encargos Complementares</v>
          </cell>
          <cell r="D121" t="str">
            <v>UNID</v>
          </cell>
          <cell r="E121" t="str">
            <v>COEFICIENTE</v>
          </cell>
          <cell r="F121" t="str">
            <v>PREÇO UNITÁRIO</v>
          </cell>
          <cell r="G121" t="str">
            <v>TOTAL</v>
          </cell>
        </row>
        <row r="122">
          <cell r="B122">
            <v>88262</v>
          </cell>
          <cell r="C122" t="str">
            <v>CARPINTEIRO DE FORMAS COM ENCARGOS COMPLEMENTARES</v>
          </cell>
          <cell r="D122" t="str">
            <v>H</v>
          </cell>
          <cell r="E122">
            <v>0.125</v>
          </cell>
          <cell r="F122">
            <v>29.41</v>
          </cell>
          <cell r="G122">
            <v>3.67</v>
          </cell>
        </row>
        <row r="123">
          <cell r="B123">
            <v>88309</v>
          </cell>
          <cell r="C123" t="str">
            <v>PEDREIRO COM ENCARGOS COMPLEMENTARES</v>
          </cell>
          <cell r="D123" t="str">
            <v>H</v>
          </cell>
          <cell r="E123">
            <v>0.753</v>
          </cell>
          <cell r="F123">
            <v>29.85</v>
          </cell>
          <cell r="G123">
            <v>22.47</v>
          </cell>
        </row>
        <row r="124">
          <cell r="B124">
            <v>88316</v>
          </cell>
          <cell r="C124" t="str">
            <v>SERVENTE COM ENCARGOS COMPLEMENTARES</v>
          </cell>
          <cell r="D124" t="str">
            <v>H</v>
          </cell>
          <cell r="E124">
            <v>0.82599999999999996</v>
          </cell>
          <cell r="F124">
            <v>24.08</v>
          </cell>
          <cell r="G124">
            <v>19.89</v>
          </cell>
        </row>
        <row r="126">
          <cell r="B126" t="str">
            <v>FNDE 240</v>
          </cell>
          <cell r="C126" t="str">
            <v>FNDE 240 CONCRETAGEM DE VIGAS E LAJES, FCK=30 MPA, PARA LAJES MACIÇAS OU NERVURADAS COM USO DE BOMBA - LANÇAMENTO, ADENSAMENTO E ACABAMENTO. (M3)</v>
          </cell>
          <cell r="D126" t="str">
            <v>M3</v>
          </cell>
          <cell r="G126">
            <v>660.44</v>
          </cell>
          <cell r="H126" t="str">
            <v>FNDE 240</v>
          </cell>
        </row>
        <row r="127">
          <cell r="B127" t="str">
            <v>Equipamento Custo Horário</v>
          </cell>
          <cell r="D127" t="str">
            <v>UNID</v>
          </cell>
          <cell r="E127" t="str">
            <v>COEFICIENTE</v>
          </cell>
          <cell r="F127" t="str">
            <v>PREÇO UNITÁRIO</v>
          </cell>
          <cell r="G127" t="str">
            <v>TOTAL</v>
          </cell>
        </row>
        <row r="128">
          <cell r="B128">
            <v>90587</v>
          </cell>
          <cell r="C128" t="str">
            <v>VIBRADOR DE IMERSÃO, DIÂMETRO DE PONTEIRA 45MM, MOTOR ELÉTRICO TRIFÁSICO POTÊNCIA DE 2 CV - CHI DIURNO. AF_06/2015</v>
          </cell>
          <cell r="D128" t="str">
            <v>CHI</v>
          </cell>
          <cell r="E128">
            <v>0.13100000000000001</v>
          </cell>
          <cell r="F128">
            <v>0.53</v>
          </cell>
          <cell r="G128">
            <v>0.06</v>
          </cell>
        </row>
        <row r="129">
          <cell r="B129">
            <v>90586</v>
          </cell>
          <cell r="C129" t="str">
            <v>VIBRADOR DE IMERSÃO, DIÂMETRO DE PONTEIRA 45MM, MOTOR ELÉTRICO TRIFÁSICO POTÊNCIA DE 2 CV - CHP DIURNO. AF_06/2015</v>
          </cell>
          <cell r="D129" t="str">
            <v>CHP</v>
          </cell>
          <cell r="E129">
            <v>0.12</v>
          </cell>
          <cell r="F129">
            <v>1.38</v>
          </cell>
          <cell r="G129">
            <v>0.16</v>
          </cell>
        </row>
        <row r="130">
          <cell r="B130" t="str">
            <v>Material</v>
          </cell>
          <cell r="D130" t="str">
            <v>UNID</v>
          </cell>
          <cell r="E130" t="str">
            <v>COEFICIENTE</v>
          </cell>
          <cell r="F130" t="str">
            <v>PREÇO UNITÁRIO</v>
          </cell>
          <cell r="G130" t="str">
            <v>TOTAL</v>
          </cell>
        </row>
        <row r="131">
          <cell r="B131">
            <v>1525</v>
          </cell>
          <cell r="C131" t="str">
            <v>CONCRETO USINADO BOMBEAVEL, CLASSE DE RESISTENCIA C30, BRITA 0 E 1, SLUMP = 100 +/- 20 MM, COM BOMBEAMENTO (DISPONIBILIZACAO DE BOMBA), SEM O LANCAMENTO (NBR 8953)</v>
          </cell>
          <cell r="D131" t="str">
            <v>M3</v>
          </cell>
          <cell r="E131">
            <v>1.103</v>
          </cell>
          <cell r="F131">
            <v>556.84</v>
          </cell>
          <cell r="G131">
            <v>614.19000000000005</v>
          </cell>
        </row>
        <row r="132">
          <cell r="B132" t="str">
            <v>Mão de Obra com Encargos Complementares</v>
          </cell>
          <cell r="D132" t="str">
            <v>UNID</v>
          </cell>
          <cell r="E132" t="str">
            <v>COEFICIENTE</v>
          </cell>
          <cell r="F132" t="str">
            <v>PREÇO UNITÁRIO</v>
          </cell>
          <cell r="G132" t="str">
            <v>TOTAL</v>
          </cell>
        </row>
        <row r="133">
          <cell r="B133">
            <v>88262</v>
          </cell>
          <cell r="C133" t="str">
            <v>CARPINTEIRO DE FORMAS COM ENCARGOS COMPLEMENTARES</v>
          </cell>
          <cell r="D133" t="str">
            <v>H</v>
          </cell>
          <cell r="E133">
            <v>0.125</v>
          </cell>
          <cell r="F133">
            <v>29.41</v>
          </cell>
          <cell r="G133">
            <v>3.67</v>
          </cell>
        </row>
        <row r="134">
          <cell r="B134">
            <v>88309</v>
          </cell>
          <cell r="C134" t="str">
            <v>PEDREIRO COM ENCARGOS COMPLEMENTARES</v>
          </cell>
          <cell r="D134" t="str">
            <v>H</v>
          </cell>
          <cell r="E134">
            <v>0.753</v>
          </cell>
          <cell r="F134">
            <v>29.85</v>
          </cell>
          <cell r="G134">
            <v>22.47</v>
          </cell>
        </row>
        <row r="135">
          <cell r="B135">
            <v>88316</v>
          </cell>
          <cell r="C135" t="str">
            <v>SERVENTE COM ENCARGOS COMPLEMENTARES</v>
          </cell>
          <cell r="D135" t="str">
            <v>H</v>
          </cell>
          <cell r="E135">
            <v>0.82599999999999996</v>
          </cell>
          <cell r="F135">
            <v>24.08</v>
          </cell>
          <cell r="G135">
            <v>19.89</v>
          </cell>
        </row>
        <row r="137">
          <cell r="B137" t="str">
            <v>FNDE 240</v>
          </cell>
          <cell r="C137" t="str">
            <v>FNDE 240 CONCRETAGEM DE VIGAS E LAJES, FCK=30 MPA, PARA LAJES MACIÇAS OU NERVURADAS COM USO DE BOMBA - LANÇAMENTO, ADENSAMENTO E ACABAMENTO. (M3)</v>
          </cell>
          <cell r="D137" t="str">
            <v>M3</v>
          </cell>
          <cell r="G137">
            <v>660.44</v>
          </cell>
          <cell r="H137" t="str">
            <v>FNDE 240</v>
          </cell>
        </row>
        <row r="138">
          <cell r="B138" t="str">
            <v>Equipamento Custo Horário</v>
          </cell>
          <cell r="D138" t="str">
            <v>UNID</v>
          </cell>
          <cell r="E138" t="str">
            <v>COEFICIENTE</v>
          </cell>
          <cell r="F138" t="str">
            <v>PREÇO UNITÁRIO</v>
          </cell>
          <cell r="G138" t="str">
            <v>TOTAL</v>
          </cell>
        </row>
        <row r="139">
          <cell r="B139">
            <v>90587</v>
          </cell>
          <cell r="C139" t="str">
            <v>VIBRADOR DE IMERSÃO, DIÂMETRO DE PONTEIRA 45MM, MOTOR ELÉTRICO TRIFÁSICO POTÊNCIA DE 2 CV - CHI DIURNO. AF_06/2015</v>
          </cell>
          <cell r="D139" t="str">
            <v>CHI</v>
          </cell>
          <cell r="E139">
            <v>0.13100000000000001</v>
          </cell>
          <cell r="F139">
            <v>0.53</v>
          </cell>
          <cell r="G139">
            <v>0.06</v>
          </cell>
        </row>
        <row r="140">
          <cell r="B140">
            <v>90586</v>
          </cell>
          <cell r="C140" t="str">
            <v>VIBRADOR DE IMERSÃO, DIÂMETRO DE PONTEIRA 45MM, MOTOR ELÉTRICO TRIFÁSICO POTÊNCIA DE 2 CV - CHP DIURNO. AF_06/2015</v>
          </cell>
          <cell r="D140" t="str">
            <v>CHP</v>
          </cell>
          <cell r="E140">
            <v>0.12</v>
          </cell>
          <cell r="F140">
            <v>1.38</v>
          </cell>
          <cell r="G140">
            <v>0.16</v>
          </cell>
        </row>
        <row r="141">
          <cell r="B141" t="str">
            <v>Material</v>
          </cell>
          <cell r="D141" t="str">
            <v>UNID</v>
          </cell>
          <cell r="E141" t="str">
            <v>COEFICIENTE</v>
          </cell>
          <cell r="F141" t="str">
            <v>PREÇO UNITÁRIO</v>
          </cell>
          <cell r="G141" t="str">
            <v>TOTAL</v>
          </cell>
        </row>
        <row r="142">
          <cell r="B142">
            <v>1525</v>
          </cell>
          <cell r="C142" t="str">
            <v>CONCRETO USINADO BOMBEAVEL, CLASSE DE RESISTENCIA C30, BRITA 0 E 1, SLUMP = 100 +/- 20 MM, COM BOMBEAMENTO (DISPONIBILIZACAO DE BOMBA), SEM O LANCAMENTO (NBR 8953)</v>
          </cell>
          <cell r="D142" t="str">
            <v>M3</v>
          </cell>
          <cell r="E142">
            <v>1.103</v>
          </cell>
          <cell r="F142">
            <v>556.84</v>
          </cell>
          <cell r="G142">
            <v>614.19000000000005</v>
          </cell>
        </row>
        <row r="143">
          <cell r="B143" t="str">
            <v>Mão de Obra com Encargos Complementares</v>
          </cell>
          <cell r="D143" t="str">
            <v>UNID</v>
          </cell>
          <cell r="E143" t="str">
            <v>COEFICIENTE</v>
          </cell>
          <cell r="F143" t="str">
            <v>PREÇO UNITÁRIO</v>
          </cell>
          <cell r="G143" t="str">
            <v>TOTAL</v>
          </cell>
        </row>
        <row r="144">
          <cell r="B144">
            <v>88262</v>
          </cell>
          <cell r="C144" t="str">
            <v>CARPINTEIRO DE FORMAS COM ENCARGOS COMPLEMENTARES</v>
          </cell>
          <cell r="D144" t="str">
            <v>H</v>
          </cell>
          <cell r="E144">
            <v>0.125</v>
          </cell>
          <cell r="F144">
            <v>29.41</v>
          </cell>
          <cell r="G144">
            <v>3.67</v>
          </cell>
        </row>
        <row r="145">
          <cell r="B145">
            <v>88309</v>
          </cell>
          <cell r="C145" t="str">
            <v>PEDREIRO COM ENCARGOS COMPLEMENTARES</v>
          </cell>
          <cell r="D145" t="str">
            <v>H</v>
          </cell>
          <cell r="E145">
            <v>0.753</v>
          </cell>
          <cell r="F145">
            <v>29.85</v>
          </cell>
          <cell r="G145">
            <v>22.47</v>
          </cell>
        </row>
        <row r="146">
          <cell r="B146">
            <v>88316</v>
          </cell>
          <cell r="C146" t="str">
            <v>SERVENTE COM ENCARGOS COMPLEMENTARES</v>
          </cell>
          <cell r="D146" t="str">
            <v>H</v>
          </cell>
          <cell r="E146">
            <v>0.82599999999999996</v>
          </cell>
          <cell r="F146">
            <v>24.08</v>
          </cell>
          <cell r="G146">
            <v>19.89</v>
          </cell>
        </row>
        <row r="148">
          <cell r="B148" t="str">
            <v>FNDE 240</v>
          </cell>
          <cell r="C148" t="str">
            <v>FNDE 240 CONCRETAGEM DE VIGAS E LAJES, FCK=30 MPA, PARA LAJES MACIÇAS OU NERVURADAS COM USO DE BOMBA - LANÇAMENTO, ADENSAMENTO E ACABAMENTO. (M3)</v>
          </cell>
          <cell r="D148" t="str">
            <v>M3</v>
          </cell>
          <cell r="G148">
            <v>660.44</v>
          </cell>
          <cell r="H148" t="str">
            <v>FNDE 240</v>
          </cell>
        </row>
        <row r="149">
          <cell r="B149" t="str">
            <v>Equipamento Custo Horário</v>
          </cell>
          <cell r="D149" t="str">
            <v>UNID</v>
          </cell>
          <cell r="E149" t="str">
            <v>COEFICIENTE</v>
          </cell>
          <cell r="F149" t="str">
            <v>PREÇO UNITÁRIO</v>
          </cell>
          <cell r="G149" t="str">
            <v>TOTAL</v>
          </cell>
        </row>
        <row r="150">
          <cell r="B150">
            <v>90587</v>
          </cell>
          <cell r="C150" t="str">
            <v>VIBRADOR DE IMERSÃO, DIÂMETRO DE PONTEIRA 45MM, MOTOR ELÉTRICO TRIFÁSICO POTÊNCIA DE 2 CV - CHI DIURNO. AF_06/2015</v>
          </cell>
          <cell r="D150" t="str">
            <v>CHI</v>
          </cell>
          <cell r="E150">
            <v>0.13100000000000001</v>
          </cell>
          <cell r="F150">
            <v>0.53</v>
          </cell>
          <cell r="G150">
            <v>0.06</v>
          </cell>
        </row>
        <row r="151">
          <cell r="B151">
            <v>90586</v>
          </cell>
          <cell r="C151" t="str">
            <v>VIBRADOR DE IMERSÃO, DIÂMETRO DE PONTEIRA 45MM, MOTOR ELÉTRICO TRIFÁSICO POTÊNCIA DE 2 CV - CHP DIURNO. AF_06/2015</v>
          </cell>
          <cell r="D151" t="str">
            <v>CHP</v>
          </cell>
          <cell r="E151">
            <v>0.12</v>
          </cell>
          <cell r="F151">
            <v>1.38</v>
          </cell>
          <cell r="G151">
            <v>0.16</v>
          </cell>
        </row>
        <row r="152">
          <cell r="B152" t="str">
            <v>Material</v>
          </cell>
          <cell r="D152" t="str">
            <v>UNID</v>
          </cell>
          <cell r="E152" t="str">
            <v>COEFICIENTE</v>
          </cell>
          <cell r="F152" t="str">
            <v>PREÇO UNITÁRIO</v>
          </cell>
          <cell r="G152" t="str">
            <v>TOTAL</v>
          </cell>
        </row>
        <row r="153">
          <cell r="B153">
            <v>1525</v>
          </cell>
          <cell r="C153" t="str">
            <v>CONCRETO USINADO BOMBEAVEL, CLASSE DE RESISTENCIA C30, BRITA 0 E 1, SLUMP = 100 +/- 20 MM, COM BOMBEAMENTO (DISPONIBILIZACAO DE BOMBA), SEM O LANCAMENTO (NBR 8953)</v>
          </cell>
          <cell r="D153" t="str">
            <v>M3</v>
          </cell>
          <cell r="E153">
            <v>1.103</v>
          </cell>
          <cell r="F153">
            <v>556.84</v>
          </cell>
          <cell r="G153">
            <v>614.19000000000005</v>
          </cell>
        </row>
        <row r="154">
          <cell r="B154" t="str">
            <v>Mão de Obra com Encargos Complementares</v>
          </cell>
          <cell r="D154" t="str">
            <v>UNID</v>
          </cell>
          <cell r="E154" t="str">
            <v>COEFICIENTE</v>
          </cell>
          <cell r="F154" t="str">
            <v>PREÇO UNITÁRIO</v>
          </cell>
          <cell r="G154" t="str">
            <v>TOTAL</v>
          </cell>
        </row>
        <row r="155">
          <cell r="B155">
            <v>88262</v>
          </cell>
          <cell r="C155" t="str">
            <v>CARPINTEIRO DE FORMAS COM ENCARGOS COMPLEMENTARES</v>
          </cell>
          <cell r="D155" t="str">
            <v>H</v>
          </cell>
          <cell r="E155">
            <v>0.125</v>
          </cell>
          <cell r="F155">
            <v>29.41</v>
          </cell>
          <cell r="G155">
            <v>3.67</v>
          </cell>
        </row>
        <row r="156">
          <cell r="B156">
            <v>88309</v>
          </cell>
          <cell r="C156" t="str">
            <v>PEDREIRO COM ENCARGOS COMPLEMENTARES</v>
          </cell>
          <cell r="D156" t="str">
            <v>H</v>
          </cell>
          <cell r="E156">
            <v>0.753</v>
          </cell>
          <cell r="F156">
            <v>29.85</v>
          </cell>
          <cell r="G156">
            <v>22.47</v>
          </cell>
        </row>
        <row r="157">
          <cell r="B157">
            <v>88316</v>
          </cell>
          <cell r="C157" t="str">
            <v>SERVENTE COM ENCARGOS COMPLEMENTARES</v>
          </cell>
          <cell r="D157" t="str">
            <v>H</v>
          </cell>
          <cell r="E157">
            <v>0.82599999999999996</v>
          </cell>
          <cell r="F157">
            <v>24.08</v>
          </cell>
          <cell r="G157">
            <v>19.89</v>
          </cell>
        </row>
        <row r="159">
          <cell r="B159" t="str">
            <v>FNDE 63</v>
          </cell>
          <cell r="C159" t="str">
            <v>FNDE 63 DIVISÓRIA ARTICULADA DE 70 MM DE ESPESSURA EM MDF, REVESTIDO EM LAMINADO MELAMÍNICO (M2)</v>
          </cell>
          <cell r="D159" t="str">
            <v>M2</v>
          </cell>
          <cell r="G159">
            <v>509.49</v>
          </cell>
          <cell r="H159" t="str">
            <v>FNDE 63</v>
          </cell>
        </row>
        <row r="160">
          <cell r="B160" t="str">
            <v>Material</v>
          </cell>
          <cell r="D160" t="str">
            <v>UNID</v>
          </cell>
          <cell r="E160" t="str">
            <v>COEFICIENTE</v>
          </cell>
          <cell r="F160" t="str">
            <v>PREÇO UNITÁRIO</v>
          </cell>
          <cell r="G160" t="str">
            <v>TOTAL</v>
          </cell>
        </row>
        <row r="161">
          <cell r="B161">
            <v>1340</v>
          </cell>
          <cell r="C161" t="str">
            <v>CHAPA DE LAMINADO MELAMINICO, LISO FOSCO, DE 1,25 X 3,08 METROS, ESPESSURA = 0,8 MILIMETROS</v>
          </cell>
          <cell r="D161" t="str">
            <v>M2</v>
          </cell>
          <cell r="E161">
            <v>2.27</v>
          </cell>
          <cell r="F161">
            <v>58.91</v>
          </cell>
          <cell r="G161">
            <v>133.72</v>
          </cell>
        </row>
        <row r="162">
          <cell r="B162">
            <v>34665</v>
          </cell>
          <cell r="C162" t="str">
            <v>CHAPA DE MDF BRANCO LISO 2 FACES, E = 18 MM, DE *2,75 X 1,85* M</v>
          </cell>
          <cell r="D162" t="str">
            <v>M2</v>
          </cell>
          <cell r="E162">
            <v>1.05</v>
          </cell>
          <cell r="F162">
            <v>59.17</v>
          </cell>
          <cell r="G162">
            <v>62.12</v>
          </cell>
        </row>
        <row r="163">
          <cell r="B163">
            <v>1339</v>
          </cell>
          <cell r="C163" t="str">
            <v>COLA A BASE DE RESINA SINTETICA PARA CHAPA DE LAMINADO MELAMINICO E OUTROS</v>
          </cell>
          <cell r="D163" t="str">
            <v>KG</v>
          </cell>
          <cell r="E163">
            <v>0.56000000000000005</v>
          </cell>
          <cell r="F163">
            <v>51.09</v>
          </cell>
          <cell r="G163">
            <v>28.61</v>
          </cell>
        </row>
        <row r="164">
          <cell r="B164" t="str">
            <v>Mão de Obra com Encargos Complementares</v>
          </cell>
          <cell r="D164" t="str">
            <v>UNID</v>
          </cell>
          <cell r="E164" t="str">
            <v>COEFICIENTE</v>
          </cell>
          <cell r="F164" t="str">
            <v>PREÇO UNITÁRIO</v>
          </cell>
          <cell r="G164" t="str">
            <v>TOTAL</v>
          </cell>
        </row>
        <row r="165">
          <cell r="B165">
            <v>88239</v>
          </cell>
          <cell r="C165" t="str">
            <v>AJUDANTE DE CARPINTEIRO COM ENCARGOS COMPLEMENTARES</v>
          </cell>
          <cell r="D165" t="str">
            <v>H</v>
          </cell>
          <cell r="E165">
            <v>5.5430000000000001</v>
          </cell>
          <cell r="F165">
            <v>24.88</v>
          </cell>
          <cell r="G165">
            <v>137.9</v>
          </cell>
        </row>
        <row r="166">
          <cell r="B166">
            <v>88261</v>
          </cell>
          <cell r="C166" t="str">
            <v>CARPINTEIRO DE ESQUADRIA COM ENCARGOS COMPLEMENTARES</v>
          </cell>
          <cell r="D166" t="str">
            <v>H</v>
          </cell>
          <cell r="E166">
            <v>5.181</v>
          </cell>
          <cell r="F166">
            <v>28.4</v>
          </cell>
          <cell r="G166">
            <v>147.13999999999999</v>
          </cell>
        </row>
        <row r="168">
          <cell r="B168" t="str">
            <v>FNDE 129</v>
          </cell>
          <cell r="C168" t="str">
            <v>FNDE 129 INSTALAÇÃO DE BOX DE VIDRO TEMPERADO, E = 10 MM, ENCAIXADO EM PERFIL U (M2)</v>
          </cell>
          <cell r="D168" t="str">
            <v>M2</v>
          </cell>
          <cell r="G168">
            <v>477.88</v>
          </cell>
          <cell r="H168" t="str">
            <v>FNDE 129</v>
          </cell>
        </row>
        <row r="169">
          <cell r="B169" t="str">
            <v>Material</v>
          </cell>
          <cell r="D169" t="str">
            <v>UNID</v>
          </cell>
          <cell r="E169" t="str">
            <v>COEFICIENTE</v>
          </cell>
          <cell r="F169" t="str">
            <v>PREÇO UNITÁRIO</v>
          </cell>
          <cell r="G169" t="str">
            <v>TOTAL</v>
          </cell>
        </row>
        <row r="170">
          <cell r="B170">
            <v>11950</v>
          </cell>
          <cell r="C170" t="str">
            <v>BUCHA DE NYLON SEM ABA S6, COM PARAFUSO DE 4,20 X 40 MM EM ACO ZINCADO COM ROSCA SOBERBA, CABECA CHATA E FENDA PHILLIPS</v>
          </cell>
          <cell r="D170" t="str">
            <v>UN</v>
          </cell>
          <cell r="E170">
            <v>1.7050000000000001</v>
          </cell>
          <cell r="F170">
            <v>0.37</v>
          </cell>
          <cell r="G170">
            <v>0.63</v>
          </cell>
        </row>
        <row r="171">
          <cell r="B171">
            <v>39432</v>
          </cell>
          <cell r="C171" t="str">
            <v>FITA DE PAPEL REFORCADA COM LAMINA DE METAL PARA REFORCO DE CANTOS DE CHAPA DE GESSO PARA DRYWALL</v>
          </cell>
          <cell r="D171" t="str">
            <v>M</v>
          </cell>
          <cell r="E171">
            <v>2.3220000000000001</v>
          </cell>
          <cell r="F171">
            <v>2.5499999999999998</v>
          </cell>
          <cell r="G171">
            <v>5.92</v>
          </cell>
        </row>
        <row r="172">
          <cell r="B172">
            <v>34360</v>
          </cell>
          <cell r="C172" t="str">
            <v>PERFIL DE ALUMINIO ANODIZADO</v>
          </cell>
          <cell r="D172" t="str">
            <v>KG</v>
          </cell>
          <cell r="E172">
            <v>0.748</v>
          </cell>
          <cell r="F172">
            <v>44.54</v>
          </cell>
          <cell r="G172">
            <v>33.31</v>
          </cell>
          <cell r="H172" t="str">
            <v>SINAPI ORÇAFASCIO</v>
          </cell>
        </row>
        <row r="173">
          <cell r="B173">
            <v>39961</v>
          </cell>
          <cell r="C173" t="str">
            <v>SILICONE ACETICO USO GERAL INCOLOR 280 G</v>
          </cell>
          <cell r="D173" t="str">
            <v>UN</v>
          </cell>
          <cell r="E173">
            <v>0.309</v>
          </cell>
          <cell r="F173">
            <v>24.59</v>
          </cell>
          <cell r="G173">
            <v>7.59</v>
          </cell>
        </row>
        <row r="174">
          <cell r="B174">
            <v>10507</v>
          </cell>
          <cell r="C174" t="str">
            <v>VIDRO TEMPERADO INCOLOR E = 10 MM, SEM COLOCACAO</v>
          </cell>
          <cell r="D174" t="str">
            <v>M2</v>
          </cell>
          <cell r="E174">
            <v>1</v>
          </cell>
          <cell r="F174">
            <v>362.88</v>
          </cell>
          <cell r="G174">
            <v>362.88</v>
          </cell>
        </row>
        <row r="175">
          <cell r="B175" t="str">
            <v>Mão de Obra com Encargos Complementares</v>
          </cell>
          <cell r="D175" t="str">
            <v>UNID</v>
          </cell>
          <cell r="E175" t="str">
            <v>COEFICIENTE</v>
          </cell>
          <cell r="F175" t="str">
            <v>PREÇO UNITÁRIO</v>
          </cell>
          <cell r="G175" t="str">
            <v>TOTAL</v>
          </cell>
        </row>
        <row r="176">
          <cell r="B176">
            <v>88316</v>
          </cell>
          <cell r="C176" t="str">
            <v>SERVENTE COM ENCARGOS COMPLEMENTARES</v>
          </cell>
          <cell r="D176" t="str">
            <v>H</v>
          </cell>
          <cell r="E176">
            <v>1.3779999999999999</v>
          </cell>
          <cell r="F176">
            <v>24.08</v>
          </cell>
          <cell r="G176">
            <v>33.18</v>
          </cell>
        </row>
        <row r="177">
          <cell r="B177">
            <v>88325</v>
          </cell>
          <cell r="C177" t="str">
            <v>VIDRACEIRO COM ENCARGOS COMPLEMENTARES</v>
          </cell>
          <cell r="D177" t="str">
            <v>H</v>
          </cell>
          <cell r="E177">
            <v>1.4179999999999999</v>
          </cell>
          <cell r="F177">
            <v>24.24</v>
          </cell>
          <cell r="G177">
            <v>34.369999999999997</v>
          </cell>
        </row>
        <row r="179">
          <cell r="B179" t="str">
            <v>FNDE 62</v>
          </cell>
          <cell r="C179" t="str">
            <v>FNDE 62 FECHAMENTO EM PLACA CIMENTÍCIA, ESPESSURA 10 MM (M2)</v>
          </cell>
          <cell r="D179" t="str">
            <v>M2</v>
          </cell>
          <cell r="G179">
            <v>110.29999999999998</v>
          </cell>
          <cell r="H179" t="str">
            <v>FNDE 62</v>
          </cell>
        </row>
        <row r="180">
          <cell r="B180" t="str">
            <v>Material</v>
          </cell>
          <cell r="D180" t="str">
            <v>UNID</v>
          </cell>
          <cell r="E180" t="str">
            <v>COEFICIENTE</v>
          </cell>
          <cell r="F180" t="str">
            <v>PREÇO UNITÁRIO</v>
          </cell>
          <cell r="G180" t="str">
            <v>TOTAL</v>
          </cell>
        </row>
        <row r="181">
          <cell r="B181">
            <v>156</v>
          </cell>
          <cell r="C181" t="str">
            <v>ADESIVO ESTRUTURAL A BASE DE RESINA EPOXI, BICOMPONENTE, FLUIDO</v>
          </cell>
          <cell r="D181" t="str">
            <v>KG</v>
          </cell>
          <cell r="E181">
            <v>3.7999999999999999E-2</v>
          </cell>
          <cell r="F181">
            <v>57.51</v>
          </cell>
          <cell r="G181">
            <v>2.1800000000000002</v>
          </cell>
        </row>
        <row r="182">
          <cell r="B182">
            <v>39431</v>
          </cell>
          <cell r="C182" t="str">
            <v>FITA DE PAPEL MICROPERFURADO, 50 X 150 MM, PARA TRATAMENTO DE JUNTAS DE CHAPA DE GESSO PARA DRYWALL</v>
          </cell>
          <cell r="D182" t="str">
            <v>M</v>
          </cell>
          <cell r="E182">
            <v>2.5</v>
          </cell>
          <cell r="F182">
            <v>0.28000000000000003</v>
          </cell>
          <cell r="G182">
            <v>0.7</v>
          </cell>
        </row>
        <row r="183">
          <cell r="B183">
            <v>39442</v>
          </cell>
          <cell r="C183" t="str">
            <v>PARAFUSO DRY WALL, EM ACO ZINCADO, CABECA LENTILHA E PONTA AGULHA (LA), LARGURA 4,2 MM, COMPRIMENTO 13 MM</v>
          </cell>
          <cell r="D183" t="str">
            <v>UN</v>
          </cell>
          <cell r="E183">
            <v>15</v>
          </cell>
          <cell r="F183">
            <v>0.27</v>
          </cell>
          <cell r="G183">
            <v>4.05</v>
          </cell>
        </row>
        <row r="184">
          <cell r="B184">
            <v>11062</v>
          </cell>
          <cell r="C184" t="str">
            <v>PLACA CIMENTICIA LISA E = 10 MM, DE 1,20 X *2,50* M (SEM AMIANTO)</v>
          </cell>
          <cell r="D184" t="str">
            <v>M2</v>
          </cell>
          <cell r="E184">
            <v>1.05</v>
          </cell>
          <cell r="F184">
            <v>63.47</v>
          </cell>
          <cell r="G184">
            <v>66.64</v>
          </cell>
        </row>
        <row r="185">
          <cell r="B185" t="str">
            <v>Mão de Obra com Encargos Complementares</v>
          </cell>
          <cell r="D185" t="str">
            <v>UNID</v>
          </cell>
          <cell r="E185" t="str">
            <v>COEFICIENTE</v>
          </cell>
          <cell r="F185" t="str">
            <v>PREÇO UNITÁRIO</v>
          </cell>
          <cell r="G185" t="str">
            <v>TOTAL</v>
          </cell>
        </row>
        <row r="186">
          <cell r="B186">
            <v>88261</v>
          </cell>
          <cell r="C186" t="str">
            <v>CARPINTEIRO DE ESQUADRIA COM ENCARGOS COMPLEMENTARES</v>
          </cell>
          <cell r="D186" t="str">
            <v>H</v>
          </cell>
          <cell r="E186">
            <v>0.7</v>
          </cell>
          <cell r="F186">
            <v>28.4</v>
          </cell>
          <cell r="G186">
            <v>19.88</v>
          </cell>
        </row>
        <row r="187">
          <cell r="B187">
            <v>88316</v>
          </cell>
          <cell r="C187" t="str">
            <v>SERVENTE COM ENCARGOS COMPLEMENTARES</v>
          </cell>
          <cell r="D187" t="str">
            <v>H</v>
          </cell>
          <cell r="E187">
            <v>0.7</v>
          </cell>
          <cell r="F187">
            <v>24.08</v>
          </cell>
          <cell r="G187">
            <v>16.850000000000001</v>
          </cell>
        </row>
        <row r="189">
          <cell r="B189" t="str">
            <v>FNDE 130</v>
          </cell>
          <cell r="C189" t="str">
            <v>FNDE 130 PM1 - KIT DE PORTA DE MADEIRA FRISADA, SEMI-OCA (LEVE OU MÉDIA), PADRÃO MÉDIO, 80X210CM, ESPESSURA DE 3,5CM, ITENS INCLUSOS: DOBRADIÇAS, MONTAGEM E INSTALAÇÃO DE BATENTE, FECHADURA COM EXECUÇÃO DO FURO - FORNECIMENTO E INSTALAÇÃO (UN)</v>
          </cell>
          <cell r="D189" t="str">
            <v>UN</v>
          </cell>
          <cell r="G189">
            <v>1100.7</v>
          </cell>
          <cell r="H189" t="str">
            <v>FNDE 130</v>
          </cell>
        </row>
        <row r="190">
          <cell r="B190" t="str">
            <v>Serviço</v>
          </cell>
          <cell r="D190" t="str">
            <v>UNID</v>
          </cell>
          <cell r="E190" t="str">
            <v>COEFICIENTE</v>
          </cell>
          <cell r="F190" t="str">
            <v>PREÇO UNITÁRIO</v>
          </cell>
          <cell r="G190" t="str">
            <v>TOTAL</v>
          </cell>
        </row>
        <row r="191">
          <cell r="B191">
            <v>100659</v>
          </cell>
          <cell r="C191" t="str">
            <v>ALIZAR DE 5X1,5CM PARA PORTA FIXADO COM PREGOS, PADRÃO MÉDIO - FORNECIMENTO E INSTALAÇÃO. AF_12/2019</v>
          </cell>
          <cell r="D191" t="str">
            <v>M</v>
          </cell>
          <cell r="E191">
            <v>10</v>
          </cell>
          <cell r="F191">
            <v>11.3</v>
          </cell>
          <cell r="G191">
            <v>113</v>
          </cell>
        </row>
        <row r="192">
          <cell r="B192">
            <v>90806</v>
          </cell>
          <cell r="C192" t="str">
            <v>BATENTE PARA PORTA DE MADEIRA, FIXAÇÃO COM ARGAMASSA, PADRÃO MÉDIO - FORNECIMENTO E INSTALAÇÃO. AF_12/2019</v>
          </cell>
          <cell r="D192" t="str">
            <v>UN</v>
          </cell>
          <cell r="E192">
            <v>1</v>
          </cell>
          <cell r="F192">
            <v>411.28</v>
          </cell>
          <cell r="G192">
            <v>411.28</v>
          </cell>
        </row>
        <row r="193">
          <cell r="B193">
            <v>90830</v>
          </cell>
          <cell r="C193" t="str">
            <v>FECHADURA DE EMBUTIR COM CILINDRO, EXTERNA, COMPLETA, ACABAMENTO PADRÃO MÉDIO, INCLUSO EXECUÇÃO DE FURO - FORNECIMENTO E INSTALAÇÃO. AF_12/2019</v>
          </cell>
          <cell r="D193" t="str">
            <v>UN</v>
          </cell>
          <cell r="E193">
            <v>1</v>
          </cell>
          <cell r="F193">
            <v>193.25</v>
          </cell>
          <cell r="G193">
            <v>193.25</v>
          </cell>
        </row>
        <row r="194">
          <cell r="B194">
            <v>91297</v>
          </cell>
          <cell r="C194" t="str">
            <v>PORTA DE MADEIRA FRISADA, SEMI-OCA (LEVE OU MÉDIA), 80X210CM, ESPESSURA DE 3,5CM, INCLUSO DOBRADIÇAS - FORNECIMENTO E INSTALAÇÃO. AF_12/2019</v>
          </cell>
          <cell r="D194" t="str">
            <v>UN</v>
          </cell>
          <cell r="E194">
            <v>1</v>
          </cell>
          <cell r="F194">
            <v>383.17</v>
          </cell>
          <cell r="G194">
            <v>383.17</v>
          </cell>
        </row>
        <row r="196">
          <cell r="B196" t="str">
            <v>FNDE 131</v>
          </cell>
          <cell r="C196" t="str">
            <v>FNDE 131 PM2 - KIT DE PORTA DE MADEIRA TIPO VENEZIANA, 80X210CM (ESPESSURA DE 3CM), PADRÃO MÉDIO, ITENS INCLUSOS: DOBRADIÇAS, MONTAGEM E INSTALAÇÃO DE BATENTE, FECHADURA COM EXECUÇÃO DO FURO - FORNECIMENTO E INSTALAÇÃO. (UN)</v>
          </cell>
          <cell r="D196" t="str">
            <v>UN</v>
          </cell>
          <cell r="G196">
            <v>1911.04</v>
          </cell>
          <cell r="H196" t="str">
            <v>FNDE 131</v>
          </cell>
        </row>
        <row r="197">
          <cell r="B197" t="str">
            <v>Serviço</v>
          </cell>
          <cell r="D197" t="str">
            <v>UNID</v>
          </cell>
          <cell r="E197" t="str">
            <v>COEFICIENTE</v>
          </cell>
          <cell r="F197" t="str">
            <v>PREÇO UNITÁRIO</v>
          </cell>
          <cell r="G197" t="str">
            <v>TOTAL</v>
          </cell>
        </row>
        <row r="198">
          <cell r="B198">
            <v>100659</v>
          </cell>
          <cell r="C198" t="str">
            <v>ALIZAR DE 5X1,5CM PARA PORTA FIXADO COM PREGOS, PADRÃO MÉDIO - FORNECIMENTO E INSTALAÇÃO. AF_12/2019</v>
          </cell>
          <cell r="D198" t="str">
            <v>M</v>
          </cell>
          <cell r="E198">
            <v>10</v>
          </cell>
          <cell r="F198">
            <v>11.3</v>
          </cell>
          <cell r="G198">
            <v>113</v>
          </cell>
        </row>
        <row r="199">
          <cell r="B199">
            <v>90806</v>
          </cell>
          <cell r="C199" t="str">
            <v>BATENTE PARA PORTA DE MADEIRA, FIXAÇÃO COM ARGAMASSA, PADRÃO MÉDIO - FORNECIMENTO E INSTALAÇÃO. AF_12/2019</v>
          </cell>
          <cell r="D199" t="str">
            <v>UN</v>
          </cell>
          <cell r="E199">
            <v>1</v>
          </cell>
          <cell r="F199">
            <v>411.28</v>
          </cell>
          <cell r="G199">
            <v>411.28</v>
          </cell>
        </row>
        <row r="200">
          <cell r="B200">
            <v>90830</v>
          </cell>
          <cell r="C200" t="str">
            <v>FECHADURA DE EMBUTIR COM CILINDRO, EXTERNA, COMPLETA, ACABAMENTO PADRÃO MÉDIO, INCLUSO EXECUÇÃO DE FURO - FORNECIMENTO E INSTALAÇÃO. AF_12/2019</v>
          </cell>
          <cell r="D200" t="str">
            <v>UN</v>
          </cell>
          <cell r="E200">
            <v>1</v>
          </cell>
          <cell r="F200">
            <v>193.25</v>
          </cell>
          <cell r="G200">
            <v>193.25</v>
          </cell>
        </row>
        <row r="201">
          <cell r="B201">
            <v>91298</v>
          </cell>
          <cell r="C201" t="str">
            <v>PORTA DE MADEIRA TIPO VENEZIANA, 80X210CM, ESPESSURA DE 3CM, INCLUSO DOBRADIÇAS - FORNECIMENTO E INSTALAÇÃO. AF_12/2019</v>
          </cell>
          <cell r="D201" t="str">
            <v>UN</v>
          </cell>
          <cell r="E201">
            <v>1</v>
          </cell>
          <cell r="F201">
            <v>1193.51</v>
          </cell>
          <cell r="G201">
            <v>1193.51</v>
          </cell>
        </row>
        <row r="203">
          <cell r="B203" t="str">
            <v>FNDE 132</v>
          </cell>
          <cell r="C203" t="str">
            <v>FNDE 132 PM3 - KIT DE PORTA DE MADEIRA FRISADA, SEMI-OCA (LEVE OU MÉDIA), PADRÃO MÉDIO, 80X210CM, ESPESSURA DE 3,5CM, ITENS INCLUSOS: DOBRADIÇAS, MONTAGEM E INSTALAÇÃO DE BATENTE, FECHADURA COM EXECUÇÃO DO FURO - FORNECIMENTO E INSTALAÇÃO (UN)</v>
          </cell>
          <cell r="D203" t="str">
            <v>UN</v>
          </cell>
          <cell r="G203">
            <v>1100.7</v>
          </cell>
          <cell r="H203" t="str">
            <v>FNDE 132</v>
          </cell>
        </row>
        <row r="204">
          <cell r="B204" t="str">
            <v>Serviço</v>
          </cell>
          <cell r="D204" t="str">
            <v>UNID</v>
          </cell>
          <cell r="E204" t="str">
            <v>COEFICIENTE</v>
          </cell>
          <cell r="F204" t="str">
            <v>PREÇO UNITÁRIO</v>
          </cell>
          <cell r="G204" t="str">
            <v>TOTAL</v>
          </cell>
        </row>
        <row r="205">
          <cell r="B205">
            <v>100659</v>
          </cell>
          <cell r="C205" t="str">
            <v>ALIZAR DE 5X1,5CM PARA PORTA FIXADO COM PREGOS, PADRÃO MÉDIO - FORNECIMENTO E INSTALAÇÃO. AF_12/2019</v>
          </cell>
          <cell r="D205" t="str">
            <v>M</v>
          </cell>
          <cell r="E205">
            <v>10</v>
          </cell>
          <cell r="F205">
            <v>11.3</v>
          </cell>
          <cell r="G205">
            <v>113</v>
          </cell>
        </row>
        <row r="206">
          <cell r="B206">
            <v>90806</v>
          </cell>
          <cell r="C206" t="str">
            <v>BATENTE PARA PORTA DE MADEIRA, FIXAÇÃO COM ARGAMASSA, PADRÃO MÉDIO - FORNECIMENTO E INSTALAÇÃO. AF_12/2019</v>
          </cell>
          <cell r="D206" t="str">
            <v>UN</v>
          </cell>
          <cell r="E206">
            <v>1</v>
          </cell>
          <cell r="F206">
            <v>411.28</v>
          </cell>
          <cell r="G206">
            <v>411.28</v>
          </cell>
        </row>
        <row r="207">
          <cell r="B207">
            <v>90830</v>
          </cell>
          <cell r="C207" t="str">
            <v>FECHADURA DE EMBUTIR COM CILINDRO, EXTERNA, COMPLETA, ACABAMENTO PADRÃO MÉDIO, INCLUSO EXECUÇÃO DE FURO - FORNECIMENTO E INSTALAÇÃO. AF_12/2019</v>
          </cell>
          <cell r="D207" t="str">
            <v>UN</v>
          </cell>
          <cell r="E207">
            <v>1</v>
          </cell>
          <cell r="F207">
            <v>193.25</v>
          </cell>
          <cell r="G207">
            <v>193.25</v>
          </cell>
        </row>
        <row r="208">
          <cell r="B208">
            <v>91297</v>
          </cell>
          <cell r="C208" t="str">
            <v>PORTA DE MADEIRA FRISADA, SEMI-OCA (LEVE OU MÉDIA), 80X210CM, ESPESSURA DE 3,5CM, INCLUSO DOBRADIÇAS - FORNECIMENTO E INSTALAÇÃO. AF_12/2019</v>
          </cell>
          <cell r="D208" t="str">
            <v>UN</v>
          </cell>
          <cell r="E208">
            <v>1</v>
          </cell>
          <cell r="F208">
            <v>383.17</v>
          </cell>
          <cell r="G208">
            <v>383.17</v>
          </cell>
        </row>
        <row r="210">
          <cell r="B210" t="str">
            <v>FNDE 133</v>
          </cell>
          <cell r="C210" t="str">
            <v>FNDE 133 INSTALAÇÃO DE VIDRO LISO INCOLOR ESQUADRIA PM3 , E = 6 MM, EM ESQUADRIA DE MADEIRA, FIXADO COM BAGUETE (M2)</v>
          </cell>
          <cell r="D210" t="str">
            <v>M2</v>
          </cell>
          <cell r="G210">
            <v>236.88</v>
          </cell>
          <cell r="H210" t="str">
            <v>FNDE 133</v>
          </cell>
        </row>
        <row r="211">
          <cell r="B211" t="str">
            <v>Material</v>
          </cell>
          <cell r="D211" t="str">
            <v>UNID</v>
          </cell>
          <cell r="E211" t="str">
            <v>COEFICIENTE</v>
          </cell>
          <cell r="F211" t="str">
            <v>PREÇO UNITÁRIO</v>
          </cell>
          <cell r="G211" t="str">
            <v>TOTAL</v>
          </cell>
        </row>
        <row r="212">
          <cell r="B212">
            <v>39026</v>
          </cell>
          <cell r="C212" t="str">
            <v>PREGO DE ACO POLIDO SEM CABECA 15 X 15 (1 1/4 X 13)</v>
          </cell>
          <cell r="D212" t="str">
            <v>KG</v>
          </cell>
          <cell r="E212">
            <v>2.1000000000000001E-2</v>
          </cell>
          <cell r="F212">
            <v>18.71</v>
          </cell>
          <cell r="G212">
            <v>0.39</v>
          </cell>
        </row>
        <row r="213">
          <cell r="B213">
            <v>39961</v>
          </cell>
          <cell r="C213" t="str">
            <v>SILICONE ACETICO USO GERAL INCOLOR 280 G</v>
          </cell>
          <cell r="D213" t="str">
            <v>UN</v>
          </cell>
          <cell r="E213">
            <v>0.35699999999999998</v>
          </cell>
          <cell r="F213">
            <v>24.59</v>
          </cell>
          <cell r="G213">
            <v>8.77</v>
          </cell>
        </row>
        <row r="214">
          <cell r="B214">
            <v>10491</v>
          </cell>
          <cell r="C214" t="str">
            <v>VIDRO LISO INCOLOR 6 MM - SEM COLOCACAO</v>
          </cell>
          <cell r="D214" t="str">
            <v>M2</v>
          </cell>
          <cell r="E214">
            <v>1</v>
          </cell>
          <cell r="F214">
            <v>208.95</v>
          </cell>
          <cell r="G214">
            <v>208.95</v>
          </cell>
        </row>
        <row r="215">
          <cell r="B215" t="str">
            <v>Mão de Obra com Encargos Complementares</v>
          </cell>
          <cell r="D215" t="str">
            <v>UNID</v>
          </cell>
          <cell r="E215" t="str">
            <v>COEFICIENTE</v>
          </cell>
          <cell r="F215" t="str">
            <v>PREÇO UNITÁRIO</v>
          </cell>
          <cell r="G215" t="str">
            <v>TOTAL</v>
          </cell>
        </row>
        <row r="216">
          <cell r="B216">
            <v>88316</v>
          </cell>
          <cell r="C216" t="str">
            <v>SERVENTE COM ENCARGOS COMPLEMENTARES</v>
          </cell>
          <cell r="D216" t="str">
            <v>H</v>
          </cell>
          <cell r="E216">
            <v>0.38300000000000001</v>
          </cell>
          <cell r="F216">
            <v>24.08</v>
          </cell>
          <cell r="G216">
            <v>9.2200000000000006</v>
          </cell>
        </row>
        <row r="217">
          <cell r="B217">
            <v>88325</v>
          </cell>
          <cell r="C217" t="str">
            <v>VIDRACEIRO COM ENCARGOS COMPLEMENTARES</v>
          </cell>
          <cell r="D217" t="str">
            <v>H</v>
          </cell>
          <cell r="E217">
            <v>0.39400000000000002</v>
          </cell>
          <cell r="F217">
            <v>24.24</v>
          </cell>
          <cell r="G217">
            <v>9.5500000000000007</v>
          </cell>
        </row>
        <row r="219">
          <cell r="B219" t="str">
            <v>FNDE 04</v>
          </cell>
          <cell r="C219" t="str">
            <v>FNDE 04 CHAPA METÁLICA (ALUMÍNIO) 0,90 M X 0,40 M, ESPESSURA 1 MM PARA AS PORTAS (M²)</v>
          </cell>
          <cell r="D219" t="str">
            <v>M2</v>
          </cell>
          <cell r="G219">
            <v>179.12</v>
          </cell>
          <cell r="H219" t="str">
            <v>FNDE 04</v>
          </cell>
        </row>
        <row r="220">
          <cell r="B220" t="str">
            <v>Material</v>
          </cell>
          <cell r="D220" t="str">
            <v>UNID</v>
          </cell>
          <cell r="E220" t="str">
            <v>COEFICIENTE</v>
          </cell>
          <cell r="F220" t="str">
            <v>PREÇO UNITÁRIO</v>
          </cell>
          <cell r="G220" t="str">
            <v>TOTAL</v>
          </cell>
        </row>
        <row r="221">
          <cell r="B221">
            <v>11026</v>
          </cell>
          <cell r="C221" t="str">
            <v>CHAPA DE ACO GALVANIZADA BITOLA GSG 14, E = 1,95 MM (15,60 KG/M2)</v>
          </cell>
          <cell r="D221" t="str">
            <v>KG</v>
          </cell>
          <cell r="E221">
            <v>15.6</v>
          </cell>
          <cell r="F221">
            <v>10.050000000000001</v>
          </cell>
          <cell r="G221">
            <v>156.78</v>
          </cell>
        </row>
        <row r="222">
          <cell r="B222" t="str">
            <v>Mão de Obra com Encargos Complementares</v>
          </cell>
          <cell r="D222" t="str">
            <v>UNID</v>
          </cell>
          <cell r="E222" t="str">
            <v>COEFICIENTE</v>
          </cell>
          <cell r="F222" t="str">
            <v>PREÇO UNITÁRIO</v>
          </cell>
          <cell r="G222" t="str">
            <v>TOTAL</v>
          </cell>
        </row>
        <row r="223">
          <cell r="B223">
            <v>88261</v>
          </cell>
          <cell r="C223" t="str">
            <v>CARPINTEIRO DE ESQUADRIA COM ENCARGOS COMPLEMENTARES</v>
          </cell>
          <cell r="D223" t="str">
            <v>H</v>
          </cell>
          <cell r="E223">
            <v>0.42599999999999999</v>
          </cell>
          <cell r="F223">
            <v>28.4</v>
          </cell>
          <cell r="G223">
            <v>12.09</v>
          </cell>
        </row>
        <row r="224">
          <cell r="B224">
            <v>88316</v>
          </cell>
          <cell r="C224" t="str">
            <v>SERVENTE COM ENCARGOS COMPLEMENTARES</v>
          </cell>
          <cell r="D224" t="str">
            <v>H</v>
          </cell>
          <cell r="E224">
            <v>0.42599999999999999</v>
          </cell>
          <cell r="F224">
            <v>24.08</v>
          </cell>
          <cell r="G224">
            <v>10.25</v>
          </cell>
        </row>
        <row r="226">
          <cell r="B226" t="str">
            <v>FNDE 134</v>
          </cell>
          <cell r="C226" t="str">
            <v>FNDE 134 PORTA DE ABRIR - PA1 - 100 X 210 CM EM CHAPA DE ALUMÍNIO, TIPO VENEZIANA COM GUARNIÇÃO, FIXAÇÃO COM PARAFUSOS - FORNECIMENTO E INSTALAÇÃO - CONFORME PROJETO DE ESQUADRIAS (M2)</v>
          </cell>
          <cell r="D226" t="str">
            <v>M2</v>
          </cell>
          <cell r="G226">
            <v>362.85</v>
          </cell>
          <cell r="H226" t="str">
            <v>FNDE 134</v>
          </cell>
        </row>
        <row r="227">
          <cell r="B227" t="str">
            <v>Material</v>
          </cell>
          <cell r="D227" t="str">
            <v>UNID</v>
          </cell>
          <cell r="E227" t="str">
            <v>COEFICIENTE</v>
          </cell>
          <cell r="F227" t="str">
            <v>PREÇO UNITÁRIO</v>
          </cell>
          <cell r="G227" t="str">
            <v>TOTAL</v>
          </cell>
        </row>
        <row r="228">
          <cell r="B228">
            <v>7568</v>
          </cell>
          <cell r="C228" t="str">
            <v>BUCHA DE NYLON SEM ABA S10, COM PARAFUSO DE 6,10 X 65 MM EM ACO ZINCADO COM ROSCA SOBERBA, CABECA CHATA E FENDA PHILLIPS</v>
          </cell>
          <cell r="D228" t="str">
            <v>UN</v>
          </cell>
          <cell r="E228">
            <v>4.72</v>
          </cell>
          <cell r="F228">
            <v>1.1000000000000001</v>
          </cell>
          <cell r="G228">
            <v>5.19</v>
          </cell>
        </row>
        <row r="229">
          <cell r="B229">
            <v>36888</v>
          </cell>
          <cell r="C229" t="str">
            <v>GUARNICAO / MOLDURA / ARREMATE DE ACABAMENTO PARA ESQUADRIA, EM ALUMINIO PERFIL 25, ACABAMENTO ANODIZADO BRANCO OU BRILHANTE, PARA 1 FACE</v>
          </cell>
          <cell r="D229" t="str">
            <v>M</v>
          </cell>
          <cell r="E229">
            <v>2.202</v>
          </cell>
          <cell r="F229">
            <v>19.28</v>
          </cell>
          <cell r="G229">
            <v>42.45</v>
          </cell>
        </row>
        <row r="230">
          <cell r="B230">
            <v>4917</v>
          </cell>
          <cell r="C230" t="str">
            <v>PORTA DE ABRIR EM ALUMINIO TIPO VENEZIANA, ACABAMENTO ANODIZADO NATURAL, SEM GUARNICAO/ALIZAR/VISTA</v>
          </cell>
          <cell r="D230" t="str">
            <v>M2</v>
          </cell>
          <cell r="E230">
            <v>1</v>
          </cell>
          <cell r="F230">
            <v>301.04000000000002</v>
          </cell>
          <cell r="G230">
            <v>301.04000000000002</v>
          </cell>
          <cell r="H230" t="str">
            <v>Item Subst.: PORTA DE CORRER EM ALUMINIO, DUAS FOLHAS MOVEIS COM VIDRO, FECHADURA E PUXADOR EMBUTIDO, ACABAMENTO ANODIZADO NATURAL, SEM GUARNICAO/ALIZAR/VISTA</v>
          </cell>
        </row>
        <row r="231">
          <cell r="B231">
            <v>142</v>
          </cell>
          <cell r="C231" t="str">
            <v>SELANTE ELASTICO MONOCOMPONENTE A BASE DE POLIURETANO (PU) PARA JUNTAS DIVERSAS</v>
          </cell>
          <cell r="D231" t="str">
            <v>310ML</v>
          </cell>
          <cell r="E231">
            <v>6.3700000000000007E-2</v>
          </cell>
          <cell r="F231">
            <v>37.21</v>
          </cell>
          <cell r="G231">
            <v>2.37</v>
          </cell>
        </row>
        <row r="232">
          <cell r="B232" t="str">
            <v>Mão de Obra com Encargos Complementares</v>
          </cell>
          <cell r="D232" t="str">
            <v>UNID</v>
          </cell>
          <cell r="E232" t="str">
            <v>COEFICIENTE</v>
          </cell>
          <cell r="F232" t="str">
            <v>PREÇO UNITÁRIO</v>
          </cell>
          <cell r="G232" t="str">
            <v>TOTAL</v>
          </cell>
        </row>
        <row r="233">
          <cell r="B233">
            <v>88309</v>
          </cell>
          <cell r="C233" t="str">
            <v>PEDREIRO COM ENCARGOS COMPLEMENTARES</v>
          </cell>
          <cell r="D233" t="str">
            <v>H</v>
          </cell>
          <cell r="E233">
            <v>0.28199999999999997</v>
          </cell>
          <cell r="F233">
            <v>29.85</v>
          </cell>
          <cell r="G233">
            <v>8.41</v>
          </cell>
        </row>
        <row r="234">
          <cell r="B234">
            <v>88316</v>
          </cell>
          <cell r="C234" t="str">
            <v>SERVENTE COM ENCARGOS COMPLEMENTARES</v>
          </cell>
          <cell r="D234" t="str">
            <v>H</v>
          </cell>
          <cell r="E234">
            <v>0.14099999999999999</v>
          </cell>
          <cell r="F234">
            <v>24.08</v>
          </cell>
          <cell r="G234">
            <v>3.39</v>
          </cell>
        </row>
        <row r="236">
          <cell r="B236" t="str">
            <v>FNDE 135</v>
          </cell>
          <cell r="C236" t="str">
            <v>FNDE 135 PORTA DE ABRIR - PA2 - 90 X 210 CM EM CHAPA DE ALUMÍNIO, TIPO VENEZIANA COM GUARNIÇÃO, FIXAÇÃO COM PARAFUSOS - FORNECIMENTO E INSTALAÇÃO - CONFORME PROJETO DE ESQUADRIAS (M2)</v>
          </cell>
          <cell r="D236" t="str">
            <v>M2</v>
          </cell>
          <cell r="G236">
            <v>487.26</v>
          </cell>
          <cell r="H236" t="str">
            <v>FNDE 135</v>
          </cell>
        </row>
        <row r="237">
          <cell r="B237" t="str">
            <v>Material</v>
          </cell>
          <cell r="D237" t="str">
            <v>UNID</v>
          </cell>
          <cell r="E237" t="str">
            <v>COEFICIENTE</v>
          </cell>
          <cell r="F237" t="str">
            <v>PREÇO UNITÁRIO</v>
          </cell>
          <cell r="G237" t="str">
            <v>TOTAL</v>
          </cell>
        </row>
        <row r="238">
          <cell r="B238">
            <v>7568</v>
          </cell>
          <cell r="C238" t="str">
            <v>BUCHA DE NYLON SEM ABA S10, COM PARAFUSO DE 6,10 X 65 MM EM ACO ZINCADO COM ROSCA SOBERBA, CABECA CHATA E FENDA PHILLIPS</v>
          </cell>
          <cell r="D238" t="str">
            <v>UN</v>
          </cell>
          <cell r="E238">
            <v>4.8166000000000002</v>
          </cell>
          <cell r="F238">
            <v>1.1000000000000001</v>
          </cell>
          <cell r="G238">
            <v>5.29</v>
          </cell>
          <cell r="H238" t="str">
            <v>AP 06</v>
          </cell>
        </row>
        <row r="239">
          <cell r="B239">
            <v>36888</v>
          </cell>
          <cell r="C239" t="str">
            <v>GUARNICAO / MOLDURA / ARREMATE DE ACABAMENTO PARA ESQUADRIA, EM ALUMINIO PERFIL 25, ACABAMENTO ANODIZADO BRANCO OU BRILHANTE, PARA 1 FACE</v>
          </cell>
          <cell r="D239" t="str">
            <v>M</v>
          </cell>
          <cell r="E239">
            <v>6.8503999999999996</v>
          </cell>
          <cell r="F239">
            <v>19.28</v>
          </cell>
          <cell r="G239">
            <v>132.07</v>
          </cell>
        </row>
        <row r="240">
          <cell r="B240">
            <v>4917</v>
          </cell>
          <cell r="C240" t="str">
            <v>PORTA DE ABRIR EM ALUMINIO TIPO VENEZIANA, ACABAMENTO ANODIZADO NATURAL, SEM GUARNICAO/ALIZAR/VISTA</v>
          </cell>
          <cell r="D240" t="str">
            <v>M2</v>
          </cell>
          <cell r="E240">
            <v>1</v>
          </cell>
          <cell r="F240">
            <v>301.04000000000002</v>
          </cell>
          <cell r="G240">
            <v>301.04000000000002</v>
          </cell>
          <cell r="H240" t="str">
            <v>Item Subst.: PORTA DE ABRIR, TIPO VENEZIANA, EM ALUMINIO, ACABAMENTO ANODIZADO NATURAL, 90 MM X 210 MM (LARGURA X ALTURA), SEM GUARNICAO/ALIZAR/VISTA GUARNICAO/ALIZAR/VISTA</v>
          </cell>
        </row>
        <row r="241">
          <cell r="B241">
            <v>142</v>
          </cell>
          <cell r="C241" t="str">
            <v>SELANTE ELASTICO MONOCOMPONENTE A BASE DE POLIURETANO (PU) PARA JUNTAS DIVERSAS</v>
          </cell>
          <cell r="D241" t="str">
            <v>310ML</v>
          </cell>
          <cell r="E241">
            <v>0.88290000000000002</v>
          </cell>
          <cell r="F241">
            <v>37.21</v>
          </cell>
          <cell r="G241">
            <v>32.85</v>
          </cell>
        </row>
        <row r="242">
          <cell r="B242" t="str">
            <v>Mão de Obra com Encargos Complementares</v>
          </cell>
          <cell r="D242" t="str">
            <v>UNID</v>
          </cell>
          <cell r="E242" t="str">
            <v>COEFICIENTE</v>
          </cell>
          <cell r="F242" t="str">
            <v>PREÇO UNITÁRIO</v>
          </cell>
          <cell r="G242" t="str">
            <v>TOTAL</v>
          </cell>
        </row>
        <row r="243">
          <cell r="B243">
            <v>88309</v>
          </cell>
          <cell r="C243" t="str">
            <v>PEDREIRO COM ENCARGOS COMPLEMENTARES</v>
          </cell>
          <cell r="D243" t="str">
            <v>H</v>
          </cell>
          <cell r="E243">
            <v>0.3826</v>
          </cell>
          <cell r="F243">
            <v>29.85</v>
          </cell>
          <cell r="G243">
            <v>11.42</v>
          </cell>
        </row>
        <row r="244">
          <cell r="B244">
            <v>88316</v>
          </cell>
          <cell r="C244" t="str">
            <v>SERVENTE COM ENCARGOS COMPLEMENTARES</v>
          </cell>
          <cell r="D244" t="str">
            <v>H</v>
          </cell>
          <cell r="E244">
            <v>0.191</v>
          </cell>
          <cell r="F244">
            <v>24.08</v>
          </cell>
          <cell r="G244">
            <v>4.59</v>
          </cell>
        </row>
        <row r="246">
          <cell r="B246" t="str">
            <v>FNDE 136</v>
          </cell>
          <cell r="C246" t="str">
            <v>FNDE 136 PORTA DE ABRIR - PA3 - 90 X 210 CM EM CHAPA DE ALUMÍNIO, TIPO VENEZIANA COM GUARNIÇÃO, FIXAÇÃO COM PARAFUSOS - FORNECIMENTO E INSTALAÇÃO - CONFORME PROJETO DE ESQUADRIAS (M2)</v>
          </cell>
          <cell r="D246" t="str">
            <v>M2</v>
          </cell>
          <cell r="G246">
            <v>487.26</v>
          </cell>
          <cell r="H246" t="str">
            <v>FNDE 136</v>
          </cell>
        </row>
        <row r="247">
          <cell r="B247" t="str">
            <v>Material</v>
          </cell>
          <cell r="D247" t="str">
            <v>UNID</v>
          </cell>
          <cell r="E247" t="str">
            <v>COEFICIENTE</v>
          </cell>
          <cell r="F247" t="str">
            <v>PREÇO UNITÁRIO</v>
          </cell>
          <cell r="G247" t="str">
            <v>TOTAL</v>
          </cell>
        </row>
        <row r="248">
          <cell r="B248">
            <v>7568</v>
          </cell>
          <cell r="C248" t="str">
            <v>BUCHA DE NYLON SEM ABA S10, COM PARAFUSO DE 6,10 X 65 MM EM ACO ZINCADO COM ROSCA SOBERBA, CABECA CHATA E FENDA PHILLIPS</v>
          </cell>
          <cell r="D248" t="str">
            <v>UN</v>
          </cell>
          <cell r="E248">
            <v>4.8166000000000002</v>
          </cell>
          <cell r="F248">
            <v>1.1000000000000001</v>
          </cell>
          <cell r="G248">
            <v>5.29</v>
          </cell>
        </row>
        <row r="249">
          <cell r="B249">
            <v>36888</v>
          </cell>
          <cell r="C249" t="str">
            <v>GUARNICAO / MOLDURA / ARREMATE DE ACABAMENTO PARA ESQUADRIA, EM ALUMINIO PERFIL 25, ACABAMENTO ANODIZADO BRANCO OU BRILHANTE, PARA 1 FACE</v>
          </cell>
          <cell r="D249" t="str">
            <v>M</v>
          </cell>
          <cell r="E249">
            <v>6.8503999999999996</v>
          </cell>
          <cell r="F249">
            <v>19.28</v>
          </cell>
          <cell r="G249">
            <v>132.07</v>
          </cell>
          <cell r="H249" t="str">
            <v>AP 07</v>
          </cell>
        </row>
        <row r="250">
          <cell r="B250">
            <v>4917</v>
          </cell>
          <cell r="C250" t="str">
            <v>PORTA DE ABRIR EM ALUMINIO TIPO VENEZIANA, ACABAMENTO ANODIZADO NATURAL, SEM GUARNICAO/ALIZAR/VISTA</v>
          </cell>
          <cell r="D250" t="str">
            <v>M2</v>
          </cell>
          <cell r="E250">
            <v>1</v>
          </cell>
          <cell r="F250">
            <v>301.04000000000002</v>
          </cell>
          <cell r="G250">
            <v>301.04000000000002</v>
          </cell>
          <cell r="H250" t="str">
            <v>Item Subst.: PORTA DE ABRIR, TIPO VENEZIANA, EM ALUMINIO, ACABAMENTO ANODIZADO NATURAL, 90 MM X 210 MM (LARGURA X ALTURA), SEM GUARNICAO/ALIZAR/VISTA GUARNICAO/ALIZAR/VISTA</v>
          </cell>
        </row>
        <row r="251">
          <cell r="B251">
            <v>142</v>
          </cell>
          <cell r="C251" t="str">
            <v>SELANTE ELASTICO MONOCOMPONENTE A BASE DE POLIURETANO (PU) PARA JUNTAS DIVERSAS</v>
          </cell>
          <cell r="D251" t="str">
            <v>310ML</v>
          </cell>
          <cell r="E251">
            <v>0.88290000000000002</v>
          </cell>
          <cell r="F251">
            <v>37.21</v>
          </cell>
          <cell r="G251">
            <v>32.85</v>
          </cell>
        </row>
        <row r="252">
          <cell r="B252" t="str">
            <v>Mão de Obra com Encargos Complementares</v>
          </cell>
          <cell r="D252" t="str">
            <v>UNID</v>
          </cell>
          <cell r="E252" t="str">
            <v>COEFICIENTE</v>
          </cell>
          <cell r="F252" t="str">
            <v>PREÇO UNITÁRIO</v>
          </cell>
          <cell r="G252" t="str">
            <v>TOTAL</v>
          </cell>
        </row>
        <row r="253">
          <cell r="B253">
            <v>88309</v>
          </cell>
          <cell r="C253" t="str">
            <v>PEDREIRO COM ENCARGOS COMPLEMENTARES</v>
          </cell>
          <cell r="D253" t="str">
            <v>H</v>
          </cell>
          <cell r="E253">
            <v>0.3826</v>
          </cell>
          <cell r="F253">
            <v>29.85</v>
          </cell>
          <cell r="G253">
            <v>11.42</v>
          </cell>
        </row>
        <row r="254">
          <cell r="B254">
            <v>88316</v>
          </cell>
          <cell r="C254" t="str">
            <v>SERVENTE COM ENCARGOS COMPLEMENTARES</v>
          </cell>
          <cell r="D254" t="str">
            <v>H</v>
          </cell>
          <cell r="E254">
            <v>0.191</v>
          </cell>
          <cell r="F254">
            <v>24.08</v>
          </cell>
          <cell r="G254">
            <v>4.59</v>
          </cell>
        </row>
        <row r="256">
          <cell r="B256" t="str">
            <v>FNDE 137</v>
          </cell>
          <cell r="C256" t="str">
            <v>FNDE 137 PORTA DE ABRIR - PA4 - 80 X 165 CM EM CHAPA DE ALUMÍNIO, TIPO VENEZIANA COM GUARNIÇÃO, FIXAÇÃO COM PARAFUSOS - FORNECIMENTO E INSTALAÇÃO - CONFORME PROJETO DE ESQUADRIAS (M2)</v>
          </cell>
          <cell r="D256" t="str">
            <v>M2</v>
          </cell>
          <cell r="G256">
            <v>487.91999999999996</v>
          </cell>
          <cell r="H256" t="str">
            <v>FNDE 137</v>
          </cell>
        </row>
        <row r="257">
          <cell r="B257" t="str">
            <v>Material</v>
          </cell>
          <cell r="D257" t="str">
            <v>UNID</v>
          </cell>
          <cell r="E257" t="str">
            <v>COEFICIENTE</v>
          </cell>
          <cell r="F257" t="str">
            <v>PREÇO UNITÁRIO</v>
          </cell>
          <cell r="G257" t="str">
            <v>TOTAL</v>
          </cell>
        </row>
        <row r="258">
          <cell r="B258">
            <v>7568</v>
          </cell>
          <cell r="C258" t="str">
            <v>BUCHA DE NYLON SEM ABA S10, COM PARAFUSO DE 6,10 X 65 MM EM ACO ZINCADO COM ROSCA SOBERBA, CABECA CHATA E FENDA PHILLIPS</v>
          </cell>
          <cell r="D258" t="str">
            <v>UN</v>
          </cell>
          <cell r="E258">
            <v>4.8166000000000002</v>
          </cell>
          <cell r="F258">
            <v>1.1000000000000001</v>
          </cell>
          <cell r="G258">
            <v>5.29</v>
          </cell>
        </row>
        <row r="259">
          <cell r="B259">
            <v>36888</v>
          </cell>
          <cell r="C259" t="str">
            <v>GUARNICAO / MOLDURA / ARREMATE DE ACABAMENTO PARA ESQUADRIA, EM ALUMINIO PERFIL 25, ACABAMENTO ANODIZADO BRANCO OU BRILHANTE, PARA 1 FACE</v>
          </cell>
          <cell r="D259" t="str">
            <v>M</v>
          </cell>
          <cell r="E259">
            <v>6.8503999999999996</v>
          </cell>
          <cell r="F259">
            <v>19.28</v>
          </cell>
          <cell r="G259">
            <v>132.07</v>
          </cell>
        </row>
        <row r="260">
          <cell r="B260">
            <v>39025</v>
          </cell>
          <cell r="C260" t="str">
            <v>PORTA DE ABRIR, TIPO VENEZIANA, EM ALUMINIO, ACABAMENTO ANODIZADO NATURAL, 90 CM X 210 CM (LARGURA X ALTURA), SEM GUARNICAO/ALIZAR/VISTA</v>
          </cell>
          <cell r="D260" t="str">
            <v>UN</v>
          </cell>
          <cell r="E260">
            <v>0.54730000000000001</v>
          </cell>
          <cell r="F260">
            <v>551.26</v>
          </cell>
          <cell r="G260">
            <v>301.7</v>
          </cell>
        </row>
        <row r="261">
          <cell r="B261">
            <v>142</v>
          </cell>
          <cell r="C261" t="str">
            <v>SELANTE ELASTICO MONOCOMPONENTE A BASE DE POLIURETANO (PU) PARA JUNTAS DIVERSAS</v>
          </cell>
          <cell r="D261" t="str">
            <v>310ML</v>
          </cell>
          <cell r="E261">
            <v>0.88290000000000002</v>
          </cell>
          <cell r="F261">
            <v>37.21</v>
          </cell>
          <cell r="G261">
            <v>32.85</v>
          </cell>
        </row>
        <row r="262">
          <cell r="B262" t="str">
            <v>Mão de Obra com Encargos Complementares</v>
          </cell>
          <cell r="D262" t="str">
            <v>UNID</v>
          </cell>
          <cell r="E262" t="str">
            <v>COEFICIENTE</v>
          </cell>
          <cell r="F262" t="str">
            <v>PREÇO UNITÁRIO</v>
          </cell>
          <cell r="G262" t="str">
            <v>TOTAL</v>
          </cell>
        </row>
        <row r="263">
          <cell r="B263">
            <v>88309</v>
          </cell>
          <cell r="C263" t="str">
            <v>PEDREIRO COM ENCARGOS COMPLEMENTARES</v>
          </cell>
          <cell r="D263" t="str">
            <v>H</v>
          </cell>
          <cell r="E263">
            <v>0.3826</v>
          </cell>
          <cell r="F263">
            <v>29.85</v>
          </cell>
          <cell r="G263">
            <v>11.42</v>
          </cell>
        </row>
        <row r="264">
          <cell r="B264">
            <v>88316</v>
          </cell>
          <cell r="C264" t="str">
            <v>SERVENTE COM ENCARGOS COMPLEMENTARES</v>
          </cell>
          <cell r="D264" t="str">
            <v>H</v>
          </cell>
          <cell r="E264">
            <v>0.191</v>
          </cell>
          <cell r="F264">
            <v>24.08</v>
          </cell>
          <cell r="G264">
            <v>4.59</v>
          </cell>
        </row>
        <row r="266">
          <cell r="B266" t="str">
            <v>FNDE 138</v>
          </cell>
          <cell r="C266" t="str">
            <v>FNDE 138 PORTA DE ABRIR - PA5 - 70 X 165 CM EM CHAPA DE ALUMÍNIO, TIPO VENEZIANA COM GUARNIÇÃO, FIXAÇÃO COM PARAFUSOS - FORNECIMENTO E INSTALAÇÃO - CONFORME PROJETO DE ESQUADRIAS (M2)</v>
          </cell>
          <cell r="D266" t="str">
            <v>M2</v>
          </cell>
          <cell r="G266">
            <v>487.91999999999996</v>
          </cell>
          <cell r="H266" t="str">
            <v>FNDE 138</v>
          </cell>
        </row>
        <row r="267">
          <cell r="B267" t="str">
            <v>Material</v>
          </cell>
          <cell r="D267" t="str">
            <v>UNID</v>
          </cell>
          <cell r="E267" t="str">
            <v>COEFICIENTE</v>
          </cell>
          <cell r="F267" t="str">
            <v>PREÇO UNITÁRIO</v>
          </cell>
          <cell r="G267" t="str">
            <v>TOTAL</v>
          </cell>
        </row>
        <row r="268">
          <cell r="B268">
            <v>7568</v>
          </cell>
          <cell r="C268" t="str">
            <v>BUCHA DE NYLON SEM ABA S10, COM PARAFUSO DE 6,10 X 65 MM EM ACO ZINCADO COM ROSCA SOBERBA, CABECA CHATA E FENDA PHILLIPS</v>
          </cell>
          <cell r="D268" t="str">
            <v>UN</v>
          </cell>
          <cell r="E268">
            <v>4.8166000000000002</v>
          </cell>
          <cell r="F268">
            <v>1.1000000000000001</v>
          </cell>
          <cell r="G268">
            <v>5.29</v>
          </cell>
        </row>
        <row r="269">
          <cell r="B269">
            <v>36888</v>
          </cell>
          <cell r="C269" t="str">
            <v>GUARNICAO / MOLDURA / ARREMATE DE ACABAMENTO PARA ESQUADRIA, EM ALUMINIO PERFIL 25, ACABAMENTO ANODIZADO BRANCO OU BRILHANTE, PARA 1 FACE</v>
          </cell>
          <cell r="D269" t="str">
            <v>M</v>
          </cell>
          <cell r="E269">
            <v>6.8503999999999996</v>
          </cell>
          <cell r="F269">
            <v>19.28</v>
          </cell>
          <cell r="G269">
            <v>132.07</v>
          </cell>
        </row>
        <row r="270">
          <cell r="B270">
            <v>39025</v>
          </cell>
          <cell r="C270" t="str">
            <v>PORTA DE ABRIR, TIPO VENEZIANA, EM ALUMINIO, ACABAMENTO ANODIZADO NATURAL, 90 CM X 210 CM (LARGURA X ALTURA), SEM GUARNICAO/ALIZAR/VISTA</v>
          </cell>
          <cell r="D270" t="str">
            <v>UN</v>
          </cell>
          <cell r="E270">
            <v>0.54730000000000001</v>
          </cell>
          <cell r="F270">
            <v>551.26</v>
          </cell>
          <cell r="G270">
            <v>301.7</v>
          </cell>
        </row>
        <row r="271">
          <cell r="B271">
            <v>142</v>
          </cell>
          <cell r="C271" t="str">
            <v>SELANTE ELASTICO MONOCOMPONENTE A BASE DE POLIURETANO (PU) PARA JUNTAS DIVERSAS</v>
          </cell>
          <cell r="D271" t="str">
            <v>310ML</v>
          </cell>
          <cell r="E271">
            <v>0.88290000000000002</v>
          </cell>
          <cell r="F271">
            <v>37.21</v>
          </cell>
          <cell r="G271">
            <v>32.85</v>
          </cell>
        </row>
        <row r="272">
          <cell r="B272" t="str">
            <v>Mão de Obra com Encargos Complementares</v>
          </cell>
          <cell r="D272" t="str">
            <v>UNID</v>
          </cell>
          <cell r="E272" t="str">
            <v>COEFICIENTE</v>
          </cell>
          <cell r="F272" t="str">
            <v>PREÇO UNITÁRIO</v>
          </cell>
          <cell r="G272" t="str">
            <v>TOTAL</v>
          </cell>
        </row>
        <row r="273">
          <cell r="B273">
            <v>88309</v>
          </cell>
          <cell r="C273" t="str">
            <v>PEDREIRO COM ENCARGOS COMPLEMENTARES</v>
          </cell>
          <cell r="D273" t="str">
            <v>H</v>
          </cell>
          <cell r="E273">
            <v>0.3826</v>
          </cell>
          <cell r="F273">
            <v>29.85</v>
          </cell>
          <cell r="G273">
            <v>11.42</v>
          </cell>
        </row>
        <row r="274">
          <cell r="B274">
            <v>88316</v>
          </cell>
          <cell r="C274" t="str">
            <v>SERVENTE COM ENCARGOS COMPLEMENTARES</v>
          </cell>
          <cell r="D274" t="str">
            <v>H</v>
          </cell>
          <cell r="E274">
            <v>0.191</v>
          </cell>
          <cell r="F274">
            <v>24.08</v>
          </cell>
          <cell r="G274">
            <v>4.59</v>
          </cell>
        </row>
        <row r="276">
          <cell r="B276" t="str">
            <v>FNDE 139</v>
          </cell>
          <cell r="C276" t="str">
            <v>FNDE 139 PORTA DE ABRIR - PA6 - 170 X 215 + 70 CM EM CHAPA DE ALUMÍNIO COM BANDEIRA E VIDRO - CONFORME PROJETO DE ESQUADRIAS, INCLUSIVE FERRAGENS E VIDRO MONOLÍTICO (M2)</v>
          </cell>
          <cell r="D276" t="str">
            <v>M2</v>
          </cell>
          <cell r="G276">
            <v>341.05</v>
          </cell>
          <cell r="H276" t="str">
            <v>FNDE 139</v>
          </cell>
        </row>
        <row r="277">
          <cell r="B277" t="str">
            <v>Material</v>
          </cell>
          <cell r="D277" t="str">
            <v>UNID</v>
          </cell>
          <cell r="E277" t="str">
            <v>COEFICIENTE</v>
          </cell>
          <cell r="F277" t="str">
            <v>PREÇO UNITÁRIO</v>
          </cell>
          <cell r="G277" t="str">
            <v>TOTAL</v>
          </cell>
        </row>
        <row r="278">
          <cell r="B278">
            <v>7568</v>
          </cell>
          <cell r="C278" t="str">
            <v>BUCHA DE NYLON SEM ABA S10, COM PARAFUSO DE 6,10 X 65 MM EM ACO ZINCADO COM ROSCA SOBERBA, CABECA CHATA E FENDA PHILLIPS</v>
          </cell>
          <cell r="D278" t="str">
            <v>UN</v>
          </cell>
          <cell r="E278">
            <v>4.72</v>
          </cell>
          <cell r="F278">
            <v>1.1000000000000001</v>
          </cell>
          <cell r="G278">
            <v>5.19</v>
          </cell>
        </row>
        <row r="279">
          <cell r="B279">
            <v>36888</v>
          </cell>
          <cell r="C279" t="str">
            <v>GUARNICAO / MOLDURA / ARREMATE DE ACABAMENTO PARA ESQUADRIA, EM ALUMINIO PERFIL 25, ACABAMENTO ANODIZADO BRANCO OU BRILHANTE, PARA 1 FACE</v>
          </cell>
          <cell r="D279" t="str">
            <v>M</v>
          </cell>
          <cell r="E279">
            <v>2.202</v>
          </cell>
          <cell r="F279">
            <v>19.28</v>
          </cell>
          <cell r="G279">
            <v>42.45</v>
          </cell>
        </row>
        <row r="280">
          <cell r="B280">
            <v>4922</v>
          </cell>
          <cell r="C280" t="str">
            <v>PORTA DE CORRER EM ALUMINIO, DUAS FOLHAS MOVEIS COM VIDRO, FECHADURA E PUXADOR EMBUTIDO, ACABAMENTO ANODIZADO NATURAL, SEM GUARNICAO/ALIZAR/VISTA</v>
          </cell>
          <cell r="D280" t="str">
            <v>M2</v>
          </cell>
          <cell r="E280">
            <v>1</v>
          </cell>
          <cell r="F280">
            <v>279.24</v>
          </cell>
          <cell r="G280">
            <v>279.24</v>
          </cell>
        </row>
        <row r="281">
          <cell r="B281">
            <v>142</v>
          </cell>
          <cell r="C281" t="str">
            <v>SELANTE ELASTICO MONOCOMPONENTE A BASE DE POLIURETANO (PU) PARA JUNTAS DIVERSAS</v>
          </cell>
          <cell r="D281" t="str">
            <v>310ML</v>
          </cell>
          <cell r="E281">
            <v>6.3700000000000007E-2</v>
          </cell>
          <cell r="F281">
            <v>37.21</v>
          </cell>
          <cell r="G281">
            <v>2.37</v>
          </cell>
        </row>
        <row r="282">
          <cell r="B282" t="str">
            <v>Mão de Obra com Encargos Complementares</v>
          </cell>
          <cell r="D282" t="str">
            <v>UNID</v>
          </cell>
          <cell r="E282" t="str">
            <v>COEFICIENTE</v>
          </cell>
          <cell r="F282" t="str">
            <v>PREÇO UNITÁRIO</v>
          </cell>
          <cell r="G282" t="str">
            <v>TOTAL</v>
          </cell>
        </row>
        <row r="283">
          <cell r="B283">
            <v>88309</v>
          </cell>
          <cell r="C283" t="str">
            <v>PEDREIRO COM ENCARGOS COMPLEMENTARES</v>
          </cell>
          <cell r="D283" t="str">
            <v>H</v>
          </cell>
          <cell r="E283">
            <v>0.28199999999999997</v>
          </cell>
          <cell r="F283">
            <v>29.85</v>
          </cell>
          <cell r="G283">
            <v>8.41</v>
          </cell>
        </row>
        <row r="284">
          <cell r="B284">
            <v>88316</v>
          </cell>
          <cell r="C284" t="str">
            <v>SERVENTE COM ENCARGOS COMPLEMENTARES</v>
          </cell>
          <cell r="D284" t="str">
            <v>H</v>
          </cell>
          <cell r="E284">
            <v>0.14099999999999999</v>
          </cell>
          <cell r="F284">
            <v>24.08</v>
          </cell>
          <cell r="G284">
            <v>3.39</v>
          </cell>
        </row>
        <row r="286">
          <cell r="B286" t="str">
            <v>FNDE 140</v>
          </cell>
          <cell r="C286" t="str">
            <v>FNDE 140 PORTA DE CORRER - PA7 - 420 X 215 + 70 CM EM CHAPA DE ALUMÍNIO COM BANDEIRA E VIDRO - CONFORME PROJETO DE ESQUADRIAS, INCLUSIVE FERRAGENS E VIDRO (M2)</v>
          </cell>
          <cell r="D286" t="str">
            <v>M2</v>
          </cell>
          <cell r="G286">
            <v>341.05</v>
          </cell>
          <cell r="H286" t="str">
            <v>FNDE 140</v>
          </cell>
        </row>
        <row r="287">
          <cell r="B287" t="str">
            <v>Material</v>
          </cell>
          <cell r="D287" t="str">
            <v>UNID</v>
          </cell>
          <cell r="E287" t="str">
            <v>COEFICIENTE</v>
          </cell>
          <cell r="F287" t="str">
            <v>PREÇO UNITÁRIO</v>
          </cell>
          <cell r="G287" t="str">
            <v>TOTAL</v>
          </cell>
        </row>
        <row r="288">
          <cell r="B288">
            <v>7568</v>
          </cell>
          <cell r="C288" t="str">
            <v>BUCHA DE NYLON SEM ABA S10, COM PARAFUSO DE 6,10 X 65 MM EM ACO ZINCADO COM ROSCA SOBERBA, CABECA CHATA E FENDA PHILLIPS</v>
          </cell>
          <cell r="D288" t="str">
            <v>UN</v>
          </cell>
          <cell r="E288">
            <v>4.72</v>
          </cell>
          <cell r="F288">
            <v>1.1000000000000001</v>
          </cell>
          <cell r="G288">
            <v>5.19</v>
          </cell>
        </row>
        <row r="289">
          <cell r="B289">
            <v>36888</v>
          </cell>
          <cell r="C289" t="str">
            <v>GUARNICAO / MOLDURA / ARREMATE DE ACABAMENTO PARA ESQUADRIA, EM ALUMINIO PERFIL 25, ACABAMENTO ANODIZADO BRANCO OU BRILHANTE, PARA 1 FACE</v>
          </cell>
          <cell r="D289" t="str">
            <v>M</v>
          </cell>
          <cell r="E289">
            <v>2.202</v>
          </cell>
          <cell r="F289">
            <v>19.28</v>
          </cell>
          <cell r="G289">
            <v>42.45</v>
          </cell>
        </row>
        <row r="290">
          <cell r="B290">
            <v>4922</v>
          </cell>
          <cell r="C290" t="str">
            <v>PORTA DE CORRER EM ALUMINIO, DUAS FOLHAS MOVEIS COM VIDRO, FECHADURA E PUXADOR EMBUTIDO, ACABAMENTO ANODIZADO NATURAL, SEM GUARNICAO/ALIZAR/VISTA</v>
          </cell>
          <cell r="D290" t="str">
            <v>M2</v>
          </cell>
          <cell r="E290">
            <v>1</v>
          </cell>
          <cell r="F290">
            <v>279.24</v>
          </cell>
          <cell r="G290">
            <v>279.24</v>
          </cell>
        </row>
        <row r="291">
          <cell r="B291">
            <v>142</v>
          </cell>
          <cell r="C291" t="str">
            <v>SELANTE ELASTICO MONOCOMPONENTE A BASE DE POLIURETANO (PU) PARA JUNTAS DIVERSAS</v>
          </cell>
          <cell r="D291" t="str">
            <v>310ML</v>
          </cell>
          <cell r="E291">
            <v>6.3700000000000007E-2</v>
          </cell>
          <cell r="F291">
            <v>37.21</v>
          </cell>
          <cell r="G291">
            <v>2.37</v>
          </cell>
        </row>
        <row r="292">
          <cell r="B292" t="str">
            <v>Mão de Obra com Encargos Complementares</v>
          </cell>
          <cell r="D292" t="str">
            <v>UNID</v>
          </cell>
          <cell r="E292" t="str">
            <v>COEFICIENTE</v>
          </cell>
          <cell r="F292" t="str">
            <v>PREÇO UNITÁRIO</v>
          </cell>
          <cell r="G292" t="str">
            <v>TOTAL</v>
          </cell>
        </row>
        <row r="293">
          <cell r="B293">
            <v>88309</v>
          </cell>
          <cell r="C293" t="str">
            <v>PEDREIRO COM ENCARGOS COMPLEMENTARES</v>
          </cell>
          <cell r="D293" t="str">
            <v>H</v>
          </cell>
          <cell r="E293">
            <v>0.28199999999999997</v>
          </cell>
          <cell r="F293">
            <v>29.85</v>
          </cell>
          <cell r="G293">
            <v>8.41</v>
          </cell>
        </row>
        <row r="294">
          <cell r="B294">
            <v>88316</v>
          </cell>
          <cell r="C294" t="str">
            <v>SERVENTE COM ENCARGOS COMPLEMENTARES</v>
          </cell>
          <cell r="D294" t="str">
            <v>H</v>
          </cell>
          <cell r="E294">
            <v>0.14099999999999999</v>
          </cell>
          <cell r="F294">
            <v>24.08</v>
          </cell>
          <cell r="G294">
            <v>3.39</v>
          </cell>
        </row>
        <row r="296">
          <cell r="B296" t="str">
            <v>FNDE 141</v>
          </cell>
          <cell r="C296" t="str">
            <v>FNDE 141 PORTA DE CORRER - PA8 - 210 X 215 + 70 CM EM CHAPA DE ALUMÍNIO COM BANDEIRA E VIDRO - CONFORME PROJETO DE ESQUADRIAS, INCLUSIVE FERRAGENS E VIDRO (M2)</v>
          </cell>
          <cell r="D296" t="str">
            <v>M2</v>
          </cell>
          <cell r="G296">
            <v>341.05</v>
          </cell>
          <cell r="H296" t="str">
            <v>FNDE 141</v>
          </cell>
        </row>
        <row r="297">
          <cell r="B297" t="str">
            <v>Material</v>
          </cell>
          <cell r="D297" t="str">
            <v>UNID</v>
          </cell>
          <cell r="E297" t="str">
            <v>COEFICIENTE</v>
          </cell>
          <cell r="F297" t="str">
            <v>PREÇO UNITÁRIO</v>
          </cell>
          <cell r="G297" t="str">
            <v>TOTAL</v>
          </cell>
        </row>
        <row r="298">
          <cell r="B298">
            <v>7568</v>
          </cell>
          <cell r="C298" t="str">
            <v>BUCHA DE NYLON SEM ABA S10, COM PARAFUSO DE 6,10 X 65 MM EM ACO ZINCADO COM ROSCA SOBERBA, CABECA CHATA E FENDA PHILLIPS</v>
          </cell>
          <cell r="D298" t="str">
            <v>UN</v>
          </cell>
          <cell r="E298">
            <v>4.72</v>
          </cell>
          <cell r="F298">
            <v>1.1000000000000001</v>
          </cell>
          <cell r="G298">
            <v>5.19</v>
          </cell>
        </row>
        <row r="299">
          <cell r="B299">
            <v>36888</v>
          </cell>
          <cell r="C299" t="str">
            <v>GUARNICAO / MOLDURA / ARREMATE DE ACABAMENTO PARA ESQUADRIA, EM ALUMINIO PERFIL 25, ACABAMENTO ANODIZADO BRANCO OU BRILHANTE, PARA 1 FACE</v>
          </cell>
          <cell r="D299" t="str">
            <v>M</v>
          </cell>
          <cell r="E299">
            <v>2.202</v>
          </cell>
          <cell r="F299">
            <v>19.28</v>
          </cell>
          <cell r="G299">
            <v>42.45</v>
          </cell>
        </row>
        <row r="300">
          <cell r="B300">
            <v>4922</v>
          </cell>
          <cell r="C300" t="str">
            <v>PORTA DE CORRER EM ALUMINIO, DUAS FOLHAS MOVEIS COM VIDRO, FECHADURA E PUXADOR EMBUTIDO, ACABAMENTO ANODIZADO NATURAL, SEM GUARNICAO/ALIZAR/VISTA</v>
          </cell>
          <cell r="D300" t="str">
            <v>M2</v>
          </cell>
          <cell r="E300">
            <v>1</v>
          </cell>
          <cell r="F300">
            <v>279.24</v>
          </cell>
          <cell r="G300">
            <v>279.24</v>
          </cell>
        </row>
        <row r="301">
          <cell r="B301">
            <v>142</v>
          </cell>
          <cell r="C301" t="str">
            <v>SELANTE ELASTICO MONOCOMPONENTE A BASE DE POLIURETANO (PU) PARA JUNTAS DIVERSAS</v>
          </cell>
          <cell r="D301" t="str">
            <v>310ML</v>
          </cell>
          <cell r="E301">
            <v>6.3700000000000007E-2</v>
          </cell>
          <cell r="F301">
            <v>37.21</v>
          </cell>
          <cell r="G301">
            <v>2.37</v>
          </cell>
        </row>
        <row r="302">
          <cell r="B302" t="str">
            <v>Mão de Obra com Encargos Complementares</v>
          </cell>
          <cell r="D302" t="str">
            <v>UNID</v>
          </cell>
          <cell r="E302" t="str">
            <v>COEFICIENTE</v>
          </cell>
          <cell r="F302" t="str">
            <v>PREÇO UNITÁRIO</v>
          </cell>
          <cell r="G302" t="str">
            <v>TOTAL</v>
          </cell>
        </row>
        <row r="303">
          <cell r="B303">
            <v>88309</v>
          </cell>
          <cell r="C303" t="str">
            <v>PEDREIRO COM ENCARGOS COMPLEMENTARES</v>
          </cell>
          <cell r="D303" t="str">
            <v>H</v>
          </cell>
          <cell r="E303">
            <v>0.28199999999999997</v>
          </cell>
          <cell r="F303">
            <v>29.85</v>
          </cell>
          <cell r="G303">
            <v>8.41</v>
          </cell>
        </row>
        <row r="304">
          <cell r="B304">
            <v>88316</v>
          </cell>
          <cell r="C304" t="str">
            <v>SERVENTE COM ENCARGOS COMPLEMENTARES</v>
          </cell>
          <cell r="D304" t="str">
            <v>H</v>
          </cell>
          <cell r="E304">
            <v>0.14099999999999999</v>
          </cell>
          <cell r="F304">
            <v>24.08</v>
          </cell>
          <cell r="G304">
            <v>3.39</v>
          </cell>
        </row>
        <row r="306">
          <cell r="B306" t="str">
            <v>FNDE 142</v>
          </cell>
          <cell r="C306" t="str">
            <v>FNDE 142 PORTA DE ABRIR - PA9 - 120 X 210 + 65 CM EM CHAPA DE ALUMÍNIO COM BANDEIRA E VENEZIANA - CONFORME PROJETO DE ESQUADRIAS, INCLUSIVE FERRAGENS (M2)</v>
          </cell>
          <cell r="D306" t="str">
            <v>M2</v>
          </cell>
          <cell r="G306">
            <v>341.05</v>
          </cell>
          <cell r="H306" t="str">
            <v>FNDE 142</v>
          </cell>
        </row>
        <row r="307">
          <cell r="B307" t="str">
            <v>Material</v>
          </cell>
          <cell r="D307" t="str">
            <v>UNID</v>
          </cell>
          <cell r="E307" t="str">
            <v>COEFICIENTE</v>
          </cell>
          <cell r="F307" t="str">
            <v>PREÇO UNITÁRIO</v>
          </cell>
          <cell r="G307" t="str">
            <v>TOTAL</v>
          </cell>
        </row>
        <row r="308">
          <cell r="B308">
            <v>7568</v>
          </cell>
          <cell r="C308" t="str">
            <v>BUCHA DE NYLON SEM ABA S10, COM PARAFUSO DE 6,10 X 65 MM EM ACO ZINCADO COM ROSCA SOBERBA, CABECA CHATA E FENDA PHILLIPS</v>
          </cell>
          <cell r="D308" t="str">
            <v>UN</v>
          </cell>
          <cell r="E308">
            <v>4.72</v>
          </cell>
          <cell r="F308">
            <v>1.1000000000000001</v>
          </cell>
          <cell r="G308">
            <v>5.19</v>
          </cell>
        </row>
        <row r="309">
          <cell r="B309">
            <v>36888</v>
          </cell>
          <cell r="C309" t="str">
            <v>GUARNICAO / MOLDURA / ARREMATE DE ACABAMENTO PARA ESQUADRIA, EM ALUMINIO PERFIL 25, ACABAMENTO ANODIZADO BRANCO OU BRILHANTE, PARA 1 FACE</v>
          </cell>
          <cell r="D309" t="str">
            <v>M</v>
          </cell>
          <cell r="E309">
            <v>2.202</v>
          </cell>
          <cell r="F309">
            <v>19.28</v>
          </cell>
          <cell r="G309">
            <v>42.45</v>
          </cell>
        </row>
        <row r="310">
          <cell r="B310">
            <v>4922</v>
          </cell>
          <cell r="C310" t="str">
            <v>PORTA DE CORRER EM ALUMINIO, DUAS FOLHAS MOVEIS COM VIDRO, FECHADURA E PUXADOR EMBUTIDO, ACABAMENTO ANODIZADO NATURAL, SEM GUARNICAO/ALIZAR/VISTA</v>
          </cell>
          <cell r="D310" t="str">
            <v>M2</v>
          </cell>
          <cell r="E310">
            <v>1</v>
          </cell>
          <cell r="F310">
            <v>279.24</v>
          </cell>
          <cell r="G310">
            <v>279.24</v>
          </cell>
        </row>
        <row r="311">
          <cell r="B311">
            <v>142</v>
          </cell>
          <cell r="C311" t="str">
            <v>SELANTE ELASTICO MONOCOMPONENTE A BASE DE POLIURETANO (PU) PARA JUNTAS DIVERSAS</v>
          </cell>
          <cell r="D311" t="str">
            <v>310ML</v>
          </cell>
          <cell r="E311">
            <v>6.3700000000000007E-2</v>
          </cell>
          <cell r="F311">
            <v>37.21</v>
          </cell>
          <cell r="G311">
            <v>2.37</v>
          </cell>
        </row>
        <row r="312">
          <cell r="B312" t="str">
            <v>Mão de Obra com Encargos Complementares</v>
          </cell>
          <cell r="D312" t="str">
            <v>UNID</v>
          </cell>
          <cell r="E312" t="str">
            <v>COEFICIENTE</v>
          </cell>
          <cell r="F312" t="str">
            <v>PREÇO UNITÁRIO</v>
          </cell>
          <cell r="G312" t="str">
            <v>TOTAL</v>
          </cell>
        </row>
        <row r="313">
          <cell r="B313">
            <v>88309</v>
          </cell>
          <cell r="C313" t="str">
            <v>PEDREIRO COM ENCARGOS COMPLEMENTARES</v>
          </cell>
          <cell r="D313" t="str">
            <v>H</v>
          </cell>
          <cell r="E313">
            <v>0.28199999999999997</v>
          </cell>
          <cell r="F313">
            <v>29.85</v>
          </cell>
          <cell r="G313">
            <v>8.41</v>
          </cell>
        </row>
        <row r="314">
          <cell r="B314">
            <v>88316</v>
          </cell>
          <cell r="C314" t="str">
            <v>SERVENTE COM ENCARGOS COMPLEMENTARES</v>
          </cell>
          <cell r="D314" t="str">
            <v>H</v>
          </cell>
          <cell r="E314">
            <v>0.14099999999999999</v>
          </cell>
          <cell r="F314">
            <v>24.08</v>
          </cell>
          <cell r="G314">
            <v>3.39</v>
          </cell>
        </row>
        <row r="316">
          <cell r="B316" t="str">
            <v>FNDE 143</v>
          </cell>
          <cell r="C316" t="str">
            <v>FNDE 143 PORTA DE CORRER - PA10 - 175 X 230 CM EM CHAPA DE ALUMÍNIO COM VENEZIANA - CONFORME PROJETO DE ESQUADRIAS, INCLUSIVE FERRAGENS (M2)</v>
          </cell>
          <cell r="D316" t="str">
            <v>M2</v>
          </cell>
          <cell r="G316">
            <v>341.05</v>
          </cell>
          <cell r="H316" t="str">
            <v>FNDE 143</v>
          </cell>
        </row>
        <row r="317">
          <cell r="B317" t="str">
            <v>Material</v>
          </cell>
          <cell r="D317" t="str">
            <v>UNID</v>
          </cell>
          <cell r="E317" t="str">
            <v>COEFICIENTE</v>
          </cell>
          <cell r="F317" t="str">
            <v>PREÇO UNITÁRIO</v>
          </cell>
          <cell r="G317" t="str">
            <v>TOTAL</v>
          </cell>
        </row>
        <row r="318">
          <cell r="B318">
            <v>7568</v>
          </cell>
          <cell r="C318" t="str">
            <v>BUCHA DE NYLON SEM ABA S10, COM PARAFUSO DE 6,10 X 65 MM EM ACO ZINCADO COM ROSCA SOBERBA, CABECA CHATA E FENDA PHILLIPS</v>
          </cell>
          <cell r="D318" t="str">
            <v>UN</v>
          </cell>
          <cell r="E318">
            <v>4.72</v>
          </cell>
          <cell r="F318">
            <v>1.1000000000000001</v>
          </cell>
          <cell r="G318">
            <v>5.19</v>
          </cell>
        </row>
        <row r="319">
          <cell r="B319">
            <v>36888</v>
          </cell>
          <cell r="C319" t="str">
            <v>GUARNICAO / MOLDURA / ARREMATE DE ACABAMENTO PARA ESQUADRIA, EM ALUMINIO PERFIL 25, ACABAMENTO ANODIZADO BRANCO OU BRILHANTE, PARA 1 FACE</v>
          </cell>
          <cell r="D319" t="str">
            <v>M</v>
          </cell>
          <cell r="E319">
            <v>2.202</v>
          </cell>
          <cell r="F319">
            <v>19.28</v>
          </cell>
          <cell r="G319">
            <v>42.45</v>
          </cell>
        </row>
        <row r="320">
          <cell r="B320">
            <v>4922</v>
          </cell>
          <cell r="C320" t="str">
            <v>PORTA DE CORRER EM ALUMINIO, DUAS FOLHAS MOVEIS COM VIDRO, FECHADURA E PUXADOR EMBUTIDO, ACABAMENTO ANODIZADO NATURAL, SEM GUARNICAO/ALIZAR/VISTA</v>
          </cell>
          <cell r="D320" t="str">
            <v>M2</v>
          </cell>
          <cell r="E320">
            <v>1</v>
          </cell>
          <cell r="F320">
            <v>279.24</v>
          </cell>
          <cell r="G320">
            <v>279.24</v>
          </cell>
        </row>
        <row r="321">
          <cell r="B321">
            <v>142</v>
          </cell>
          <cell r="C321" t="str">
            <v>SELANTE ELASTICO MONOCOMPONENTE A BASE DE POLIURETANO (PU) PARA JUNTAS DIVERSAS</v>
          </cell>
          <cell r="D321" t="str">
            <v>310ML</v>
          </cell>
          <cell r="E321">
            <v>6.3700000000000007E-2</v>
          </cell>
          <cell r="F321">
            <v>37.21</v>
          </cell>
          <cell r="G321">
            <v>2.37</v>
          </cell>
        </row>
        <row r="322">
          <cell r="B322" t="str">
            <v>Mão de Obra com Encargos Complementares</v>
          </cell>
          <cell r="D322" t="str">
            <v>UNID</v>
          </cell>
          <cell r="E322" t="str">
            <v>COEFICIENTE</v>
          </cell>
          <cell r="F322" t="str">
            <v>PREÇO UNITÁRIO</v>
          </cell>
          <cell r="G322" t="str">
            <v>TOTAL</v>
          </cell>
        </row>
        <row r="323">
          <cell r="B323">
            <v>88309</v>
          </cell>
          <cell r="C323" t="str">
            <v>PEDREIRO COM ENCARGOS COMPLEMENTARES</v>
          </cell>
          <cell r="D323" t="str">
            <v>H</v>
          </cell>
          <cell r="E323">
            <v>0.28199999999999997</v>
          </cell>
          <cell r="F323">
            <v>29.85</v>
          </cell>
          <cell r="G323">
            <v>8.41</v>
          </cell>
        </row>
        <row r="324">
          <cell r="B324">
            <v>88316</v>
          </cell>
          <cell r="C324" t="str">
            <v>SERVENTE COM ENCARGOS COMPLEMENTARES</v>
          </cell>
          <cell r="D324" t="str">
            <v>H</v>
          </cell>
          <cell r="E324">
            <v>0.14099999999999999</v>
          </cell>
          <cell r="F324">
            <v>24.08</v>
          </cell>
          <cell r="G324">
            <v>3.39</v>
          </cell>
        </row>
        <row r="326">
          <cell r="B326" t="str">
            <v>FNDE 144</v>
          </cell>
          <cell r="C326" t="str">
            <v>FNDE 144 PORTA DE CORRER - PA11- 230 X 240 CM EM CHAPA DE ALUMÍNIO COM VENEZIANA - CONFORME PROJETO DE ESQUADRIAS, INCLUSIVE FERRAGENS (M2)</v>
          </cell>
          <cell r="D326" t="str">
            <v>M2</v>
          </cell>
          <cell r="G326">
            <v>341.05</v>
          </cell>
          <cell r="H326" t="str">
            <v>FNDE 144</v>
          </cell>
        </row>
        <row r="327">
          <cell r="B327" t="str">
            <v>Material</v>
          </cell>
          <cell r="D327" t="str">
            <v>UNID</v>
          </cell>
          <cell r="E327" t="str">
            <v>COEFICIENTE</v>
          </cell>
          <cell r="F327" t="str">
            <v>PREÇO UNITÁRIO</v>
          </cell>
          <cell r="G327" t="str">
            <v>TOTAL</v>
          </cell>
        </row>
        <row r="328">
          <cell r="B328">
            <v>7568</v>
          </cell>
          <cell r="C328" t="str">
            <v>BUCHA DE NYLON SEM ABA S10, COM PARAFUSO DE 6,10 X 65 MM EM ACO ZINCADO COM ROSCA SOBERBA, CABECA CHATA E FENDA PHILLIPS</v>
          </cell>
          <cell r="D328" t="str">
            <v>UN</v>
          </cell>
          <cell r="E328">
            <v>4.72</v>
          </cell>
          <cell r="F328">
            <v>1.1000000000000001</v>
          </cell>
          <cell r="G328">
            <v>5.19</v>
          </cell>
        </row>
        <row r="329">
          <cell r="B329">
            <v>36888</v>
          </cell>
          <cell r="C329" t="str">
            <v>GUARNICAO / MOLDURA / ARREMATE DE ACABAMENTO PARA ESQUADRIA, EM ALUMINIO PERFIL 25, ACABAMENTO ANODIZADO BRANCO OU BRILHANTE, PARA 1 FACE</v>
          </cell>
          <cell r="D329" t="str">
            <v>M</v>
          </cell>
          <cell r="E329">
            <v>2.202</v>
          </cell>
          <cell r="F329">
            <v>19.28</v>
          </cell>
          <cell r="G329">
            <v>42.45</v>
          </cell>
        </row>
        <row r="330">
          <cell r="B330">
            <v>4922</v>
          </cell>
          <cell r="C330" t="str">
            <v>PORTA DE CORRER EM ALUMINIO, DUAS FOLHAS MOVEIS COM VIDRO, FECHADURA E PUXADOR EMBUTIDO, ACABAMENTO ANODIZADO NATURAL, SEM GUARNICAO/ALIZAR/VISTA</v>
          </cell>
          <cell r="D330" t="str">
            <v>M2</v>
          </cell>
          <cell r="E330">
            <v>1</v>
          </cell>
          <cell r="F330">
            <v>279.24</v>
          </cell>
          <cell r="G330">
            <v>279.24</v>
          </cell>
        </row>
        <row r="331">
          <cell r="B331">
            <v>142</v>
          </cell>
          <cell r="C331" t="str">
            <v>SELANTE ELASTICO MONOCOMPONENTE A BASE DE POLIURETANO (PU) PARA JUNTAS DIVERSAS</v>
          </cell>
          <cell r="D331" t="str">
            <v>310ML</v>
          </cell>
          <cell r="E331">
            <v>6.3700000000000007E-2</v>
          </cell>
          <cell r="F331">
            <v>37.21</v>
          </cell>
          <cell r="G331">
            <v>2.37</v>
          </cell>
        </row>
        <row r="332">
          <cell r="B332" t="str">
            <v>Mão de Obra com Encargos Complementares</v>
          </cell>
          <cell r="D332" t="str">
            <v>UNID</v>
          </cell>
          <cell r="E332" t="str">
            <v>COEFICIENTE</v>
          </cell>
          <cell r="F332" t="str">
            <v>PREÇO UNITÁRIO</v>
          </cell>
          <cell r="G332" t="str">
            <v>TOTAL</v>
          </cell>
        </row>
        <row r="333">
          <cell r="B333">
            <v>88309</v>
          </cell>
          <cell r="C333" t="str">
            <v>PEDREIRO COM ENCARGOS COMPLEMENTARES</v>
          </cell>
          <cell r="D333" t="str">
            <v>H</v>
          </cell>
          <cell r="E333">
            <v>0.28199999999999997</v>
          </cell>
          <cell r="F333">
            <v>29.85</v>
          </cell>
          <cell r="G333">
            <v>8.41</v>
          </cell>
        </row>
        <row r="334">
          <cell r="B334">
            <v>88316</v>
          </cell>
          <cell r="C334" t="str">
            <v>SERVENTE COM ENCARGOS COMPLEMENTARES</v>
          </cell>
          <cell r="D334" t="str">
            <v>H</v>
          </cell>
          <cell r="E334">
            <v>0.14099999999999999</v>
          </cell>
          <cell r="F334">
            <v>24.08</v>
          </cell>
          <cell r="G334">
            <v>3.39</v>
          </cell>
        </row>
        <row r="336">
          <cell r="B336" t="str">
            <v>FNDE 145</v>
          </cell>
          <cell r="C336" t="str">
            <v>FNDE 145 JANELA DE ALUMÍNIO - JA-1 - 210 X 130 CM COMPLETA, CONFORME PROJETO DE ESQUADRIAS - GUILHOTINA - INCLUSO VIDRO (M2)</v>
          </cell>
          <cell r="D336" t="str">
            <v>M2</v>
          </cell>
          <cell r="G336">
            <v>512.18999999999994</v>
          </cell>
          <cell r="H336" t="str">
            <v>FNDE 145</v>
          </cell>
        </row>
        <row r="337">
          <cell r="B337" t="str">
            <v>Material</v>
          </cell>
          <cell r="D337" t="str">
            <v>UNID</v>
          </cell>
          <cell r="E337" t="str">
            <v>COEFICIENTE</v>
          </cell>
          <cell r="F337" t="str">
            <v>PREÇO UNITÁRIO</v>
          </cell>
          <cell r="G337" t="str">
            <v>TOTAL</v>
          </cell>
        </row>
        <row r="338">
          <cell r="B338">
            <v>34381</v>
          </cell>
          <cell r="C338" t="str">
            <v>JANELA MAXIM-AR, EM ALUMINIO PERFIL 25, 60 X 80 CM (A X L), ACABAMENTO BRANCO OU BRILHANTE, BATENTE DE 4 A 5 CM, COM VIDRO 4 MM, SEM GUARNICAO/ALIZAR</v>
          </cell>
          <cell r="D338" t="str">
            <v>UN</v>
          </cell>
          <cell r="E338">
            <v>2.0832999999999999</v>
          </cell>
          <cell r="F338">
            <v>193.67</v>
          </cell>
          <cell r="G338">
            <v>403.47</v>
          </cell>
        </row>
        <row r="339">
          <cell r="B339">
            <v>4377</v>
          </cell>
          <cell r="C339" t="str">
            <v>PARAFUSO DE ACO ZINCADO COM ROSCA SOBERBA, CABECA CHATA E FENDA SIMPLES, DIAMETRO 4,2 MM, COMPRIMENTO * 32 * MM</v>
          </cell>
          <cell r="D339" t="str">
            <v>UN</v>
          </cell>
          <cell r="E339">
            <v>24.4</v>
          </cell>
          <cell r="F339">
            <v>0.27</v>
          </cell>
          <cell r="G339">
            <v>6.58</v>
          </cell>
        </row>
        <row r="340">
          <cell r="B340">
            <v>39961</v>
          </cell>
          <cell r="C340" t="str">
            <v>SILICONE ACETICO USO GERAL INCOLOR 280 G</v>
          </cell>
          <cell r="D340" t="str">
            <v>UN</v>
          </cell>
          <cell r="E340">
            <v>1.2466999999999999</v>
          </cell>
          <cell r="F340">
            <v>24.59</v>
          </cell>
          <cell r="G340">
            <v>30.65</v>
          </cell>
        </row>
        <row r="341">
          <cell r="B341" t="str">
            <v>Mão de Obra com Encargos Complementares</v>
          </cell>
          <cell r="D341" t="str">
            <v>UNID</v>
          </cell>
          <cell r="E341" t="str">
            <v>COEFICIENTE</v>
          </cell>
          <cell r="F341" t="str">
            <v>PREÇO UNITÁRIO</v>
          </cell>
          <cell r="G341" t="str">
            <v>TOTAL</v>
          </cell>
        </row>
        <row r="342">
          <cell r="B342">
            <v>88309</v>
          </cell>
          <cell r="C342" t="str">
            <v>PEDREIRO COM ENCARGOS COMPLEMENTARES</v>
          </cell>
          <cell r="D342" t="str">
            <v>H</v>
          </cell>
          <cell r="E342">
            <v>1.7070000000000001</v>
          </cell>
          <cell r="F342">
            <v>29.85</v>
          </cell>
          <cell r="G342">
            <v>50.95</v>
          </cell>
        </row>
        <row r="343">
          <cell r="B343">
            <v>88316</v>
          </cell>
          <cell r="C343" t="str">
            <v>SERVENTE COM ENCARGOS COMPLEMENTARES</v>
          </cell>
          <cell r="D343" t="str">
            <v>H</v>
          </cell>
          <cell r="E343">
            <v>0.85299999999999998</v>
          </cell>
          <cell r="F343">
            <v>24.08</v>
          </cell>
          <cell r="G343">
            <v>20.54</v>
          </cell>
        </row>
        <row r="345">
          <cell r="B345" t="str">
            <v>FNDE 146</v>
          </cell>
          <cell r="C345" t="str">
            <v>FNDE 146 JANELA DE ALUMÍNIO - JA-2 - 150 X 140 CM COMPLETA, CONFORME PROJETO DE ESQUADRIAS - CORRER - INCLUSO VIDRO (M2)</v>
          </cell>
          <cell r="D345" t="str">
            <v>M2</v>
          </cell>
          <cell r="G345">
            <v>258.67</v>
          </cell>
          <cell r="H345" t="str">
            <v>FNDE 146</v>
          </cell>
        </row>
        <row r="346">
          <cell r="B346" t="str">
            <v>Material</v>
          </cell>
          <cell r="D346" t="str">
            <v>UNID</v>
          </cell>
          <cell r="E346" t="str">
            <v>COEFICIENTE</v>
          </cell>
          <cell r="F346" t="str">
            <v>PREÇO UNITÁRIO</v>
          </cell>
          <cell r="G346" t="str">
            <v>TOTAL</v>
          </cell>
        </row>
        <row r="347">
          <cell r="B347">
            <v>36896</v>
          </cell>
          <cell r="C347" t="str">
            <v>JANELA DE CORRER, EM ALUMINIO PERFIL 25, 100 X 120 CM (A X L), 2 FLS MOVEIS, SEM BANDEIRA, ACABAMENTO BRANCO OU BRILHANTE, BATENTE DE 6 A 7 CM, COM VIDRO 4 MM, SEM GUARNICAO</v>
          </cell>
          <cell r="D347" t="str">
            <v>UN</v>
          </cell>
          <cell r="E347">
            <v>0.83330000000000004</v>
          </cell>
          <cell r="F347">
            <v>263</v>
          </cell>
          <cell r="G347">
            <v>219.15</v>
          </cell>
        </row>
        <row r="348">
          <cell r="B348">
            <v>4377</v>
          </cell>
          <cell r="C348" t="str">
            <v>PARAFUSO DE ACO ZINCADO COM ROSCA SOBERBA, CABECA CHATA E FENDA SIMPLES, DIAMETRO 4,2 MM, COMPRIMENTO * 32 * MM</v>
          </cell>
          <cell r="D348" t="str">
            <v>UN</v>
          </cell>
          <cell r="E348">
            <v>9.1999999999999993</v>
          </cell>
          <cell r="F348">
            <v>0.27</v>
          </cell>
          <cell r="G348">
            <v>2.48</v>
          </cell>
        </row>
        <row r="349">
          <cell r="B349">
            <v>39961</v>
          </cell>
          <cell r="C349" t="str">
            <v>SILICONE ACETICO USO GERAL INCOLOR 280 G</v>
          </cell>
          <cell r="D349" t="str">
            <v>UN</v>
          </cell>
          <cell r="E349">
            <v>0.62329999999999997</v>
          </cell>
          <cell r="F349">
            <v>24.59</v>
          </cell>
          <cell r="G349">
            <v>15.32</v>
          </cell>
        </row>
        <row r="350">
          <cell r="B350" t="str">
            <v>Mão de Obra com Encargos Complementares</v>
          </cell>
          <cell r="D350" t="str">
            <v>UNID</v>
          </cell>
          <cell r="E350" t="str">
            <v>COEFICIENTE</v>
          </cell>
          <cell r="F350" t="str">
            <v>PREÇO UNITÁRIO</v>
          </cell>
          <cell r="G350" t="str">
            <v>TOTAL</v>
          </cell>
        </row>
        <row r="351">
          <cell r="B351">
            <v>88309</v>
          </cell>
          <cell r="C351" t="str">
            <v>PEDREIRO COM ENCARGOS COMPLEMENTARES</v>
          </cell>
          <cell r="D351" t="str">
            <v>H</v>
          </cell>
          <cell r="E351">
            <v>0.51900000000000002</v>
          </cell>
          <cell r="F351">
            <v>29.85</v>
          </cell>
          <cell r="G351">
            <v>15.49</v>
          </cell>
        </row>
        <row r="352">
          <cell r="B352">
            <v>88316</v>
          </cell>
          <cell r="C352" t="str">
            <v>SERVENTE COM ENCARGOS COMPLEMENTARES</v>
          </cell>
          <cell r="D352" t="str">
            <v>H</v>
          </cell>
          <cell r="E352">
            <v>0.25900000000000001</v>
          </cell>
          <cell r="F352">
            <v>24.08</v>
          </cell>
          <cell r="G352">
            <v>6.23</v>
          </cell>
        </row>
        <row r="354">
          <cell r="B354" t="str">
            <v>FNDE 147</v>
          </cell>
          <cell r="C354" t="str">
            <v>FNDE 147 JANELA DE ALUMÍNIO - JA-3 - 280 X 205 CM COMPLETA, CONFORME PROJETO DE ESQUADRIAS - CORRER COM BANDEIRA - INCLUSO VIDRO (M2)</v>
          </cell>
          <cell r="D354" t="str">
            <v>M2</v>
          </cell>
          <cell r="G354">
            <v>258.67</v>
          </cell>
          <cell r="H354" t="str">
            <v>FNDE 147</v>
          </cell>
        </row>
        <row r="355">
          <cell r="B355" t="str">
            <v>Material</v>
          </cell>
          <cell r="D355" t="str">
            <v>UNID</v>
          </cell>
          <cell r="E355" t="str">
            <v>COEFICIENTE</v>
          </cell>
          <cell r="F355" t="str">
            <v>PREÇO UNITÁRIO</v>
          </cell>
          <cell r="G355" t="str">
            <v>TOTAL</v>
          </cell>
        </row>
        <row r="356">
          <cell r="B356">
            <v>36896</v>
          </cell>
          <cell r="C356" t="str">
            <v>JANELA DE CORRER, EM ALUMINIO PERFIL 25, 100 X 120 CM (A X L), 2 FLS MOVEIS, SEM BANDEIRA, ACABAMENTO BRANCO OU BRILHANTE, BATENTE DE 6 A 7 CM, COM VIDRO 4 MM, SEM GUARNICAO</v>
          </cell>
          <cell r="D356" t="str">
            <v>UN</v>
          </cell>
          <cell r="E356">
            <v>0.83330000000000004</v>
          </cell>
          <cell r="F356">
            <v>263</v>
          </cell>
          <cell r="G356">
            <v>219.15</v>
          </cell>
        </row>
        <row r="357">
          <cell r="B357">
            <v>4377</v>
          </cell>
          <cell r="C357" t="str">
            <v>PARAFUSO DE ACO ZINCADO COM ROSCA SOBERBA, CABECA CHATA E FENDA SIMPLES, DIAMETRO 4,2 MM, COMPRIMENTO * 32 * MM</v>
          </cell>
          <cell r="D357" t="str">
            <v>UN</v>
          </cell>
          <cell r="E357">
            <v>9.1999999999999993</v>
          </cell>
          <cell r="F357">
            <v>0.27</v>
          </cell>
          <cell r="G357">
            <v>2.48</v>
          </cell>
        </row>
        <row r="358">
          <cell r="B358">
            <v>39961</v>
          </cell>
          <cell r="C358" t="str">
            <v>SILICONE ACETICO USO GERAL INCOLOR 280 G</v>
          </cell>
          <cell r="D358" t="str">
            <v>UN</v>
          </cell>
          <cell r="E358">
            <v>0.62329999999999997</v>
          </cell>
          <cell r="F358">
            <v>24.59</v>
          </cell>
          <cell r="G358">
            <v>15.32</v>
          </cell>
        </row>
        <row r="359">
          <cell r="B359" t="str">
            <v>Mão de Obra com Encargos Complementares</v>
          </cell>
          <cell r="D359" t="str">
            <v>UNID</v>
          </cell>
          <cell r="E359" t="str">
            <v>COEFICIENTE</v>
          </cell>
          <cell r="F359" t="str">
            <v>PREÇO UNITÁRIO</v>
          </cell>
          <cell r="G359" t="str">
            <v>TOTAL</v>
          </cell>
        </row>
        <row r="360">
          <cell r="B360">
            <v>88309</v>
          </cell>
          <cell r="C360" t="str">
            <v>PEDREIRO COM ENCARGOS COMPLEMENTARES</v>
          </cell>
          <cell r="D360" t="str">
            <v>H</v>
          </cell>
          <cell r="E360">
            <v>0.51900000000000002</v>
          </cell>
          <cell r="F360">
            <v>29.85</v>
          </cell>
          <cell r="G360">
            <v>15.49</v>
          </cell>
        </row>
        <row r="361">
          <cell r="B361">
            <v>88316</v>
          </cell>
          <cell r="C361" t="str">
            <v>SERVENTE COM ENCARGOS COMPLEMENTARES</v>
          </cell>
          <cell r="D361" t="str">
            <v>H</v>
          </cell>
          <cell r="E361">
            <v>0.25900000000000001</v>
          </cell>
          <cell r="F361">
            <v>24.08</v>
          </cell>
          <cell r="G361">
            <v>6.23</v>
          </cell>
        </row>
        <row r="363">
          <cell r="B363" t="str">
            <v>FNDE 148</v>
          </cell>
          <cell r="C363" t="str">
            <v>FNDE 148 JANELA DE ALUMÍNIO - JA-4 - 280 X 185 CM COMPLETA, CONFORME PROJETO DE ESQUADRIAS - CORRER COM BANDEIRA - INCLUSO VIDRO MONILÍTICO (M2)</v>
          </cell>
          <cell r="D363" t="str">
            <v>M2</v>
          </cell>
          <cell r="G363">
            <v>258.67</v>
          </cell>
          <cell r="H363" t="str">
            <v>FNDE 148</v>
          </cell>
        </row>
        <row r="364">
          <cell r="B364" t="str">
            <v>Material</v>
          </cell>
          <cell r="D364" t="str">
            <v>UNID</v>
          </cell>
          <cell r="E364" t="str">
            <v>COEFICIENTE</v>
          </cell>
          <cell r="F364" t="str">
            <v>PREÇO UNITÁRIO</v>
          </cell>
          <cell r="G364" t="str">
            <v>TOTAL</v>
          </cell>
        </row>
        <row r="365">
          <cell r="B365">
            <v>36896</v>
          </cell>
          <cell r="C365" t="str">
            <v>JANELA DE CORRER, EM ALUMINIO PERFIL 25, 100 X 120 CM (A X L), 2 FLS MOVEIS, SEM BANDEIRA, ACABAMENTO BRANCO OU BRILHANTE, BATENTE DE 6 A 7 CM, COM VIDRO 4 MM, SEM GUARNICAO</v>
          </cell>
          <cell r="D365" t="str">
            <v>UN</v>
          </cell>
          <cell r="E365">
            <v>0.83330000000000004</v>
          </cell>
          <cell r="F365">
            <v>263</v>
          </cell>
          <cell r="G365">
            <v>219.15</v>
          </cell>
        </row>
        <row r="366">
          <cell r="B366">
            <v>4377</v>
          </cell>
          <cell r="C366" t="str">
            <v>PARAFUSO DE ACO ZINCADO COM ROSCA SOBERBA, CABECA CHATA E FENDA SIMPLES, DIAMETRO 4,2 MM, COMPRIMENTO * 32 * MM</v>
          </cell>
          <cell r="D366" t="str">
            <v>UN</v>
          </cell>
          <cell r="E366">
            <v>9.1999999999999993</v>
          </cell>
          <cell r="F366">
            <v>0.27</v>
          </cell>
          <cell r="G366">
            <v>2.48</v>
          </cell>
        </row>
        <row r="367">
          <cell r="B367">
            <v>39961</v>
          </cell>
          <cell r="C367" t="str">
            <v>SILICONE ACETICO USO GERAL INCOLOR 280 G</v>
          </cell>
          <cell r="D367" t="str">
            <v>UN</v>
          </cell>
          <cell r="E367">
            <v>0.62329999999999997</v>
          </cell>
          <cell r="F367">
            <v>24.59</v>
          </cell>
          <cell r="G367">
            <v>15.32</v>
          </cell>
        </row>
        <row r="368">
          <cell r="B368" t="str">
            <v>Mão de Obra com Encargos Complementares</v>
          </cell>
          <cell r="D368" t="str">
            <v>UNID</v>
          </cell>
          <cell r="E368" t="str">
            <v>COEFICIENTE</v>
          </cell>
          <cell r="F368" t="str">
            <v>PREÇO UNITÁRIO</v>
          </cell>
          <cell r="G368" t="str">
            <v>TOTAL</v>
          </cell>
        </row>
        <row r="369">
          <cell r="B369">
            <v>88309</v>
          </cell>
          <cell r="C369" t="str">
            <v>PEDREIRO COM ENCARGOS COMPLEMENTARES</v>
          </cell>
          <cell r="D369" t="str">
            <v>H</v>
          </cell>
          <cell r="E369">
            <v>0.51900000000000002</v>
          </cell>
          <cell r="F369">
            <v>29.85</v>
          </cell>
          <cell r="G369">
            <v>15.49</v>
          </cell>
        </row>
        <row r="370">
          <cell r="B370">
            <v>88316</v>
          </cell>
          <cell r="C370" t="str">
            <v>SERVENTE COM ENCARGOS COMPLEMENTARES</v>
          </cell>
          <cell r="D370" t="str">
            <v>H</v>
          </cell>
          <cell r="E370">
            <v>0.25900000000000001</v>
          </cell>
          <cell r="F370">
            <v>24.08</v>
          </cell>
          <cell r="G370">
            <v>6.23</v>
          </cell>
        </row>
        <row r="372">
          <cell r="B372" t="str">
            <v>FNDE 149</v>
          </cell>
          <cell r="C372" t="str">
            <v>FNDE 149 JANELA DE ALUMÍNIO - JA-5 - 350 X 185 CM COMPLETA, CONFORME PROJETO DE ESQUADRIAS - CORRER COM BANDEIRA - INCLUSO VIDRO (M2)</v>
          </cell>
          <cell r="D372" t="str">
            <v>M2</v>
          </cell>
          <cell r="G372">
            <v>258.67</v>
          </cell>
          <cell r="H372" t="str">
            <v>FNDE 149</v>
          </cell>
        </row>
        <row r="373">
          <cell r="B373" t="str">
            <v>Material</v>
          </cell>
          <cell r="D373" t="str">
            <v>UNID</v>
          </cell>
          <cell r="E373" t="str">
            <v>COEFICIENTE</v>
          </cell>
          <cell r="F373" t="str">
            <v>PREÇO UNITÁRIO</v>
          </cell>
          <cell r="G373" t="str">
            <v>TOTAL</v>
          </cell>
        </row>
        <row r="374">
          <cell r="B374">
            <v>36896</v>
          </cell>
          <cell r="C374" t="str">
            <v>JANELA DE CORRER, EM ALUMINIO PERFIL 25, 100 X 120 CM (A X L), 2 FLS MOVEIS, SEM BANDEIRA, ACABAMENTO BRANCO OU BRILHANTE, BATENTE DE 6 A 7 CM, COM VIDRO 4 MM, SEM GUARNICAO</v>
          </cell>
          <cell r="D374" t="str">
            <v>UN</v>
          </cell>
          <cell r="E374">
            <v>0.83330000000000004</v>
          </cell>
          <cell r="F374">
            <v>263</v>
          </cell>
          <cell r="G374">
            <v>219.15</v>
          </cell>
        </row>
        <row r="375">
          <cell r="B375">
            <v>4377</v>
          </cell>
          <cell r="C375" t="str">
            <v>PARAFUSO DE ACO ZINCADO COM ROSCA SOBERBA, CABECA CHATA E FENDA SIMPLES, DIAMETRO 4,2 MM, COMPRIMENTO * 32 * MM</v>
          </cell>
          <cell r="D375" t="str">
            <v>UN</v>
          </cell>
          <cell r="E375">
            <v>9.1999999999999993</v>
          </cell>
          <cell r="F375">
            <v>0.27</v>
          </cell>
          <cell r="G375">
            <v>2.48</v>
          </cell>
        </row>
        <row r="376">
          <cell r="B376">
            <v>39961</v>
          </cell>
          <cell r="C376" t="str">
            <v>SILICONE ACETICO USO GERAL INCOLOR 280 G</v>
          </cell>
          <cell r="D376" t="str">
            <v>UN</v>
          </cell>
          <cell r="E376">
            <v>0.62329999999999997</v>
          </cell>
          <cell r="F376">
            <v>24.59</v>
          </cell>
          <cell r="G376">
            <v>15.32</v>
          </cell>
        </row>
        <row r="377">
          <cell r="B377" t="str">
            <v>Mão de Obra com Encargos Complementares</v>
          </cell>
          <cell r="D377" t="str">
            <v>UNID</v>
          </cell>
          <cell r="E377" t="str">
            <v>COEFICIENTE</v>
          </cell>
          <cell r="F377" t="str">
            <v>PREÇO UNITÁRIO</v>
          </cell>
          <cell r="G377" t="str">
            <v>TOTAL</v>
          </cell>
        </row>
        <row r="378">
          <cell r="B378">
            <v>88309</v>
          </cell>
          <cell r="C378" t="str">
            <v>PEDREIRO COM ENCARGOS COMPLEMENTARES</v>
          </cell>
          <cell r="D378" t="str">
            <v>H</v>
          </cell>
          <cell r="E378">
            <v>0.51900000000000002</v>
          </cell>
          <cell r="F378">
            <v>29.85</v>
          </cell>
          <cell r="G378">
            <v>15.49</v>
          </cell>
        </row>
        <row r="379">
          <cell r="B379">
            <v>88316</v>
          </cell>
          <cell r="C379" t="str">
            <v>SERVENTE COM ENCARGOS COMPLEMENTARES</v>
          </cell>
          <cell r="D379" t="str">
            <v>H</v>
          </cell>
          <cell r="E379">
            <v>0.25900000000000001</v>
          </cell>
          <cell r="F379">
            <v>24.08</v>
          </cell>
          <cell r="G379">
            <v>6.23</v>
          </cell>
        </row>
        <row r="381">
          <cell r="B381" t="str">
            <v>FNDE 151</v>
          </cell>
          <cell r="C381" t="str">
            <v>FNDE 151 JANELA DE ALUMÍNIO - JA-6, 350 X 120 CM COMPLETA, CONFORME PROJETO DE ESQUADRIAS - FIXA - INCLUSO VIDRO (M2)</v>
          </cell>
          <cell r="D381" t="str">
            <v>M2</v>
          </cell>
          <cell r="G381">
            <v>524.91999999999996</v>
          </cell>
          <cell r="H381" t="str">
            <v>FNDE 151</v>
          </cell>
        </row>
        <row r="382">
          <cell r="B382" t="str">
            <v>Material</v>
          </cell>
          <cell r="D382" t="str">
            <v>UNID</v>
          </cell>
          <cell r="E382" t="str">
            <v>COEFICIENTE</v>
          </cell>
          <cell r="F382" t="str">
            <v>PREÇO UNITÁRIO</v>
          </cell>
          <cell r="G382" t="str">
            <v>TOTAL</v>
          </cell>
        </row>
        <row r="383">
          <cell r="B383">
            <v>599</v>
          </cell>
          <cell r="C383" t="str">
            <v>JANELA FIXA, EM ALUMINIO PERFIL 20, 60 X 80 CM (A X L), BATENTE/REQUADRO DE 3 A 14 CM, COM VIDRO 4 MM, SEM GUARNICAO/ALIZAR, ACABAMENTO ALUM BRANCO OU BRILHANTE</v>
          </cell>
          <cell r="D383" t="str">
            <v>M2</v>
          </cell>
          <cell r="E383">
            <v>1</v>
          </cell>
          <cell r="F383">
            <v>479.65</v>
          </cell>
          <cell r="G383">
            <v>479.65</v>
          </cell>
        </row>
        <row r="384">
          <cell r="B384">
            <v>4377</v>
          </cell>
          <cell r="C384" t="str">
            <v>PARAFUSO DE ACO ZINCADO COM ROSCA SOBERBA, CABECA CHATA E FENDA SIMPLES, DIAMETRO 4,2 MM, COMPRIMENTO * 32 * MM</v>
          </cell>
          <cell r="D384" t="str">
            <v>UN</v>
          </cell>
          <cell r="E384">
            <v>17.413</v>
          </cell>
          <cell r="F384">
            <v>0.27</v>
          </cell>
          <cell r="G384">
            <v>4.7</v>
          </cell>
        </row>
        <row r="385">
          <cell r="B385">
            <v>39961</v>
          </cell>
          <cell r="C385" t="str">
            <v>SILICONE ACETICO USO GERAL INCOLOR 280 G</v>
          </cell>
          <cell r="D385" t="str">
            <v>UN</v>
          </cell>
          <cell r="E385">
            <v>0.42399999999999999</v>
          </cell>
          <cell r="F385">
            <v>24.59</v>
          </cell>
          <cell r="G385">
            <v>10.42</v>
          </cell>
        </row>
        <row r="386">
          <cell r="B386" t="str">
            <v>Mão de Obra com Encargos Complementares</v>
          </cell>
          <cell r="D386" t="str">
            <v>UNID</v>
          </cell>
          <cell r="E386" t="str">
            <v>COEFICIENTE</v>
          </cell>
          <cell r="F386" t="str">
            <v>PREÇO UNITÁRIO</v>
          </cell>
          <cell r="G386" t="str">
            <v>TOTAL</v>
          </cell>
        </row>
        <row r="387">
          <cell r="B387">
            <v>88309</v>
          </cell>
          <cell r="C387" t="str">
            <v>PEDREIRO COM ENCARGOS COMPLEMENTARES</v>
          </cell>
          <cell r="D387" t="str">
            <v>H</v>
          </cell>
          <cell r="E387">
            <v>0.72</v>
          </cell>
          <cell r="F387">
            <v>29.85</v>
          </cell>
          <cell r="G387">
            <v>21.49</v>
          </cell>
        </row>
        <row r="388">
          <cell r="B388">
            <v>88316</v>
          </cell>
          <cell r="C388" t="str">
            <v>SERVENTE COM ENCARGOS COMPLEMENTARES</v>
          </cell>
          <cell r="D388" t="str">
            <v>H</v>
          </cell>
          <cell r="E388">
            <v>0.36</v>
          </cell>
          <cell r="F388">
            <v>24.08</v>
          </cell>
          <cell r="G388">
            <v>8.66</v>
          </cell>
        </row>
        <row r="390">
          <cell r="B390" t="str">
            <v>FNDE 152</v>
          </cell>
          <cell r="C390" t="str">
            <v>FNDE 152 JANELA DE ALUMÍNIO - JA-7 - 280 X 230 CM COMPLETA, CONFORME PROJETO DE ESQUADRIAS - FIXA COM BANDEIRA - INCLUSO VIDRO (M2)</v>
          </cell>
          <cell r="D390" t="str">
            <v>M2</v>
          </cell>
          <cell r="G390">
            <v>524.91999999999996</v>
          </cell>
          <cell r="H390" t="str">
            <v>FNDE 152</v>
          </cell>
        </row>
        <row r="391">
          <cell r="B391" t="str">
            <v>Material</v>
          </cell>
          <cell r="D391" t="str">
            <v>UNID</v>
          </cell>
          <cell r="E391" t="str">
            <v>COEFICIENTE</v>
          </cell>
          <cell r="F391" t="str">
            <v>PREÇO UNITÁRIO</v>
          </cell>
          <cell r="G391" t="str">
            <v>TOTAL</v>
          </cell>
        </row>
        <row r="392">
          <cell r="B392">
            <v>599</v>
          </cell>
          <cell r="C392" t="str">
            <v>JANELA FIXA, EM ALUMINIO PERFIL 20, 60 X 80 CM (A X L), BATENTE/REQUADRO DE 3 A 14 CM, COM VIDRO 4 MM, SEM GUARNICAO/ALIZAR, ACABAMENTO ALUM BRANCO OU BRILHANTE</v>
          </cell>
          <cell r="D392" t="str">
            <v>M2</v>
          </cell>
          <cell r="E392">
            <v>1</v>
          </cell>
          <cell r="F392">
            <v>479.65</v>
          </cell>
          <cell r="G392">
            <v>479.65</v>
          </cell>
        </row>
        <row r="393">
          <cell r="B393">
            <v>4377</v>
          </cell>
          <cell r="C393" t="str">
            <v>PARAFUSO DE ACO ZINCADO COM ROSCA SOBERBA, CABECA CHATA E FENDA SIMPLES, DIAMETRO 4,2 MM, COMPRIMENTO * 32 * MM</v>
          </cell>
          <cell r="D393" t="str">
            <v>UN</v>
          </cell>
          <cell r="E393">
            <v>17.413</v>
          </cell>
          <cell r="F393">
            <v>0.27</v>
          </cell>
          <cell r="G393">
            <v>4.7</v>
          </cell>
        </row>
        <row r="394">
          <cell r="B394">
            <v>39961</v>
          </cell>
          <cell r="C394" t="str">
            <v>SILICONE ACETICO USO GERAL INCOLOR 280 G</v>
          </cell>
          <cell r="D394" t="str">
            <v>UN</v>
          </cell>
          <cell r="E394">
            <v>0.42399999999999999</v>
          </cell>
          <cell r="F394">
            <v>24.59</v>
          </cell>
          <cell r="G394">
            <v>10.42</v>
          </cell>
        </row>
        <row r="395">
          <cell r="B395" t="str">
            <v>Mão de Obra com Encargos Complementares</v>
          </cell>
          <cell r="D395" t="str">
            <v>UNID</v>
          </cell>
          <cell r="E395" t="str">
            <v>COEFICIENTE</v>
          </cell>
          <cell r="F395" t="str">
            <v>PREÇO UNITÁRIO</v>
          </cell>
          <cell r="G395" t="str">
            <v>TOTAL</v>
          </cell>
        </row>
        <row r="396">
          <cell r="B396">
            <v>88309</v>
          </cell>
          <cell r="C396" t="str">
            <v>PEDREIRO COM ENCARGOS COMPLEMENTARES</v>
          </cell>
          <cell r="D396" t="str">
            <v>H</v>
          </cell>
          <cell r="E396">
            <v>0.72</v>
          </cell>
          <cell r="F396">
            <v>29.85</v>
          </cell>
          <cell r="G396">
            <v>21.49</v>
          </cell>
        </row>
        <row r="397">
          <cell r="B397">
            <v>88316</v>
          </cell>
          <cell r="C397" t="str">
            <v>SERVENTE COM ENCARGOS COMPLEMENTARES</v>
          </cell>
          <cell r="D397" t="str">
            <v>H</v>
          </cell>
          <cell r="E397">
            <v>0.36</v>
          </cell>
          <cell r="F397">
            <v>24.08</v>
          </cell>
          <cell r="G397">
            <v>8.66</v>
          </cell>
        </row>
        <row r="399">
          <cell r="B399" t="str">
            <v>FNDE 153</v>
          </cell>
          <cell r="C399" t="str">
            <v>FNDE 153 JANELA DE ALUMÍNIO - JA-8, 700 X 230 CM COMPLETA, CONFORME PROJETO DE ESQUADRIAS - FIXA COM BANDEIRA - INCLUSO VIDRO (M2)</v>
          </cell>
          <cell r="D399" t="str">
            <v>M2</v>
          </cell>
          <cell r="G399">
            <v>524.91999999999996</v>
          </cell>
          <cell r="H399" t="str">
            <v>FNDE 153</v>
          </cell>
        </row>
        <row r="400">
          <cell r="B400" t="str">
            <v>Material</v>
          </cell>
          <cell r="D400" t="str">
            <v>UNID</v>
          </cell>
          <cell r="E400" t="str">
            <v>COEFICIENTE</v>
          </cell>
          <cell r="F400" t="str">
            <v>PREÇO UNITÁRIO</v>
          </cell>
          <cell r="G400" t="str">
            <v>TOTAL</v>
          </cell>
        </row>
        <row r="401">
          <cell r="B401">
            <v>599</v>
          </cell>
          <cell r="C401" t="str">
            <v>JANELA FIXA, EM ALUMINIO PERFIL 20, 60 X 80 CM (A X L), BATENTE/REQUADRO DE 3 A 14 CM, COM VIDRO 4 MM, SEM GUARNICAO/ALIZAR, ACABAMENTO ALUM BRANCO OU BRILHANTE</v>
          </cell>
          <cell r="D401" t="str">
            <v>M2</v>
          </cell>
          <cell r="E401">
            <v>1</v>
          </cell>
          <cell r="F401">
            <v>479.65</v>
          </cell>
          <cell r="G401">
            <v>479.65</v>
          </cell>
        </row>
        <row r="402">
          <cell r="B402">
            <v>4377</v>
          </cell>
          <cell r="C402" t="str">
            <v>PARAFUSO DE ACO ZINCADO COM ROSCA SOBERBA, CABECA CHATA E FENDA SIMPLES, DIAMETRO 4,2 MM, COMPRIMENTO * 32 * MM</v>
          </cell>
          <cell r="D402" t="str">
            <v>UN</v>
          </cell>
          <cell r="E402">
            <v>17.413</v>
          </cell>
          <cell r="F402">
            <v>0.27</v>
          </cell>
          <cell r="G402">
            <v>4.7</v>
          </cell>
        </row>
        <row r="403">
          <cell r="B403">
            <v>39961</v>
          </cell>
          <cell r="C403" t="str">
            <v>SILICONE ACETICO USO GERAL INCOLOR 280 G</v>
          </cell>
          <cell r="D403" t="str">
            <v>UN</v>
          </cell>
          <cell r="E403">
            <v>0.42399999999999999</v>
          </cell>
          <cell r="F403">
            <v>24.59</v>
          </cell>
          <cell r="G403">
            <v>10.42</v>
          </cell>
        </row>
        <row r="404">
          <cell r="B404" t="str">
            <v>Mão de Obra com Encargos Complementares</v>
          </cell>
          <cell r="D404" t="str">
            <v>UNID</v>
          </cell>
          <cell r="E404" t="str">
            <v>COEFICIENTE</v>
          </cell>
          <cell r="F404" t="str">
            <v>PREÇO UNITÁRIO</v>
          </cell>
          <cell r="G404" t="str">
            <v>TOTAL</v>
          </cell>
        </row>
        <row r="405">
          <cell r="B405">
            <v>88309</v>
          </cell>
          <cell r="C405" t="str">
            <v>PEDREIRO COM ENCARGOS COMPLEMENTARES</v>
          </cell>
          <cell r="D405" t="str">
            <v>H</v>
          </cell>
          <cell r="E405">
            <v>0.72</v>
          </cell>
          <cell r="F405">
            <v>29.85</v>
          </cell>
          <cell r="G405">
            <v>21.49</v>
          </cell>
        </row>
        <row r="406">
          <cell r="B406">
            <v>88316</v>
          </cell>
          <cell r="C406" t="str">
            <v>SERVENTE COM ENCARGOS COMPLEMENTARES</v>
          </cell>
          <cell r="D406" t="str">
            <v>H</v>
          </cell>
          <cell r="E406">
            <v>0.36</v>
          </cell>
          <cell r="F406">
            <v>24.08</v>
          </cell>
          <cell r="G406">
            <v>8.66</v>
          </cell>
        </row>
        <row r="408">
          <cell r="B408" t="str">
            <v>FNDE 154</v>
          </cell>
          <cell r="C408" t="str">
            <v>FNDE 154 JANELA DE ALUMÍNIO - JA-9 - 85 X 210 CM COMPLETA, CONFORME PROJETO DE ESQUADRIAS MAXIM-AR - INCLUSO VIDRO (M2)</v>
          </cell>
          <cell r="D408" t="str">
            <v>M2</v>
          </cell>
          <cell r="G408">
            <v>524.91999999999996</v>
          </cell>
          <cell r="H408" t="str">
            <v>FNDE 154</v>
          </cell>
        </row>
        <row r="409">
          <cell r="B409" t="str">
            <v>Material</v>
          </cell>
          <cell r="D409" t="str">
            <v>UNID</v>
          </cell>
          <cell r="E409" t="str">
            <v>COEFICIENTE</v>
          </cell>
          <cell r="F409" t="str">
            <v>PREÇO UNITÁRIO</v>
          </cell>
          <cell r="G409" t="str">
            <v>TOTAL</v>
          </cell>
        </row>
        <row r="410">
          <cell r="B410">
            <v>599</v>
          </cell>
          <cell r="C410" t="str">
            <v>JANELA FIXA, EM ALUMINIO PERFIL 20, 60 X 80 CM (A X L), BATENTE/REQUADRO DE 3 A 14 CM, COM VIDRO 4 MM, SEM GUARNICAO/ALIZAR, ACABAMENTO ALUM BRANCO OU BRILHANTE</v>
          </cell>
          <cell r="D410" t="str">
            <v>M2</v>
          </cell>
          <cell r="E410">
            <v>1</v>
          </cell>
          <cell r="F410">
            <v>479.65</v>
          </cell>
          <cell r="G410">
            <v>479.65</v>
          </cell>
        </row>
        <row r="411">
          <cell r="B411">
            <v>4377</v>
          </cell>
          <cell r="C411" t="str">
            <v>PARAFUSO DE ACO ZINCADO COM ROSCA SOBERBA, CABECA CHATA E FENDA SIMPLES, DIAMETRO 4,2 MM, COMPRIMENTO * 32 * MM</v>
          </cell>
          <cell r="D411" t="str">
            <v>UN</v>
          </cell>
          <cell r="E411">
            <v>17.413</v>
          </cell>
          <cell r="F411">
            <v>0.27</v>
          </cell>
          <cell r="G411">
            <v>4.7</v>
          </cell>
        </row>
        <row r="412">
          <cell r="B412">
            <v>39961</v>
          </cell>
          <cell r="C412" t="str">
            <v>SILICONE ACETICO USO GERAL INCOLOR 280 G</v>
          </cell>
          <cell r="D412" t="str">
            <v>UN</v>
          </cell>
          <cell r="E412">
            <v>0.42399999999999999</v>
          </cell>
          <cell r="F412">
            <v>24.59</v>
          </cell>
          <cell r="G412">
            <v>10.42</v>
          </cell>
        </row>
        <row r="413">
          <cell r="B413" t="str">
            <v>Mão de Obra com Encargos Complementares</v>
          </cell>
          <cell r="D413" t="str">
            <v>UNID</v>
          </cell>
          <cell r="E413" t="str">
            <v>COEFICIENTE</v>
          </cell>
          <cell r="F413" t="str">
            <v>PREÇO UNITÁRIO</v>
          </cell>
          <cell r="G413" t="str">
            <v>TOTAL</v>
          </cell>
        </row>
        <row r="414">
          <cell r="B414">
            <v>88309</v>
          </cell>
          <cell r="C414" t="str">
            <v>PEDREIRO COM ENCARGOS COMPLEMENTARES</v>
          </cell>
          <cell r="D414" t="str">
            <v>H</v>
          </cell>
          <cell r="E414">
            <v>0.72</v>
          </cell>
          <cell r="F414">
            <v>29.85</v>
          </cell>
          <cell r="G414">
            <v>21.49</v>
          </cell>
        </row>
        <row r="415">
          <cell r="B415">
            <v>88316</v>
          </cell>
          <cell r="C415" t="str">
            <v>SERVENTE COM ENCARGOS COMPLEMENTARES</v>
          </cell>
          <cell r="D415" t="str">
            <v>H</v>
          </cell>
          <cell r="E415">
            <v>0.36</v>
          </cell>
          <cell r="F415">
            <v>24.08</v>
          </cell>
          <cell r="G415">
            <v>8.66</v>
          </cell>
        </row>
        <row r="417">
          <cell r="B417" t="str">
            <v>FNDE 155</v>
          </cell>
          <cell r="C417" t="str">
            <v>FNDE 155 JANELA DE ALUMÍNIO - JA-10 - 150 X 60 CM COMPLETA, CONFORME PROJETO DE ESQUADRIAS - MAXIM-AR - INCLUSO VIDRO (M2)</v>
          </cell>
          <cell r="D417" t="str">
            <v>M2</v>
          </cell>
          <cell r="G417">
            <v>512.18999999999994</v>
          </cell>
          <cell r="H417" t="str">
            <v>FNDE 155</v>
          </cell>
        </row>
        <row r="418">
          <cell r="B418" t="str">
            <v>Material</v>
          </cell>
          <cell r="D418" t="str">
            <v>UNID</v>
          </cell>
          <cell r="E418" t="str">
            <v>COEFICIENTE</v>
          </cell>
          <cell r="F418" t="str">
            <v>PREÇO UNITÁRIO</v>
          </cell>
          <cell r="G418" t="str">
            <v>TOTAL</v>
          </cell>
        </row>
        <row r="419">
          <cell r="B419">
            <v>34381</v>
          </cell>
          <cell r="C419" t="str">
            <v>JANELA MAXIM-AR, EM ALUMINIO PERFIL 25, 60 X 80 CM (A X L), ACABAMENTO BRANCO OU BRILHANTE, BATENTE DE 4 A 5 CM, COM VIDRO 4 MM, SEM GUARNICAO/ALIZAR</v>
          </cell>
          <cell r="D419" t="str">
            <v>UN</v>
          </cell>
          <cell r="E419">
            <v>2.0832999999999999</v>
          </cell>
          <cell r="F419">
            <v>193.67</v>
          </cell>
          <cell r="G419">
            <v>403.47</v>
          </cell>
        </row>
        <row r="420">
          <cell r="B420">
            <v>4377</v>
          </cell>
          <cell r="C420" t="str">
            <v>PARAFUSO DE ACO ZINCADO COM ROSCA SOBERBA, CABECA CHATA E FENDA SIMPLES, DIAMETRO 4,2 MM, COMPRIMENTO * 32 * MM</v>
          </cell>
          <cell r="D420" t="str">
            <v>UN</v>
          </cell>
          <cell r="E420">
            <v>24.4</v>
          </cell>
          <cell r="F420">
            <v>0.27</v>
          </cell>
          <cell r="G420">
            <v>6.58</v>
          </cell>
        </row>
        <row r="421">
          <cell r="B421">
            <v>39961</v>
          </cell>
          <cell r="C421" t="str">
            <v>SILICONE ACETICO USO GERAL INCOLOR 280 G</v>
          </cell>
          <cell r="D421" t="str">
            <v>UN</v>
          </cell>
          <cell r="E421">
            <v>1.2466999999999999</v>
          </cell>
          <cell r="F421">
            <v>24.59</v>
          </cell>
          <cell r="G421">
            <v>30.65</v>
          </cell>
        </row>
        <row r="422">
          <cell r="B422" t="str">
            <v>Mão de Obra com Encargos Complementares</v>
          </cell>
          <cell r="D422" t="str">
            <v>UNID</v>
          </cell>
          <cell r="E422" t="str">
            <v>COEFICIENTE</v>
          </cell>
          <cell r="F422" t="str">
            <v>PREÇO UNITÁRIO</v>
          </cell>
          <cell r="G422" t="str">
            <v>TOTAL</v>
          </cell>
        </row>
        <row r="423">
          <cell r="B423">
            <v>88309</v>
          </cell>
          <cell r="C423" t="str">
            <v>PEDREIRO COM ENCARGOS COMPLEMENTARES</v>
          </cell>
          <cell r="D423" t="str">
            <v>H</v>
          </cell>
          <cell r="E423">
            <v>1.7070000000000001</v>
          </cell>
          <cell r="F423">
            <v>29.85</v>
          </cell>
          <cell r="G423">
            <v>50.95</v>
          </cell>
        </row>
        <row r="424">
          <cell r="B424">
            <v>88316</v>
          </cell>
          <cell r="C424" t="str">
            <v>SERVENTE COM ENCARGOS COMPLEMENTARES</v>
          </cell>
          <cell r="D424" t="str">
            <v>H</v>
          </cell>
          <cell r="E424">
            <v>0.85299999999999998</v>
          </cell>
          <cell r="F424">
            <v>24.08</v>
          </cell>
          <cell r="G424">
            <v>20.54</v>
          </cell>
        </row>
        <row r="426">
          <cell r="B426" t="str">
            <v>FNDE 156</v>
          </cell>
          <cell r="C426" t="str">
            <v>FNDE 156 JANELA DE ALUMÍNIO - JA-11 - 150 X 80 CM COMPLETA, CONFORME PROJETO DE ESQUADRIAS - MAXIM-AR - INCLUSO VIDRO (M2)</v>
          </cell>
          <cell r="D426" t="str">
            <v>M2</v>
          </cell>
          <cell r="G426">
            <v>512.18999999999994</v>
          </cell>
          <cell r="H426" t="str">
            <v>FNDE 156</v>
          </cell>
        </row>
        <row r="427">
          <cell r="B427" t="str">
            <v>Material</v>
          </cell>
          <cell r="D427" t="str">
            <v>UNID</v>
          </cell>
          <cell r="E427" t="str">
            <v>COEFICIENTE</v>
          </cell>
          <cell r="F427" t="str">
            <v>PREÇO UNITÁRIO</v>
          </cell>
          <cell r="G427" t="str">
            <v>TOTAL</v>
          </cell>
        </row>
        <row r="428">
          <cell r="B428">
            <v>34381</v>
          </cell>
          <cell r="C428" t="str">
            <v>JANELA MAXIM-AR, EM ALUMINIO PERFIL 25, 60 X 80 CM (A X L), ACABAMENTO BRANCO OU BRILHANTE, BATENTE DE 4 A 5 CM, COM VIDRO 4 MM, SEM GUARNICAO/ALIZAR</v>
          </cell>
          <cell r="D428" t="str">
            <v>UN</v>
          </cell>
          <cell r="E428">
            <v>2.0832999999999999</v>
          </cell>
          <cell r="F428">
            <v>193.67</v>
          </cell>
          <cell r="G428">
            <v>403.47</v>
          </cell>
        </row>
        <row r="429">
          <cell r="B429">
            <v>4377</v>
          </cell>
          <cell r="C429" t="str">
            <v>PARAFUSO DE ACO ZINCADO COM ROSCA SOBERBA, CABECA CHATA E FENDA SIMPLES, DIAMETRO 4,2 MM, COMPRIMENTO * 32 * MM</v>
          </cell>
          <cell r="D429" t="str">
            <v>UN</v>
          </cell>
          <cell r="E429">
            <v>24.4</v>
          </cell>
          <cell r="F429">
            <v>0.27</v>
          </cell>
          <cell r="G429">
            <v>6.58</v>
          </cell>
        </row>
        <row r="430">
          <cell r="B430">
            <v>39961</v>
          </cell>
          <cell r="C430" t="str">
            <v>SILICONE ACETICO USO GERAL INCOLOR 280 G</v>
          </cell>
          <cell r="D430" t="str">
            <v>UN</v>
          </cell>
          <cell r="E430">
            <v>1.2466999999999999</v>
          </cell>
          <cell r="F430">
            <v>24.59</v>
          </cell>
          <cell r="G430">
            <v>30.65</v>
          </cell>
        </row>
        <row r="431">
          <cell r="B431" t="str">
            <v>Mão de Obra com Encargos Complementares</v>
          </cell>
          <cell r="D431" t="str">
            <v>UNID</v>
          </cell>
          <cell r="E431" t="str">
            <v>COEFICIENTE</v>
          </cell>
          <cell r="F431" t="str">
            <v>PREÇO UNITÁRIO</v>
          </cell>
          <cell r="G431" t="str">
            <v>TOTAL</v>
          </cell>
        </row>
        <row r="432">
          <cell r="B432">
            <v>88309</v>
          </cell>
          <cell r="C432" t="str">
            <v>PEDREIRO COM ENCARGOS COMPLEMENTARES</v>
          </cell>
          <cell r="D432" t="str">
            <v>H</v>
          </cell>
          <cell r="E432">
            <v>1.7070000000000001</v>
          </cell>
          <cell r="F432">
            <v>29.85</v>
          </cell>
          <cell r="G432">
            <v>50.95</v>
          </cell>
        </row>
        <row r="433">
          <cell r="B433">
            <v>88316</v>
          </cell>
          <cell r="C433" t="str">
            <v>SERVENTE COM ENCARGOS COMPLEMENTARES</v>
          </cell>
          <cell r="D433" t="str">
            <v>H</v>
          </cell>
          <cell r="E433">
            <v>0.85299999999999998</v>
          </cell>
          <cell r="F433">
            <v>24.08</v>
          </cell>
          <cell r="G433">
            <v>20.54</v>
          </cell>
        </row>
        <row r="435">
          <cell r="B435" t="str">
            <v>FNDE 157</v>
          </cell>
          <cell r="C435" t="str">
            <v>FNDE 157 JANELA DE ALUMÍNIO - JA-12 - 280 X 80 CM COMPLETA, CONFORME PROJETO DE ESQUADRIAS - MAXIM-AR - INCLUSO VIDRO (M2)</v>
          </cell>
          <cell r="D435" t="str">
            <v>M2</v>
          </cell>
          <cell r="G435">
            <v>512.18999999999994</v>
          </cell>
          <cell r="H435" t="str">
            <v>FNDE 157</v>
          </cell>
        </row>
        <row r="436">
          <cell r="B436" t="str">
            <v>Material</v>
          </cell>
          <cell r="D436" t="str">
            <v>UNID</v>
          </cell>
          <cell r="E436" t="str">
            <v>COEFICIENTE</v>
          </cell>
          <cell r="F436" t="str">
            <v>PREÇO UNITÁRIO</v>
          </cell>
          <cell r="G436" t="str">
            <v>TOTAL</v>
          </cell>
        </row>
        <row r="437">
          <cell r="B437">
            <v>34381</v>
          </cell>
          <cell r="C437" t="str">
            <v>JANELA MAXIM-AR, EM ALUMINIO PERFIL 25, 60 X 80 CM (A X L), ACABAMENTO BRANCO OU BRILHANTE, BATENTE DE 4 A 5 CM, COM VIDRO 4 MM, SEM GUARNICAO/ALIZAR</v>
          </cell>
          <cell r="D437" t="str">
            <v>UN</v>
          </cell>
          <cell r="E437">
            <v>2.0832999999999999</v>
          </cell>
          <cell r="F437">
            <v>193.67</v>
          </cell>
          <cell r="G437">
            <v>403.47</v>
          </cell>
        </row>
        <row r="438">
          <cell r="B438">
            <v>4377</v>
          </cell>
          <cell r="C438" t="str">
            <v>PARAFUSO DE ACO ZINCADO COM ROSCA SOBERBA, CABECA CHATA E FENDA SIMPLES, DIAMETRO 4,2 MM, COMPRIMENTO * 32 * MM</v>
          </cell>
          <cell r="D438" t="str">
            <v>UN</v>
          </cell>
          <cell r="E438">
            <v>24.4</v>
          </cell>
          <cell r="F438">
            <v>0.27</v>
          </cell>
          <cell r="G438">
            <v>6.58</v>
          </cell>
        </row>
        <row r="439">
          <cell r="B439">
            <v>39961</v>
          </cell>
          <cell r="C439" t="str">
            <v>SILICONE ACETICO USO GERAL INCOLOR 280 G</v>
          </cell>
          <cell r="D439" t="str">
            <v>UN</v>
          </cell>
          <cell r="E439">
            <v>1.2466999999999999</v>
          </cell>
          <cell r="F439">
            <v>24.59</v>
          </cell>
          <cell r="G439">
            <v>30.65</v>
          </cell>
        </row>
        <row r="440">
          <cell r="B440" t="str">
            <v>Mão de Obra com Encargos Complementares</v>
          </cell>
          <cell r="D440" t="str">
            <v>UNID</v>
          </cell>
          <cell r="E440" t="str">
            <v>COEFICIENTE</v>
          </cell>
          <cell r="F440" t="str">
            <v>PREÇO UNITÁRIO</v>
          </cell>
          <cell r="G440" t="str">
            <v>TOTAL</v>
          </cell>
        </row>
        <row r="441">
          <cell r="B441">
            <v>88309</v>
          </cell>
          <cell r="C441" t="str">
            <v>PEDREIRO COM ENCARGOS COMPLEMENTARES</v>
          </cell>
          <cell r="D441" t="str">
            <v>H</v>
          </cell>
          <cell r="E441">
            <v>1.7070000000000001</v>
          </cell>
          <cell r="F441">
            <v>29.85</v>
          </cell>
          <cell r="G441">
            <v>50.95</v>
          </cell>
        </row>
        <row r="442">
          <cell r="B442">
            <v>88316</v>
          </cell>
          <cell r="C442" t="str">
            <v>SERVENTE COM ENCARGOS COMPLEMENTARES</v>
          </cell>
          <cell r="D442" t="str">
            <v>H</v>
          </cell>
          <cell r="E442">
            <v>0.85299999999999998</v>
          </cell>
          <cell r="F442">
            <v>24.08</v>
          </cell>
          <cell r="G442">
            <v>20.54</v>
          </cell>
        </row>
        <row r="444">
          <cell r="B444" t="str">
            <v>FNDE 158</v>
          </cell>
          <cell r="C444" t="str">
            <v>FNDE 158 JANELA DE ALUMÍNIO - JA-13 - 280 X 60 CM COMPLETA, CONFORME PROJETO DE ESQUADRIAS - MAXIM-AR - INCLUSO VIDRO (M2)</v>
          </cell>
          <cell r="D444" t="str">
            <v>M2</v>
          </cell>
          <cell r="G444">
            <v>512.18999999999994</v>
          </cell>
          <cell r="H444" t="str">
            <v>FNDE 158</v>
          </cell>
        </row>
        <row r="445">
          <cell r="B445" t="str">
            <v>Material</v>
          </cell>
          <cell r="D445" t="str">
            <v>UNID</v>
          </cell>
          <cell r="E445" t="str">
            <v>COEFICIENTE</v>
          </cell>
          <cell r="F445" t="str">
            <v>PREÇO UNITÁRIO</v>
          </cell>
          <cell r="G445" t="str">
            <v>TOTAL</v>
          </cell>
        </row>
        <row r="446">
          <cell r="B446">
            <v>34381</v>
          </cell>
          <cell r="C446" t="str">
            <v>JANELA MAXIM-AR, EM ALUMINIO PERFIL 25, 60 X 80 CM (A X L), ACABAMENTO BRANCO OU BRILHANTE, BATENTE DE 4 A 5 CM, COM VIDRO 4 MM, SEM GUARNICAO/ALIZAR</v>
          </cell>
          <cell r="D446" t="str">
            <v>UN</v>
          </cell>
          <cell r="E446">
            <v>2.0832999999999999</v>
          </cell>
          <cell r="F446">
            <v>193.67</v>
          </cell>
          <cell r="G446">
            <v>403.47</v>
          </cell>
        </row>
        <row r="447">
          <cell r="B447">
            <v>4377</v>
          </cell>
          <cell r="C447" t="str">
            <v>PARAFUSO DE ACO ZINCADO COM ROSCA SOBERBA, CABECA CHATA E FENDA SIMPLES, DIAMETRO 4,2 MM, COMPRIMENTO * 32 * MM</v>
          </cell>
          <cell r="D447" t="str">
            <v>UN</v>
          </cell>
          <cell r="E447">
            <v>24.4</v>
          </cell>
          <cell r="F447">
            <v>0.27</v>
          </cell>
          <cell r="G447">
            <v>6.58</v>
          </cell>
        </row>
        <row r="448">
          <cell r="B448">
            <v>39961</v>
          </cell>
          <cell r="C448" t="str">
            <v>SILICONE ACETICO USO GERAL INCOLOR 280 G</v>
          </cell>
          <cell r="D448" t="str">
            <v>UN</v>
          </cell>
          <cell r="E448">
            <v>1.2466999999999999</v>
          </cell>
          <cell r="F448">
            <v>24.59</v>
          </cell>
          <cell r="G448">
            <v>30.65</v>
          </cell>
        </row>
        <row r="449">
          <cell r="B449" t="str">
            <v>Mão de Obra com Encargos Complementares</v>
          </cell>
          <cell r="D449" t="str">
            <v>UNID</v>
          </cell>
          <cell r="E449" t="str">
            <v>COEFICIENTE</v>
          </cell>
          <cell r="F449" t="str">
            <v>PREÇO UNITÁRIO</v>
          </cell>
          <cell r="G449" t="str">
            <v>TOTAL</v>
          </cell>
        </row>
        <row r="450">
          <cell r="B450">
            <v>88309</v>
          </cell>
          <cell r="C450" t="str">
            <v>PEDREIRO COM ENCARGOS COMPLEMENTARES</v>
          </cell>
          <cell r="D450" t="str">
            <v>H</v>
          </cell>
          <cell r="E450">
            <v>1.7070000000000001</v>
          </cell>
          <cell r="F450">
            <v>29.85</v>
          </cell>
          <cell r="G450">
            <v>50.95</v>
          </cell>
        </row>
        <row r="451">
          <cell r="B451">
            <v>88316</v>
          </cell>
          <cell r="C451" t="str">
            <v>SERVENTE COM ENCARGOS COMPLEMENTARES</v>
          </cell>
          <cell r="D451" t="str">
            <v>H</v>
          </cell>
          <cell r="E451">
            <v>0.85299999999999998</v>
          </cell>
          <cell r="F451">
            <v>24.08</v>
          </cell>
          <cell r="G451">
            <v>20.54</v>
          </cell>
        </row>
        <row r="453">
          <cell r="B453" t="str">
            <v>FNDE 159</v>
          </cell>
          <cell r="C453" t="str">
            <v>FNDE 159 JANELA DE ALUMÍNIO - JA-14 - 280 X 185 CM COMPLETA, CONFORME PROJETO DE ESQUADRIAS - MAXIM-AR - INCLUSO VIDRO MONOLÍTICO (M2)</v>
          </cell>
          <cell r="D453" t="str">
            <v>M2</v>
          </cell>
          <cell r="G453">
            <v>512.18999999999994</v>
          </cell>
          <cell r="H453" t="str">
            <v>FNDE 159</v>
          </cell>
        </row>
        <row r="454">
          <cell r="B454" t="str">
            <v>Material</v>
          </cell>
          <cell r="D454" t="str">
            <v>UNID</v>
          </cell>
          <cell r="E454" t="str">
            <v>COEFICIENTE</v>
          </cell>
          <cell r="F454" t="str">
            <v>PREÇO UNITÁRIO</v>
          </cell>
          <cell r="G454" t="str">
            <v>TOTAL</v>
          </cell>
        </row>
        <row r="455">
          <cell r="B455">
            <v>34381</v>
          </cell>
          <cell r="C455" t="str">
            <v>JANELA MAXIM-AR, EM ALUMINIO PERFIL 25, 60 X 80 CM (A X L), ACABAMENTO BRANCO OU BRILHANTE, BATENTE DE 4 A 5 CM, COM VIDRO 4 MM, SEM GUARNICAO/ALIZAR</v>
          </cell>
          <cell r="D455" t="str">
            <v>UN</v>
          </cell>
          <cell r="E455">
            <v>2.0832999999999999</v>
          </cell>
          <cell r="F455">
            <v>193.67</v>
          </cell>
          <cell r="G455">
            <v>403.47</v>
          </cell>
        </row>
        <row r="456">
          <cell r="B456">
            <v>4377</v>
          </cell>
          <cell r="C456" t="str">
            <v>PARAFUSO DE ACO ZINCADO COM ROSCA SOBERBA, CABECA CHATA E FENDA SIMPLES, DIAMETRO 4,2 MM, COMPRIMENTO * 32 * MM</v>
          </cell>
          <cell r="D456" t="str">
            <v>UN</v>
          </cell>
          <cell r="E456">
            <v>24.4</v>
          </cell>
          <cell r="F456">
            <v>0.27</v>
          </cell>
          <cell r="G456">
            <v>6.58</v>
          </cell>
        </row>
        <row r="457">
          <cell r="B457">
            <v>39961</v>
          </cell>
          <cell r="C457" t="str">
            <v>SILICONE ACETICO USO GERAL INCOLOR 280 G</v>
          </cell>
          <cell r="D457" t="str">
            <v>UN</v>
          </cell>
          <cell r="E457">
            <v>1.2466999999999999</v>
          </cell>
          <cell r="F457">
            <v>24.59</v>
          </cell>
          <cell r="G457">
            <v>30.65</v>
          </cell>
        </row>
        <row r="458">
          <cell r="B458" t="str">
            <v>Mão de Obra com Encargos Complementares</v>
          </cell>
          <cell r="D458" t="str">
            <v>UNID</v>
          </cell>
          <cell r="E458" t="str">
            <v>COEFICIENTE</v>
          </cell>
          <cell r="F458" t="str">
            <v>PREÇO UNITÁRIO</v>
          </cell>
          <cell r="G458" t="str">
            <v>TOTAL</v>
          </cell>
        </row>
        <row r="459">
          <cell r="B459">
            <v>88309</v>
          </cell>
          <cell r="C459" t="str">
            <v>PEDREIRO COM ENCARGOS COMPLEMENTARES</v>
          </cell>
          <cell r="D459" t="str">
            <v>H</v>
          </cell>
          <cell r="E459">
            <v>1.7070000000000001</v>
          </cell>
          <cell r="F459">
            <v>29.85</v>
          </cell>
          <cell r="G459">
            <v>50.95</v>
          </cell>
        </row>
        <row r="460">
          <cell r="B460">
            <v>88316</v>
          </cell>
          <cell r="C460" t="str">
            <v>SERVENTE COM ENCARGOS COMPLEMENTARES</v>
          </cell>
          <cell r="D460" t="str">
            <v>H</v>
          </cell>
          <cell r="E460">
            <v>0.85299999999999998</v>
          </cell>
          <cell r="F460">
            <v>24.08</v>
          </cell>
          <cell r="G460">
            <v>20.54</v>
          </cell>
        </row>
        <row r="462">
          <cell r="B462" t="str">
            <v>FNDE 160</v>
          </cell>
          <cell r="C462" t="str">
            <v>FNDE 160 JANELA DE ALUMÍNIO - JA-15 - 350 X 80 CM COMPLETA, CONFORME PROJETO DE ESQUADRIAS - MAXIM-AR -INCLUSO VIDRO (M2)</v>
          </cell>
          <cell r="D462" t="str">
            <v>M2</v>
          </cell>
          <cell r="G462">
            <v>512.18999999999994</v>
          </cell>
          <cell r="H462" t="str">
            <v>FNDE 160</v>
          </cell>
        </row>
        <row r="463">
          <cell r="B463" t="str">
            <v>Material</v>
          </cell>
          <cell r="D463" t="str">
            <v>UNID</v>
          </cell>
          <cell r="E463" t="str">
            <v>COEFICIENTE</v>
          </cell>
          <cell r="F463" t="str">
            <v>PREÇO UNITÁRIO</v>
          </cell>
          <cell r="G463" t="str">
            <v>TOTAL</v>
          </cell>
        </row>
        <row r="464">
          <cell r="B464">
            <v>34381</v>
          </cell>
          <cell r="C464" t="str">
            <v>JANELA MAXIM-AR, EM ALUMINIO PERFIL 25, 60 X 80 CM (A X L), ACABAMENTO BRANCO OU BRILHANTE, BATENTE DE 4 A 5 CM, COM VIDRO 4 MM, SEM GUARNICAO/ALIZAR</v>
          </cell>
          <cell r="D464" t="str">
            <v>UN</v>
          </cell>
          <cell r="E464">
            <v>2.0832999999999999</v>
          </cell>
          <cell r="F464">
            <v>193.67</v>
          </cell>
          <cell r="G464">
            <v>403.47</v>
          </cell>
        </row>
        <row r="465">
          <cell r="B465">
            <v>4377</v>
          </cell>
          <cell r="C465" t="str">
            <v>PARAFUSO DE ACO ZINCADO COM ROSCA SOBERBA, CABECA CHATA E FENDA SIMPLES, DIAMETRO 4,2 MM, COMPRIMENTO * 32 * MM</v>
          </cell>
          <cell r="D465" t="str">
            <v>UN</v>
          </cell>
          <cell r="E465">
            <v>24.4</v>
          </cell>
          <cell r="F465">
            <v>0.27</v>
          </cell>
          <cell r="G465">
            <v>6.58</v>
          </cell>
        </row>
        <row r="466">
          <cell r="B466">
            <v>39961</v>
          </cell>
          <cell r="C466" t="str">
            <v>SILICONE ACETICO USO GERAL INCOLOR 280 G</v>
          </cell>
          <cell r="D466" t="str">
            <v>UN</v>
          </cell>
          <cell r="E466">
            <v>1.2466999999999999</v>
          </cell>
          <cell r="F466">
            <v>24.59</v>
          </cell>
          <cell r="G466">
            <v>30.65</v>
          </cell>
        </row>
        <row r="467">
          <cell r="B467" t="str">
            <v>Mão de Obra com Encargos Complementares</v>
          </cell>
          <cell r="D467" t="str">
            <v>UNID</v>
          </cell>
          <cell r="E467" t="str">
            <v>COEFICIENTE</v>
          </cell>
          <cell r="F467" t="str">
            <v>PREÇO UNITÁRIO</v>
          </cell>
          <cell r="G467" t="str">
            <v>TOTAL</v>
          </cell>
        </row>
        <row r="468">
          <cell r="B468">
            <v>88309</v>
          </cell>
          <cell r="C468" t="str">
            <v>PEDREIRO COM ENCARGOS COMPLEMENTARES</v>
          </cell>
          <cell r="D468" t="str">
            <v>H</v>
          </cell>
          <cell r="E468">
            <v>1.7070000000000001</v>
          </cell>
          <cell r="F468">
            <v>29.85</v>
          </cell>
          <cell r="G468">
            <v>50.95</v>
          </cell>
        </row>
        <row r="469">
          <cell r="B469">
            <v>88316</v>
          </cell>
          <cell r="C469" t="str">
            <v>SERVENTE COM ENCARGOS COMPLEMENTARES</v>
          </cell>
          <cell r="D469" t="str">
            <v>H</v>
          </cell>
          <cell r="E469">
            <v>0.85299999999999998</v>
          </cell>
          <cell r="F469">
            <v>24.08</v>
          </cell>
          <cell r="G469">
            <v>20.54</v>
          </cell>
        </row>
        <row r="471">
          <cell r="B471" t="str">
            <v>FNDE 05</v>
          </cell>
          <cell r="C471" t="str">
            <v>FNDE 05 TELA TIPO MOSQUITEIRO - FIXADA NA ESQUADRIA - CONFORME PROJETO DE ESQUADRIAS (M2)</v>
          </cell>
          <cell r="D471" t="str">
            <v>M2</v>
          </cell>
          <cell r="G471">
            <v>228.22</v>
          </cell>
          <cell r="H471" t="str">
            <v>FNDE 05</v>
          </cell>
        </row>
        <row r="472">
          <cell r="B472" t="str">
            <v>Material</v>
          </cell>
          <cell r="D472" t="str">
            <v>UNID</v>
          </cell>
          <cell r="E472" t="str">
            <v>COEFICIENTE</v>
          </cell>
          <cell r="F472" t="str">
            <v>PREÇO UNITÁRIO</v>
          </cell>
          <cell r="G472" t="str">
            <v>TOTAL</v>
          </cell>
        </row>
        <row r="473">
          <cell r="B473">
            <v>586</v>
          </cell>
          <cell r="C473" t="str">
            <v>CANTONEIRA EM ALUMINIO, ABAS IGUAIS, LARGURA DE 25,40 MM (1"), ESPESSURA DE 4,76 MM (3/16") E PESO LINEAR DE APROXIMADAMENTE 0,593 KG/M</v>
          </cell>
          <cell r="D473" t="str">
            <v>M</v>
          </cell>
          <cell r="E473">
            <v>3</v>
          </cell>
          <cell r="F473">
            <v>22.44</v>
          </cell>
          <cell r="G473">
            <v>67.319999999999993</v>
          </cell>
          <cell r="H473" t="str">
            <v>SINAPI ORÇAFASCIO</v>
          </cell>
        </row>
        <row r="474">
          <cell r="B474">
            <v>10932</v>
          </cell>
          <cell r="C474" t="str">
            <v>TELA DE ARAME GALVANIZADA QUADRANGULAR / LOSANGULAR, FIO 4,19 MM (8 BWG), MALHA 5 X 5 CM, H = 2 M</v>
          </cell>
          <cell r="D474" t="str">
            <v>M2</v>
          </cell>
          <cell r="E474">
            <v>1</v>
          </cell>
          <cell r="F474">
            <v>136.09</v>
          </cell>
          <cell r="G474">
            <v>136.09</v>
          </cell>
        </row>
        <row r="475">
          <cell r="B475" t="str">
            <v>Mão de Obra com Encargos Complementares</v>
          </cell>
          <cell r="D475" t="str">
            <v>UNID</v>
          </cell>
          <cell r="E475" t="str">
            <v>COEFICIENTE</v>
          </cell>
          <cell r="F475" t="str">
            <v>PREÇO UNITÁRIO</v>
          </cell>
          <cell r="G475" t="str">
            <v>TOTAL</v>
          </cell>
        </row>
        <row r="476">
          <cell r="B476">
            <v>88315</v>
          </cell>
          <cell r="C476" t="str">
            <v>SERRALHEIRO COM ENCARGOS COMPLEMENTARES</v>
          </cell>
          <cell r="D476" t="str">
            <v>H</v>
          </cell>
          <cell r="E476">
            <v>0.35</v>
          </cell>
          <cell r="F476">
            <v>29.63</v>
          </cell>
          <cell r="G476">
            <v>10.37</v>
          </cell>
        </row>
        <row r="477">
          <cell r="B477">
            <v>88316</v>
          </cell>
          <cell r="C477" t="str">
            <v>SERVENTE COM ENCARGOS COMPLEMENTARES</v>
          </cell>
          <cell r="D477" t="str">
            <v>H</v>
          </cell>
          <cell r="E477">
            <v>0.6</v>
          </cell>
          <cell r="F477">
            <v>24.08</v>
          </cell>
          <cell r="G477">
            <v>14.44</v>
          </cell>
        </row>
        <row r="479">
          <cell r="B479" t="str">
            <v>FNDE 12</v>
          </cell>
          <cell r="C479" t="str">
            <v>FNDE 12 ESPELHO CRISTAL, ESPESSURA 4MM, COM PARAFUSOS DE FIXAÇÃO, SEM MOLDURA (M2)</v>
          </cell>
          <cell r="D479" t="str">
            <v>M2</v>
          </cell>
          <cell r="G479">
            <v>516.6</v>
          </cell>
          <cell r="H479" t="str">
            <v>FNDE 12</v>
          </cell>
        </row>
        <row r="480">
          <cell r="B480" t="str">
            <v>Material</v>
          </cell>
          <cell r="D480" t="str">
            <v>UNID</v>
          </cell>
          <cell r="E480" t="str">
            <v>COEFICIENTE</v>
          </cell>
          <cell r="F480" t="str">
            <v>PREÇO UNITÁRIO</v>
          </cell>
          <cell r="G480" t="str">
            <v>TOTAL</v>
          </cell>
        </row>
        <row r="481">
          <cell r="B481">
            <v>11186</v>
          </cell>
          <cell r="C481" t="str">
            <v>ESPELHO CRISTAL E = 4 MM</v>
          </cell>
          <cell r="D481" t="str">
            <v>M2</v>
          </cell>
          <cell r="E481">
            <v>1</v>
          </cell>
          <cell r="F481">
            <v>422.83</v>
          </cell>
          <cell r="G481">
            <v>422.83</v>
          </cell>
        </row>
        <row r="482">
          <cell r="B482">
            <v>4343</v>
          </cell>
          <cell r="C482" t="str">
            <v>PARAFUSO FRANCES ZINCADO, DIAMETRO 1/2", COMPRIMENTO 4", COM PORCA E ARRUELA</v>
          </cell>
          <cell r="D482" t="str">
            <v>UN</v>
          </cell>
          <cell r="E482">
            <v>4</v>
          </cell>
          <cell r="F482">
            <v>6.83</v>
          </cell>
          <cell r="G482">
            <v>27.32</v>
          </cell>
        </row>
        <row r="483">
          <cell r="B483" t="str">
            <v>Mão de Obra</v>
          </cell>
          <cell r="D483" t="str">
            <v>UNID</v>
          </cell>
          <cell r="E483" t="str">
            <v>COEFICIENTE</v>
          </cell>
          <cell r="F483" t="str">
            <v>PREÇO UNITÁRIO</v>
          </cell>
          <cell r="G483" t="str">
            <v>TOTAL</v>
          </cell>
        </row>
        <row r="484">
          <cell r="B484">
            <v>6111</v>
          </cell>
          <cell r="C484" t="str">
            <v>SERVENTE DE OBRAS (HORISTA)</v>
          </cell>
          <cell r="D484" t="str">
            <v>H</v>
          </cell>
          <cell r="E484">
            <v>0.4</v>
          </cell>
          <cell r="F484">
            <v>16.89</v>
          </cell>
          <cell r="G484">
            <v>6.75</v>
          </cell>
        </row>
        <row r="485">
          <cell r="B485" t="str">
            <v>Mão de Obra com Encargos Complementares</v>
          </cell>
          <cell r="D485" t="str">
            <v>UNID</v>
          </cell>
          <cell r="E485" t="str">
            <v>COEFICIENTE</v>
          </cell>
          <cell r="F485" t="str">
            <v>PREÇO UNITÁRIO</v>
          </cell>
          <cell r="G485" t="str">
            <v>TOTAL</v>
          </cell>
        </row>
        <row r="486">
          <cell r="B486">
            <v>88309</v>
          </cell>
          <cell r="C486" t="str">
            <v>PEDREIRO COM ENCARGOS COMPLEMENTARES</v>
          </cell>
          <cell r="D486" t="str">
            <v>H</v>
          </cell>
          <cell r="E486">
            <v>2</v>
          </cell>
          <cell r="F486">
            <v>29.85</v>
          </cell>
          <cell r="G486">
            <v>59.7</v>
          </cell>
        </row>
        <row r="488">
          <cell r="B488" t="str">
            <v>FNDE 100</v>
          </cell>
          <cell r="C488" t="str">
            <v>FNDE 100 P01 - PORTÃO METÁLICO DE ABRIR,  3,50 X 2,20 M,  COM CHAPA METÁLICA CARBONO PERFURADA, INCLUSO PINTURA, CONFORME PROJETO DE ESQUADRIAS (M2)</v>
          </cell>
          <cell r="D488" t="str">
            <v>M2</v>
          </cell>
          <cell r="G488">
            <v>826.85</v>
          </cell>
          <cell r="H488" t="str">
            <v>FNDE 100</v>
          </cell>
        </row>
        <row r="489">
          <cell r="B489" t="str">
            <v>Equipamento Custo Horário</v>
          </cell>
          <cell r="D489" t="str">
            <v>UNID</v>
          </cell>
          <cell r="E489" t="str">
            <v>COEFICIENTE</v>
          </cell>
          <cell r="F489" t="str">
            <v>PREÇO UNITÁRIO</v>
          </cell>
          <cell r="G489" t="str">
            <v>TOTAL</v>
          </cell>
        </row>
        <row r="490">
          <cell r="B490">
            <v>92716</v>
          </cell>
          <cell r="C490" t="str">
            <v>APARELHO PARA CORTE E SOLDA OXI-ACETILENO SOBRE RODAS, INCLUSIVE CILINDROS E MAÇARICOS - CHP DIURNO. AF_05/2023</v>
          </cell>
          <cell r="D490" t="str">
            <v>CHP</v>
          </cell>
          <cell r="E490">
            <v>4.03</v>
          </cell>
          <cell r="F490">
            <v>109.33</v>
          </cell>
          <cell r="G490">
            <v>440.59</v>
          </cell>
        </row>
        <row r="491">
          <cell r="B491" t="str">
            <v>Material</v>
          </cell>
          <cell r="D491" t="str">
            <v>UNID</v>
          </cell>
          <cell r="E491" t="str">
            <v>COEFICIENTE</v>
          </cell>
          <cell r="F491" t="str">
            <v>PREÇO UNITÁRIO</v>
          </cell>
          <cell r="G491" t="str">
            <v>TOTAL</v>
          </cell>
        </row>
        <row r="492">
          <cell r="B492">
            <v>546</v>
          </cell>
          <cell r="C492" t="str">
            <v>BARRA DE ACO CHATA, RETANGULAR (QUALQUER BITOLA)</v>
          </cell>
          <cell r="D492" t="str">
            <v>KG</v>
          </cell>
          <cell r="E492">
            <v>0.32800000000000001</v>
          </cell>
          <cell r="F492">
            <v>8.4700000000000006</v>
          </cell>
          <cell r="G492">
            <v>2.77</v>
          </cell>
        </row>
        <row r="493">
          <cell r="B493">
            <v>43105</v>
          </cell>
          <cell r="C493" t="str">
            <v>CHAPA DE ACO CARBONO GALVANIZADA, PERFURADA (GRADE FUROS) E = 1,5 MM, DIAMETRO DO FURO = 9,52 MM (FUROS ALTERNADOS HORIZ.)</v>
          </cell>
          <cell r="D493" t="str">
            <v>KG</v>
          </cell>
          <cell r="E493">
            <v>0.32800000000000001</v>
          </cell>
          <cell r="F493">
            <v>31.75</v>
          </cell>
          <cell r="G493">
            <v>10.41</v>
          </cell>
        </row>
        <row r="494">
          <cell r="B494">
            <v>11456</v>
          </cell>
          <cell r="C494" t="str">
            <v>FERROLHO COM FECHO /TRINCO REDONDO, EM ACO GALVANIZADO / ZINCADO, DE SOBREPOR, COM COMPRIMENTO DE 10" A 12" E ESPESSURA MINIMA DA CHAPA DE 1,50 MM</v>
          </cell>
          <cell r="D494" t="str">
            <v>UN</v>
          </cell>
          <cell r="E494">
            <v>1</v>
          </cell>
          <cell r="F494">
            <v>22.47</v>
          </cell>
          <cell r="G494">
            <v>22.47</v>
          </cell>
        </row>
        <row r="495">
          <cell r="B495">
            <v>7698</v>
          </cell>
          <cell r="C495" t="str">
            <v>TUBO ACO GALVANIZADO COM COSTURA, CLASSE MEDIA, DN 1.1/4", E = *3,25* MM, PESO *3,14* KG/M (NBR 5580)</v>
          </cell>
          <cell r="D495" t="str">
            <v>M</v>
          </cell>
          <cell r="E495">
            <v>2.25</v>
          </cell>
          <cell r="F495">
            <v>39.54</v>
          </cell>
          <cell r="G495">
            <v>88.96</v>
          </cell>
        </row>
        <row r="496">
          <cell r="B496" t="str">
            <v>Mão de Obra</v>
          </cell>
          <cell r="D496" t="str">
            <v>UNID</v>
          </cell>
          <cell r="E496" t="str">
            <v>COEFICIENTE</v>
          </cell>
          <cell r="F496" t="str">
            <v>PREÇO UNITÁRIO</v>
          </cell>
          <cell r="G496" t="str">
            <v>TOTAL</v>
          </cell>
        </row>
        <row r="497">
          <cell r="B497">
            <v>252</v>
          </cell>
          <cell r="C497" t="str">
            <v>AJUDANTE DE SERRALHEIRO (HORISTA)</v>
          </cell>
          <cell r="D497" t="str">
            <v>H</v>
          </cell>
          <cell r="E497">
            <v>2.77</v>
          </cell>
          <cell r="F497">
            <v>17.91</v>
          </cell>
          <cell r="G497">
            <v>49.61</v>
          </cell>
        </row>
        <row r="498">
          <cell r="B498" t="str">
            <v>Mão de Obra com Encargos Complementares</v>
          </cell>
          <cell r="D498" t="str">
            <v>UNID</v>
          </cell>
          <cell r="E498" t="str">
            <v>COEFICIENTE</v>
          </cell>
          <cell r="F498" t="str">
            <v>PREÇO UNITÁRIO</v>
          </cell>
          <cell r="G498" t="str">
            <v>TOTAL</v>
          </cell>
        </row>
        <row r="499">
          <cell r="B499">
            <v>88309</v>
          </cell>
          <cell r="C499" t="str">
            <v>PEDREIRO COM ENCARGOS COMPLEMENTARES</v>
          </cell>
          <cell r="D499" t="str">
            <v>H</v>
          </cell>
          <cell r="E499">
            <v>0.312</v>
          </cell>
          <cell r="F499">
            <v>29.85</v>
          </cell>
          <cell r="G499">
            <v>9.31</v>
          </cell>
        </row>
        <row r="500">
          <cell r="B500">
            <v>88315</v>
          </cell>
          <cell r="C500" t="str">
            <v>SERRALHEIRO COM ENCARGOS COMPLEMENTARES</v>
          </cell>
          <cell r="D500" t="str">
            <v>H</v>
          </cell>
          <cell r="E500">
            <v>2.77</v>
          </cell>
          <cell r="F500">
            <v>29.63</v>
          </cell>
          <cell r="G500">
            <v>82.07</v>
          </cell>
        </row>
        <row r="501">
          <cell r="B501" t="str">
            <v>Serviço</v>
          </cell>
          <cell r="D501" t="str">
            <v>UNID</v>
          </cell>
          <cell r="E501" t="str">
            <v>COEFICIENTE</v>
          </cell>
          <cell r="F501" t="str">
            <v>PREÇO UNITÁRIO</v>
          </cell>
          <cell r="G501" t="str">
            <v>TOTAL</v>
          </cell>
        </row>
        <row r="502">
          <cell r="B502">
            <v>100754</v>
          </cell>
          <cell r="C502" t="str">
            <v>PINTURA COM TINTA ACRÍLICA DE ACABAMENTO APLICADA A ROLO OU PINCEL SOBRE SUPERFÍCIES METÁLICAS (EXCETO PERFIL) EXECUTADO EM OBRA (02 DEMÃOS). AF_01/2020</v>
          </cell>
          <cell r="D502" t="str">
            <v>M2</v>
          </cell>
          <cell r="E502">
            <v>2</v>
          </cell>
          <cell r="F502">
            <v>32.82</v>
          </cell>
          <cell r="G502">
            <v>65.64</v>
          </cell>
        </row>
        <row r="503">
          <cell r="B503">
            <v>100722</v>
          </cell>
          <cell r="C503" t="str">
            <v>PINTURA COM TINTA ALQUÍDICA DE FUNDO (TIPO ZARCÃO) APLICADA A ROLO OU PINCEL SOBRE SUPERFÍCIES METÁLICAS (EXCETO PERFIL) EXECUTADO EM OBRA (POR DEMÃO). AF_01/2020</v>
          </cell>
          <cell r="D503" t="str">
            <v>M2</v>
          </cell>
          <cell r="E503">
            <v>2</v>
          </cell>
          <cell r="F503">
            <v>27.51</v>
          </cell>
          <cell r="G503">
            <v>55.02</v>
          </cell>
        </row>
        <row r="505">
          <cell r="B505" t="str">
            <v>FNDE 102</v>
          </cell>
          <cell r="C505" t="str">
            <v>FNDE 102 P02 - PORTÃO METÁLICO TIPO GRADIL 3,40 X  2,38 M , MALHA 5 X 20CM - FIO 5,00MM, REVESTIDOS EM POLIESTER POR PROCESSO DE PINTURA ELETROSTÁTICA (GRADIL), NA COR BRANCA - FORNECIMENTO E INSTALAÇÃO (M2)</v>
          </cell>
          <cell r="D505" t="str">
            <v>M2</v>
          </cell>
          <cell r="G505">
            <v>948.31999999999994</v>
          </cell>
          <cell r="H505" t="str">
            <v>FNDE 102</v>
          </cell>
        </row>
        <row r="506">
          <cell r="B506" t="str">
            <v>Material</v>
          </cell>
          <cell r="D506" t="str">
            <v>UNID</v>
          </cell>
          <cell r="E506" t="str">
            <v>COEFICIENTE</v>
          </cell>
          <cell r="F506" t="str">
            <v>PREÇO UNITÁRIO</v>
          </cell>
          <cell r="G506" t="str">
            <v>TOTAL</v>
          </cell>
        </row>
        <row r="507">
          <cell r="B507">
            <v>4948</v>
          </cell>
          <cell r="C507" t="str">
            <v>PORTAO DE ABRIR / GIRO, EM GRADIL DE METALON REDONDO DE 3/4" VERTICAL, COM REQUADRO, ACABAMENTO NATURAL - COMPLETO</v>
          </cell>
          <cell r="D507" t="str">
            <v>M2</v>
          </cell>
          <cell r="E507">
            <v>1.2</v>
          </cell>
          <cell r="F507">
            <v>676.38</v>
          </cell>
          <cell r="G507">
            <v>811.65</v>
          </cell>
          <cell r="H507" t="str">
            <v>SINAPI ORÇAFASCIO</v>
          </cell>
        </row>
        <row r="508">
          <cell r="B508" t="str">
            <v>Mão de Obra com Encargos Complementares</v>
          </cell>
          <cell r="D508" t="str">
            <v>UNID</v>
          </cell>
          <cell r="E508" t="str">
            <v>COEFICIENTE</v>
          </cell>
          <cell r="F508" t="str">
            <v>PREÇO UNITÁRIO</v>
          </cell>
          <cell r="G508" t="str">
            <v>TOTAL</v>
          </cell>
        </row>
        <row r="509">
          <cell r="B509">
            <v>88251</v>
          </cell>
          <cell r="C509" t="str">
            <v>AUXILIAR DE SERRALHEIRO COM ENCARGOS COMPLEMENTARES</v>
          </cell>
          <cell r="D509" t="str">
            <v>H</v>
          </cell>
          <cell r="E509">
            <v>2.5</v>
          </cell>
          <cell r="F509">
            <v>25.04</v>
          </cell>
          <cell r="G509">
            <v>62.6</v>
          </cell>
        </row>
        <row r="510">
          <cell r="B510">
            <v>88315</v>
          </cell>
          <cell r="C510" t="str">
            <v>SERRALHEIRO COM ENCARGOS COMPLEMENTARES</v>
          </cell>
          <cell r="D510" t="str">
            <v>H</v>
          </cell>
          <cell r="E510">
            <v>2.5</v>
          </cell>
          <cell r="F510">
            <v>29.63</v>
          </cell>
          <cell r="G510">
            <v>74.069999999999993</v>
          </cell>
        </row>
        <row r="512">
          <cell r="B512" t="str">
            <v>FNDE 101</v>
          </cell>
          <cell r="C512" t="str">
            <v>FNDE 101 P03 - PORTÃO METÁLICO DE ABRIR,  1,80 X 1,80 M,  COM CHAPA METÁLICA CARBONO PERFURADA, INCLUSO PINTURA, CONFORME PROJETO DE ESQUADRIAS (M2)</v>
          </cell>
          <cell r="D512" t="str">
            <v>M2</v>
          </cell>
          <cell r="G512">
            <v>826.85</v>
          </cell>
          <cell r="H512" t="str">
            <v>FNDE 101</v>
          </cell>
        </row>
        <row r="513">
          <cell r="B513" t="str">
            <v>Equipamento Custo Horário</v>
          </cell>
          <cell r="D513" t="str">
            <v>UNID</v>
          </cell>
          <cell r="E513" t="str">
            <v>COEFICIENTE</v>
          </cell>
          <cell r="F513" t="str">
            <v>PREÇO UNITÁRIO</v>
          </cell>
          <cell r="G513" t="str">
            <v>TOTAL</v>
          </cell>
        </row>
        <row r="514">
          <cell r="B514">
            <v>92716</v>
          </cell>
          <cell r="C514" t="str">
            <v>APARELHO PARA CORTE E SOLDA OXI-ACETILENO SOBRE RODAS, INCLUSIVE CILINDROS E MAÇARICOS - CHP DIURNO. AF_05/2023</v>
          </cell>
          <cell r="D514" t="str">
            <v>CHP</v>
          </cell>
          <cell r="E514">
            <v>4.03</v>
          </cell>
          <cell r="F514">
            <v>109.33</v>
          </cell>
          <cell r="G514">
            <v>440.59</v>
          </cell>
        </row>
        <row r="515">
          <cell r="B515" t="str">
            <v>Material</v>
          </cell>
          <cell r="D515" t="str">
            <v>UNID</v>
          </cell>
          <cell r="E515" t="str">
            <v>COEFICIENTE</v>
          </cell>
          <cell r="F515" t="str">
            <v>PREÇO UNITÁRIO</v>
          </cell>
          <cell r="G515" t="str">
            <v>TOTAL</v>
          </cell>
        </row>
        <row r="516">
          <cell r="B516">
            <v>546</v>
          </cell>
          <cell r="C516" t="str">
            <v>BARRA DE ACO CHATA, RETANGULAR (QUALQUER BITOLA)</v>
          </cell>
          <cell r="D516" t="str">
            <v>KG</v>
          </cell>
          <cell r="E516">
            <v>0.32800000000000001</v>
          </cell>
          <cell r="F516">
            <v>8.4700000000000006</v>
          </cell>
          <cell r="G516">
            <v>2.77</v>
          </cell>
        </row>
        <row r="517">
          <cell r="B517">
            <v>43105</v>
          </cell>
          <cell r="C517" t="str">
            <v>CHAPA DE ACO CARBONO GALVANIZADA, PERFURADA (GRADE FUROS) E = 1,5 MM, DIAMETRO DO FURO = 9,52 MM (FUROS ALTERNADOS HORIZ.)</v>
          </cell>
          <cell r="D517" t="str">
            <v>KG</v>
          </cell>
          <cell r="E517">
            <v>0.32800000000000001</v>
          </cell>
          <cell r="F517">
            <v>31.75</v>
          </cell>
          <cell r="G517">
            <v>10.41</v>
          </cell>
        </row>
        <row r="518">
          <cell r="B518">
            <v>11456</v>
          </cell>
          <cell r="C518" t="str">
            <v>FERROLHO COM FECHO /TRINCO REDONDO, EM ACO GALVANIZADO / ZINCADO, DE SOBREPOR, COM COMPRIMENTO DE 10" A 12" E ESPESSURA MINIMA DA CHAPA DE 1,50 MM</v>
          </cell>
          <cell r="D518" t="str">
            <v>UN</v>
          </cell>
          <cell r="E518">
            <v>1</v>
          </cell>
          <cell r="F518">
            <v>22.47</v>
          </cell>
          <cell r="G518">
            <v>22.47</v>
          </cell>
        </row>
        <row r="519">
          <cell r="B519">
            <v>7698</v>
          </cell>
          <cell r="C519" t="str">
            <v>TUBO ACO GALVANIZADO COM COSTURA, CLASSE MEDIA, DN 1.1/4", E = *3,25* MM, PESO *3,14* KG/M (NBR 5580)</v>
          </cell>
          <cell r="D519" t="str">
            <v>M</v>
          </cell>
          <cell r="E519">
            <v>2.25</v>
          </cell>
          <cell r="F519">
            <v>39.54</v>
          </cell>
          <cell r="G519">
            <v>88.96</v>
          </cell>
        </row>
        <row r="520">
          <cell r="B520" t="str">
            <v>Mão de Obra</v>
          </cell>
          <cell r="D520" t="str">
            <v>UNID</v>
          </cell>
          <cell r="E520" t="str">
            <v>COEFICIENTE</v>
          </cell>
          <cell r="F520" t="str">
            <v>PREÇO UNITÁRIO</v>
          </cell>
          <cell r="G520" t="str">
            <v>TOTAL</v>
          </cell>
        </row>
        <row r="521">
          <cell r="B521">
            <v>252</v>
          </cell>
          <cell r="C521" t="str">
            <v>AJUDANTE DE SERRALHEIRO (HORISTA)</v>
          </cell>
          <cell r="D521" t="str">
            <v>H</v>
          </cell>
          <cell r="E521">
            <v>2.77</v>
          </cell>
          <cell r="F521">
            <v>17.91</v>
          </cell>
          <cell r="G521">
            <v>49.61</v>
          </cell>
        </row>
        <row r="522">
          <cell r="B522" t="str">
            <v>Mão de Obra com Encargos Complementares</v>
          </cell>
          <cell r="D522" t="str">
            <v>UNID</v>
          </cell>
          <cell r="E522" t="str">
            <v>COEFICIENTE</v>
          </cell>
          <cell r="F522" t="str">
            <v>PREÇO UNITÁRIO</v>
          </cell>
          <cell r="G522" t="str">
            <v>TOTAL</v>
          </cell>
        </row>
        <row r="523">
          <cell r="B523">
            <v>88309</v>
          </cell>
          <cell r="C523" t="str">
            <v>PEDREIRO COM ENCARGOS COMPLEMENTARES</v>
          </cell>
          <cell r="D523" t="str">
            <v>H</v>
          </cell>
          <cell r="E523">
            <v>0.312</v>
          </cell>
          <cell r="F523">
            <v>29.85</v>
          </cell>
          <cell r="G523">
            <v>9.31</v>
          </cell>
        </row>
        <row r="524">
          <cell r="B524">
            <v>88315</v>
          </cell>
          <cell r="C524" t="str">
            <v>SERRALHEIRO COM ENCARGOS COMPLEMENTARES</v>
          </cell>
          <cell r="D524" t="str">
            <v>H</v>
          </cell>
          <cell r="E524">
            <v>2.77</v>
          </cell>
          <cell r="F524">
            <v>29.63</v>
          </cell>
          <cell r="G524">
            <v>82.07</v>
          </cell>
        </row>
        <row r="525">
          <cell r="B525" t="str">
            <v>Serviço</v>
          </cell>
          <cell r="D525" t="str">
            <v>UNID</v>
          </cell>
          <cell r="E525" t="str">
            <v>COEFICIENTE</v>
          </cell>
          <cell r="F525" t="str">
            <v>PREÇO UNITÁRIO</v>
          </cell>
          <cell r="G525" t="str">
            <v>TOTAL</v>
          </cell>
        </row>
        <row r="526">
          <cell r="B526">
            <v>100754</v>
          </cell>
          <cell r="C526" t="str">
            <v>PINTURA COM TINTA ACRÍLICA DE ACABAMENTO APLICADA A ROLO OU PINCEL SOBRE SUPERFÍCIES METÁLICAS (EXCETO PERFIL) EXECUTADO EM OBRA (02 DEMÃOS). AF_01/2020</v>
          </cell>
          <cell r="D526" t="str">
            <v>M2</v>
          </cell>
          <cell r="E526">
            <v>2</v>
          </cell>
          <cell r="F526">
            <v>32.82</v>
          </cell>
          <cell r="G526">
            <v>65.64</v>
          </cell>
        </row>
        <row r="527">
          <cell r="B527">
            <v>100722</v>
          </cell>
          <cell r="C527" t="str">
            <v>PINTURA COM TINTA ALQUÍDICA DE FUNDO (TIPO ZARCÃO) APLICADA A ROLO OU PINCEL SOBRE SUPERFÍCIES METÁLICAS (EXCETO PERFIL) EXECUTADO EM OBRA (POR DEMÃO). AF_01/2020</v>
          </cell>
          <cell r="D527" t="str">
            <v>M2</v>
          </cell>
          <cell r="E527">
            <v>2</v>
          </cell>
          <cell r="F527">
            <v>27.51</v>
          </cell>
          <cell r="G527">
            <v>55.02</v>
          </cell>
        </row>
        <row r="529">
          <cell r="B529" t="str">
            <v>FNDE 103</v>
          </cell>
          <cell r="C529" t="str">
            <v>FNDE 103 P04 - PORTÃO METÁLICO NYLOFOR 0,90 X  2,03 M , MALHA 5 X 20CM - FIO 5,00MM, REVESTIDOS EM POLIESTER POR PROCESSO DE PINTURA ELETROSTÁTICA (GRADIL), NA COR BRANCA - FORNECIMENTO E INSTALAÇÃO (M2)</v>
          </cell>
          <cell r="D529" t="str">
            <v>M2</v>
          </cell>
          <cell r="G529">
            <v>948.31999999999994</v>
          </cell>
          <cell r="H529" t="str">
            <v>FNDE 103</v>
          </cell>
        </row>
        <row r="530">
          <cell r="B530" t="str">
            <v>Material</v>
          </cell>
          <cell r="D530" t="str">
            <v>UNID</v>
          </cell>
          <cell r="E530" t="str">
            <v>COEFICIENTE</v>
          </cell>
          <cell r="F530" t="str">
            <v>PREÇO UNITÁRIO</v>
          </cell>
          <cell r="G530" t="str">
            <v>TOTAL</v>
          </cell>
        </row>
        <row r="531">
          <cell r="B531">
            <v>4948</v>
          </cell>
          <cell r="C531" t="str">
            <v>PORTAO DE ABRIR / GIRO, EM GRADIL DE METALON REDONDO DE 3/4" VERTICAL, COM REQUADRO, ACABAMENTO NATURAL - COMPLETO</v>
          </cell>
          <cell r="D531" t="str">
            <v>M2</v>
          </cell>
          <cell r="E531">
            <v>1.2</v>
          </cell>
          <cell r="F531">
            <v>676.38</v>
          </cell>
          <cell r="G531">
            <v>811.65</v>
          </cell>
          <cell r="H531" t="str">
            <v>SINAPI ORÇAFASCIO</v>
          </cell>
        </row>
        <row r="532">
          <cell r="B532" t="str">
            <v>Mão de Obra com Encargos Complementares</v>
          </cell>
          <cell r="D532" t="str">
            <v>UNID</v>
          </cell>
          <cell r="E532" t="str">
            <v>COEFICIENTE</v>
          </cell>
          <cell r="F532" t="str">
            <v>PREÇO UNITÁRIO</v>
          </cell>
          <cell r="G532" t="str">
            <v>TOTAL</v>
          </cell>
        </row>
        <row r="533">
          <cell r="B533">
            <v>88251</v>
          </cell>
          <cell r="C533" t="str">
            <v>AUXILIAR DE SERRALHEIRO COM ENCARGOS COMPLEMENTARES</v>
          </cell>
          <cell r="D533" t="str">
            <v>H</v>
          </cell>
          <cell r="E533">
            <v>2.5</v>
          </cell>
          <cell r="F533">
            <v>25.04</v>
          </cell>
          <cell r="G533">
            <v>62.6</v>
          </cell>
        </row>
        <row r="534">
          <cell r="B534">
            <v>88315</v>
          </cell>
          <cell r="C534" t="str">
            <v>SERRALHEIRO COM ENCARGOS COMPLEMENTARES</v>
          </cell>
          <cell r="D534" t="str">
            <v>H</v>
          </cell>
          <cell r="E534">
            <v>2.5</v>
          </cell>
          <cell r="F534">
            <v>29.63</v>
          </cell>
          <cell r="G534">
            <v>74.069999999999993</v>
          </cell>
        </row>
        <row r="536">
          <cell r="B536" t="str">
            <v>FNDE 105</v>
          </cell>
          <cell r="C536" t="str">
            <v>FNDE 105 FECHAMENTO EM CHAPA METÁLICA PERFURADA, INCLUSO PINTURA, CONFORME PROJETO (GR1, GR2) (M2)</v>
          </cell>
          <cell r="D536" t="str">
            <v>M2</v>
          </cell>
          <cell r="G536">
            <v>804.38</v>
          </cell>
          <cell r="H536" t="str">
            <v>FNDE 105</v>
          </cell>
        </row>
        <row r="537">
          <cell r="B537" t="str">
            <v>Equipamento Custo Horário</v>
          </cell>
          <cell r="D537" t="str">
            <v>UNID</v>
          </cell>
          <cell r="E537" t="str">
            <v>COEFICIENTE</v>
          </cell>
          <cell r="F537" t="str">
            <v>PREÇO UNITÁRIO</v>
          </cell>
          <cell r="G537" t="str">
            <v>TOTAL</v>
          </cell>
        </row>
        <row r="538">
          <cell r="B538">
            <v>92716</v>
          </cell>
          <cell r="C538" t="str">
            <v>APARELHO PARA CORTE E SOLDA OXI-ACETILENO SOBRE RODAS, INCLUSIVE CILINDROS E MAÇARICOS - CHP DIURNO. AF_05/2023</v>
          </cell>
          <cell r="D538" t="str">
            <v>CHP</v>
          </cell>
          <cell r="E538">
            <v>4.03</v>
          </cell>
          <cell r="F538">
            <v>109.33</v>
          </cell>
          <cell r="G538">
            <v>440.59</v>
          </cell>
        </row>
        <row r="539">
          <cell r="B539" t="str">
            <v>Material</v>
          </cell>
          <cell r="D539" t="str">
            <v>UNID</v>
          </cell>
          <cell r="E539" t="str">
            <v>COEFICIENTE</v>
          </cell>
          <cell r="F539" t="str">
            <v>PREÇO UNITÁRIO</v>
          </cell>
          <cell r="G539" t="str">
            <v>TOTAL</v>
          </cell>
        </row>
        <row r="540">
          <cell r="B540">
            <v>546</v>
          </cell>
          <cell r="C540" t="str">
            <v>BARRA DE ACO CHATA, RETANGULAR (QUALQUER BITOLA)</v>
          </cell>
          <cell r="D540" t="str">
            <v>KG</v>
          </cell>
          <cell r="E540">
            <v>0.32800000000000001</v>
          </cell>
          <cell r="F540">
            <v>8.4700000000000006</v>
          </cell>
          <cell r="G540">
            <v>2.77</v>
          </cell>
        </row>
        <row r="541">
          <cell r="B541">
            <v>43105</v>
          </cell>
          <cell r="C541" t="str">
            <v>CHAPA DE ACO CARBONO GALVANIZADA, PERFURADA (GRADE FUROS) E = 1,5 MM, DIAMETRO DO FURO = 9,52 MM (FUROS ALTERNADOS HORIZ.)</v>
          </cell>
          <cell r="D541" t="str">
            <v>KG</v>
          </cell>
          <cell r="E541">
            <v>0.32800000000000001</v>
          </cell>
          <cell r="F541">
            <v>31.75</v>
          </cell>
          <cell r="G541">
            <v>10.41</v>
          </cell>
        </row>
        <row r="542">
          <cell r="B542">
            <v>7698</v>
          </cell>
          <cell r="C542" t="str">
            <v>TUBO ACO GALVANIZADO COM COSTURA, CLASSE MEDIA, DN 1.1/4", E = *3,25* MM, PESO *3,14* KG/M (NBR 5580)</v>
          </cell>
          <cell r="D542" t="str">
            <v>M</v>
          </cell>
          <cell r="E542">
            <v>2.25</v>
          </cell>
          <cell r="F542">
            <v>39.54</v>
          </cell>
          <cell r="G542">
            <v>88.96</v>
          </cell>
        </row>
        <row r="543">
          <cell r="B543" t="str">
            <v>Mão de Obra</v>
          </cell>
          <cell r="D543" t="str">
            <v>UNID</v>
          </cell>
          <cell r="E543" t="str">
            <v>COEFICIENTE</v>
          </cell>
          <cell r="F543" t="str">
            <v>PREÇO UNITÁRIO</v>
          </cell>
          <cell r="G543" t="str">
            <v>TOTAL</v>
          </cell>
        </row>
        <row r="544">
          <cell r="B544">
            <v>252</v>
          </cell>
          <cell r="C544" t="str">
            <v>AJUDANTE DE SERRALHEIRO (HORISTA)</v>
          </cell>
          <cell r="D544" t="str">
            <v>H</v>
          </cell>
          <cell r="E544">
            <v>2.77</v>
          </cell>
          <cell r="F544">
            <v>17.91</v>
          </cell>
          <cell r="G544">
            <v>49.61</v>
          </cell>
        </row>
        <row r="545">
          <cell r="B545" t="str">
            <v>Mão de Obra com Encargos Complementares</v>
          </cell>
          <cell r="D545" t="str">
            <v>UNID</v>
          </cell>
          <cell r="E545" t="str">
            <v>COEFICIENTE</v>
          </cell>
          <cell r="F545" t="str">
            <v>PREÇO UNITÁRIO</v>
          </cell>
          <cell r="G545" t="str">
            <v>TOTAL</v>
          </cell>
        </row>
        <row r="546">
          <cell r="B546">
            <v>88309</v>
          </cell>
          <cell r="C546" t="str">
            <v>PEDREIRO COM ENCARGOS COMPLEMENTARES</v>
          </cell>
          <cell r="D546" t="str">
            <v>H</v>
          </cell>
          <cell r="E546">
            <v>0.312</v>
          </cell>
          <cell r="F546">
            <v>29.85</v>
          </cell>
          <cell r="G546">
            <v>9.31</v>
          </cell>
        </row>
        <row r="547">
          <cell r="B547">
            <v>88315</v>
          </cell>
          <cell r="C547" t="str">
            <v>SERRALHEIRO COM ENCARGOS COMPLEMENTARES</v>
          </cell>
          <cell r="D547" t="str">
            <v>H</v>
          </cell>
          <cell r="E547">
            <v>2.77</v>
          </cell>
          <cell r="F547">
            <v>29.63</v>
          </cell>
          <cell r="G547">
            <v>82.07</v>
          </cell>
        </row>
        <row r="548">
          <cell r="B548" t="str">
            <v>Serviço</v>
          </cell>
          <cell r="D548" t="str">
            <v>UNID</v>
          </cell>
          <cell r="E548" t="str">
            <v>COEFICIENTE</v>
          </cell>
          <cell r="F548" t="str">
            <v>PREÇO UNITÁRIO</v>
          </cell>
          <cell r="G548" t="str">
            <v>TOTAL</v>
          </cell>
        </row>
        <row r="549">
          <cell r="B549">
            <v>100754</v>
          </cell>
          <cell r="C549" t="str">
            <v>PINTURA COM TINTA ACRÍLICA DE ACABAMENTO APLICADA A ROLO OU PINCEL SOBRE SUPERFÍCIES METÁLICAS (EXCETO PERFIL) EXECUTADO EM OBRA (02 DEMÃOS). AF_01/2020</v>
          </cell>
          <cell r="D549" t="str">
            <v>M2</v>
          </cell>
          <cell r="E549">
            <v>2</v>
          </cell>
          <cell r="F549">
            <v>32.82</v>
          </cell>
          <cell r="G549">
            <v>65.64</v>
          </cell>
        </row>
        <row r="550">
          <cell r="B550">
            <v>100722</v>
          </cell>
          <cell r="C550" t="str">
            <v>PINTURA COM TINTA ALQUÍDICA DE FUNDO (TIPO ZARCÃO) APLICADA A ROLO OU PINCEL SOBRE SUPERFÍCIES METÁLICAS (EXCETO PERFIL) EXECUTADO EM OBRA (POR DEMÃO). AF_01/2020</v>
          </cell>
          <cell r="D550" t="str">
            <v>M2</v>
          </cell>
          <cell r="E550">
            <v>2</v>
          </cell>
          <cell r="F550">
            <v>27.51</v>
          </cell>
          <cell r="G550">
            <v>55.02</v>
          </cell>
        </row>
        <row r="552">
          <cell r="B552" t="str">
            <v>FNDE 104</v>
          </cell>
          <cell r="C552" t="str">
            <v>FNDE 104 GRADIL METÁLICO E TELA DE AÇO GALVANIZADO FIO 12 BWG, MALHA 2" - JARDIM VERTICAL (M2)</v>
          </cell>
          <cell r="D552" t="str">
            <v>M2</v>
          </cell>
          <cell r="G552">
            <v>81.06</v>
          </cell>
        </row>
        <row r="553">
          <cell r="B553" t="str">
            <v>Material</v>
          </cell>
          <cell r="D553" t="str">
            <v>UNID</v>
          </cell>
          <cell r="E553" t="str">
            <v>COEFICIENTE</v>
          </cell>
          <cell r="F553" t="str">
            <v>PREÇO UNITÁRIO</v>
          </cell>
          <cell r="G553" t="str">
            <v>TOTAL</v>
          </cell>
        </row>
        <row r="554">
          <cell r="B554">
            <v>552</v>
          </cell>
          <cell r="C554" t="str">
            <v>BARRA DE ACO CHATO, RETANGULAR, 38,1 MM X 6,35 MM (L X E), 1,89 KG/M</v>
          </cell>
          <cell r="D554" t="str">
            <v>M</v>
          </cell>
          <cell r="E554">
            <v>0.4</v>
          </cell>
          <cell r="F554">
            <v>16.170000000000002</v>
          </cell>
          <cell r="G554">
            <v>6.46</v>
          </cell>
        </row>
        <row r="555">
          <cell r="B555">
            <v>10997</v>
          </cell>
          <cell r="C555" t="str">
            <v>ELETRODO REVESTIDO AWS - E7018, DIAMETRO IGUAL A 4,00 MM</v>
          </cell>
          <cell r="D555" t="str">
            <v>KG</v>
          </cell>
          <cell r="E555">
            <v>0.04</v>
          </cell>
          <cell r="F555">
            <v>30</v>
          </cell>
          <cell r="G555">
            <v>1.2</v>
          </cell>
        </row>
        <row r="556">
          <cell r="B556">
            <v>7167</v>
          </cell>
          <cell r="C556" t="str">
            <v>TELA DE ARAME GALVANIZADA QUADRANGULAR / LOSANGULAR, FIO 2,11 MM (14 BWG), MALHA 5 X 5 CM, H = 2 M</v>
          </cell>
          <cell r="D556" t="str">
            <v>M2</v>
          </cell>
          <cell r="E556">
            <v>1.05</v>
          </cell>
          <cell r="F556">
            <v>34.020000000000003</v>
          </cell>
          <cell r="G556">
            <v>35.72</v>
          </cell>
        </row>
        <row r="557">
          <cell r="B557" t="str">
            <v>Mão de Obra com Encargos Complementares</v>
          </cell>
          <cell r="D557" t="str">
            <v>UNID</v>
          </cell>
          <cell r="E557" t="str">
            <v>COEFICIENTE</v>
          </cell>
          <cell r="F557" t="str">
            <v>PREÇO UNITÁRIO</v>
          </cell>
          <cell r="G557" t="str">
            <v>TOTAL</v>
          </cell>
        </row>
        <row r="558">
          <cell r="B558">
            <v>88315</v>
          </cell>
          <cell r="C558" t="str">
            <v>SERRALHEIRO COM ENCARGOS COMPLEMENTARES</v>
          </cell>
          <cell r="D558" t="str">
            <v>H</v>
          </cell>
          <cell r="E558">
            <v>0.5</v>
          </cell>
          <cell r="F558">
            <v>29.63</v>
          </cell>
          <cell r="G558">
            <v>14.81</v>
          </cell>
        </row>
        <row r="559">
          <cell r="B559">
            <v>88316</v>
          </cell>
          <cell r="C559" t="str">
            <v>SERVENTE COM ENCARGOS COMPLEMENTARES</v>
          </cell>
          <cell r="D559" t="str">
            <v>H</v>
          </cell>
          <cell r="E559">
            <v>0.95</v>
          </cell>
          <cell r="F559">
            <v>24.08</v>
          </cell>
          <cell r="G559">
            <v>22.87</v>
          </cell>
        </row>
        <row r="561">
          <cell r="B561" t="str">
            <v>FNDE 61</v>
          </cell>
          <cell r="C561" t="str">
            <v>FNDE 61 FECHAMENTO COM CHAPA METÁLICA PERFURADA, INCLUSO PINTURA, CONFORME PROJETO (M2)</v>
          </cell>
          <cell r="D561" t="str">
            <v>M2</v>
          </cell>
          <cell r="G561">
            <v>804.38</v>
          </cell>
          <cell r="H561" t="str">
            <v>FNDE 61</v>
          </cell>
        </row>
        <row r="562">
          <cell r="B562" t="str">
            <v>Equipamento Custo Horário</v>
          </cell>
          <cell r="D562" t="str">
            <v>UNID</v>
          </cell>
          <cell r="E562" t="str">
            <v>COEFICIENTE</v>
          </cell>
          <cell r="F562" t="str">
            <v>PREÇO UNITÁRIO</v>
          </cell>
          <cell r="G562" t="str">
            <v>TOTAL</v>
          </cell>
        </row>
        <row r="563">
          <cell r="B563">
            <v>92716</v>
          </cell>
          <cell r="C563" t="str">
            <v>APARELHO PARA CORTE E SOLDA OXI-ACETILENO SOBRE RODAS, INCLUSIVE CILINDROS E MAÇARICOS - CHP DIURNO. AF_05/2023</v>
          </cell>
          <cell r="D563" t="str">
            <v>CHP</v>
          </cell>
          <cell r="E563">
            <v>4.03</v>
          </cell>
          <cell r="F563">
            <v>109.33</v>
          </cell>
          <cell r="G563">
            <v>440.59</v>
          </cell>
        </row>
        <row r="564">
          <cell r="B564" t="str">
            <v>Material</v>
          </cell>
          <cell r="D564" t="str">
            <v>UNID</v>
          </cell>
          <cell r="E564" t="str">
            <v>COEFICIENTE</v>
          </cell>
          <cell r="F564" t="str">
            <v>PREÇO UNITÁRIO</v>
          </cell>
          <cell r="G564" t="str">
            <v>TOTAL</v>
          </cell>
        </row>
        <row r="565">
          <cell r="B565">
            <v>546</v>
          </cell>
          <cell r="C565" t="str">
            <v>BARRA DE ACO CHATA, RETANGULAR (QUALQUER BITOLA)</v>
          </cell>
          <cell r="D565" t="str">
            <v>KG</v>
          </cell>
          <cell r="E565">
            <v>0.32800000000000001</v>
          </cell>
          <cell r="F565">
            <v>8.4700000000000006</v>
          </cell>
          <cell r="G565">
            <v>2.77</v>
          </cell>
        </row>
        <row r="566">
          <cell r="B566">
            <v>43105</v>
          </cell>
          <cell r="C566" t="str">
            <v>CHAPA DE ACO CARBONO GALVANIZADA, PERFURADA (GRADE FUROS) E = 1,5 MM, DIAMETRO DO FURO = 9,52 MM (FUROS ALTERNADOS HORIZ.)</v>
          </cell>
          <cell r="D566" t="str">
            <v>KG</v>
          </cell>
          <cell r="E566">
            <v>0.32800000000000001</v>
          </cell>
          <cell r="F566">
            <v>31.75</v>
          </cell>
          <cell r="G566">
            <v>10.41</v>
          </cell>
        </row>
        <row r="567">
          <cell r="B567">
            <v>7698</v>
          </cell>
          <cell r="C567" t="str">
            <v>TUBO ACO GALVANIZADO COM COSTURA, CLASSE MEDIA, DN 1.1/4", E = *3,25* MM, PESO *3,14* KG/M (NBR 5580)</v>
          </cell>
          <cell r="D567" t="str">
            <v>M</v>
          </cell>
          <cell r="E567">
            <v>2.25</v>
          </cell>
          <cell r="F567">
            <v>39.54</v>
          </cell>
          <cell r="G567">
            <v>88.96</v>
          </cell>
        </row>
        <row r="568">
          <cell r="B568" t="str">
            <v>Mão de Obra</v>
          </cell>
          <cell r="D568" t="str">
            <v>UNID</v>
          </cell>
          <cell r="E568" t="str">
            <v>COEFICIENTE</v>
          </cell>
          <cell r="F568" t="str">
            <v>PREÇO UNITÁRIO</v>
          </cell>
          <cell r="G568" t="str">
            <v>TOTAL</v>
          </cell>
        </row>
        <row r="569">
          <cell r="B569">
            <v>252</v>
          </cell>
          <cell r="C569" t="str">
            <v>AJUDANTE DE SERRALHEIRO (HORISTA)</v>
          </cell>
          <cell r="D569" t="str">
            <v>H</v>
          </cell>
          <cell r="E569">
            <v>2.77</v>
          </cell>
          <cell r="F569">
            <v>17.91</v>
          </cell>
          <cell r="G569">
            <v>49.61</v>
          </cell>
        </row>
        <row r="570">
          <cell r="B570" t="str">
            <v>Mão de Obra com Encargos Complementares</v>
          </cell>
          <cell r="D570" t="str">
            <v>UNID</v>
          </cell>
          <cell r="E570" t="str">
            <v>COEFICIENTE</v>
          </cell>
          <cell r="F570" t="str">
            <v>PREÇO UNITÁRIO</v>
          </cell>
          <cell r="G570" t="str">
            <v>TOTAL</v>
          </cell>
        </row>
        <row r="571">
          <cell r="B571">
            <v>88309</v>
          </cell>
          <cell r="C571" t="str">
            <v>PEDREIRO COM ENCARGOS COMPLEMENTARES</v>
          </cell>
          <cell r="D571" t="str">
            <v>H</v>
          </cell>
          <cell r="E571">
            <v>0.312</v>
          </cell>
          <cell r="F571">
            <v>29.85</v>
          </cell>
          <cell r="G571">
            <v>9.31</v>
          </cell>
        </row>
        <row r="572">
          <cell r="B572">
            <v>88315</v>
          </cell>
          <cell r="C572" t="str">
            <v>SERRALHEIRO COM ENCARGOS COMPLEMENTARES</v>
          </cell>
          <cell r="D572" t="str">
            <v>H</v>
          </cell>
          <cell r="E572">
            <v>2.77</v>
          </cell>
          <cell r="F572">
            <v>29.63</v>
          </cell>
          <cell r="G572">
            <v>82.07</v>
          </cell>
        </row>
        <row r="573">
          <cell r="B573" t="str">
            <v>Serviço</v>
          </cell>
          <cell r="D573" t="str">
            <v>UNID</v>
          </cell>
          <cell r="E573" t="str">
            <v>COEFICIENTE</v>
          </cell>
          <cell r="F573" t="str">
            <v>PREÇO UNITÁRIO</v>
          </cell>
          <cell r="G573" t="str">
            <v>TOTAL</v>
          </cell>
        </row>
        <row r="574">
          <cell r="B574">
            <v>100754</v>
          </cell>
          <cell r="C574" t="str">
            <v>PINTURA COM TINTA ACRÍLICA DE ACABAMENTO APLICADA A ROLO OU PINCEL SOBRE SUPERFÍCIES METÁLICAS (EXCETO PERFIL) EXECUTADO EM OBRA (02 DEMÃOS). AF_01/2020</v>
          </cell>
          <cell r="D574" t="str">
            <v>M2</v>
          </cell>
          <cell r="E574">
            <v>2</v>
          </cell>
          <cell r="F574">
            <v>32.82</v>
          </cell>
          <cell r="G574">
            <v>65.64</v>
          </cell>
        </row>
        <row r="575">
          <cell r="B575">
            <v>100722</v>
          </cell>
          <cell r="C575" t="str">
            <v>PINTURA COM TINTA ALQUÍDICA DE FUNDO (TIPO ZARCÃO) APLICADA A ROLO OU PINCEL SOBRE SUPERFÍCIES METÁLICAS (EXCETO PERFIL) EXECUTADO EM OBRA (POR DEMÃO). AF_01/2020</v>
          </cell>
          <cell r="D575" t="str">
            <v>M2</v>
          </cell>
          <cell r="E575">
            <v>2</v>
          </cell>
          <cell r="F575">
            <v>27.51</v>
          </cell>
          <cell r="G575">
            <v>55.02</v>
          </cell>
        </row>
        <row r="577">
          <cell r="B577" t="str">
            <v>FNDE 20</v>
          </cell>
          <cell r="C577" t="str">
            <v>FNDE 20 TELHA TERMOISOLANTE REVESTIDA EM ACO GALVALUME, FACE SUPERIOR TRAPEZOIDAL E FACE INFERIOR PLANA (NAO INCLUI ACESSORIOS DE FIXACAO), REVEST COM ESPESSURA DE 0,50 MM, COM PRE-PINTURA DE COR BRANCA NAS DUAS FACES, NUCLEO EM POLIIOCIANURATO (PIR) COM ESPESSURA DE 50 MM (M2)</v>
          </cell>
          <cell r="D577" t="str">
            <v>M2</v>
          </cell>
          <cell r="G577">
            <v>211.8</v>
          </cell>
          <cell r="H577" t="str">
            <v>FNDE 20</v>
          </cell>
        </row>
        <row r="578">
          <cell r="B578" t="str">
            <v>Material</v>
          </cell>
          <cell r="D578" t="str">
            <v>UNID</v>
          </cell>
          <cell r="E578" t="str">
            <v>COEFICIENTE</v>
          </cell>
          <cell r="F578" t="str">
            <v>PREÇO UNITÁRIO</v>
          </cell>
          <cell r="G578" t="str">
            <v>TOTAL</v>
          </cell>
        </row>
        <row r="579">
          <cell r="B579">
            <v>4380</v>
          </cell>
          <cell r="C579" t="str">
            <v>PARAFUSO ZINCADO ROSCA SOBERBA 5/16" X 120 MM PARA TELHA FIBROCIMENTO</v>
          </cell>
          <cell r="D579" t="str">
            <v>UN</v>
          </cell>
          <cell r="E579">
            <v>1</v>
          </cell>
          <cell r="F579">
            <v>1.08</v>
          </cell>
          <cell r="G579">
            <v>1.08</v>
          </cell>
        </row>
        <row r="580">
          <cell r="B580">
            <v>43071</v>
          </cell>
          <cell r="C580" t="str">
            <v>TELHA TERMOISOLANTE REVESTIDA EM ACO GALVALUME, FACE SUPERIOR TRAPEZOIDAL E FACE INFERIOR PLANA (NAO INCLUI ACESSORIOS DE FIXACAO), REVEST COM ESPESSURA DE 0,50 MM, COM PRE-PINTURA DE COR BRANCA NAS DUAS FACES, NUCLEO EM POLIISOCIANURATO (PIR) COM ESPESSURA DE 50 MM</v>
          </cell>
          <cell r="D580" t="str">
            <v>M2</v>
          </cell>
          <cell r="E580">
            <v>1.06</v>
          </cell>
          <cell r="F580">
            <v>187.7</v>
          </cell>
          <cell r="G580">
            <v>198.96</v>
          </cell>
          <cell r="H580" t="str">
            <v>SINAPI ORÇAFASCIO</v>
          </cell>
        </row>
        <row r="581">
          <cell r="B581" t="str">
            <v>Mão de Obra com Encargos Complementares</v>
          </cell>
          <cell r="D581" t="str">
            <v>UNID</v>
          </cell>
          <cell r="E581" t="str">
            <v>COEFICIENTE</v>
          </cell>
          <cell r="F581" t="str">
            <v>PREÇO UNITÁRIO</v>
          </cell>
          <cell r="G581" t="str">
            <v>TOTAL</v>
          </cell>
        </row>
        <row r="582">
          <cell r="B582">
            <v>88262</v>
          </cell>
          <cell r="C582" t="str">
            <v>CARPINTEIRO DE FORMAS COM ENCARGOS COMPLEMENTARES</v>
          </cell>
          <cell r="D582" t="str">
            <v>H</v>
          </cell>
          <cell r="E582">
            <v>0.22</v>
          </cell>
          <cell r="F582">
            <v>29.41</v>
          </cell>
          <cell r="G582">
            <v>6.47</v>
          </cell>
        </row>
        <row r="583">
          <cell r="B583">
            <v>88316</v>
          </cell>
          <cell r="C583" t="str">
            <v>SERVENTE COM ENCARGOS COMPLEMENTARES</v>
          </cell>
          <cell r="D583" t="str">
            <v>H</v>
          </cell>
          <cell r="E583">
            <v>0.22</v>
          </cell>
          <cell r="F583">
            <v>24.08</v>
          </cell>
          <cell r="G583">
            <v>5.29</v>
          </cell>
        </row>
        <row r="585">
          <cell r="B585" t="str">
            <v>FNDE 64</v>
          </cell>
          <cell r="C585" t="str">
            <v>FNDE 64 CHAPA POLICARBONATO ALVEOLAR CRISTAL ESP.= 6mm (M2)</v>
          </cell>
          <cell r="D585" t="str">
            <v>M2</v>
          </cell>
          <cell r="G585">
            <v>97.960000000000008</v>
          </cell>
          <cell r="H585" t="str">
            <v>FNDE 64</v>
          </cell>
        </row>
        <row r="586">
          <cell r="B586" t="str">
            <v>Material</v>
          </cell>
          <cell r="D586" t="str">
            <v>UNID</v>
          </cell>
          <cell r="E586" t="str">
            <v>COEFICIENTE</v>
          </cell>
          <cell r="F586" t="str">
            <v>PREÇO UNITÁRIO</v>
          </cell>
          <cell r="G586" t="str">
            <v>TOTAL</v>
          </cell>
        </row>
        <row r="587">
          <cell r="B587" t="str">
            <v>031</v>
          </cell>
          <cell r="C587" t="str">
            <v>CHAPA POLICARBONATO ALVEOLAR CRISTAL 6MM</v>
          </cell>
          <cell r="D587" t="str">
            <v>M2</v>
          </cell>
          <cell r="E587">
            <v>1.05</v>
          </cell>
          <cell r="F587">
            <v>49.999999999999993</v>
          </cell>
          <cell r="G587">
            <v>52.5</v>
          </cell>
        </row>
        <row r="588">
          <cell r="B588">
            <v>39572</v>
          </cell>
          <cell r="C588" t="str">
            <v>PERFIL TIPO CANTONEIRA EM L, EM ACO GALVANIZADO, BRANCO, PARA FORRO REMOVIVEL, *23* X 3000 MM (L X C)</v>
          </cell>
          <cell r="D588" t="str">
            <v>M</v>
          </cell>
          <cell r="E588">
            <v>2.2999999999999998</v>
          </cell>
          <cell r="F588">
            <v>4.6100000000000003</v>
          </cell>
          <cell r="G588">
            <v>10.6</v>
          </cell>
        </row>
        <row r="589">
          <cell r="B589" t="str">
            <v>Mão de Obra com Encargos Complementares</v>
          </cell>
          <cell r="D589" t="str">
            <v>UNID</v>
          </cell>
          <cell r="E589" t="str">
            <v>COEFICIENTE</v>
          </cell>
          <cell r="F589" t="str">
            <v>PREÇO UNITÁRIO</v>
          </cell>
          <cell r="G589" t="str">
            <v>TOTAL</v>
          </cell>
        </row>
        <row r="590">
          <cell r="B590">
            <v>88278</v>
          </cell>
          <cell r="C590" t="str">
            <v>MONTADOR DE ESTRUTURA METÁLICA COM ENCARGOS COMPLEMENTARES</v>
          </cell>
          <cell r="D590" t="str">
            <v>H</v>
          </cell>
          <cell r="E590">
            <v>0.75</v>
          </cell>
          <cell r="F590">
            <v>22.41</v>
          </cell>
          <cell r="G590">
            <v>16.8</v>
          </cell>
        </row>
        <row r="591">
          <cell r="B591">
            <v>88316</v>
          </cell>
          <cell r="C591" t="str">
            <v>SERVENTE COM ENCARGOS COMPLEMENTARES</v>
          </cell>
          <cell r="D591" t="str">
            <v>H</v>
          </cell>
          <cell r="E591">
            <v>0.75</v>
          </cell>
          <cell r="F591">
            <v>24.08</v>
          </cell>
          <cell r="G591">
            <v>18.059999999999999</v>
          </cell>
        </row>
        <row r="593">
          <cell r="B593" t="str">
            <v>FNDE 161</v>
          </cell>
          <cell r="C593" t="str">
            <v>FNDE 161 CALHA EM CHAPA DE AÇO GALVANIZADO (30x15 cm) (M)</v>
          </cell>
          <cell r="D593" t="str">
            <v>M</v>
          </cell>
          <cell r="G593">
            <v>118.47</v>
          </cell>
          <cell r="H593" t="str">
            <v>FNDE 161</v>
          </cell>
        </row>
        <row r="594">
          <cell r="B594" t="str">
            <v>Equipamento Custo Horário</v>
          </cell>
          <cell r="D594" t="str">
            <v>UNID</v>
          </cell>
          <cell r="E594" t="str">
            <v>COEFICIENTE</v>
          </cell>
          <cell r="F594" t="str">
            <v>PREÇO UNITÁRIO</v>
          </cell>
          <cell r="G594" t="str">
            <v>TOTAL</v>
          </cell>
        </row>
        <row r="595">
          <cell r="B595">
            <v>93282</v>
          </cell>
          <cell r="C595" t="str">
            <v>GUINCHO ELÉTRICO DE COLUNA, CAPACIDADE 400 KG, COM MOTO FREIO, MOTOR TRIFÁSICO DE 1,25 CV - CHI DIURNO. AF_03/2016</v>
          </cell>
          <cell r="D595" t="str">
            <v>CHI</v>
          </cell>
          <cell r="E595">
            <v>1.83E-2</v>
          </cell>
          <cell r="F595">
            <v>23.15</v>
          </cell>
          <cell r="G595">
            <v>0.42</v>
          </cell>
        </row>
        <row r="596">
          <cell r="B596">
            <v>93281</v>
          </cell>
          <cell r="C596" t="str">
            <v>GUINCHO ELÉTRICO DE COLUNA, CAPACIDADE 400 KG, COM MOTO FREIO, MOTOR TRIFÁSICO DE 1,25 CV - CHP DIURNO. AF_03/2016</v>
          </cell>
          <cell r="D596" t="str">
            <v>CHP</v>
          </cell>
          <cell r="E596">
            <v>1.32E-2</v>
          </cell>
          <cell r="F596">
            <v>24.25</v>
          </cell>
          <cell r="G596">
            <v>0.32</v>
          </cell>
        </row>
        <row r="597">
          <cell r="B597" t="str">
            <v>Material</v>
          </cell>
          <cell r="D597" t="str">
            <v>UNID</v>
          </cell>
          <cell r="E597" t="str">
            <v>COEFICIENTE</v>
          </cell>
          <cell r="F597" t="str">
            <v>PREÇO UNITÁRIO</v>
          </cell>
          <cell r="G597" t="str">
            <v>TOTAL</v>
          </cell>
        </row>
        <row r="598">
          <cell r="B598">
            <v>40784</v>
          </cell>
          <cell r="C598" t="str">
            <v>CALHA QUADRADA DE CHAPA DE ACO GALVANIZADA NUM 24, CORTE 100 CM</v>
          </cell>
          <cell r="D598" t="str">
            <v>M</v>
          </cell>
          <cell r="E598">
            <v>1.05</v>
          </cell>
          <cell r="F598">
            <v>80.209999999999994</v>
          </cell>
          <cell r="G598">
            <v>84.22</v>
          </cell>
        </row>
        <row r="599">
          <cell r="B599">
            <v>5061</v>
          </cell>
          <cell r="C599" t="str">
            <v>PREGO DE ACO POLIDO COM CABECA 18 X 27 (2 1/2 X 10)</v>
          </cell>
          <cell r="D599" t="str">
            <v>KG</v>
          </cell>
          <cell r="E599">
            <v>1.2999999999999999E-2</v>
          </cell>
          <cell r="F599">
            <v>16.36</v>
          </cell>
          <cell r="G599">
            <v>0.21</v>
          </cell>
        </row>
        <row r="600">
          <cell r="B600">
            <v>5104</v>
          </cell>
          <cell r="C600" t="str">
            <v>REBITE DE REPUXO EM ALUMINIO VAZADO, DIAMETRO 3,2 X 8 MM DE COMPRIMENTO (1KG = 1025 UNIDADES)</v>
          </cell>
          <cell r="D600" t="str">
            <v>KG</v>
          </cell>
          <cell r="E600">
            <v>2.3999999999999998E-3</v>
          </cell>
          <cell r="F600">
            <v>72.61</v>
          </cell>
          <cell r="G600">
            <v>0.17</v>
          </cell>
          <cell r="H600" t="str">
            <v>SINAPI ORÇAFASCIO</v>
          </cell>
        </row>
        <row r="601">
          <cell r="B601">
            <v>142</v>
          </cell>
          <cell r="C601" t="str">
            <v>SELANTE ELASTICO MONOCOMPONENTE A BASE DE POLIURETANO (PU) PARA JUNTAS DIVERSAS</v>
          </cell>
          <cell r="D601" t="str">
            <v>310ML</v>
          </cell>
          <cell r="E601">
            <v>8.1000000000000003E-2</v>
          </cell>
          <cell r="F601">
            <v>37.21</v>
          </cell>
          <cell r="G601">
            <v>3.01</v>
          </cell>
        </row>
        <row r="602">
          <cell r="B602">
            <v>13388</v>
          </cell>
          <cell r="C602" t="str">
            <v>SOLDA EM BARRA DE ESTANHO-CHUMBO 50/50</v>
          </cell>
          <cell r="D602" t="str">
            <v>KG</v>
          </cell>
          <cell r="E602">
            <v>0.09</v>
          </cell>
          <cell r="F602">
            <v>145.99</v>
          </cell>
          <cell r="G602">
            <v>13.13</v>
          </cell>
        </row>
        <row r="603">
          <cell r="B603" t="str">
            <v>Mão de Obra com Encargos Complementares</v>
          </cell>
          <cell r="D603" t="str">
            <v>UNID</v>
          </cell>
          <cell r="E603" t="str">
            <v>COEFICIENTE</v>
          </cell>
          <cell r="F603" t="str">
            <v>PREÇO UNITÁRIO</v>
          </cell>
          <cell r="G603" t="str">
            <v>TOTAL</v>
          </cell>
        </row>
        <row r="604">
          <cell r="B604">
            <v>88316</v>
          </cell>
          <cell r="C604" t="str">
            <v>SERVENTE COM ENCARGOS COMPLEMENTARES</v>
          </cell>
          <cell r="D604" t="str">
            <v>H</v>
          </cell>
          <cell r="E604">
            <v>0.371</v>
          </cell>
          <cell r="F604">
            <v>24.08</v>
          </cell>
          <cell r="G604">
            <v>8.93</v>
          </cell>
        </row>
        <row r="605">
          <cell r="B605">
            <v>88323</v>
          </cell>
          <cell r="C605" t="str">
            <v>TELHADISTA COM ENCARGOS COMPLEMENTARES</v>
          </cell>
          <cell r="D605" t="str">
            <v>H</v>
          </cell>
          <cell r="E605">
            <v>0.27700000000000002</v>
          </cell>
          <cell r="F605">
            <v>29.13</v>
          </cell>
          <cell r="G605">
            <v>8.06</v>
          </cell>
        </row>
        <row r="607">
          <cell r="B607" t="str">
            <v>FNDE 162</v>
          </cell>
          <cell r="C607" t="str">
            <v>FNDE 162 CALHA EM CHAPA DE AÇO GALVANIZADO (35x15cm) (M)</v>
          </cell>
          <cell r="D607" t="str">
            <v>M</v>
          </cell>
          <cell r="G607">
            <v>118.47</v>
          </cell>
          <cell r="H607" t="str">
            <v>FNDE 162</v>
          </cell>
        </row>
        <row r="608">
          <cell r="B608" t="str">
            <v>Equipamento Custo Horário</v>
          </cell>
          <cell r="D608" t="str">
            <v>UNID</v>
          </cell>
          <cell r="E608" t="str">
            <v>COEFICIENTE</v>
          </cell>
          <cell r="F608" t="str">
            <v>PREÇO UNITÁRIO</v>
          </cell>
          <cell r="G608" t="str">
            <v>TOTAL</v>
          </cell>
        </row>
        <row r="609">
          <cell r="B609">
            <v>93282</v>
          </cell>
          <cell r="C609" t="str">
            <v>GUINCHO ELÉTRICO DE COLUNA, CAPACIDADE 400 KG, COM MOTO FREIO, MOTOR TRIFÁSICO DE 1,25 CV - CHI DIURNO. AF_03/2016</v>
          </cell>
          <cell r="D609" t="str">
            <v>CHI</v>
          </cell>
          <cell r="E609">
            <v>1.83E-2</v>
          </cell>
          <cell r="F609">
            <v>23.15</v>
          </cell>
          <cell r="G609">
            <v>0.42</v>
          </cell>
        </row>
        <row r="610">
          <cell r="B610">
            <v>93281</v>
          </cell>
          <cell r="C610" t="str">
            <v>GUINCHO ELÉTRICO DE COLUNA, CAPACIDADE 400 KG, COM MOTO FREIO, MOTOR TRIFÁSICO DE 1,25 CV - CHP DIURNO. AF_03/2016</v>
          </cell>
          <cell r="D610" t="str">
            <v>CHP</v>
          </cell>
          <cell r="E610">
            <v>1.32E-2</v>
          </cell>
          <cell r="F610">
            <v>24.25</v>
          </cell>
          <cell r="G610">
            <v>0.32</v>
          </cell>
        </row>
        <row r="611">
          <cell r="B611" t="str">
            <v>Material</v>
          </cell>
          <cell r="D611" t="str">
            <v>UNID</v>
          </cell>
          <cell r="E611" t="str">
            <v>COEFICIENTE</v>
          </cell>
          <cell r="F611" t="str">
            <v>PREÇO UNITÁRIO</v>
          </cell>
          <cell r="G611" t="str">
            <v>TOTAL</v>
          </cell>
        </row>
        <row r="612">
          <cell r="B612">
            <v>40784</v>
          </cell>
          <cell r="C612" t="str">
            <v>CALHA QUADRADA DE CHAPA DE ACO GALVANIZADA NUM 24, CORTE 100 CM</v>
          </cell>
          <cell r="D612" t="str">
            <v>M</v>
          </cell>
          <cell r="E612">
            <v>1.05</v>
          </cell>
          <cell r="F612">
            <v>80.209999999999994</v>
          </cell>
          <cell r="G612">
            <v>84.22</v>
          </cell>
        </row>
        <row r="613">
          <cell r="B613">
            <v>5061</v>
          </cell>
          <cell r="C613" t="str">
            <v>PREGO DE ACO POLIDO COM CABECA 18 X 27 (2 1/2 X 10)</v>
          </cell>
          <cell r="D613" t="str">
            <v>KG</v>
          </cell>
          <cell r="E613">
            <v>1.2999999999999999E-2</v>
          </cell>
          <cell r="F613">
            <v>16.36</v>
          </cell>
          <cell r="G613">
            <v>0.21</v>
          </cell>
        </row>
        <row r="614">
          <cell r="B614">
            <v>5104</v>
          </cell>
          <cell r="C614" t="str">
            <v>REBITE DE REPUXO EM ALUMINIO VAZADO, DIAMETRO 3,2 X 8 MM DE COMPRIMENTO (1KG = 1025 UNIDADES)</v>
          </cell>
          <cell r="D614" t="str">
            <v>KG</v>
          </cell>
          <cell r="E614">
            <v>2.3999999999999998E-3</v>
          </cell>
          <cell r="F614">
            <v>72.61</v>
          </cell>
          <cell r="G614">
            <v>0.17</v>
          </cell>
          <cell r="H614" t="str">
            <v>SINAPI ORÇAFASCIO</v>
          </cell>
        </row>
        <row r="615">
          <cell r="B615">
            <v>142</v>
          </cell>
          <cell r="C615" t="str">
            <v>SELANTE ELASTICO MONOCOMPONENTE A BASE DE POLIURETANO (PU) PARA JUNTAS DIVERSAS</v>
          </cell>
          <cell r="D615" t="str">
            <v>310ML</v>
          </cell>
          <cell r="E615">
            <v>8.1000000000000003E-2</v>
          </cell>
          <cell r="F615">
            <v>37.21</v>
          </cell>
          <cell r="G615">
            <v>3.01</v>
          </cell>
        </row>
        <row r="616">
          <cell r="B616">
            <v>13388</v>
          </cell>
          <cell r="C616" t="str">
            <v>SOLDA EM BARRA DE ESTANHO-CHUMBO 50/50</v>
          </cell>
          <cell r="D616" t="str">
            <v>KG</v>
          </cell>
          <cell r="E616">
            <v>0.09</v>
          </cell>
          <cell r="F616">
            <v>145.99</v>
          </cell>
          <cell r="G616">
            <v>13.13</v>
          </cell>
        </row>
        <row r="617">
          <cell r="B617" t="str">
            <v>Mão de Obra com Encargos Complementares</v>
          </cell>
          <cell r="D617" t="str">
            <v>UNID</v>
          </cell>
          <cell r="E617" t="str">
            <v>COEFICIENTE</v>
          </cell>
          <cell r="F617" t="str">
            <v>PREÇO UNITÁRIO</v>
          </cell>
          <cell r="G617" t="str">
            <v>TOTAL</v>
          </cell>
        </row>
        <row r="618">
          <cell r="B618">
            <v>88316</v>
          </cell>
          <cell r="C618" t="str">
            <v>SERVENTE COM ENCARGOS COMPLEMENTARES</v>
          </cell>
          <cell r="D618" t="str">
            <v>H</v>
          </cell>
          <cell r="E618">
            <v>0.371</v>
          </cell>
          <cell r="F618">
            <v>24.08</v>
          </cell>
          <cell r="G618">
            <v>8.93</v>
          </cell>
        </row>
        <row r="619">
          <cell r="B619">
            <v>88323</v>
          </cell>
          <cell r="C619" t="str">
            <v>TELHADISTA COM ENCARGOS COMPLEMENTARES</v>
          </cell>
          <cell r="D619" t="str">
            <v>H</v>
          </cell>
          <cell r="E619">
            <v>0.27700000000000002</v>
          </cell>
          <cell r="F619">
            <v>29.13</v>
          </cell>
          <cell r="G619">
            <v>8.06</v>
          </cell>
        </row>
        <row r="621">
          <cell r="B621" t="str">
            <v>FNDE 163</v>
          </cell>
          <cell r="C621" t="str">
            <v>FNDE 163 CALHA EM CHAPA DE AÇO GALVANIZADO (35x20cm) (M)</v>
          </cell>
          <cell r="D621" t="str">
            <v>M</v>
          </cell>
          <cell r="G621">
            <v>118.47</v>
          </cell>
          <cell r="H621" t="str">
            <v>FNDE 163</v>
          </cell>
        </row>
        <row r="622">
          <cell r="B622" t="str">
            <v>Equipamento Custo Horário</v>
          </cell>
          <cell r="D622" t="str">
            <v>UNID</v>
          </cell>
          <cell r="E622" t="str">
            <v>COEFICIENTE</v>
          </cell>
          <cell r="F622" t="str">
            <v>PREÇO UNITÁRIO</v>
          </cell>
          <cell r="G622" t="str">
            <v>TOTAL</v>
          </cell>
        </row>
        <row r="623">
          <cell r="B623">
            <v>93282</v>
          </cell>
          <cell r="C623" t="str">
            <v>GUINCHO ELÉTRICO DE COLUNA, CAPACIDADE 400 KG, COM MOTO FREIO, MOTOR TRIFÁSICO DE 1,25 CV - CHI DIURNO. AF_03/2016</v>
          </cell>
          <cell r="D623" t="str">
            <v>CHI</v>
          </cell>
          <cell r="E623">
            <v>1.83E-2</v>
          </cell>
          <cell r="F623">
            <v>23.15</v>
          </cell>
          <cell r="G623">
            <v>0.42</v>
          </cell>
        </row>
        <row r="624">
          <cell r="B624">
            <v>93281</v>
          </cell>
          <cell r="C624" t="str">
            <v>GUINCHO ELÉTRICO DE COLUNA, CAPACIDADE 400 KG, COM MOTO FREIO, MOTOR TRIFÁSICO DE 1,25 CV - CHP DIURNO. AF_03/2016</v>
          </cell>
          <cell r="D624" t="str">
            <v>CHP</v>
          </cell>
          <cell r="E624">
            <v>1.32E-2</v>
          </cell>
          <cell r="F624">
            <v>24.25</v>
          </cell>
          <cell r="G624">
            <v>0.32</v>
          </cell>
        </row>
        <row r="625">
          <cell r="B625" t="str">
            <v>Material</v>
          </cell>
          <cell r="D625" t="str">
            <v>UNID</v>
          </cell>
          <cell r="E625" t="str">
            <v>COEFICIENTE</v>
          </cell>
          <cell r="F625" t="str">
            <v>PREÇO UNITÁRIO</v>
          </cell>
          <cell r="G625" t="str">
            <v>TOTAL</v>
          </cell>
        </row>
        <row r="626">
          <cell r="B626">
            <v>40784</v>
          </cell>
          <cell r="C626" t="str">
            <v>CALHA QUADRADA DE CHAPA DE ACO GALVANIZADA NUM 24, CORTE 100 CM</v>
          </cell>
          <cell r="D626" t="str">
            <v>M</v>
          </cell>
          <cell r="E626">
            <v>1.05</v>
          </cell>
          <cell r="F626">
            <v>80.209999999999994</v>
          </cell>
          <cell r="G626">
            <v>84.22</v>
          </cell>
        </row>
        <row r="627">
          <cell r="B627">
            <v>5061</v>
          </cell>
          <cell r="C627" t="str">
            <v>PREGO DE ACO POLIDO COM CABECA 18 X 27 (2 1/2 X 10)</v>
          </cell>
          <cell r="D627" t="str">
            <v>KG</v>
          </cell>
          <cell r="E627">
            <v>1.2999999999999999E-2</v>
          </cell>
          <cell r="F627">
            <v>16.36</v>
          </cell>
          <cell r="G627">
            <v>0.21</v>
          </cell>
        </row>
        <row r="628">
          <cell r="B628">
            <v>5104</v>
          </cell>
          <cell r="C628" t="str">
            <v>REBITE DE REPUXO EM ALUMINIO VAZADO, DIAMETRO 3,2 X 8 MM DE COMPRIMENTO (1KG = 1025 UNIDADES)</v>
          </cell>
          <cell r="D628" t="str">
            <v>KG</v>
          </cell>
          <cell r="E628">
            <v>2.3999999999999998E-3</v>
          </cell>
          <cell r="F628">
            <v>72.61</v>
          </cell>
          <cell r="G628">
            <v>0.17</v>
          </cell>
          <cell r="H628" t="str">
            <v>SINAPI ORÇAFASCIO</v>
          </cell>
        </row>
        <row r="629">
          <cell r="B629">
            <v>142</v>
          </cell>
          <cell r="C629" t="str">
            <v>SELANTE ELASTICO MONOCOMPONENTE A BASE DE POLIURETANO (PU) PARA JUNTAS DIVERSAS</v>
          </cell>
          <cell r="D629" t="str">
            <v>310ML</v>
          </cell>
          <cell r="E629">
            <v>8.1000000000000003E-2</v>
          </cell>
          <cell r="F629">
            <v>37.21</v>
          </cell>
          <cell r="G629">
            <v>3.01</v>
          </cell>
        </row>
        <row r="630">
          <cell r="B630">
            <v>13388</v>
          </cell>
          <cell r="C630" t="str">
            <v>SOLDA EM BARRA DE ESTANHO-CHUMBO 50/50</v>
          </cell>
          <cell r="D630" t="str">
            <v>KG</v>
          </cell>
          <cell r="E630">
            <v>0.09</v>
          </cell>
          <cell r="F630">
            <v>145.99</v>
          </cell>
          <cell r="G630">
            <v>13.13</v>
          </cell>
        </row>
        <row r="631">
          <cell r="B631" t="str">
            <v>Mão de Obra com Encargos Complementares</v>
          </cell>
          <cell r="D631" t="str">
            <v>UNID</v>
          </cell>
          <cell r="E631" t="str">
            <v>COEFICIENTE</v>
          </cell>
          <cell r="F631" t="str">
            <v>PREÇO UNITÁRIO</v>
          </cell>
          <cell r="G631" t="str">
            <v>TOTAL</v>
          </cell>
        </row>
        <row r="632">
          <cell r="B632">
            <v>88316</v>
          </cell>
          <cell r="C632" t="str">
            <v>SERVENTE COM ENCARGOS COMPLEMENTARES</v>
          </cell>
          <cell r="D632" t="str">
            <v>H</v>
          </cell>
          <cell r="E632">
            <v>0.371</v>
          </cell>
          <cell r="F632">
            <v>24.08</v>
          </cell>
          <cell r="G632">
            <v>8.93</v>
          </cell>
        </row>
        <row r="633">
          <cell r="B633">
            <v>88323</v>
          </cell>
          <cell r="C633" t="str">
            <v>TELHADISTA COM ENCARGOS COMPLEMENTARES</v>
          </cell>
          <cell r="D633" t="str">
            <v>H</v>
          </cell>
          <cell r="E633">
            <v>0.27700000000000002</v>
          </cell>
          <cell r="F633">
            <v>29.13</v>
          </cell>
          <cell r="G633">
            <v>8.06</v>
          </cell>
        </row>
        <row r="635">
          <cell r="B635" t="str">
            <v>FNDE 164</v>
          </cell>
          <cell r="C635" t="str">
            <v>FNDE 164 CALHA EM CHAPA DE AÇO GALVANIZADO (42,5x15cm) (M)</v>
          </cell>
          <cell r="D635" t="str">
            <v>M</v>
          </cell>
          <cell r="G635">
            <v>118.47</v>
          </cell>
          <cell r="H635" t="str">
            <v>FNDE 164</v>
          </cell>
        </row>
        <row r="636">
          <cell r="B636" t="str">
            <v>Equipamento Custo Horário</v>
          </cell>
          <cell r="D636" t="str">
            <v>UNID</v>
          </cell>
          <cell r="E636" t="str">
            <v>COEFICIENTE</v>
          </cell>
          <cell r="F636" t="str">
            <v>PREÇO UNITÁRIO</v>
          </cell>
          <cell r="G636" t="str">
            <v>TOTAL</v>
          </cell>
        </row>
        <row r="637">
          <cell r="B637">
            <v>93282</v>
          </cell>
          <cell r="C637" t="str">
            <v>GUINCHO ELÉTRICO DE COLUNA, CAPACIDADE 400 KG, COM MOTO FREIO, MOTOR TRIFÁSICO DE 1,25 CV - CHI DIURNO. AF_03/2016</v>
          </cell>
          <cell r="D637" t="str">
            <v>CHI</v>
          </cell>
          <cell r="E637">
            <v>1.83E-2</v>
          </cell>
          <cell r="F637">
            <v>23.15</v>
          </cell>
          <cell r="G637">
            <v>0.42</v>
          </cell>
        </row>
        <row r="638">
          <cell r="B638">
            <v>93281</v>
          </cell>
          <cell r="C638" t="str">
            <v>GUINCHO ELÉTRICO DE COLUNA, CAPACIDADE 400 KG, COM MOTO FREIO, MOTOR TRIFÁSICO DE 1,25 CV - CHP DIURNO. AF_03/2016</v>
          </cell>
          <cell r="D638" t="str">
            <v>CHP</v>
          </cell>
          <cell r="E638">
            <v>1.32E-2</v>
          </cell>
          <cell r="F638">
            <v>24.25</v>
          </cell>
          <cell r="G638">
            <v>0.32</v>
          </cell>
        </row>
        <row r="639">
          <cell r="B639" t="str">
            <v>Material</v>
          </cell>
          <cell r="D639" t="str">
            <v>UNID</v>
          </cell>
          <cell r="E639" t="str">
            <v>COEFICIENTE</v>
          </cell>
          <cell r="F639" t="str">
            <v>PREÇO UNITÁRIO</v>
          </cell>
          <cell r="G639" t="str">
            <v>TOTAL</v>
          </cell>
        </row>
        <row r="640">
          <cell r="B640">
            <v>40784</v>
          </cell>
          <cell r="C640" t="str">
            <v>CALHA QUADRADA DE CHAPA DE ACO GALVANIZADA NUM 24, CORTE 100 CM</v>
          </cell>
          <cell r="D640" t="str">
            <v>M</v>
          </cell>
          <cell r="E640">
            <v>1.05</v>
          </cell>
          <cell r="F640">
            <v>80.209999999999994</v>
          </cell>
          <cell r="G640">
            <v>84.22</v>
          </cell>
        </row>
        <row r="641">
          <cell r="B641">
            <v>5061</v>
          </cell>
          <cell r="C641" t="str">
            <v>PREGO DE ACO POLIDO COM CABECA 18 X 27 (2 1/2 X 10)</v>
          </cell>
          <cell r="D641" t="str">
            <v>KG</v>
          </cell>
          <cell r="E641">
            <v>1.2999999999999999E-2</v>
          </cell>
          <cell r="F641">
            <v>16.36</v>
          </cell>
          <cell r="G641">
            <v>0.21</v>
          </cell>
        </row>
        <row r="642">
          <cell r="B642">
            <v>5104</v>
          </cell>
          <cell r="C642" t="str">
            <v>REBITE DE REPUXO EM ALUMINIO VAZADO, DIAMETRO 3,2 X 8 MM DE COMPRIMENTO (1KG = 1025 UNIDADES)</v>
          </cell>
          <cell r="D642" t="str">
            <v>KG</v>
          </cell>
          <cell r="E642">
            <v>2.3999999999999998E-3</v>
          </cell>
          <cell r="F642">
            <v>72.61</v>
          </cell>
          <cell r="G642">
            <v>0.17</v>
          </cell>
          <cell r="H642" t="str">
            <v>SINAPI ORÇAFASCIO</v>
          </cell>
        </row>
        <row r="643">
          <cell r="B643">
            <v>142</v>
          </cell>
          <cell r="C643" t="str">
            <v>SELANTE ELASTICO MONOCOMPONENTE A BASE DE POLIURETANO (PU) PARA JUNTAS DIVERSAS</v>
          </cell>
          <cell r="D643" t="str">
            <v>310ML</v>
          </cell>
          <cell r="E643">
            <v>8.1000000000000003E-2</v>
          </cell>
          <cell r="F643">
            <v>37.21</v>
          </cell>
          <cell r="G643">
            <v>3.01</v>
          </cell>
        </row>
        <row r="644">
          <cell r="B644">
            <v>13388</v>
          </cell>
          <cell r="C644" t="str">
            <v>SOLDA EM BARRA DE ESTANHO-CHUMBO 50/50</v>
          </cell>
          <cell r="D644" t="str">
            <v>KG</v>
          </cell>
          <cell r="E644">
            <v>0.09</v>
          </cell>
          <cell r="F644">
            <v>145.99</v>
          </cell>
          <cell r="G644">
            <v>13.13</v>
          </cell>
        </row>
        <row r="645">
          <cell r="B645" t="str">
            <v>Mão de Obra com Encargos Complementares</v>
          </cell>
          <cell r="D645" t="str">
            <v>UNID</v>
          </cell>
          <cell r="E645" t="str">
            <v>COEFICIENTE</v>
          </cell>
          <cell r="F645" t="str">
            <v>PREÇO UNITÁRIO</v>
          </cell>
          <cell r="G645" t="str">
            <v>TOTAL</v>
          </cell>
        </row>
        <row r="646">
          <cell r="B646">
            <v>88316</v>
          </cell>
          <cell r="C646" t="str">
            <v>SERVENTE COM ENCARGOS COMPLEMENTARES</v>
          </cell>
          <cell r="D646" t="str">
            <v>H</v>
          </cell>
          <cell r="E646">
            <v>0.371</v>
          </cell>
          <cell r="F646">
            <v>24.08</v>
          </cell>
          <cell r="G646">
            <v>8.93</v>
          </cell>
        </row>
        <row r="647">
          <cell r="B647">
            <v>88323</v>
          </cell>
          <cell r="C647" t="str">
            <v>TELHADISTA COM ENCARGOS COMPLEMENTARES</v>
          </cell>
          <cell r="D647" t="str">
            <v>H</v>
          </cell>
          <cell r="E647">
            <v>0.27700000000000002</v>
          </cell>
          <cell r="F647">
            <v>29.13</v>
          </cell>
          <cell r="G647">
            <v>8.06</v>
          </cell>
        </row>
        <row r="649">
          <cell r="B649" t="str">
            <v>FNDE 165</v>
          </cell>
          <cell r="C649" t="str">
            <v>FNDE 165 CALHA EM CHAPA DE AÇO GALVANIZADO (45x15cm) (M)</v>
          </cell>
          <cell r="D649" t="str">
            <v>M</v>
          </cell>
          <cell r="G649">
            <v>118.47</v>
          </cell>
          <cell r="H649" t="str">
            <v>FNDE 165</v>
          </cell>
        </row>
        <row r="650">
          <cell r="B650" t="str">
            <v>Equipamento Custo Horário</v>
          </cell>
          <cell r="D650" t="str">
            <v>UNID</v>
          </cell>
          <cell r="E650" t="str">
            <v>COEFICIENTE</v>
          </cell>
          <cell r="F650" t="str">
            <v>PREÇO UNITÁRIO</v>
          </cell>
          <cell r="G650" t="str">
            <v>TOTAL</v>
          </cell>
        </row>
        <row r="651">
          <cell r="B651">
            <v>93282</v>
          </cell>
          <cell r="C651" t="str">
            <v>GUINCHO ELÉTRICO DE COLUNA, CAPACIDADE 400 KG, COM MOTO FREIO, MOTOR TRIFÁSICO DE 1,25 CV - CHI DIURNO. AF_03/2016</v>
          </cell>
          <cell r="D651" t="str">
            <v>CHI</v>
          </cell>
          <cell r="E651">
            <v>1.83E-2</v>
          </cell>
          <cell r="F651">
            <v>23.15</v>
          </cell>
          <cell r="G651">
            <v>0.42</v>
          </cell>
        </row>
        <row r="652">
          <cell r="B652">
            <v>93281</v>
          </cell>
          <cell r="C652" t="str">
            <v>GUINCHO ELÉTRICO DE COLUNA, CAPACIDADE 400 KG, COM MOTO FREIO, MOTOR TRIFÁSICO DE 1,25 CV - CHP DIURNO. AF_03/2016</v>
          </cell>
          <cell r="D652" t="str">
            <v>CHP</v>
          </cell>
          <cell r="E652">
            <v>1.32E-2</v>
          </cell>
          <cell r="F652">
            <v>24.25</v>
          </cell>
          <cell r="G652">
            <v>0.32</v>
          </cell>
        </row>
        <row r="653">
          <cell r="B653" t="str">
            <v>Material</v>
          </cell>
          <cell r="D653" t="str">
            <v>UNID</v>
          </cell>
          <cell r="E653" t="str">
            <v>COEFICIENTE</v>
          </cell>
          <cell r="F653" t="str">
            <v>PREÇO UNITÁRIO</v>
          </cell>
          <cell r="G653" t="str">
            <v>TOTAL</v>
          </cell>
        </row>
        <row r="654">
          <cell r="B654">
            <v>40784</v>
          </cell>
          <cell r="C654" t="str">
            <v>CALHA QUADRADA DE CHAPA DE ACO GALVANIZADA NUM 24, CORTE 100 CM</v>
          </cell>
          <cell r="D654" t="str">
            <v>M</v>
          </cell>
          <cell r="E654">
            <v>1.05</v>
          </cell>
          <cell r="F654">
            <v>80.209999999999994</v>
          </cell>
          <cell r="G654">
            <v>84.22</v>
          </cell>
        </row>
        <row r="655">
          <cell r="B655">
            <v>5061</v>
          </cell>
          <cell r="C655" t="str">
            <v>PREGO DE ACO POLIDO COM CABECA 18 X 27 (2 1/2 X 10)</v>
          </cell>
          <cell r="D655" t="str">
            <v>KG</v>
          </cell>
          <cell r="E655">
            <v>1.2999999999999999E-2</v>
          </cell>
          <cell r="F655">
            <v>16.36</v>
          </cell>
          <cell r="G655">
            <v>0.21</v>
          </cell>
        </row>
        <row r="656">
          <cell r="B656">
            <v>5104</v>
          </cell>
          <cell r="C656" t="str">
            <v>REBITE DE REPUXO EM ALUMINIO VAZADO, DIAMETRO 3,2 X 8 MM DE COMPRIMENTO (1KG = 1025 UNIDADES)</v>
          </cell>
          <cell r="D656" t="str">
            <v>KG</v>
          </cell>
          <cell r="E656">
            <v>2.3999999999999998E-3</v>
          </cell>
          <cell r="F656">
            <v>72.61</v>
          </cell>
          <cell r="G656">
            <v>0.17</v>
          </cell>
          <cell r="H656" t="str">
            <v>SINAPI ORÇAFASCIO</v>
          </cell>
        </row>
        <row r="657">
          <cell r="B657">
            <v>142</v>
          </cell>
          <cell r="C657" t="str">
            <v>SELANTE ELASTICO MONOCOMPONENTE A BASE DE POLIURETANO (PU) PARA JUNTAS DIVERSAS</v>
          </cell>
          <cell r="D657" t="str">
            <v>310ML</v>
          </cell>
          <cell r="E657">
            <v>8.1000000000000003E-2</v>
          </cell>
          <cell r="F657">
            <v>37.21</v>
          </cell>
          <cell r="G657">
            <v>3.01</v>
          </cell>
        </row>
        <row r="658">
          <cell r="B658">
            <v>13388</v>
          </cell>
          <cell r="C658" t="str">
            <v>SOLDA EM BARRA DE ESTANHO-CHUMBO 50/50</v>
          </cell>
          <cell r="D658" t="str">
            <v>KG</v>
          </cell>
          <cell r="E658">
            <v>0.09</v>
          </cell>
          <cell r="F658">
            <v>145.99</v>
          </cell>
          <cell r="G658">
            <v>13.13</v>
          </cell>
        </row>
        <row r="659">
          <cell r="B659" t="str">
            <v>Mão de Obra com Encargos Complementares</v>
          </cell>
          <cell r="D659" t="str">
            <v>UNID</v>
          </cell>
          <cell r="E659" t="str">
            <v>COEFICIENTE</v>
          </cell>
          <cell r="F659" t="str">
            <v>PREÇO UNITÁRIO</v>
          </cell>
          <cell r="G659" t="str">
            <v>TOTAL</v>
          </cell>
        </row>
        <row r="660">
          <cell r="B660">
            <v>88316</v>
          </cell>
          <cell r="C660" t="str">
            <v>SERVENTE COM ENCARGOS COMPLEMENTARES</v>
          </cell>
          <cell r="D660" t="str">
            <v>H</v>
          </cell>
          <cell r="E660">
            <v>0.371</v>
          </cell>
          <cell r="F660">
            <v>24.08</v>
          </cell>
          <cell r="G660">
            <v>8.93</v>
          </cell>
        </row>
        <row r="661">
          <cell r="B661">
            <v>88323</v>
          </cell>
          <cell r="C661" t="str">
            <v>TELHADISTA COM ENCARGOS COMPLEMENTARES</v>
          </cell>
          <cell r="D661" t="str">
            <v>H</v>
          </cell>
          <cell r="E661">
            <v>0.27700000000000002</v>
          </cell>
          <cell r="F661">
            <v>29.13</v>
          </cell>
          <cell r="G661">
            <v>8.06</v>
          </cell>
        </row>
        <row r="663">
          <cell r="B663" t="str">
            <v>FNDE 166</v>
          </cell>
          <cell r="C663" t="str">
            <v>FNDE 166 CALHA EM CHAPA DE AÇO GALVANIZADO (40x20cm) (M)</v>
          </cell>
          <cell r="D663" t="str">
            <v>M</v>
          </cell>
          <cell r="G663">
            <v>118.47</v>
          </cell>
          <cell r="H663" t="str">
            <v>FNDE 166</v>
          </cell>
        </row>
        <row r="664">
          <cell r="B664" t="str">
            <v>Equipamento Custo Horário</v>
          </cell>
          <cell r="D664" t="str">
            <v>UNID</v>
          </cell>
          <cell r="E664" t="str">
            <v>COEFICIENTE</v>
          </cell>
          <cell r="F664" t="str">
            <v>PREÇO UNITÁRIO</v>
          </cell>
          <cell r="G664" t="str">
            <v>TOTAL</v>
          </cell>
        </row>
        <row r="665">
          <cell r="B665">
            <v>93282</v>
          </cell>
          <cell r="C665" t="str">
            <v>GUINCHO ELÉTRICO DE COLUNA, CAPACIDADE 400 KG, COM MOTO FREIO, MOTOR TRIFÁSICO DE 1,25 CV - CHI DIURNO. AF_03/2016</v>
          </cell>
          <cell r="D665" t="str">
            <v>CHI</v>
          </cell>
          <cell r="E665">
            <v>1.83E-2</v>
          </cell>
          <cell r="F665">
            <v>23.15</v>
          </cell>
          <cell r="G665">
            <v>0.42</v>
          </cell>
        </row>
        <row r="666">
          <cell r="B666">
            <v>93281</v>
          </cell>
          <cell r="C666" t="str">
            <v>GUINCHO ELÉTRICO DE COLUNA, CAPACIDADE 400 KG, COM MOTO FREIO, MOTOR TRIFÁSICO DE 1,25 CV - CHP DIURNO. AF_03/2016</v>
          </cell>
          <cell r="D666" t="str">
            <v>CHP</v>
          </cell>
          <cell r="E666">
            <v>1.32E-2</v>
          </cell>
          <cell r="F666">
            <v>24.25</v>
          </cell>
          <cell r="G666">
            <v>0.32</v>
          </cell>
        </row>
        <row r="667">
          <cell r="B667" t="str">
            <v>Material</v>
          </cell>
          <cell r="D667" t="str">
            <v>UNID</v>
          </cell>
          <cell r="E667" t="str">
            <v>COEFICIENTE</v>
          </cell>
          <cell r="F667" t="str">
            <v>PREÇO UNITÁRIO</v>
          </cell>
          <cell r="G667" t="str">
            <v>TOTAL</v>
          </cell>
        </row>
        <row r="668">
          <cell r="B668">
            <v>40784</v>
          </cell>
          <cell r="C668" t="str">
            <v>CALHA QUADRADA DE CHAPA DE ACO GALVANIZADA NUM 24, CORTE 100 CM</v>
          </cell>
          <cell r="D668" t="str">
            <v>M</v>
          </cell>
          <cell r="E668">
            <v>1.05</v>
          </cell>
          <cell r="F668">
            <v>80.209999999999994</v>
          </cell>
          <cell r="G668">
            <v>84.22</v>
          </cell>
        </row>
        <row r="669">
          <cell r="B669">
            <v>5061</v>
          </cell>
          <cell r="C669" t="str">
            <v>PREGO DE ACO POLIDO COM CABECA 18 X 27 (2 1/2 X 10)</v>
          </cell>
          <cell r="D669" t="str">
            <v>KG</v>
          </cell>
          <cell r="E669">
            <v>1.2999999999999999E-2</v>
          </cell>
          <cell r="F669">
            <v>16.36</v>
          </cell>
          <cell r="G669">
            <v>0.21</v>
          </cell>
        </row>
        <row r="670">
          <cell r="B670">
            <v>5104</v>
          </cell>
          <cell r="C670" t="str">
            <v>REBITE DE REPUXO EM ALUMINIO VAZADO, DIAMETRO 3,2 X 8 MM DE COMPRIMENTO (1KG = 1025 UNIDADES)</v>
          </cell>
          <cell r="D670" t="str">
            <v>KG</v>
          </cell>
          <cell r="E670">
            <v>2.3999999999999998E-3</v>
          </cell>
          <cell r="F670">
            <v>72.61</v>
          </cell>
          <cell r="G670">
            <v>0.17</v>
          </cell>
          <cell r="H670" t="str">
            <v>SINAPI ORÇAFASCIO</v>
          </cell>
        </row>
        <row r="671">
          <cell r="B671">
            <v>142</v>
          </cell>
          <cell r="C671" t="str">
            <v>SELANTE ELASTICO MONOCOMPONENTE A BASE DE POLIURETANO (PU) PARA JUNTAS DIVERSAS</v>
          </cell>
          <cell r="D671" t="str">
            <v>310ML</v>
          </cell>
          <cell r="E671">
            <v>8.1000000000000003E-2</v>
          </cell>
          <cell r="F671">
            <v>37.21</v>
          </cell>
          <cell r="G671">
            <v>3.01</v>
          </cell>
        </row>
        <row r="672">
          <cell r="B672">
            <v>13388</v>
          </cell>
          <cell r="C672" t="str">
            <v>SOLDA EM BARRA DE ESTANHO-CHUMBO 50/50</v>
          </cell>
          <cell r="D672" t="str">
            <v>KG</v>
          </cell>
          <cell r="E672">
            <v>0.09</v>
          </cell>
          <cell r="F672">
            <v>145.99</v>
          </cell>
          <cell r="G672">
            <v>13.13</v>
          </cell>
        </row>
        <row r="673">
          <cell r="B673" t="str">
            <v>Mão de Obra com Encargos Complementares</v>
          </cell>
          <cell r="D673" t="str">
            <v>UNID</v>
          </cell>
          <cell r="E673" t="str">
            <v>COEFICIENTE</v>
          </cell>
          <cell r="F673" t="str">
            <v>PREÇO UNITÁRIO</v>
          </cell>
          <cell r="G673" t="str">
            <v>TOTAL</v>
          </cell>
        </row>
        <row r="674">
          <cell r="B674">
            <v>88316</v>
          </cell>
          <cell r="C674" t="str">
            <v>SERVENTE COM ENCARGOS COMPLEMENTARES</v>
          </cell>
          <cell r="D674" t="str">
            <v>H</v>
          </cell>
          <cell r="E674">
            <v>0.371</v>
          </cell>
          <cell r="F674">
            <v>24.08</v>
          </cell>
          <cell r="G674">
            <v>8.93</v>
          </cell>
        </row>
        <row r="675">
          <cell r="B675">
            <v>88323</v>
          </cell>
          <cell r="C675" t="str">
            <v>TELHADISTA COM ENCARGOS COMPLEMENTARES</v>
          </cell>
          <cell r="D675" t="str">
            <v>H</v>
          </cell>
          <cell r="E675">
            <v>0.27700000000000002</v>
          </cell>
          <cell r="F675">
            <v>29.13</v>
          </cell>
          <cell r="G675">
            <v>8.06</v>
          </cell>
        </row>
        <row r="677">
          <cell r="B677" t="str">
            <v>FNDE 65</v>
          </cell>
          <cell r="C677" t="str">
            <v>FNDE 65 CUMEEIRA NORMAL PARA TELHA TRAPEZOIDAL DE AÇO, E = 0,5 MM, INCLUSO ACESSÓRIOS DE FIXAÇÃO E IÇAMENTO (M)</v>
          </cell>
          <cell r="D677" t="str">
            <v>M</v>
          </cell>
          <cell r="G677">
            <v>77.13</v>
          </cell>
          <cell r="H677" t="str">
            <v>FNDE 65</v>
          </cell>
        </row>
        <row r="678">
          <cell r="B678" t="str">
            <v>Equipamento Custo Horário</v>
          </cell>
          <cell r="D678" t="str">
            <v>UNID</v>
          </cell>
          <cell r="E678" t="str">
            <v>COEFICIENTE</v>
          </cell>
          <cell r="F678" t="str">
            <v>PREÇO UNITÁRIO</v>
          </cell>
          <cell r="G678" t="str">
            <v>TOTAL</v>
          </cell>
        </row>
        <row r="679">
          <cell r="B679">
            <v>93282</v>
          </cell>
          <cell r="C679" t="str">
            <v>GUINCHO ELÉTRICO DE COLUNA, CAPACIDADE 400 KG, COM MOTO FREIO, MOTOR TRIFÁSICO DE 1,25 CV - CHI DIURNO. AF_03/2016</v>
          </cell>
          <cell r="D679" t="str">
            <v>CHI</v>
          </cell>
          <cell r="E679">
            <v>2.7000000000000001E-3</v>
          </cell>
          <cell r="F679">
            <v>23.15</v>
          </cell>
          <cell r="G679">
            <v>0.06</v>
          </cell>
        </row>
        <row r="680">
          <cell r="B680">
            <v>93281</v>
          </cell>
          <cell r="C680" t="str">
            <v>GUINCHO ELÉTRICO DE COLUNA, CAPACIDADE 400 KG, COM MOTO FREIO, MOTOR TRIFÁSICO DE 1,25 CV - CHP DIURNO. AF_03/2016</v>
          </cell>
          <cell r="D680" t="str">
            <v>CHP</v>
          </cell>
          <cell r="E680">
            <v>2E-3</v>
          </cell>
          <cell r="F680">
            <v>24.25</v>
          </cell>
          <cell r="G680">
            <v>0.04</v>
          </cell>
        </row>
        <row r="681">
          <cell r="B681" t="str">
            <v>Material</v>
          </cell>
          <cell r="D681" t="str">
            <v>UNID</v>
          </cell>
          <cell r="E681" t="str">
            <v>COEFICIENTE</v>
          </cell>
          <cell r="F681" t="str">
            <v>PREÇO UNITÁRIO</v>
          </cell>
          <cell r="G681" t="str">
            <v>TOTAL</v>
          </cell>
        </row>
        <row r="682">
          <cell r="B682" t="str">
            <v>038</v>
          </cell>
          <cell r="C682" t="str">
            <v>CUMEEIRA NORMAL PARA TELHA TRAPEZOIDAL DE AÇO 0,5 MM</v>
          </cell>
          <cell r="D682" t="str">
            <v>M</v>
          </cell>
          <cell r="E682">
            <v>1</v>
          </cell>
          <cell r="F682">
            <v>63.08</v>
          </cell>
          <cell r="G682">
            <v>63.08</v>
          </cell>
        </row>
        <row r="683">
          <cell r="B683">
            <v>11029</v>
          </cell>
          <cell r="C683" t="str">
            <v>HASTE RETA PARA GANCHO DE FERRO GALVANIZADO, COM ROSCA 1/4" X 30 CM PARA FIXACAO DE TELHA METALICA, INCLUI PORCA E ARRUELAS DE VEDACAO</v>
          </cell>
          <cell r="D683" t="str">
            <v>CJ</v>
          </cell>
          <cell r="E683">
            <v>6</v>
          </cell>
          <cell r="F683">
            <v>1.44</v>
          </cell>
          <cell r="G683">
            <v>8.64</v>
          </cell>
        </row>
        <row r="684">
          <cell r="B684" t="str">
            <v>Mão de Obra com Encargos Complementares</v>
          </cell>
          <cell r="D684" t="str">
            <v>UNID</v>
          </cell>
          <cell r="E684" t="str">
            <v>COEFICIENTE</v>
          </cell>
          <cell r="F684" t="str">
            <v>PREÇO UNITÁRIO</v>
          </cell>
          <cell r="G684" t="str">
            <v>TOTAL</v>
          </cell>
        </row>
        <row r="685">
          <cell r="B685">
            <v>88316</v>
          </cell>
          <cell r="C685" t="str">
            <v>SERVENTE COM ENCARGOS COMPLEMENTARES</v>
          </cell>
          <cell r="D685" t="str">
            <v>H</v>
          </cell>
          <cell r="E685">
            <v>0.1</v>
          </cell>
          <cell r="F685">
            <v>24.08</v>
          </cell>
          <cell r="G685">
            <v>2.4</v>
          </cell>
        </row>
        <row r="686">
          <cell r="B686">
            <v>88323</v>
          </cell>
          <cell r="C686" t="str">
            <v>TELHADISTA COM ENCARGOS COMPLEMENTARES</v>
          </cell>
          <cell r="D686" t="str">
            <v>H</v>
          </cell>
          <cell r="E686">
            <v>0.1</v>
          </cell>
          <cell r="F686">
            <v>29.13</v>
          </cell>
          <cell r="G686">
            <v>2.91</v>
          </cell>
        </row>
        <row r="688">
          <cell r="B688" t="str">
            <v>FNDE 167</v>
          </cell>
          <cell r="C688" t="str">
            <v>FNDE 167 PINGADEIRA EM CHAPA DE AÇO GALVANIZADO (M)</v>
          </cell>
          <cell r="D688" t="str">
            <v>M</v>
          </cell>
          <cell r="G688">
            <v>46.949999999999996</v>
          </cell>
          <cell r="H688" t="str">
            <v>FNDE 167</v>
          </cell>
        </row>
        <row r="689">
          <cell r="B689" t="str">
            <v>Equipamento Custo Horário</v>
          </cell>
          <cell r="D689" t="str">
            <v>UNID</v>
          </cell>
          <cell r="E689" t="str">
            <v>COEFICIENTE</v>
          </cell>
          <cell r="F689" t="str">
            <v>PREÇO UNITÁRIO</v>
          </cell>
          <cell r="G689" t="str">
            <v>TOTAL</v>
          </cell>
        </row>
        <row r="690">
          <cell r="B690">
            <v>93282</v>
          </cell>
          <cell r="C690" t="str">
            <v>GUINCHO ELÉTRICO DE COLUNA, CAPACIDADE 400 KG, COM MOTO FREIO, MOTOR TRIFÁSICO DE 1,25 CV - CHI DIURNO. AF_03/2016</v>
          </cell>
          <cell r="D690" t="str">
            <v>CHI</v>
          </cell>
          <cell r="E690">
            <v>1.83E-2</v>
          </cell>
          <cell r="F690">
            <v>23.15</v>
          </cell>
          <cell r="G690">
            <v>0.42</v>
          </cell>
        </row>
        <row r="691">
          <cell r="B691">
            <v>93281</v>
          </cell>
          <cell r="C691" t="str">
            <v>GUINCHO ELÉTRICO DE COLUNA, CAPACIDADE 400 KG, COM MOTO FREIO, MOTOR TRIFÁSICO DE 1,25 CV - CHP DIURNO. AF_03/2016</v>
          </cell>
          <cell r="D691" t="str">
            <v>CHP</v>
          </cell>
          <cell r="E691">
            <v>1.32E-2</v>
          </cell>
          <cell r="F691">
            <v>24.25</v>
          </cell>
          <cell r="G691">
            <v>0.32</v>
          </cell>
        </row>
        <row r="692">
          <cell r="B692" t="str">
            <v>Material</v>
          </cell>
          <cell r="D692" t="str">
            <v>UNID</v>
          </cell>
          <cell r="E692" t="str">
            <v>COEFICIENTE</v>
          </cell>
          <cell r="F692" t="str">
            <v>PREÇO UNITÁRIO</v>
          </cell>
          <cell r="G692" t="str">
            <v>TOTAL</v>
          </cell>
        </row>
        <row r="693">
          <cell r="B693">
            <v>5061</v>
          </cell>
          <cell r="C693" t="str">
            <v>PREGO DE ACO POLIDO COM CABECA 18 X 27 (2 1/2 X 10)</v>
          </cell>
          <cell r="D693" t="str">
            <v>KG</v>
          </cell>
          <cell r="E693">
            <v>6.0000000000000001E-3</v>
          </cell>
          <cell r="F693">
            <v>16.36</v>
          </cell>
          <cell r="G693">
            <v>0.09</v>
          </cell>
        </row>
        <row r="694">
          <cell r="B694">
            <v>5104</v>
          </cell>
          <cell r="C694" t="str">
            <v>REBITE DE REPUXO EM ALUMINIO VAZADO, DIAMETRO 3,2 X 8 MM DE COMPRIMENTO (1KG = 1025 UNIDADES)</v>
          </cell>
          <cell r="D694" t="str">
            <v>KG</v>
          </cell>
          <cell r="E694">
            <v>1.1999999999999999E-3</v>
          </cell>
          <cell r="F694">
            <v>72.61</v>
          </cell>
          <cell r="G694">
            <v>0.08</v>
          </cell>
          <cell r="H694" t="str">
            <v>SINAPI ORÇAFASCIO</v>
          </cell>
        </row>
        <row r="695">
          <cell r="B695">
            <v>40873</v>
          </cell>
          <cell r="C695" t="str">
            <v>RUFO INTERNO/EXTERNO DE CHAPA DE ACO GALVANIZADA NUM 24, CORTE 25 CM</v>
          </cell>
          <cell r="D695" t="str">
            <v>M</v>
          </cell>
          <cell r="E695">
            <v>1.05</v>
          </cell>
          <cell r="F695">
            <v>22.75</v>
          </cell>
          <cell r="G695">
            <v>23.88</v>
          </cell>
        </row>
        <row r="696">
          <cell r="B696">
            <v>142</v>
          </cell>
          <cell r="C696" t="str">
            <v>SELANTE ELASTICO MONOCOMPONENTE A BASE DE POLIURETANO (PU) PARA JUNTAS DIVERSAS</v>
          </cell>
          <cell r="D696" t="str">
            <v>310ML</v>
          </cell>
          <cell r="E696">
            <v>0.19800000000000001</v>
          </cell>
          <cell r="F696">
            <v>37.21</v>
          </cell>
          <cell r="G696">
            <v>7.36</v>
          </cell>
        </row>
        <row r="697">
          <cell r="B697">
            <v>13388</v>
          </cell>
          <cell r="C697" t="str">
            <v>SOLDA EM BARRA DE ESTANHO-CHUMBO 50/50</v>
          </cell>
          <cell r="D697" t="str">
            <v>KG</v>
          </cell>
          <cell r="E697">
            <v>4.4999999999999998E-2</v>
          </cell>
          <cell r="F697">
            <v>145.99</v>
          </cell>
          <cell r="G697">
            <v>6.56</v>
          </cell>
        </row>
        <row r="698">
          <cell r="B698" t="str">
            <v>Mão de Obra com Encargos Complementares</v>
          </cell>
          <cell r="D698" t="str">
            <v>UNID</v>
          </cell>
          <cell r="E698" t="str">
            <v>COEFICIENTE</v>
          </cell>
          <cell r="F698" t="str">
            <v>PREÇO UNITÁRIO</v>
          </cell>
          <cell r="G698" t="str">
            <v>TOTAL</v>
          </cell>
        </row>
        <row r="699">
          <cell r="B699">
            <v>88316</v>
          </cell>
          <cell r="C699" t="str">
            <v>SERVENTE COM ENCARGOS COMPLEMENTARES</v>
          </cell>
          <cell r="D699" t="str">
            <v>H</v>
          </cell>
          <cell r="E699">
            <v>0.20699999999999999</v>
          </cell>
          <cell r="F699">
            <v>24.08</v>
          </cell>
          <cell r="G699">
            <v>4.9800000000000004</v>
          </cell>
        </row>
        <row r="700">
          <cell r="B700">
            <v>88323</v>
          </cell>
          <cell r="C700" t="str">
            <v>TELHADISTA COM ENCARGOS COMPLEMENTARES</v>
          </cell>
          <cell r="D700" t="str">
            <v>H</v>
          </cell>
          <cell r="E700">
            <v>0.112</v>
          </cell>
          <cell r="F700">
            <v>29.13</v>
          </cell>
          <cell r="G700">
            <v>3.26</v>
          </cell>
        </row>
        <row r="702">
          <cell r="B702" t="str">
            <v>FNDE 168</v>
          </cell>
          <cell r="C702" t="str">
            <v>FNDE 168 RUFO-PINGADEIRA EM CHAPA DE AÇO GALVANIZADO (M)</v>
          </cell>
          <cell r="D702" t="str">
            <v>M</v>
          </cell>
          <cell r="G702">
            <v>46.949999999999996</v>
          </cell>
          <cell r="H702" t="str">
            <v>FNDE 168</v>
          </cell>
        </row>
        <row r="703">
          <cell r="B703" t="str">
            <v>Equipamento Custo Horário</v>
          </cell>
          <cell r="D703" t="str">
            <v>UNID</v>
          </cell>
          <cell r="E703" t="str">
            <v>COEFICIENTE</v>
          </cell>
          <cell r="F703" t="str">
            <v>PREÇO UNITÁRIO</v>
          </cell>
          <cell r="G703" t="str">
            <v>TOTAL</v>
          </cell>
        </row>
        <row r="704">
          <cell r="B704">
            <v>93282</v>
          </cell>
          <cell r="C704" t="str">
            <v>GUINCHO ELÉTRICO DE COLUNA, CAPACIDADE 400 KG, COM MOTO FREIO, MOTOR TRIFÁSICO DE 1,25 CV - CHI DIURNO. AF_03/2016</v>
          </cell>
          <cell r="D704" t="str">
            <v>CHI</v>
          </cell>
          <cell r="E704">
            <v>1.83E-2</v>
          </cell>
          <cell r="F704">
            <v>23.15</v>
          </cell>
          <cell r="G704">
            <v>0.42</v>
          </cell>
        </row>
        <row r="705">
          <cell r="B705">
            <v>93281</v>
          </cell>
          <cell r="C705" t="str">
            <v>GUINCHO ELÉTRICO DE COLUNA, CAPACIDADE 400 KG, COM MOTO FREIO, MOTOR TRIFÁSICO DE 1,25 CV - CHP DIURNO. AF_03/2016</v>
          </cell>
          <cell r="D705" t="str">
            <v>CHP</v>
          </cell>
          <cell r="E705">
            <v>1.32E-2</v>
          </cell>
          <cell r="F705">
            <v>24.25</v>
          </cell>
          <cell r="G705">
            <v>0.32</v>
          </cell>
        </row>
        <row r="706">
          <cell r="B706" t="str">
            <v>Material</v>
          </cell>
          <cell r="D706" t="str">
            <v>UNID</v>
          </cell>
          <cell r="E706" t="str">
            <v>COEFICIENTE</v>
          </cell>
          <cell r="F706" t="str">
            <v>PREÇO UNITÁRIO</v>
          </cell>
          <cell r="G706" t="str">
            <v>TOTAL</v>
          </cell>
        </row>
        <row r="707">
          <cell r="B707">
            <v>5061</v>
          </cell>
          <cell r="C707" t="str">
            <v>PREGO DE ACO POLIDO COM CABECA 18 X 27 (2 1/2 X 10)</v>
          </cell>
          <cell r="D707" t="str">
            <v>KG</v>
          </cell>
          <cell r="E707">
            <v>6.0000000000000001E-3</v>
          </cell>
          <cell r="F707">
            <v>16.36</v>
          </cell>
          <cell r="G707">
            <v>0.09</v>
          </cell>
        </row>
        <row r="708">
          <cell r="B708">
            <v>5104</v>
          </cell>
          <cell r="C708" t="str">
            <v>REBITE DE REPUXO EM ALUMINIO VAZADO, DIAMETRO 3,2 X 8 MM DE COMPRIMENTO (1KG = 1025 UNIDADES)</v>
          </cell>
          <cell r="D708" t="str">
            <v>KG</v>
          </cell>
          <cell r="E708">
            <v>1.1999999999999999E-3</v>
          </cell>
          <cell r="F708">
            <v>72.61</v>
          </cell>
          <cell r="G708">
            <v>0.08</v>
          </cell>
          <cell r="H708" t="str">
            <v>SINAPI ORÇAFASCIO</v>
          </cell>
        </row>
        <row r="709">
          <cell r="B709">
            <v>40873</v>
          </cell>
          <cell r="C709" t="str">
            <v>RUFO INTERNO/EXTERNO DE CHAPA DE ACO GALVANIZADA NUM 24, CORTE 25 CM</v>
          </cell>
          <cell r="D709" t="str">
            <v>M</v>
          </cell>
          <cell r="E709">
            <v>1.05</v>
          </cell>
          <cell r="F709">
            <v>22.75</v>
          </cell>
          <cell r="G709">
            <v>23.88</v>
          </cell>
        </row>
        <row r="710">
          <cell r="B710">
            <v>142</v>
          </cell>
          <cell r="C710" t="str">
            <v>SELANTE ELASTICO MONOCOMPONENTE A BASE DE POLIURETANO (PU) PARA JUNTAS DIVERSAS</v>
          </cell>
          <cell r="D710" t="str">
            <v>310ML</v>
          </cell>
          <cell r="E710">
            <v>0.19800000000000001</v>
          </cell>
          <cell r="F710">
            <v>37.21</v>
          </cell>
          <cell r="G710">
            <v>7.36</v>
          </cell>
        </row>
        <row r="711">
          <cell r="B711">
            <v>13388</v>
          </cell>
          <cell r="C711" t="str">
            <v>SOLDA EM BARRA DE ESTANHO-CHUMBO 50/50</v>
          </cell>
          <cell r="D711" t="str">
            <v>KG</v>
          </cell>
          <cell r="E711">
            <v>4.4999999999999998E-2</v>
          </cell>
          <cell r="F711">
            <v>145.99</v>
          </cell>
          <cell r="G711">
            <v>6.56</v>
          </cell>
        </row>
        <row r="712">
          <cell r="B712" t="str">
            <v>Mão de Obra com Encargos Complementares</v>
          </cell>
          <cell r="D712" t="str">
            <v>UNID</v>
          </cell>
          <cell r="E712" t="str">
            <v>COEFICIENTE</v>
          </cell>
          <cell r="F712" t="str">
            <v>PREÇO UNITÁRIO</v>
          </cell>
          <cell r="G712" t="str">
            <v>TOTAL</v>
          </cell>
        </row>
        <row r="713">
          <cell r="B713">
            <v>88316</v>
          </cell>
          <cell r="C713" t="str">
            <v>SERVENTE COM ENCARGOS COMPLEMENTARES</v>
          </cell>
          <cell r="D713" t="str">
            <v>H</v>
          </cell>
          <cell r="E713">
            <v>0.20699999999999999</v>
          </cell>
          <cell r="F713">
            <v>24.08</v>
          </cell>
          <cell r="G713">
            <v>4.9800000000000004</v>
          </cell>
        </row>
        <row r="714">
          <cell r="B714">
            <v>88323</v>
          </cell>
          <cell r="C714" t="str">
            <v>TELHADISTA COM ENCARGOS COMPLEMENTARES</v>
          </cell>
          <cell r="D714" t="str">
            <v>H</v>
          </cell>
          <cell r="E714">
            <v>0.112</v>
          </cell>
          <cell r="F714">
            <v>29.13</v>
          </cell>
          <cell r="G714">
            <v>3.26</v>
          </cell>
        </row>
        <row r="716">
          <cell r="B716" t="str">
            <v>FNDE 169</v>
          </cell>
          <cell r="C716" t="str">
            <v>FNDE 169 RUFO EM CHAPA DE AÇO GALVANIZADO (M)</v>
          </cell>
          <cell r="D716" t="str">
            <v>M</v>
          </cell>
          <cell r="G716">
            <v>46.949999999999996</v>
          </cell>
          <cell r="H716" t="str">
            <v>FNDE 169</v>
          </cell>
        </row>
        <row r="717">
          <cell r="B717" t="str">
            <v>Equipamento Custo Horário</v>
          </cell>
          <cell r="D717" t="str">
            <v>UNID</v>
          </cell>
          <cell r="E717" t="str">
            <v>COEFICIENTE</v>
          </cell>
          <cell r="F717" t="str">
            <v>PREÇO UNITÁRIO</v>
          </cell>
          <cell r="G717" t="str">
            <v>TOTAL</v>
          </cell>
        </row>
        <row r="718">
          <cell r="B718">
            <v>93282</v>
          </cell>
          <cell r="C718" t="str">
            <v>GUINCHO ELÉTRICO DE COLUNA, CAPACIDADE 400 KG, COM MOTO FREIO, MOTOR TRIFÁSICO DE 1,25 CV - CHI DIURNO. AF_03/2016</v>
          </cell>
          <cell r="D718" t="str">
            <v>CHI</v>
          </cell>
          <cell r="E718">
            <v>1.83E-2</v>
          </cell>
          <cell r="F718">
            <v>23.15</v>
          </cell>
          <cell r="G718">
            <v>0.42</v>
          </cell>
        </row>
        <row r="719">
          <cell r="B719">
            <v>93281</v>
          </cell>
          <cell r="C719" t="str">
            <v>GUINCHO ELÉTRICO DE COLUNA, CAPACIDADE 400 KG, COM MOTO FREIO, MOTOR TRIFÁSICO DE 1,25 CV - CHP DIURNO. AF_03/2016</v>
          </cell>
          <cell r="D719" t="str">
            <v>CHP</v>
          </cell>
          <cell r="E719">
            <v>1.32E-2</v>
          </cell>
          <cell r="F719">
            <v>24.25</v>
          </cell>
          <cell r="G719">
            <v>0.32</v>
          </cell>
        </row>
        <row r="720">
          <cell r="B720" t="str">
            <v>Material</v>
          </cell>
          <cell r="D720" t="str">
            <v>UNID</v>
          </cell>
          <cell r="E720" t="str">
            <v>COEFICIENTE</v>
          </cell>
          <cell r="F720" t="str">
            <v>PREÇO UNITÁRIO</v>
          </cell>
          <cell r="G720" t="str">
            <v>TOTAL</v>
          </cell>
        </row>
        <row r="721">
          <cell r="B721">
            <v>5061</v>
          </cell>
          <cell r="C721" t="str">
            <v>PREGO DE ACO POLIDO COM CABECA 18 X 27 (2 1/2 X 10)</v>
          </cell>
          <cell r="D721" t="str">
            <v>KG</v>
          </cell>
          <cell r="E721">
            <v>6.0000000000000001E-3</v>
          </cell>
          <cell r="F721">
            <v>16.36</v>
          </cell>
          <cell r="G721">
            <v>0.09</v>
          </cell>
        </row>
        <row r="722">
          <cell r="B722">
            <v>5104</v>
          </cell>
          <cell r="C722" t="str">
            <v>REBITE DE REPUXO EM ALUMINIO VAZADO, DIAMETRO 3,2 X 8 MM DE COMPRIMENTO (1KG = 1025 UNIDADES)</v>
          </cell>
          <cell r="D722" t="str">
            <v>KG</v>
          </cell>
          <cell r="E722">
            <v>1.1999999999999999E-3</v>
          </cell>
          <cell r="F722">
            <v>72.61</v>
          </cell>
          <cell r="G722">
            <v>0.08</v>
          </cell>
          <cell r="H722" t="str">
            <v>SINAPI ORÇAFASCIO</v>
          </cell>
        </row>
        <row r="723">
          <cell r="B723">
            <v>40873</v>
          </cell>
          <cell r="C723" t="str">
            <v>RUFO INTERNO/EXTERNO DE CHAPA DE ACO GALVANIZADA NUM 24, CORTE 25 CM</v>
          </cell>
          <cell r="D723" t="str">
            <v>M</v>
          </cell>
          <cell r="E723">
            <v>1.05</v>
          </cell>
          <cell r="F723">
            <v>22.75</v>
          </cell>
          <cell r="G723">
            <v>23.88</v>
          </cell>
        </row>
        <row r="724">
          <cell r="B724">
            <v>142</v>
          </cell>
          <cell r="C724" t="str">
            <v>SELANTE ELASTICO MONOCOMPONENTE A BASE DE POLIURETANO (PU) PARA JUNTAS DIVERSAS</v>
          </cell>
          <cell r="D724" t="str">
            <v>310ML</v>
          </cell>
          <cell r="E724">
            <v>0.19800000000000001</v>
          </cell>
          <cell r="F724">
            <v>37.21</v>
          </cell>
          <cell r="G724">
            <v>7.36</v>
          </cell>
        </row>
        <row r="725">
          <cell r="B725">
            <v>13388</v>
          </cell>
          <cell r="C725" t="str">
            <v>SOLDA EM BARRA DE ESTANHO-CHUMBO 50/50</v>
          </cell>
          <cell r="D725" t="str">
            <v>KG</v>
          </cell>
          <cell r="E725">
            <v>4.4999999999999998E-2</v>
          </cell>
          <cell r="F725">
            <v>145.99</v>
          </cell>
          <cell r="G725">
            <v>6.56</v>
          </cell>
        </row>
        <row r="726">
          <cell r="B726" t="str">
            <v>Mão de Obra com Encargos Complementares</v>
          </cell>
          <cell r="D726" t="str">
            <v>UNID</v>
          </cell>
          <cell r="E726" t="str">
            <v>COEFICIENTE</v>
          </cell>
          <cell r="F726" t="str">
            <v>PREÇO UNITÁRIO</v>
          </cell>
          <cell r="G726" t="str">
            <v>TOTAL</v>
          </cell>
        </row>
        <row r="727">
          <cell r="B727">
            <v>88316</v>
          </cell>
          <cell r="C727" t="str">
            <v>SERVENTE COM ENCARGOS COMPLEMENTARES</v>
          </cell>
          <cell r="D727" t="str">
            <v>H</v>
          </cell>
          <cell r="E727">
            <v>0.20699999999999999</v>
          </cell>
          <cell r="F727">
            <v>24.08</v>
          </cell>
          <cell r="G727">
            <v>4.9800000000000004</v>
          </cell>
        </row>
        <row r="728">
          <cell r="B728">
            <v>88323</v>
          </cell>
          <cell r="C728" t="str">
            <v>TELHADISTA COM ENCARGOS COMPLEMENTARES</v>
          </cell>
          <cell r="D728" t="str">
            <v>H</v>
          </cell>
          <cell r="E728">
            <v>0.112</v>
          </cell>
          <cell r="F728">
            <v>29.13</v>
          </cell>
          <cell r="G728">
            <v>3.26</v>
          </cell>
        </row>
        <row r="730">
          <cell r="B730" t="str">
            <v>FNDE 170</v>
          </cell>
          <cell r="C730" t="str">
            <v>FNDE 170 CONTRA-RUFO LATERAL ACABAMENTO CALHA EM CHAPA METÁLICA DOBRADA, DESENVOLVIMENTO 39 CM (M)</v>
          </cell>
          <cell r="D730" t="str">
            <v>M</v>
          </cell>
          <cell r="G730">
            <v>46.949999999999996</v>
          </cell>
          <cell r="H730" t="str">
            <v>FNDE 170</v>
          </cell>
        </row>
        <row r="731">
          <cell r="B731" t="str">
            <v>Equipamento Custo Horário</v>
          </cell>
          <cell r="D731" t="str">
            <v>UNID</v>
          </cell>
          <cell r="E731" t="str">
            <v>COEFICIENTE</v>
          </cell>
          <cell r="F731" t="str">
            <v>PREÇO UNITÁRIO</v>
          </cell>
          <cell r="G731" t="str">
            <v>TOTAL</v>
          </cell>
        </row>
        <row r="732">
          <cell r="B732">
            <v>93282</v>
          </cell>
          <cell r="C732" t="str">
            <v>GUINCHO ELÉTRICO DE COLUNA, CAPACIDADE 400 KG, COM MOTO FREIO, MOTOR TRIFÁSICO DE 1,25 CV - CHI DIURNO. AF_03/2016</v>
          </cell>
          <cell r="D732" t="str">
            <v>CHI</v>
          </cell>
          <cell r="E732">
            <v>1.83E-2</v>
          </cell>
          <cell r="F732">
            <v>23.15</v>
          </cell>
          <cell r="G732">
            <v>0.42</v>
          </cell>
        </row>
        <row r="733">
          <cell r="B733">
            <v>93281</v>
          </cell>
          <cell r="C733" t="str">
            <v>GUINCHO ELÉTRICO DE COLUNA, CAPACIDADE 400 KG, COM MOTO FREIO, MOTOR TRIFÁSICO DE 1,25 CV - CHP DIURNO. AF_03/2016</v>
          </cell>
          <cell r="D733" t="str">
            <v>CHP</v>
          </cell>
          <cell r="E733">
            <v>1.32E-2</v>
          </cell>
          <cell r="F733">
            <v>24.25</v>
          </cell>
          <cell r="G733">
            <v>0.32</v>
          </cell>
        </row>
        <row r="734">
          <cell r="B734" t="str">
            <v>Material</v>
          </cell>
          <cell r="D734" t="str">
            <v>UNID</v>
          </cell>
          <cell r="E734" t="str">
            <v>COEFICIENTE</v>
          </cell>
          <cell r="F734" t="str">
            <v>PREÇO UNITÁRIO</v>
          </cell>
          <cell r="G734" t="str">
            <v>TOTAL</v>
          </cell>
        </row>
        <row r="735">
          <cell r="B735">
            <v>5061</v>
          </cell>
          <cell r="C735" t="str">
            <v>PREGO DE ACO POLIDO COM CABECA 18 X 27 (2 1/2 X 10)</v>
          </cell>
          <cell r="D735" t="str">
            <v>KG</v>
          </cell>
          <cell r="E735">
            <v>6.0000000000000001E-3</v>
          </cell>
          <cell r="F735">
            <v>16.36</v>
          </cell>
          <cell r="G735">
            <v>0.09</v>
          </cell>
        </row>
        <row r="736">
          <cell r="B736">
            <v>5104</v>
          </cell>
          <cell r="C736" t="str">
            <v>REBITE DE REPUXO EM ALUMINIO VAZADO, DIAMETRO 3,2 X 8 MM DE COMPRIMENTO (1KG = 1025 UNIDADES)</v>
          </cell>
          <cell r="D736" t="str">
            <v>KG</v>
          </cell>
          <cell r="E736">
            <v>1.1999999999999999E-3</v>
          </cell>
          <cell r="F736">
            <v>72.61</v>
          </cell>
          <cell r="G736">
            <v>0.08</v>
          </cell>
          <cell r="H736" t="str">
            <v>SINAPI ORÇAFASCIO</v>
          </cell>
        </row>
        <row r="737">
          <cell r="B737">
            <v>40873</v>
          </cell>
          <cell r="C737" t="str">
            <v>RUFO INTERNO/EXTERNO DE CHAPA DE ACO GALVANIZADA NUM 24, CORTE 25 CM</v>
          </cell>
          <cell r="D737" t="str">
            <v>M</v>
          </cell>
          <cell r="E737">
            <v>1.05</v>
          </cell>
          <cell r="F737">
            <v>22.75</v>
          </cell>
          <cell r="G737">
            <v>23.88</v>
          </cell>
        </row>
        <row r="738">
          <cell r="B738">
            <v>142</v>
          </cell>
          <cell r="C738" t="str">
            <v>SELANTE ELASTICO MONOCOMPONENTE A BASE DE POLIURETANO (PU) PARA JUNTAS DIVERSAS</v>
          </cell>
          <cell r="D738" t="str">
            <v>310ML</v>
          </cell>
          <cell r="E738">
            <v>0.19800000000000001</v>
          </cell>
          <cell r="F738">
            <v>37.21</v>
          </cell>
          <cell r="G738">
            <v>7.36</v>
          </cell>
        </row>
        <row r="739">
          <cell r="B739">
            <v>13388</v>
          </cell>
          <cell r="C739" t="str">
            <v>SOLDA EM BARRA DE ESTANHO-CHUMBO 50/50</v>
          </cell>
          <cell r="D739" t="str">
            <v>KG</v>
          </cell>
          <cell r="E739">
            <v>4.4999999999999998E-2</v>
          </cell>
          <cell r="F739">
            <v>145.99</v>
          </cell>
          <cell r="G739">
            <v>6.56</v>
          </cell>
        </row>
        <row r="740">
          <cell r="B740" t="str">
            <v>Mão de Obra com Encargos Complementares</v>
          </cell>
          <cell r="D740" t="str">
            <v>UNID</v>
          </cell>
          <cell r="E740" t="str">
            <v>COEFICIENTE</v>
          </cell>
          <cell r="F740" t="str">
            <v>PREÇO UNITÁRIO</v>
          </cell>
          <cell r="G740" t="str">
            <v>TOTAL</v>
          </cell>
        </row>
        <row r="741">
          <cell r="B741">
            <v>88316</v>
          </cell>
          <cell r="C741" t="str">
            <v>SERVENTE COM ENCARGOS COMPLEMENTARES</v>
          </cell>
          <cell r="D741" t="str">
            <v>H</v>
          </cell>
          <cell r="E741">
            <v>0.20699999999999999</v>
          </cell>
          <cell r="F741">
            <v>24.08</v>
          </cell>
          <cell r="G741">
            <v>4.9800000000000004</v>
          </cell>
        </row>
        <row r="742">
          <cell r="B742">
            <v>88323</v>
          </cell>
          <cell r="C742" t="str">
            <v>TELHADISTA COM ENCARGOS COMPLEMENTARES</v>
          </cell>
          <cell r="D742" t="str">
            <v>H</v>
          </cell>
          <cell r="E742">
            <v>0.112</v>
          </cell>
          <cell r="F742">
            <v>29.13</v>
          </cell>
          <cell r="G742">
            <v>3.26</v>
          </cell>
        </row>
        <row r="744">
          <cell r="B744" t="str">
            <v>FNDE 171</v>
          </cell>
          <cell r="C744" t="str">
            <v>FNDE 171 TELHAMENTO COM TELHA DE AÇO/ALUMÍNIO E = 0,5 MM, TELHA METÁLICA PARA FECHAMENTO, INCLUSO IÇAMENTO (M2)</v>
          </cell>
          <cell r="D744" t="str">
            <v>M2</v>
          </cell>
          <cell r="G744">
            <v>66.61</v>
          </cell>
          <cell r="H744" t="str">
            <v>FNDE 171</v>
          </cell>
        </row>
        <row r="745">
          <cell r="B745" t="str">
            <v>Equipamento Custo Horário</v>
          </cell>
          <cell r="D745" t="str">
            <v>UNID</v>
          </cell>
          <cell r="E745" t="str">
            <v>COEFICIENTE</v>
          </cell>
          <cell r="F745" t="str">
            <v>PREÇO UNITÁRIO</v>
          </cell>
          <cell r="G745" t="str">
            <v>TOTAL</v>
          </cell>
        </row>
        <row r="746">
          <cell r="B746">
            <v>93282</v>
          </cell>
          <cell r="C746" t="str">
            <v>GUINCHO ELÉTRICO DE COLUNA, CAPACIDADE 400 KG, COM MOTO FREIO, MOTOR TRIFÁSICO DE 1,25 CV - CHI DIURNO. AF_03/2016</v>
          </cell>
          <cell r="D746" t="str">
            <v>CHI</v>
          </cell>
          <cell r="E746">
            <v>1.2999999999999999E-3</v>
          </cell>
          <cell r="F746">
            <v>23.15</v>
          </cell>
          <cell r="G746">
            <v>0.03</v>
          </cell>
        </row>
        <row r="747">
          <cell r="B747">
            <v>93281</v>
          </cell>
          <cell r="C747" t="str">
            <v>GUINCHO ELÉTRICO DE COLUNA, CAPACIDADE 400 KG, COM MOTO FREIO, MOTOR TRIFÁSICO DE 1,25 CV - CHP DIURNO. AF_03/2016</v>
          </cell>
          <cell r="D747" t="str">
            <v>CHP</v>
          </cell>
          <cell r="E747">
            <v>8.9999999999999998E-4</v>
          </cell>
          <cell r="F747">
            <v>24.25</v>
          </cell>
          <cell r="G747">
            <v>0.02</v>
          </cell>
        </row>
        <row r="748">
          <cell r="B748" t="str">
            <v>Material</v>
          </cell>
          <cell r="D748" t="str">
            <v>UNID</v>
          </cell>
          <cell r="E748" t="str">
            <v>COEFICIENTE</v>
          </cell>
          <cell r="F748" t="str">
            <v>PREÇO UNITÁRIO</v>
          </cell>
          <cell r="G748" t="str">
            <v>TOTAL</v>
          </cell>
        </row>
        <row r="749">
          <cell r="B749">
            <v>11029</v>
          </cell>
          <cell r="C749" t="str">
            <v>HASTE RETA PARA GANCHO DE FERRO GALVANIZADO, COM ROSCA 1/4" X 30 CM PARA FIXACAO DE TELHA METALICA, INCLUI PORCA E ARRUELAS DE VEDACAO</v>
          </cell>
          <cell r="D749" t="str">
            <v>CJ</v>
          </cell>
          <cell r="E749">
            <v>4.1500000000000004</v>
          </cell>
          <cell r="F749">
            <v>1.44</v>
          </cell>
          <cell r="G749">
            <v>5.97</v>
          </cell>
        </row>
        <row r="750">
          <cell r="B750">
            <v>25007</v>
          </cell>
          <cell r="C750" t="str">
            <v>TELHA ONDULADA EM ACO ZINCADO, ALTURA DE 17 MM, ESPESSURA DE 0,50 MM, LARGURA UTIL DE APROXIMADAMENTE 985 MM, SEM PINTURA</v>
          </cell>
          <cell r="D750" t="str">
            <v>M2</v>
          </cell>
          <cell r="E750">
            <v>1.1659999999999999</v>
          </cell>
          <cell r="F750">
            <v>47.7</v>
          </cell>
          <cell r="G750">
            <v>55.61</v>
          </cell>
        </row>
        <row r="751">
          <cell r="B751" t="str">
            <v>Mão de Obra com Encargos Complementares</v>
          </cell>
          <cell r="D751" t="str">
            <v>UNID</v>
          </cell>
          <cell r="E751" t="str">
            <v>COEFICIENTE</v>
          </cell>
          <cell r="F751" t="str">
            <v>PREÇO UNITÁRIO</v>
          </cell>
          <cell r="G751" t="str">
            <v>TOTAL</v>
          </cell>
        </row>
        <row r="752">
          <cell r="B752">
            <v>88316</v>
          </cell>
          <cell r="C752" t="str">
            <v>SERVENTE COM ENCARGOS COMPLEMENTARES</v>
          </cell>
          <cell r="D752" t="str">
            <v>H</v>
          </cell>
          <cell r="E752">
            <v>9.7000000000000003E-2</v>
          </cell>
          <cell r="F752">
            <v>24.08</v>
          </cell>
          <cell r="G752">
            <v>2.33</v>
          </cell>
        </row>
        <row r="753">
          <cell r="B753">
            <v>88323</v>
          </cell>
          <cell r="C753" t="str">
            <v>TELHADISTA COM ENCARGOS COMPLEMENTARES</v>
          </cell>
          <cell r="D753" t="str">
            <v>H</v>
          </cell>
          <cell r="E753">
            <v>9.0999999999999998E-2</v>
          </cell>
          <cell r="F753">
            <v>29.13</v>
          </cell>
          <cell r="G753">
            <v>2.65</v>
          </cell>
        </row>
        <row r="755">
          <cell r="B755" t="str">
            <v>FNDE 172</v>
          </cell>
          <cell r="C755" t="str">
            <v>FNDE 172 IMPERMEABILIZAÇÃO DE VIGA BALDRAME COM EMULSÃO ASFÁLTICA, 2 DEMÃOS (M2)</v>
          </cell>
          <cell r="D755" t="str">
            <v>M2</v>
          </cell>
          <cell r="G755">
            <v>46.47</v>
          </cell>
          <cell r="H755" t="str">
            <v>FNDE 172</v>
          </cell>
        </row>
        <row r="756">
          <cell r="B756" t="str">
            <v>Material</v>
          </cell>
          <cell r="D756" t="str">
            <v>UNID</v>
          </cell>
          <cell r="E756" t="str">
            <v>COEFICIENTE</v>
          </cell>
          <cell r="F756" t="str">
            <v>PREÇO UNITÁRIO</v>
          </cell>
          <cell r="G756" t="str">
            <v>TOTAL</v>
          </cell>
        </row>
        <row r="757">
          <cell r="B757">
            <v>626</v>
          </cell>
          <cell r="C757" t="str">
            <v>MANTA LIQUIDA DE BASE ASFALTICA MODIFICADA COM A ADICAO DE ELASTOMEROS DILUIDOS EM SOLVENTE ORGANICO, APLICACAO A FRIO (MEMBRANA DE EMULSAO ASFALTICA PARA IMPERMEABILIZACAO FLEXIVEL)</v>
          </cell>
          <cell r="D757" t="str">
            <v>KG</v>
          </cell>
          <cell r="E757">
            <v>1.5</v>
          </cell>
          <cell r="F757">
            <v>20.81</v>
          </cell>
          <cell r="G757">
            <v>31.21</v>
          </cell>
        </row>
        <row r="758">
          <cell r="B758" t="str">
            <v>Mão de Obra com Encargos Complementares</v>
          </cell>
          <cell r="D758" t="str">
            <v>UNID</v>
          </cell>
          <cell r="E758" t="str">
            <v>COEFICIENTE</v>
          </cell>
          <cell r="F758" t="str">
            <v>PREÇO UNITÁRIO</v>
          </cell>
          <cell r="G758" t="str">
            <v>TOTAL</v>
          </cell>
        </row>
        <row r="759">
          <cell r="B759">
            <v>88243</v>
          </cell>
          <cell r="C759" t="str">
            <v>AJUDANTE ESPECIALIZADO COM ENCARGOS COMPLEMENTARES</v>
          </cell>
          <cell r="D759" t="str">
            <v>H</v>
          </cell>
          <cell r="E759">
            <v>9.69E-2</v>
          </cell>
          <cell r="F759">
            <v>25.1</v>
          </cell>
          <cell r="G759">
            <v>2.4300000000000002</v>
          </cell>
        </row>
        <row r="760">
          <cell r="B760">
            <v>88270</v>
          </cell>
          <cell r="C760" t="str">
            <v>IMPERMEABILIZADOR COM ENCARGOS COMPLEMENTARES</v>
          </cell>
          <cell r="D760" t="str">
            <v>H</v>
          </cell>
          <cell r="E760">
            <v>0.4299</v>
          </cell>
          <cell r="F760">
            <v>29.85</v>
          </cell>
          <cell r="G760">
            <v>12.83</v>
          </cell>
        </row>
        <row r="762">
          <cell r="B762" t="str">
            <v>FNDE 173</v>
          </cell>
          <cell r="C762" t="str">
            <v>FNDE 173 IMPERMEABILIZAÇÃO DA LAJE COM EMULSÃO ASFÁLTICA, 2 DEMÃOS (M2)</v>
          </cell>
          <cell r="D762" t="str">
            <v>M2</v>
          </cell>
          <cell r="G762">
            <v>46.47</v>
          </cell>
          <cell r="H762" t="str">
            <v>FNDE 173</v>
          </cell>
        </row>
        <row r="763">
          <cell r="B763" t="str">
            <v>Material</v>
          </cell>
          <cell r="D763" t="str">
            <v>UNID</v>
          </cell>
          <cell r="E763" t="str">
            <v>COEFICIENTE</v>
          </cell>
          <cell r="F763" t="str">
            <v>PREÇO UNITÁRIO</v>
          </cell>
          <cell r="G763" t="str">
            <v>TOTAL</v>
          </cell>
        </row>
        <row r="764">
          <cell r="B764">
            <v>626</v>
          </cell>
          <cell r="C764" t="str">
            <v>MANTA LIQUIDA DE BASE ASFALTICA MODIFICADA COM A ADICAO DE ELASTOMEROS DILUIDOS EM SOLVENTE ORGANICO, APLICACAO A FRIO (MEMBRANA DE EMULSAO ASFALTICA PARA IMPERMEABILIZACAO FLEXIVEL)</v>
          </cell>
          <cell r="D764" t="str">
            <v>KG</v>
          </cell>
          <cell r="E764">
            <v>1.5</v>
          </cell>
          <cell r="F764">
            <v>20.81</v>
          </cell>
          <cell r="G764">
            <v>31.21</v>
          </cell>
        </row>
        <row r="765">
          <cell r="B765" t="str">
            <v>Mão de Obra com Encargos Complementares</v>
          </cell>
          <cell r="D765" t="str">
            <v>UNID</v>
          </cell>
          <cell r="E765" t="str">
            <v>COEFICIENTE</v>
          </cell>
          <cell r="F765" t="str">
            <v>PREÇO UNITÁRIO</v>
          </cell>
          <cell r="G765" t="str">
            <v>TOTAL</v>
          </cell>
        </row>
        <row r="766">
          <cell r="B766">
            <v>88243</v>
          </cell>
          <cell r="C766" t="str">
            <v>AJUDANTE ESPECIALIZADO COM ENCARGOS COMPLEMENTARES</v>
          </cell>
          <cell r="D766" t="str">
            <v>H</v>
          </cell>
          <cell r="E766">
            <v>9.69E-2</v>
          </cell>
          <cell r="F766">
            <v>25.1</v>
          </cell>
          <cell r="G766">
            <v>2.4300000000000002</v>
          </cell>
        </row>
        <row r="767">
          <cell r="B767">
            <v>88270</v>
          </cell>
          <cell r="C767" t="str">
            <v>IMPERMEABILIZADOR COM ENCARGOS COMPLEMENTARES</v>
          </cell>
          <cell r="D767" t="str">
            <v>H</v>
          </cell>
          <cell r="E767">
            <v>0.4299</v>
          </cell>
          <cell r="F767">
            <v>29.85</v>
          </cell>
          <cell r="G767">
            <v>12.83</v>
          </cell>
        </row>
        <row r="769">
          <cell r="B769" t="str">
            <v>FNDE 174</v>
          </cell>
          <cell r="C769" t="str">
            <v>FNDE 174 IMPERMEABILIZAÇÃO DE PISO COM EMULSÃO ASFÁLTICA, 2 DEMÃOS (M2)</v>
          </cell>
          <cell r="D769" t="str">
            <v>M2</v>
          </cell>
          <cell r="G769">
            <v>46.47</v>
          </cell>
          <cell r="H769" t="str">
            <v>FNDE 174</v>
          </cell>
        </row>
        <row r="770">
          <cell r="B770" t="str">
            <v>Material</v>
          </cell>
          <cell r="D770" t="str">
            <v>UNID</v>
          </cell>
          <cell r="E770" t="str">
            <v>COEFICIENTE</v>
          </cell>
          <cell r="F770" t="str">
            <v>PREÇO UNITÁRIO</v>
          </cell>
          <cell r="G770" t="str">
            <v>TOTAL</v>
          </cell>
        </row>
        <row r="771">
          <cell r="B771">
            <v>626</v>
          </cell>
          <cell r="C771" t="str">
            <v>MANTA LIQUIDA DE BASE ASFALTICA MODIFICADA COM A ADICAO DE ELASTOMEROS DILUIDOS EM SOLVENTE ORGANICO, APLICACAO A FRIO (MEMBRANA DE EMULSAO ASFALTICA PARA IMPERMEABILIZACAO FLEXIVEL)</v>
          </cell>
          <cell r="D771" t="str">
            <v>KG</v>
          </cell>
          <cell r="E771">
            <v>1.5</v>
          </cell>
          <cell r="F771">
            <v>20.81</v>
          </cell>
          <cell r="G771">
            <v>31.21</v>
          </cell>
        </row>
        <row r="772">
          <cell r="B772" t="str">
            <v>Mão de Obra com Encargos Complementares</v>
          </cell>
          <cell r="D772" t="str">
            <v>UNID</v>
          </cell>
          <cell r="E772" t="str">
            <v>COEFICIENTE</v>
          </cell>
          <cell r="F772" t="str">
            <v>PREÇO UNITÁRIO</v>
          </cell>
          <cell r="G772" t="str">
            <v>TOTAL</v>
          </cell>
        </row>
        <row r="773">
          <cell r="B773">
            <v>88243</v>
          </cell>
          <cell r="C773" t="str">
            <v>AJUDANTE ESPECIALIZADO COM ENCARGOS COMPLEMENTARES</v>
          </cell>
          <cell r="D773" t="str">
            <v>H</v>
          </cell>
          <cell r="E773">
            <v>9.69E-2</v>
          </cell>
          <cell r="F773">
            <v>25.1</v>
          </cell>
          <cell r="G773">
            <v>2.4300000000000002</v>
          </cell>
        </row>
        <row r="774">
          <cell r="B774">
            <v>88270</v>
          </cell>
          <cell r="C774" t="str">
            <v>IMPERMEABILIZADOR COM ENCARGOS COMPLEMENTARES</v>
          </cell>
          <cell r="D774" t="str">
            <v>H</v>
          </cell>
          <cell r="E774">
            <v>0.4299</v>
          </cell>
          <cell r="F774">
            <v>29.85</v>
          </cell>
          <cell r="G774">
            <v>12.83</v>
          </cell>
        </row>
        <row r="776">
          <cell r="B776" t="str">
            <v>FNDE 175</v>
          </cell>
          <cell r="C776" t="str">
            <v>FNDE 175 IMPERMEABILIZAÇÃO DA PAREDE COM EMULSÃO ASFÁLTICA, 2 DEMÃOS (M2)</v>
          </cell>
          <cell r="D776" t="str">
            <v>M2</v>
          </cell>
          <cell r="G776">
            <v>46.47</v>
          </cell>
          <cell r="H776" t="str">
            <v>FNDE 175</v>
          </cell>
        </row>
        <row r="777">
          <cell r="B777" t="str">
            <v>Material</v>
          </cell>
          <cell r="D777" t="str">
            <v>UNID</v>
          </cell>
          <cell r="E777" t="str">
            <v>COEFICIENTE</v>
          </cell>
          <cell r="F777" t="str">
            <v>PREÇO UNITÁRIO</v>
          </cell>
          <cell r="G777" t="str">
            <v>TOTAL</v>
          </cell>
        </row>
        <row r="778">
          <cell r="B778">
            <v>626</v>
          </cell>
          <cell r="C778" t="str">
            <v>MANTA LIQUIDA DE BASE ASFALTICA MODIFICADA COM A ADICAO DE ELASTOMEROS DILUIDOS EM SOLVENTE ORGANICO, APLICACAO A FRIO (MEMBRANA DE EMULSAO ASFALTICA PARA IMPERMEABILIZACAO FLEXIVEL)</v>
          </cell>
          <cell r="D778" t="str">
            <v>KG</v>
          </cell>
          <cell r="E778">
            <v>1.5</v>
          </cell>
          <cell r="F778">
            <v>20.81</v>
          </cell>
          <cell r="G778">
            <v>31.21</v>
          </cell>
        </row>
        <row r="779">
          <cell r="B779" t="str">
            <v>Mão de Obra com Encargos Complementares</v>
          </cell>
          <cell r="D779" t="str">
            <v>UNID</v>
          </cell>
          <cell r="E779" t="str">
            <v>COEFICIENTE</v>
          </cell>
          <cell r="F779" t="str">
            <v>PREÇO UNITÁRIO</v>
          </cell>
          <cell r="G779" t="str">
            <v>TOTAL</v>
          </cell>
        </row>
        <row r="780">
          <cell r="B780">
            <v>88243</v>
          </cell>
          <cell r="C780" t="str">
            <v>AJUDANTE ESPECIALIZADO COM ENCARGOS COMPLEMENTARES</v>
          </cell>
          <cell r="D780" t="str">
            <v>H</v>
          </cell>
          <cell r="E780">
            <v>9.69E-2</v>
          </cell>
          <cell r="F780">
            <v>25.1</v>
          </cell>
          <cell r="G780">
            <v>2.4300000000000002</v>
          </cell>
        </row>
        <row r="781">
          <cell r="B781">
            <v>88270</v>
          </cell>
          <cell r="C781" t="str">
            <v>IMPERMEABILIZADOR COM ENCARGOS COMPLEMENTARES</v>
          </cell>
          <cell r="D781" t="str">
            <v>H</v>
          </cell>
          <cell r="E781">
            <v>0.4299</v>
          </cell>
          <cell r="F781">
            <v>29.85</v>
          </cell>
          <cell r="G781">
            <v>12.83</v>
          </cell>
        </row>
        <row r="783">
          <cell r="B783" t="str">
            <v>FNDE 176</v>
          </cell>
          <cell r="C783" t="str">
            <v>FNDE 176 CHAPISCO APLICADO EM ALVENARIAS E ESTRUTURAS DE CONCRETO EXTERNAS, COM COLHER DE PEDREIRO. ARGAMASSA TRAÇO 1:3 COM PREPARO EM BETONEIRA 400L. - EXTERNO (M2)</v>
          </cell>
          <cell r="D783" t="str">
            <v>M2</v>
          </cell>
          <cell r="G783">
            <v>4.58</v>
          </cell>
          <cell r="H783" t="str">
            <v>FNDE 176</v>
          </cell>
        </row>
        <row r="784">
          <cell r="B784" t="str">
            <v>Mão de Obra com Encargos Complementares</v>
          </cell>
          <cell r="D784" t="str">
            <v>UNID</v>
          </cell>
          <cell r="E784" t="str">
            <v>COEFICIENTE</v>
          </cell>
          <cell r="F784" t="str">
            <v>PREÇO UNITÁRIO</v>
          </cell>
          <cell r="G784" t="str">
            <v>TOTAL</v>
          </cell>
        </row>
        <row r="785">
          <cell r="B785">
            <v>88309</v>
          </cell>
          <cell r="C785" t="str">
            <v>PEDREIRO COM ENCARGOS COMPLEMENTARES</v>
          </cell>
          <cell r="D785" t="str">
            <v>H</v>
          </cell>
          <cell r="E785">
            <v>6.8099999999999994E-2</v>
          </cell>
          <cell r="F785">
            <v>29.85</v>
          </cell>
          <cell r="G785">
            <v>2.0299999999999998</v>
          </cell>
        </row>
        <row r="786">
          <cell r="B786">
            <v>88316</v>
          </cell>
          <cell r="C786" t="str">
            <v>SERVENTE COM ENCARGOS COMPLEMENTARES</v>
          </cell>
          <cell r="D786" t="str">
            <v>H</v>
          </cell>
          <cell r="E786">
            <v>2.5499999999999998E-2</v>
          </cell>
          <cell r="F786">
            <v>24.08</v>
          </cell>
          <cell r="G786">
            <v>0.61</v>
          </cell>
        </row>
        <row r="787">
          <cell r="B787" t="str">
            <v>Serviço</v>
          </cell>
          <cell r="D787" t="str">
            <v>UNID</v>
          </cell>
          <cell r="E787" t="str">
            <v>COEFICIENTE</v>
          </cell>
          <cell r="F787" t="str">
            <v>PREÇO UNITÁRIO</v>
          </cell>
          <cell r="G787" t="str">
            <v>TOTAL</v>
          </cell>
        </row>
        <row r="788">
          <cell r="B788">
            <v>87313</v>
          </cell>
          <cell r="C788" t="str">
            <v>ARGAMASSA TRAÇO 1:3 (EM VOLUME DE CIMENTO E AREIA GROSSA ÚMIDA) PARA CHAPISCO CONVENCIONAL, PREPARO MECÂNICO COM BETONEIRA 400 L. AF_08/2019</v>
          </cell>
          <cell r="D788" t="str">
            <v>M3</v>
          </cell>
          <cell r="E788">
            <v>3.7000000000000002E-3</v>
          </cell>
          <cell r="F788">
            <v>525.16999999999996</v>
          </cell>
          <cell r="G788">
            <v>1.94</v>
          </cell>
        </row>
        <row r="790">
          <cell r="B790" t="str">
            <v>FNDE 177</v>
          </cell>
          <cell r="C790" t="str">
            <v>FNDE 177 CHAPISCO APLICADO EM ALVENARIAS E ESTRUTURAS DE CONCRETO EXTERNAS, COM COLHER DE PEDREIRO. ARGAMASSA TRAÇO 1:3 COM PREPARO EM BETONEIRA 400L. - INTERNO (M2)</v>
          </cell>
          <cell r="D790" t="str">
            <v>M2</v>
          </cell>
          <cell r="G790">
            <v>4.58</v>
          </cell>
          <cell r="H790" t="str">
            <v>FNDE 177</v>
          </cell>
        </row>
        <row r="791">
          <cell r="B791" t="str">
            <v>Mão de Obra com Encargos Complementares</v>
          </cell>
          <cell r="D791" t="str">
            <v>UNID</v>
          </cell>
          <cell r="E791" t="str">
            <v>COEFICIENTE</v>
          </cell>
          <cell r="F791" t="str">
            <v>PREÇO UNITÁRIO</v>
          </cell>
          <cell r="G791" t="str">
            <v>TOTAL</v>
          </cell>
        </row>
        <row r="792">
          <cell r="B792">
            <v>88309</v>
          </cell>
          <cell r="C792" t="str">
            <v>PEDREIRO COM ENCARGOS COMPLEMENTARES</v>
          </cell>
          <cell r="D792" t="str">
            <v>H</v>
          </cell>
          <cell r="E792">
            <v>6.8099999999999994E-2</v>
          </cell>
          <cell r="F792">
            <v>29.85</v>
          </cell>
          <cell r="G792">
            <v>2.0299999999999998</v>
          </cell>
        </row>
        <row r="793">
          <cell r="B793">
            <v>88316</v>
          </cell>
          <cell r="C793" t="str">
            <v>SERVENTE COM ENCARGOS COMPLEMENTARES</v>
          </cell>
          <cell r="D793" t="str">
            <v>H</v>
          </cell>
          <cell r="E793">
            <v>2.5499999999999998E-2</v>
          </cell>
          <cell r="F793">
            <v>24.08</v>
          </cell>
          <cell r="G793">
            <v>0.61</v>
          </cell>
        </row>
        <row r="794">
          <cell r="B794" t="str">
            <v>Serviço</v>
          </cell>
          <cell r="D794" t="str">
            <v>UNID</v>
          </cell>
          <cell r="E794" t="str">
            <v>COEFICIENTE</v>
          </cell>
          <cell r="F794" t="str">
            <v>PREÇO UNITÁRIO</v>
          </cell>
          <cell r="G794" t="str">
            <v>TOTAL</v>
          </cell>
        </row>
        <row r="795">
          <cell r="B795">
            <v>87313</v>
          </cell>
          <cell r="C795" t="str">
            <v>ARGAMASSA TRAÇO 1:3 (EM VOLUME DE CIMENTO E AREIA GROSSA ÚMIDA) PARA CHAPISCO CONVENCIONAL, PREPARO MECÂNICO COM BETONEIRA 400 L. AF_08/2019</v>
          </cell>
          <cell r="D795" t="str">
            <v>M3</v>
          </cell>
          <cell r="E795">
            <v>3.7000000000000002E-3</v>
          </cell>
          <cell r="F795">
            <v>525.16999999999996</v>
          </cell>
          <cell r="G795">
            <v>1.94</v>
          </cell>
        </row>
        <row r="797">
          <cell r="B797" t="str">
            <v>FNDE 178</v>
          </cell>
          <cell r="C797" t="str">
            <v>FNDE 178 EMBOÇO OU MASSA ÚNICA EM ARGAMASSA TRAÇO 1:2:8, PREPARO MECÂNICO COM BETONEIRA 400 L, APLICADA MANUALMENTE EM PANOS CEGOS - REVESTIMENTO INTERNO (SEM PRESENÇA DE VÃOS), ESPESSURA DE 25 MM (M2)</v>
          </cell>
          <cell r="D797" t="str">
            <v>M2</v>
          </cell>
          <cell r="G797">
            <v>45.25</v>
          </cell>
          <cell r="H797" t="str">
            <v>FNDE 178</v>
          </cell>
        </row>
        <row r="798">
          <cell r="B798" t="str">
            <v>Material</v>
          </cell>
          <cell r="D798" t="str">
            <v>UNID</v>
          </cell>
          <cell r="E798" t="str">
            <v>COEFICIENTE</v>
          </cell>
          <cell r="F798" t="str">
            <v>PREÇO UNITÁRIO</v>
          </cell>
          <cell r="G798" t="str">
            <v>TOTAL</v>
          </cell>
        </row>
        <row r="799">
          <cell r="B799">
            <v>37411</v>
          </cell>
          <cell r="C799" t="str">
            <v>TELA DE ACO SOLDADA GALVANIZADA/ZINCADA PARA ALVENARIA, FIO D = *1,24 MM, MALHA 25 X 25 MM</v>
          </cell>
          <cell r="D799" t="str">
            <v>M2</v>
          </cell>
          <cell r="E799">
            <v>0.15809999999999999</v>
          </cell>
          <cell r="F799">
            <v>16.86</v>
          </cell>
          <cell r="G799">
            <v>2.66</v>
          </cell>
        </row>
        <row r="800">
          <cell r="B800" t="str">
            <v>Mão de Obra com Encargos Complementares</v>
          </cell>
          <cell r="D800" t="str">
            <v>UNID</v>
          </cell>
          <cell r="E800" t="str">
            <v>COEFICIENTE</v>
          </cell>
          <cell r="F800" t="str">
            <v>PREÇO UNITÁRIO</v>
          </cell>
          <cell r="G800" t="str">
            <v>TOTAL</v>
          </cell>
        </row>
        <row r="801">
          <cell r="B801">
            <v>88309</v>
          </cell>
          <cell r="C801" t="str">
            <v>PEDREIRO COM ENCARGOS COMPLEMENTARES</v>
          </cell>
          <cell r="D801" t="str">
            <v>H</v>
          </cell>
          <cell r="E801">
            <v>0.40899999999999997</v>
          </cell>
          <cell r="F801">
            <v>29.85</v>
          </cell>
          <cell r="G801">
            <v>12.2</v>
          </cell>
        </row>
        <row r="802">
          <cell r="B802">
            <v>88316</v>
          </cell>
          <cell r="C802" t="str">
            <v>SERVENTE COM ENCARGOS COMPLEMENTARES</v>
          </cell>
          <cell r="D802" t="str">
            <v>H</v>
          </cell>
          <cell r="E802">
            <v>0.40899999999999997</v>
          </cell>
          <cell r="F802">
            <v>24.08</v>
          </cell>
          <cell r="G802">
            <v>9.84</v>
          </cell>
        </row>
        <row r="803">
          <cell r="B803" t="str">
            <v>Serviço</v>
          </cell>
          <cell r="D803" t="str">
            <v>UNID</v>
          </cell>
          <cell r="E803" t="str">
            <v>COEFICIENTE</v>
          </cell>
          <cell r="F803" t="str">
            <v>PREÇO UNITÁRIO</v>
          </cell>
          <cell r="G803" t="str">
            <v>TOTAL</v>
          </cell>
        </row>
        <row r="804">
          <cell r="B804">
            <v>87292</v>
          </cell>
          <cell r="C804" t="str">
            <v>ARGAMASSA TRAÇO 1:2:8 (EM VOLUME DE CIMENTO, CAL E AREIA MÉDIA ÚMIDA) PARA EMBOÇO/MASSA ÚNICA/ASSENTAMENTO DE ALVENARIA DE VEDAÇÃO, PREPARO MECÂNICO COM BETONEIRA 400 L. AF_08/2019</v>
          </cell>
          <cell r="D804" t="str">
            <v>M3</v>
          </cell>
          <cell r="E804">
            <v>2.93E-2</v>
          </cell>
          <cell r="F804">
            <v>701.6</v>
          </cell>
          <cell r="G804">
            <v>20.55</v>
          </cell>
        </row>
        <row r="806">
          <cell r="B806" t="str">
            <v>FNDE 179</v>
          </cell>
          <cell r="C806" t="str">
            <v>FNDE 179 EMBOÇO OU MASSA ÚNICA EM ARGAMASSA TRAÇO 1:2:8, PREPARO MECÂNICO COM BETONEIRA 400 L, APLICADA MANUALMENTE EM PANOS CEGOS - REVESTIMENTO EXTERNO (SEM PRESENÇA DE VÃOS), ESPESSURA DE 25 MM (M2)</v>
          </cell>
          <cell r="D806" t="str">
            <v>M2</v>
          </cell>
          <cell r="G806">
            <v>45.25</v>
          </cell>
          <cell r="H806" t="str">
            <v>FNDE 179</v>
          </cell>
        </row>
        <row r="807">
          <cell r="B807" t="str">
            <v>Material</v>
          </cell>
          <cell r="D807" t="str">
            <v>UNID</v>
          </cell>
          <cell r="E807" t="str">
            <v>COEFICIENTE</v>
          </cell>
          <cell r="F807" t="str">
            <v>PREÇO UNITÁRIO</v>
          </cell>
          <cell r="G807" t="str">
            <v>TOTAL</v>
          </cell>
        </row>
        <row r="808">
          <cell r="B808">
            <v>37411</v>
          </cell>
          <cell r="C808" t="str">
            <v>TELA DE ACO SOLDADA GALVANIZADA/ZINCADA PARA ALVENARIA, FIO D = *1,24 MM, MALHA 25 X 25 MM</v>
          </cell>
          <cell r="D808" t="str">
            <v>M2</v>
          </cell>
          <cell r="E808">
            <v>0.15809999999999999</v>
          </cell>
          <cell r="F808">
            <v>16.86</v>
          </cell>
          <cell r="G808">
            <v>2.66</v>
          </cell>
        </row>
        <row r="809">
          <cell r="B809" t="str">
            <v>Mão de Obra com Encargos Complementares</v>
          </cell>
          <cell r="D809" t="str">
            <v>UNID</v>
          </cell>
          <cell r="E809" t="str">
            <v>COEFICIENTE</v>
          </cell>
          <cell r="F809" t="str">
            <v>PREÇO UNITÁRIO</v>
          </cell>
          <cell r="G809" t="str">
            <v>TOTAL</v>
          </cell>
        </row>
        <row r="810">
          <cell r="B810">
            <v>88309</v>
          </cell>
          <cell r="C810" t="str">
            <v>PEDREIRO COM ENCARGOS COMPLEMENTARES</v>
          </cell>
          <cell r="D810" t="str">
            <v>H</v>
          </cell>
          <cell r="E810">
            <v>0.40899999999999997</v>
          </cell>
          <cell r="F810">
            <v>29.85</v>
          </cell>
          <cell r="G810">
            <v>12.2</v>
          </cell>
        </row>
        <row r="811">
          <cell r="B811">
            <v>88316</v>
          </cell>
          <cell r="C811" t="str">
            <v>SERVENTE COM ENCARGOS COMPLEMENTARES</v>
          </cell>
          <cell r="D811" t="str">
            <v>H</v>
          </cell>
          <cell r="E811">
            <v>0.40899999999999997</v>
          </cell>
          <cell r="F811">
            <v>24.08</v>
          </cell>
          <cell r="G811">
            <v>9.84</v>
          </cell>
        </row>
        <row r="812">
          <cell r="B812" t="str">
            <v>Serviço</v>
          </cell>
          <cell r="D812" t="str">
            <v>UNID</v>
          </cell>
          <cell r="E812" t="str">
            <v>COEFICIENTE</v>
          </cell>
          <cell r="F812" t="str">
            <v>PREÇO UNITÁRIO</v>
          </cell>
          <cell r="G812" t="str">
            <v>TOTAL</v>
          </cell>
        </row>
        <row r="813">
          <cell r="B813">
            <v>87292</v>
          </cell>
          <cell r="C813" t="str">
            <v>ARGAMASSA TRAÇO 1:2:8 (EM VOLUME DE CIMENTO, CAL E AREIA MÉDIA ÚMIDA) PARA EMBOÇO/MASSA ÚNICA/ASSENTAMENTO DE ALVENARIA DE VEDAÇÃO, PREPARO MECÂNICO COM BETONEIRA 400 L. AF_08/2019</v>
          </cell>
          <cell r="D813" t="str">
            <v>M3</v>
          </cell>
          <cell r="E813">
            <v>2.93E-2</v>
          </cell>
          <cell r="F813">
            <v>701.6</v>
          </cell>
          <cell r="G813">
            <v>20.55</v>
          </cell>
        </row>
        <row r="815">
          <cell r="B815" t="str">
            <v>FNDE 180</v>
          </cell>
          <cell r="C815" t="str">
            <v>FNDE 180 REVESTIMENTO CERÂMICO PARA PAREDES COM PLACAS TIPO ESMALTADA EXTRA DE DIMENSÕES 10X10 CM, COR CINZA CLAROAPLICADAS NA ALTURA INTEIRA DAS PAREDES. (M2)</v>
          </cell>
          <cell r="D815" t="str">
            <v>M2</v>
          </cell>
          <cell r="G815">
            <v>62.32</v>
          </cell>
          <cell r="H815" t="str">
            <v>FNDE 180</v>
          </cell>
        </row>
        <row r="816">
          <cell r="B816" t="str">
            <v>Material</v>
          </cell>
          <cell r="D816" t="str">
            <v>UNID</v>
          </cell>
          <cell r="E816" t="str">
            <v>COEFICIENTE</v>
          </cell>
          <cell r="F816" t="str">
            <v>PREÇO UNITÁRIO</v>
          </cell>
          <cell r="G816" t="str">
            <v>TOTAL</v>
          </cell>
        </row>
        <row r="817">
          <cell r="B817">
            <v>1381</v>
          </cell>
          <cell r="C817" t="str">
            <v>ARGAMASSA COLANTE AC I PARA CERAMICAS</v>
          </cell>
          <cell r="D817" t="str">
            <v>KG</v>
          </cell>
          <cell r="E817">
            <v>4.91</v>
          </cell>
          <cell r="F817">
            <v>1.1000000000000001</v>
          </cell>
          <cell r="G817">
            <v>5.4</v>
          </cell>
        </row>
        <row r="818">
          <cell r="B818">
            <v>34357</v>
          </cell>
          <cell r="C818" t="str">
            <v>REJUNTE CIMENTICIO, QUALQUER COR</v>
          </cell>
          <cell r="D818" t="str">
            <v>KG</v>
          </cell>
          <cell r="E818">
            <v>0.42199999999999999</v>
          </cell>
          <cell r="F818">
            <v>6.45</v>
          </cell>
          <cell r="G818">
            <v>2.72</v>
          </cell>
        </row>
        <row r="819">
          <cell r="B819">
            <v>536</v>
          </cell>
          <cell r="C819" t="str">
            <v>REVESTIMENTO PARA PAREDE, EM CERAMICA ESMALTADA, FORMATO MENOR OU IGUAL A 2025 CM2</v>
          </cell>
          <cell r="D819" t="str">
            <v>M2</v>
          </cell>
          <cell r="E819">
            <v>1.0552999999999999</v>
          </cell>
          <cell r="F819">
            <v>30.21</v>
          </cell>
          <cell r="G819">
            <v>31.88</v>
          </cell>
        </row>
        <row r="820">
          <cell r="B820" t="str">
            <v>Mão de Obra com Encargos Complementares</v>
          </cell>
          <cell r="D820" t="str">
            <v>UNID</v>
          </cell>
          <cell r="E820" t="str">
            <v>COEFICIENTE</v>
          </cell>
          <cell r="F820" t="str">
            <v>PREÇO UNITÁRIO</v>
          </cell>
          <cell r="G820" t="str">
            <v>TOTAL</v>
          </cell>
        </row>
        <row r="821">
          <cell r="B821">
            <v>88256</v>
          </cell>
          <cell r="C821" t="str">
            <v>AZULEJISTA OU LADRILHISTA COM ENCARGOS COMPLEMENTARES</v>
          </cell>
          <cell r="D821" t="str">
            <v>H</v>
          </cell>
          <cell r="E821">
            <v>0.53410000000000002</v>
          </cell>
          <cell r="F821">
            <v>29.71</v>
          </cell>
          <cell r="G821">
            <v>15.86</v>
          </cell>
        </row>
        <row r="822">
          <cell r="B822">
            <v>88316</v>
          </cell>
          <cell r="C822" t="str">
            <v>SERVENTE COM ENCARGOS COMPLEMENTARES</v>
          </cell>
          <cell r="D822" t="str">
            <v>H</v>
          </cell>
          <cell r="E822">
            <v>0.26860000000000001</v>
          </cell>
          <cell r="F822">
            <v>24.08</v>
          </cell>
          <cell r="G822">
            <v>6.46</v>
          </cell>
        </row>
        <row r="824">
          <cell r="B824" t="str">
            <v>FNDE 181</v>
          </cell>
          <cell r="C824" t="str">
            <v>FNDE 181 REVESTIMENTO CERÂMICO PARA PAREDES COM PLACAS TIPO ESMALTADA EXTRA DE DIMENSÕES 10X10 CM, COR LARANJA APLICADAS NA ALTURA INTEIRA DAS PAREDES. (M2)</v>
          </cell>
          <cell r="D824" t="str">
            <v>M2</v>
          </cell>
          <cell r="G824">
            <v>62.32</v>
          </cell>
          <cell r="H824" t="str">
            <v>FNDE 181</v>
          </cell>
        </row>
        <row r="825">
          <cell r="B825" t="str">
            <v>Material</v>
          </cell>
          <cell r="D825" t="str">
            <v>UNID</v>
          </cell>
          <cell r="E825" t="str">
            <v>COEFICIENTE</v>
          </cell>
          <cell r="F825" t="str">
            <v>PREÇO UNITÁRIO</v>
          </cell>
          <cell r="G825" t="str">
            <v>TOTAL</v>
          </cell>
        </row>
        <row r="826">
          <cell r="B826">
            <v>1381</v>
          </cell>
          <cell r="C826" t="str">
            <v>ARGAMASSA COLANTE AC I PARA CERAMICAS</v>
          </cell>
          <cell r="D826" t="str">
            <v>KG</v>
          </cell>
          <cell r="E826">
            <v>4.91</v>
          </cell>
          <cell r="F826">
            <v>1.1000000000000001</v>
          </cell>
          <cell r="G826">
            <v>5.4</v>
          </cell>
        </row>
        <row r="827">
          <cell r="B827">
            <v>34357</v>
          </cell>
          <cell r="C827" t="str">
            <v>REJUNTE CIMENTICIO, QUALQUER COR</v>
          </cell>
          <cell r="D827" t="str">
            <v>KG</v>
          </cell>
          <cell r="E827">
            <v>0.42199999999999999</v>
          </cell>
          <cell r="F827">
            <v>6.45</v>
          </cell>
          <cell r="G827">
            <v>2.72</v>
          </cell>
        </row>
        <row r="828">
          <cell r="B828">
            <v>536</v>
          </cell>
          <cell r="C828" t="str">
            <v>REVESTIMENTO PARA PAREDE, EM CERAMICA ESMALTADA, FORMATO MENOR OU IGUAL A 2025 CM2</v>
          </cell>
          <cell r="D828" t="str">
            <v>M2</v>
          </cell>
          <cell r="E828">
            <v>1.0552999999999999</v>
          </cell>
          <cell r="F828">
            <v>30.21</v>
          </cell>
          <cell r="G828">
            <v>31.88</v>
          </cell>
        </row>
        <row r="829">
          <cell r="B829" t="str">
            <v>Mão de Obra com Encargos Complementares</v>
          </cell>
          <cell r="D829" t="str">
            <v>UNID</v>
          </cell>
          <cell r="E829" t="str">
            <v>COEFICIENTE</v>
          </cell>
          <cell r="F829" t="str">
            <v>PREÇO UNITÁRIO</v>
          </cell>
          <cell r="G829" t="str">
            <v>TOTAL</v>
          </cell>
        </row>
        <row r="830">
          <cell r="B830">
            <v>88256</v>
          </cell>
          <cell r="C830" t="str">
            <v>AZULEJISTA OU LADRILHISTA COM ENCARGOS COMPLEMENTARES</v>
          </cell>
          <cell r="D830" t="str">
            <v>H</v>
          </cell>
          <cell r="E830">
            <v>0.53410000000000002</v>
          </cell>
          <cell r="F830">
            <v>29.71</v>
          </cell>
          <cell r="G830">
            <v>15.86</v>
          </cell>
        </row>
        <row r="831">
          <cell r="B831">
            <v>88316</v>
          </cell>
          <cell r="C831" t="str">
            <v>SERVENTE COM ENCARGOS COMPLEMENTARES</v>
          </cell>
          <cell r="D831" t="str">
            <v>H</v>
          </cell>
          <cell r="E831">
            <v>0.26860000000000001</v>
          </cell>
          <cell r="F831">
            <v>24.08</v>
          </cell>
          <cell r="G831">
            <v>6.46</v>
          </cell>
        </row>
        <row r="833">
          <cell r="B833" t="str">
            <v>FNDE 245</v>
          </cell>
          <cell r="C833" t="str">
            <v>FNDE 245 RODA MEIO EM MADEIRA, ALTURA 7CM, FIXADO COM COLA (M)</v>
          </cell>
          <cell r="D833" t="str">
            <v>M</v>
          </cell>
          <cell r="G833">
            <v>43.92</v>
          </cell>
          <cell r="H833" t="str">
            <v>FNDE 245</v>
          </cell>
        </row>
        <row r="834">
          <cell r="B834" t="str">
            <v>Material</v>
          </cell>
          <cell r="D834" t="str">
            <v>UNID</v>
          </cell>
          <cell r="E834" t="str">
            <v>COEFICIENTE</v>
          </cell>
          <cell r="F834" t="str">
            <v>PREÇO UNITÁRIO</v>
          </cell>
          <cell r="G834" t="str">
            <v>TOTAL</v>
          </cell>
        </row>
        <row r="835">
          <cell r="B835">
            <v>44396</v>
          </cell>
          <cell r="C835" t="str">
            <v>COLA BRANCA BASE PVA</v>
          </cell>
          <cell r="D835" t="str">
            <v>KG</v>
          </cell>
          <cell r="E835">
            <v>4.0300000000000002E-2</v>
          </cell>
          <cell r="F835">
            <v>41.12</v>
          </cell>
          <cell r="G835">
            <v>1.65</v>
          </cell>
        </row>
        <row r="836">
          <cell r="B836">
            <v>6186</v>
          </cell>
          <cell r="C836" t="str">
            <v>RODAPE DE MADEIRA MACICA CUMARU/IPE CHAMPANHE OU EQUIVALENTE DA REGIAO, *1,5 X 7 CM</v>
          </cell>
          <cell r="D836" t="str">
            <v>M</v>
          </cell>
          <cell r="E836">
            <v>1.0349999999999999</v>
          </cell>
          <cell r="F836">
            <v>27</v>
          </cell>
          <cell r="G836">
            <v>27.94</v>
          </cell>
          <cell r="H836" t="str">
            <v>SINAPI ORÇAFASCIO</v>
          </cell>
        </row>
        <row r="837">
          <cell r="B837" t="str">
            <v>Mão de Obra com Encargos Complementares</v>
          </cell>
          <cell r="D837" t="str">
            <v>UNID</v>
          </cell>
          <cell r="E837" t="str">
            <v>COEFICIENTE</v>
          </cell>
          <cell r="F837" t="str">
            <v>PREÇO UNITÁRIO</v>
          </cell>
          <cell r="G837" t="str">
            <v>TOTAL</v>
          </cell>
        </row>
        <row r="838">
          <cell r="B838">
            <v>88262</v>
          </cell>
          <cell r="C838" t="str">
            <v>CARPINTEIRO DE FORMAS COM ENCARGOS COMPLEMENTARES</v>
          </cell>
          <cell r="D838" t="str">
            <v>H</v>
          </cell>
          <cell r="E838">
            <v>0.36349999999999999</v>
          </cell>
          <cell r="F838">
            <v>29.41</v>
          </cell>
          <cell r="G838">
            <v>10.69</v>
          </cell>
        </row>
        <row r="839">
          <cell r="B839">
            <v>88316</v>
          </cell>
          <cell r="C839" t="str">
            <v>SERVENTE COM ENCARGOS COMPLEMENTARES</v>
          </cell>
          <cell r="D839" t="str">
            <v>H</v>
          </cell>
          <cell r="E839">
            <v>0.15140000000000001</v>
          </cell>
          <cell r="F839">
            <v>24.08</v>
          </cell>
          <cell r="G839">
            <v>3.64</v>
          </cell>
        </row>
        <row r="841">
          <cell r="B841" t="str">
            <v>FNDE 18</v>
          </cell>
          <cell r="C841" t="str">
            <v>FNDE 18 FORRO DE FIBRA MINERAL EM PLACAS DE 625 X 625 MM, E = 15 MM, BORDA RETA, COM PINTURA ANTIMOFO, APOIADO EM PERFIL DE ACO GALVANIZADO COM 24 MM DE BASE - INSTALADO (M2)</v>
          </cell>
          <cell r="D841" t="str">
            <v>M2</v>
          </cell>
          <cell r="G841">
            <v>120.1</v>
          </cell>
          <cell r="H841" t="str">
            <v>FNDE 18</v>
          </cell>
        </row>
        <row r="842">
          <cell r="B842" t="str">
            <v>Material</v>
          </cell>
          <cell r="D842" t="str">
            <v>UNID</v>
          </cell>
          <cell r="E842" t="str">
            <v>COEFICIENTE</v>
          </cell>
          <cell r="F842" t="str">
            <v>PREÇO UNITÁRIO</v>
          </cell>
          <cell r="G842" t="str">
            <v>TOTAL</v>
          </cell>
        </row>
        <row r="843">
          <cell r="B843">
            <v>39511</v>
          </cell>
          <cell r="C843" t="str">
            <v>FORRO DE FIBRA MINERAL EM PLACAS DE 625 X 625 MM, E = 15 MM, BORDA RETA, COM PINTURA ANTIMOFO, APOIADO EM PERFIL DE ACO GALVANIZADO COM 24 MM DE BASE - INSTALADO</v>
          </cell>
          <cell r="D843" t="str">
            <v>M2</v>
          </cell>
          <cell r="E843">
            <v>1</v>
          </cell>
          <cell r="F843">
            <v>97.86</v>
          </cell>
          <cell r="G843">
            <v>97.86</v>
          </cell>
        </row>
        <row r="844">
          <cell r="B844" t="str">
            <v>Mão de Obra com Encargos Complementares</v>
          </cell>
          <cell r="D844" t="str">
            <v>UNID</v>
          </cell>
          <cell r="E844" t="str">
            <v>COEFICIENTE</v>
          </cell>
          <cell r="F844" t="str">
            <v>PREÇO UNITÁRIO</v>
          </cell>
          <cell r="G844" t="str">
            <v>TOTAL</v>
          </cell>
        </row>
        <row r="845">
          <cell r="B845">
            <v>88278</v>
          </cell>
          <cell r="C845" t="str">
            <v>MONTADOR DE ESTRUTURA METÁLICA COM ENCARGOS COMPLEMENTARES</v>
          </cell>
          <cell r="D845" t="str">
            <v>H</v>
          </cell>
          <cell r="E845">
            <v>0.47860000000000003</v>
          </cell>
          <cell r="F845">
            <v>22.41</v>
          </cell>
          <cell r="G845">
            <v>10.72</v>
          </cell>
        </row>
        <row r="846">
          <cell r="B846">
            <v>88316</v>
          </cell>
          <cell r="C846" t="str">
            <v>SERVENTE COM ENCARGOS COMPLEMENTARES</v>
          </cell>
          <cell r="D846" t="str">
            <v>H</v>
          </cell>
          <cell r="E846">
            <v>0.47860000000000003</v>
          </cell>
          <cell r="F846">
            <v>24.08</v>
          </cell>
          <cell r="G846">
            <v>11.52</v>
          </cell>
        </row>
        <row r="848">
          <cell r="B848" t="str">
            <v>FNDE 66</v>
          </cell>
          <cell r="C848" t="str">
            <v>FNDE 66 FORRO DE TELA ONDULADA EM ARAME GALVANIZADO - COR NATURAL (M²)</v>
          </cell>
          <cell r="D848" t="str">
            <v>M2</v>
          </cell>
          <cell r="G848">
            <v>171.39</v>
          </cell>
          <cell r="H848" t="str">
            <v>FNDE 66</v>
          </cell>
        </row>
        <row r="849">
          <cell r="B849" t="str">
            <v>Especiais</v>
          </cell>
          <cell r="D849" t="str">
            <v>UNID</v>
          </cell>
          <cell r="E849" t="str">
            <v>COEFICIENTE</v>
          </cell>
          <cell r="F849" t="str">
            <v>PREÇO UNITÁRIO</v>
          </cell>
          <cell r="G849" t="str">
            <v>TOTAL</v>
          </cell>
        </row>
        <row r="850">
          <cell r="B850">
            <v>2705</v>
          </cell>
          <cell r="C850" t="str">
            <v>ENERGIA ELETRICA ATE 2000 KWH INDUSTRIAL, SEM DEMANDA</v>
          </cell>
          <cell r="D850" t="str">
            <v>KWH</v>
          </cell>
          <cell r="E850">
            <v>3.86</v>
          </cell>
          <cell r="F850">
            <v>1</v>
          </cell>
          <cell r="G850">
            <v>3.86</v>
          </cell>
        </row>
        <row r="851">
          <cell r="B851" t="str">
            <v>Material</v>
          </cell>
          <cell r="D851" t="str">
            <v>UNID</v>
          </cell>
          <cell r="E851" t="str">
            <v>COEFICIENTE</v>
          </cell>
          <cell r="F851" t="str">
            <v>PREÇO UNITÁRIO</v>
          </cell>
          <cell r="G851" t="str">
            <v>TOTAL</v>
          </cell>
        </row>
        <row r="852">
          <cell r="B852">
            <v>4777</v>
          </cell>
          <cell r="C852" t="str">
            <v>CANTONEIRA ACO ABAS IGUAIS (QUALQUER BITOLA), ESPESSURA ENTRE 1/8" E 1/4"</v>
          </cell>
          <cell r="D852" t="str">
            <v>KG</v>
          </cell>
          <cell r="E852">
            <v>0.68600000000000005</v>
          </cell>
          <cell r="F852">
            <v>8.02</v>
          </cell>
          <cell r="G852">
            <v>5.5</v>
          </cell>
          <cell r="H852" t="str">
            <v>SINAPI ORÇAFASCIO</v>
          </cell>
        </row>
        <row r="853">
          <cell r="B853">
            <v>10997</v>
          </cell>
          <cell r="C853" t="str">
            <v>ELETRODO REVESTIDO AWS - E7018, DIAMETRO IGUAL A 4,00 MM</v>
          </cell>
          <cell r="D853" t="str">
            <v>KG</v>
          </cell>
          <cell r="E853">
            <v>4.1000000000000002E-2</v>
          </cell>
          <cell r="F853">
            <v>30</v>
          </cell>
          <cell r="G853">
            <v>1.23</v>
          </cell>
        </row>
        <row r="854">
          <cell r="B854">
            <v>37397</v>
          </cell>
          <cell r="C854" t="str">
            <v>PINO DE ACO LISO 1/4 ", HASTE = *53* MM (ACAO DIRETA)</v>
          </cell>
          <cell r="D854" t="str">
            <v>CENTO</v>
          </cell>
          <cell r="E854">
            <v>0.01</v>
          </cell>
          <cell r="F854">
            <v>38.46</v>
          </cell>
          <cell r="G854">
            <v>0.38</v>
          </cell>
          <cell r="H854" t="str">
            <v>SINAPI ORÇAFASCIO</v>
          </cell>
        </row>
        <row r="855">
          <cell r="B855">
            <v>25007</v>
          </cell>
          <cell r="C855" t="str">
            <v>TELHA ONDULADA EM ACO ZINCADO, ALTURA DE 17 MM, ESPESSURA DE 0,50 MM, LARGURA UTIL DE APROXIMADAMENTE 985 MM, SEM PINTURA</v>
          </cell>
          <cell r="D855" t="str">
            <v>M2</v>
          </cell>
          <cell r="E855">
            <v>1.05</v>
          </cell>
          <cell r="F855">
            <v>47.7</v>
          </cell>
          <cell r="G855">
            <v>50.08</v>
          </cell>
          <cell r="H855" t="str">
            <v>SINAPI ORÇAFASCIO</v>
          </cell>
        </row>
        <row r="856">
          <cell r="B856" t="str">
            <v>Mão de Obra com Encargos Complementares</v>
          </cell>
          <cell r="D856" t="str">
            <v>UNID</v>
          </cell>
          <cell r="E856" t="str">
            <v>COEFICIENTE</v>
          </cell>
          <cell r="F856" t="str">
            <v>PREÇO UNITÁRIO</v>
          </cell>
          <cell r="G856" t="str">
            <v>TOTAL</v>
          </cell>
        </row>
        <row r="857">
          <cell r="B857">
            <v>88243</v>
          </cell>
          <cell r="C857" t="str">
            <v>AJUDANTE ESPECIALIZADO COM ENCARGOS COMPLEMENTARES</v>
          </cell>
          <cell r="D857" t="str">
            <v>H</v>
          </cell>
          <cell r="E857">
            <v>1</v>
          </cell>
          <cell r="F857">
            <v>25.1</v>
          </cell>
          <cell r="G857">
            <v>25.1</v>
          </cell>
        </row>
        <row r="858">
          <cell r="B858">
            <v>88251</v>
          </cell>
          <cell r="C858" t="str">
            <v>AUXILIAR DE SERRALHEIRO COM ENCARGOS COMPLEMENTARES</v>
          </cell>
          <cell r="D858" t="str">
            <v>H</v>
          </cell>
          <cell r="E858">
            <v>1</v>
          </cell>
          <cell r="F858">
            <v>25.04</v>
          </cell>
          <cell r="G858">
            <v>25.04</v>
          </cell>
        </row>
        <row r="859">
          <cell r="B859">
            <v>88315</v>
          </cell>
          <cell r="C859" t="str">
            <v>SERRALHEIRO COM ENCARGOS COMPLEMENTARES</v>
          </cell>
          <cell r="D859" t="str">
            <v>H</v>
          </cell>
          <cell r="E859">
            <v>1</v>
          </cell>
          <cell r="F859">
            <v>29.63</v>
          </cell>
          <cell r="G859">
            <v>29.63</v>
          </cell>
        </row>
        <row r="860">
          <cell r="B860">
            <v>88317</v>
          </cell>
          <cell r="C860" t="str">
            <v>SOLDADOR COM ENCARGOS COMPLEMENTARES</v>
          </cell>
          <cell r="D860" t="str">
            <v>H</v>
          </cell>
          <cell r="E860">
            <v>1</v>
          </cell>
          <cell r="F860">
            <v>30.57</v>
          </cell>
          <cell r="G860">
            <v>30.57</v>
          </cell>
        </row>
        <row r="862">
          <cell r="B862" t="str">
            <v>FNDE 182</v>
          </cell>
          <cell r="C862" t="str">
            <v>FNDE 182 CONTRAPISO DE CONCRETO NÃO-ESTRUTURAL, ESPESSURA 3 CM E PREPARO MECÂNICO (M2)</v>
          </cell>
          <cell r="D862" t="str">
            <v>M2</v>
          </cell>
          <cell r="G862">
            <v>40.61</v>
          </cell>
          <cell r="H862" t="str">
            <v>FNDE 182</v>
          </cell>
        </row>
        <row r="863">
          <cell r="B863" t="str">
            <v>Material</v>
          </cell>
          <cell r="D863" t="str">
            <v>UNID</v>
          </cell>
          <cell r="E863" t="str">
            <v>COEFICIENTE</v>
          </cell>
          <cell r="F863" t="str">
            <v>PREÇO UNITÁRIO</v>
          </cell>
          <cell r="G863" t="str">
            <v>TOTAL</v>
          </cell>
        </row>
        <row r="864">
          <cell r="B864">
            <v>7334</v>
          </cell>
          <cell r="C864" t="str">
            <v>ADITIVO ADESIVO LIQUIDO PARA ARGAMASSAS DE REVESTIMENTOS CIMENTICIOS</v>
          </cell>
          <cell r="D864" t="str">
            <v>L</v>
          </cell>
          <cell r="E864">
            <v>0.21</v>
          </cell>
          <cell r="F864">
            <v>16.850000000000001</v>
          </cell>
          <cell r="G864">
            <v>3.53</v>
          </cell>
        </row>
        <row r="865">
          <cell r="B865">
            <v>1379</v>
          </cell>
          <cell r="C865" t="str">
            <v>CIMENTO PORTLAND COMPOSTO CP II-32</v>
          </cell>
          <cell r="D865" t="str">
            <v>KG</v>
          </cell>
          <cell r="E865">
            <v>0.5</v>
          </cell>
          <cell r="F865">
            <v>0.69</v>
          </cell>
          <cell r="G865">
            <v>0.34</v>
          </cell>
        </row>
        <row r="866">
          <cell r="B866" t="str">
            <v>Mão de Obra com Encargos Complementares</v>
          </cell>
          <cell r="D866" t="str">
            <v>UNID</v>
          </cell>
          <cell r="E866" t="str">
            <v>COEFICIENTE</v>
          </cell>
          <cell r="F866" t="str">
            <v>PREÇO UNITÁRIO</v>
          </cell>
          <cell r="G866" t="str">
            <v>TOTAL</v>
          </cell>
        </row>
        <row r="867">
          <cell r="B867">
            <v>88309</v>
          </cell>
          <cell r="C867" t="str">
            <v>PEDREIRO COM ENCARGOS COMPLEMENTARES</v>
          </cell>
          <cell r="D867" t="str">
            <v>H</v>
          </cell>
          <cell r="E867">
            <v>0.245</v>
          </cell>
          <cell r="F867">
            <v>29.85</v>
          </cell>
          <cell r="G867">
            <v>7.31</v>
          </cell>
        </row>
        <row r="868">
          <cell r="B868">
            <v>88316</v>
          </cell>
          <cell r="C868" t="str">
            <v>SERVENTE COM ENCARGOS COMPLEMENTARES</v>
          </cell>
          <cell r="D868" t="str">
            <v>H</v>
          </cell>
          <cell r="E868">
            <v>0.123</v>
          </cell>
          <cell r="F868">
            <v>24.08</v>
          </cell>
          <cell r="G868">
            <v>2.96</v>
          </cell>
        </row>
        <row r="869">
          <cell r="B869" t="str">
            <v>Serviço</v>
          </cell>
          <cell r="D869" t="str">
            <v>UNID</v>
          </cell>
          <cell r="E869" t="str">
            <v>COEFICIENTE</v>
          </cell>
          <cell r="F869" t="str">
            <v>PREÇO UNITÁRIO</v>
          </cell>
          <cell r="G869" t="str">
            <v>TOTAL</v>
          </cell>
        </row>
        <row r="870">
          <cell r="B870">
            <v>87301</v>
          </cell>
          <cell r="C870" t="str">
            <v>ARGAMASSA TRAÇO 1:4 (EM VOLUME DE CIMENTO E AREIA MÉDIA ÚMIDA) PARA CONTRAPISO, PREPARO MECÂNICO COM BETONEIRA 400 L. AF_08/2019</v>
          </cell>
          <cell r="D870" t="str">
            <v>M3</v>
          </cell>
          <cell r="E870">
            <v>4.3099999999999999E-2</v>
          </cell>
          <cell r="F870">
            <v>614.26</v>
          </cell>
          <cell r="G870">
            <v>26.47</v>
          </cell>
        </row>
        <row r="872">
          <cell r="B872" t="str">
            <v>FNDE 184</v>
          </cell>
          <cell r="C872" t="str">
            <v>FNDE 184 RODAPÉ CERÂMICO H= 10 CM (M)</v>
          </cell>
          <cell r="D872" t="str">
            <v>M</v>
          </cell>
          <cell r="G872">
            <v>9.120000000000001</v>
          </cell>
          <cell r="H872" t="str">
            <v>FNDE 184</v>
          </cell>
        </row>
        <row r="873">
          <cell r="B873" t="str">
            <v>Material</v>
          </cell>
          <cell r="D873" t="str">
            <v>UNID</v>
          </cell>
          <cell r="E873" t="str">
            <v>COEFICIENTE</v>
          </cell>
          <cell r="F873" t="str">
            <v>PREÇO UNITÁRIO</v>
          </cell>
          <cell r="G873" t="str">
            <v>TOTAL</v>
          </cell>
        </row>
        <row r="874">
          <cell r="B874">
            <v>1381</v>
          </cell>
          <cell r="C874" t="str">
            <v>ARGAMASSA COLANTE AC I PARA CERAMICAS</v>
          </cell>
          <cell r="D874" t="str">
            <v>KG</v>
          </cell>
          <cell r="E874">
            <v>0.63919999999999999</v>
          </cell>
          <cell r="F874">
            <v>1.1000000000000001</v>
          </cell>
          <cell r="G874">
            <v>0.7</v>
          </cell>
        </row>
        <row r="875">
          <cell r="B875">
            <v>1287</v>
          </cell>
          <cell r="C875" t="str">
            <v>PISO EM CERAMICA ESMALTADA, COR LISA, PEI MAIOR OU IGUAL A 4, FORMATO MENOR OU IGUAL A 2025 CM2</v>
          </cell>
          <cell r="D875" t="str">
            <v>M2</v>
          </cell>
          <cell r="E875">
            <v>0.15</v>
          </cell>
          <cell r="F875">
            <v>32.479999999999997</v>
          </cell>
          <cell r="G875">
            <v>4.87</v>
          </cell>
        </row>
        <row r="876">
          <cell r="B876">
            <v>34357</v>
          </cell>
          <cell r="C876" t="str">
            <v>REJUNTE CIMENTICIO, QUALQUER COR</v>
          </cell>
          <cell r="D876" t="str">
            <v>KG</v>
          </cell>
          <cell r="E876">
            <v>0.09</v>
          </cell>
          <cell r="F876">
            <v>6.45</v>
          </cell>
          <cell r="G876">
            <v>0.57999999999999996</v>
          </cell>
        </row>
        <row r="877">
          <cell r="B877" t="str">
            <v>Mão de Obra com Encargos Complementares</v>
          </cell>
          <cell r="D877" t="str">
            <v>UNID</v>
          </cell>
          <cell r="E877" t="str">
            <v>COEFICIENTE</v>
          </cell>
          <cell r="F877" t="str">
            <v>PREÇO UNITÁRIO</v>
          </cell>
          <cell r="G877" t="str">
            <v>TOTAL</v>
          </cell>
        </row>
        <row r="878">
          <cell r="B878">
            <v>88256</v>
          </cell>
          <cell r="C878" t="str">
            <v>AZULEJISTA OU LADRILHISTA COM ENCARGOS COMPLEMENTARES</v>
          </cell>
          <cell r="D878" t="str">
            <v>H</v>
          </cell>
          <cell r="E878">
            <v>7.6399999999999996E-2</v>
          </cell>
          <cell r="F878">
            <v>29.71</v>
          </cell>
          <cell r="G878">
            <v>2.2599999999999998</v>
          </cell>
        </row>
        <row r="879">
          <cell r="B879">
            <v>88316</v>
          </cell>
          <cell r="C879" t="str">
            <v>SERVENTE COM ENCARGOS COMPLEMENTARES</v>
          </cell>
          <cell r="D879" t="str">
            <v>H</v>
          </cell>
          <cell r="E879">
            <v>2.9600000000000001E-2</v>
          </cell>
          <cell r="F879">
            <v>24.08</v>
          </cell>
          <cell r="G879">
            <v>0.71</v>
          </cell>
        </row>
        <row r="881">
          <cell r="B881" t="str">
            <v>FNDE 185</v>
          </cell>
          <cell r="C881" t="str">
            <v>FNDE 185 RODAPÉ EM GRANITINA, ALTURA 10CM (M)</v>
          </cell>
          <cell r="D881" t="str">
            <v>M</v>
          </cell>
          <cell r="G881">
            <v>26.099999999999998</v>
          </cell>
          <cell r="H881" t="str">
            <v>FNDE 185</v>
          </cell>
        </row>
        <row r="882">
          <cell r="B882" t="str">
            <v>Material</v>
          </cell>
          <cell r="D882" t="str">
            <v>UNID</v>
          </cell>
          <cell r="E882" t="str">
            <v>COEFICIENTE</v>
          </cell>
          <cell r="F882" t="str">
            <v>PREÇO UNITÁRIO</v>
          </cell>
          <cell r="G882" t="str">
            <v>TOTAL</v>
          </cell>
        </row>
        <row r="883">
          <cell r="B883">
            <v>4824</v>
          </cell>
          <cell r="C883" t="str">
            <v>GRANILHA/ GRANA/ PEDRISCO OU AGREGADO EM MARMORE/ GRANITO/ QUARTZO E CALCARIO, PRETO, CINZA, PALHA OU BRANCO</v>
          </cell>
          <cell r="D883" t="str">
            <v>KG</v>
          </cell>
          <cell r="E883">
            <v>2.3239999999999998</v>
          </cell>
          <cell r="F883">
            <v>0.74</v>
          </cell>
          <cell r="G883">
            <v>1.71</v>
          </cell>
        </row>
        <row r="884">
          <cell r="B884" t="str">
            <v>Mão de Obra com Encargos Complementares</v>
          </cell>
          <cell r="D884" t="str">
            <v>UNID</v>
          </cell>
          <cell r="E884" t="str">
            <v>COEFICIENTE</v>
          </cell>
          <cell r="F884" t="str">
            <v>PREÇO UNITÁRIO</v>
          </cell>
          <cell r="G884" t="str">
            <v>TOTAL</v>
          </cell>
        </row>
        <row r="885">
          <cell r="B885">
            <v>88309</v>
          </cell>
          <cell r="C885" t="str">
            <v>PEDREIRO COM ENCARGOS COMPLEMENTARES</v>
          </cell>
          <cell r="D885" t="str">
            <v>H</v>
          </cell>
          <cell r="E885">
            <v>0.58330000000000004</v>
          </cell>
          <cell r="F885">
            <v>29.85</v>
          </cell>
          <cell r="G885">
            <v>17.41</v>
          </cell>
        </row>
        <row r="886">
          <cell r="B886">
            <v>88316</v>
          </cell>
          <cell r="C886" t="str">
            <v>SERVENTE COM ENCARGOS COMPLEMENTARES</v>
          </cell>
          <cell r="D886" t="str">
            <v>H</v>
          </cell>
          <cell r="E886">
            <v>0.24299999999999999</v>
          </cell>
          <cell r="F886">
            <v>24.08</v>
          </cell>
          <cell r="G886">
            <v>5.85</v>
          </cell>
        </row>
        <row r="887">
          <cell r="B887" t="str">
            <v>Serviço</v>
          </cell>
          <cell r="D887" t="str">
            <v>UNID</v>
          </cell>
          <cell r="E887" t="str">
            <v>COEFICIENTE</v>
          </cell>
          <cell r="F887" t="str">
            <v>PREÇO UNITÁRIO</v>
          </cell>
          <cell r="G887" t="str">
            <v>TOTAL</v>
          </cell>
        </row>
        <row r="888">
          <cell r="B888">
            <v>87298</v>
          </cell>
          <cell r="C888" t="str">
            <v>ARGAMASSA TRAÇO 1:3 (EM VOLUME DE CIMENTO E AREIA MÉDIA ÚMIDA) PARA CONTRAPISO, PREPARO MECÂNICO COM BETONEIRA 400 L. AF_08/2019</v>
          </cell>
          <cell r="D888" t="str">
            <v>M3</v>
          </cell>
          <cell r="E888">
            <v>1.6999999999999999E-3</v>
          </cell>
          <cell r="F888">
            <v>670.55</v>
          </cell>
          <cell r="G888">
            <v>1.1299999999999999</v>
          </cell>
        </row>
        <row r="890">
          <cell r="B890" t="str">
            <v>FNDE 186</v>
          </cell>
          <cell r="C890" t="str">
            <v>FNDE 186 SOLEIRA EM GRANITO, LARGURA 20 CM, ESPESSURA 2,0 CM (M)</v>
          </cell>
          <cell r="D890" t="str">
            <v>M</v>
          </cell>
          <cell r="G890">
            <v>139.89999999999998</v>
          </cell>
          <cell r="H890" t="str">
            <v>FNDE 186</v>
          </cell>
        </row>
        <row r="891">
          <cell r="B891" t="str">
            <v>Material</v>
          </cell>
          <cell r="D891" t="str">
            <v>UNID</v>
          </cell>
          <cell r="E891" t="str">
            <v>COEFICIENTE</v>
          </cell>
          <cell r="F891" t="str">
            <v>PREÇO UNITÁRIO</v>
          </cell>
          <cell r="G891" t="str">
            <v>TOTAL</v>
          </cell>
        </row>
        <row r="892">
          <cell r="B892">
            <v>37595</v>
          </cell>
          <cell r="C892" t="str">
            <v>ARGAMASSA COLANTE TIPO AC III</v>
          </cell>
          <cell r="D892" t="str">
            <v>KG</v>
          </cell>
          <cell r="E892">
            <v>1.29</v>
          </cell>
          <cell r="F892">
            <v>3.38</v>
          </cell>
          <cell r="G892">
            <v>4.3600000000000003</v>
          </cell>
        </row>
        <row r="893">
          <cell r="B893">
            <v>20232</v>
          </cell>
          <cell r="C893" t="str">
            <v>SOLEIRA EM GRANITO, POLIDO, TIPO ANDORINHA/ QUARTZ/ CASTELO/ CORUMBA OU OUTROS EQUIVALENTES DA REGIAO, L= *15* CM, E= *2,0* CM</v>
          </cell>
          <cell r="D893" t="str">
            <v>M</v>
          </cell>
          <cell r="E893">
            <v>1</v>
          </cell>
          <cell r="F893">
            <v>112.72</v>
          </cell>
          <cell r="G893">
            <v>112.72</v>
          </cell>
        </row>
        <row r="894">
          <cell r="B894" t="str">
            <v>Mão de Obra com Encargos Complementares</v>
          </cell>
          <cell r="D894" t="str">
            <v>UNID</v>
          </cell>
          <cell r="E894" t="str">
            <v>COEFICIENTE</v>
          </cell>
          <cell r="F894" t="str">
            <v>PREÇO UNITÁRIO</v>
          </cell>
          <cell r="G894" t="str">
            <v>TOTAL</v>
          </cell>
        </row>
        <row r="895">
          <cell r="B895">
            <v>88274</v>
          </cell>
          <cell r="C895" t="str">
            <v>MARMORISTA/GRANITEIRO COM ENCARGOS COMPLEMENTARES</v>
          </cell>
          <cell r="D895" t="str">
            <v>H</v>
          </cell>
          <cell r="E895">
            <v>0.54700000000000004</v>
          </cell>
          <cell r="F895">
            <v>29.71</v>
          </cell>
          <cell r="G895">
            <v>16.25</v>
          </cell>
        </row>
        <row r="896">
          <cell r="B896">
            <v>88316</v>
          </cell>
          <cell r="C896" t="str">
            <v>SERVENTE COM ENCARGOS COMPLEMENTARES</v>
          </cell>
          <cell r="D896" t="str">
            <v>H</v>
          </cell>
          <cell r="E896">
            <v>0.27300000000000002</v>
          </cell>
          <cell r="F896">
            <v>24.08</v>
          </cell>
          <cell r="G896">
            <v>6.57</v>
          </cell>
        </row>
        <row r="898">
          <cell r="B898" t="str">
            <v>FNDE 189</v>
          </cell>
          <cell r="C898" t="str">
            <v>FNDE 189 PISO PODOTÁTIL DIRECIONAL, COR VERMELHA, DE CONCRETO, ASSENTADO SOBRE ARGAMASSA (M2)</v>
          </cell>
          <cell r="D898" t="str">
            <v>M2</v>
          </cell>
          <cell r="G898">
            <v>202.89</v>
          </cell>
          <cell r="H898" t="str">
            <v>FNDE 189</v>
          </cell>
        </row>
        <row r="899">
          <cell r="B899" t="str">
            <v>Material</v>
          </cell>
          <cell r="D899" t="str">
            <v>UNID</v>
          </cell>
          <cell r="E899" t="str">
            <v>COEFICIENTE</v>
          </cell>
          <cell r="F899" t="str">
            <v>PREÇO UNITÁRIO</v>
          </cell>
          <cell r="G899" t="str">
            <v>TOTAL</v>
          </cell>
        </row>
        <row r="900">
          <cell r="B900">
            <v>34353</v>
          </cell>
          <cell r="C900" t="str">
            <v>ARGAMASSA COLANTE AC II</v>
          </cell>
          <cell r="D900" t="str">
            <v>KG</v>
          </cell>
          <cell r="E900">
            <v>10</v>
          </cell>
          <cell r="F900">
            <v>2.04</v>
          </cell>
          <cell r="G900">
            <v>20.399999999999999</v>
          </cell>
        </row>
        <row r="901">
          <cell r="B901">
            <v>36178</v>
          </cell>
          <cell r="C901" t="str">
            <v>PISO TATIL / PODOTATIL, LADRILHO HIDRAULICO/CONCRETO, *40 X 40* CM, E= 2,5* CM, PADRAO TATIL ALERTA OU DIRECIONAL, COR NATURAL</v>
          </cell>
          <cell r="D901" t="str">
            <v>UN</v>
          </cell>
          <cell r="E901">
            <v>6.25</v>
          </cell>
          <cell r="F901">
            <v>13.24</v>
          </cell>
          <cell r="G901">
            <v>82.75</v>
          </cell>
        </row>
        <row r="902">
          <cell r="B902" t="str">
            <v>Mão de Obra com Encargos Complementares</v>
          </cell>
          <cell r="D902" t="str">
            <v>UNID</v>
          </cell>
          <cell r="E902" t="str">
            <v>COEFICIENTE</v>
          </cell>
          <cell r="F902" t="str">
            <v>PREÇO UNITÁRIO</v>
          </cell>
          <cell r="G902" t="str">
            <v>TOTAL</v>
          </cell>
        </row>
        <row r="903">
          <cell r="B903">
            <v>88309</v>
          </cell>
          <cell r="C903" t="str">
            <v>PEDREIRO COM ENCARGOS COMPLEMENTARES</v>
          </cell>
          <cell r="D903" t="str">
            <v>H</v>
          </cell>
          <cell r="E903">
            <v>1.2789999999999999</v>
          </cell>
          <cell r="F903">
            <v>29.85</v>
          </cell>
          <cell r="G903">
            <v>38.17</v>
          </cell>
        </row>
        <row r="904">
          <cell r="B904">
            <v>88316</v>
          </cell>
          <cell r="C904" t="str">
            <v>SERVENTE COM ENCARGOS COMPLEMENTARES</v>
          </cell>
          <cell r="D904" t="str">
            <v>H</v>
          </cell>
          <cell r="E904">
            <v>2.5569999999999999</v>
          </cell>
          <cell r="F904">
            <v>24.08</v>
          </cell>
          <cell r="G904">
            <v>61.57</v>
          </cell>
        </row>
        <row r="906">
          <cell r="B906" t="str">
            <v>FNDE 190</v>
          </cell>
          <cell r="C906" t="str">
            <v>FNDE 190 PISO PODOTÁTIL DE ALERTA, COR VERMELHA, DE CONCRETO, ASSENTADO SOBRE ARGAMASSA (M2)</v>
          </cell>
          <cell r="D906" t="str">
            <v>M2</v>
          </cell>
          <cell r="G906">
            <v>202.89</v>
          </cell>
          <cell r="H906" t="str">
            <v>FNDE 190</v>
          </cell>
        </row>
        <row r="907">
          <cell r="B907" t="str">
            <v>Material</v>
          </cell>
          <cell r="D907" t="str">
            <v>UNID</v>
          </cell>
          <cell r="E907" t="str">
            <v>COEFICIENTE</v>
          </cell>
          <cell r="F907" t="str">
            <v>PREÇO UNITÁRIO</v>
          </cell>
          <cell r="G907" t="str">
            <v>TOTAL</v>
          </cell>
        </row>
        <row r="908">
          <cell r="B908">
            <v>34353</v>
          </cell>
          <cell r="C908" t="str">
            <v>ARGAMASSA COLANTE AC II</v>
          </cell>
          <cell r="D908" t="str">
            <v>KG</v>
          </cell>
          <cell r="E908">
            <v>10</v>
          </cell>
          <cell r="F908">
            <v>2.04</v>
          </cell>
          <cell r="G908">
            <v>20.399999999999999</v>
          </cell>
        </row>
        <row r="909">
          <cell r="B909">
            <v>36178</v>
          </cell>
          <cell r="C909" t="str">
            <v>PISO TATIL / PODOTATIL, LADRILHO HIDRAULICO/CONCRETO, *40 X 40* CM, E= 2,5* CM, PADRAO TATIL ALERTA OU DIRECIONAL, COR NATURAL</v>
          </cell>
          <cell r="D909" t="str">
            <v>UN</v>
          </cell>
          <cell r="E909">
            <v>6.25</v>
          </cell>
          <cell r="F909">
            <v>13.24</v>
          </cell>
          <cell r="G909">
            <v>82.75</v>
          </cell>
        </row>
        <row r="910">
          <cell r="B910" t="str">
            <v>Mão de Obra com Encargos Complementares</v>
          </cell>
          <cell r="D910" t="str">
            <v>UNID</v>
          </cell>
          <cell r="E910" t="str">
            <v>COEFICIENTE</v>
          </cell>
          <cell r="F910" t="str">
            <v>PREÇO UNITÁRIO</v>
          </cell>
          <cell r="G910" t="str">
            <v>TOTAL</v>
          </cell>
        </row>
        <row r="911">
          <cell r="B911">
            <v>88309</v>
          </cell>
          <cell r="C911" t="str">
            <v>PEDREIRO COM ENCARGOS COMPLEMENTARES</v>
          </cell>
          <cell r="D911" t="str">
            <v>H</v>
          </cell>
          <cell r="E911">
            <v>1.2789999999999999</v>
          </cell>
          <cell r="F911">
            <v>29.85</v>
          </cell>
          <cell r="G911">
            <v>38.17</v>
          </cell>
        </row>
        <row r="912">
          <cell r="B912">
            <v>88316</v>
          </cell>
          <cell r="C912" t="str">
            <v>SERVENTE COM ENCARGOS COMPLEMENTARES</v>
          </cell>
          <cell r="D912" t="str">
            <v>H</v>
          </cell>
          <cell r="E912">
            <v>2.5569999999999999</v>
          </cell>
          <cell r="F912">
            <v>24.08</v>
          </cell>
          <cell r="G912">
            <v>61.57</v>
          </cell>
        </row>
        <row r="914">
          <cell r="B914" t="str">
            <v>FNDE 191</v>
          </cell>
          <cell r="C914" t="str">
            <v>FNDE 191 PISO PODOTÁTIL DE ALERTA, COR AMARELA, DE CONCRETO, ASSENTADO SOBRE ARGAMASSA (M2)</v>
          </cell>
          <cell r="D914" t="str">
            <v>M2</v>
          </cell>
          <cell r="G914">
            <v>202.89</v>
          </cell>
          <cell r="H914" t="str">
            <v>FNDE 191</v>
          </cell>
        </row>
        <row r="915">
          <cell r="B915" t="str">
            <v>Material</v>
          </cell>
          <cell r="D915" t="str">
            <v>UNID</v>
          </cell>
          <cell r="E915" t="str">
            <v>COEFICIENTE</v>
          </cell>
          <cell r="F915" t="str">
            <v>PREÇO UNITÁRIO</v>
          </cell>
          <cell r="G915" t="str">
            <v>TOTAL</v>
          </cell>
        </row>
        <row r="916">
          <cell r="B916">
            <v>34353</v>
          </cell>
          <cell r="C916" t="str">
            <v>ARGAMASSA COLANTE AC II</v>
          </cell>
          <cell r="D916" t="str">
            <v>KG</v>
          </cell>
          <cell r="E916">
            <v>10</v>
          </cell>
          <cell r="F916">
            <v>2.04</v>
          </cell>
          <cell r="G916">
            <v>20.399999999999999</v>
          </cell>
        </row>
        <row r="917">
          <cell r="B917">
            <v>36178</v>
          </cell>
          <cell r="C917" t="str">
            <v>PISO TATIL / PODOTATIL, LADRILHO HIDRAULICO/CONCRETO, *40 X 40* CM, E= 2,5* CM, PADRAO TATIL ALERTA OU DIRECIONAL, COR NATURAL</v>
          </cell>
          <cell r="D917" t="str">
            <v>UN</v>
          </cell>
          <cell r="E917">
            <v>6.25</v>
          </cell>
          <cell r="F917">
            <v>13.24</v>
          </cell>
          <cell r="G917">
            <v>82.75</v>
          </cell>
        </row>
        <row r="918">
          <cell r="B918" t="str">
            <v>Mão de Obra com Encargos Complementares</v>
          </cell>
          <cell r="D918" t="str">
            <v>UNID</v>
          </cell>
          <cell r="E918" t="str">
            <v>COEFICIENTE</v>
          </cell>
          <cell r="F918" t="str">
            <v>PREÇO UNITÁRIO</v>
          </cell>
          <cell r="G918" t="str">
            <v>TOTAL</v>
          </cell>
        </row>
        <row r="919">
          <cell r="B919">
            <v>88309</v>
          </cell>
          <cell r="C919" t="str">
            <v>PEDREIRO COM ENCARGOS COMPLEMENTARES</v>
          </cell>
          <cell r="D919" t="str">
            <v>H</v>
          </cell>
          <cell r="E919">
            <v>1.2789999999999999</v>
          </cell>
          <cell r="F919">
            <v>29.85</v>
          </cell>
          <cell r="G919">
            <v>38.17</v>
          </cell>
        </row>
        <row r="920">
          <cell r="B920">
            <v>88316</v>
          </cell>
          <cell r="C920" t="str">
            <v>SERVENTE COM ENCARGOS COMPLEMENTARES</v>
          </cell>
          <cell r="D920" t="str">
            <v>H</v>
          </cell>
          <cell r="E920">
            <v>2.5569999999999999</v>
          </cell>
          <cell r="F920">
            <v>24.08</v>
          </cell>
          <cell r="G920">
            <v>61.57</v>
          </cell>
        </row>
        <row r="922">
          <cell r="B922" t="str">
            <v>FNDE 10</v>
          </cell>
          <cell r="C922" t="str">
            <v>FNDE 10 COLCHÃO DRENANTE DE AREIA H= 30 CM (M3)</v>
          </cell>
          <cell r="D922" t="str">
            <v>M3</v>
          </cell>
          <cell r="G922">
            <v>174.45</v>
          </cell>
          <cell r="H922" t="str">
            <v>FNDE 10</v>
          </cell>
        </row>
        <row r="923">
          <cell r="B923" t="str">
            <v>Equipamento Custo Horário</v>
          </cell>
          <cell r="D923" t="str">
            <v>UNID</v>
          </cell>
          <cell r="E923" t="str">
            <v>COEFICIENTE</v>
          </cell>
          <cell r="F923" t="str">
            <v>PREÇO UNITÁRIO</v>
          </cell>
          <cell r="G923" t="str">
            <v>TOTAL</v>
          </cell>
        </row>
        <row r="924">
          <cell r="B924">
            <v>5678</v>
          </cell>
          <cell r="C924" t="str">
            <v>RETROESCAVADEIRA SOBRE RODAS COM CARREGADEIRA, TRAÇÃO 4X4, POTÊNCIA LÍQ. 88 HP, CAÇAMBA CARREG. CAP. MÍN. 1 M3, CAÇAMBA RETRO CAP. 0,26 M3, PESO OPERACIONAL MÍN. 6.674 KG, PROFUNDIDADE ESCAVAÇÃO MÁX. 4,37 M - CHP DIURNO. AF_06/2014</v>
          </cell>
          <cell r="D924" t="str">
            <v>CHP</v>
          </cell>
          <cell r="E924">
            <v>1.9E-2</v>
          </cell>
          <cell r="F924">
            <v>144.52000000000001</v>
          </cell>
          <cell r="G924">
            <v>2.74</v>
          </cell>
        </row>
        <row r="925">
          <cell r="B925" t="str">
            <v>Material</v>
          </cell>
          <cell r="D925" t="str">
            <v>UNID</v>
          </cell>
          <cell r="E925" t="str">
            <v>COEFICIENTE</v>
          </cell>
          <cell r="F925" t="str">
            <v>PREÇO UNITÁRIO</v>
          </cell>
          <cell r="G925" t="str">
            <v>TOTAL</v>
          </cell>
        </row>
        <row r="926">
          <cell r="B926">
            <v>367</v>
          </cell>
          <cell r="C926" t="str">
            <v>AREIA GROSSA - POSTO JAZIDA/FORNECEDOR (RETIRADO NA JAZIDA, SEM TRANSPORTE)</v>
          </cell>
          <cell r="D926" t="str">
            <v>M3</v>
          </cell>
          <cell r="E926">
            <v>1.25</v>
          </cell>
          <cell r="F926">
            <v>136.76</v>
          </cell>
          <cell r="G926">
            <v>170.95</v>
          </cell>
        </row>
        <row r="927">
          <cell r="B927" t="str">
            <v>Mão de Obra com Encargos Complementares</v>
          </cell>
          <cell r="D927" t="str">
            <v>UNID</v>
          </cell>
          <cell r="E927" t="str">
            <v>COEFICIENTE</v>
          </cell>
          <cell r="F927" t="str">
            <v>PREÇO UNITÁRIO</v>
          </cell>
          <cell r="G927" t="str">
            <v>TOTAL</v>
          </cell>
        </row>
        <row r="928">
          <cell r="B928">
            <v>88316</v>
          </cell>
          <cell r="C928" t="str">
            <v>SERVENTE COM ENCARGOS COMPLEMENTARES</v>
          </cell>
          <cell r="D928" t="str">
            <v>H</v>
          </cell>
          <cell r="E928">
            <v>3.1699999999999999E-2</v>
          </cell>
          <cell r="F928">
            <v>24.08</v>
          </cell>
          <cell r="G928">
            <v>0.76</v>
          </cell>
        </row>
        <row r="930">
          <cell r="B930" t="str">
            <v>FNDE 192</v>
          </cell>
          <cell r="C930" t="str">
            <v>FNDE 192 EMASSAMENTO COM MASSA CORRIDA PVA, APLICAÇÃO EM TETO, UMA DEMÃO, LIXAMENTO MANUAL (M2)</v>
          </cell>
          <cell r="D930" t="str">
            <v>M2</v>
          </cell>
          <cell r="G930">
            <v>22.02</v>
          </cell>
          <cell r="H930" t="str">
            <v>FNDE 192</v>
          </cell>
        </row>
        <row r="931">
          <cell r="B931" t="str">
            <v>Material</v>
          </cell>
          <cell r="D931" t="str">
            <v>UNID</v>
          </cell>
          <cell r="E931" t="str">
            <v>COEFICIENTE</v>
          </cell>
          <cell r="F931" t="str">
            <v>PREÇO UNITÁRIO</v>
          </cell>
          <cell r="G931" t="str">
            <v>TOTAL</v>
          </cell>
        </row>
        <row r="932">
          <cell r="B932">
            <v>3767</v>
          </cell>
          <cell r="C932" t="str">
            <v>LIXA EM FOLHA PARA PAREDE OU MADEIRA, NUMERO 120, COR VERMELHA</v>
          </cell>
          <cell r="D932" t="str">
            <v>UN</v>
          </cell>
          <cell r="E932">
            <v>4.0099999999999997E-2</v>
          </cell>
          <cell r="F932">
            <v>0.93</v>
          </cell>
          <cell r="G932">
            <v>0.03</v>
          </cell>
        </row>
        <row r="933">
          <cell r="B933">
            <v>43626</v>
          </cell>
          <cell r="C933" t="str">
            <v>MASSA CORRIDA PARA SUPERFICIES DE AMBIENTES INTERNOS</v>
          </cell>
          <cell r="D933" t="str">
            <v>KG</v>
          </cell>
          <cell r="E933">
            <v>0.7288</v>
          </cell>
          <cell r="F933">
            <v>2.76</v>
          </cell>
          <cell r="G933">
            <v>2.0099999999999998</v>
          </cell>
        </row>
        <row r="934">
          <cell r="B934" t="str">
            <v>Mão de Obra com Encargos Complementares</v>
          </cell>
          <cell r="D934" t="str">
            <v>UNID</v>
          </cell>
          <cell r="E934" t="str">
            <v>COEFICIENTE</v>
          </cell>
          <cell r="F934" t="str">
            <v>PREÇO UNITÁRIO</v>
          </cell>
          <cell r="G934" t="str">
            <v>TOTAL</v>
          </cell>
        </row>
        <row r="935">
          <cell r="B935">
            <v>88310</v>
          </cell>
          <cell r="C935" t="str">
            <v>PINTOR COM ENCARGOS COMPLEMENTARES</v>
          </cell>
          <cell r="D935" t="str">
            <v>H</v>
          </cell>
          <cell r="E935">
            <v>0.50539999999999996</v>
          </cell>
          <cell r="F935">
            <v>31.52</v>
          </cell>
          <cell r="G935">
            <v>15.93</v>
          </cell>
        </row>
        <row r="936">
          <cell r="B936">
            <v>88316</v>
          </cell>
          <cell r="C936" t="str">
            <v>SERVENTE COM ENCARGOS COMPLEMENTARES</v>
          </cell>
          <cell r="D936" t="str">
            <v>H</v>
          </cell>
          <cell r="E936">
            <v>0.16850000000000001</v>
          </cell>
          <cell r="F936">
            <v>24.08</v>
          </cell>
          <cell r="G936">
            <v>4.05</v>
          </cell>
        </row>
        <row r="938">
          <cell r="B938" t="str">
            <v>FNDE 193</v>
          </cell>
          <cell r="C938" t="str">
            <v>FNDE 193 EMASSAMENTO DE PAREDES COM MASSA ACRÍLICA, DUAS DEMÃOS, ÁREAS MOLHADAS (M2)</v>
          </cell>
          <cell r="D938" t="str">
            <v>M2</v>
          </cell>
          <cell r="G938">
            <v>17.28</v>
          </cell>
          <cell r="H938" t="str">
            <v>FNDE 193</v>
          </cell>
        </row>
        <row r="939">
          <cell r="B939" t="str">
            <v>Material</v>
          </cell>
          <cell r="D939" t="str">
            <v>UNID</v>
          </cell>
          <cell r="E939" t="str">
            <v>COEFICIENTE</v>
          </cell>
          <cell r="F939" t="str">
            <v>PREÇO UNITÁRIO</v>
          </cell>
          <cell r="G939" t="str">
            <v>TOTAL</v>
          </cell>
        </row>
        <row r="940">
          <cell r="B940">
            <v>3767</v>
          </cell>
          <cell r="C940" t="str">
            <v>LIXA EM FOLHA PARA PAREDE OU MADEIRA, NUMERO 120, COR VERMELHA</v>
          </cell>
          <cell r="D940" t="str">
            <v>UN</v>
          </cell>
          <cell r="E940">
            <v>0.08</v>
          </cell>
          <cell r="F940">
            <v>0.93</v>
          </cell>
          <cell r="G940">
            <v>7.0000000000000007E-2</v>
          </cell>
        </row>
        <row r="941">
          <cell r="B941">
            <v>43651</v>
          </cell>
          <cell r="C941" t="str">
            <v>MASSA ACRILICA PARA SUPERFICIES INTERNAS E EXTERNAS</v>
          </cell>
          <cell r="D941" t="str">
            <v>KG</v>
          </cell>
          <cell r="E941">
            <v>1.339</v>
          </cell>
          <cell r="F941">
            <v>4.96</v>
          </cell>
          <cell r="G941">
            <v>6.64</v>
          </cell>
        </row>
        <row r="942">
          <cell r="B942" t="str">
            <v>Mão de Obra com Encargos Complementares</v>
          </cell>
          <cell r="D942" t="str">
            <v>UNID</v>
          </cell>
          <cell r="E942" t="str">
            <v>COEFICIENTE</v>
          </cell>
          <cell r="F942" t="str">
            <v>PREÇO UNITÁRIO</v>
          </cell>
          <cell r="G942" t="str">
            <v>TOTAL</v>
          </cell>
        </row>
        <row r="943">
          <cell r="B943">
            <v>88310</v>
          </cell>
          <cell r="C943" t="str">
            <v>PINTOR COM ENCARGOS COMPLEMENTARES</v>
          </cell>
          <cell r="D943" t="str">
            <v>H</v>
          </cell>
          <cell r="E943">
            <v>0.29849999999999999</v>
          </cell>
          <cell r="F943">
            <v>31.52</v>
          </cell>
          <cell r="G943">
            <v>9.4</v>
          </cell>
        </row>
        <row r="944">
          <cell r="B944">
            <v>88316</v>
          </cell>
          <cell r="C944" t="str">
            <v>SERVENTE COM ENCARGOS COMPLEMENTARES</v>
          </cell>
          <cell r="D944" t="str">
            <v>H</v>
          </cell>
          <cell r="E944">
            <v>4.87E-2</v>
          </cell>
          <cell r="F944">
            <v>24.08</v>
          </cell>
          <cell r="G944">
            <v>1.17</v>
          </cell>
        </row>
        <row r="946">
          <cell r="B946" t="str">
            <v>FNDE 194</v>
          </cell>
          <cell r="C946" t="str">
            <v>FNDE 194 PINTURA LÁTEX PVA, APLICAÇÃO MANUAL EM PAREDES, DUAS DEMÃOS, COR BRANCO GELO (M2)</v>
          </cell>
          <cell r="D946" t="str">
            <v>M2</v>
          </cell>
          <cell r="G946">
            <v>14.91</v>
          </cell>
          <cell r="H946" t="str">
            <v>FNDE 194</v>
          </cell>
        </row>
        <row r="947">
          <cell r="B947" t="str">
            <v>Material</v>
          </cell>
          <cell r="D947" t="str">
            <v>UNID</v>
          </cell>
          <cell r="E947" t="str">
            <v>COEFICIENTE</v>
          </cell>
          <cell r="F947" t="str">
            <v>PREÇO UNITÁRIO</v>
          </cell>
          <cell r="G947" t="str">
            <v>TOTAL</v>
          </cell>
        </row>
        <row r="948">
          <cell r="B948">
            <v>7356</v>
          </cell>
          <cell r="C948" t="str">
            <v>TINTA LATEX ACRILICA PREMIUM, COR BRANCO FOSCO</v>
          </cell>
          <cell r="D948" t="str">
            <v>L</v>
          </cell>
          <cell r="E948">
            <v>0.22850000000000001</v>
          </cell>
          <cell r="F948">
            <v>37.07</v>
          </cell>
          <cell r="G948">
            <v>8.4700000000000006</v>
          </cell>
        </row>
        <row r="949">
          <cell r="B949" t="str">
            <v>Mão de Obra com Encargos Complementares</v>
          </cell>
          <cell r="D949" t="str">
            <v>UNID</v>
          </cell>
          <cell r="E949" t="str">
            <v>COEFICIENTE</v>
          </cell>
          <cell r="F949" t="str">
            <v>PREÇO UNITÁRIO</v>
          </cell>
          <cell r="G949" t="str">
            <v>TOTAL</v>
          </cell>
        </row>
        <row r="950">
          <cell r="B950">
            <v>88310</v>
          </cell>
          <cell r="C950" t="str">
            <v>PINTOR COM ENCARGOS COMPLEMENTARES</v>
          </cell>
          <cell r="D950" t="str">
            <v>H</v>
          </cell>
          <cell r="E950">
            <v>0.16309999999999999</v>
          </cell>
          <cell r="F950">
            <v>31.52</v>
          </cell>
          <cell r="G950">
            <v>5.14</v>
          </cell>
        </row>
        <row r="951">
          <cell r="B951">
            <v>88316</v>
          </cell>
          <cell r="C951" t="str">
            <v>SERVENTE COM ENCARGOS COMPLEMENTARES</v>
          </cell>
          <cell r="D951" t="str">
            <v>H</v>
          </cell>
          <cell r="E951">
            <v>5.4399999999999997E-2</v>
          </cell>
          <cell r="F951">
            <v>24.08</v>
          </cell>
          <cell r="G951">
            <v>1.3</v>
          </cell>
        </row>
        <row r="953">
          <cell r="B953" t="str">
            <v>FNDE 196</v>
          </cell>
          <cell r="C953" t="str">
            <v>FNDE 196 PINTURA LÁTEX ACRÍLICA, SOBRE REBOCO LISO, COR CINZA CLARO, APLICAÇÃO MANUAL EM PAREDES, DUAS DEMÃOS (M2)</v>
          </cell>
          <cell r="D953" t="str">
            <v>M2</v>
          </cell>
          <cell r="G953">
            <v>14.91</v>
          </cell>
          <cell r="H953" t="str">
            <v>FNDE 196</v>
          </cell>
        </row>
        <row r="954">
          <cell r="B954" t="str">
            <v>Material</v>
          </cell>
          <cell r="D954" t="str">
            <v>UNID</v>
          </cell>
          <cell r="E954" t="str">
            <v>COEFICIENTE</v>
          </cell>
          <cell r="F954" t="str">
            <v>PREÇO UNITÁRIO</v>
          </cell>
          <cell r="G954" t="str">
            <v>TOTAL</v>
          </cell>
        </row>
        <row r="955">
          <cell r="B955">
            <v>7356</v>
          </cell>
          <cell r="C955" t="str">
            <v>TINTA LATEX ACRILICA PREMIUM, COR BRANCO FOSCO</v>
          </cell>
          <cell r="D955" t="str">
            <v>L</v>
          </cell>
          <cell r="E955">
            <v>0.22850000000000001</v>
          </cell>
          <cell r="F955">
            <v>37.07</v>
          </cell>
          <cell r="G955">
            <v>8.4700000000000006</v>
          </cell>
        </row>
        <row r="956">
          <cell r="B956" t="str">
            <v>Mão de Obra com Encargos Complementares</v>
          </cell>
          <cell r="D956" t="str">
            <v>UNID</v>
          </cell>
          <cell r="E956" t="str">
            <v>COEFICIENTE</v>
          </cell>
          <cell r="F956" t="str">
            <v>PREÇO UNITÁRIO</v>
          </cell>
          <cell r="G956" t="str">
            <v>TOTAL</v>
          </cell>
        </row>
        <row r="957">
          <cell r="B957">
            <v>88310</v>
          </cell>
          <cell r="C957" t="str">
            <v>PINTOR COM ENCARGOS COMPLEMENTARES</v>
          </cell>
          <cell r="D957" t="str">
            <v>H</v>
          </cell>
          <cell r="E957">
            <v>0.16309999999999999</v>
          </cell>
          <cell r="F957">
            <v>31.52</v>
          </cell>
          <cell r="G957">
            <v>5.14</v>
          </cell>
        </row>
        <row r="958">
          <cell r="B958">
            <v>88316</v>
          </cell>
          <cell r="C958" t="str">
            <v>SERVENTE COM ENCARGOS COMPLEMENTARES</v>
          </cell>
          <cell r="D958" t="str">
            <v>H</v>
          </cell>
          <cell r="E958">
            <v>5.4399999999999997E-2</v>
          </cell>
          <cell r="F958">
            <v>24.08</v>
          </cell>
          <cell r="G958">
            <v>1.3</v>
          </cell>
        </row>
        <row r="960">
          <cell r="B960" t="str">
            <v>FNDE 197</v>
          </cell>
          <cell r="C960" t="str">
            <v>FNDE 197 PINTURA LÁTEX ACRÍLICA, SOBRE REBOCO LISO, COR LARANJA, APLICAÇÃO MANUAL EM PAREDES, DUAS DEMÃOS (M2)</v>
          </cell>
          <cell r="D960" t="str">
            <v>M2</v>
          </cell>
          <cell r="G960">
            <v>14.91</v>
          </cell>
          <cell r="H960" t="str">
            <v>FNDE 197</v>
          </cell>
        </row>
        <row r="961">
          <cell r="B961" t="str">
            <v>Material</v>
          </cell>
          <cell r="D961" t="str">
            <v>UNID</v>
          </cell>
          <cell r="E961" t="str">
            <v>COEFICIENTE</v>
          </cell>
          <cell r="F961" t="str">
            <v>PREÇO UNITÁRIO</v>
          </cell>
          <cell r="G961" t="str">
            <v>TOTAL</v>
          </cell>
        </row>
        <row r="962">
          <cell r="B962">
            <v>7356</v>
          </cell>
          <cell r="C962" t="str">
            <v>TINTA LATEX ACRILICA PREMIUM, COR BRANCO FOSCO</v>
          </cell>
          <cell r="D962" t="str">
            <v>L</v>
          </cell>
          <cell r="E962">
            <v>0.22850000000000001</v>
          </cell>
          <cell r="F962">
            <v>37.07</v>
          </cell>
          <cell r="G962">
            <v>8.4700000000000006</v>
          </cell>
        </row>
        <row r="963">
          <cell r="B963" t="str">
            <v>Mão de Obra com Encargos Complementares</v>
          </cell>
          <cell r="D963" t="str">
            <v>UNID</v>
          </cell>
          <cell r="E963" t="str">
            <v>COEFICIENTE</v>
          </cell>
          <cell r="F963" t="str">
            <v>PREÇO UNITÁRIO</v>
          </cell>
          <cell r="G963" t="str">
            <v>TOTAL</v>
          </cell>
        </row>
        <row r="964">
          <cell r="B964">
            <v>88310</v>
          </cell>
          <cell r="C964" t="str">
            <v>PINTOR COM ENCARGOS COMPLEMENTARES</v>
          </cell>
          <cell r="D964" t="str">
            <v>H</v>
          </cell>
          <cell r="E964">
            <v>0.16309999999999999</v>
          </cell>
          <cell r="F964">
            <v>31.52</v>
          </cell>
          <cell r="G964">
            <v>5.14</v>
          </cell>
        </row>
        <row r="965">
          <cell r="B965">
            <v>88316</v>
          </cell>
          <cell r="C965" t="str">
            <v>SERVENTE COM ENCARGOS COMPLEMENTARES</v>
          </cell>
          <cell r="D965" t="str">
            <v>H</v>
          </cell>
          <cell r="E965">
            <v>5.4399999999999997E-2</v>
          </cell>
          <cell r="F965">
            <v>24.08</v>
          </cell>
          <cell r="G965">
            <v>1.3</v>
          </cell>
        </row>
        <row r="967">
          <cell r="B967" t="str">
            <v>FNDE 198</v>
          </cell>
          <cell r="C967" t="str">
            <v>FNDE 198 PINTURA LÁTEX ACRÍLICA, SOBRE MASSA ACRÍLICA, COR BRANCO GELO, AREAS MOLHADAS (M2)</v>
          </cell>
          <cell r="D967" t="str">
            <v>M2</v>
          </cell>
          <cell r="G967">
            <v>14.91</v>
          </cell>
          <cell r="H967" t="str">
            <v>FNDE 198</v>
          </cell>
        </row>
        <row r="968">
          <cell r="B968" t="str">
            <v>Material</v>
          </cell>
          <cell r="D968" t="str">
            <v>UNID</v>
          </cell>
          <cell r="E968" t="str">
            <v>COEFICIENTE</v>
          </cell>
          <cell r="F968" t="str">
            <v>PREÇO UNITÁRIO</v>
          </cell>
          <cell r="G968" t="str">
            <v>TOTAL</v>
          </cell>
        </row>
        <row r="969">
          <cell r="B969">
            <v>7356</v>
          </cell>
          <cell r="C969" t="str">
            <v>TINTA LATEX ACRILICA PREMIUM, COR BRANCO FOSCO</v>
          </cell>
          <cell r="D969" t="str">
            <v>L</v>
          </cell>
          <cell r="E969">
            <v>0.22850000000000001</v>
          </cell>
          <cell r="F969">
            <v>37.07</v>
          </cell>
          <cell r="G969">
            <v>8.4700000000000006</v>
          </cell>
        </row>
        <row r="970">
          <cell r="B970" t="str">
            <v>Mão de Obra com Encargos Complementares</v>
          </cell>
          <cell r="D970" t="str">
            <v>UNID</v>
          </cell>
          <cell r="E970" t="str">
            <v>COEFICIENTE</v>
          </cell>
          <cell r="F970" t="str">
            <v>PREÇO UNITÁRIO</v>
          </cell>
          <cell r="G970" t="str">
            <v>TOTAL</v>
          </cell>
        </row>
        <row r="971">
          <cell r="B971">
            <v>88310</v>
          </cell>
          <cell r="C971" t="str">
            <v>PINTOR COM ENCARGOS COMPLEMENTARES</v>
          </cell>
          <cell r="D971" t="str">
            <v>H</v>
          </cell>
          <cell r="E971">
            <v>0.16309999999999999</v>
          </cell>
          <cell r="F971">
            <v>31.52</v>
          </cell>
          <cell r="G971">
            <v>5.14</v>
          </cell>
        </row>
        <row r="972">
          <cell r="B972">
            <v>88316</v>
          </cell>
          <cell r="C972" t="str">
            <v>SERVENTE COM ENCARGOS COMPLEMENTARES</v>
          </cell>
          <cell r="D972" t="str">
            <v>H</v>
          </cell>
          <cell r="E972">
            <v>5.4399999999999997E-2</v>
          </cell>
          <cell r="F972">
            <v>24.08</v>
          </cell>
          <cell r="G972">
            <v>1.3</v>
          </cell>
        </row>
        <row r="974">
          <cell r="B974" t="str">
            <v>FNDE 200</v>
          </cell>
          <cell r="C974" t="str">
            <v>FNDE 200 PINTURA EM ESMALTE SINTÉTICO EM ESQUADRIAS DE MADEIRA, 2 DEMÃOS (M2)</v>
          </cell>
          <cell r="D974" t="str">
            <v>M2</v>
          </cell>
          <cell r="G974">
            <v>19.54</v>
          </cell>
          <cell r="H974" t="str">
            <v>FNDE 200</v>
          </cell>
        </row>
        <row r="975">
          <cell r="B975" t="str">
            <v>Material</v>
          </cell>
          <cell r="D975" t="str">
            <v>UNID</v>
          </cell>
          <cell r="E975" t="str">
            <v>COEFICIENTE</v>
          </cell>
          <cell r="F975" t="str">
            <v>PREÇO UNITÁRIO</v>
          </cell>
          <cell r="G975" t="str">
            <v>TOTAL</v>
          </cell>
        </row>
        <row r="976">
          <cell r="B976">
            <v>5318</v>
          </cell>
          <cell r="C976" t="str">
            <v>DILUENTE AGUARRAS</v>
          </cell>
          <cell r="D976" t="str">
            <v>L</v>
          </cell>
          <cell r="E976">
            <v>1.4E-2</v>
          </cell>
          <cell r="F976">
            <v>31.18</v>
          </cell>
          <cell r="G976">
            <v>0.43</v>
          </cell>
        </row>
        <row r="977">
          <cell r="B977">
            <v>7311</v>
          </cell>
          <cell r="C977" t="str">
            <v>TINTA ESMALTE SINTETICO PREMIUM ACETINADO</v>
          </cell>
          <cell r="D977" t="str">
            <v>L</v>
          </cell>
          <cell r="E977">
            <v>0.14030000000000001</v>
          </cell>
          <cell r="F977">
            <v>50.76</v>
          </cell>
          <cell r="G977">
            <v>7.12</v>
          </cell>
        </row>
        <row r="978">
          <cell r="B978" t="str">
            <v>Mão de Obra com Encargos Complementares</v>
          </cell>
          <cell r="D978" t="str">
            <v>UNID</v>
          </cell>
          <cell r="E978" t="str">
            <v>COEFICIENTE</v>
          </cell>
          <cell r="F978" t="str">
            <v>PREÇO UNITÁRIO</v>
          </cell>
          <cell r="G978" t="str">
            <v>TOTAL</v>
          </cell>
        </row>
        <row r="979">
          <cell r="B979">
            <v>88310</v>
          </cell>
          <cell r="C979" t="str">
            <v>PINTOR COM ENCARGOS COMPLEMENTARES</v>
          </cell>
          <cell r="D979" t="str">
            <v>H</v>
          </cell>
          <cell r="E979">
            <v>0.3805</v>
          </cell>
          <cell r="F979">
            <v>31.52</v>
          </cell>
          <cell r="G979">
            <v>11.99</v>
          </cell>
        </row>
        <row r="981">
          <cell r="B981" t="str">
            <v>FNDE 201</v>
          </cell>
          <cell r="C981" t="str">
            <v>FNDE 201 PINTURA EM ESMALTE SINTÉTICO EM RODAMEIO DE MADEIRA, 2 DEMÃOS - COR BRANCO (M2)</v>
          </cell>
          <cell r="D981" t="str">
            <v>M2</v>
          </cell>
          <cell r="G981">
            <v>19.54</v>
          </cell>
          <cell r="H981" t="str">
            <v>FNDE 201</v>
          </cell>
        </row>
        <row r="982">
          <cell r="B982" t="str">
            <v>Material</v>
          </cell>
          <cell r="D982" t="str">
            <v>UNID</v>
          </cell>
          <cell r="E982" t="str">
            <v>COEFICIENTE</v>
          </cell>
          <cell r="F982" t="str">
            <v>PREÇO UNITÁRIO</v>
          </cell>
          <cell r="G982" t="str">
            <v>TOTAL</v>
          </cell>
        </row>
        <row r="983">
          <cell r="B983">
            <v>5318</v>
          </cell>
          <cell r="C983" t="str">
            <v>DILUENTE AGUARRAS</v>
          </cell>
          <cell r="D983" t="str">
            <v>L</v>
          </cell>
          <cell r="E983">
            <v>1.4E-2</v>
          </cell>
          <cell r="F983">
            <v>31.18</v>
          </cell>
          <cell r="G983">
            <v>0.43</v>
          </cell>
        </row>
        <row r="984">
          <cell r="B984">
            <v>7311</v>
          </cell>
          <cell r="C984" t="str">
            <v>TINTA ESMALTE SINTETICO PREMIUM ACETINADO</v>
          </cell>
          <cell r="D984" t="str">
            <v>L</v>
          </cell>
          <cell r="E984">
            <v>0.14030000000000001</v>
          </cell>
          <cell r="F984">
            <v>50.76</v>
          </cell>
          <cell r="G984">
            <v>7.12</v>
          </cell>
        </row>
        <row r="985">
          <cell r="B985" t="str">
            <v>Mão de Obra com Encargos Complementares</v>
          </cell>
          <cell r="D985" t="str">
            <v>UNID</v>
          </cell>
          <cell r="E985" t="str">
            <v>COEFICIENTE</v>
          </cell>
          <cell r="F985" t="str">
            <v>PREÇO UNITÁRIO</v>
          </cell>
          <cell r="G985" t="str">
            <v>TOTAL</v>
          </cell>
        </row>
        <row r="986">
          <cell r="B986">
            <v>88310</v>
          </cell>
          <cell r="C986" t="str">
            <v>PINTOR COM ENCARGOS COMPLEMENTARES</v>
          </cell>
          <cell r="D986" t="str">
            <v>H</v>
          </cell>
          <cell r="E986">
            <v>0.3805</v>
          </cell>
          <cell r="F986">
            <v>31.52</v>
          </cell>
          <cell r="G986">
            <v>11.99</v>
          </cell>
        </row>
        <row r="988">
          <cell r="B988" t="str">
            <v>FNDE 199</v>
          </cell>
          <cell r="C988" t="str">
            <v>FNDE 199 PINTURA LÁTEX ACRÍLICA SOBRE PAREDES EXTERNAS, COR LARANJA, APLICAÇÃO MANUAL EM PAREDES, DUAS DEMÃOS (M2)</v>
          </cell>
          <cell r="D988" t="str">
            <v>M2</v>
          </cell>
          <cell r="G988">
            <v>14.91</v>
          </cell>
          <cell r="H988" t="str">
            <v>FNDE 199</v>
          </cell>
        </row>
        <row r="989">
          <cell r="B989" t="str">
            <v>Material</v>
          </cell>
          <cell r="D989" t="str">
            <v>UNID</v>
          </cell>
          <cell r="E989" t="str">
            <v>COEFICIENTE</v>
          </cell>
          <cell r="F989" t="str">
            <v>PREÇO UNITÁRIO</v>
          </cell>
          <cell r="G989" t="str">
            <v>TOTAL</v>
          </cell>
        </row>
        <row r="990">
          <cell r="B990">
            <v>7356</v>
          </cell>
          <cell r="C990" t="str">
            <v>TINTA LATEX ACRILICA PREMIUM, COR BRANCO FOSCO</v>
          </cell>
          <cell r="D990" t="str">
            <v>L</v>
          </cell>
          <cell r="E990">
            <v>0.22850000000000001</v>
          </cell>
          <cell r="F990">
            <v>37.07</v>
          </cell>
          <cell r="G990">
            <v>8.4700000000000006</v>
          </cell>
        </row>
        <row r="991">
          <cell r="B991" t="str">
            <v>Mão de Obra com Encargos Complementares</v>
          </cell>
          <cell r="D991" t="str">
            <v>UNID</v>
          </cell>
          <cell r="E991" t="str">
            <v>COEFICIENTE</v>
          </cell>
          <cell r="F991" t="str">
            <v>PREÇO UNITÁRIO</v>
          </cell>
          <cell r="G991" t="str">
            <v>TOTAL</v>
          </cell>
        </row>
        <row r="992">
          <cell r="B992">
            <v>88310</v>
          </cell>
          <cell r="C992" t="str">
            <v>PINTOR COM ENCARGOS COMPLEMENTARES</v>
          </cell>
          <cell r="D992" t="str">
            <v>H</v>
          </cell>
          <cell r="E992">
            <v>0.16309999999999999</v>
          </cell>
          <cell r="F992">
            <v>31.52</v>
          </cell>
          <cell r="G992">
            <v>5.14</v>
          </cell>
        </row>
        <row r="993">
          <cell r="B993">
            <v>88316</v>
          </cell>
          <cell r="C993" t="str">
            <v>SERVENTE COM ENCARGOS COMPLEMENTARES</v>
          </cell>
          <cell r="D993" t="str">
            <v>H</v>
          </cell>
          <cell r="E993">
            <v>5.4399999999999997E-2</v>
          </cell>
          <cell r="F993">
            <v>24.08</v>
          </cell>
          <cell r="G993">
            <v>1.3</v>
          </cell>
        </row>
        <row r="995">
          <cell r="B995" t="str">
            <v>FNDE 202</v>
          </cell>
          <cell r="C995" t="str">
            <v>FNDE 202 TEXTURA ACRÍLICA, COR BRANCA, APLICAÇÃO MANUAL EM PAREDE EXTERNA, UMA DEMÃO (M2)</v>
          </cell>
          <cell r="D995" t="str">
            <v>M2</v>
          </cell>
          <cell r="G995">
            <v>15.88</v>
          </cell>
          <cell r="H995" t="str">
            <v>FNDE 202</v>
          </cell>
        </row>
        <row r="996">
          <cell r="B996" t="str">
            <v>Material</v>
          </cell>
          <cell r="D996" t="str">
            <v>UNID</v>
          </cell>
          <cell r="E996" t="str">
            <v>COEFICIENTE</v>
          </cell>
          <cell r="F996" t="str">
            <v>PREÇO UNITÁRIO</v>
          </cell>
          <cell r="G996" t="str">
            <v>TOTAL</v>
          </cell>
        </row>
        <row r="997">
          <cell r="B997">
            <v>38877</v>
          </cell>
          <cell r="C997" t="str">
            <v>MASSA PREMIUM PARA TEXTURA LISA DE BASE ACRILICA, USO INTERNO E EXTERNO</v>
          </cell>
          <cell r="D997" t="str">
            <v>KG</v>
          </cell>
          <cell r="E997">
            <v>1.1073999999999999</v>
          </cell>
          <cell r="F997">
            <v>8.85</v>
          </cell>
          <cell r="G997">
            <v>9.8000000000000007</v>
          </cell>
        </row>
        <row r="998">
          <cell r="B998" t="str">
            <v>Mão de Obra com Encargos Complementares</v>
          </cell>
          <cell r="D998" t="str">
            <v>UNID</v>
          </cell>
          <cell r="E998" t="str">
            <v>COEFICIENTE</v>
          </cell>
          <cell r="F998" t="str">
            <v>PREÇO UNITÁRIO</v>
          </cell>
          <cell r="G998" t="str">
            <v>TOTAL</v>
          </cell>
        </row>
        <row r="999">
          <cell r="B999">
            <v>88310</v>
          </cell>
          <cell r="C999" t="str">
            <v>PINTOR COM ENCARGOS COMPLEMENTARES</v>
          </cell>
          <cell r="D999" t="str">
            <v>H</v>
          </cell>
          <cell r="E999">
            <v>0.15409999999999999</v>
          </cell>
          <cell r="F999">
            <v>31.52</v>
          </cell>
          <cell r="G999">
            <v>4.8499999999999996</v>
          </cell>
        </row>
        <row r="1000">
          <cell r="B1000">
            <v>88316</v>
          </cell>
          <cell r="C1000" t="str">
            <v>SERVENTE COM ENCARGOS COMPLEMENTARES</v>
          </cell>
          <cell r="D1000" t="str">
            <v>H</v>
          </cell>
          <cell r="E1000">
            <v>5.1400000000000001E-2</v>
          </cell>
          <cell r="F1000">
            <v>24.08</v>
          </cell>
          <cell r="G1000">
            <v>1.23</v>
          </cell>
        </row>
        <row r="1002">
          <cell r="B1002" t="str">
            <v>FNDE 203</v>
          </cell>
          <cell r="C1002" t="str">
            <v>FNDE 203 TEXTURA ACRÍLICA, COR CINZA CLARO, APLICAÇÃO MANUAL EM PAREDE EXTERNA, UMA DEMÃO (M2)</v>
          </cell>
          <cell r="D1002" t="str">
            <v>M2</v>
          </cell>
          <cell r="G1002">
            <v>15.88</v>
          </cell>
          <cell r="H1002" t="str">
            <v>FNDE 203</v>
          </cell>
        </row>
        <row r="1003">
          <cell r="B1003" t="str">
            <v>Material</v>
          </cell>
          <cell r="D1003" t="str">
            <v>UNID</v>
          </cell>
          <cell r="E1003" t="str">
            <v>COEFICIENTE</v>
          </cell>
          <cell r="F1003" t="str">
            <v>PREÇO UNITÁRIO</v>
          </cell>
          <cell r="G1003" t="str">
            <v>TOTAL</v>
          </cell>
        </row>
        <row r="1004">
          <cell r="B1004">
            <v>38877</v>
          </cell>
          <cell r="C1004" t="str">
            <v>MASSA PREMIUM PARA TEXTURA LISA DE BASE ACRILICA, USO INTERNO E EXTERNO</v>
          </cell>
          <cell r="D1004" t="str">
            <v>KG</v>
          </cell>
          <cell r="E1004">
            <v>1.1073999999999999</v>
          </cell>
          <cell r="F1004">
            <v>8.85</v>
          </cell>
          <cell r="G1004">
            <v>9.8000000000000007</v>
          </cell>
        </row>
        <row r="1005">
          <cell r="B1005" t="str">
            <v>Mão de Obra com Encargos Complementares</v>
          </cell>
          <cell r="D1005" t="str">
            <v>UNID</v>
          </cell>
          <cell r="E1005" t="str">
            <v>COEFICIENTE</v>
          </cell>
          <cell r="F1005" t="str">
            <v>PREÇO UNITÁRIO</v>
          </cell>
          <cell r="G1005" t="str">
            <v>TOTAL</v>
          </cell>
        </row>
        <row r="1006">
          <cell r="B1006">
            <v>88310</v>
          </cell>
          <cell r="C1006" t="str">
            <v>PINTOR COM ENCARGOS COMPLEMENTARES</v>
          </cell>
          <cell r="D1006" t="str">
            <v>H</v>
          </cell>
          <cell r="E1006">
            <v>0.15409999999999999</v>
          </cell>
          <cell r="F1006">
            <v>31.52</v>
          </cell>
          <cell r="G1006">
            <v>4.8499999999999996</v>
          </cell>
        </row>
        <row r="1007">
          <cell r="B1007">
            <v>88316</v>
          </cell>
          <cell r="C1007" t="str">
            <v>SERVENTE COM ENCARGOS COMPLEMENTARES</v>
          </cell>
          <cell r="D1007" t="str">
            <v>H</v>
          </cell>
          <cell r="E1007">
            <v>5.1400000000000001E-2</v>
          </cell>
          <cell r="F1007">
            <v>24.08</v>
          </cell>
          <cell r="G1007">
            <v>1.23</v>
          </cell>
        </row>
        <row r="1009">
          <cell r="B1009" t="str">
            <v>FNDE 204</v>
          </cell>
          <cell r="C1009" t="str">
            <v>FNDE 204 TEXTURA ACRÍLICA, COR CINZA ESCURO, APLICAÇÃO MANUAL EM PAREDE EXTERNA, UMA DEMÃO (M2)</v>
          </cell>
          <cell r="D1009" t="str">
            <v>M2</v>
          </cell>
          <cell r="G1009">
            <v>15.88</v>
          </cell>
          <cell r="H1009" t="str">
            <v>FNDE 204</v>
          </cell>
        </row>
        <row r="1010">
          <cell r="B1010" t="str">
            <v>Material</v>
          </cell>
          <cell r="D1010" t="str">
            <v>UNID</v>
          </cell>
          <cell r="E1010" t="str">
            <v>COEFICIENTE</v>
          </cell>
          <cell r="F1010" t="str">
            <v>PREÇO UNITÁRIO</v>
          </cell>
          <cell r="G1010" t="str">
            <v>TOTAL</v>
          </cell>
        </row>
        <row r="1011">
          <cell r="B1011">
            <v>38877</v>
          </cell>
          <cell r="C1011" t="str">
            <v>MASSA PREMIUM PARA TEXTURA LISA DE BASE ACRILICA, USO INTERNO E EXTERNO</v>
          </cell>
          <cell r="D1011" t="str">
            <v>KG</v>
          </cell>
          <cell r="E1011">
            <v>1.1073999999999999</v>
          </cell>
          <cell r="F1011">
            <v>8.85</v>
          </cell>
          <cell r="G1011">
            <v>9.8000000000000007</v>
          </cell>
        </row>
        <row r="1012">
          <cell r="B1012" t="str">
            <v>Mão de Obra com Encargos Complementares</v>
          </cell>
          <cell r="D1012" t="str">
            <v>UNID</v>
          </cell>
          <cell r="E1012" t="str">
            <v>COEFICIENTE</v>
          </cell>
          <cell r="F1012" t="str">
            <v>PREÇO UNITÁRIO</v>
          </cell>
          <cell r="G1012" t="str">
            <v>TOTAL</v>
          </cell>
        </row>
        <row r="1013">
          <cell r="B1013">
            <v>88310</v>
          </cell>
          <cell r="C1013" t="str">
            <v>PINTOR COM ENCARGOS COMPLEMENTARES</v>
          </cell>
          <cell r="D1013" t="str">
            <v>H</v>
          </cell>
          <cell r="E1013">
            <v>0.15409999999999999</v>
          </cell>
          <cell r="F1013">
            <v>31.52</v>
          </cell>
          <cell r="G1013">
            <v>4.8499999999999996</v>
          </cell>
        </row>
        <row r="1014">
          <cell r="B1014">
            <v>88316</v>
          </cell>
          <cell r="C1014" t="str">
            <v>SERVENTE COM ENCARGOS COMPLEMENTARES</v>
          </cell>
          <cell r="D1014" t="str">
            <v>H</v>
          </cell>
          <cell r="E1014">
            <v>5.1400000000000001E-2</v>
          </cell>
          <cell r="F1014">
            <v>24.08</v>
          </cell>
          <cell r="G1014">
            <v>1.23</v>
          </cell>
        </row>
        <row r="1016">
          <cell r="B1016" t="str">
            <v>FNDE 203</v>
          </cell>
          <cell r="C1016" t="str">
            <v>FNDE 203 TEXTURA ACRÍLICA, COR CINZA CLARO, APLICAÇÃO MANUAL EM PAREDE EXTERNA, UMA DEMÃO (M2)</v>
          </cell>
          <cell r="D1016" t="str">
            <v>M2</v>
          </cell>
          <cell r="G1016">
            <v>15.88</v>
          </cell>
          <cell r="H1016" t="str">
            <v>FNDE 203</v>
          </cell>
        </row>
        <row r="1017">
          <cell r="B1017" t="str">
            <v>Material</v>
          </cell>
          <cell r="D1017" t="str">
            <v>UNID</v>
          </cell>
          <cell r="E1017" t="str">
            <v>COEFICIENTE</v>
          </cell>
          <cell r="F1017" t="str">
            <v>PREÇO UNITÁRIO</v>
          </cell>
          <cell r="G1017" t="str">
            <v>TOTAL</v>
          </cell>
        </row>
        <row r="1018">
          <cell r="B1018">
            <v>38877</v>
          </cell>
          <cell r="C1018" t="str">
            <v>MASSA PREMIUM PARA TEXTURA LISA DE BASE ACRILICA, USO INTERNO E EXTERNO</v>
          </cell>
          <cell r="D1018" t="str">
            <v>KG</v>
          </cell>
          <cell r="E1018">
            <v>1.1073999999999999</v>
          </cell>
          <cell r="F1018">
            <v>8.85</v>
          </cell>
          <cell r="G1018">
            <v>9.8000000000000007</v>
          </cell>
        </row>
        <row r="1019">
          <cell r="B1019" t="str">
            <v>Mão de Obra com Encargos Complementares</v>
          </cell>
          <cell r="D1019" t="str">
            <v>UNID</v>
          </cell>
          <cell r="E1019" t="str">
            <v>COEFICIENTE</v>
          </cell>
          <cell r="F1019" t="str">
            <v>PREÇO UNITÁRIO</v>
          </cell>
          <cell r="G1019" t="str">
            <v>TOTAL</v>
          </cell>
        </row>
        <row r="1020">
          <cell r="B1020">
            <v>88310</v>
          </cell>
          <cell r="C1020" t="str">
            <v>PINTOR COM ENCARGOS COMPLEMENTARES</v>
          </cell>
          <cell r="D1020" t="str">
            <v>H</v>
          </cell>
          <cell r="E1020">
            <v>0.15409999999999999</v>
          </cell>
          <cell r="F1020">
            <v>31.52</v>
          </cell>
          <cell r="G1020">
            <v>4.8499999999999996</v>
          </cell>
        </row>
        <row r="1021">
          <cell r="B1021">
            <v>88316</v>
          </cell>
          <cell r="C1021" t="str">
            <v>SERVENTE COM ENCARGOS COMPLEMENTARES</v>
          </cell>
          <cell r="D1021" t="str">
            <v>H</v>
          </cell>
          <cell r="E1021">
            <v>5.1400000000000001E-2</v>
          </cell>
          <cell r="F1021">
            <v>24.08</v>
          </cell>
          <cell r="G1021">
            <v>1.23</v>
          </cell>
        </row>
        <row r="1023">
          <cell r="B1023" t="str">
            <v>FNDE 204</v>
          </cell>
          <cell r="C1023" t="str">
            <v>FNDE 204 TEXTURA ACRÍLICA, COR CINZA ESCURO, APLICAÇÃO MANUAL EM PAREDE EXTERNA, UMA DEMÃO (M2)</v>
          </cell>
          <cell r="D1023" t="str">
            <v>M2</v>
          </cell>
          <cell r="G1023">
            <v>15.88</v>
          </cell>
          <cell r="H1023" t="str">
            <v>FNDE 204</v>
          </cell>
        </row>
        <row r="1024">
          <cell r="B1024" t="str">
            <v>Material</v>
          </cell>
          <cell r="D1024" t="str">
            <v>UNID</v>
          </cell>
          <cell r="E1024" t="str">
            <v>COEFICIENTE</v>
          </cell>
          <cell r="F1024" t="str">
            <v>PREÇO UNITÁRIO</v>
          </cell>
          <cell r="G1024" t="str">
            <v>TOTAL</v>
          </cell>
        </row>
        <row r="1025">
          <cell r="B1025">
            <v>38877</v>
          </cell>
          <cell r="C1025" t="str">
            <v>MASSA PREMIUM PARA TEXTURA LISA DE BASE ACRILICA, USO INTERNO E EXTERNO</v>
          </cell>
          <cell r="D1025" t="str">
            <v>KG</v>
          </cell>
          <cell r="E1025">
            <v>1.1073999999999999</v>
          </cell>
          <cell r="F1025">
            <v>8.85</v>
          </cell>
          <cell r="G1025">
            <v>9.8000000000000007</v>
          </cell>
        </row>
        <row r="1026">
          <cell r="B1026" t="str">
            <v>Mão de Obra com Encargos Complementares</v>
          </cell>
          <cell r="D1026" t="str">
            <v>UNID</v>
          </cell>
          <cell r="E1026" t="str">
            <v>COEFICIENTE</v>
          </cell>
          <cell r="F1026" t="str">
            <v>PREÇO UNITÁRIO</v>
          </cell>
          <cell r="G1026" t="str">
            <v>TOTAL</v>
          </cell>
        </row>
        <row r="1027">
          <cell r="B1027">
            <v>88310</v>
          </cell>
          <cell r="C1027" t="str">
            <v>PINTOR COM ENCARGOS COMPLEMENTARES</v>
          </cell>
          <cell r="D1027" t="str">
            <v>H</v>
          </cell>
          <cell r="E1027">
            <v>0.15409999999999999</v>
          </cell>
          <cell r="F1027">
            <v>31.52</v>
          </cell>
          <cell r="G1027">
            <v>4.8499999999999996</v>
          </cell>
        </row>
        <row r="1028">
          <cell r="B1028">
            <v>88316</v>
          </cell>
          <cell r="C1028" t="str">
            <v>SERVENTE COM ENCARGOS COMPLEMENTARES</v>
          </cell>
          <cell r="D1028" t="str">
            <v>H</v>
          </cell>
          <cell r="E1028">
            <v>5.1400000000000001E-2</v>
          </cell>
          <cell r="F1028">
            <v>24.08</v>
          </cell>
          <cell r="G1028">
            <v>1.23</v>
          </cell>
        </row>
        <row r="1030">
          <cell r="B1030" t="str">
            <v>FNDE 205</v>
          </cell>
          <cell r="C1030" t="str">
            <v>FNDE 205 BUCHA DE REDUÇÃO, CURTA, PVC, SOLDÁVEL, DN 75 X 60 MM, INSTALADO EM PRUMADA DE ÁGUA - FORNECIMENTO E INSTALAÇÃO (UN)</v>
          </cell>
          <cell r="D1030" t="str">
            <v>UN</v>
          </cell>
          <cell r="G1030">
            <v>31.13</v>
          </cell>
          <cell r="H1030" t="str">
            <v>FNDE 205</v>
          </cell>
        </row>
        <row r="1031">
          <cell r="B1031" t="str">
            <v>Material</v>
          </cell>
          <cell r="D1031" t="str">
            <v>UNID</v>
          </cell>
          <cell r="E1031" t="str">
            <v>COEFICIENTE</v>
          </cell>
          <cell r="F1031" t="str">
            <v>PREÇO UNITÁRIO</v>
          </cell>
          <cell r="G1031" t="str">
            <v>TOTAL</v>
          </cell>
        </row>
        <row r="1032">
          <cell r="B1032">
            <v>122</v>
          </cell>
          <cell r="C1032" t="str">
            <v>ADESIVO PLASTICO PARA PVC, FRASCO COM *850* GR</v>
          </cell>
          <cell r="D1032" t="str">
            <v>UN</v>
          </cell>
          <cell r="E1032">
            <v>1.8800000000000001E-2</v>
          </cell>
          <cell r="F1032">
            <v>65.400000000000006</v>
          </cell>
          <cell r="G1032">
            <v>1.22</v>
          </cell>
        </row>
        <row r="1033">
          <cell r="B1033" t="str">
            <v>040</v>
          </cell>
          <cell r="C1033" t="str">
            <v>BUCHA DE REDUÇÃO, CURTA, PVC, SOLDÁVEL, DN 75 X 60 MM</v>
          </cell>
          <cell r="D1033" t="str">
            <v>UN</v>
          </cell>
          <cell r="E1033">
            <v>1</v>
          </cell>
          <cell r="F1033">
            <v>23</v>
          </cell>
          <cell r="G1033">
            <v>23</v>
          </cell>
        </row>
        <row r="1034">
          <cell r="B1034">
            <v>38383</v>
          </cell>
          <cell r="C1034" t="str">
            <v>LIXA D'AGUA EM FOLHA, COR PRETA, GRAO 100</v>
          </cell>
          <cell r="D1034" t="str">
            <v>UN</v>
          </cell>
          <cell r="E1034">
            <v>2.06E-2</v>
          </cell>
          <cell r="F1034">
            <v>2.29</v>
          </cell>
          <cell r="G1034">
            <v>0.04</v>
          </cell>
        </row>
        <row r="1035">
          <cell r="B1035">
            <v>20083</v>
          </cell>
          <cell r="C1035" t="str">
            <v>SOLUCAO PREPARADORA / LIMPADORA PARA PVC, FRASCO COM 1000 CM3</v>
          </cell>
          <cell r="D1035" t="str">
            <v>UN</v>
          </cell>
          <cell r="E1035">
            <v>2.5999999999999999E-2</v>
          </cell>
          <cell r="F1035">
            <v>74.09</v>
          </cell>
          <cell r="G1035">
            <v>1.92</v>
          </cell>
        </row>
        <row r="1036">
          <cell r="B1036" t="str">
            <v>Mão de Obra com Encargos Complementares</v>
          </cell>
          <cell r="D1036" t="str">
            <v>UNID</v>
          </cell>
          <cell r="E1036" t="str">
            <v>COEFICIENTE</v>
          </cell>
          <cell r="F1036" t="str">
            <v>PREÇO UNITÁRIO</v>
          </cell>
          <cell r="G1036" t="str">
            <v>TOTAL</v>
          </cell>
        </row>
        <row r="1037">
          <cell r="B1037">
            <v>88248</v>
          </cell>
          <cell r="C1037" t="str">
            <v>AUXILIAR DE ENCANADOR OU BOMBEIRO HIDRÁULICO COM ENCARGOS COMPLEMENTARES</v>
          </cell>
          <cell r="D1037" t="str">
            <v>H</v>
          </cell>
          <cell r="E1037">
            <v>9.2399999999999996E-2</v>
          </cell>
          <cell r="F1037">
            <v>24.51</v>
          </cell>
          <cell r="G1037">
            <v>2.2599999999999998</v>
          </cell>
        </row>
        <row r="1038">
          <cell r="B1038">
            <v>88267</v>
          </cell>
          <cell r="C1038" t="str">
            <v>ENCANADOR OU BOMBEIRO HIDRÁULICO COM ENCARGOS COMPLEMENTARES</v>
          </cell>
          <cell r="D1038" t="str">
            <v>H</v>
          </cell>
          <cell r="E1038">
            <v>9.2399999999999996E-2</v>
          </cell>
          <cell r="F1038">
            <v>29.13</v>
          </cell>
          <cell r="G1038">
            <v>2.69</v>
          </cell>
        </row>
        <row r="1040">
          <cell r="B1040" t="str">
            <v>FNDE 229</v>
          </cell>
          <cell r="C1040" t="str">
            <v>FNDE 229 BUCHA DE REDUÇÃO, CURTA, PVC, SOLDÁVEL, DN 85 X 75 MM, INSTALADO EM PRUMADA DE ÁGUA - FORNECIMENTO E INSTALAÇÃO (UN)</v>
          </cell>
          <cell r="D1040" t="str">
            <v>UN</v>
          </cell>
          <cell r="G1040">
            <v>28.189999999999994</v>
          </cell>
          <cell r="H1040" t="str">
            <v>FNDE 229</v>
          </cell>
        </row>
        <row r="1041">
          <cell r="B1041" t="str">
            <v>Material</v>
          </cell>
          <cell r="D1041" t="str">
            <v>UNID</v>
          </cell>
          <cell r="E1041" t="str">
            <v>COEFICIENTE</v>
          </cell>
          <cell r="F1041" t="str">
            <v>PREÇO UNITÁRIO</v>
          </cell>
          <cell r="G1041" t="str">
            <v>TOTAL</v>
          </cell>
        </row>
        <row r="1042">
          <cell r="B1042">
            <v>122</v>
          </cell>
          <cell r="C1042" t="str">
            <v>ADESIVO PLASTICO PARA PVC, FRASCO COM *850* GR</v>
          </cell>
          <cell r="D1042" t="str">
            <v>UN</v>
          </cell>
          <cell r="E1042">
            <v>1.8800000000000001E-2</v>
          </cell>
          <cell r="F1042">
            <v>65.400000000000006</v>
          </cell>
          <cell r="G1042">
            <v>1.22</v>
          </cell>
        </row>
        <row r="1043">
          <cell r="B1043" t="str">
            <v>041</v>
          </cell>
          <cell r="C1043" t="str">
            <v>BUCHA DE REDUÇÃO, CURTA, PVC, SOLDÁVEL, DN 85 X 75 MM</v>
          </cell>
          <cell r="D1043" t="str">
            <v>UN</v>
          </cell>
          <cell r="E1043">
            <v>1</v>
          </cell>
          <cell r="F1043">
            <v>20.059999999999999</v>
          </cell>
          <cell r="G1043">
            <v>20.059999999999999</v>
          </cell>
        </row>
        <row r="1044">
          <cell r="B1044">
            <v>38383</v>
          </cell>
          <cell r="C1044" t="str">
            <v>LIXA D'AGUA EM FOLHA, COR PRETA, GRAO 100</v>
          </cell>
          <cell r="D1044" t="str">
            <v>UN</v>
          </cell>
          <cell r="E1044">
            <v>2.06E-2</v>
          </cell>
          <cell r="F1044">
            <v>2.29</v>
          </cell>
          <cell r="G1044">
            <v>0.04</v>
          </cell>
        </row>
        <row r="1045">
          <cell r="B1045">
            <v>20083</v>
          </cell>
          <cell r="C1045" t="str">
            <v>SOLUCAO PREPARADORA / LIMPADORA PARA PVC, FRASCO COM 1000 CM3</v>
          </cell>
          <cell r="D1045" t="str">
            <v>UN</v>
          </cell>
          <cell r="E1045">
            <v>2.5999999999999999E-2</v>
          </cell>
          <cell r="F1045">
            <v>74.09</v>
          </cell>
          <cell r="G1045">
            <v>1.92</v>
          </cell>
        </row>
        <row r="1046">
          <cell r="B1046" t="str">
            <v>Mão de Obra com Encargos Complementares</v>
          </cell>
          <cell r="D1046" t="str">
            <v>UNID</v>
          </cell>
          <cell r="E1046" t="str">
            <v>COEFICIENTE</v>
          </cell>
          <cell r="F1046" t="str">
            <v>PREÇO UNITÁRIO</v>
          </cell>
          <cell r="G1046" t="str">
            <v>TOTAL</v>
          </cell>
        </row>
        <row r="1047">
          <cell r="B1047">
            <v>88248</v>
          </cell>
          <cell r="C1047" t="str">
            <v>AUXILIAR DE ENCANADOR OU BOMBEIRO HIDRÁULICO COM ENCARGOS COMPLEMENTARES</v>
          </cell>
          <cell r="D1047" t="str">
            <v>H</v>
          </cell>
          <cell r="E1047">
            <v>9.2399999999999996E-2</v>
          </cell>
          <cell r="F1047">
            <v>24.51</v>
          </cell>
          <cell r="G1047">
            <v>2.2599999999999998</v>
          </cell>
        </row>
        <row r="1048">
          <cell r="B1048">
            <v>88267</v>
          </cell>
          <cell r="C1048" t="str">
            <v>ENCANADOR OU BOMBEIRO HIDRÁULICO COM ENCARGOS COMPLEMENTARES</v>
          </cell>
          <cell r="D1048" t="str">
            <v>H</v>
          </cell>
          <cell r="E1048">
            <v>9.2399999999999996E-2</v>
          </cell>
          <cell r="F1048">
            <v>29.13</v>
          </cell>
          <cell r="G1048">
            <v>2.69</v>
          </cell>
        </row>
        <row r="1050">
          <cell r="B1050" t="str">
            <v>FNDE 206</v>
          </cell>
          <cell r="C1050" t="str">
            <v>FNDE 206 BUCHA DE REDUÇÃO, LONGA, PVC, SOLDÁVEL, DN 50 X 32 MM, INSTALADO EM RAMAL DE DISTRIBUIÇÃO DE ÁGUA - FORNECIMENTO E INSTALAÇÃO. (UN)</v>
          </cell>
          <cell r="D1050" t="str">
            <v>UN</v>
          </cell>
          <cell r="G1050">
            <v>14.86</v>
          </cell>
          <cell r="H1050" t="str">
            <v>FNDE 206</v>
          </cell>
        </row>
        <row r="1051">
          <cell r="B1051" t="str">
            <v>Material</v>
          </cell>
          <cell r="D1051" t="str">
            <v>UNID</v>
          </cell>
          <cell r="E1051" t="str">
            <v>COEFICIENTE</v>
          </cell>
          <cell r="F1051" t="str">
            <v>PREÇO UNITÁRIO</v>
          </cell>
          <cell r="G1051" t="str">
            <v>TOTAL</v>
          </cell>
        </row>
        <row r="1052">
          <cell r="B1052">
            <v>122</v>
          </cell>
          <cell r="C1052" t="str">
            <v>ADESIVO PLASTICO PARA PVC, FRASCO COM *850* GR</v>
          </cell>
          <cell r="D1052" t="str">
            <v>UN</v>
          </cell>
          <cell r="E1052">
            <v>1.18E-2</v>
          </cell>
          <cell r="F1052">
            <v>65.400000000000006</v>
          </cell>
          <cell r="G1052">
            <v>0.77</v>
          </cell>
        </row>
        <row r="1053">
          <cell r="B1053" t="str">
            <v>042</v>
          </cell>
          <cell r="C1053" t="str">
            <v>BUCHA DE REDUÇÃO, LONGA, PVC, SOLDÁVEL, DN 50 X 32 MM</v>
          </cell>
          <cell r="D1053" t="str">
            <v>UN</v>
          </cell>
          <cell r="E1053">
            <v>1</v>
          </cell>
          <cell r="F1053">
            <v>6.37</v>
          </cell>
          <cell r="G1053">
            <v>6.37</v>
          </cell>
        </row>
        <row r="1054">
          <cell r="B1054">
            <v>38383</v>
          </cell>
          <cell r="C1054" t="str">
            <v>LIXA D'AGUA EM FOLHA, COR PRETA, GRAO 100</v>
          </cell>
          <cell r="D1054" t="str">
            <v>UN</v>
          </cell>
          <cell r="E1054">
            <v>4.0599999999999997E-2</v>
          </cell>
          <cell r="F1054">
            <v>2.29</v>
          </cell>
          <cell r="G1054">
            <v>0.09</v>
          </cell>
        </row>
        <row r="1055">
          <cell r="B1055">
            <v>20083</v>
          </cell>
          <cell r="C1055" t="str">
            <v>SOLUCAO PREPARADORA / LIMPADORA PARA PVC, FRASCO COM 1000 CM3</v>
          </cell>
          <cell r="D1055" t="str">
            <v>UN</v>
          </cell>
          <cell r="E1055">
            <v>1.4999999999999999E-2</v>
          </cell>
          <cell r="F1055">
            <v>74.09</v>
          </cell>
          <cell r="G1055">
            <v>1.1100000000000001</v>
          </cell>
        </row>
        <row r="1056">
          <cell r="B1056" t="str">
            <v>Mão de Obra com Encargos Complementares</v>
          </cell>
          <cell r="D1056" t="str">
            <v>UNID</v>
          </cell>
          <cell r="E1056" t="str">
            <v>COEFICIENTE</v>
          </cell>
          <cell r="F1056" t="str">
            <v>PREÇO UNITÁRIO</v>
          </cell>
          <cell r="G1056" t="str">
            <v>TOTAL</v>
          </cell>
        </row>
        <row r="1057">
          <cell r="B1057">
            <v>88248</v>
          </cell>
          <cell r="C1057" t="str">
            <v>AUXILIAR DE ENCANADOR OU BOMBEIRO HIDRÁULICO COM ENCARGOS COMPLEMENTARES</v>
          </cell>
          <cell r="D1057" t="str">
            <v>H</v>
          </cell>
          <cell r="E1057">
            <v>0.12180000000000001</v>
          </cell>
          <cell r="F1057">
            <v>24.51</v>
          </cell>
          <cell r="G1057">
            <v>2.98</v>
          </cell>
        </row>
        <row r="1058">
          <cell r="B1058">
            <v>88267</v>
          </cell>
          <cell r="C1058" t="str">
            <v>ENCANADOR OU BOMBEIRO HIDRÁULICO COM ENCARGOS COMPLEMENTARES</v>
          </cell>
          <cell r="D1058" t="str">
            <v>H</v>
          </cell>
          <cell r="E1058">
            <v>0.12180000000000001</v>
          </cell>
          <cell r="F1058">
            <v>29.13</v>
          </cell>
          <cell r="G1058">
            <v>3.54</v>
          </cell>
        </row>
        <row r="1060">
          <cell r="B1060" t="str">
            <v>FNDE 208</v>
          </cell>
          <cell r="C1060" t="str">
            <v>FNDE 208 TÊ DE REDUÇÃO, PVC, SOLDÁVEL, DN 75MM X 60 MM, INSTALADO EM PRUMADA DE ÁGUA - FORNECIMENTO E INSTALAÇÃO. (UN)</v>
          </cell>
          <cell r="D1060" t="str">
            <v>UN</v>
          </cell>
          <cell r="G1060">
            <v>118.82000000000001</v>
          </cell>
          <cell r="H1060" t="str">
            <v>FNDE 208</v>
          </cell>
        </row>
        <row r="1061">
          <cell r="B1061" t="str">
            <v>Material</v>
          </cell>
          <cell r="D1061" t="str">
            <v>UNID</v>
          </cell>
          <cell r="E1061" t="str">
            <v>COEFICIENTE</v>
          </cell>
          <cell r="F1061" t="str">
            <v>PREÇO UNITÁRIO</v>
          </cell>
          <cell r="G1061" t="str">
            <v>TOTAL</v>
          </cell>
        </row>
        <row r="1062">
          <cell r="B1062">
            <v>122</v>
          </cell>
          <cell r="C1062" t="str">
            <v>ADESIVO PLASTICO PARA PVC, FRASCO COM *850* GR</v>
          </cell>
          <cell r="D1062" t="str">
            <v>UN</v>
          </cell>
          <cell r="E1062">
            <v>2.12E-2</v>
          </cell>
          <cell r="F1062">
            <v>65.400000000000006</v>
          </cell>
          <cell r="G1062">
            <v>1.38</v>
          </cell>
        </row>
        <row r="1063">
          <cell r="B1063">
            <v>38383</v>
          </cell>
          <cell r="C1063" t="str">
            <v>LIXA D'AGUA EM FOLHA, COR PRETA, GRAO 100</v>
          </cell>
          <cell r="D1063" t="str">
            <v>UN</v>
          </cell>
          <cell r="E1063">
            <v>2.69E-2</v>
          </cell>
          <cell r="F1063">
            <v>2.29</v>
          </cell>
          <cell r="G1063">
            <v>0.06</v>
          </cell>
        </row>
        <row r="1064">
          <cell r="B1064">
            <v>20083</v>
          </cell>
          <cell r="C1064" t="str">
            <v>SOLUCAO PREPARADORA / LIMPADORA PARA PVC, FRASCO COM 1000 CM3</v>
          </cell>
          <cell r="D1064" t="str">
            <v>UN</v>
          </cell>
          <cell r="E1064">
            <v>2.7E-2</v>
          </cell>
          <cell r="F1064">
            <v>74.09</v>
          </cell>
          <cell r="G1064">
            <v>2</v>
          </cell>
        </row>
        <row r="1065">
          <cell r="B1065" t="str">
            <v>043</v>
          </cell>
          <cell r="C1065" t="str">
            <v>TÊ DE REDUÇÃO, PVC, SOLDÁVEL, DN 75MM X 60 MM</v>
          </cell>
          <cell r="D1065" t="str">
            <v>UN</v>
          </cell>
          <cell r="E1065">
            <v>1</v>
          </cell>
          <cell r="F1065">
            <v>107.09</v>
          </cell>
          <cell r="G1065">
            <v>107.09</v>
          </cell>
        </row>
        <row r="1066">
          <cell r="B1066" t="str">
            <v>Mão de Obra com Encargos Complementares</v>
          </cell>
          <cell r="D1066" t="str">
            <v>UNID</v>
          </cell>
          <cell r="E1066" t="str">
            <v>COEFICIENTE</v>
          </cell>
          <cell r="F1066" t="str">
            <v>PREÇO UNITÁRIO</v>
          </cell>
          <cell r="G1066" t="str">
            <v>TOTAL</v>
          </cell>
        </row>
        <row r="1067">
          <cell r="B1067">
            <v>88248</v>
          </cell>
          <cell r="C1067" t="str">
            <v>AUXILIAR DE ENCANADOR OU BOMBEIRO HIDRÁULICO COM ENCARGOS COMPLEMENTARES</v>
          </cell>
          <cell r="D1067" t="str">
            <v>H</v>
          </cell>
          <cell r="E1067">
            <v>0.1547</v>
          </cell>
          <cell r="F1067">
            <v>24.51</v>
          </cell>
          <cell r="G1067">
            <v>3.79</v>
          </cell>
        </row>
        <row r="1068">
          <cell r="B1068">
            <v>88267</v>
          </cell>
          <cell r="C1068" t="str">
            <v>ENCANADOR OU BOMBEIRO HIDRÁULICO COM ENCARGOS COMPLEMENTARES</v>
          </cell>
          <cell r="D1068" t="str">
            <v>H</v>
          </cell>
          <cell r="E1068">
            <v>0.1547</v>
          </cell>
          <cell r="F1068">
            <v>29.13</v>
          </cell>
          <cell r="G1068">
            <v>4.5</v>
          </cell>
        </row>
        <row r="1070">
          <cell r="B1070" t="str">
            <v>FNDE 77</v>
          </cell>
          <cell r="C1070" t="str">
            <v>FNDE 77 PRESSURIZADOR (GRUPO DE PRESSÃO) - Pressão Máxima: 32 (m.c.a.);Vazão Máxima: 52.000 (l/h) (UN)</v>
          </cell>
          <cell r="D1070" t="str">
            <v>UN</v>
          </cell>
          <cell r="G1070">
            <v>37091.99</v>
          </cell>
          <cell r="H1070" t="str">
            <v>FNDE 77</v>
          </cell>
        </row>
        <row r="1071">
          <cell r="B1071" t="str">
            <v>Equipamento</v>
          </cell>
          <cell r="D1071" t="str">
            <v>UNID</v>
          </cell>
          <cell r="E1071" t="str">
            <v>COEFICIENTE</v>
          </cell>
          <cell r="F1071" t="str">
            <v>PREÇO UNITÁRIO</v>
          </cell>
          <cell r="G1071" t="str">
            <v>TOTAL</v>
          </cell>
        </row>
        <row r="1072">
          <cell r="B1072">
            <v>39813</v>
          </cell>
          <cell r="C1072" t="str">
            <v>MAQUINA TIPO VASO/TANQUE/JATO DE PRESSAO PORTATIL P/ JATEAMENTO, CONTROLE AUTOMATICO E REMOTO, CAMARA DE 1 SAIDA, 280 L, DIAM. *670* MM, BICO JATO CURTO VENTURI 5/16", MANGUEIRA 1" DE 10 M, COMPLETA (VALVULAS POP UP E DOSADORA, FUNDO CONICO ETC)</v>
          </cell>
          <cell r="D1072" t="str">
            <v>UN</v>
          </cell>
          <cell r="E1072">
            <v>1</v>
          </cell>
          <cell r="F1072">
            <v>36883.370000000003</v>
          </cell>
          <cell r="G1072">
            <v>36883.370000000003</v>
          </cell>
          <cell r="H1072" t="str">
            <v>SINAPI ORÇAFASCIO</v>
          </cell>
        </row>
        <row r="1073">
          <cell r="B1073" t="str">
            <v>Mão de Obra com Encargos Complementares</v>
          </cell>
          <cell r="D1073" t="str">
            <v>UNID</v>
          </cell>
          <cell r="E1073" t="str">
            <v>COEFICIENTE</v>
          </cell>
          <cell r="F1073" t="str">
            <v>PREÇO UNITÁRIO</v>
          </cell>
          <cell r="G1073" t="str">
            <v>TOTAL</v>
          </cell>
        </row>
        <row r="1074">
          <cell r="B1074">
            <v>88264</v>
          </cell>
          <cell r="C1074" t="str">
            <v>ELETRICISTA COM ENCARGOS COMPLEMENTARES</v>
          </cell>
          <cell r="D1074" t="str">
            <v>H</v>
          </cell>
          <cell r="E1074">
            <v>2.5</v>
          </cell>
          <cell r="F1074">
            <v>30.24</v>
          </cell>
          <cell r="G1074">
            <v>75.599999999999994</v>
          </cell>
        </row>
        <row r="1075">
          <cell r="B1075">
            <v>88267</v>
          </cell>
          <cell r="C1075" t="str">
            <v>ENCANADOR OU BOMBEIRO HIDRÁULICO COM ENCARGOS COMPLEMENTARES</v>
          </cell>
          <cell r="D1075" t="str">
            <v>H</v>
          </cell>
          <cell r="E1075">
            <v>2.5</v>
          </cell>
          <cell r="F1075">
            <v>29.13</v>
          </cell>
          <cell r="G1075">
            <v>72.819999999999993</v>
          </cell>
        </row>
        <row r="1076">
          <cell r="B1076">
            <v>88316</v>
          </cell>
          <cell r="C1076" t="str">
            <v>SERVENTE COM ENCARGOS COMPLEMENTARES</v>
          </cell>
          <cell r="D1076" t="str">
            <v>H</v>
          </cell>
          <cell r="E1076">
            <v>2.5</v>
          </cell>
          <cell r="F1076">
            <v>24.08</v>
          </cell>
          <cell r="G1076">
            <v>60.2</v>
          </cell>
        </row>
        <row r="1078">
          <cell r="B1078" t="str">
            <v>FNDE 78</v>
          </cell>
          <cell r="C1078" t="str">
            <v>FNDE 78 CISTERNA MODULAR 600 Litros (UN)</v>
          </cell>
          <cell r="D1078" t="str">
            <v>UN</v>
          </cell>
          <cell r="G1078">
            <v>1586.4199999999998</v>
          </cell>
          <cell r="H1078" t="str">
            <v>FNDE 78</v>
          </cell>
        </row>
        <row r="1079">
          <cell r="B1079" t="str">
            <v>Cotação</v>
          </cell>
          <cell r="D1079" t="str">
            <v>UNID</v>
          </cell>
          <cell r="E1079" t="str">
            <v>COEFICIENTE</v>
          </cell>
          <cell r="F1079" t="str">
            <v>PREÇO UNITÁRIO</v>
          </cell>
          <cell r="G1079" t="str">
            <v>TOTAL</v>
          </cell>
        </row>
        <row r="1080">
          <cell r="B1080" t="str">
            <v>044</v>
          </cell>
          <cell r="C1080" t="str">
            <v>CISTERNA MODULAR 600 Litros</v>
          </cell>
          <cell r="D1080" t="str">
            <v>UN</v>
          </cell>
          <cell r="E1080">
            <v>1</v>
          </cell>
          <cell r="F1080">
            <v>1572</v>
          </cell>
          <cell r="G1080">
            <v>1572</v>
          </cell>
        </row>
        <row r="1081">
          <cell r="B1081" t="str">
            <v>Mão de Obra com Encargos Complementares</v>
          </cell>
          <cell r="D1081" t="str">
            <v>UNID</v>
          </cell>
          <cell r="E1081" t="str">
            <v>COEFICIENTE</v>
          </cell>
          <cell r="F1081" t="str">
            <v>PREÇO UNITÁRIO</v>
          </cell>
          <cell r="G1081" t="str">
            <v>TOTAL</v>
          </cell>
        </row>
        <row r="1082">
          <cell r="B1082">
            <v>88248</v>
          </cell>
          <cell r="C1082" t="str">
            <v>AUXILIAR DE ENCANADOR OU BOMBEIRO HIDRÁULICO COM ENCARGOS COMPLEMENTARES</v>
          </cell>
          <cell r="D1082" t="str">
            <v>H</v>
          </cell>
          <cell r="E1082">
            <v>0.26900000000000002</v>
          </cell>
          <cell r="F1082">
            <v>24.51</v>
          </cell>
          <cell r="G1082">
            <v>6.59</v>
          </cell>
        </row>
        <row r="1083">
          <cell r="B1083">
            <v>88267</v>
          </cell>
          <cell r="C1083" t="str">
            <v>ENCANADOR OU BOMBEIRO HIDRÁULICO COM ENCARGOS COMPLEMENTARES</v>
          </cell>
          <cell r="D1083" t="str">
            <v>H</v>
          </cell>
          <cell r="E1083">
            <v>0.26900000000000002</v>
          </cell>
          <cell r="F1083">
            <v>29.13</v>
          </cell>
          <cell r="G1083">
            <v>7.83</v>
          </cell>
        </row>
        <row r="1085">
          <cell r="B1085" t="str">
            <v>FNDE 79</v>
          </cell>
          <cell r="C1085" t="str">
            <v>FNDE 79 SMART FILTRO (UN)</v>
          </cell>
          <cell r="D1085" t="str">
            <v>UN</v>
          </cell>
          <cell r="G1085">
            <v>345.41999999999996</v>
          </cell>
          <cell r="H1085" t="str">
            <v>FNDE 79</v>
          </cell>
        </row>
        <row r="1086">
          <cell r="B1086" t="str">
            <v>Material</v>
          </cell>
          <cell r="D1086" t="str">
            <v>UNID</v>
          </cell>
          <cell r="E1086" t="str">
            <v>COEFICIENTE</v>
          </cell>
          <cell r="F1086" t="str">
            <v>PREÇO UNITÁRIO</v>
          </cell>
          <cell r="G1086" t="str">
            <v>TOTAL</v>
          </cell>
        </row>
        <row r="1087">
          <cell r="B1087" t="str">
            <v>043</v>
          </cell>
          <cell r="C1087" t="str">
            <v>SMART FILTRO</v>
          </cell>
          <cell r="D1087" t="str">
            <v>UN</v>
          </cell>
          <cell r="E1087">
            <v>1</v>
          </cell>
          <cell r="F1087">
            <v>331</v>
          </cell>
          <cell r="G1087">
            <v>331</v>
          </cell>
        </row>
        <row r="1088">
          <cell r="B1088" t="str">
            <v>Mão de Obra com Encargos Complementares</v>
          </cell>
          <cell r="D1088" t="str">
            <v>UNID</v>
          </cell>
          <cell r="E1088" t="str">
            <v>COEFICIENTE</v>
          </cell>
          <cell r="F1088" t="str">
            <v>PREÇO UNITÁRIO</v>
          </cell>
          <cell r="G1088" t="str">
            <v>TOTAL</v>
          </cell>
        </row>
        <row r="1089">
          <cell r="B1089">
            <v>88248</v>
          </cell>
          <cell r="C1089" t="str">
            <v>AUXILIAR DE ENCANADOR OU BOMBEIRO HIDRÁULICO COM ENCARGOS COMPLEMENTARES</v>
          </cell>
          <cell r="D1089" t="str">
            <v>H</v>
          </cell>
          <cell r="E1089">
            <v>0.26900000000000002</v>
          </cell>
          <cell r="F1089">
            <v>24.51</v>
          </cell>
          <cell r="G1089">
            <v>6.59</v>
          </cell>
        </row>
        <row r="1090">
          <cell r="B1090">
            <v>88267</v>
          </cell>
          <cell r="C1090" t="str">
            <v>ENCANADOR OU BOMBEIRO HIDRÁULICO COM ENCARGOS COMPLEMENTARES</v>
          </cell>
          <cell r="D1090" t="str">
            <v>H</v>
          </cell>
          <cell r="E1090">
            <v>0.26900000000000002</v>
          </cell>
          <cell r="F1090">
            <v>29.13</v>
          </cell>
          <cell r="G1090">
            <v>7.83</v>
          </cell>
        </row>
        <row r="1092">
          <cell r="B1092" t="str">
            <v>FNDE 81</v>
          </cell>
          <cell r="C1092" t="str">
            <v>FNDE 81 RESERVATÓRIO D'ÁGUA CONFORME PROJETO  40M3 - COLUNA SECA 10,0M PINTADA (UN)</v>
          </cell>
          <cell r="D1092" t="str">
            <v>UN</v>
          </cell>
          <cell r="G1092">
            <v>68604</v>
          </cell>
          <cell r="H1092" t="str">
            <v>FNDE 81</v>
          </cell>
        </row>
        <row r="1093">
          <cell r="B1093" t="str">
            <v>Material</v>
          </cell>
          <cell r="D1093" t="str">
            <v>UNID</v>
          </cell>
          <cell r="E1093" t="str">
            <v>COEFICIENTE</v>
          </cell>
          <cell r="F1093" t="str">
            <v>PREÇO UNITÁRIO</v>
          </cell>
          <cell r="G1093" t="str">
            <v>TOTAL</v>
          </cell>
        </row>
        <row r="1094">
          <cell r="B1094" t="str">
            <v>046</v>
          </cell>
          <cell r="C1094" t="str">
            <v>Reservatório de chapa de aço carbono e solda interna e externa, com boca de inspeção e sistema de ancoragem, conforme projeto</v>
          </cell>
          <cell r="D1094" t="str">
            <v>UN</v>
          </cell>
          <cell r="E1094">
            <v>1</v>
          </cell>
          <cell r="F1094">
            <v>68604</v>
          </cell>
          <cell r="G1094">
            <v>68604</v>
          </cell>
        </row>
        <row r="1096">
          <cell r="B1096" t="str">
            <v>FNDE 80</v>
          </cell>
          <cell r="C1096" t="str">
            <v>FNDE 80 GRELHA DE FERRO P/ CALHAS E CAIXAS (M2)</v>
          </cell>
          <cell r="D1096" t="str">
            <v>M2</v>
          </cell>
          <cell r="G1096">
            <v>1240.32</v>
          </cell>
          <cell r="H1096" t="str">
            <v>FNDE 80</v>
          </cell>
        </row>
        <row r="1097">
          <cell r="B1097" t="str">
            <v>Material</v>
          </cell>
          <cell r="D1097" t="str">
            <v>UNID</v>
          </cell>
          <cell r="E1097" t="str">
            <v>COEFICIENTE</v>
          </cell>
          <cell r="F1097" t="str">
            <v>PREÇO UNITÁRIO</v>
          </cell>
          <cell r="G1097" t="str">
            <v>TOTAL</v>
          </cell>
        </row>
        <row r="1098">
          <cell r="B1098">
            <v>1379</v>
          </cell>
          <cell r="C1098" t="str">
            <v>CIMENTO PORTLAND COMPOSTO CP II-32</v>
          </cell>
          <cell r="D1098" t="str">
            <v>KG</v>
          </cell>
          <cell r="E1098">
            <v>3.8</v>
          </cell>
          <cell r="F1098">
            <v>0.69</v>
          </cell>
          <cell r="G1098">
            <v>2.62</v>
          </cell>
        </row>
        <row r="1099">
          <cell r="B1099">
            <v>11236</v>
          </cell>
          <cell r="C1099" t="str">
            <v>GRELHA FOFO SIMPLES COM REQUADRO, CARGA MAXIMA 1,5 T, 200 X 1000 MM, E= *15* MM</v>
          </cell>
          <cell r="D1099" t="str">
            <v>UN</v>
          </cell>
          <cell r="E1099">
            <v>5</v>
          </cell>
          <cell r="F1099">
            <v>239.74</v>
          </cell>
          <cell r="G1099">
            <v>1198.7</v>
          </cell>
          <cell r="H1099" t="str">
            <v>SINAPI ORÇAFASCIO</v>
          </cell>
        </row>
        <row r="1100">
          <cell r="B1100" t="str">
            <v>Mão de Obra com Encargos Complementares</v>
          </cell>
          <cell r="D1100" t="str">
            <v>UNID</v>
          </cell>
          <cell r="E1100" t="str">
            <v>COEFICIENTE</v>
          </cell>
          <cell r="F1100" t="str">
            <v>PREÇO UNITÁRIO</v>
          </cell>
          <cell r="G1100" t="str">
            <v>TOTAL</v>
          </cell>
        </row>
        <row r="1101">
          <cell r="B1101">
            <v>88309</v>
          </cell>
          <cell r="C1101" t="str">
            <v>PEDREIRO COM ENCARGOS COMPLEMENTARES</v>
          </cell>
          <cell r="D1101" t="str">
            <v>H</v>
          </cell>
          <cell r="E1101">
            <v>0.5</v>
          </cell>
          <cell r="F1101">
            <v>29.85</v>
          </cell>
          <cell r="G1101">
            <v>14.92</v>
          </cell>
        </row>
        <row r="1102">
          <cell r="B1102">
            <v>88316</v>
          </cell>
          <cell r="C1102" t="str">
            <v>SERVENTE COM ENCARGOS COMPLEMENTARES</v>
          </cell>
          <cell r="D1102" t="str">
            <v>H</v>
          </cell>
          <cell r="E1102">
            <v>1</v>
          </cell>
          <cell r="F1102">
            <v>24.08</v>
          </cell>
          <cell r="G1102">
            <v>24.08</v>
          </cell>
        </row>
        <row r="1104">
          <cell r="B1104" t="str">
            <v>FNDE 209</v>
          </cell>
          <cell r="C1104" t="str">
            <v>FNDE 209 JUNÇÃO SIMPLES, PVC, SERIE NORMAL, ESGOTO PREDIAL, DN 100 X 50 MM, JUNTA ELÁSTICA, FORNECIDO E INSTALADO EM PRUMADA DE ESGOTO SANITÁRIO OU VENTILAÇÃO (UN)</v>
          </cell>
          <cell r="D1104" t="str">
            <v>UN</v>
          </cell>
          <cell r="G1104">
            <v>46.559999999999995</v>
          </cell>
          <cell r="H1104" t="str">
            <v>FNDE 209</v>
          </cell>
        </row>
        <row r="1105">
          <cell r="B1105" t="str">
            <v>Material</v>
          </cell>
          <cell r="D1105" t="str">
            <v>UNID</v>
          </cell>
          <cell r="E1105" t="str">
            <v>COEFICIENTE</v>
          </cell>
          <cell r="F1105" t="str">
            <v>PREÇO UNITÁRIO</v>
          </cell>
          <cell r="G1105" t="str">
            <v>TOTAL</v>
          </cell>
        </row>
        <row r="1106">
          <cell r="B1106">
            <v>301</v>
          </cell>
          <cell r="C1106" t="str">
            <v>ANEL BORRACHA PARA TUBO ESGOTO PREDIAL, DN 100 MM (NBR 5688)</v>
          </cell>
          <cell r="D1106" t="str">
            <v>UN</v>
          </cell>
          <cell r="E1106">
            <v>3</v>
          </cell>
          <cell r="F1106">
            <v>3.8</v>
          </cell>
          <cell r="G1106">
            <v>11.4</v>
          </cell>
        </row>
        <row r="1107">
          <cell r="B1107" t="str">
            <v>048</v>
          </cell>
          <cell r="C1107" t="str">
            <v>JUNÇÃO SIMPLES, PVC, SERIE NORMAL, ESGOTO PREDIAL, DN 100 X 50 MM, JUNTA ELÁSTICA</v>
          </cell>
          <cell r="D1107" t="str">
            <v>UN</v>
          </cell>
          <cell r="E1107">
            <v>1</v>
          </cell>
          <cell r="F1107">
            <v>14.99</v>
          </cell>
          <cell r="G1107">
            <v>14.99</v>
          </cell>
        </row>
        <row r="1108">
          <cell r="B1108">
            <v>20078</v>
          </cell>
          <cell r="C1108" t="str">
            <v>PASTA LUBRIFICANTE PARA TUBOS E CONEXOES COM JUNTA ELASTICA, EMBALAGEM DE *400* GR (USO EM PVC, ACO, POLIETILENO E OUTROS)</v>
          </cell>
          <cell r="D1108" t="str">
            <v>UN</v>
          </cell>
          <cell r="E1108">
            <v>0.17249999999999999</v>
          </cell>
          <cell r="F1108">
            <v>26.99</v>
          </cell>
          <cell r="G1108">
            <v>4.6500000000000004</v>
          </cell>
        </row>
        <row r="1109">
          <cell r="B1109" t="str">
            <v>Mão de Obra com Encargos Complementares</v>
          </cell>
          <cell r="D1109" t="str">
            <v>UNID</v>
          </cell>
          <cell r="E1109" t="str">
            <v>COEFICIENTE</v>
          </cell>
          <cell r="F1109" t="str">
            <v>PREÇO UNITÁRIO</v>
          </cell>
          <cell r="G1109" t="str">
            <v>TOTAL</v>
          </cell>
        </row>
        <row r="1110">
          <cell r="B1110">
            <v>88248</v>
          </cell>
          <cell r="C1110" t="str">
            <v>AUXILIAR DE ENCANADOR OU BOMBEIRO HIDRÁULICO COM ENCARGOS COMPLEMENTARES</v>
          </cell>
          <cell r="D1110" t="str">
            <v>H</v>
          </cell>
          <cell r="E1110">
            <v>0.28960000000000002</v>
          </cell>
          <cell r="F1110">
            <v>24.51</v>
          </cell>
          <cell r="G1110">
            <v>7.09</v>
          </cell>
        </row>
        <row r="1111">
          <cell r="B1111">
            <v>88267</v>
          </cell>
          <cell r="C1111" t="str">
            <v>ENCANADOR OU BOMBEIRO HIDRÁULICO COM ENCARGOS COMPLEMENTARES</v>
          </cell>
          <cell r="D1111" t="str">
            <v>H</v>
          </cell>
          <cell r="E1111">
            <v>0.28960000000000002</v>
          </cell>
          <cell r="F1111">
            <v>29.13</v>
          </cell>
          <cell r="G1111">
            <v>8.43</v>
          </cell>
        </row>
        <row r="1113">
          <cell r="B1113" t="str">
            <v>FNDE 233</v>
          </cell>
          <cell r="C1113" t="str">
            <v>FNDE 233 JUNÇÃO SIMPLES, PVC, SERIE NORMAL, ESGOTO PREDIAL, DN 100 X 100 MM, JUNTA ELÁSTICA, FORNECIDO E INSTALADO EM PRUMADA DE ESGOTO SANITÁRIO OU VENTILAÇÃO (UN)</v>
          </cell>
          <cell r="D1113" t="str">
            <v>UN</v>
          </cell>
          <cell r="G1113">
            <v>53.12</v>
          </cell>
          <cell r="H1113" t="str">
            <v>FNDE 233</v>
          </cell>
        </row>
        <row r="1114">
          <cell r="B1114" t="str">
            <v>Material</v>
          </cell>
          <cell r="D1114" t="str">
            <v>UNID</v>
          </cell>
          <cell r="E1114" t="str">
            <v>COEFICIENTE</v>
          </cell>
          <cell r="F1114" t="str">
            <v>PREÇO UNITÁRIO</v>
          </cell>
          <cell r="G1114" t="str">
            <v>TOTAL</v>
          </cell>
        </row>
        <row r="1115">
          <cell r="B1115">
            <v>301</v>
          </cell>
          <cell r="C1115" t="str">
            <v>ANEL BORRACHA PARA TUBO ESGOTO PREDIAL, DN 100 MM (NBR 5688)</v>
          </cell>
          <cell r="D1115" t="str">
            <v>UN</v>
          </cell>
          <cell r="E1115">
            <v>3</v>
          </cell>
          <cell r="F1115">
            <v>3.8</v>
          </cell>
          <cell r="G1115">
            <v>11.4</v>
          </cell>
        </row>
        <row r="1116">
          <cell r="B1116">
            <v>3670</v>
          </cell>
          <cell r="C1116" t="str">
            <v>JUNCAO SIMPLES, PVC, 45 GRAUS, DN 100 X 100 MM, SERIE NORMAL PARA ESGOTO PREDIAL</v>
          </cell>
          <cell r="D1116" t="str">
            <v>UN</v>
          </cell>
          <cell r="E1116">
            <v>1</v>
          </cell>
          <cell r="F1116">
            <v>21.55</v>
          </cell>
          <cell r="G1116">
            <v>21.55</v>
          </cell>
        </row>
        <row r="1117">
          <cell r="B1117">
            <v>20078</v>
          </cell>
          <cell r="C1117" t="str">
            <v>PASTA LUBRIFICANTE PARA TUBOS E CONEXOES COM JUNTA ELASTICA, EMBALAGEM DE *400* GR (USO EM PVC, ACO, POLIETILENO E OUTROS)</v>
          </cell>
          <cell r="D1117" t="str">
            <v>UN</v>
          </cell>
          <cell r="E1117">
            <v>0.17249999999999999</v>
          </cell>
          <cell r="F1117">
            <v>26.99</v>
          </cell>
          <cell r="G1117">
            <v>4.6500000000000004</v>
          </cell>
        </row>
        <row r="1118">
          <cell r="B1118" t="str">
            <v>Mão de Obra com Encargos Complementares</v>
          </cell>
          <cell r="D1118" t="str">
            <v>UNID</v>
          </cell>
          <cell r="E1118" t="str">
            <v>COEFICIENTE</v>
          </cell>
          <cell r="F1118" t="str">
            <v>PREÇO UNITÁRIO</v>
          </cell>
          <cell r="G1118" t="str">
            <v>TOTAL</v>
          </cell>
        </row>
        <row r="1119">
          <cell r="B1119">
            <v>88248</v>
          </cell>
          <cell r="C1119" t="str">
            <v>AUXILIAR DE ENCANADOR OU BOMBEIRO HIDRÁULICO COM ENCARGOS COMPLEMENTARES</v>
          </cell>
          <cell r="D1119" t="str">
            <v>H</v>
          </cell>
          <cell r="E1119">
            <v>0.28960000000000002</v>
          </cell>
          <cell r="F1119">
            <v>24.51</v>
          </cell>
          <cell r="G1119">
            <v>7.09</v>
          </cell>
        </row>
        <row r="1120">
          <cell r="B1120">
            <v>88267</v>
          </cell>
          <cell r="C1120" t="str">
            <v>ENCANADOR OU BOMBEIRO HIDRÁULICO COM ENCARGOS COMPLEMENTARES</v>
          </cell>
          <cell r="D1120" t="str">
            <v>H</v>
          </cell>
          <cell r="E1120">
            <v>0.28960000000000002</v>
          </cell>
          <cell r="F1120">
            <v>29.13</v>
          </cell>
          <cell r="G1120">
            <v>8.43</v>
          </cell>
        </row>
        <row r="1122">
          <cell r="B1122" t="str">
            <v>FNDE 210</v>
          </cell>
          <cell r="C1122" t="str">
            <v>FNDE 210 JUNÇÃO SIMPLES, PVC, SERIE NORMAL, ESGOTO PREDIAL, DN 75 X 50 MM, JUNTA ELÁSTICA, FORNECIDO E INSTALADO EM RAMAL DE DESCARGA OU RAMAL DE ESGOTO SANITÁRIO (UN)</v>
          </cell>
          <cell r="D1122" t="str">
            <v>UN</v>
          </cell>
          <cell r="G1122">
            <v>36.180000000000007</v>
          </cell>
          <cell r="H1122" t="str">
            <v>FNDE 210</v>
          </cell>
        </row>
        <row r="1123">
          <cell r="B1123" t="str">
            <v>Material</v>
          </cell>
          <cell r="D1123" t="str">
            <v>UNID</v>
          </cell>
          <cell r="E1123" t="str">
            <v>COEFICIENTE</v>
          </cell>
          <cell r="F1123" t="str">
            <v>PREÇO UNITÁRIO</v>
          </cell>
          <cell r="G1123" t="str">
            <v>TOTAL</v>
          </cell>
        </row>
        <row r="1124">
          <cell r="B1124">
            <v>297</v>
          </cell>
          <cell r="C1124" t="str">
            <v>ANEL BORRACHA PARA TUBO ESGOTO PREDIAL, DN 75 MM (NBR 5688)</v>
          </cell>
          <cell r="D1124" t="str">
            <v>UN</v>
          </cell>
          <cell r="E1124">
            <v>3</v>
          </cell>
          <cell r="F1124">
            <v>3.15</v>
          </cell>
          <cell r="G1124">
            <v>9.4499999999999993</v>
          </cell>
        </row>
        <row r="1125">
          <cell r="B1125" t="str">
            <v>049</v>
          </cell>
          <cell r="C1125" t="str">
            <v>JUNÇÃO SIMPLES, PVC, SERIE NORMAL, ESGOTO PREDIAL, DN 75 X 50 MM, JUNTA ELÁSTICA</v>
          </cell>
          <cell r="D1125" t="str">
            <v>UN</v>
          </cell>
          <cell r="E1125">
            <v>1</v>
          </cell>
          <cell r="F1125">
            <v>11.9</v>
          </cell>
          <cell r="G1125">
            <v>11.9</v>
          </cell>
        </row>
        <row r="1126">
          <cell r="B1126">
            <v>20078</v>
          </cell>
          <cell r="C1126" t="str">
            <v>PASTA LUBRIFICANTE PARA TUBOS E CONEXOES COM JUNTA ELASTICA, EMBALAGEM DE *400* GR (USO EM PVC, ACO, POLIETILENO E OUTROS)</v>
          </cell>
          <cell r="D1126" t="str">
            <v>UN</v>
          </cell>
          <cell r="E1126">
            <v>0.1125</v>
          </cell>
          <cell r="F1126">
            <v>26.99</v>
          </cell>
          <cell r="G1126">
            <v>3.03</v>
          </cell>
        </row>
        <row r="1127">
          <cell r="B1127" t="str">
            <v>Mão de Obra com Encargos Complementares</v>
          </cell>
          <cell r="D1127" t="str">
            <v>UNID</v>
          </cell>
          <cell r="E1127" t="str">
            <v>COEFICIENTE</v>
          </cell>
          <cell r="F1127" t="str">
            <v>PREÇO UNITÁRIO</v>
          </cell>
          <cell r="G1127" t="str">
            <v>TOTAL</v>
          </cell>
        </row>
        <row r="1128">
          <cell r="B1128">
            <v>88248</v>
          </cell>
          <cell r="C1128" t="str">
            <v>AUXILIAR DE ENCANADOR OU BOMBEIRO HIDRÁULICO COM ENCARGOS COMPLEMENTARES</v>
          </cell>
          <cell r="D1128" t="str">
            <v>H</v>
          </cell>
          <cell r="E1128">
            <v>0.2203</v>
          </cell>
          <cell r="F1128">
            <v>24.51</v>
          </cell>
          <cell r="G1128">
            <v>5.39</v>
          </cell>
        </row>
        <row r="1129">
          <cell r="B1129">
            <v>88267</v>
          </cell>
          <cell r="C1129" t="str">
            <v>ENCANADOR OU BOMBEIRO HIDRÁULICO COM ENCARGOS COMPLEMENTARES</v>
          </cell>
          <cell r="D1129" t="str">
            <v>H</v>
          </cell>
          <cell r="E1129">
            <v>0.2203</v>
          </cell>
          <cell r="F1129">
            <v>29.13</v>
          </cell>
          <cell r="G1129">
            <v>6.41</v>
          </cell>
        </row>
        <row r="1131">
          <cell r="B1131" t="str">
            <v>FNDE 235</v>
          </cell>
          <cell r="C1131" t="str">
            <v>FNDE 235 REDUÇÃO EXCÊNTRICA, PVC, SERIE R, ÁGUA PLUVIAL, DN 100 X 75 MM, JUNTA ELÁSTICA, FORNECIDO E INSTALADO EM CONDUTORES VERTICAIS DE ÁGUAS PLUVIAIS (UN)</v>
          </cell>
          <cell r="D1131" t="str">
            <v>UN</v>
          </cell>
          <cell r="G1131">
            <v>34.950000000000003</v>
          </cell>
          <cell r="H1131" t="str">
            <v>FNDE 235</v>
          </cell>
        </row>
        <row r="1132">
          <cell r="B1132" t="str">
            <v>Material</v>
          </cell>
          <cell r="D1132" t="str">
            <v>UNID</v>
          </cell>
          <cell r="E1132" t="str">
            <v>COEFICIENTE</v>
          </cell>
          <cell r="F1132" t="str">
            <v>PREÇO UNITÁRIO</v>
          </cell>
          <cell r="G1132" t="str">
            <v>TOTAL</v>
          </cell>
        </row>
        <row r="1133">
          <cell r="B1133">
            <v>299</v>
          </cell>
          <cell r="C1133" t="str">
            <v>ANEL BORRACHA, DN 100 MM, PARA TUBO SERIE REFORCADA ESGOTO PREDIAL</v>
          </cell>
          <cell r="D1133" t="str">
            <v>UN</v>
          </cell>
          <cell r="E1133">
            <v>1</v>
          </cell>
          <cell r="F1133">
            <v>4.46</v>
          </cell>
          <cell r="G1133">
            <v>4.46</v>
          </cell>
        </row>
        <row r="1134">
          <cell r="B1134">
            <v>298</v>
          </cell>
          <cell r="C1134" t="str">
            <v>ANEL BORRACHA, DN 75 MM, PARA TUBO SERIE REFORCADA ESGOTO PREDIAL</v>
          </cell>
          <cell r="D1134" t="str">
            <v>UN</v>
          </cell>
          <cell r="E1134">
            <v>1</v>
          </cell>
          <cell r="F1134">
            <v>3.43</v>
          </cell>
          <cell r="G1134">
            <v>3.43</v>
          </cell>
        </row>
        <row r="1135">
          <cell r="B1135">
            <v>20078</v>
          </cell>
          <cell r="C1135" t="str">
            <v>PASTA LUBRIFICANTE PARA TUBOS E CONEXOES COM JUNTA ELASTICA, EMBALAGEM DE *400* GR (USO EM PVC, ACO, POLIETILENO E OUTROS)</v>
          </cell>
          <cell r="D1135" t="str">
            <v>UN</v>
          </cell>
          <cell r="E1135">
            <v>9.5000000000000001E-2</v>
          </cell>
          <cell r="F1135">
            <v>26.99</v>
          </cell>
          <cell r="G1135">
            <v>2.56</v>
          </cell>
        </row>
        <row r="1136">
          <cell r="B1136">
            <v>20046</v>
          </cell>
          <cell r="C1136" t="str">
            <v>REDUCAO EXCENTRICA PVC, SERIE R, DN 100 X 75 MM, PARA ESGOTO PREDIAL</v>
          </cell>
          <cell r="D1136" t="str">
            <v>UN</v>
          </cell>
          <cell r="E1136">
            <v>1</v>
          </cell>
          <cell r="F1136">
            <v>16.53</v>
          </cell>
          <cell r="G1136">
            <v>16.53</v>
          </cell>
        </row>
        <row r="1137">
          <cell r="B1137" t="str">
            <v>Mão de Obra com Encargos Complementares</v>
          </cell>
          <cell r="D1137" t="str">
            <v>UNID</v>
          </cell>
          <cell r="E1137" t="str">
            <v>COEFICIENTE</v>
          </cell>
          <cell r="F1137" t="str">
            <v>PREÇO UNITÁRIO</v>
          </cell>
          <cell r="G1137" t="str">
            <v>TOTAL</v>
          </cell>
        </row>
        <row r="1138">
          <cell r="B1138">
            <v>88248</v>
          </cell>
          <cell r="C1138" t="str">
            <v>AUXILIAR DE ENCANADOR OU BOMBEIRO HIDRÁULICO COM ENCARGOS COMPLEMENTARES</v>
          </cell>
          <cell r="D1138" t="str">
            <v>H</v>
          </cell>
          <cell r="E1138">
            <v>0.1489</v>
          </cell>
          <cell r="F1138">
            <v>24.51</v>
          </cell>
          <cell r="G1138">
            <v>3.64</v>
          </cell>
        </row>
        <row r="1139">
          <cell r="B1139">
            <v>88267</v>
          </cell>
          <cell r="C1139" t="str">
            <v>ENCANADOR OU BOMBEIRO HIDRÁULICO COM ENCARGOS COMPLEMENTARES</v>
          </cell>
          <cell r="D1139" t="str">
            <v>H</v>
          </cell>
          <cell r="E1139">
            <v>0.1489</v>
          </cell>
          <cell r="F1139">
            <v>29.13</v>
          </cell>
          <cell r="G1139">
            <v>4.33</v>
          </cell>
        </row>
        <row r="1141">
          <cell r="B1141" t="str">
            <v>FNDE 211</v>
          </cell>
          <cell r="C1141" t="str">
            <v>FNDE 211 CORPO CAIXA SECA 100 X 100 X 40 MM (UN)</v>
          </cell>
          <cell r="D1141" t="str">
            <v>UN</v>
          </cell>
          <cell r="G1141">
            <v>30.009999999999998</v>
          </cell>
          <cell r="H1141" t="str">
            <v>FNDE 211</v>
          </cell>
        </row>
        <row r="1142">
          <cell r="B1142" t="str">
            <v>Material</v>
          </cell>
          <cell r="D1142" t="str">
            <v>UNID</v>
          </cell>
          <cell r="E1142" t="str">
            <v>COEFICIENTE</v>
          </cell>
          <cell r="F1142" t="str">
            <v>PREÇO UNITÁRIO</v>
          </cell>
          <cell r="G1142" t="str">
            <v>TOTAL</v>
          </cell>
        </row>
        <row r="1143">
          <cell r="B1143">
            <v>122</v>
          </cell>
          <cell r="C1143" t="str">
            <v>ADESIVO PLASTICO PARA PVC, FRASCO COM *850* GR</v>
          </cell>
          <cell r="D1143" t="str">
            <v>UN</v>
          </cell>
          <cell r="E1143">
            <v>2.92E-2</v>
          </cell>
          <cell r="F1143">
            <v>65.400000000000006</v>
          </cell>
          <cell r="G1143">
            <v>1.9</v>
          </cell>
        </row>
        <row r="1144">
          <cell r="B1144" t="str">
            <v>050</v>
          </cell>
          <cell r="C1144" t="str">
            <v>CORPO CAIXA SECA 100 X 100 X 40 MM</v>
          </cell>
          <cell r="D1144" t="str">
            <v>UN</v>
          </cell>
          <cell r="E1144">
            <v>1</v>
          </cell>
          <cell r="F1144">
            <v>13.19</v>
          </cell>
          <cell r="G1144">
            <v>13.19</v>
          </cell>
        </row>
        <row r="1145">
          <cell r="B1145">
            <v>38383</v>
          </cell>
          <cell r="C1145" t="str">
            <v>LIXA D'AGUA EM FOLHA, COR PRETA, GRAO 100</v>
          </cell>
          <cell r="D1145" t="str">
            <v>UN</v>
          </cell>
          <cell r="E1145">
            <v>6.7999999999999996E-3</v>
          </cell>
          <cell r="F1145">
            <v>2.29</v>
          </cell>
          <cell r="G1145">
            <v>0.01</v>
          </cell>
        </row>
        <row r="1146">
          <cell r="B1146">
            <v>20083</v>
          </cell>
          <cell r="C1146" t="str">
            <v>SOLUCAO PREPARADORA / LIMPADORA PARA PVC, FRASCO COM 1000 CM3</v>
          </cell>
          <cell r="D1146" t="str">
            <v>UN</v>
          </cell>
          <cell r="E1146">
            <v>4.3999999999999997E-2</v>
          </cell>
          <cell r="F1146">
            <v>74.09</v>
          </cell>
          <cell r="G1146">
            <v>3.25</v>
          </cell>
        </row>
        <row r="1147">
          <cell r="B1147" t="str">
            <v>Mão de Obra com Encargos Complementares</v>
          </cell>
          <cell r="D1147" t="str">
            <v>UNID</v>
          </cell>
          <cell r="E1147" t="str">
            <v>COEFICIENTE</v>
          </cell>
          <cell r="F1147" t="str">
            <v>PREÇO UNITÁRIO</v>
          </cell>
          <cell r="G1147" t="str">
            <v>TOTAL</v>
          </cell>
        </row>
        <row r="1148">
          <cell r="B1148">
            <v>88248</v>
          </cell>
          <cell r="C1148" t="str">
            <v>AUXILIAR DE ENCANADOR OU BOMBEIRO HIDRÁULICO COM ENCARGOS COMPLEMENTARES</v>
          </cell>
          <cell r="D1148" t="str">
            <v>H</v>
          </cell>
          <cell r="E1148">
            <v>0.2175</v>
          </cell>
          <cell r="F1148">
            <v>24.51</v>
          </cell>
          <cell r="G1148">
            <v>5.33</v>
          </cell>
        </row>
        <row r="1149">
          <cell r="B1149">
            <v>88267</v>
          </cell>
          <cell r="C1149" t="str">
            <v>ENCANADOR OU BOMBEIRO HIDRÁULICO COM ENCARGOS COMPLEMENTARES</v>
          </cell>
          <cell r="D1149" t="str">
            <v>H</v>
          </cell>
          <cell r="E1149">
            <v>0.2175</v>
          </cell>
          <cell r="F1149">
            <v>29.13</v>
          </cell>
          <cell r="G1149">
            <v>6.33</v>
          </cell>
        </row>
        <row r="1151">
          <cell r="B1151" t="str">
            <v>FNDE 212</v>
          </cell>
          <cell r="C1151" t="str">
            <v>FNDE 212 JUNÇÃO SIMPLES, PVC, SERIE R, ÁGUA PLUVIAL, DN 75 X 50 MM, JUNTA ELÁSTICA, FORNECIDO E INSTALADO EM CONDUTORES VERTICAIS DE ÁGUAS PLUVIAIS (UN)</v>
          </cell>
          <cell r="D1151" t="str">
            <v>UN</v>
          </cell>
          <cell r="G1151">
            <v>51.63</v>
          </cell>
          <cell r="H1151" t="str">
            <v>FNDE 212</v>
          </cell>
        </row>
        <row r="1152">
          <cell r="B1152" t="str">
            <v>Material</v>
          </cell>
          <cell r="D1152" t="str">
            <v>UNID</v>
          </cell>
          <cell r="E1152" t="str">
            <v>COEFICIENTE</v>
          </cell>
          <cell r="F1152" t="str">
            <v>PREÇO UNITÁRIO</v>
          </cell>
          <cell r="G1152" t="str">
            <v>TOTAL</v>
          </cell>
        </row>
        <row r="1153">
          <cell r="B1153">
            <v>298</v>
          </cell>
          <cell r="C1153" t="str">
            <v>ANEL BORRACHA, DN 75 MM, PARA TUBO SERIE REFORCADA ESGOTO PREDIAL</v>
          </cell>
          <cell r="D1153" t="str">
            <v>UN</v>
          </cell>
          <cell r="E1153">
            <v>3</v>
          </cell>
          <cell r="F1153">
            <v>3.43</v>
          </cell>
          <cell r="G1153">
            <v>10.29</v>
          </cell>
        </row>
        <row r="1154">
          <cell r="B1154" t="str">
            <v>051</v>
          </cell>
          <cell r="C1154" t="str">
            <v>JUNÇÃO SIMPLES, PVC, SERIE R, ÁGUA PLUVIAL, DN 75 X 50 MM, JUNTA ELÁSTICA</v>
          </cell>
          <cell r="D1154" t="str">
            <v>UN</v>
          </cell>
          <cell r="E1154">
            <v>1</v>
          </cell>
          <cell r="F1154">
            <v>25.9</v>
          </cell>
          <cell r="G1154">
            <v>25.9</v>
          </cell>
        </row>
        <row r="1155">
          <cell r="B1155">
            <v>20078</v>
          </cell>
          <cell r="C1155" t="str">
            <v>PASTA LUBRIFICANTE PARA TUBOS E CONEXOES COM JUNTA ELASTICA, EMBALAGEM DE *400* GR (USO EM PVC, ACO, POLIETILENO E OUTROS)</v>
          </cell>
          <cell r="D1155" t="str">
            <v>UN</v>
          </cell>
          <cell r="E1155">
            <v>0.1125</v>
          </cell>
          <cell r="F1155">
            <v>26.99</v>
          </cell>
          <cell r="G1155">
            <v>3.03</v>
          </cell>
        </row>
        <row r="1156">
          <cell r="B1156" t="str">
            <v>Mão de Obra com Encargos Complementares</v>
          </cell>
          <cell r="D1156" t="str">
            <v>UNID</v>
          </cell>
          <cell r="E1156" t="str">
            <v>COEFICIENTE</v>
          </cell>
          <cell r="F1156" t="str">
            <v>PREÇO UNITÁRIO</v>
          </cell>
          <cell r="G1156" t="str">
            <v>TOTAL</v>
          </cell>
        </row>
        <row r="1157">
          <cell r="B1157">
            <v>88248</v>
          </cell>
          <cell r="C1157" t="str">
            <v>AUXILIAR DE ENCANADOR OU BOMBEIRO HIDRÁULICO COM ENCARGOS COMPLEMENTARES</v>
          </cell>
          <cell r="D1157" t="str">
            <v>H</v>
          </cell>
          <cell r="E1157">
            <v>0.2316</v>
          </cell>
          <cell r="F1157">
            <v>24.51</v>
          </cell>
          <cell r="G1157">
            <v>5.67</v>
          </cell>
        </row>
        <row r="1158">
          <cell r="B1158">
            <v>88267</v>
          </cell>
          <cell r="C1158" t="str">
            <v>ENCANADOR OU BOMBEIRO HIDRÁULICO COM ENCARGOS COMPLEMENTARES</v>
          </cell>
          <cell r="D1158" t="str">
            <v>H</v>
          </cell>
          <cell r="E1158">
            <v>0.2316</v>
          </cell>
          <cell r="F1158">
            <v>29.13</v>
          </cell>
          <cell r="G1158">
            <v>6.74</v>
          </cell>
        </row>
        <row r="1160">
          <cell r="B1160" t="str">
            <v>FNDE 214</v>
          </cell>
          <cell r="C1160" t="str">
            <v>FNDE 214 TÊ, PVC, SERIE R, ÁGUA PLUVIAL, DN 100 X 50 MM, JUNTA ELÁSTICA, FORNECIDO E INSTALADO EM CONDUTORES VERTICAIS DE ÁGUAS PLUVIAIS (UN)</v>
          </cell>
          <cell r="D1160" t="str">
            <v>UN</v>
          </cell>
          <cell r="G1160">
            <v>74.570000000000007</v>
          </cell>
          <cell r="H1160" t="str">
            <v>FNDE 214</v>
          </cell>
        </row>
        <row r="1161">
          <cell r="B1161" t="str">
            <v>Material</v>
          </cell>
          <cell r="D1161" t="str">
            <v>UNID</v>
          </cell>
          <cell r="E1161" t="str">
            <v>COEFICIENTE</v>
          </cell>
          <cell r="F1161" t="str">
            <v>PREÇO UNITÁRIO</v>
          </cell>
          <cell r="G1161" t="str">
            <v>TOTAL</v>
          </cell>
        </row>
        <row r="1162">
          <cell r="B1162">
            <v>299</v>
          </cell>
          <cell r="C1162" t="str">
            <v>ANEL BORRACHA, DN 100 MM, PARA TUBO SERIE REFORCADA ESGOTO PREDIAL</v>
          </cell>
          <cell r="D1162" t="str">
            <v>UN</v>
          </cell>
          <cell r="E1162">
            <v>2</v>
          </cell>
          <cell r="F1162">
            <v>4.46</v>
          </cell>
          <cell r="G1162">
            <v>8.92</v>
          </cell>
        </row>
        <row r="1163">
          <cell r="B1163">
            <v>298</v>
          </cell>
          <cell r="C1163" t="str">
            <v>ANEL BORRACHA, DN 75 MM, PARA TUBO SERIE REFORCADA ESGOTO PREDIAL</v>
          </cell>
          <cell r="D1163" t="str">
            <v>UN</v>
          </cell>
          <cell r="E1163">
            <v>1</v>
          </cell>
          <cell r="F1163">
            <v>3.43</v>
          </cell>
          <cell r="G1163">
            <v>3.43</v>
          </cell>
        </row>
        <row r="1164">
          <cell r="B1164">
            <v>20078</v>
          </cell>
          <cell r="C1164" t="str">
            <v>PASTA LUBRIFICANTE PARA TUBOS E CONEXOES COM JUNTA ELASTICA, EMBALAGEM DE *400* GR (USO EM PVC, ACO, POLIETILENO E OUTROS)</v>
          </cell>
          <cell r="D1164" t="str">
            <v>UN</v>
          </cell>
          <cell r="E1164">
            <v>0.1525</v>
          </cell>
          <cell r="F1164">
            <v>26.99</v>
          </cell>
          <cell r="G1164">
            <v>4.1100000000000003</v>
          </cell>
        </row>
        <row r="1165">
          <cell r="B1165" t="str">
            <v>052</v>
          </cell>
          <cell r="C1165" t="str">
            <v>TE, PVC, SERIE R, 100 X 75 MM, PARA ESGOTO PREDIAL</v>
          </cell>
          <cell r="D1165" t="str">
            <v>UN</v>
          </cell>
          <cell r="E1165">
            <v>1</v>
          </cell>
          <cell r="F1165">
            <v>40.97</v>
          </cell>
          <cell r="G1165">
            <v>40.97</v>
          </cell>
        </row>
        <row r="1166">
          <cell r="B1166" t="str">
            <v>Mão de Obra com Encargos Complementares</v>
          </cell>
          <cell r="D1166" t="str">
            <v>UNID</v>
          </cell>
          <cell r="E1166" t="str">
            <v>COEFICIENTE</v>
          </cell>
          <cell r="F1166" t="str">
            <v>PREÇO UNITÁRIO</v>
          </cell>
          <cell r="G1166" t="str">
            <v>TOTAL</v>
          </cell>
        </row>
        <row r="1167">
          <cell r="B1167">
            <v>88248</v>
          </cell>
          <cell r="C1167" t="str">
            <v>AUXILIAR DE ENCANADOR OU BOMBEIRO HIDRÁULICO COM ENCARGOS COMPLEMENTARES</v>
          </cell>
          <cell r="D1167" t="str">
            <v>H</v>
          </cell>
          <cell r="E1167">
            <v>0.31969999999999998</v>
          </cell>
          <cell r="F1167">
            <v>24.51</v>
          </cell>
          <cell r="G1167">
            <v>7.83</v>
          </cell>
        </row>
        <row r="1168">
          <cell r="B1168">
            <v>88267</v>
          </cell>
          <cell r="C1168" t="str">
            <v>ENCANADOR OU BOMBEIRO HIDRÁULICO COM ENCARGOS COMPLEMENTARES</v>
          </cell>
          <cell r="D1168" t="str">
            <v>H</v>
          </cell>
          <cell r="E1168">
            <v>0.31969999999999998</v>
          </cell>
          <cell r="F1168">
            <v>29.13</v>
          </cell>
          <cell r="G1168">
            <v>9.31</v>
          </cell>
        </row>
        <row r="1170">
          <cell r="B1170" t="str">
            <v>FNDE 228</v>
          </cell>
          <cell r="C1170" t="str">
            <v>FNDE 228 TÊ, PVC, SERIE R, ÁGUA PLUVIAL, DN 75 X 50 MM, JUNTA ELÁSTICA, FORNECIDO E INSTALADO EM CONDUTORES VERTICAIS DE ÁGUAS PLUVIAIS (UN)</v>
          </cell>
          <cell r="D1170" t="str">
            <v>UN</v>
          </cell>
          <cell r="G1170">
            <v>51.31</v>
          </cell>
          <cell r="H1170" t="str">
            <v>FNDE 228</v>
          </cell>
        </row>
        <row r="1171">
          <cell r="B1171" t="str">
            <v>Material</v>
          </cell>
          <cell r="D1171" t="str">
            <v>UNID</v>
          </cell>
          <cell r="E1171" t="str">
            <v>COEFICIENTE</v>
          </cell>
          <cell r="F1171" t="str">
            <v>PREÇO UNITÁRIO</v>
          </cell>
          <cell r="G1171" t="str">
            <v>TOTAL</v>
          </cell>
        </row>
        <row r="1172">
          <cell r="B1172">
            <v>298</v>
          </cell>
          <cell r="C1172" t="str">
            <v>ANEL BORRACHA, DN 75 MM, PARA TUBO SERIE REFORCADA ESGOTO PREDIAL</v>
          </cell>
          <cell r="D1172" t="str">
            <v>UN</v>
          </cell>
          <cell r="E1172">
            <v>3</v>
          </cell>
          <cell r="F1172">
            <v>3.43</v>
          </cell>
          <cell r="G1172">
            <v>10.29</v>
          </cell>
        </row>
        <row r="1173">
          <cell r="B1173">
            <v>20078</v>
          </cell>
          <cell r="C1173" t="str">
            <v>PASTA LUBRIFICANTE PARA TUBOS E CONEXOES COM JUNTA ELASTICA, EMBALAGEM DE *400* GR (USO EM PVC, ACO, POLIETILENO E OUTROS)</v>
          </cell>
          <cell r="D1173" t="str">
            <v>UN</v>
          </cell>
          <cell r="E1173">
            <v>0.1125</v>
          </cell>
          <cell r="F1173">
            <v>26.99</v>
          </cell>
          <cell r="G1173">
            <v>3.03</v>
          </cell>
        </row>
        <row r="1174">
          <cell r="B1174" t="str">
            <v>053</v>
          </cell>
          <cell r="C1174" t="str">
            <v>TÊ, PVC, SERIE R, ÁGUA PLUVIAL, DN 75 X 50 MM, JUNTA ELÁSTICA</v>
          </cell>
          <cell r="D1174" t="str">
            <v>UN</v>
          </cell>
          <cell r="E1174">
            <v>1</v>
          </cell>
          <cell r="F1174">
            <v>25.58</v>
          </cell>
          <cell r="G1174">
            <v>25.58</v>
          </cell>
        </row>
        <row r="1175">
          <cell r="B1175" t="str">
            <v>Mão de Obra com Encargos Complementares</v>
          </cell>
          <cell r="D1175" t="str">
            <v>UNID</v>
          </cell>
          <cell r="E1175" t="str">
            <v>COEFICIENTE</v>
          </cell>
          <cell r="F1175" t="str">
            <v>PREÇO UNITÁRIO</v>
          </cell>
          <cell r="G1175" t="str">
            <v>TOTAL</v>
          </cell>
        </row>
        <row r="1176">
          <cell r="B1176">
            <v>88248</v>
          </cell>
          <cell r="C1176" t="str">
            <v>AUXILIAR DE ENCANADOR OU BOMBEIRO HIDRÁULICO COM ENCARGOS COMPLEMENTARES</v>
          </cell>
          <cell r="D1176" t="str">
            <v>H</v>
          </cell>
          <cell r="E1176">
            <v>0.2316</v>
          </cell>
          <cell r="F1176">
            <v>24.51</v>
          </cell>
          <cell r="G1176">
            <v>5.67</v>
          </cell>
        </row>
        <row r="1177">
          <cell r="B1177">
            <v>88267</v>
          </cell>
          <cell r="C1177" t="str">
            <v>ENCANADOR OU BOMBEIRO HIDRÁULICO COM ENCARGOS COMPLEMENTARES</v>
          </cell>
          <cell r="D1177" t="str">
            <v>H</v>
          </cell>
          <cell r="E1177">
            <v>0.2316</v>
          </cell>
          <cell r="F1177">
            <v>29.13</v>
          </cell>
          <cell r="G1177">
            <v>6.74</v>
          </cell>
        </row>
        <row r="1179">
          <cell r="B1179" t="str">
            <v>FNDE 215</v>
          </cell>
          <cell r="C1179" t="str">
            <v>FNDE 215 VÁLVULA DE DESCARGA METÁLICA, DUPLO ACIONAMENTO ECO, BASE 1 1/2", ACABAMENTO METALICO CROMADO - FORNECIMENTO E INSTALAÇÃO (UN)</v>
          </cell>
          <cell r="D1179" t="str">
            <v>UN</v>
          </cell>
          <cell r="G1179">
            <v>419.83000000000004</v>
          </cell>
          <cell r="H1179" t="str">
            <v>FNDE 215</v>
          </cell>
        </row>
        <row r="1180">
          <cell r="B1180" t="str">
            <v>Material</v>
          </cell>
          <cell r="D1180" t="str">
            <v>UNID</v>
          </cell>
          <cell r="E1180" t="str">
            <v>COEFICIENTE</v>
          </cell>
          <cell r="F1180" t="str">
            <v>PREÇO UNITÁRIO</v>
          </cell>
          <cell r="G1180" t="str">
            <v>TOTAL</v>
          </cell>
        </row>
        <row r="1181">
          <cell r="B1181">
            <v>3148</v>
          </cell>
          <cell r="C1181" t="str">
            <v>FITA VEDA ROSCA, EM PTFE, ROLO DE 18 MM X 50 M (L X C)</v>
          </cell>
          <cell r="D1181" t="str">
            <v>UN</v>
          </cell>
          <cell r="E1181">
            <v>1.9199999999999998E-2</v>
          </cell>
          <cell r="F1181">
            <v>12.72</v>
          </cell>
          <cell r="G1181">
            <v>0.24</v>
          </cell>
        </row>
        <row r="1182">
          <cell r="B1182">
            <v>10228</v>
          </cell>
          <cell r="C1182" t="str">
            <v>VALVULA DE DESCARGA METALICA, BASE 1 1/2" E ACABAMENTO METALICO CROMADO</v>
          </cell>
          <cell r="D1182" t="str">
            <v>UN</v>
          </cell>
          <cell r="E1182">
            <v>1</v>
          </cell>
          <cell r="F1182">
            <v>369.99</v>
          </cell>
          <cell r="G1182">
            <v>369.99</v>
          </cell>
        </row>
        <row r="1183">
          <cell r="B1183" t="str">
            <v>Mão de Obra com Encargos Complementares</v>
          </cell>
          <cell r="D1183" t="str">
            <v>UNID</v>
          </cell>
          <cell r="E1183" t="str">
            <v>COEFICIENTE</v>
          </cell>
          <cell r="F1183" t="str">
            <v>PREÇO UNITÁRIO</v>
          </cell>
          <cell r="G1183" t="str">
            <v>TOTAL</v>
          </cell>
        </row>
        <row r="1184">
          <cell r="B1184">
            <v>88248</v>
          </cell>
          <cell r="C1184" t="str">
            <v>AUXILIAR DE ENCANADOR OU BOMBEIRO HIDRÁULICO COM ENCARGOS COMPLEMENTARES</v>
          </cell>
          <cell r="D1184" t="str">
            <v>H</v>
          </cell>
          <cell r="E1184">
            <v>0.92490000000000006</v>
          </cell>
          <cell r="F1184">
            <v>24.51</v>
          </cell>
          <cell r="G1184">
            <v>22.66</v>
          </cell>
        </row>
        <row r="1185">
          <cell r="B1185">
            <v>88267</v>
          </cell>
          <cell r="C1185" t="str">
            <v>ENCANADOR OU BOMBEIRO HIDRÁULICO COM ENCARGOS COMPLEMENTARES</v>
          </cell>
          <cell r="D1185" t="str">
            <v>H</v>
          </cell>
          <cell r="E1185">
            <v>0.92490000000000006</v>
          </cell>
          <cell r="F1185">
            <v>29.13</v>
          </cell>
          <cell r="G1185">
            <v>26.94</v>
          </cell>
        </row>
        <row r="1187">
          <cell r="B1187" t="str">
            <v>FNDE 117</v>
          </cell>
          <cell r="C1187" t="str">
            <v>FNDE 117 SIFÃO PARA MICTÓRIO, DECA 1681, 1 X 2", ACABAMENTO CROMODADO E SIMILAR (UN)</v>
          </cell>
          <cell r="D1187" t="str">
            <v>UN</v>
          </cell>
          <cell r="G1187">
            <v>209.87</v>
          </cell>
          <cell r="H1187" t="str">
            <v>FNDE 117</v>
          </cell>
        </row>
        <row r="1188">
          <cell r="B1188" t="str">
            <v>Material</v>
          </cell>
          <cell r="D1188" t="str">
            <v>UNID</v>
          </cell>
          <cell r="E1188" t="str">
            <v>COEFICIENTE</v>
          </cell>
          <cell r="F1188" t="str">
            <v>PREÇO UNITÁRIO</v>
          </cell>
          <cell r="G1188" t="str">
            <v>TOTAL</v>
          </cell>
        </row>
        <row r="1189">
          <cell r="B1189">
            <v>3146</v>
          </cell>
          <cell r="C1189" t="str">
            <v>FITA VEDA ROSCA, EM PTFE, ROLO DE 18 MM X 10 M (L X C)</v>
          </cell>
          <cell r="D1189" t="str">
            <v>UN</v>
          </cell>
          <cell r="E1189">
            <v>3.32E-2</v>
          </cell>
          <cell r="F1189">
            <v>3.45</v>
          </cell>
          <cell r="G1189">
            <v>0.11</v>
          </cell>
        </row>
        <row r="1190">
          <cell r="B1190" t="str">
            <v>054</v>
          </cell>
          <cell r="C1190" t="str">
            <v>SIFÃO PARA MICTÓRIO, DECA 1681, 1 X 2", ACABAMENTO CROMODADO E SIMILAR</v>
          </cell>
          <cell r="D1190" t="str">
            <v>UN</v>
          </cell>
          <cell r="E1190">
            <v>1</v>
          </cell>
          <cell r="F1190">
            <v>206.66</v>
          </cell>
          <cell r="G1190">
            <v>206.66</v>
          </cell>
        </row>
        <row r="1191">
          <cell r="B1191" t="str">
            <v>Mão de Obra com Encargos Complementares</v>
          </cell>
          <cell r="D1191" t="str">
            <v>UNID</v>
          </cell>
          <cell r="E1191" t="str">
            <v>COEFICIENTE</v>
          </cell>
          <cell r="F1191" t="str">
            <v>PREÇO UNITÁRIO</v>
          </cell>
          <cell r="G1191" t="str">
            <v>TOTAL</v>
          </cell>
        </row>
        <row r="1192">
          <cell r="B1192">
            <v>88267</v>
          </cell>
          <cell r="C1192" t="str">
            <v>ENCANADOR OU BOMBEIRO HIDRÁULICO COM ENCARGOS COMPLEMENTARES</v>
          </cell>
          <cell r="D1192" t="str">
            <v>H</v>
          </cell>
          <cell r="E1192">
            <v>8.4500000000000006E-2</v>
          </cell>
          <cell r="F1192">
            <v>29.13</v>
          </cell>
          <cell r="G1192">
            <v>2.46</v>
          </cell>
        </row>
        <row r="1193">
          <cell r="B1193">
            <v>88316</v>
          </cell>
          <cell r="C1193" t="str">
            <v>SERVENTE COM ENCARGOS COMPLEMENTARES</v>
          </cell>
          <cell r="D1193" t="str">
            <v>H</v>
          </cell>
          <cell r="E1193">
            <v>2.6599999999999999E-2</v>
          </cell>
          <cell r="F1193">
            <v>24.08</v>
          </cell>
          <cell r="G1193">
            <v>0.64</v>
          </cell>
        </row>
        <row r="1195">
          <cell r="B1195" t="str">
            <v>FNDE 216</v>
          </cell>
          <cell r="C1195" t="str">
            <v>FNDE 216 CUBA DE EMBUTIR RETANGULAR DE AÇO INOXIDÁVEL, 40 X 34 X 14 CM - FORNECIMENTO E INSTALAÇÃO (UN)</v>
          </cell>
          <cell r="D1195" t="str">
            <v>UN</v>
          </cell>
          <cell r="G1195">
            <v>304.12</v>
          </cell>
          <cell r="H1195" t="str">
            <v>FNDE 216</v>
          </cell>
        </row>
        <row r="1196">
          <cell r="B1196" t="str">
            <v>Material</v>
          </cell>
          <cell r="D1196" t="str">
            <v>UNID</v>
          </cell>
          <cell r="E1196" t="str">
            <v>COEFICIENTE</v>
          </cell>
          <cell r="F1196" t="str">
            <v>PREÇO UNITÁRIO</v>
          </cell>
          <cell r="G1196" t="str">
            <v>TOTAL</v>
          </cell>
        </row>
        <row r="1197">
          <cell r="B1197" t="str">
            <v>055</v>
          </cell>
          <cell r="C1197" t="str">
            <v>CUBA DE EMBUTIR RETANGULAR DE AÇO INOXIDÁVEL, 40 X 34 X 14 CM</v>
          </cell>
          <cell r="D1197" t="str">
            <v>UN</v>
          </cell>
          <cell r="E1197">
            <v>1</v>
          </cell>
          <cell r="F1197">
            <v>274.55</v>
          </cell>
          <cell r="G1197">
            <v>274.55</v>
          </cell>
        </row>
        <row r="1198">
          <cell r="B1198">
            <v>4823</v>
          </cell>
          <cell r="C1198" t="str">
            <v>MASSA PLASTICA PARA MARMORE/GRANITO</v>
          </cell>
          <cell r="D1198" t="str">
            <v>KG</v>
          </cell>
          <cell r="E1198">
            <v>0.2974</v>
          </cell>
          <cell r="F1198">
            <v>39.590000000000003</v>
          </cell>
          <cell r="G1198">
            <v>11.77</v>
          </cell>
        </row>
        <row r="1199">
          <cell r="B1199" t="str">
            <v>Mão de Obra com Encargos Complementares</v>
          </cell>
          <cell r="D1199" t="str">
            <v>UNID</v>
          </cell>
          <cell r="E1199" t="str">
            <v>COEFICIENTE</v>
          </cell>
          <cell r="F1199" t="str">
            <v>PREÇO UNITÁRIO</v>
          </cell>
          <cell r="G1199" t="str">
            <v>TOTAL</v>
          </cell>
        </row>
        <row r="1200">
          <cell r="B1200">
            <v>88274</v>
          </cell>
          <cell r="C1200" t="str">
            <v>MARMORISTA/GRANITEIRO COM ENCARGOS COMPLEMENTARES</v>
          </cell>
          <cell r="D1200" t="str">
            <v>H</v>
          </cell>
          <cell r="E1200">
            <v>0.47739999999999999</v>
          </cell>
          <cell r="F1200">
            <v>29.71</v>
          </cell>
          <cell r="G1200">
            <v>14.18</v>
          </cell>
        </row>
        <row r="1201">
          <cell r="B1201">
            <v>88316</v>
          </cell>
          <cell r="C1201" t="str">
            <v>SERVENTE COM ENCARGOS COMPLEMENTARES</v>
          </cell>
          <cell r="D1201" t="str">
            <v>H</v>
          </cell>
          <cell r="E1201">
            <v>0.15040000000000001</v>
          </cell>
          <cell r="F1201">
            <v>24.08</v>
          </cell>
          <cell r="G1201">
            <v>3.62</v>
          </cell>
        </row>
        <row r="1203">
          <cell r="B1203" t="str">
            <v>FNDE 217</v>
          </cell>
          <cell r="C1203" t="str">
            <v>FNDE 217 CUBA DE EMBUTIR RETANGULAR DE AÇO INOXIDÁVEL, 50 X 40 X 20 CM - FORNECIMENTO E INSTALAÇÃO (UN)</v>
          </cell>
          <cell r="D1203" t="str">
            <v>UN</v>
          </cell>
          <cell r="G1203">
            <v>700.93</v>
          </cell>
          <cell r="H1203" t="str">
            <v>FNDE 217</v>
          </cell>
        </row>
        <row r="1204">
          <cell r="B1204" t="str">
            <v>Material</v>
          </cell>
          <cell r="D1204" t="str">
            <v>UNID</v>
          </cell>
          <cell r="E1204" t="str">
            <v>COEFICIENTE</v>
          </cell>
          <cell r="F1204" t="str">
            <v>PREÇO UNITÁRIO</v>
          </cell>
          <cell r="G1204" t="str">
            <v>TOTAL</v>
          </cell>
        </row>
        <row r="1205">
          <cell r="B1205" t="str">
            <v>056</v>
          </cell>
          <cell r="C1205" t="str">
            <v>CUBA DE EMBUTIR RETANGULAR DE AÇO INOXIDÁVEL, 50 X 40 X 20 CM</v>
          </cell>
          <cell r="D1205" t="str">
            <v>UN</v>
          </cell>
          <cell r="E1205">
            <v>1</v>
          </cell>
          <cell r="F1205">
            <v>671.36</v>
          </cell>
          <cell r="G1205">
            <v>671.36</v>
          </cell>
        </row>
        <row r="1206">
          <cell r="B1206">
            <v>4823</v>
          </cell>
          <cell r="C1206" t="str">
            <v>MASSA PLASTICA PARA MARMORE/GRANITO</v>
          </cell>
          <cell r="D1206" t="str">
            <v>KG</v>
          </cell>
          <cell r="E1206">
            <v>0.2974</v>
          </cell>
          <cell r="F1206">
            <v>39.590000000000003</v>
          </cell>
          <cell r="G1206">
            <v>11.77</v>
          </cell>
        </row>
        <row r="1207">
          <cell r="B1207" t="str">
            <v>Mão de Obra com Encargos Complementares</v>
          </cell>
          <cell r="D1207" t="str">
            <v>UNID</v>
          </cell>
          <cell r="E1207" t="str">
            <v>COEFICIENTE</v>
          </cell>
          <cell r="F1207" t="str">
            <v>PREÇO UNITÁRIO</v>
          </cell>
          <cell r="G1207" t="str">
            <v>TOTAL</v>
          </cell>
        </row>
        <row r="1208">
          <cell r="B1208">
            <v>88274</v>
          </cell>
          <cell r="C1208" t="str">
            <v>MARMORISTA/GRANITEIRO COM ENCARGOS COMPLEMENTARES</v>
          </cell>
          <cell r="D1208" t="str">
            <v>H</v>
          </cell>
          <cell r="E1208">
            <v>0.47739999999999999</v>
          </cell>
          <cell r="F1208">
            <v>29.71</v>
          </cell>
          <cell r="G1208">
            <v>14.18</v>
          </cell>
        </row>
        <row r="1209">
          <cell r="B1209">
            <v>88316</v>
          </cell>
          <cell r="C1209" t="str">
            <v>SERVENTE COM ENCARGOS COMPLEMENTARES</v>
          </cell>
          <cell r="D1209" t="str">
            <v>H</v>
          </cell>
          <cell r="E1209">
            <v>0.15040000000000001</v>
          </cell>
          <cell r="F1209">
            <v>24.08</v>
          </cell>
          <cell r="G1209">
            <v>3.62</v>
          </cell>
        </row>
        <row r="1211">
          <cell r="B1211" t="str">
            <v>FNDE 218</v>
          </cell>
          <cell r="C1211" t="str">
            <v>FNDE 218 CUBA DE EMBUTIR RETANGULAR DE AÇO INOXIDÁVEL, 60 X 50 X 40 CM - FORNECIMENTO E INSTALAÇÃO (UN)</v>
          </cell>
          <cell r="D1211" t="str">
            <v>UN</v>
          </cell>
          <cell r="G1211">
            <v>1044.95</v>
          </cell>
          <cell r="H1211" t="str">
            <v>FNDE 218</v>
          </cell>
        </row>
        <row r="1212">
          <cell r="B1212" t="str">
            <v>Material</v>
          </cell>
          <cell r="D1212" t="str">
            <v>UNID</v>
          </cell>
          <cell r="E1212" t="str">
            <v>COEFICIENTE</v>
          </cell>
          <cell r="F1212" t="str">
            <v>PREÇO UNITÁRIO</v>
          </cell>
          <cell r="G1212" t="str">
            <v>TOTAL</v>
          </cell>
        </row>
        <row r="1213">
          <cell r="B1213" t="str">
            <v>057</v>
          </cell>
          <cell r="C1213" t="str">
            <v>CUBA DE EMBUTIR RETANGULAR DE AÇO INOXIDÁVEL, 60 X 50 X 40 CM</v>
          </cell>
          <cell r="D1213" t="str">
            <v>UN</v>
          </cell>
          <cell r="E1213">
            <v>1</v>
          </cell>
          <cell r="F1213">
            <v>1015.38</v>
          </cell>
          <cell r="G1213">
            <v>1015.38</v>
          </cell>
        </row>
        <row r="1214">
          <cell r="B1214">
            <v>4823</v>
          </cell>
          <cell r="C1214" t="str">
            <v>MASSA PLASTICA PARA MARMORE/GRANITO</v>
          </cell>
          <cell r="D1214" t="str">
            <v>KG</v>
          </cell>
          <cell r="E1214">
            <v>0.2974</v>
          </cell>
          <cell r="F1214">
            <v>39.590000000000003</v>
          </cell>
          <cell r="G1214">
            <v>11.77</v>
          </cell>
        </row>
        <row r="1215">
          <cell r="B1215" t="str">
            <v>Mão de Obra com Encargos Complementares</v>
          </cell>
          <cell r="D1215" t="str">
            <v>UNID</v>
          </cell>
          <cell r="E1215" t="str">
            <v>COEFICIENTE</v>
          </cell>
          <cell r="F1215" t="str">
            <v>PREÇO UNITÁRIO</v>
          </cell>
          <cell r="G1215" t="str">
            <v>TOTAL</v>
          </cell>
        </row>
        <row r="1216">
          <cell r="B1216">
            <v>88274</v>
          </cell>
          <cell r="C1216" t="str">
            <v>MARMORISTA/GRANITEIRO COM ENCARGOS COMPLEMENTARES</v>
          </cell>
          <cell r="D1216" t="str">
            <v>H</v>
          </cell>
          <cell r="E1216">
            <v>0.47739999999999999</v>
          </cell>
          <cell r="F1216">
            <v>29.71</v>
          </cell>
          <cell r="G1216">
            <v>14.18</v>
          </cell>
        </row>
        <row r="1217">
          <cell r="B1217">
            <v>88316</v>
          </cell>
          <cell r="C1217" t="str">
            <v>SERVENTE COM ENCARGOS COMPLEMENTARES</v>
          </cell>
          <cell r="D1217" t="str">
            <v>H</v>
          </cell>
          <cell r="E1217">
            <v>0.15040000000000001</v>
          </cell>
          <cell r="F1217">
            <v>24.08</v>
          </cell>
          <cell r="G1217">
            <v>3.62</v>
          </cell>
        </row>
        <row r="1219">
          <cell r="B1219" t="str">
            <v>FNDE 219</v>
          </cell>
          <cell r="C1219" t="str">
            <v>FNDE 219 LAVATÓRIO DE CANTO, LOUÇA BRANCA SUSPENSO, 29,5 X 39CM OU EQUIVALENTE, PADRÃO POPULAR - FORNECIMENTO E INSTALAÇÃO (UN)</v>
          </cell>
          <cell r="D1219" t="str">
            <v>UN</v>
          </cell>
          <cell r="G1219">
            <v>161.71</v>
          </cell>
          <cell r="H1219" t="str">
            <v>FNDE 219</v>
          </cell>
        </row>
        <row r="1220">
          <cell r="B1220" t="str">
            <v>Material</v>
          </cell>
          <cell r="D1220" t="str">
            <v>UNID</v>
          </cell>
          <cell r="E1220" t="str">
            <v>COEFICIENTE</v>
          </cell>
          <cell r="F1220" t="str">
            <v>PREÇO UNITÁRIO</v>
          </cell>
          <cell r="G1220" t="str">
            <v>TOTAL</v>
          </cell>
        </row>
        <row r="1221">
          <cell r="B1221">
            <v>10425</v>
          </cell>
          <cell r="C1221" t="str">
            <v>LAVATORIO DE LOUCA BRANCA, SUSPENSO (SEM COLUNA), DIMENSOES *40 X 30* CM</v>
          </cell>
          <cell r="D1221" t="str">
            <v>UN</v>
          </cell>
          <cell r="E1221">
            <v>1</v>
          </cell>
          <cell r="F1221">
            <v>92.79</v>
          </cell>
          <cell r="G1221">
            <v>92.79</v>
          </cell>
        </row>
        <row r="1222">
          <cell r="B1222">
            <v>4351</v>
          </cell>
          <cell r="C1222" t="str">
            <v>PARAFUSO NIQUELADO 3 1/2" COM ACABAMENTO CROMADO PARA FIXAR PECA SANITARIA, INCLUI PORCA CEGA, ARRUELA E BUCHA DE NYLON TAMANHO S-8</v>
          </cell>
          <cell r="D1222" t="str">
            <v>UN</v>
          </cell>
          <cell r="E1222">
            <v>2</v>
          </cell>
          <cell r="F1222">
            <v>24.49</v>
          </cell>
          <cell r="G1222">
            <v>48.98</v>
          </cell>
        </row>
        <row r="1223">
          <cell r="B1223">
            <v>37329</v>
          </cell>
          <cell r="C1223" t="str">
            <v>REJUNTE EPOXI, QUALQUER COR</v>
          </cell>
          <cell r="D1223" t="str">
            <v>KG</v>
          </cell>
          <cell r="E1223">
            <v>3.04E-2</v>
          </cell>
          <cell r="F1223">
            <v>136.04</v>
          </cell>
          <cell r="G1223">
            <v>4.13</v>
          </cell>
        </row>
        <row r="1224">
          <cell r="B1224" t="str">
            <v>Mão de Obra com Encargos Complementares</v>
          </cell>
          <cell r="D1224" t="str">
            <v>UNID</v>
          </cell>
          <cell r="E1224" t="str">
            <v>COEFICIENTE</v>
          </cell>
          <cell r="F1224" t="str">
            <v>PREÇO UNITÁRIO</v>
          </cell>
          <cell r="G1224" t="str">
            <v>TOTAL</v>
          </cell>
        </row>
        <row r="1225">
          <cell r="B1225">
            <v>88267</v>
          </cell>
          <cell r="C1225" t="str">
            <v>ENCANADOR OU BOMBEIRO HIDRÁULICO COM ENCARGOS COMPLEMENTARES</v>
          </cell>
          <cell r="D1225" t="str">
            <v>H</v>
          </cell>
          <cell r="E1225">
            <v>0.38700000000000001</v>
          </cell>
          <cell r="F1225">
            <v>29.13</v>
          </cell>
          <cell r="G1225">
            <v>11.27</v>
          </cell>
        </row>
        <row r="1226">
          <cell r="B1226">
            <v>88316</v>
          </cell>
          <cell r="C1226" t="str">
            <v>SERVENTE COM ENCARGOS COMPLEMENTARES</v>
          </cell>
          <cell r="D1226" t="str">
            <v>H</v>
          </cell>
          <cell r="E1226">
            <v>0.18859999999999999</v>
          </cell>
          <cell r="F1226">
            <v>24.08</v>
          </cell>
          <cell r="G1226">
            <v>4.54</v>
          </cell>
        </row>
        <row r="1228">
          <cell r="B1228" t="str">
            <v>FNDE 82</v>
          </cell>
          <cell r="C1228" t="str">
            <v>FNDE 82 LAVATÓRIO SOBREPOR, DECA OU EQUIVALENTE (UN)</v>
          </cell>
          <cell r="D1228" t="str">
            <v>UN</v>
          </cell>
          <cell r="G1228">
            <v>549.64</v>
          </cell>
          <cell r="H1228" t="str">
            <v>FNDE 82</v>
          </cell>
        </row>
        <row r="1229">
          <cell r="B1229" t="str">
            <v>Material</v>
          </cell>
          <cell r="D1229" t="str">
            <v>UNID</v>
          </cell>
          <cell r="E1229" t="str">
            <v>COEFICIENTE</v>
          </cell>
          <cell r="F1229" t="str">
            <v>PREÇO UNITÁRIO</v>
          </cell>
          <cell r="G1229" t="str">
            <v>TOTAL</v>
          </cell>
        </row>
        <row r="1230">
          <cell r="B1230">
            <v>10427</v>
          </cell>
          <cell r="C1230" t="str">
            <v>LAVATORIO / CUBA DE SOBREPOR, RETANGULAR, DE LOUCA BRANCA, COM LADRAO, DIMENSOES *52 X 45* CM (L X C)</v>
          </cell>
          <cell r="D1230" t="str">
            <v>UN</v>
          </cell>
          <cell r="E1230">
            <v>1</v>
          </cell>
          <cell r="F1230">
            <v>477.26</v>
          </cell>
          <cell r="G1230">
            <v>477.26</v>
          </cell>
        </row>
        <row r="1231">
          <cell r="B1231" t="str">
            <v>Mão de Obra com Encargos Complementares</v>
          </cell>
          <cell r="D1231" t="str">
            <v>UNID</v>
          </cell>
          <cell r="E1231" t="str">
            <v>COEFICIENTE</v>
          </cell>
          <cell r="F1231" t="str">
            <v>PREÇO UNITÁRIO</v>
          </cell>
          <cell r="G1231" t="str">
            <v>TOTAL</v>
          </cell>
        </row>
        <row r="1232">
          <cell r="B1232">
            <v>88267</v>
          </cell>
          <cell r="C1232" t="str">
            <v>ENCANADOR OU BOMBEIRO HIDRÁULICO COM ENCARGOS COMPLEMENTARES</v>
          </cell>
          <cell r="D1232" t="str">
            <v>H</v>
          </cell>
          <cell r="E1232">
            <v>1</v>
          </cell>
          <cell r="F1232">
            <v>29.13</v>
          </cell>
          <cell r="G1232">
            <v>29.13</v>
          </cell>
        </row>
        <row r="1233">
          <cell r="B1233">
            <v>88316</v>
          </cell>
          <cell r="C1233" t="str">
            <v>SERVENTE COM ENCARGOS COMPLEMENTARES</v>
          </cell>
          <cell r="D1233" t="str">
            <v>H</v>
          </cell>
          <cell r="E1233">
            <v>1</v>
          </cell>
          <cell r="F1233">
            <v>24.08</v>
          </cell>
          <cell r="G1233">
            <v>24.08</v>
          </cell>
        </row>
        <row r="1234">
          <cell r="B1234" t="str">
            <v>Serviço</v>
          </cell>
          <cell r="D1234" t="str">
            <v>UNID</v>
          </cell>
          <cell r="E1234" t="str">
            <v>COEFICIENTE</v>
          </cell>
          <cell r="F1234" t="str">
            <v>PREÇO UNITÁRIO</v>
          </cell>
          <cell r="G1234" t="str">
            <v>TOTAL</v>
          </cell>
        </row>
        <row r="1235">
          <cell r="B1235">
            <v>86883</v>
          </cell>
          <cell r="C1235" t="str">
            <v>SIFÃO DO TIPO FLEXÍVEL EM PVC 1 X 1.1/2 - FORNECIMENTO E INSTALAÇÃO. AF_01/2020</v>
          </cell>
          <cell r="D1235" t="str">
            <v>UN</v>
          </cell>
          <cell r="E1235">
            <v>0.38700000000000001</v>
          </cell>
          <cell r="F1235">
            <v>10.96</v>
          </cell>
          <cell r="G1235">
            <v>4.24</v>
          </cell>
        </row>
        <row r="1236">
          <cell r="B1236">
            <v>86877</v>
          </cell>
          <cell r="C1236" t="str">
            <v>VÁLVULA EM METAL CROMADO 1.1/2" X 1.1/2" PARA TANQUE OU LAVATÓRIO, COM OU SEM LADRÃO - FORNECIMENTO E INSTALAÇÃO. AF_01/2020</v>
          </cell>
          <cell r="D1236" t="str">
            <v>UN</v>
          </cell>
          <cell r="E1236">
            <v>0.18859999999999999</v>
          </cell>
          <cell r="F1236">
            <v>79.19</v>
          </cell>
          <cell r="G1236">
            <v>14.93</v>
          </cell>
        </row>
        <row r="1238">
          <cell r="B1238" t="str">
            <v>FNDE 220</v>
          </cell>
          <cell r="C1238" t="str">
            <v>FNDE 220 TANQUE DE LOUÇA BRANCA COM COLUNA, 40L OU EQUIVALENTE - FORNECIMENTO E INSTALAÇÃO (UN)</v>
          </cell>
          <cell r="D1238" t="str">
            <v>UN</v>
          </cell>
          <cell r="G1238">
            <v>1047.1299999999999</v>
          </cell>
          <cell r="H1238" t="str">
            <v>FNDE 220</v>
          </cell>
        </row>
        <row r="1239">
          <cell r="B1239" t="str">
            <v>Material</v>
          </cell>
          <cell r="D1239" t="str">
            <v>UNID</v>
          </cell>
          <cell r="E1239" t="str">
            <v>COEFICIENTE</v>
          </cell>
          <cell r="F1239" t="str">
            <v>PREÇO UNITÁRIO</v>
          </cell>
          <cell r="G1239" t="str">
            <v>TOTAL</v>
          </cell>
        </row>
        <row r="1240">
          <cell r="B1240">
            <v>4351</v>
          </cell>
          <cell r="C1240" t="str">
            <v>PARAFUSO NIQUELADO 3 1/2" COM ACABAMENTO CROMADO PARA FIXAR PECA SANITARIA, INCLUI PORCA CEGA, ARRUELA E BUCHA DE NYLON TAMANHO S-8</v>
          </cell>
          <cell r="D1240" t="str">
            <v>UN</v>
          </cell>
          <cell r="E1240">
            <v>6</v>
          </cell>
          <cell r="F1240">
            <v>24.49</v>
          </cell>
          <cell r="G1240">
            <v>146.94</v>
          </cell>
        </row>
        <row r="1241">
          <cell r="B1241">
            <v>37329</v>
          </cell>
          <cell r="C1241" t="str">
            <v>REJUNTE EPOXI, QUALQUER COR</v>
          </cell>
          <cell r="D1241" t="str">
            <v>KG</v>
          </cell>
          <cell r="E1241">
            <v>7.0199999999999999E-2</v>
          </cell>
          <cell r="F1241">
            <v>136.04</v>
          </cell>
          <cell r="G1241">
            <v>9.5500000000000007</v>
          </cell>
        </row>
        <row r="1242">
          <cell r="B1242" t="str">
            <v>058</v>
          </cell>
          <cell r="C1242" t="str">
            <v>TANQUE DE LOUÇA BRANCA COM COLUNA, 40L OU EQUIVALENTE</v>
          </cell>
          <cell r="D1242" t="str">
            <v>UN</v>
          </cell>
          <cell r="E1242">
            <v>1</v>
          </cell>
          <cell r="F1242">
            <v>822</v>
          </cell>
          <cell r="G1242">
            <v>822</v>
          </cell>
        </row>
        <row r="1243">
          <cell r="B1243" t="str">
            <v>Mão de Obra com Encargos Complementares</v>
          </cell>
          <cell r="D1243" t="str">
            <v>UNID</v>
          </cell>
          <cell r="E1243" t="str">
            <v>COEFICIENTE</v>
          </cell>
          <cell r="F1243" t="str">
            <v>PREÇO UNITÁRIO</v>
          </cell>
          <cell r="G1243" t="str">
            <v>TOTAL</v>
          </cell>
        </row>
        <row r="1244">
          <cell r="B1244">
            <v>88267</v>
          </cell>
          <cell r="C1244" t="str">
            <v>ENCANADOR OU BOMBEIRO HIDRÁULICO COM ENCARGOS COMPLEMENTARES</v>
          </cell>
          <cell r="D1244" t="str">
            <v>H</v>
          </cell>
          <cell r="E1244">
            <v>1.7688999999999999</v>
          </cell>
          <cell r="F1244">
            <v>29.13</v>
          </cell>
          <cell r="G1244">
            <v>51.52</v>
          </cell>
        </row>
        <row r="1245">
          <cell r="B1245">
            <v>88316</v>
          </cell>
          <cell r="C1245" t="str">
            <v>SERVENTE COM ENCARGOS COMPLEMENTARES</v>
          </cell>
          <cell r="D1245" t="str">
            <v>H</v>
          </cell>
          <cell r="E1245">
            <v>0.71109999999999995</v>
          </cell>
          <cell r="F1245">
            <v>24.08</v>
          </cell>
          <cell r="G1245">
            <v>17.12</v>
          </cell>
        </row>
        <row r="1247">
          <cell r="B1247" t="str">
            <v>FNDE 221</v>
          </cell>
          <cell r="C1247" t="str">
            <v>FNDE 221 PORTA PAPEL HIGIÊNICO, CONFORME PROJETO (UN)</v>
          </cell>
          <cell r="D1247" t="str">
            <v>UN</v>
          </cell>
          <cell r="G1247">
            <v>84.64</v>
          </cell>
          <cell r="H1247" t="str">
            <v>FNDE 221</v>
          </cell>
        </row>
        <row r="1248">
          <cell r="B1248" t="str">
            <v>Material</v>
          </cell>
          <cell r="D1248" t="str">
            <v>UNID</v>
          </cell>
          <cell r="E1248" t="str">
            <v>COEFICIENTE</v>
          </cell>
          <cell r="F1248" t="str">
            <v>PREÇO UNITÁRIO</v>
          </cell>
          <cell r="G1248" t="str">
            <v>TOTAL</v>
          </cell>
        </row>
        <row r="1249">
          <cell r="B1249">
            <v>11703</v>
          </cell>
          <cell r="C1249" t="str">
            <v>PAPELEIRA DE PAREDE EM METAL CROMADO SEM TAMPA</v>
          </cell>
          <cell r="D1249" t="str">
            <v>UN</v>
          </cell>
          <cell r="E1249">
            <v>1</v>
          </cell>
          <cell r="F1249">
            <v>73.040000000000006</v>
          </cell>
          <cell r="G1249">
            <v>73.040000000000006</v>
          </cell>
        </row>
        <row r="1250">
          <cell r="B1250" t="str">
            <v>Mão de Obra com Encargos Complementares</v>
          </cell>
          <cell r="D1250" t="str">
            <v>UNID</v>
          </cell>
          <cell r="E1250" t="str">
            <v>COEFICIENTE</v>
          </cell>
          <cell r="F1250" t="str">
            <v>PREÇO UNITÁRIO</v>
          </cell>
          <cell r="G1250" t="str">
            <v>TOTAL</v>
          </cell>
        </row>
        <row r="1251">
          <cell r="B1251">
            <v>88267</v>
          </cell>
          <cell r="C1251" t="str">
            <v>ENCANADOR OU BOMBEIRO HIDRÁULICO COM ENCARGOS COMPLEMENTARES</v>
          </cell>
          <cell r="D1251" t="str">
            <v>H</v>
          </cell>
          <cell r="E1251">
            <v>0.31619999999999998</v>
          </cell>
          <cell r="F1251">
            <v>29.13</v>
          </cell>
          <cell r="G1251">
            <v>9.2100000000000009</v>
          </cell>
        </row>
        <row r="1252">
          <cell r="B1252">
            <v>88316</v>
          </cell>
          <cell r="C1252" t="str">
            <v>SERVENTE COM ENCARGOS COMPLEMENTARES</v>
          </cell>
          <cell r="D1252" t="str">
            <v>H</v>
          </cell>
          <cell r="E1252">
            <v>9.9599999999999994E-2</v>
          </cell>
          <cell r="F1252">
            <v>24.08</v>
          </cell>
          <cell r="G1252">
            <v>2.39</v>
          </cell>
        </row>
        <row r="1254">
          <cell r="B1254" t="str">
            <v>FNDE 16</v>
          </cell>
          <cell r="C1254" t="str">
            <v>FNDE 16 PAPELEIRA PLASTICA TIPO DISPENSER PARA PAPEL HIGIENICO ROLAO (UN)</v>
          </cell>
          <cell r="D1254" t="str">
            <v>UN</v>
          </cell>
          <cell r="G1254">
            <v>44.550000000000004</v>
          </cell>
          <cell r="H1254" t="str">
            <v>FNDE 16</v>
          </cell>
        </row>
        <row r="1255">
          <cell r="B1255" t="str">
            <v>Material</v>
          </cell>
          <cell r="D1255" t="str">
            <v>UNID</v>
          </cell>
          <cell r="E1255" t="str">
            <v>COEFICIENTE</v>
          </cell>
          <cell r="F1255" t="str">
            <v>PREÇO UNITÁRIO</v>
          </cell>
          <cell r="G1255" t="str">
            <v>TOTAL</v>
          </cell>
        </row>
        <row r="1256">
          <cell r="B1256" t="str">
            <v>059</v>
          </cell>
          <cell r="C1256" t="str">
            <v>PAPELEIRA PLASTICA TIPO DISPENSER PARA PAPEL HIGIENICO ROLAO</v>
          </cell>
          <cell r="D1256" t="str">
            <v>UN</v>
          </cell>
          <cell r="E1256">
            <v>1</v>
          </cell>
          <cell r="F1256">
            <v>32.950000000000003</v>
          </cell>
          <cell r="G1256">
            <v>32.950000000000003</v>
          </cell>
        </row>
        <row r="1257">
          <cell r="B1257" t="str">
            <v>Mão de Obra com Encargos Complementares</v>
          </cell>
          <cell r="D1257" t="str">
            <v>UNID</v>
          </cell>
          <cell r="E1257" t="str">
            <v>COEFICIENTE</v>
          </cell>
          <cell r="F1257" t="str">
            <v>PREÇO UNITÁRIO</v>
          </cell>
          <cell r="G1257" t="str">
            <v>TOTAL</v>
          </cell>
        </row>
        <row r="1258">
          <cell r="B1258">
            <v>88267</v>
          </cell>
          <cell r="C1258" t="str">
            <v>ENCANADOR OU BOMBEIRO HIDRÁULICO COM ENCARGOS COMPLEMENTARES</v>
          </cell>
          <cell r="D1258" t="str">
            <v>H</v>
          </cell>
          <cell r="E1258">
            <v>0.31619999999999998</v>
          </cell>
          <cell r="F1258">
            <v>29.13</v>
          </cell>
          <cell r="G1258">
            <v>9.2100000000000009</v>
          </cell>
        </row>
        <row r="1259">
          <cell r="B1259">
            <v>88316</v>
          </cell>
          <cell r="C1259" t="str">
            <v>SERVENTE COM ENCARGOS COMPLEMENTARES</v>
          </cell>
          <cell r="D1259" t="str">
            <v>H</v>
          </cell>
          <cell r="E1259">
            <v>9.9599999999999994E-2</v>
          </cell>
          <cell r="F1259">
            <v>24.08</v>
          </cell>
          <cell r="G1259">
            <v>2.39</v>
          </cell>
        </row>
        <row r="1261">
          <cell r="B1261" t="str">
            <v>FNDE 17</v>
          </cell>
          <cell r="C1261" t="str">
            <v>FNDE 17 DUCHA / CHUVEIRO METALICO, DE PAREDE, ARTICULAVEL, COM DESVIADOR E DUCHA MANUAL (UN)</v>
          </cell>
          <cell r="D1261" t="str">
            <v>UN</v>
          </cell>
          <cell r="G1261">
            <v>206.29</v>
          </cell>
          <cell r="H1261" t="str">
            <v>FNDE 17</v>
          </cell>
        </row>
        <row r="1262">
          <cell r="B1262" t="str">
            <v>Material</v>
          </cell>
          <cell r="D1262" t="str">
            <v>UNID</v>
          </cell>
          <cell r="E1262" t="str">
            <v>COEFICIENTE</v>
          </cell>
          <cell r="F1262" t="str">
            <v>PREÇO UNITÁRIO</v>
          </cell>
          <cell r="G1262" t="str">
            <v>TOTAL</v>
          </cell>
        </row>
        <row r="1263">
          <cell r="B1263">
            <v>38189</v>
          </cell>
          <cell r="C1263" t="str">
            <v>DUCHA / CHUVEIRO METALICO, DE PAREDE, ARTICULAVEL, COM BRACO/CANO, SEM DESVIADOR</v>
          </cell>
          <cell r="D1263" t="str">
            <v>UN</v>
          </cell>
          <cell r="E1263">
            <v>1</v>
          </cell>
          <cell r="F1263">
            <v>191.62</v>
          </cell>
          <cell r="G1263">
            <v>191.62</v>
          </cell>
        </row>
        <row r="1264">
          <cell r="B1264">
            <v>3146</v>
          </cell>
          <cell r="C1264" t="str">
            <v>FITA VEDA ROSCA, EM PTFE, ROLO DE 18 MM X 10 M (L X C)</v>
          </cell>
          <cell r="D1264" t="str">
            <v>UN</v>
          </cell>
          <cell r="E1264">
            <v>1</v>
          </cell>
          <cell r="F1264">
            <v>3.45</v>
          </cell>
          <cell r="G1264">
            <v>3.45</v>
          </cell>
        </row>
        <row r="1265">
          <cell r="B1265" t="str">
            <v>Mão de Obra</v>
          </cell>
          <cell r="D1265" t="str">
            <v>UNID</v>
          </cell>
          <cell r="E1265" t="str">
            <v>COEFICIENTE</v>
          </cell>
          <cell r="F1265" t="str">
            <v>PREÇO UNITÁRIO</v>
          </cell>
          <cell r="G1265" t="str">
            <v>TOTAL</v>
          </cell>
        </row>
        <row r="1266">
          <cell r="B1266">
            <v>2696</v>
          </cell>
          <cell r="C1266" t="str">
            <v>ENCANADOR OU BOMBEIRO HIDRAULICO (HORISTA)</v>
          </cell>
          <cell r="D1266" t="str">
            <v>H</v>
          </cell>
          <cell r="E1266">
            <v>0.5</v>
          </cell>
          <cell r="F1266">
            <v>22.45</v>
          </cell>
          <cell r="G1266">
            <v>11.22</v>
          </cell>
        </row>
        <row r="1268">
          <cell r="B1268" t="str">
            <v>FNDE 14</v>
          </cell>
          <cell r="C1268" t="str">
            <v>FNDE 14 TORNEIRA ELETRICA DE PAREDE, BICA ALTA, PARA COZINHA, 5500 W (110/220 V) (UN)</v>
          </cell>
          <cell r="D1268" t="str">
            <v>UN</v>
          </cell>
          <cell r="G1268">
            <v>240.69</v>
          </cell>
          <cell r="H1268" t="str">
            <v>FNDE 14</v>
          </cell>
        </row>
        <row r="1269">
          <cell r="B1269" t="str">
            <v>Material</v>
          </cell>
          <cell r="D1269" t="str">
            <v>UNID</v>
          </cell>
          <cell r="E1269" t="str">
            <v>COEFICIENTE</v>
          </cell>
          <cell r="F1269" t="str">
            <v>PREÇO UNITÁRIO</v>
          </cell>
          <cell r="G1269" t="str">
            <v>TOTAL</v>
          </cell>
        </row>
        <row r="1270">
          <cell r="B1270">
            <v>11777</v>
          </cell>
          <cell r="C1270" t="str">
            <v>TORNEIRA ELETRICA DE PAREDE, PLASTICA, BICA ALTA, PARA COZINHA, 5500 W (110/220 V)</v>
          </cell>
          <cell r="D1270" t="str">
            <v>UN</v>
          </cell>
          <cell r="E1270">
            <v>1</v>
          </cell>
          <cell r="F1270">
            <v>216.62</v>
          </cell>
          <cell r="G1270">
            <v>216.62</v>
          </cell>
        </row>
        <row r="1271">
          <cell r="B1271" t="str">
            <v>Mão de Obra</v>
          </cell>
          <cell r="D1271" t="str">
            <v>UNID</v>
          </cell>
          <cell r="E1271" t="str">
            <v>COEFICIENTE</v>
          </cell>
          <cell r="F1271" t="str">
            <v>PREÇO UNITÁRIO</v>
          </cell>
          <cell r="G1271" t="str">
            <v>TOTAL</v>
          </cell>
        </row>
        <row r="1272">
          <cell r="B1272">
            <v>247</v>
          </cell>
          <cell r="C1272" t="str">
            <v>AJUDANTE DE ELETRICISTA (HORISTA)</v>
          </cell>
          <cell r="D1272" t="str">
            <v>H</v>
          </cell>
          <cell r="E1272">
            <v>0.5</v>
          </cell>
          <cell r="F1272">
            <v>17.91</v>
          </cell>
          <cell r="G1272">
            <v>8.9499999999999993</v>
          </cell>
        </row>
        <row r="1273">
          <cell r="B1273" t="str">
            <v>Mão de Obra com Encargos Complementares</v>
          </cell>
          <cell r="D1273" t="str">
            <v>UNID</v>
          </cell>
          <cell r="E1273" t="str">
            <v>COEFICIENTE</v>
          </cell>
          <cell r="F1273" t="str">
            <v>PREÇO UNITÁRIO</v>
          </cell>
          <cell r="G1273" t="str">
            <v>TOTAL</v>
          </cell>
        </row>
        <row r="1274">
          <cell r="B1274">
            <v>88264</v>
          </cell>
          <cell r="C1274" t="str">
            <v>ELETRICISTA COM ENCARGOS COMPLEMENTARES</v>
          </cell>
          <cell r="D1274" t="str">
            <v>H</v>
          </cell>
          <cell r="E1274">
            <v>0.5</v>
          </cell>
          <cell r="F1274">
            <v>30.24</v>
          </cell>
          <cell r="G1274">
            <v>15.12</v>
          </cell>
        </row>
        <row r="1276">
          <cell r="B1276" t="str">
            <v>FNDE 222</v>
          </cell>
          <cell r="C1276" t="str">
            <v>FNDE 222 TORNEIRA DE MESA BICA MÓVEL, CONFORME PROJETO (UN)</v>
          </cell>
          <cell r="D1276" t="str">
            <v>UN</v>
          </cell>
          <cell r="G1276">
            <v>158.69</v>
          </cell>
          <cell r="H1276" t="str">
            <v>FNDE 222</v>
          </cell>
        </row>
        <row r="1277">
          <cell r="B1277" t="str">
            <v>Material</v>
          </cell>
          <cell r="D1277" t="str">
            <v>UNID</v>
          </cell>
          <cell r="E1277" t="str">
            <v>COEFICIENTE</v>
          </cell>
          <cell r="F1277" t="str">
            <v>PREÇO UNITÁRIO</v>
          </cell>
          <cell r="G1277" t="str">
            <v>TOTAL</v>
          </cell>
        </row>
        <row r="1278">
          <cell r="B1278">
            <v>3146</v>
          </cell>
          <cell r="C1278" t="str">
            <v>FITA VEDA ROSCA, EM PTFE, ROLO DE 18 MM X 10 M (L X C)</v>
          </cell>
          <cell r="D1278" t="str">
            <v>UN</v>
          </cell>
          <cell r="E1278">
            <v>2.1000000000000001E-2</v>
          </cell>
          <cell r="F1278">
            <v>3.45</v>
          </cell>
          <cell r="G1278">
            <v>7.0000000000000007E-2</v>
          </cell>
        </row>
        <row r="1279">
          <cell r="B1279">
            <v>36791</v>
          </cell>
          <cell r="C1279" t="str">
            <v>TORNEIRA METALICA CROMADA DE MESA PARA LAVATORIO, BICA ALTA, COM AREJADOR</v>
          </cell>
          <cell r="D1279" t="str">
            <v>UN</v>
          </cell>
          <cell r="E1279">
            <v>1</v>
          </cell>
          <cell r="F1279">
            <v>155.11000000000001</v>
          </cell>
          <cell r="G1279">
            <v>155.11000000000001</v>
          </cell>
        </row>
        <row r="1280">
          <cell r="B1280" t="str">
            <v>Mão de Obra com Encargos Complementares</v>
          </cell>
          <cell r="D1280" t="str">
            <v>UNID</v>
          </cell>
          <cell r="E1280" t="str">
            <v>COEFICIENTE</v>
          </cell>
          <cell r="F1280" t="str">
            <v>PREÇO UNITÁRIO</v>
          </cell>
          <cell r="G1280" t="str">
            <v>TOTAL</v>
          </cell>
        </row>
        <row r="1281">
          <cell r="B1281">
            <v>88267</v>
          </cell>
          <cell r="C1281" t="str">
            <v>ENCANADOR OU BOMBEIRO HIDRÁULICO COM ENCARGOS COMPLEMENTARES</v>
          </cell>
          <cell r="D1281" t="str">
            <v>H</v>
          </cell>
          <cell r="E1281">
            <v>9.6000000000000002E-2</v>
          </cell>
          <cell r="F1281">
            <v>29.13</v>
          </cell>
          <cell r="G1281">
            <v>2.79</v>
          </cell>
        </row>
        <row r="1282">
          <cell r="B1282">
            <v>88316</v>
          </cell>
          <cell r="C1282" t="str">
            <v>SERVENTE COM ENCARGOS COMPLEMENTARES</v>
          </cell>
          <cell r="D1282" t="str">
            <v>H</v>
          </cell>
          <cell r="E1282">
            <v>3.0300000000000001E-2</v>
          </cell>
          <cell r="F1282">
            <v>24.08</v>
          </cell>
          <cell r="G1282">
            <v>0.72</v>
          </cell>
        </row>
        <row r="1284">
          <cell r="B1284" t="str">
            <v>FNDE 223</v>
          </cell>
          <cell r="C1284" t="str">
            <v>FNDE 223 TORNEIRA DE PAREDE, CONFORME PROJETO (UN)</v>
          </cell>
          <cell r="D1284" t="str">
            <v>UN</v>
          </cell>
          <cell r="G1284">
            <v>141.75999999999996</v>
          </cell>
          <cell r="H1284" t="str">
            <v>FNDE 223</v>
          </cell>
        </row>
        <row r="1285">
          <cell r="B1285" t="str">
            <v>Material</v>
          </cell>
          <cell r="D1285" t="str">
            <v>UNID</v>
          </cell>
          <cell r="E1285" t="str">
            <v>COEFICIENTE</v>
          </cell>
          <cell r="F1285" t="str">
            <v>PREÇO UNITÁRIO</v>
          </cell>
          <cell r="G1285" t="str">
            <v>TOTAL</v>
          </cell>
        </row>
        <row r="1286">
          <cell r="B1286">
            <v>3146</v>
          </cell>
          <cell r="C1286" t="str">
            <v>FITA VEDA ROSCA, EM PTFE, ROLO DE 18 MM X 10 M (L X C)</v>
          </cell>
          <cell r="D1286" t="str">
            <v>UN</v>
          </cell>
          <cell r="E1286">
            <v>2.1000000000000001E-2</v>
          </cell>
          <cell r="F1286">
            <v>3.45</v>
          </cell>
          <cell r="G1286">
            <v>7.0000000000000007E-2</v>
          </cell>
        </row>
        <row r="1287">
          <cell r="B1287">
            <v>11773</v>
          </cell>
          <cell r="C1287" t="str">
            <v>TORNEIRA METALICA CROMADA DE PAREDE, PARA COZINHA, BICA MOVEL, COM AREJADOR, 1/2" OU 3/4"</v>
          </cell>
          <cell r="D1287" t="str">
            <v>UN</v>
          </cell>
          <cell r="E1287">
            <v>1</v>
          </cell>
          <cell r="F1287">
            <v>137.41999999999999</v>
          </cell>
          <cell r="G1287">
            <v>137.41999999999999</v>
          </cell>
        </row>
        <row r="1288">
          <cell r="B1288" t="str">
            <v>Mão de Obra com Encargos Complementares</v>
          </cell>
          <cell r="D1288" t="str">
            <v>UNID</v>
          </cell>
          <cell r="E1288" t="str">
            <v>COEFICIENTE</v>
          </cell>
          <cell r="F1288" t="str">
            <v>PREÇO UNITÁRIO</v>
          </cell>
          <cell r="G1288" t="str">
            <v>TOTAL</v>
          </cell>
        </row>
        <row r="1289">
          <cell r="B1289">
            <v>88267</v>
          </cell>
          <cell r="C1289" t="str">
            <v>ENCANADOR OU BOMBEIRO HIDRÁULICO COM ENCARGOS COMPLEMENTARES</v>
          </cell>
          <cell r="D1289" t="str">
            <v>H</v>
          </cell>
          <cell r="E1289">
            <v>0.1164</v>
          </cell>
          <cell r="F1289">
            <v>29.13</v>
          </cell>
          <cell r="G1289">
            <v>3.39</v>
          </cell>
        </row>
        <row r="1290">
          <cell r="B1290">
            <v>88316</v>
          </cell>
          <cell r="C1290" t="str">
            <v>SERVENTE COM ENCARGOS COMPLEMENTARES</v>
          </cell>
          <cell r="D1290" t="str">
            <v>H</v>
          </cell>
          <cell r="E1290">
            <v>3.6700000000000003E-2</v>
          </cell>
          <cell r="F1290">
            <v>24.08</v>
          </cell>
          <cell r="G1290">
            <v>0.88</v>
          </cell>
        </row>
        <row r="1292">
          <cell r="B1292" t="str">
            <v>FNDE 224</v>
          </cell>
          <cell r="C1292" t="str">
            <v>FNDE 224 TORNEIRA CROMADA DE MESA, 1/2" OU 3/4", PARA LAVATÓRIO, COM TEMPORIZADOR - FORNECIMENTO E INSTALAÇÃO. (UN)</v>
          </cell>
          <cell r="D1292" t="str">
            <v>UN</v>
          </cell>
          <cell r="G1292">
            <v>166.54999999999998</v>
          </cell>
          <cell r="H1292" t="str">
            <v>FNDE 224</v>
          </cell>
        </row>
        <row r="1293">
          <cell r="B1293" t="str">
            <v>Material</v>
          </cell>
          <cell r="D1293" t="str">
            <v>UNID</v>
          </cell>
          <cell r="E1293" t="str">
            <v>COEFICIENTE</v>
          </cell>
          <cell r="F1293" t="str">
            <v>PREÇO UNITÁRIO</v>
          </cell>
          <cell r="G1293" t="str">
            <v>TOTAL</v>
          </cell>
        </row>
        <row r="1294">
          <cell r="B1294">
            <v>3146</v>
          </cell>
          <cell r="C1294" t="str">
            <v>FITA VEDA ROSCA, EM PTFE, ROLO DE 18 MM X 10 M (L X C)</v>
          </cell>
          <cell r="D1294" t="str">
            <v>UN</v>
          </cell>
          <cell r="E1294">
            <v>2.1000000000000001E-2</v>
          </cell>
          <cell r="F1294">
            <v>3.45</v>
          </cell>
          <cell r="G1294">
            <v>7.0000000000000007E-2</v>
          </cell>
        </row>
        <row r="1295">
          <cell r="B1295">
            <v>36796</v>
          </cell>
          <cell r="C1295" t="str">
            <v>TORNEIRA METALICA CROMADA DE MESA, PARA LAVATORIO, TEMPORIZADA PRESSAO FECHAMENTO AUTOMATICO, BICA BAIXA</v>
          </cell>
          <cell r="D1295" t="str">
            <v>UN</v>
          </cell>
          <cell r="E1295">
            <v>1</v>
          </cell>
          <cell r="F1295">
            <v>162.97</v>
          </cell>
          <cell r="G1295">
            <v>162.97</v>
          </cell>
        </row>
        <row r="1296">
          <cell r="B1296" t="str">
            <v>Mão de Obra com Encargos Complementares</v>
          </cell>
          <cell r="D1296" t="str">
            <v>UNID</v>
          </cell>
          <cell r="E1296" t="str">
            <v>COEFICIENTE</v>
          </cell>
          <cell r="F1296" t="str">
            <v>PREÇO UNITÁRIO</v>
          </cell>
          <cell r="G1296" t="str">
            <v>TOTAL</v>
          </cell>
        </row>
        <row r="1297">
          <cell r="B1297">
            <v>88267</v>
          </cell>
          <cell r="C1297" t="str">
            <v>ENCANADOR OU BOMBEIRO HIDRÁULICO COM ENCARGOS COMPLEMENTARES</v>
          </cell>
          <cell r="D1297" t="str">
            <v>H</v>
          </cell>
          <cell r="E1297">
            <v>9.6000000000000002E-2</v>
          </cell>
          <cell r="F1297">
            <v>29.13</v>
          </cell>
          <cell r="G1297">
            <v>2.79</v>
          </cell>
        </row>
        <row r="1298">
          <cell r="B1298">
            <v>88316</v>
          </cell>
          <cell r="C1298" t="str">
            <v>SERVENTE COM ENCARGOS COMPLEMENTARES</v>
          </cell>
          <cell r="D1298" t="str">
            <v>H</v>
          </cell>
          <cell r="E1298">
            <v>3.0300000000000001E-2</v>
          </cell>
          <cell r="F1298">
            <v>24.08</v>
          </cell>
          <cell r="G1298">
            <v>0.72</v>
          </cell>
        </row>
        <row r="1300">
          <cell r="B1300" t="str">
            <v>FNDE 225</v>
          </cell>
          <cell r="C1300" t="str">
            <v>FNDE 225 TORNEIRA CROMADA DE MESA PARA LAVATORIO, TIPO MONOCOMANDO - ACIONAMENTO TIPO ALAVANCA (UN)</v>
          </cell>
          <cell r="D1300" t="str">
            <v>UN</v>
          </cell>
          <cell r="G1300">
            <v>381.05</v>
          </cell>
          <cell r="H1300" t="str">
            <v>FNDE 225</v>
          </cell>
        </row>
        <row r="1301">
          <cell r="B1301" t="str">
            <v>Material</v>
          </cell>
          <cell r="D1301" t="str">
            <v>UNID</v>
          </cell>
          <cell r="E1301" t="str">
            <v>COEFICIENTE</v>
          </cell>
          <cell r="F1301" t="str">
            <v>PREÇO UNITÁRIO</v>
          </cell>
          <cell r="G1301" t="str">
            <v>TOTAL</v>
          </cell>
        </row>
        <row r="1302">
          <cell r="B1302">
            <v>3146</v>
          </cell>
          <cell r="C1302" t="str">
            <v>FITA VEDA ROSCA, EM PTFE, ROLO DE 18 MM X 10 M (L X C)</v>
          </cell>
          <cell r="D1302" t="str">
            <v>UN</v>
          </cell>
          <cell r="E1302">
            <v>4.2000000000000003E-2</v>
          </cell>
          <cell r="F1302">
            <v>3.45</v>
          </cell>
          <cell r="G1302">
            <v>0.14000000000000001</v>
          </cell>
        </row>
        <row r="1303">
          <cell r="B1303">
            <v>44045</v>
          </cell>
          <cell r="C1303" t="str">
            <v>TORNEIRA DE MESA PARA LAVATORIO, METALICA CROMADA, COM MISTURADOR MONOCOMANDO, BICA BAIXA</v>
          </cell>
          <cell r="D1303" t="str">
            <v>UN</v>
          </cell>
          <cell r="E1303">
            <v>1</v>
          </cell>
          <cell r="F1303">
            <v>363.92</v>
          </cell>
          <cell r="G1303">
            <v>363.92</v>
          </cell>
        </row>
        <row r="1304">
          <cell r="B1304" t="str">
            <v>Mão de Obra com Encargos Complementares</v>
          </cell>
          <cell r="D1304" t="str">
            <v>UNID</v>
          </cell>
          <cell r="E1304" t="str">
            <v>COEFICIENTE</v>
          </cell>
          <cell r="F1304" t="str">
            <v>PREÇO UNITÁRIO</v>
          </cell>
          <cell r="G1304" t="str">
            <v>TOTAL</v>
          </cell>
        </row>
        <row r="1305">
          <cell r="B1305">
            <v>88267</v>
          </cell>
          <cell r="C1305" t="str">
            <v>ENCANADOR OU BOMBEIRO HIDRÁULICO COM ENCARGOS COMPLEMENTARES</v>
          </cell>
          <cell r="D1305" t="str">
            <v>H</v>
          </cell>
          <cell r="E1305">
            <v>0.46300000000000002</v>
          </cell>
          <cell r="F1305">
            <v>29.13</v>
          </cell>
          <cell r="G1305">
            <v>13.48</v>
          </cell>
        </row>
        <row r="1306">
          <cell r="B1306">
            <v>88316</v>
          </cell>
          <cell r="C1306" t="str">
            <v>SERVENTE COM ENCARGOS COMPLEMENTARES</v>
          </cell>
          <cell r="D1306" t="str">
            <v>H</v>
          </cell>
          <cell r="E1306">
            <v>0.1459</v>
          </cell>
          <cell r="F1306">
            <v>24.08</v>
          </cell>
          <cell r="G1306">
            <v>3.51</v>
          </cell>
        </row>
        <row r="1308">
          <cell r="B1308" t="str">
            <v>FNDE 15</v>
          </cell>
          <cell r="C1308" t="str">
            <v>FNDE 15 TOALHEIRO PLASTICO TIPO DISPENSER PARA PAPEL TOALHA INTERFOLHADO (UN)</v>
          </cell>
          <cell r="D1308" t="str">
            <v>UN</v>
          </cell>
          <cell r="G1308">
            <v>115.2</v>
          </cell>
          <cell r="H1308" t="str">
            <v>FNDE 15</v>
          </cell>
        </row>
        <row r="1309">
          <cell r="B1309" t="str">
            <v>Material</v>
          </cell>
          <cell r="D1309" t="str">
            <v>UNID</v>
          </cell>
          <cell r="E1309" t="str">
            <v>COEFICIENTE</v>
          </cell>
          <cell r="F1309" t="str">
            <v>PREÇO UNITÁRIO</v>
          </cell>
          <cell r="G1309" t="str">
            <v>TOTAL</v>
          </cell>
        </row>
        <row r="1310">
          <cell r="B1310">
            <v>37401</v>
          </cell>
          <cell r="C1310" t="str">
            <v>TOALHEIRO PLASTICO TIPO DISPENSER PARA PAPEL TOALHA INTERFOLHADO</v>
          </cell>
          <cell r="D1310" t="str">
            <v>UN</v>
          </cell>
          <cell r="E1310">
            <v>1</v>
          </cell>
          <cell r="F1310">
            <v>88.39</v>
          </cell>
          <cell r="G1310">
            <v>88.39</v>
          </cell>
        </row>
        <row r="1311">
          <cell r="B1311" t="str">
            <v>Mão de Obra com Encargos Complementares</v>
          </cell>
          <cell r="D1311" t="str">
            <v>UNID</v>
          </cell>
          <cell r="E1311" t="str">
            <v>COEFICIENTE</v>
          </cell>
          <cell r="F1311" t="str">
            <v>PREÇO UNITÁRIO</v>
          </cell>
          <cell r="G1311" t="str">
            <v>TOTAL</v>
          </cell>
        </row>
        <row r="1312">
          <cell r="B1312">
            <v>88248</v>
          </cell>
          <cell r="C1312" t="str">
            <v>AUXILIAR DE ENCANADOR OU BOMBEIRO HIDRÁULICO COM ENCARGOS COMPLEMENTARES</v>
          </cell>
          <cell r="D1312" t="str">
            <v>H</v>
          </cell>
          <cell r="E1312">
            <v>0.5</v>
          </cell>
          <cell r="F1312">
            <v>24.51</v>
          </cell>
          <cell r="G1312">
            <v>12.25</v>
          </cell>
        </row>
        <row r="1313">
          <cell r="B1313">
            <v>88267</v>
          </cell>
          <cell r="C1313" t="str">
            <v>ENCANADOR OU BOMBEIRO HIDRÁULICO COM ENCARGOS COMPLEMENTARES</v>
          </cell>
          <cell r="D1313" t="str">
            <v>H</v>
          </cell>
          <cell r="E1313">
            <v>0.5</v>
          </cell>
          <cell r="F1313">
            <v>29.13</v>
          </cell>
          <cell r="G1313">
            <v>14.56</v>
          </cell>
        </row>
        <row r="1315">
          <cell r="B1315" t="str">
            <v>FNDE 34</v>
          </cell>
          <cell r="C1315" t="str">
            <v>FNDE 34 CABIDE/GANCHO DE BANHEIRO SIMPLES EM METAL CROMADO (UN)</v>
          </cell>
          <cell r="D1315" t="str">
            <v>UN</v>
          </cell>
          <cell r="G1315">
            <v>75.179999999999993</v>
          </cell>
          <cell r="H1315" t="str">
            <v>FNDE 34</v>
          </cell>
        </row>
        <row r="1316">
          <cell r="B1316" t="str">
            <v>Material</v>
          </cell>
          <cell r="D1316" t="str">
            <v>UNID</v>
          </cell>
          <cell r="E1316" t="str">
            <v>COEFICIENTE</v>
          </cell>
          <cell r="F1316" t="str">
            <v>PREÇO UNITÁRIO</v>
          </cell>
          <cell r="G1316" t="str">
            <v>TOTAL</v>
          </cell>
        </row>
        <row r="1317">
          <cell r="B1317">
            <v>37399</v>
          </cell>
          <cell r="C1317" t="str">
            <v>CABIDE/GANCHO DE BANHEIRO SIMPLES EM METAL CROMADO</v>
          </cell>
          <cell r="D1317" t="str">
            <v>UN</v>
          </cell>
          <cell r="E1317">
            <v>1</v>
          </cell>
          <cell r="F1317">
            <v>48.37</v>
          </cell>
          <cell r="G1317">
            <v>48.37</v>
          </cell>
        </row>
        <row r="1318">
          <cell r="B1318" t="str">
            <v>Mão de Obra com Encargos Complementares</v>
          </cell>
          <cell r="D1318" t="str">
            <v>UNID</v>
          </cell>
          <cell r="E1318" t="str">
            <v>COEFICIENTE</v>
          </cell>
          <cell r="F1318" t="str">
            <v>PREÇO UNITÁRIO</v>
          </cell>
          <cell r="G1318" t="str">
            <v>TOTAL</v>
          </cell>
        </row>
        <row r="1319">
          <cell r="B1319">
            <v>88248</v>
          </cell>
          <cell r="C1319" t="str">
            <v>AUXILIAR DE ENCANADOR OU BOMBEIRO HIDRÁULICO COM ENCARGOS COMPLEMENTARES</v>
          </cell>
          <cell r="D1319" t="str">
            <v>H</v>
          </cell>
          <cell r="E1319">
            <v>0.5</v>
          </cell>
          <cell r="F1319">
            <v>24.51</v>
          </cell>
          <cell r="G1319">
            <v>12.25</v>
          </cell>
        </row>
        <row r="1320">
          <cell r="B1320">
            <v>88267</v>
          </cell>
          <cell r="C1320" t="str">
            <v>ENCANADOR OU BOMBEIRO HIDRÁULICO COM ENCARGOS COMPLEMENTARES</v>
          </cell>
          <cell r="D1320" t="str">
            <v>H</v>
          </cell>
          <cell r="E1320">
            <v>0.5</v>
          </cell>
          <cell r="F1320">
            <v>29.13</v>
          </cell>
          <cell r="G1320">
            <v>14.56</v>
          </cell>
        </row>
        <row r="1322">
          <cell r="B1322" t="str">
            <v>FNDE 226</v>
          </cell>
          <cell r="C1322" t="str">
            <v>FNDE 226 BARRA DE APOIO RETA, EM ACO INOX POLIDO, COMPRIMENTO 40CM, FIXADA NA PAREDE - FORNECIMENTO E INSTALAÇÃO (UN)</v>
          </cell>
          <cell r="D1322" t="str">
            <v>UN</v>
          </cell>
          <cell r="G1322">
            <v>376.41</v>
          </cell>
          <cell r="H1322" t="str">
            <v>FNDE 226</v>
          </cell>
        </row>
        <row r="1323">
          <cell r="B1323" t="str">
            <v>Material</v>
          </cell>
          <cell r="D1323" t="str">
            <v>UNID</v>
          </cell>
          <cell r="E1323" t="str">
            <v>COEFICIENTE</v>
          </cell>
          <cell r="F1323" t="str">
            <v>PREÇO UNITÁRIO</v>
          </cell>
          <cell r="G1323" t="str">
            <v>TOTAL</v>
          </cell>
        </row>
        <row r="1324">
          <cell r="B1324" t="str">
            <v>061</v>
          </cell>
          <cell r="C1324" t="str">
            <v>BARRA DE APOIO RETA, EM ACO INOX POLIDO, COMPRIMENTO 40CM, FIXADA NA PAREDE</v>
          </cell>
          <cell r="D1324" t="str">
            <v>UN</v>
          </cell>
          <cell r="E1324">
            <v>1</v>
          </cell>
          <cell r="F1324">
            <v>194.66</v>
          </cell>
          <cell r="G1324">
            <v>194.66</v>
          </cell>
        </row>
        <row r="1325">
          <cell r="B1325">
            <v>4351</v>
          </cell>
          <cell r="C1325" t="str">
            <v>PARAFUSO NIQUELADO 3 1/2" COM ACABAMENTO CROMADO PARA FIXAR PECA SANITARIA, INCLUI PORCA CEGA, ARRUELA E BUCHA DE NYLON TAMANHO S-8</v>
          </cell>
          <cell r="D1325" t="str">
            <v>UN</v>
          </cell>
          <cell r="E1325">
            <v>6</v>
          </cell>
          <cell r="F1325">
            <v>24.49</v>
          </cell>
          <cell r="G1325">
            <v>146.94</v>
          </cell>
        </row>
        <row r="1326">
          <cell r="B1326" t="str">
            <v>Mão de Obra com Encargos Complementares</v>
          </cell>
          <cell r="D1326" t="str">
            <v>UNID</v>
          </cell>
          <cell r="E1326" t="str">
            <v>COEFICIENTE</v>
          </cell>
          <cell r="F1326" t="str">
            <v>PREÇO UNITÁRIO</v>
          </cell>
          <cell r="G1326" t="str">
            <v>TOTAL</v>
          </cell>
        </row>
        <row r="1327">
          <cell r="B1327">
            <v>88267</v>
          </cell>
          <cell r="C1327" t="str">
            <v>ENCANADOR OU BOMBEIRO HIDRÁULICO COM ENCARGOS COMPLEMENTARES</v>
          </cell>
          <cell r="D1327" t="str">
            <v>H</v>
          </cell>
          <cell r="E1327">
            <v>0.94850000000000001</v>
          </cell>
          <cell r="F1327">
            <v>29.13</v>
          </cell>
          <cell r="G1327">
            <v>27.62</v>
          </cell>
        </row>
        <row r="1328">
          <cell r="B1328">
            <v>88316</v>
          </cell>
          <cell r="C1328" t="str">
            <v>SERVENTE COM ENCARGOS COMPLEMENTARES</v>
          </cell>
          <cell r="D1328" t="str">
            <v>H</v>
          </cell>
          <cell r="E1328">
            <v>0.29880000000000001</v>
          </cell>
          <cell r="F1328">
            <v>24.08</v>
          </cell>
          <cell r="G1328">
            <v>7.19</v>
          </cell>
        </row>
        <row r="1330">
          <cell r="B1330" t="str">
            <v>FNDE 301</v>
          </cell>
          <cell r="C1330" t="str">
            <v>FNDE 301 CAP OU TAMPAO DE FERRO GALVANIZADO, COM ROSCA BSP, DE 3/4" (UN)</v>
          </cell>
          <cell r="D1330" t="str">
            <v>UN</v>
          </cell>
          <cell r="G1330">
            <v>16.080000000000002</v>
          </cell>
          <cell r="H1330" t="str">
            <v>FNDE 301</v>
          </cell>
        </row>
        <row r="1331">
          <cell r="B1331" t="str">
            <v>Material</v>
          </cell>
          <cell r="D1331" t="str">
            <v>UNID</v>
          </cell>
          <cell r="E1331" t="str">
            <v>COEFICIENTE</v>
          </cell>
          <cell r="F1331" t="str">
            <v>PREÇO UNITÁRIO</v>
          </cell>
          <cell r="G1331" t="str">
            <v>TOTAL</v>
          </cell>
        </row>
        <row r="1332">
          <cell r="B1332">
            <v>1163</v>
          </cell>
          <cell r="C1332" t="str">
            <v>CAP OU TAMPAO DE FERRO GALVANIZADO, COM ROSCA BSP, DE 3/4"</v>
          </cell>
          <cell r="D1332" t="str">
            <v>UN</v>
          </cell>
          <cell r="E1332">
            <v>1</v>
          </cell>
          <cell r="F1332">
            <v>7.8</v>
          </cell>
          <cell r="G1332">
            <v>7.8</v>
          </cell>
        </row>
        <row r="1333">
          <cell r="B1333">
            <v>3148</v>
          </cell>
          <cell r="C1333" t="str">
            <v>FITA VEDA ROSCA, EM PTFE, ROLO DE 18 MM X 50 M (L X C)</v>
          </cell>
          <cell r="D1333" t="str">
            <v>UN</v>
          </cell>
          <cell r="E1333">
            <v>0.02</v>
          </cell>
          <cell r="F1333">
            <v>12.72</v>
          </cell>
          <cell r="G1333">
            <v>0.25</v>
          </cell>
        </row>
        <row r="1334">
          <cell r="B1334" t="str">
            <v>Mão de Obra com Encargos Complementares</v>
          </cell>
          <cell r="D1334" t="str">
            <v>UNID</v>
          </cell>
          <cell r="E1334" t="str">
            <v>COEFICIENTE</v>
          </cell>
          <cell r="F1334" t="str">
            <v>PREÇO UNITÁRIO</v>
          </cell>
          <cell r="G1334" t="str">
            <v>TOTAL</v>
          </cell>
        </row>
        <row r="1335">
          <cell r="B1335">
            <v>88248</v>
          </cell>
          <cell r="C1335" t="str">
            <v>AUXILIAR DE ENCANADOR OU BOMBEIRO HIDRÁULICO COM ENCARGOS COMPLEMENTARES</v>
          </cell>
          <cell r="D1335" t="str">
            <v>H</v>
          </cell>
          <cell r="E1335">
            <v>0.15</v>
          </cell>
          <cell r="F1335">
            <v>24.51</v>
          </cell>
          <cell r="G1335">
            <v>3.67</v>
          </cell>
        </row>
        <row r="1336">
          <cell r="B1336">
            <v>88267</v>
          </cell>
          <cell r="C1336" t="str">
            <v>ENCANADOR OU BOMBEIRO HIDRÁULICO COM ENCARGOS COMPLEMENTARES</v>
          </cell>
          <cell r="D1336" t="str">
            <v>H</v>
          </cell>
          <cell r="E1336">
            <v>0.15</v>
          </cell>
          <cell r="F1336">
            <v>29.13</v>
          </cell>
          <cell r="G1336">
            <v>4.3600000000000003</v>
          </cell>
        </row>
        <row r="1338">
          <cell r="B1338" t="str">
            <v>FNDE 29</v>
          </cell>
          <cell r="C1338" t="str">
            <v>FNDE 29 REGULADOR DE ALTA PRESSÃO GLP (UN)</v>
          </cell>
          <cell r="D1338" t="str">
            <v>UN</v>
          </cell>
          <cell r="G1338">
            <v>246.5</v>
          </cell>
          <cell r="H1338" t="str">
            <v>FNDE 29</v>
          </cell>
        </row>
        <row r="1339">
          <cell r="B1339" t="str">
            <v>Material</v>
          </cell>
          <cell r="D1339" t="str">
            <v>UNID</v>
          </cell>
          <cell r="E1339" t="str">
            <v>COEFICIENTE</v>
          </cell>
          <cell r="F1339" t="str">
            <v>PREÇO UNITÁRIO</v>
          </cell>
          <cell r="G1339" t="str">
            <v>TOTAL</v>
          </cell>
        </row>
        <row r="1340">
          <cell r="B1340" t="str">
            <v>062</v>
          </cell>
          <cell r="C1340" t="str">
            <v>REGULADOR DE ALTA PRESSÃO GLP</v>
          </cell>
          <cell r="D1340" t="str">
            <v>UN</v>
          </cell>
          <cell r="E1340">
            <v>1</v>
          </cell>
          <cell r="F1340">
            <v>246.5</v>
          </cell>
          <cell r="G1340">
            <v>246.5</v>
          </cell>
        </row>
        <row r="1341">
          <cell r="B1341" t="str">
            <v>Mão de Obra com Encargos Complementares</v>
          </cell>
          <cell r="D1341" t="str">
            <v>UNID</v>
          </cell>
          <cell r="E1341" t="str">
            <v>COEFICIENTE</v>
          </cell>
          <cell r="F1341" t="str">
            <v>PREÇO UNITÁRIO</v>
          </cell>
          <cell r="G1341" t="str">
            <v>TOTAL</v>
          </cell>
        </row>
        <row r="1342">
          <cell r="B1342">
            <v>88248</v>
          </cell>
          <cell r="C1342" t="str">
            <v>AUXILIAR DE ENCANADOR OU BOMBEIRO HIDRÁULICO COM ENCARGOS COMPLEMENTARES</v>
          </cell>
          <cell r="D1342" t="str">
            <v>H</v>
          </cell>
          <cell r="E1342">
            <v>0</v>
          </cell>
          <cell r="F1342">
            <v>24.51</v>
          </cell>
          <cell r="G1342">
            <v>0</v>
          </cell>
        </row>
        <row r="1343">
          <cell r="B1343">
            <v>88267</v>
          </cell>
          <cell r="C1343" t="str">
            <v>ENCANADOR OU BOMBEIRO HIDRÁULICO COM ENCARGOS COMPLEMENTARES</v>
          </cell>
          <cell r="D1343" t="str">
            <v>H</v>
          </cell>
          <cell r="E1343">
            <v>0</v>
          </cell>
          <cell r="F1343">
            <v>29.13</v>
          </cell>
          <cell r="G1343">
            <v>0</v>
          </cell>
        </row>
        <row r="1345">
          <cell r="B1345" t="str">
            <v>FNDE 302</v>
          </cell>
          <cell r="C1345" t="str">
            <v>FNDE 302 REQUADRO EM ALUMÍNIO TIPO VENEZIANA COM GUARNIÇÃO, FIXAÇÃO COM PARAFUSOS - FORNECIMENTO E INSTALAÇÃO. (M2)</v>
          </cell>
          <cell r="D1345" t="str">
            <v>M2</v>
          </cell>
          <cell r="G1345">
            <v>362.79</v>
          </cell>
          <cell r="H1345" t="str">
            <v>FNDE 302</v>
          </cell>
        </row>
        <row r="1346">
          <cell r="B1346" t="str">
            <v>Material</v>
          </cell>
          <cell r="D1346" t="str">
            <v>UNID</v>
          </cell>
          <cell r="E1346" t="str">
            <v>COEFICIENTE</v>
          </cell>
          <cell r="F1346" t="str">
            <v>PREÇO UNITÁRIO</v>
          </cell>
          <cell r="G1346" t="str">
            <v>TOTAL</v>
          </cell>
        </row>
        <row r="1347">
          <cell r="B1347">
            <v>7568</v>
          </cell>
          <cell r="C1347" t="str">
            <v>BUCHA DE NYLON SEM ABA S10, COM PARAFUSO DE 6,10 X 65 MM EM ACO ZINCADO COM ROSCA SOBERBA, CABECA CHATA E FENDA PHILLIPS</v>
          </cell>
          <cell r="D1347" t="str">
            <v>UN</v>
          </cell>
          <cell r="E1347">
            <v>4.8099999999999996</v>
          </cell>
          <cell r="F1347">
            <v>1.1000000000000001</v>
          </cell>
          <cell r="G1347">
            <v>5.29</v>
          </cell>
        </row>
        <row r="1348">
          <cell r="B1348">
            <v>36888</v>
          </cell>
          <cell r="C1348" t="str">
            <v>GUARNICAO / MOLDURA / ARREMATE DE ACABAMENTO PARA ESQUADRIA, EM ALUMINIO PERFIL 25, ACABAMENTO ANODIZADO BRANCO OU BRILHANTE, PARA 1 FACE</v>
          </cell>
          <cell r="D1348" t="str">
            <v>M</v>
          </cell>
          <cell r="E1348">
            <v>2.56</v>
          </cell>
          <cell r="F1348">
            <v>19.28</v>
          </cell>
          <cell r="G1348">
            <v>49.35</v>
          </cell>
        </row>
        <row r="1349">
          <cell r="B1349">
            <v>39025</v>
          </cell>
          <cell r="C1349" t="str">
            <v>PORTA DE ABRIR, TIPO VENEZIANA, EM ALUMINIO, ACABAMENTO ANODIZADO NATURAL, 90 CM X 210 CM (LARGURA X ALTURA), SEM GUARNICAO/ALIZAR/VISTA</v>
          </cell>
          <cell r="D1349" t="str">
            <v>UN</v>
          </cell>
          <cell r="E1349">
            <v>0.54</v>
          </cell>
          <cell r="F1349">
            <v>551.26</v>
          </cell>
          <cell r="G1349">
            <v>297.68</v>
          </cell>
        </row>
        <row r="1350">
          <cell r="B1350" t="str">
            <v>Mão de Obra com Encargos Complementares</v>
          </cell>
          <cell r="D1350" t="str">
            <v>UNID</v>
          </cell>
          <cell r="E1350" t="str">
            <v>COEFICIENTE</v>
          </cell>
          <cell r="F1350" t="str">
            <v>PREÇO UNITÁRIO</v>
          </cell>
          <cell r="G1350" t="str">
            <v>TOTAL</v>
          </cell>
        </row>
        <row r="1351">
          <cell r="B1351">
            <v>88309</v>
          </cell>
          <cell r="C1351" t="str">
            <v>PEDREIRO COM ENCARGOS COMPLEMENTARES</v>
          </cell>
          <cell r="D1351" t="str">
            <v>H</v>
          </cell>
          <cell r="E1351">
            <v>0.23</v>
          </cell>
          <cell r="F1351">
            <v>29.85</v>
          </cell>
          <cell r="G1351">
            <v>6.86</v>
          </cell>
        </row>
        <row r="1352">
          <cell r="B1352">
            <v>88316</v>
          </cell>
          <cell r="C1352" t="str">
            <v>SERVENTE COM ENCARGOS COMPLEMENTARES</v>
          </cell>
          <cell r="D1352" t="str">
            <v>H</v>
          </cell>
          <cell r="E1352">
            <v>0.15</v>
          </cell>
          <cell r="F1352">
            <v>24.08</v>
          </cell>
          <cell r="G1352">
            <v>3.61</v>
          </cell>
        </row>
        <row r="1354">
          <cell r="B1354" t="str">
            <v>FNDE 242</v>
          </cell>
          <cell r="C1354" t="str">
            <v>FNDE 242 BOMBA CENTRÍFUGA, TRIFÁSICA, 6 CV, HM 30 A 40 M, Q 26,36 M3/H - FORNECIMENTO E INSTALAÇÃO. (UN)</v>
          </cell>
          <cell r="D1354" t="str">
            <v>UN</v>
          </cell>
          <cell r="G1354">
            <v>2793.37</v>
          </cell>
          <cell r="H1354" t="str">
            <v>FNDE 242</v>
          </cell>
        </row>
        <row r="1355">
          <cell r="B1355" t="str">
            <v>Equipamento</v>
          </cell>
          <cell r="D1355" t="str">
            <v>UNID</v>
          </cell>
          <cell r="E1355" t="str">
            <v>COEFICIENTE</v>
          </cell>
          <cell r="F1355" t="str">
            <v>PREÇO UNITÁRIO</v>
          </cell>
          <cell r="G1355" t="str">
            <v>TOTAL</v>
          </cell>
        </row>
        <row r="1356">
          <cell r="B1356">
            <v>738</v>
          </cell>
          <cell r="C1356" t="str">
            <v>BOMBA CENTRIFUGA MOTOR ELETRICO TRIFASICO 5HP, DIAMETRO DE SUCCAO X ELEVACAO 2" X 1 1/2", DIAMETRO DO ROTOR 155 MM, HM/Q: 40 M / 20,40 M3/H A 46 M / 9,20 M3/H</v>
          </cell>
          <cell r="D1356" t="str">
            <v>UN</v>
          </cell>
          <cell r="E1356">
            <v>1</v>
          </cell>
          <cell r="F1356">
            <v>2627.58</v>
          </cell>
          <cell r="G1356">
            <v>2627.58</v>
          </cell>
        </row>
        <row r="1357">
          <cell r="B1357" t="str">
            <v>Material</v>
          </cell>
          <cell r="D1357" t="str">
            <v>UNID</v>
          </cell>
          <cell r="E1357" t="str">
            <v>COEFICIENTE</v>
          </cell>
          <cell r="F1357" t="str">
            <v>PREÇO UNITÁRIO</v>
          </cell>
          <cell r="G1357" t="str">
            <v>TOTAL</v>
          </cell>
        </row>
        <row r="1358">
          <cell r="B1358">
            <v>11267</v>
          </cell>
          <cell r="C1358" t="str">
            <v>ARRUELA LISA, REDONDA, DE LATAO POLIDO, DIAMETRO NOMINAL 5/8", DIAMETRO EXTERNO = 34 MM, DIAMETRO DO FURO = 17 MM, ESPESSURA = *2,5* MM</v>
          </cell>
          <cell r="D1358" t="str">
            <v>UN</v>
          </cell>
          <cell r="E1358">
            <v>4</v>
          </cell>
          <cell r="F1358">
            <v>1.43</v>
          </cell>
          <cell r="G1358">
            <v>5.72</v>
          </cell>
        </row>
        <row r="1359">
          <cell r="B1359">
            <v>39997</v>
          </cell>
          <cell r="C1359" t="str">
            <v>PORCA ZINCADA, SEXTAVADA, DIAMETRO 1/4"</v>
          </cell>
          <cell r="D1359" t="str">
            <v>UN</v>
          </cell>
          <cell r="E1359">
            <v>4</v>
          </cell>
          <cell r="F1359">
            <v>0.44</v>
          </cell>
          <cell r="G1359">
            <v>1.76</v>
          </cell>
        </row>
        <row r="1360">
          <cell r="B1360">
            <v>39996</v>
          </cell>
          <cell r="C1360" t="str">
            <v>VERGALHAO ZINCADO ROSCA TOTAL, 1/4" (6,3 MM)</v>
          </cell>
          <cell r="D1360" t="str">
            <v>M</v>
          </cell>
          <cell r="E1360">
            <v>0.2</v>
          </cell>
          <cell r="F1360">
            <v>4.32</v>
          </cell>
          <cell r="G1360">
            <v>0.86</v>
          </cell>
        </row>
        <row r="1361">
          <cell r="B1361" t="str">
            <v>Mão de Obra com Encargos Complementares</v>
          </cell>
          <cell r="D1361" t="str">
            <v>UNID</v>
          </cell>
          <cell r="E1361" t="str">
            <v>COEFICIENTE</v>
          </cell>
          <cell r="F1361" t="str">
            <v>PREÇO UNITÁRIO</v>
          </cell>
          <cell r="G1361" t="str">
            <v>TOTAL</v>
          </cell>
        </row>
        <row r="1362">
          <cell r="B1362">
            <v>88247</v>
          </cell>
          <cell r="C1362" t="str">
            <v>AUXILIAR DE ELETRICISTA COM ENCARGOS COMPLEMENTARES</v>
          </cell>
          <cell r="D1362" t="str">
            <v>H</v>
          </cell>
          <cell r="E1362">
            <v>0.63300000000000001</v>
          </cell>
          <cell r="F1362">
            <v>25.53</v>
          </cell>
          <cell r="G1362">
            <v>16.16</v>
          </cell>
        </row>
        <row r="1363">
          <cell r="B1363">
            <v>88248</v>
          </cell>
          <cell r="C1363" t="str">
            <v>AUXILIAR DE ENCANADOR OU BOMBEIRO HIDRÁULICO COM ENCARGOS COMPLEMENTARES</v>
          </cell>
          <cell r="D1363" t="str">
            <v>H</v>
          </cell>
          <cell r="E1363">
            <v>2.2774000000000001</v>
          </cell>
          <cell r="F1363">
            <v>24.51</v>
          </cell>
          <cell r="G1363">
            <v>55.81</v>
          </cell>
        </row>
        <row r="1364">
          <cell r="B1364">
            <v>88264</v>
          </cell>
          <cell r="C1364" t="str">
            <v>ELETRICISTA COM ENCARGOS COMPLEMENTARES</v>
          </cell>
          <cell r="D1364" t="str">
            <v>H</v>
          </cell>
          <cell r="E1364">
            <v>0.63300000000000001</v>
          </cell>
          <cell r="F1364">
            <v>30.24</v>
          </cell>
          <cell r="G1364">
            <v>19.14</v>
          </cell>
        </row>
        <row r="1365">
          <cell r="B1365">
            <v>88267</v>
          </cell>
          <cell r="C1365" t="str">
            <v>ENCANADOR OU BOMBEIRO HIDRÁULICO COM ENCARGOS COMPLEMENTARES</v>
          </cell>
          <cell r="D1365" t="str">
            <v>H</v>
          </cell>
          <cell r="E1365">
            <v>2.2774000000000001</v>
          </cell>
          <cell r="F1365">
            <v>29.13</v>
          </cell>
          <cell r="G1365">
            <v>66.34</v>
          </cell>
        </row>
        <row r="1367">
          <cell r="B1367" t="str">
            <v>FNDE 67</v>
          </cell>
          <cell r="C1367" t="str">
            <v>FNDE 67 CENTRAL ALARME ENDEREÇAVEL (UN)</v>
          </cell>
          <cell r="D1367" t="str">
            <v>UN</v>
          </cell>
          <cell r="G1367">
            <v>3322.5300000000007</v>
          </cell>
          <cell r="H1367" t="str">
            <v>FNDE 67</v>
          </cell>
        </row>
        <row r="1368">
          <cell r="B1368" t="str">
            <v>Material</v>
          </cell>
          <cell r="D1368" t="str">
            <v>UNID</v>
          </cell>
          <cell r="E1368" t="str">
            <v>COEFICIENTE</v>
          </cell>
          <cell r="F1368" t="str">
            <v>PREÇO UNITÁRIO</v>
          </cell>
          <cell r="G1368" t="str">
            <v>TOTAL</v>
          </cell>
        </row>
        <row r="1369">
          <cell r="B1369">
            <v>21037</v>
          </cell>
          <cell r="C1369" t="str">
            <v>MANGUEIRA DE INCENDIO, TIPO 2, DE 2 1/2", COMPRIMENTO = 30 M, TECIDO EM FIO DE POLIESTER E TUBO INTERNO EM BORRACHA SINTETICA, COM UNIOES ENGATE RAPIDO</v>
          </cell>
          <cell r="D1369" t="str">
            <v>UN</v>
          </cell>
          <cell r="E1369">
            <v>1</v>
          </cell>
          <cell r="F1369">
            <v>1455.44</v>
          </cell>
          <cell r="G1369">
            <v>1455.44</v>
          </cell>
        </row>
        <row r="1370">
          <cell r="B1370" t="str">
            <v>063</v>
          </cell>
          <cell r="C1370" t="str">
            <v>CENTRAL ALARME ENDEREÇAVEL</v>
          </cell>
          <cell r="D1370" t="str">
            <v>UN</v>
          </cell>
          <cell r="E1370">
            <v>1</v>
          </cell>
          <cell r="F1370">
            <v>1566.69</v>
          </cell>
          <cell r="G1370">
            <v>1566.69</v>
          </cell>
        </row>
        <row r="1371">
          <cell r="B1371" t="str">
            <v>Mão de Obra com Encargos Complementares</v>
          </cell>
          <cell r="D1371" t="str">
            <v>UNID</v>
          </cell>
          <cell r="E1371" t="str">
            <v>COEFICIENTE</v>
          </cell>
          <cell r="F1371" t="str">
            <v>PREÇO UNITÁRIO</v>
          </cell>
          <cell r="G1371" t="str">
            <v>TOTAL</v>
          </cell>
        </row>
        <row r="1372">
          <cell r="B1372">
            <v>88264</v>
          </cell>
          <cell r="C1372" t="str">
            <v>ELETRICISTA COM ENCARGOS COMPLEMENTARES</v>
          </cell>
          <cell r="D1372" t="str">
            <v>H</v>
          </cell>
          <cell r="E1372">
            <v>3.5</v>
          </cell>
          <cell r="F1372">
            <v>30.24</v>
          </cell>
          <cell r="G1372">
            <v>105.84</v>
          </cell>
        </row>
        <row r="1373">
          <cell r="B1373">
            <v>88266</v>
          </cell>
          <cell r="C1373" t="str">
            <v>ELETROTÉCNICO COM ENCARGOS COMPLEMENTARES</v>
          </cell>
          <cell r="D1373" t="str">
            <v>H</v>
          </cell>
          <cell r="E1373">
            <v>3.5</v>
          </cell>
          <cell r="F1373">
            <v>31.51</v>
          </cell>
          <cell r="G1373">
            <v>110.28</v>
          </cell>
        </row>
        <row r="1374">
          <cell r="B1374">
            <v>88316</v>
          </cell>
          <cell r="C1374" t="str">
            <v>SERVENTE COM ENCARGOS COMPLEMENTARES</v>
          </cell>
          <cell r="D1374" t="str">
            <v>H</v>
          </cell>
          <cell r="E1374">
            <v>3.5</v>
          </cell>
          <cell r="F1374">
            <v>24.08</v>
          </cell>
          <cell r="G1374">
            <v>84.28</v>
          </cell>
        </row>
        <row r="1376">
          <cell r="B1376" t="str">
            <v>FNDE 303</v>
          </cell>
          <cell r="C1376" t="str">
            <v>FNDE 303 SINALIZAÇÃO COM PLACA INDICATIVA FIXADA NA ESTRUTURA. (UN)</v>
          </cell>
          <cell r="D1376" t="str">
            <v>UN</v>
          </cell>
          <cell r="G1376">
            <v>68.95</v>
          </cell>
          <cell r="H1376" t="str">
            <v>FNDE 303</v>
          </cell>
        </row>
        <row r="1377">
          <cell r="B1377" t="str">
            <v>Material</v>
          </cell>
          <cell r="D1377" t="str">
            <v>UNID</v>
          </cell>
          <cell r="E1377" t="str">
            <v>COEFICIENTE</v>
          </cell>
          <cell r="F1377" t="str">
            <v>PREÇO UNITÁRIO</v>
          </cell>
          <cell r="G1377" t="str">
            <v>TOTAL</v>
          </cell>
        </row>
        <row r="1378">
          <cell r="B1378">
            <v>4791</v>
          </cell>
          <cell r="C1378" t="str">
            <v>ADESIVO ACRILICO DE BASE AQUOSA / COLA DE CONTATO</v>
          </cell>
          <cell r="D1378" t="str">
            <v>KG</v>
          </cell>
          <cell r="E1378">
            <v>0.02</v>
          </cell>
          <cell r="F1378">
            <v>45.49</v>
          </cell>
          <cell r="G1378">
            <v>0.9</v>
          </cell>
        </row>
        <row r="1379">
          <cell r="B1379">
            <v>37558</v>
          </cell>
          <cell r="C1379" t="str">
            <v>PLACA DE SINALIZACAO DE SEGURANCA CONTRA INCENDIO, FOTOLUMINESCENTE, RETANGULAR, *20 X 40* CM, EM PVC *2* MM ANTI-CHAMAS (SIMBOLOS, CORES E PICTOGRAMAS CONFORME NBR 16820)</v>
          </cell>
          <cell r="D1379" t="str">
            <v>UN</v>
          </cell>
          <cell r="E1379">
            <v>1</v>
          </cell>
          <cell r="F1379">
            <v>60.59</v>
          </cell>
          <cell r="G1379">
            <v>60.59</v>
          </cell>
        </row>
        <row r="1380">
          <cell r="B1380" t="str">
            <v>Mão de Obra com Encargos Complementares</v>
          </cell>
          <cell r="D1380" t="str">
            <v>UNID</v>
          </cell>
          <cell r="E1380" t="str">
            <v>COEFICIENTE</v>
          </cell>
          <cell r="F1380" t="str">
            <v>PREÇO UNITÁRIO</v>
          </cell>
          <cell r="G1380" t="str">
            <v>TOTAL</v>
          </cell>
        </row>
        <row r="1381">
          <cell r="B1381">
            <v>88239</v>
          </cell>
          <cell r="C1381" t="str">
            <v>AJUDANTE DE CARPINTEIRO COM ENCARGOS COMPLEMENTARES</v>
          </cell>
          <cell r="D1381" t="str">
            <v>H</v>
          </cell>
          <cell r="E1381">
            <v>0.3</v>
          </cell>
          <cell r="F1381">
            <v>24.88</v>
          </cell>
          <cell r="G1381">
            <v>7.46</v>
          </cell>
        </row>
        <row r="1383">
          <cell r="B1383" t="str">
            <v>FNDE 304</v>
          </cell>
          <cell r="C1383" t="str">
            <v>FNDE 304 QUADRO DE DISTRIBUIÇÃO DE ENERGIA EM CHAPA DE AÇO GALVANIZADO, DE EMBUTIR, COM BARRAMENTO TRIFÁSICO, PARA 50 DISJUNTORES DIN 225A - FORNECIMENTO E INSTALAÇÃO. (UN)</v>
          </cell>
          <cell r="D1383" t="str">
            <v>UN</v>
          </cell>
          <cell r="G1383">
            <v>1132.6600000000001</v>
          </cell>
          <cell r="H1383" t="str">
            <v>FNDE 304</v>
          </cell>
        </row>
        <row r="1384">
          <cell r="B1384" t="str">
            <v>Material</v>
          </cell>
          <cell r="D1384" t="str">
            <v>UNID</v>
          </cell>
          <cell r="E1384" t="str">
            <v>COEFICIENTE</v>
          </cell>
          <cell r="F1384" t="str">
            <v>PREÇO UNITÁRIO</v>
          </cell>
          <cell r="G1384" t="str">
            <v>TOTAL</v>
          </cell>
        </row>
        <row r="1385">
          <cell r="B1385">
            <v>12043</v>
          </cell>
          <cell r="C1385" t="str">
            <v>QUADRO DE DISTRIBUICAO COM BARRAMENTO TRIFASICO, DE EMBUTIR, EM CHAPA DE ACO GALVANIZADO, PARA 30 DISJUNTORES DIN, 225 A</v>
          </cell>
          <cell r="D1385" t="str">
            <v>UN</v>
          </cell>
          <cell r="E1385">
            <v>1</v>
          </cell>
          <cell r="F1385">
            <v>1081.56</v>
          </cell>
          <cell r="G1385">
            <v>1081.56</v>
          </cell>
        </row>
        <row r="1386">
          <cell r="B1386" t="str">
            <v>Mão de Obra com Encargos Complementares</v>
          </cell>
          <cell r="D1386" t="str">
            <v>UNID</v>
          </cell>
          <cell r="E1386" t="str">
            <v>COEFICIENTE</v>
          </cell>
          <cell r="F1386" t="str">
            <v>PREÇO UNITÁRIO</v>
          </cell>
          <cell r="G1386" t="str">
            <v>TOTAL</v>
          </cell>
        </row>
        <row r="1387">
          <cell r="B1387">
            <v>88247</v>
          </cell>
          <cell r="C1387" t="str">
            <v>AUXILIAR DE ELETRICISTA COM ENCARGOS COMPLEMENTARES</v>
          </cell>
          <cell r="D1387" t="str">
            <v>H</v>
          </cell>
          <cell r="E1387">
            <v>0.63419999999999999</v>
          </cell>
          <cell r="F1387">
            <v>25.53</v>
          </cell>
          <cell r="G1387">
            <v>16.190000000000001</v>
          </cell>
        </row>
        <row r="1388">
          <cell r="B1388">
            <v>88264</v>
          </cell>
          <cell r="C1388" t="str">
            <v>ELETRICISTA COM ENCARGOS COMPLEMENTARES</v>
          </cell>
          <cell r="D1388" t="str">
            <v>H</v>
          </cell>
          <cell r="E1388">
            <v>0.63419999999999999</v>
          </cell>
          <cell r="F1388">
            <v>30.24</v>
          </cell>
          <cell r="G1388">
            <v>19.170000000000002</v>
          </cell>
        </row>
        <row r="1389">
          <cell r="B1389" t="str">
            <v>Serviço</v>
          </cell>
          <cell r="D1389" t="str">
            <v>UNID</v>
          </cell>
          <cell r="E1389" t="str">
            <v>COEFICIENTE</v>
          </cell>
          <cell r="F1389" t="str">
            <v>PREÇO UNITÁRIO</v>
          </cell>
          <cell r="G1389" t="str">
            <v>TOTAL</v>
          </cell>
        </row>
        <row r="1390">
          <cell r="B1390">
            <v>87367</v>
          </cell>
          <cell r="C1390" t="str">
            <v>ARGAMASSA TRAÇO 1:1:6 (EM VOLUME DE CIMENTO, CAL E AREIA MÉDIA ÚMIDA) PARA EMBOÇO/MASSA ÚNICA/ASSENTAMENTO DE ALVENARIA DE VEDAÇÃO, PREPARO MANUAL. AF_08/2019</v>
          </cell>
          <cell r="D1390" t="str">
            <v>M3</v>
          </cell>
          <cell r="E1390">
            <v>1.9400000000000001E-2</v>
          </cell>
          <cell r="F1390">
            <v>811.41</v>
          </cell>
          <cell r="G1390">
            <v>15.74</v>
          </cell>
        </row>
        <row r="1392">
          <cell r="B1392" t="str">
            <v>FNDE 86</v>
          </cell>
          <cell r="C1392" t="str">
            <v>FNDE 86 DISJUNTOR BIPOLAR TIPO DR, CORRENTE NOMINAL DE 25A - 30mA (UN)</v>
          </cell>
          <cell r="D1392" t="str">
            <v>UN</v>
          </cell>
          <cell r="G1392">
            <v>186.29999999999998</v>
          </cell>
          <cell r="H1392" t="str">
            <v>FNDE 86</v>
          </cell>
        </row>
        <row r="1393">
          <cell r="B1393" t="str">
            <v>Material</v>
          </cell>
          <cell r="D1393" t="str">
            <v>UNID</v>
          </cell>
          <cell r="E1393" t="str">
            <v>COEFICIENTE</v>
          </cell>
          <cell r="F1393" t="str">
            <v>PREÇO UNITÁRIO</v>
          </cell>
          <cell r="G1393" t="str">
            <v>TOTAL</v>
          </cell>
        </row>
        <row r="1394">
          <cell r="B1394">
            <v>39445</v>
          </cell>
          <cell r="C1394" t="str">
            <v>DISPOSITIVO DR, 2 POLOS, SENSIBILIDADE DE 30 MA, CORRENTE DE 25 A, TIPO AC</v>
          </cell>
          <cell r="D1394" t="str">
            <v>UN</v>
          </cell>
          <cell r="E1394">
            <v>1</v>
          </cell>
          <cell r="F1394">
            <v>166.44</v>
          </cell>
          <cell r="G1394">
            <v>166.44</v>
          </cell>
        </row>
        <row r="1395">
          <cell r="B1395">
            <v>1571</v>
          </cell>
          <cell r="C1395" t="str">
            <v>TERMINAL A COMPRESSAO EM COBRE ESTANHADO PARA CABO 4 MM2, 1 FURO E 1 COMPRESSAO, PARA PARAFUSO DE FIXACAO M5</v>
          </cell>
          <cell r="D1395" t="str">
            <v>UN</v>
          </cell>
          <cell r="E1395">
            <v>4</v>
          </cell>
          <cell r="F1395">
            <v>1.48</v>
          </cell>
          <cell r="G1395">
            <v>5.92</v>
          </cell>
        </row>
        <row r="1396">
          <cell r="B1396" t="str">
            <v>Mão de Obra com Encargos Complementares</v>
          </cell>
          <cell r="D1396" t="str">
            <v>UNID</v>
          </cell>
          <cell r="E1396" t="str">
            <v>COEFICIENTE</v>
          </cell>
          <cell r="F1396" t="str">
            <v>PREÇO UNITÁRIO</v>
          </cell>
          <cell r="G1396" t="str">
            <v>TOTAL</v>
          </cell>
        </row>
        <row r="1397">
          <cell r="B1397">
            <v>88247</v>
          </cell>
          <cell r="C1397" t="str">
            <v>AUXILIAR DE ELETRICISTA COM ENCARGOS COMPLEMENTARES</v>
          </cell>
          <cell r="D1397" t="str">
            <v>H</v>
          </cell>
          <cell r="E1397">
            <v>0.25</v>
          </cell>
          <cell r="F1397">
            <v>25.53</v>
          </cell>
          <cell r="G1397">
            <v>6.38</v>
          </cell>
        </row>
        <row r="1398">
          <cell r="B1398">
            <v>88264</v>
          </cell>
          <cell r="C1398" t="str">
            <v>ELETRICISTA COM ENCARGOS COMPLEMENTARES</v>
          </cell>
          <cell r="D1398" t="str">
            <v>H</v>
          </cell>
          <cell r="E1398">
            <v>0.25</v>
          </cell>
          <cell r="F1398">
            <v>30.24</v>
          </cell>
          <cell r="G1398">
            <v>7.56</v>
          </cell>
        </row>
        <row r="1400">
          <cell r="B1400" t="str">
            <v>FNDE 87</v>
          </cell>
          <cell r="C1400" t="str">
            <v>FNDE 87 DISJUNTOR BIPOLAR TIPO DR, CORRENTE NOMINAL DE 40A - 30mA (UN)</v>
          </cell>
          <cell r="D1400" t="str">
            <v>UN</v>
          </cell>
          <cell r="G1400">
            <v>192.04</v>
          </cell>
          <cell r="H1400" t="str">
            <v>FNDE 87</v>
          </cell>
        </row>
        <row r="1401">
          <cell r="B1401" t="str">
            <v>Material</v>
          </cell>
          <cell r="D1401" t="str">
            <v>UNID</v>
          </cell>
          <cell r="E1401" t="str">
            <v>COEFICIENTE</v>
          </cell>
          <cell r="F1401" t="str">
            <v>PREÇO UNITÁRIO</v>
          </cell>
          <cell r="G1401" t="str">
            <v>TOTAL</v>
          </cell>
        </row>
        <row r="1402">
          <cell r="B1402">
            <v>39446</v>
          </cell>
          <cell r="C1402" t="str">
            <v>DISPOSITIVO DR, 2 POLOS, SENSIBILIDADE DE 30 MA, CORRENTE DE 40 A, TIPO AC</v>
          </cell>
          <cell r="D1402" t="str">
            <v>UN</v>
          </cell>
          <cell r="E1402">
            <v>1</v>
          </cell>
          <cell r="F1402">
            <v>169.4</v>
          </cell>
          <cell r="G1402">
            <v>169.4</v>
          </cell>
        </row>
        <row r="1403">
          <cell r="B1403">
            <v>1571</v>
          </cell>
          <cell r="C1403" t="str">
            <v>TERMINAL A COMPRESSAO EM COBRE ESTANHADO PARA CABO 4 MM2, 1 FURO E 1 COMPRESSAO, PARA PARAFUSO DE FIXACAO M5</v>
          </cell>
          <cell r="D1403" t="str">
            <v>UN</v>
          </cell>
          <cell r="E1403">
            <v>4</v>
          </cell>
          <cell r="F1403">
            <v>1.48</v>
          </cell>
          <cell r="G1403">
            <v>5.92</v>
          </cell>
        </row>
        <row r="1404">
          <cell r="B1404" t="str">
            <v>Mão de Obra com Encargos Complementares</v>
          </cell>
          <cell r="D1404" t="str">
            <v>UNID</v>
          </cell>
          <cell r="E1404" t="str">
            <v>COEFICIENTE</v>
          </cell>
          <cell r="F1404" t="str">
            <v>PREÇO UNITÁRIO</v>
          </cell>
          <cell r="G1404" t="str">
            <v>TOTAL</v>
          </cell>
        </row>
        <row r="1405">
          <cell r="B1405">
            <v>88247</v>
          </cell>
          <cell r="C1405" t="str">
            <v>AUXILIAR DE ELETRICISTA COM ENCARGOS COMPLEMENTARES</v>
          </cell>
          <cell r="D1405" t="str">
            <v>H</v>
          </cell>
          <cell r="E1405">
            <v>0.3</v>
          </cell>
          <cell r="F1405">
            <v>25.53</v>
          </cell>
          <cell r="G1405">
            <v>7.65</v>
          </cell>
        </row>
        <row r="1406">
          <cell r="B1406">
            <v>88264</v>
          </cell>
          <cell r="C1406" t="str">
            <v>ELETRICISTA COM ENCARGOS COMPLEMENTARES</v>
          </cell>
          <cell r="D1406" t="str">
            <v>H</v>
          </cell>
          <cell r="E1406">
            <v>0.3</v>
          </cell>
          <cell r="F1406">
            <v>30.24</v>
          </cell>
          <cell r="G1406">
            <v>9.07</v>
          </cell>
        </row>
        <row r="1408">
          <cell r="B1408" t="str">
            <v>FNDE 83</v>
          </cell>
          <cell r="C1408" t="str">
            <v>FNDE 83 DISJUNTOR TETRAPOLAR TIPO DR, CORRENTE NOMINAL DE 25A - 30mA (UN)</v>
          </cell>
          <cell r="D1408" t="str">
            <v>UN</v>
          </cell>
          <cell r="G1408">
            <v>209.48999999999998</v>
          </cell>
          <cell r="H1408" t="str">
            <v>FNDE 83</v>
          </cell>
        </row>
        <row r="1409">
          <cell r="B1409" t="str">
            <v>Material</v>
          </cell>
          <cell r="D1409" t="str">
            <v>UNID</v>
          </cell>
          <cell r="E1409" t="str">
            <v>COEFICIENTE</v>
          </cell>
          <cell r="F1409" t="str">
            <v>PREÇO UNITÁRIO</v>
          </cell>
          <cell r="G1409" t="str">
            <v>TOTAL</v>
          </cell>
        </row>
        <row r="1410">
          <cell r="B1410">
            <v>39455</v>
          </cell>
          <cell r="C1410" t="str">
            <v>DISPOSITIVO DR, 4 POLOS, SENSIBILIDADE DE 30 MA, CORRENTE DE 25 A, TIPO AC</v>
          </cell>
          <cell r="D1410" t="str">
            <v>UN</v>
          </cell>
          <cell r="E1410">
            <v>1</v>
          </cell>
          <cell r="F1410">
            <v>189.63</v>
          </cell>
          <cell r="G1410">
            <v>189.63</v>
          </cell>
        </row>
        <row r="1411">
          <cell r="B1411">
            <v>1571</v>
          </cell>
          <cell r="C1411" t="str">
            <v>TERMINAL A COMPRESSAO EM COBRE ESTANHADO PARA CABO 4 MM2, 1 FURO E 1 COMPRESSAO, PARA PARAFUSO DE FIXACAO M5</v>
          </cell>
          <cell r="D1411" t="str">
            <v>UN</v>
          </cell>
          <cell r="E1411">
            <v>4</v>
          </cell>
          <cell r="F1411">
            <v>1.48</v>
          </cell>
          <cell r="G1411">
            <v>5.92</v>
          </cell>
        </row>
        <row r="1412">
          <cell r="B1412" t="str">
            <v>Mão de Obra com Encargos Complementares</v>
          </cell>
          <cell r="D1412" t="str">
            <v>UNID</v>
          </cell>
          <cell r="E1412" t="str">
            <v>COEFICIENTE</v>
          </cell>
          <cell r="F1412" t="str">
            <v>PREÇO UNITÁRIO</v>
          </cell>
          <cell r="G1412" t="str">
            <v>TOTAL</v>
          </cell>
        </row>
        <row r="1413">
          <cell r="B1413">
            <v>88247</v>
          </cell>
          <cell r="C1413" t="str">
            <v>AUXILIAR DE ELETRICISTA COM ENCARGOS COMPLEMENTARES</v>
          </cell>
          <cell r="D1413" t="str">
            <v>H</v>
          </cell>
          <cell r="E1413">
            <v>0.25</v>
          </cell>
          <cell r="F1413">
            <v>25.53</v>
          </cell>
          <cell r="G1413">
            <v>6.38</v>
          </cell>
        </row>
        <row r="1414">
          <cell r="B1414">
            <v>88264</v>
          </cell>
          <cell r="C1414" t="str">
            <v>ELETRICISTA COM ENCARGOS COMPLEMENTARES</v>
          </cell>
          <cell r="D1414" t="str">
            <v>H</v>
          </cell>
          <cell r="E1414">
            <v>0.25</v>
          </cell>
          <cell r="F1414">
            <v>30.24</v>
          </cell>
          <cell r="G1414">
            <v>7.56</v>
          </cell>
        </row>
        <row r="1416">
          <cell r="B1416" t="str">
            <v>FNDE 88</v>
          </cell>
          <cell r="C1416" t="str">
            <v>FNDE 88 DISPOSITIVO CONTRA SURTO - DPS 40 kA (UN)</v>
          </cell>
          <cell r="D1416" t="str">
            <v>UN</v>
          </cell>
          <cell r="G1416">
            <v>135.57999999999998</v>
          </cell>
          <cell r="H1416" t="str">
            <v>FNDE 88</v>
          </cell>
        </row>
        <row r="1417">
          <cell r="B1417" t="str">
            <v>Material</v>
          </cell>
          <cell r="D1417" t="str">
            <v>UNID</v>
          </cell>
          <cell r="E1417" t="str">
            <v>COEFICIENTE</v>
          </cell>
          <cell r="F1417" t="str">
            <v>PREÇO UNITÁRIO</v>
          </cell>
          <cell r="G1417" t="str">
            <v>TOTAL</v>
          </cell>
        </row>
        <row r="1418">
          <cell r="B1418">
            <v>39471</v>
          </cell>
          <cell r="C1418" t="str">
            <v>DISPOSITIVO DPS CLASSE II, 1 POLO, TENSAO MAXIMA DE 275 V, CORRENTE MAXIMA DE *45* KA (TIPO AC)</v>
          </cell>
          <cell r="D1418" t="str">
            <v>UN</v>
          </cell>
          <cell r="E1418">
            <v>1</v>
          </cell>
          <cell r="F1418">
            <v>124.44</v>
          </cell>
          <cell r="G1418">
            <v>124.44</v>
          </cell>
        </row>
        <row r="1419">
          <cell r="B1419" t="str">
            <v>Mão de Obra com Encargos Complementares</v>
          </cell>
          <cell r="D1419" t="str">
            <v>UNID</v>
          </cell>
          <cell r="E1419" t="str">
            <v>COEFICIENTE</v>
          </cell>
          <cell r="F1419" t="str">
            <v>PREÇO UNITÁRIO</v>
          </cell>
          <cell r="G1419" t="str">
            <v>TOTAL</v>
          </cell>
        </row>
        <row r="1420">
          <cell r="B1420">
            <v>88247</v>
          </cell>
          <cell r="C1420" t="str">
            <v>AUXILIAR DE ELETRICISTA COM ENCARGOS COMPLEMENTARES</v>
          </cell>
          <cell r="D1420" t="str">
            <v>H</v>
          </cell>
          <cell r="E1420">
            <v>0.2</v>
          </cell>
          <cell r="F1420">
            <v>25.53</v>
          </cell>
          <cell r="G1420">
            <v>5.0999999999999996</v>
          </cell>
        </row>
        <row r="1421">
          <cell r="B1421">
            <v>88264</v>
          </cell>
          <cell r="C1421" t="str">
            <v>ELETRICISTA COM ENCARGOS COMPLEMENTARES</v>
          </cell>
          <cell r="D1421" t="str">
            <v>H</v>
          </cell>
          <cell r="E1421">
            <v>0.2</v>
          </cell>
          <cell r="F1421">
            <v>30.24</v>
          </cell>
          <cell r="G1421">
            <v>6.04</v>
          </cell>
        </row>
        <row r="1423">
          <cell r="B1423" t="str">
            <v>FNDE 89</v>
          </cell>
          <cell r="C1423" t="str">
            <v>FNDE 89 DISPOSITIVO CONTRA SURTO - DPS 80 kA (UN)</v>
          </cell>
          <cell r="D1423" t="str">
            <v>UN</v>
          </cell>
          <cell r="G1423">
            <v>664.16</v>
          </cell>
          <cell r="H1423" t="str">
            <v>FNDE 89</v>
          </cell>
        </row>
        <row r="1424">
          <cell r="B1424" t="str">
            <v>Material</v>
          </cell>
          <cell r="D1424" t="str">
            <v>UNID</v>
          </cell>
          <cell r="E1424" t="str">
            <v>COEFICIENTE</v>
          </cell>
          <cell r="F1424" t="str">
            <v>PREÇO UNITÁRIO</v>
          </cell>
          <cell r="G1424" t="str">
            <v>TOTAL</v>
          </cell>
        </row>
        <row r="1425">
          <cell r="B1425">
            <v>39472</v>
          </cell>
          <cell r="C1425" t="str">
            <v>DISPOSITIVO DPS CLASSE II, 1 POLO, TENSAO MAXIMA DE 275 V, CORRENTE MAXIMA DE *90* KA (TIPO AC)</v>
          </cell>
          <cell r="D1425" t="str">
            <v>UN</v>
          </cell>
          <cell r="E1425">
            <v>1</v>
          </cell>
          <cell r="F1425">
            <v>216.22</v>
          </cell>
          <cell r="G1425">
            <v>216.22</v>
          </cell>
        </row>
        <row r="1426">
          <cell r="B1426" t="str">
            <v>Mão de Obra com Encargos Complementares</v>
          </cell>
          <cell r="D1426" t="str">
            <v>UNID</v>
          </cell>
          <cell r="E1426" t="str">
            <v>COEFICIENTE</v>
          </cell>
          <cell r="F1426" t="str">
            <v>PREÇO UNITÁRIO</v>
          </cell>
          <cell r="G1426" t="str">
            <v>TOTAL</v>
          </cell>
        </row>
        <row r="1427">
          <cell r="B1427">
            <v>88247</v>
          </cell>
          <cell r="C1427" t="str">
            <v>AUXILIAR DE ELETRICISTA COM ENCARGOS COMPLEMENTARES</v>
          </cell>
          <cell r="D1427" t="str">
            <v>H</v>
          </cell>
          <cell r="E1427">
            <v>0.2</v>
          </cell>
          <cell r="F1427">
            <v>25.53</v>
          </cell>
          <cell r="G1427">
            <v>5.0999999999999996</v>
          </cell>
        </row>
        <row r="1428">
          <cell r="B1428">
            <v>88264</v>
          </cell>
          <cell r="C1428" t="str">
            <v>ELETRICISTA COM ENCARGOS COMPLEMENTARES</v>
          </cell>
          <cell r="D1428" t="str">
            <v>H</v>
          </cell>
          <cell r="E1428">
            <v>0.2</v>
          </cell>
          <cell r="F1428">
            <v>30.24</v>
          </cell>
          <cell r="G1428">
            <v>6.04</v>
          </cell>
        </row>
        <row r="1430">
          <cell r="B1430" t="str">
            <v>FNDE 90</v>
          </cell>
          <cell r="C1430" t="str">
            <v>FNDE 90 ELETRODUTO RIGIDO, EM ACO ZINCADO OU GALVANIZADO, TIPO PESADO, DN=1", APARENTE - FORNECIMENTO E INSTALAÇÃO. (M)</v>
          </cell>
          <cell r="D1430" t="str">
            <v>M</v>
          </cell>
          <cell r="G1430">
            <v>40.949999999999996</v>
          </cell>
          <cell r="H1430" t="str">
            <v>FNDE 90</v>
          </cell>
        </row>
        <row r="1431">
          <cell r="B1431" t="str">
            <v>Material</v>
          </cell>
          <cell r="D1431" t="str">
            <v>UNID</v>
          </cell>
          <cell r="E1431" t="str">
            <v>COEFICIENTE</v>
          </cell>
          <cell r="F1431" t="str">
            <v>PREÇO UNITÁRIO</v>
          </cell>
          <cell r="G1431" t="str">
            <v>TOTAL</v>
          </cell>
        </row>
        <row r="1432">
          <cell r="B1432" t="str">
            <v>065</v>
          </cell>
          <cell r="C1432" t="str">
            <v>ELETRODUTO RIGIDO, EM ACO ZINCADO OU GALVANIZADO, TIPO PESADO, DN=1", APARENTE</v>
          </cell>
          <cell r="D1432" t="str">
            <v>M</v>
          </cell>
          <cell r="E1432">
            <v>1.05</v>
          </cell>
          <cell r="F1432">
            <v>19.566666666666666</v>
          </cell>
          <cell r="G1432">
            <v>20.54</v>
          </cell>
        </row>
        <row r="1433">
          <cell r="B1433" t="str">
            <v>Mão de Obra com Encargos Complementares</v>
          </cell>
          <cell r="D1433" t="str">
            <v>UNID</v>
          </cell>
          <cell r="E1433" t="str">
            <v>COEFICIENTE</v>
          </cell>
          <cell r="F1433" t="str">
            <v>PREÇO UNITÁRIO</v>
          </cell>
          <cell r="G1433" t="str">
            <v>TOTAL</v>
          </cell>
        </row>
        <row r="1434">
          <cell r="B1434">
            <v>88247</v>
          </cell>
          <cell r="C1434" t="str">
            <v>AUXILIAR DE ELETRICISTA COM ENCARGOS COMPLEMENTARES</v>
          </cell>
          <cell r="D1434" t="str">
            <v>H</v>
          </cell>
          <cell r="E1434">
            <v>0.15720000000000001</v>
          </cell>
          <cell r="F1434">
            <v>25.53</v>
          </cell>
          <cell r="G1434">
            <v>4.01</v>
          </cell>
        </row>
        <row r="1435">
          <cell r="B1435">
            <v>88264</v>
          </cell>
          <cell r="C1435" t="str">
            <v>ELETRICISTA COM ENCARGOS COMPLEMENTARES</v>
          </cell>
          <cell r="D1435" t="str">
            <v>H</v>
          </cell>
          <cell r="E1435">
            <v>0.15720000000000001</v>
          </cell>
          <cell r="F1435">
            <v>30.24</v>
          </cell>
          <cell r="G1435">
            <v>4.75</v>
          </cell>
        </row>
        <row r="1436">
          <cell r="B1436" t="str">
            <v>Serviço</v>
          </cell>
          <cell r="D1436" t="str">
            <v>UNID</v>
          </cell>
          <cell r="E1436" t="str">
            <v>COEFICIENTE</v>
          </cell>
          <cell r="F1436" t="str">
            <v>PREÇO UNITÁRIO</v>
          </cell>
          <cell r="G1436" t="str">
            <v>TOTAL</v>
          </cell>
        </row>
        <row r="1437">
          <cell r="B1437">
            <v>91170</v>
          </cell>
          <cell r="C1437" t="str">
            <v>FIXAÇÃO DE TUBOS HORIZONTAIS DE PVC ÁGUA, PVC ESGOTO, PVC ÁGUA PLUVIAL, CPVC, PPR, COBRE OU AÇO, DIÂMETROS MENORES OU IGUAIS A 40 MM, COM ABRAÇADEIRA METÁLICA RÍGIDA TIPO U PERFIL 1 1/4", FIXADA EM PERFILADO EM LAJE. AF_09/2023_PS</v>
          </cell>
          <cell r="D1437" t="str">
            <v>M</v>
          </cell>
          <cell r="E1437">
            <v>1</v>
          </cell>
          <cell r="F1437">
            <v>11.65</v>
          </cell>
          <cell r="G1437">
            <v>11.65</v>
          </cell>
        </row>
        <row r="1439">
          <cell r="B1439" t="str">
            <v>FNDE 91</v>
          </cell>
          <cell r="C1439" t="str">
            <v>FNDE 91 ELETRODUTO EM ACO ZINCADO OU GALVANIZADO DN=1 1/2", APARENTE - FORNECIMENTO E INSTALAÇÃO. (M)</v>
          </cell>
          <cell r="D1439" t="str">
            <v>M</v>
          </cell>
          <cell r="G1439">
            <v>59.56</v>
          </cell>
          <cell r="H1439" t="str">
            <v>FNDE 91</v>
          </cell>
        </row>
        <row r="1440">
          <cell r="B1440" t="str">
            <v>Material</v>
          </cell>
          <cell r="D1440" t="str">
            <v>UNID</v>
          </cell>
          <cell r="E1440" t="str">
            <v>COEFICIENTE</v>
          </cell>
          <cell r="F1440" t="str">
            <v>PREÇO UNITÁRIO</v>
          </cell>
          <cell r="G1440" t="str">
            <v>TOTAL</v>
          </cell>
        </row>
        <row r="1441">
          <cell r="B1441" t="str">
            <v>077</v>
          </cell>
          <cell r="C1441" t="str">
            <v>ELETRODUTO EM ACO ZINCADO OU GALVANIZADO DN=1 1/2", APARENTE</v>
          </cell>
          <cell r="D1441" t="str">
            <v>M</v>
          </cell>
          <cell r="E1441">
            <v>1.05</v>
          </cell>
          <cell r="F1441">
            <v>30.099999999999998</v>
          </cell>
          <cell r="G1441">
            <v>31.6</v>
          </cell>
        </row>
        <row r="1442">
          <cell r="B1442" t="str">
            <v>Mão de Obra com Encargos Complementares</v>
          </cell>
          <cell r="D1442" t="str">
            <v>UNID</v>
          </cell>
          <cell r="E1442" t="str">
            <v>COEFICIENTE</v>
          </cell>
          <cell r="F1442" t="str">
            <v>PREÇO UNITÁRIO</v>
          </cell>
          <cell r="G1442" t="str">
            <v>TOTAL</v>
          </cell>
        </row>
        <row r="1443">
          <cell r="B1443">
            <v>88247</v>
          </cell>
          <cell r="C1443" t="str">
            <v>AUXILIAR DE ELETRICISTA COM ENCARGOS COMPLEMENTARES</v>
          </cell>
          <cell r="D1443" t="str">
            <v>H</v>
          </cell>
          <cell r="E1443">
            <v>0.15720000000000001</v>
          </cell>
          <cell r="F1443">
            <v>25.53</v>
          </cell>
          <cell r="G1443">
            <v>4.01</v>
          </cell>
        </row>
        <row r="1444">
          <cell r="B1444">
            <v>88264</v>
          </cell>
          <cell r="C1444" t="str">
            <v>ELETRICISTA COM ENCARGOS COMPLEMENTARES</v>
          </cell>
          <cell r="D1444" t="str">
            <v>H</v>
          </cell>
          <cell r="E1444">
            <v>0.15720000000000001</v>
          </cell>
          <cell r="F1444">
            <v>30.24</v>
          </cell>
          <cell r="G1444">
            <v>4.75</v>
          </cell>
        </row>
        <row r="1445">
          <cell r="B1445" t="str">
            <v>Serviço</v>
          </cell>
          <cell r="D1445" t="str">
            <v>UNID</v>
          </cell>
          <cell r="E1445" t="str">
            <v>COEFICIENTE</v>
          </cell>
          <cell r="F1445" t="str">
            <v>PREÇO UNITÁRIO</v>
          </cell>
          <cell r="G1445" t="str">
            <v>TOTAL</v>
          </cell>
        </row>
        <row r="1446">
          <cell r="B1446">
            <v>91171</v>
          </cell>
          <cell r="C1446" t="str">
            <v>FIXAÇÃO DE TUBOS HORIZONTAIS DE PVC ÁGUA, PVC ESGOTO, PVC ÁGUA PLUVIAL, CPVC, PPR, COBRE OU AÇO, DIÂMETROS MAIORES QUE 40 MM E MENORES OU IGUAIS A 75 MM, COM ABRAÇADEIRA METÁLICA RÍGIDA TIPO U PERFIL 2 1/2", FIXADA EM PERFILADO EM LAJE. AF_09/2023_PS</v>
          </cell>
          <cell r="D1446" t="str">
            <v>M</v>
          </cell>
          <cell r="E1446">
            <v>1</v>
          </cell>
          <cell r="F1446">
            <v>19.2</v>
          </cell>
          <cell r="G1446">
            <v>19.2</v>
          </cell>
        </row>
        <row r="1448">
          <cell r="B1448" t="str">
            <v>FNDE 92</v>
          </cell>
          <cell r="C1448" t="str">
            <v>FNDE 92 ELETRODUTO EM ACO ZINCADO OU GALVANIZADO DN=1 1/4", APARENTE - FORNECIMENTO E INSTALAÇÃO. (M)</v>
          </cell>
          <cell r="D1448" t="str">
            <v>M</v>
          </cell>
          <cell r="G1448">
            <v>46.07</v>
          </cell>
          <cell r="H1448" t="str">
            <v>FNDE 92</v>
          </cell>
        </row>
        <row r="1449">
          <cell r="B1449" t="str">
            <v>Material</v>
          </cell>
          <cell r="D1449" t="str">
            <v>UNID</v>
          </cell>
          <cell r="E1449" t="str">
            <v>COEFICIENTE</v>
          </cell>
          <cell r="F1449" t="str">
            <v>PREÇO UNITÁRIO</v>
          </cell>
          <cell r="G1449" t="str">
            <v>TOTAL</v>
          </cell>
        </row>
        <row r="1450">
          <cell r="B1450" t="str">
            <v>088</v>
          </cell>
          <cell r="C1450" t="str">
            <v>ELETRODUTO EM ACO ZINCADO OU GALVANIZADO DN=1 1/4", APARENTE</v>
          </cell>
          <cell r="D1450" t="str">
            <v>M</v>
          </cell>
          <cell r="E1450">
            <v>1.05</v>
          </cell>
          <cell r="F1450">
            <v>24.439999999999998</v>
          </cell>
          <cell r="G1450">
            <v>25.66</v>
          </cell>
        </row>
        <row r="1451">
          <cell r="B1451" t="str">
            <v>Mão de Obra com Encargos Complementares</v>
          </cell>
          <cell r="D1451" t="str">
            <v>UNID</v>
          </cell>
          <cell r="E1451" t="str">
            <v>COEFICIENTE</v>
          </cell>
          <cell r="F1451" t="str">
            <v>PREÇO UNITÁRIO</v>
          </cell>
          <cell r="G1451" t="str">
            <v>TOTAL</v>
          </cell>
        </row>
        <row r="1452">
          <cell r="B1452">
            <v>88247</v>
          </cell>
          <cell r="C1452" t="str">
            <v>AUXILIAR DE ELETRICISTA COM ENCARGOS COMPLEMENTARES</v>
          </cell>
          <cell r="D1452" t="str">
            <v>H</v>
          </cell>
          <cell r="E1452">
            <v>0.15720000000000001</v>
          </cell>
          <cell r="F1452">
            <v>25.53</v>
          </cell>
          <cell r="G1452">
            <v>4.01</v>
          </cell>
        </row>
        <row r="1453">
          <cell r="B1453">
            <v>88264</v>
          </cell>
          <cell r="C1453" t="str">
            <v>ELETRICISTA COM ENCARGOS COMPLEMENTARES</v>
          </cell>
          <cell r="D1453" t="str">
            <v>H</v>
          </cell>
          <cell r="E1453">
            <v>0.15720000000000001</v>
          </cell>
          <cell r="F1453">
            <v>30.24</v>
          </cell>
          <cell r="G1453">
            <v>4.75</v>
          </cell>
        </row>
        <row r="1454">
          <cell r="B1454" t="str">
            <v>Serviço</v>
          </cell>
          <cell r="D1454" t="str">
            <v>UNID</v>
          </cell>
          <cell r="E1454" t="str">
            <v>COEFICIENTE</v>
          </cell>
          <cell r="F1454" t="str">
            <v>PREÇO UNITÁRIO</v>
          </cell>
          <cell r="G1454" t="str">
            <v>TOTAL</v>
          </cell>
        </row>
        <row r="1455">
          <cell r="B1455">
            <v>91170</v>
          </cell>
          <cell r="C1455" t="str">
            <v>FIXAÇÃO DE TUBOS HORIZONTAIS DE PVC ÁGUA, PVC ESGOTO, PVC ÁGUA PLUVIAL, CPVC, PPR, COBRE OU AÇO, DIÂMETROS MENORES OU IGUAIS A 40 MM, COM ABRAÇADEIRA METÁLICA RÍGIDA TIPO U PERFIL 1 1/4", FIXADA EM PERFILADO EM LAJE. AF_09/2023_PS</v>
          </cell>
          <cell r="D1455" t="str">
            <v>M</v>
          </cell>
          <cell r="E1455">
            <v>1</v>
          </cell>
          <cell r="F1455">
            <v>11.65</v>
          </cell>
          <cell r="G1455">
            <v>11.65</v>
          </cell>
        </row>
        <row r="1457">
          <cell r="B1457" t="str">
            <v>FNDE 93</v>
          </cell>
          <cell r="C1457" t="str">
            <v>FNDE 93 ELETRODUTO EM ACO ZINCADO OU GALVANIZADO DN=2", APARENTE - FORNECIMENTO E INSTALAÇÃO. (M)</v>
          </cell>
          <cell r="D1457" t="str">
            <v>M</v>
          </cell>
          <cell r="G1457">
            <v>71.819999999999993</v>
          </cell>
          <cell r="H1457" t="str">
            <v>FNDE 93</v>
          </cell>
        </row>
        <row r="1458">
          <cell r="B1458" t="str">
            <v>Material</v>
          </cell>
          <cell r="D1458" t="str">
            <v>UNID</v>
          </cell>
          <cell r="E1458" t="str">
            <v>COEFICIENTE</v>
          </cell>
          <cell r="F1458" t="str">
            <v>PREÇO UNITÁRIO</v>
          </cell>
          <cell r="G1458" t="str">
            <v>TOTAL</v>
          </cell>
        </row>
        <row r="1459">
          <cell r="B1459" t="str">
            <v>078</v>
          </cell>
          <cell r="C1459" t="str">
            <v>ELETRODUTO EM ACO ZINCADO OU GALVANIZADO DN=2", APARENTE</v>
          </cell>
          <cell r="D1459" t="str">
            <v>M</v>
          </cell>
          <cell r="E1459">
            <v>1.05</v>
          </cell>
          <cell r="F1459">
            <v>41.78</v>
          </cell>
          <cell r="G1459">
            <v>43.86</v>
          </cell>
        </row>
        <row r="1460">
          <cell r="B1460" t="str">
            <v>Mão de Obra com Encargos Complementares</v>
          </cell>
          <cell r="D1460" t="str">
            <v>UNID</v>
          </cell>
          <cell r="E1460" t="str">
            <v>COEFICIENTE</v>
          </cell>
          <cell r="F1460" t="str">
            <v>PREÇO UNITÁRIO</v>
          </cell>
          <cell r="G1460" t="str">
            <v>TOTAL</v>
          </cell>
        </row>
        <row r="1461">
          <cell r="B1461">
            <v>88247</v>
          </cell>
          <cell r="C1461" t="str">
            <v>AUXILIAR DE ELETRICISTA COM ENCARGOS COMPLEMENTARES</v>
          </cell>
          <cell r="D1461" t="str">
            <v>H</v>
          </cell>
          <cell r="E1461">
            <v>0.15720000000000001</v>
          </cell>
          <cell r="F1461">
            <v>25.53</v>
          </cell>
          <cell r="G1461">
            <v>4.01</v>
          </cell>
        </row>
        <row r="1462">
          <cell r="B1462">
            <v>88264</v>
          </cell>
          <cell r="C1462" t="str">
            <v>ELETRICISTA COM ENCARGOS COMPLEMENTARES</v>
          </cell>
          <cell r="D1462" t="str">
            <v>H</v>
          </cell>
          <cell r="E1462">
            <v>0.15720000000000001</v>
          </cell>
          <cell r="F1462">
            <v>30.24</v>
          </cell>
          <cell r="G1462">
            <v>4.75</v>
          </cell>
        </row>
        <row r="1463">
          <cell r="B1463" t="str">
            <v>Serviço</v>
          </cell>
          <cell r="D1463" t="str">
            <v>UNID</v>
          </cell>
          <cell r="E1463" t="str">
            <v>COEFICIENTE</v>
          </cell>
          <cell r="F1463" t="str">
            <v>PREÇO UNITÁRIO</v>
          </cell>
          <cell r="G1463" t="str">
            <v>TOTAL</v>
          </cell>
        </row>
        <row r="1464">
          <cell r="B1464">
            <v>91171</v>
          </cell>
          <cell r="C1464" t="str">
            <v>FIXAÇÃO DE TUBOS HORIZONTAIS DE PVC ÁGUA, PVC ESGOTO, PVC ÁGUA PLUVIAL, CPVC, PPR, COBRE OU AÇO, DIÂMETROS MAIORES QUE 40 MM E MENORES OU IGUAIS A 75 MM, COM ABRAÇADEIRA METÁLICA RÍGIDA TIPO U PERFIL 2 1/2", FIXADA EM PERFILADO EM LAJE. AF_09/2023_PS</v>
          </cell>
          <cell r="D1464" t="str">
            <v>M</v>
          </cell>
          <cell r="E1464">
            <v>1</v>
          </cell>
          <cell r="F1464">
            <v>19.2</v>
          </cell>
          <cell r="G1464">
            <v>19.2</v>
          </cell>
        </row>
        <row r="1466">
          <cell r="B1466" t="str">
            <v>FNDE 94</v>
          </cell>
          <cell r="C1466" t="str">
            <v>FNDE 94 ELETRODUTO EM ACO ZINCADO OU GALVANIZADO DN=3/4", APARENTE - FORNECIMENTO E INSTALAÇÃO. (M)</v>
          </cell>
          <cell r="D1466" t="str">
            <v>M</v>
          </cell>
          <cell r="G1466">
            <v>36.68</v>
          </cell>
          <cell r="H1466" t="str">
            <v>FNDE 94</v>
          </cell>
        </row>
        <row r="1467">
          <cell r="B1467" t="str">
            <v>Material</v>
          </cell>
          <cell r="D1467" t="str">
            <v>UNID</v>
          </cell>
          <cell r="E1467" t="str">
            <v>COEFICIENTE</v>
          </cell>
          <cell r="F1467" t="str">
            <v>PREÇO UNITÁRIO</v>
          </cell>
          <cell r="G1467" t="str">
            <v>TOTAL</v>
          </cell>
        </row>
        <row r="1468">
          <cell r="B1468" t="str">
            <v>076</v>
          </cell>
          <cell r="C1468" t="str">
            <v>ELETRODUTO RIGIDO, EM ACO ZINCADO OU GALVANIZADO, TIPO PESADO, DN=3/4", APARENTE</v>
          </cell>
          <cell r="D1468" t="str">
            <v>M</v>
          </cell>
          <cell r="E1468">
            <v>1.05</v>
          </cell>
          <cell r="F1468">
            <v>15.5</v>
          </cell>
          <cell r="G1468">
            <v>16.27</v>
          </cell>
        </row>
        <row r="1469">
          <cell r="B1469" t="str">
            <v>Mão de Obra com Encargos Complementares</v>
          </cell>
          <cell r="D1469" t="str">
            <v>UNID</v>
          </cell>
          <cell r="E1469" t="str">
            <v>COEFICIENTE</v>
          </cell>
          <cell r="F1469" t="str">
            <v>PREÇO UNITÁRIO</v>
          </cell>
          <cell r="G1469" t="str">
            <v>TOTAL</v>
          </cell>
        </row>
        <row r="1470">
          <cell r="B1470">
            <v>88247</v>
          </cell>
          <cell r="C1470" t="str">
            <v>AUXILIAR DE ELETRICISTA COM ENCARGOS COMPLEMENTARES</v>
          </cell>
          <cell r="D1470" t="str">
            <v>H</v>
          </cell>
          <cell r="E1470">
            <v>0.15720000000000001</v>
          </cell>
          <cell r="F1470">
            <v>25.53</v>
          </cell>
          <cell r="G1470">
            <v>4.01</v>
          </cell>
        </row>
        <row r="1471">
          <cell r="B1471">
            <v>88264</v>
          </cell>
          <cell r="C1471" t="str">
            <v>ELETRICISTA COM ENCARGOS COMPLEMENTARES</v>
          </cell>
          <cell r="D1471" t="str">
            <v>H</v>
          </cell>
          <cell r="E1471">
            <v>0.15720000000000001</v>
          </cell>
          <cell r="F1471">
            <v>30.24</v>
          </cell>
          <cell r="G1471">
            <v>4.75</v>
          </cell>
        </row>
        <row r="1472">
          <cell r="B1472" t="str">
            <v>Serviço</v>
          </cell>
          <cell r="D1472" t="str">
            <v>UNID</v>
          </cell>
          <cell r="E1472" t="str">
            <v>COEFICIENTE</v>
          </cell>
          <cell r="F1472" t="str">
            <v>PREÇO UNITÁRIO</v>
          </cell>
          <cell r="G1472" t="str">
            <v>TOTAL</v>
          </cell>
        </row>
        <row r="1473">
          <cell r="B1473">
            <v>91170</v>
          </cell>
          <cell r="C1473" t="str">
            <v>FIXAÇÃO DE TUBOS HORIZONTAIS DE PVC ÁGUA, PVC ESGOTO, PVC ÁGUA PLUVIAL, CPVC, PPR, COBRE OU AÇO, DIÂMETROS MENORES OU IGUAIS A 40 MM, COM ABRAÇADEIRA METÁLICA RÍGIDA TIPO U PERFIL 1 1/4", FIXADA EM PERFILADO EM LAJE. AF_09/2023_PS</v>
          </cell>
          <cell r="D1473" t="str">
            <v>M</v>
          </cell>
          <cell r="E1473">
            <v>1</v>
          </cell>
          <cell r="F1473">
            <v>11.65</v>
          </cell>
          <cell r="G1473">
            <v>11.65</v>
          </cell>
        </row>
        <row r="1475">
          <cell r="B1475" t="str">
            <v>FNDE 95</v>
          </cell>
          <cell r="C1475" t="str">
            <v>FNDE 95 ELETRODUTO EM ACO ZINCADO OU GALVANIZADO DN=4", APARENTE - FORNECIMENTO E INSTALAÇÃO. (M)</v>
          </cell>
          <cell r="D1475" t="str">
            <v>M</v>
          </cell>
          <cell r="G1475">
            <v>137.09</v>
          </cell>
          <cell r="H1475" t="str">
            <v>FNDE 95</v>
          </cell>
        </row>
        <row r="1476">
          <cell r="B1476" t="str">
            <v>Material</v>
          </cell>
          <cell r="D1476" t="str">
            <v>UNID</v>
          </cell>
          <cell r="E1476" t="str">
            <v>COEFICIENTE</v>
          </cell>
          <cell r="F1476" t="str">
            <v>PREÇO UNITÁRIO</v>
          </cell>
          <cell r="G1476" t="str">
            <v>TOTAL</v>
          </cell>
        </row>
        <row r="1477">
          <cell r="B1477" t="str">
            <v>066</v>
          </cell>
          <cell r="C1477" t="str">
            <v>ELETRODUTO EM ACO ZINCADO OU GALVANIZADO DN=4", APARENTE</v>
          </cell>
          <cell r="D1477" t="str">
            <v>M</v>
          </cell>
          <cell r="E1477">
            <v>1.1499999999999999</v>
          </cell>
          <cell r="F1477">
            <v>101.46666666666665</v>
          </cell>
          <cell r="G1477">
            <v>116.68</v>
          </cell>
        </row>
        <row r="1478">
          <cell r="B1478" t="str">
            <v>Mão de Obra com Encargos Complementares</v>
          </cell>
          <cell r="D1478" t="str">
            <v>UNID</v>
          </cell>
          <cell r="E1478" t="str">
            <v>COEFICIENTE</v>
          </cell>
          <cell r="F1478" t="str">
            <v>PREÇO UNITÁRIO</v>
          </cell>
          <cell r="G1478" t="str">
            <v>TOTAL</v>
          </cell>
        </row>
        <row r="1479">
          <cell r="B1479">
            <v>88247</v>
          </cell>
          <cell r="C1479" t="str">
            <v>AUXILIAR DE ELETRICISTA COM ENCARGOS COMPLEMENTARES</v>
          </cell>
          <cell r="D1479" t="str">
            <v>H</v>
          </cell>
          <cell r="E1479">
            <v>0.15720000000000001</v>
          </cell>
          <cell r="F1479">
            <v>25.53</v>
          </cell>
          <cell r="G1479">
            <v>4.01</v>
          </cell>
        </row>
        <row r="1480">
          <cell r="B1480">
            <v>88264</v>
          </cell>
          <cell r="C1480" t="str">
            <v>ELETRICISTA COM ENCARGOS COMPLEMENTARES</v>
          </cell>
          <cell r="D1480" t="str">
            <v>H</v>
          </cell>
          <cell r="E1480">
            <v>0.15720000000000001</v>
          </cell>
          <cell r="F1480">
            <v>30.24</v>
          </cell>
          <cell r="G1480">
            <v>4.75</v>
          </cell>
        </row>
        <row r="1481">
          <cell r="B1481" t="str">
            <v>Serviço</v>
          </cell>
          <cell r="D1481" t="str">
            <v>UNID</v>
          </cell>
          <cell r="E1481" t="str">
            <v>COEFICIENTE</v>
          </cell>
          <cell r="F1481" t="str">
            <v>PREÇO UNITÁRIO</v>
          </cell>
          <cell r="G1481" t="str">
            <v>TOTAL</v>
          </cell>
        </row>
        <row r="1482">
          <cell r="B1482">
            <v>91170</v>
          </cell>
          <cell r="C1482" t="str">
            <v>FIXAÇÃO DE TUBOS HORIZONTAIS DE PVC ÁGUA, PVC ESGOTO, PVC ÁGUA PLUVIAL, CPVC, PPR, COBRE OU AÇO, DIÂMETROS MENORES OU IGUAIS A 40 MM, COM ABRAÇADEIRA METÁLICA RÍGIDA TIPO U PERFIL 1 1/4", FIXADA EM PERFILADO EM LAJE. AF_09/2023_PS</v>
          </cell>
          <cell r="D1482" t="str">
            <v>M</v>
          </cell>
          <cell r="E1482">
            <v>1</v>
          </cell>
          <cell r="F1482">
            <v>11.65</v>
          </cell>
          <cell r="G1482">
            <v>11.65</v>
          </cell>
        </row>
        <row r="1484">
          <cell r="B1484" t="str">
            <v>FNDE 305</v>
          </cell>
          <cell r="C1484" t="str">
            <v>FNDE 305 CAIXA DE PASSAGEM/ LUZ / TELEFONIA, DE EMBUTIR, EM CHAPA DE ACO GALVANIZADO, DIMENSOES 20 X 20 X *12* CM (PADRAO CONCESSIONARIA LOCAL) (UN)</v>
          </cell>
          <cell r="D1484" t="str">
            <v>UN</v>
          </cell>
          <cell r="G1484">
            <v>71.13</v>
          </cell>
          <cell r="H1484" t="str">
            <v>FNDE 305</v>
          </cell>
        </row>
        <row r="1485">
          <cell r="B1485" t="str">
            <v>Material</v>
          </cell>
          <cell r="D1485" t="str">
            <v>UNID</v>
          </cell>
          <cell r="E1485" t="str">
            <v>COEFICIENTE</v>
          </cell>
          <cell r="F1485" t="str">
            <v>PREÇO UNITÁRIO</v>
          </cell>
          <cell r="G1485" t="str">
            <v>TOTAL</v>
          </cell>
        </row>
        <row r="1486">
          <cell r="B1486">
            <v>11250</v>
          </cell>
          <cell r="C1486" t="str">
            <v>CAIXA DE PASSAGEM/ LUZ / TELEFONIA, DE EMBUTIR, EM CHAPA DE ACO GALVANIZADO, DIMENSOES 20 X 20 X *12* CM (PADRAO CONCESSIONARIA LOCAL)</v>
          </cell>
          <cell r="D1486" t="str">
            <v>UN</v>
          </cell>
          <cell r="E1486">
            <v>1</v>
          </cell>
          <cell r="F1486">
            <v>51.84</v>
          </cell>
          <cell r="G1486">
            <v>51.84</v>
          </cell>
        </row>
        <row r="1487">
          <cell r="B1487" t="str">
            <v>Mão de Obra com Encargos Complementares</v>
          </cell>
          <cell r="D1487" t="str">
            <v>UNID</v>
          </cell>
          <cell r="E1487" t="str">
            <v>COEFICIENTE</v>
          </cell>
          <cell r="F1487" t="str">
            <v>PREÇO UNITÁRIO</v>
          </cell>
          <cell r="G1487" t="str">
            <v>TOTAL</v>
          </cell>
        </row>
        <row r="1488">
          <cell r="B1488">
            <v>88247</v>
          </cell>
          <cell r="C1488" t="str">
            <v>AUXILIAR DE ELETRICISTA COM ENCARGOS COMPLEMENTARES</v>
          </cell>
          <cell r="D1488" t="str">
            <v>H</v>
          </cell>
          <cell r="E1488">
            <v>0.34599999999999997</v>
          </cell>
          <cell r="F1488">
            <v>25.53</v>
          </cell>
          <cell r="G1488">
            <v>8.83</v>
          </cell>
        </row>
        <row r="1489">
          <cell r="B1489">
            <v>88264</v>
          </cell>
          <cell r="C1489" t="str">
            <v>ELETRICISTA COM ENCARGOS COMPLEMENTARES</v>
          </cell>
          <cell r="D1489" t="str">
            <v>H</v>
          </cell>
          <cell r="E1489">
            <v>0.34599999999999997</v>
          </cell>
          <cell r="F1489">
            <v>30.24</v>
          </cell>
          <cell r="G1489">
            <v>10.46</v>
          </cell>
        </row>
        <row r="1491">
          <cell r="B1491" t="str">
            <v>FNDE 306</v>
          </cell>
          <cell r="C1491" t="str">
            <v>FNDE 306 CAIXA DE PASSAGEM/ LUZ / TELEFONIA, DE EMBUTIR, EM CHAPA DE ACO GALVANIZADO, DIMENSOES 40 X 40 X *12* CM (PADRAO CONCESSIONARIA LOCAL) (UN)</v>
          </cell>
          <cell r="D1491" t="str">
            <v>UN</v>
          </cell>
          <cell r="G1491">
            <v>134.13</v>
          </cell>
          <cell r="H1491" t="str">
            <v>FNDE 306</v>
          </cell>
        </row>
        <row r="1492">
          <cell r="B1492" t="str">
            <v>Material</v>
          </cell>
          <cell r="D1492" t="str">
            <v>UNID</v>
          </cell>
          <cell r="E1492" t="str">
            <v>COEFICIENTE</v>
          </cell>
          <cell r="F1492" t="str">
            <v>PREÇO UNITÁRIO</v>
          </cell>
          <cell r="G1492" t="str">
            <v>TOTAL</v>
          </cell>
        </row>
        <row r="1493">
          <cell r="B1493">
            <v>11251</v>
          </cell>
          <cell r="C1493" t="str">
            <v>CAIXA DE PASSAGEM/ LUZ / TELEFONIA, DE EMBUTIR, EM CHAPA DE ACO GALVANIZADO, DIMENSOES 40 X 40 X *12* CM (PADRAO CONCESSIONARIA LOCAL)</v>
          </cell>
          <cell r="D1493" t="str">
            <v>UN</v>
          </cell>
          <cell r="E1493">
            <v>1</v>
          </cell>
          <cell r="F1493">
            <v>114.84</v>
          </cell>
          <cell r="G1493">
            <v>114.84</v>
          </cell>
        </row>
        <row r="1494">
          <cell r="B1494" t="str">
            <v>Mão de Obra com Encargos Complementares</v>
          </cell>
          <cell r="D1494" t="str">
            <v>UNID</v>
          </cell>
          <cell r="E1494" t="str">
            <v>COEFICIENTE</v>
          </cell>
          <cell r="F1494" t="str">
            <v>PREÇO UNITÁRIO</v>
          </cell>
          <cell r="G1494" t="str">
            <v>TOTAL</v>
          </cell>
        </row>
        <row r="1495">
          <cell r="B1495">
            <v>88247</v>
          </cell>
          <cell r="C1495" t="str">
            <v>AUXILIAR DE ELETRICISTA COM ENCARGOS COMPLEMENTARES</v>
          </cell>
          <cell r="D1495" t="str">
            <v>H</v>
          </cell>
          <cell r="E1495">
            <v>0.34599999999999997</v>
          </cell>
          <cell r="F1495">
            <v>25.53</v>
          </cell>
          <cell r="G1495">
            <v>8.83</v>
          </cell>
        </row>
        <row r="1496">
          <cell r="B1496">
            <v>88264</v>
          </cell>
          <cell r="C1496" t="str">
            <v>ELETRICISTA COM ENCARGOS COMPLEMENTARES</v>
          </cell>
          <cell r="D1496" t="str">
            <v>H</v>
          </cell>
          <cell r="E1496">
            <v>0.34599999999999997</v>
          </cell>
          <cell r="F1496">
            <v>30.24</v>
          </cell>
          <cell r="G1496">
            <v>10.46</v>
          </cell>
        </row>
        <row r="1498">
          <cell r="B1498" t="str">
            <v>FNDE 312</v>
          </cell>
          <cell r="C1498" t="str">
            <v>FNDE 312 ELETROCALHA LISA OU PERFURADA EM AÇO GALVANIZADO, LARGURA  100MM E ALTURA 50MM, INCLUSIVE EMENDA E FIXAÇÃO - FORNECIMENTO E INSTALAÇÃO. (M)</v>
          </cell>
          <cell r="D1498" t="str">
            <v>M</v>
          </cell>
          <cell r="G1498">
            <v>84.99</v>
          </cell>
          <cell r="H1498" t="str">
            <v>FNDE 312</v>
          </cell>
        </row>
        <row r="1499">
          <cell r="B1499" t="str">
            <v>Material</v>
          </cell>
          <cell r="D1499" t="str">
            <v>UNID</v>
          </cell>
          <cell r="E1499" t="str">
            <v>COEFICIENTE</v>
          </cell>
          <cell r="F1499" t="str">
            <v>PREÇO UNITÁRIO</v>
          </cell>
          <cell r="G1499" t="str">
            <v>TOTAL</v>
          </cell>
        </row>
        <row r="1500">
          <cell r="B1500" t="str">
            <v>067</v>
          </cell>
          <cell r="C1500" t="str">
            <v>ELETROCALHA LISA OU PERFURADA EM AÇO GALVANIZADO, LARGURA  100MM E ALTURA 50MM</v>
          </cell>
          <cell r="D1500" t="str">
            <v>M</v>
          </cell>
          <cell r="E1500">
            <v>1</v>
          </cell>
          <cell r="F1500">
            <v>14.666666666666666</v>
          </cell>
          <cell r="G1500">
            <v>14.66</v>
          </cell>
        </row>
        <row r="1501">
          <cell r="B1501" t="str">
            <v>Mão de Obra com Encargos Complementares</v>
          </cell>
          <cell r="D1501" t="str">
            <v>UNID</v>
          </cell>
          <cell r="E1501" t="str">
            <v>COEFICIENTE</v>
          </cell>
          <cell r="F1501" t="str">
            <v>PREÇO UNITÁRIO</v>
          </cell>
          <cell r="G1501" t="str">
            <v>TOTAL</v>
          </cell>
        </row>
        <row r="1502">
          <cell r="B1502">
            <v>88247</v>
          </cell>
          <cell r="C1502" t="str">
            <v>AUXILIAR DE ELETRICISTA COM ENCARGOS COMPLEMENTARES</v>
          </cell>
          <cell r="D1502" t="str">
            <v>H</v>
          </cell>
          <cell r="E1502">
            <v>0.12</v>
          </cell>
          <cell r="F1502">
            <v>25.53</v>
          </cell>
          <cell r="G1502">
            <v>3.06</v>
          </cell>
        </row>
        <row r="1503">
          <cell r="B1503">
            <v>88264</v>
          </cell>
          <cell r="C1503" t="str">
            <v>ELETRICISTA COM ENCARGOS COMPLEMENTARES</v>
          </cell>
          <cell r="D1503" t="str">
            <v>H</v>
          </cell>
          <cell r="E1503">
            <v>0.12</v>
          </cell>
          <cell r="F1503">
            <v>30.24</v>
          </cell>
          <cell r="G1503">
            <v>3.62</v>
          </cell>
        </row>
        <row r="1504">
          <cell r="B1504" t="str">
            <v>Serviço</v>
          </cell>
          <cell r="D1504" t="str">
            <v>UNID</v>
          </cell>
          <cell r="E1504" t="str">
            <v>COEFICIENTE</v>
          </cell>
          <cell r="F1504" t="str">
            <v>PREÇO UNITÁRIO</v>
          </cell>
          <cell r="G1504" t="str">
            <v>TOTAL</v>
          </cell>
        </row>
        <row r="1505">
          <cell r="B1505">
            <v>96563</v>
          </cell>
          <cell r="C1505" t="str">
            <v>SUPORTE PARA ELETROCALHA LISA OU PERFURADA EM AÇO GALVANIZADO, LARGURA 800 MM, EM PERFILADO COM COMPRIMENTO DE 85 CM FIXADO EM LAJE, POR METRO DE ELETROCALHA FIXADA. AF_09/2023</v>
          </cell>
          <cell r="D1505" t="str">
            <v>M</v>
          </cell>
          <cell r="E1505">
            <v>1</v>
          </cell>
          <cell r="F1505">
            <v>63.65</v>
          </cell>
          <cell r="G1505">
            <v>63.65</v>
          </cell>
        </row>
        <row r="1507">
          <cell r="B1507" t="str">
            <v>FNDE 314</v>
          </cell>
          <cell r="C1507" t="str">
            <v>FNDE 314 ELETROCALHA LISA OU PERFURADA EM AÇO GALVANIZADO, LARGURA  150MM E ALTURA 50MM, INCLUSIVE EMENDA E FIXAÇÃO - FORNECIMENTO E INSTALAÇÃO. (M)</v>
          </cell>
          <cell r="D1507" t="str">
            <v>M</v>
          </cell>
          <cell r="G1507">
            <v>89.89</v>
          </cell>
          <cell r="H1507" t="str">
            <v>FNDE 314</v>
          </cell>
        </row>
        <row r="1508">
          <cell r="B1508" t="str">
            <v>Material</v>
          </cell>
          <cell r="D1508" t="str">
            <v>UNID</v>
          </cell>
          <cell r="E1508" t="str">
            <v>COEFICIENTE</v>
          </cell>
          <cell r="F1508" t="str">
            <v>PREÇO UNITÁRIO</v>
          </cell>
          <cell r="G1508" t="str">
            <v>TOTAL</v>
          </cell>
        </row>
        <row r="1509">
          <cell r="B1509" t="str">
            <v>068</v>
          </cell>
          <cell r="C1509" t="str">
            <v>ELETROCALHA LISA OU PERFURADA EM AÇO GALVANIZADO, LARGURA  150MM E ALTURA 50MM</v>
          </cell>
          <cell r="D1509" t="str">
            <v>M</v>
          </cell>
          <cell r="E1509">
            <v>1</v>
          </cell>
          <cell r="F1509">
            <v>19.566666666666666</v>
          </cell>
          <cell r="G1509">
            <v>19.559999999999999</v>
          </cell>
        </row>
        <row r="1510">
          <cell r="B1510" t="str">
            <v>Mão de Obra com Encargos Complementares</v>
          </cell>
          <cell r="D1510" t="str">
            <v>UNID</v>
          </cell>
          <cell r="E1510" t="str">
            <v>COEFICIENTE</v>
          </cell>
          <cell r="F1510" t="str">
            <v>PREÇO UNITÁRIO</v>
          </cell>
          <cell r="G1510" t="str">
            <v>TOTAL</v>
          </cell>
        </row>
        <row r="1511">
          <cell r="B1511">
            <v>88247</v>
          </cell>
          <cell r="C1511" t="str">
            <v>AUXILIAR DE ELETRICISTA COM ENCARGOS COMPLEMENTARES</v>
          </cell>
          <cell r="D1511" t="str">
            <v>H</v>
          </cell>
          <cell r="E1511">
            <v>0.12</v>
          </cell>
          <cell r="F1511">
            <v>25.53</v>
          </cell>
          <cell r="G1511">
            <v>3.06</v>
          </cell>
        </row>
        <row r="1512">
          <cell r="B1512">
            <v>88264</v>
          </cell>
          <cell r="C1512" t="str">
            <v>ELETRICISTA COM ENCARGOS COMPLEMENTARES</v>
          </cell>
          <cell r="D1512" t="str">
            <v>H</v>
          </cell>
          <cell r="E1512">
            <v>0.12</v>
          </cell>
          <cell r="F1512">
            <v>30.24</v>
          </cell>
          <cell r="G1512">
            <v>3.62</v>
          </cell>
        </row>
        <row r="1513">
          <cell r="B1513" t="str">
            <v>Serviço</v>
          </cell>
          <cell r="D1513" t="str">
            <v>UNID</v>
          </cell>
          <cell r="E1513" t="str">
            <v>COEFICIENTE</v>
          </cell>
          <cell r="F1513" t="str">
            <v>PREÇO UNITÁRIO</v>
          </cell>
          <cell r="G1513" t="str">
            <v>TOTAL</v>
          </cell>
        </row>
        <row r="1514">
          <cell r="B1514">
            <v>96563</v>
          </cell>
          <cell r="C1514" t="str">
            <v>SUPORTE PARA ELETROCALHA LISA OU PERFURADA EM AÇO GALVANIZADO, LARGURA 800 MM, EM PERFILADO COM COMPRIMENTO DE 85 CM FIXADO EM LAJE, POR METRO DE ELETROCALHA FIXADA. AF_09/2023</v>
          </cell>
          <cell r="D1514" t="str">
            <v>M</v>
          </cell>
          <cell r="E1514">
            <v>1</v>
          </cell>
          <cell r="F1514">
            <v>63.65</v>
          </cell>
          <cell r="G1514">
            <v>63.65</v>
          </cell>
        </row>
        <row r="1516">
          <cell r="B1516" t="str">
            <v>FNDE 25</v>
          </cell>
          <cell r="C1516" t="str">
            <v>FNDE 25 ELETROCALHA LISA OU PERFURADA EM AÇO GALVANIZADO, LARGURA  50MM E ALTURA 50MM, INCLUSIVE EMENDA E FIXAÇÃO - FORNECIMENTO E INSTALAÇÃO. (M)</v>
          </cell>
          <cell r="D1516" t="str">
            <v>M</v>
          </cell>
          <cell r="G1516">
            <v>78.19</v>
          </cell>
          <cell r="H1516" t="str">
            <v>FNDE 25</v>
          </cell>
        </row>
        <row r="1517">
          <cell r="B1517" t="str">
            <v>Material</v>
          </cell>
          <cell r="D1517" t="str">
            <v>UNID</v>
          </cell>
          <cell r="E1517" t="str">
            <v>COEFICIENTE</v>
          </cell>
          <cell r="F1517" t="str">
            <v>PREÇO UNITÁRIO</v>
          </cell>
          <cell r="G1517" t="str">
            <v>TOTAL</v>
          </cell>
        </row>
        <row r="1518">
          <cell r="B1518" t="str">
            <v>069</v>
          </cell>
          <cell r="C1518" t="str">
            <v>ELETROCALHA LISA OU PERFURADA EM AÇO GALVANIZADO, LARGURA  50MM E ALTURA 50MM</v>
          </cell>
          <cell r="D1518" t="str">
            <v>M</v>
          </cell>
          <cell r="E1518">
            <v>1</v>
          </cell>
          <cell r="F1518">
            <v>9.7999999999999989</v>
          </cell>
          <cell r="G1518">
            <v>9.8000000000000007</v>
          </cell>
        </row>
        <row r="1519">
          <cell r="B1519" t="str">
            <v>Mão de Obra com Encargos Complementares</v>
          </cell>
          <cell r="D1519" t="str">
            <v>UNID</v>
          </cell>
          <cell r="E1519" t="str">
            <v>COEFICIENTE</v>
          </cell>
          <cell r="F1519" t="str">
            <v>PREÇO UNITÁRIO</v>
          </cell>
          <cell r="G1519" t="str">
            <v>TOTAL</v>
          </cell>
        </row>
        <row r="1520">
          <cell r="B1520">
            <v>88247</v>
          </cell>
          <cell r="C1520" t="str">
            <v>AUXILIAR DE ELETRICISTA COM ENCARGOS COMPLEMENTARES</v>
          </cell>
          <cell r="D1520" t="str">
            <v>H</v>
          </cell>
          <cell r="E1520">
            <v>8.5199999999999998E-2</v>
          </cell>
          <cell r="F1520">
            <v>25.53</v>
          </cell>
          <cell r="G1520">
            <v>2.17</v>
          </cell>
        </row>
        <row r="1521">
          <cell r="B1521">
            <v>88264</v>
          </cell>
          <cell r="C1521" t="str">
            <v>ELETRICISTA COM ENCARGOS COMPLEMENTARES</v>
          </cell>
          <cell r="D1521" t="str">
            <v>H</v>
          </cell>
          <cell r="E1521">
            <v>8.5199999999999998E-2</v>
          </cell>
          <cell r="F1521">
            <v>30.24</v>
          </cell>
          <cell r="G1521">
            <v>2.57</v>
          </cell>
        </row>
        <row r="1522">
          <cell r="B1522" t="str">
            <v>Serviço</v>
          </cell>
          <cell r="D1522" t="str">
            <v>UNID</v>
          </cell>
          <cell r="E1522" t="str">
            <v>COEFICIENTE</v>
          </cell>
          <cell r="F1522" t="str">
            <v>PREÇO UNITÁRIO</v>
          </cell>
          <cell r="G1522" t="str">
            <v>TOTAL</v>
          </cell>
        </row>
        <row r="1523">
          <cell r="B1523">
            <v>96563</v>
          </cell>
          <cell r="C1523" t="str">
            <v>SUPORTE PARA ELETROCALHA LISA OU PERFURADA EM AÇO GALVANIZADO, LARGURA 800 MM, EM PERFILADO COM COMPRIMENTO DE 85 CM FIXADO EM LAJE, POR METRO DE ELETROCALHA FIXADA. AF_09/2023</v>
          </cell>
          <cell r="D1523" t="str">
            <v>M</v>
          </cell>
          <cell r="E1523">
            <v>1</v>
          </cell>
          <cell r="F1523">
            <v>63.65</v>
          </cell>
          <cell r="G1523">
            <v>63.65</v>
          </cell>
        </row>
        <row r="1525">
          <cell r="B1525" t="str">
            <v>FNDE 309</v>
          </cell>
          <cell r="C1525" t="str">
            <v>FNDE 309 ESPELHO / PLACA CEGA 4" X 2", PARA INSTALACAO DE TOMADAS E INTERRUPTORES (UN)</v>
          </cell>
          <cell r="D1525" t="str">
            <v>UN</v>
          </cell>
          <cell r="G1525">
            <v>13.569999999999999</v>
          </cell>
          <cell r="H1525" t="str">
            <v>FNDE 309</v>
          </cell>
        </row>
        <row r="1526">
          <cell r="B1526" t="str">
            <v>Material</v>
          </cell>
          <cell r="D1526" t="str">
            <v>UNID</v>
          </cell>
          <cell r="E1526" t="str">
            <v>COEFICIENTE</v>
          </cell>
          <cell r="F1526" t="str">
            <v>PREÇO UNITÁRIO</v>
          </cell>
          <cell r="G1526" t="str">
            <v>TOTAL</v>
          </cell>
        </row>
        <row r="1527">
          <cell r="B1527">
            <v>38091</v>
          </cell>
          <cell r="C1527" t="str">
            <v>ESPELHO / PLACA CEGA 4" X 2", PARA INSTALACAO DE TOMADAS E INTERRUPTORES</v>
          </cell>
          <cell r="D1527" t="str">
            <v>UN</v>
          </cell>
          <cell r="E1527">
            <v>1</v>
          </cell>
          <cell r="F1527">
            <v>2.2799999999999998</v>
          </cell>
          <cell r="G1527">
            <v>2.2799999999999998</v>
          </cell>
        </row>
        <row r="1528">
          <cell r="B1528" t="str">
            <v>Serviço</v>
          </cell>
          <cell r="D1528" t="str">
            <v>UNID</v>
          </cell>
          <cell r="E1528" t="str">
            <v>COEFICIENTE</v>
          </cell>
          <cell r="F1528" t="str">
            <v>PREÇO UNITÁRIO</v>
          </cell>
          <cell r="G1528" t="str">
            <v>TOTAL</v>
          </cell>
        </row>
        <row r="1529">
          <cell r="B1529">
            <v>91946</v>
          </cell>
          <cell r="C1529" t="str">
            <v>SUPORTE PARAFUSADO COM PLACA DE ENCAIXE 4" X 2" MÉDIO (1,30 M DO PISO) PARA PONTO ELÉTRICO - FORNECIMENTO E INSTALAÇÃO. AF_03/2023</v>
          </cell>
          <cell r="D1529" t="str">
            <v>UN</v>
          </cell>
          <cell r="E1529">
            <v>1</v>
          </cell>
          <cell r="F1529">
            <v>11.29</v>
          </cell>
          <cell r="G1529">
            <v>11.29</v>
          </cell>
        </row>
        <row r="1531">
          <cell r="B1531" t="str">
            <v>FNDE 96</v>
          </cell>
          <cell r="C1531" t="str">
            <v>FNDE 96 LUMINÁRIA DE EMBUTIR, PAINEL LED DE 18 W (UN)</v>
          </cell>
          <cell r="D1531" t="str">
            <v>UN</v>
          </cell>
          <cell r="G1531">
            <v>101.72</v>
          </cell>
          <cell r="H1531" t="str">
            <v>FNDE 96</v>
          </cell>
        </row>
        <row r="1532">
          <cell r="B1532" t="str">
            <v>Material</v>
          </cell>
          <cell r="D1532" t="str">
            <v>UNID</v>
          </cell>
          <cell r="E1532" t="str">
            <v>COEFICIENTE</v>
          </cell>
          <cell r="F1532" t="str">
            <v>PREÇO UNITÁRIO</v>
          </cell>
          <cell r="G1532" t="str">
            <v>TOTAL</v>
          </cell>
        </row>
        <row r="1533">
          <cell r="B1533" t="str">
            <v>070</v>
          </cell>
          <cell r="C1533" t="str">
            <v>LUMINÁRIA DE EMBUTIR LED 18W, PAINEL LED APROX. 60X15CM, REF. MINOTAURO 2PE ITAIM OU SIMILAR</v>
          </cell>
          <cell r="D1533" t="str">
            <v>UN</v>
          </cell>
          <cell r="E1533">
            <v>1</v>
          </cell>
          <cell r="F1533">
            <v>87.92</v>
          </cell>
          <cell r="G1533">
            <v>87.92</v>
          </cell>
        </row>
        <row r="1534">
          <cell r="B1534" t="str">
            <v>Mão de Obra com Encargos Complementares</v>
          </cell>
          <cell r="D1534" t="str">
            <v>UNID</v>
          </cell>
          <cell r="E1534" t="str">
            <v>COEFICIENTE</v>
          </cell>
          <cell r="F1534" t="str">
            <v>PREÇO UNITÁRIO</v>
          </cell>
          <cell r="G1534" t="str">
            <v>TOTAL</v>
          </cell>
        </row>
        <row r="1535">
          <cell r="B1535">
            <v>88247</v>
          </cell>
          <cell r="C1535" t="str">
            <v>AUXILIAR DE ELETRICISTA COM ENCARGOS COMPLEMENTARES</v>
          </cell>
          <cell r="D1535" t="str">
            <v>H</v>
          </cell>
          <cell r="E1535">
            <v>0.14080000000000001</v>
          </cell>
          <cell r="F1535">
            <v>25.53</v>
          </cell>
          <cell r="G1535">
            <v>3.59</v>
          </cell>
        </row>
        <row r="1536">
          <cell r="B1536">
            <v>88264</v>
          </cell>
          <cell r="C1536" t="str">
            <v>ELETRICISTA COM ENCARGOS COMPLEMENTARES</v>
          </cell>
          <cell r="D1536" t="str">
            <v>H</v>
          </cell>
          <cell r="E1536">
            <v>0.33789999999999998</v>
          </cell>
          <cell r="F1536">
            <v>30.24</v>
          </cell>
          <cell r="G1536">
            <v>10.210000000000001</v>
          </cell>
        </row>
        <row r="1538">
          <cell r="B1538" t="str">
            <v>FNDE 97</v>
          </cell>
          <cell r="C1538" t="str">
            <v>FNDE 97 LUMINÁRIA DE EMBUTIR, PAINEL LED 30 W (UN)</v>
          </cell>
          <cell r="D1538" t="str">
            <v>UN</v>
          </cell>
          <cell r="G1538">
            <v>138.70000000000002</v>
          </cell>
          <cell r="H1538" t="str">
            <v>FNDE 97</v>
          </cell>
        </row>
        <row r="1539">
          <cell r="B1539" t="str">
            <v>Material</v>
          </cell>
          <cell r="D1539" t="str">
            <v>UNID</v>
          </cell>
          <cell r="E1539" t="str">
            <v>COEFICIENTE</v>
          </cell>
          <cell r="F1539" t="str">
            <v>PREÇO UNITÁRIO</v>
          </cell>
          <cell r="G1539" t="str">
            <v>TOTAL</v>
          </cell>
        </row>
        <row r="1540">
          <cell r="B1540" t="str">
            <v>071</v>
          </cell>
          <cell r="C1540" t="str">
            <v>LUMINÁRIA DE EMBUTIR LED 30/31W, PAINEL LED APROX. 60X15CM, REF. MINOTAURO 2PE ITAIM OU SIMILAR</v>
          </cell>
          <cell r="D1540" t="str">
            <v>UN</v>
          </cell>
          <cell r="E1540">
            <v>1</v>
          </cell>
          <cell r="F1540">
            <v>124.9</v>
          </cell>
          <cell r="G1540">
            <v>124.9</v>
          </cell>
        </row>
        <row r="1541">
          <cell r="B1541" t="str">
            <v>Mão de Obra com Encargos Complementares</v>
          </cell>
          <cell r="D1541" t="str">
            <v>UNID</v>
          </cell>
          <cell r="E1541" t="str">
            <v>COEFICIENTE</v>
          </cell>
          <cell r="F1541" t="str">
            <v>PREÇO UNITÁRIO</v>
          </cell>
          <cell r="G1541" t="str">
            <v>TOTAL</v>
          </cell>
        </row>
        <row r="1542">
          <cell r="B1542">
            <v>88247</v>
          </cell>
          <cell r="C1542" t="str">
            <v>AUXILIAR DE ELETRICISTA COM ENCARGOS COMPLEMENTARES</v>
          </cell>
          <cell r="D1542" t="str">
            <v>H</v>
          </cell>
          <cell r="E1542">
            <v>0.14080000000000001</v>
          </cell>
          <cell r="F1542">
            <v>25.53</v>
          </cell>
          <cell r="G1542">
            <v>3.59</v>
          </cell>
        </row>
        <row r="1543">
          <cell r="B1543">
            <v>88264</v>
          </cell>
          <cell r="C1543" t="str">
            <v>ELETRICISTA COM ENCARGOS COMPLEMENTARES</v>
          </cell>
          <cell r="D1543" t="str">
            <v>H</v>
          </cell>
          <cell r="E1543">
            <v>0.33789999999999998</v>
          </cell>
          <cell r="F1543">
            <v>30.24</v>
          </cell>
          <cell r="G1543">
            <v>10.210000000000001</v>
          </cell>
        </row>
        <row r="1545">
          <cell r="B1545" t="str">
            <v>FNDE 308</v>
          </cell>
          <cell r="C1545" t="str">
            <v>FNDE 308 LUMINÁRIA DE EMBUTIR, COM ALETAS DE ALUMÍNIO, PARA DUAS LÂMPADAS LED, 2X20W=40W</v>
          </cell>
          <cell r="D1545" t="str">
            <v>UN</v>
          </cell>
          <cell r="G1545">
            <v>125.16000000000003</v>
          </cell>
          <cell r="H1545" t="str">
            <v>FNDE 308</v>
          </cell>
        </row>
        <row r="1546">
          <cell r="B1546" t="str">
            <v>Material</v>
          </cell>
          <cell r="D1546" t="str">
            <v>UNID</v>
          </cell>
          <cell r="E1546" t="str">
            <v>COEFICIENTE</v>
          </cell>
          <cell r="F1546" t="str">
            <v>PREÇO UNITÁRIO</v>
          </cell>
          <cell r="G1546" t="str">
            <v>TOTAL</v>
          </cell>
        </row>
        <row r="1547">
          <cell r="B1547">
            <v>39387</v>
          </cell>
          <cell r="C1547" t="str">
            <v>LAMPADA LED TUBULAR BIVOLT 18/20 W, BASE G13</v>
          </cell>
          <cell r="D1547" t="str">
            <v>UN</v>
          </cell>
          <cell r="E1547">
            <v>2</v>
          </cell>
          <cell r="F1547">
            <v>13.23</v>
          </cell>
          <cell r="G1547">
            <v>26.46</v>
          </cell>
        </row>
        <row r="1548">
          <cell r="B1548" t="str">
            <v>072</v>
          </cell>
          <cell r="C1548" t="str">
            <v>LUMINÁRIA DE EMBUTIR COM ALETAS DE ALUMÍNIO, PARA DUAS LÂMPADAS LED T8/G13, REF. 2005 ITAIM OU SIMILAR</v>
          </cell>
          <cell r="D1548" t="str">
            <v>UN</v>
          </cell>
          <cell r="E1548">
            <v>1</v>
          </cell>
          <cell r="F1548">
            <v>84.9</v>
          </cell>
          <cell r="G1548">
            <v>84.9</v>
          </cell>
        </row>
        <row r="1549">
          <cell r="B1549" t="str">
            <v>Mão de Obra com Encargos Complementares</v>
          </cell>
          <cell r="D1549" t="str">
            <v>UNID</v>
          </cell>
          <cell r="E1549" t="str">
            <v>COEFICIENTE</v>
          </cell>
          <cell r="F1549" t="str">
            <v>PREÇO UNITÁRIO</v>
          </cell>
          <cell r="G1549" t="str">
            <v>TOTAL</v>
          </cell>
        </row>
        <row r="1550">
          <cell r="B1550">
            <v>88247</v>
          </cell>
          <cell r="C1550" t="str">
            <v>AUXILIAR DE ELETRICISTA COM ENCARGOS COMPLEMENTARES</v>
          </cell>
          <cell r="D1550" t="str">
            <v>H</v>
          </cell>
          <cell r="E1550">
            <v>0.14080000000000001</v>
          </cell>
          <cell r="F1550">
            <v>25.53</v>
          </cell>
          <cell r="G1550">
            <v>3.59</v>
          </cell>
        </row>
        <row r="1551">
          <cell r="B1551">
            <v>88264</v>
          </cell>
          <cell r="C1551" t="str">
            <v>ELETRICISTA COM ENCARGOS COMPLEMENTARES</v>
          </cell>
          <cell r="D1551" t="str">
            <v>H</v>
          </cell>
          <cell r="E1551">
            <v>0.33789999999999998</v>
          </cell>
          <cell r="F1551">
            <v>30.24</v>
          </cell>
          <cell r="G1551">
            <v>10.210000000000001</v>
          </cell>
        </row>
        <row r="1553">
          <cell r="B1553" t="str">
            <v>FNDE 98</v>
          </cell>
          <cell r="C1553" t="str">
            <v>FNDE 98 REFLETOR EM ALUMÍNIO, DE SUPORTE E ALÇA, COM LÂMPADA LED DE 200 W (UN)</v>
          </cell>
          <cell r="D1553" t="str">
            <v>UN</v>
          </cell>
          <cell r="G1553">
            <v>169.92</v>
          </cell>
          <cell r="H1553" t="str">
            <v>FNDE 98</v>
          </cell>
        </row>
        <row r="1554">
          <cell r="B1554" t="str">
            <v>Material</v>
          </cell>
          <cell r="D1554" t="str">
            <v>UNID</v>
          </cell>
          <cell r="E1554" t="str">
            <v>COEFICIENTE</v>
          </cell>
          <cell r="F1554" t="str">
            <v>PREÇO UNITÁRIO</v>
          </cell>
          <cell r="G1554" t="str">
            <v>TOTAL</v>
          </cell>
        </row>
        <row r="1555">
          <cell r="B1555" t="str">
            <v>073</v>
          </cell>
          <cell r="C1555" t="str">
            <v>REFLETOR EM ALUMÍNIO, DE SUPORTE E ALÇA, COM LÂMPADA LED DE 200 W</v>
          </cell>
          <cell r="D1555" t="str">
            <v>UN</v>
          </cell>
          <cell r="E1555">
            <v>1</v>
          </cell>
          <cell r="F1555">
            <v>152.91</v>
          </cell>
          <cell r="G1555">
            <v>152.91</v>
          </cell>
        </row>
        <row r="1556">
          <cell r="B1556" t="str">
            <v>Mão de Obra com Encargos Complementares</v>
          </cell>
          <cell r="D1556" t="str">
            <v>UNID</v>
          </cell>
          <cell r="E1556" t="str">
            <v>COEFICIENTE</v>
          </cell>
          <cell r="F1556" t="str">
            <v>PREÇO UNITÁRIO</v>
          </cell>
          <cell r="G1556" t="str">
            <v>TOTAL</v>
          </cell>
        </row>
        <row r="1557">
          <cell r="B1557">
            <v>88247</v>
          </cell>
          <cell r="C1557" t="str">
            <v>AUXILIAR DE ELETRICISTA COM ENCARGOS COMPLEMENTARES</v>
          </cell>
          <cell r="D1557" t="str">
            <v>H</v>
          </cell>
          <cell r="E1557">
            <v>0.17349999999999999</v>
          </cell>
          <cell r="F1557">
            <v>25.53</v>
          </cell>
          <cell r="G1557">
            <v>4.42</v>
          </cell>
        </row>
        <row r="1558">
          <cell r="B1558">
            <v>88264</v>
          </cell>
          <cell r="C1558" t="str">
            <v>ELETRICISTA COM ENCARGOS COMPLEMENTARES</v>
          </cell>
          <cell r="D1558" t="str">
            <v>H</v>
          </cell>
          <cell r="E1558">
            <v>0.41649999999999998</v>
          </cell>
          <cell r="F1558">
            <v>30.24</v>
          </cell>
          <cell r="G1558">
            <v>12.59</v>
          </cell>
        </row>
        <row r="1560">
          <cell r="B1560" t="str">
            <v>FNDE 99</v>
          </cell>
          <cell r="C1560" t="str">
            <v>FNDE 99 LUMINÁRIA TIPO SPOT BALIZADOR LED 12W (UN)</v>
          </cell>
          <cell r="D1560" t="str">
            <v>UN</v>
          </cell>
          <cell r="G1560">
            <v>132.71</v>
          </cell>
          <cell r="H1560" t="str">
            <v>FNDE 99</v>
          </cell>
        </row>
        <row r="1561">
          <cell r="B1561" t="str">
            <v>Material</v>
          </cell>
          <cell r="D1561" t="str">
            <v>UNID</v>
          </cell>
          <cell r="E1561" t="str">
            <v>COEFICIENTE</v>
          </cell>
          <cell r="F1561" t="str">
            <v>PREÇO UNITÁRIO</v>
          </cell>
          <cell r="G1561" t="str">
            <v>TOTAL</v>
          </cell>
        </row>
        <row r="1562">
          <cell r="B1562">
            <v>38194</v>
          </cell>
          <cell r="C1562" t="str">
            <v>LAMPADA LED 10 W BIVOLT BRANCA, FORMATO TRADICIONAL (BASE E27)</v>
          </cell>
          <cell r="D1562" t="str">
            <v>UN</v>
          </cell>
          <cell r="E1562">
            <v>1</v>
          </cell>
          <cell r="F1562">
            <v>6.9</v>
          </cell>
          <cell r="G1562">
            <v>6.9</v>
          </cell>
        </row>
        <row r="1563">
          <cell r="B1563">
            <v>12266</v>
          </cell>
          <cell r="C1563" t="str">
            <v>LUMINARIA SPOT DE SOBREPOR EM ALUMINIO COM ALETA PLASTICA PARA 1 LAMPADA, BASE E27, POTENCIA MAXIMA 40/60 W (NAO INCLUI LAMPADA)</v>
          </cell>
          <cell r="D1563" t="str">
            <v>UN</v>
          </cell>
          <cell r="E1563">
            <v>1</v>
          </cell>
          <cell r="F1563">
            <v>107.48</v>
          </cell>
          <cell r="G1563">
            <v>107.48</v>
          </cell>
        </row>
        <row r="1564">
          <cell r="B1564" t="str">
            <v>Mão de Obra com Encargos Complementares</v>
          </cell>
          <cell r="D1564" t="str">
            <v>UNID</v>
          </cell>
          <cell r="E1564" t="str">
            <v>COEFICIENTE</v>
          </cell>
          <cell r="F1564" t="str">
            <v>PREÇO UNITÁRIO</v>
          </cell>
          <cell r="G1564" t="str">
            <v>TOTAL</v>
          </cell>
        </row>
        <row r="1565">
          <cell r="B1565">
            <v>88247</v>
          </cell>
          <cell r="C1565" t="str">
            <v>AUXILIAR DE ELETRICISTA COM ENCARGOS COMPLEMENTARES</v>
          </cell>
          <cell r="D1565" t="str">
            <v>H</v>
          </cell>
          <cell r="E1565">
            <v>0.18329999999999999</v>
          </cell>
          <cell r="F1565">
            <v>25.53</v>
          </cell>
          <cell r="G1565">
            <v>4.67</v>
          </cell>
        </row>
        <row r="1566">
          <cell r="B1566">
            <v>88264</v>
          </cell>
          <cell r="C1566" t="str">
            <v>ELETRICISTA COM ENCARGOS COMPLEMENTARES</v>
          </cell>
          <cell r="D1566" t="str">
            <v>H</v>
          </cell>
          <cell r="E1566">
            <v>0.45179999999999998</v>
          </cell>
          <cell r="F1566">
            <v>30.24</v>
          </cell>
          <cell r="G1566">
            <v>13.66</v>
          </cell>
        </row>
        <row r="1568">
          <cell r="B1568" t="str">
            <v>FNDE 310</v>
          </cell>
          <cell r="C1568" t="str">
            <v>FNDE 310 TUBO EM COBRE FLEXÍVEL, DN 3/4", COM ISOLAMENTO, INSTALADO EM RAMAL DE ALIMENTAÇÃO DE AR CONDICIONADO COM CONDENSADORA INDIVIDUAL ? FORNECIMENTO E INSTALAÇÃO. (M)</v>
          </cell>
          <cell r="D1568" t="str">
            <v>M</v>
          </cell>
          <cell r="G1568">
            <v>120.36</v>
          </cell>
          <cell r="H1568" t="str">
            <v>FNDE 310</v>
          </cell>
        </row>
        <row r="1569">
          <cell r="B1569" t="str">
            <v>Material</v>
          </cell>
          <cell r="D1569" t="str">
            <v>UNID</v>
          </cell>
          <cell r="E1569" t="str">
            <v>COEFICIENTE</v>
          </cell>
          <cell r="F1569" t="str">
            <v>PREÇO UNITÁRIO</v>
          </cell>
          <cell r="G1569" t="str">
            <v>TOTAL</v>
          </cell>
        </row>
        <row r="1570">
          <cell r="B1570">
            <v>39740</v>
          </cell>
          <cell r="C1570" t="str">
            <v>TUBO DE BORRACHA ELASTOMERICA FLEXIVEL, PRETA, PARA ISOLAMENTO TERMICO DE TUBULACAO, DN 3/4" (18 MM), E= 32 MM, COEFICIENTE DE CONDUTIVIDADE TERMICA 0,036W/MK, VAPOR DE AGUA MAIOR OU IGUAL A 10.000</v>
          </cell>
          <cell r="D1570" t="str">
            <v>M</v>
          </cell>
          <cell r="E1570">
            <v>1.0210999999999999</v>
          </cell>
          <cell r="F1570">
            <v>49.84</v>
          </cell>
          <cell r="G1570">
            <v>50.89</v>
          </cell>
        </row>
        <row r="1571">
          <cell r="B1571">
            <v>39666</v>
          </cell>
          <cell r="C1571" t="str">
            <v>TUBO DE COBRE FLEXIVEL, D = 3/4 ", E = 0,79 MM, PARA AR-CONDICIONADO/ INSTALACOES GAS RESIDENCIAIS E COMERCIAIS</v>
          </cell>
          <cell r="D1571" t="str">
            <v>M</v>
          </cell>
          <cell r="E1571">
            <v>1.0210999999999999</v>
          </cell>
          <cell r="F1571">
            <v>64.69</v>
          </cell>
          <cell r="G1571">
            <v>66.05</v>
          </cell>
        </row>
        <row r="1572">
          <cell r="B1572" t="str">
            <v>Mão de Obra com Encargos Complementares</v>
          </cell>
          <cell r="D1572" t="str">
            <v>UNID</v>
          </cell>
          <cell r="E1572" t="str">
            <v>COEFICIENTE</v>
          </cell>
          <cell r="F1572" t="str">
            <v>PREÇO UNITÁRIO</v>
          </cell>
          <cell r="G1572" t="str">
            <v>TOTAL</v>
          </cell>
        </row>
        <row r="1573">
          <cell r="B1573">
            <v>88248</v>
          </cell>
          <cell r="C1573" t="str">
            <v>AUXILIAR DE ENCANADOR OU BOMBEIRO HIDRÁULICO COM ENCARGOS COMPLEMENTARES</v>
          </cell>
          <cell r="D1573" t="str">
            <v>H</v>
          </cell>
          <cell r="E1573">
            <v>6.4000000000000001E-2</v>
          </cell>
          <cell r="F1573">
            <v>24.51</v>
          </cell>
          <cell r="G1573">
            <v>1.56</v>
          </cell>
        </row>
        <row r="1574">
          <cell r="B1574">
            <v>88267</v>
          </cell>
          <cell r="C1574" t="str">
            <v>ENCANADOR OU BOMBEIRO HIDRÁULICO COM ENCARGOS COMPLEMENTARES</v>
          </cell>
          <cell r="D1574" t="str">
            <v>H</v>
          </cell>
          <cell r="E1574">
            <v>6.4000000000000001E-2</v>
          </cell>
          <cell r="F1574">
            <v>29.13</v>
          </cell>
          <cell r="G1574">
            <v>1.86</v>
          </cell>
        </row>
        <row r="1576">
          <cell r="B1576" t="str">
            <v>FNDE 76</v>
          </cell>
          <cell r="C1576" t="str">
            <v>FNDE 76 SWITCH TIPO 24 PORTAS (UN)</v>
          </cell>
          <cell r="D1576" t="str">
            <v>UN</v>
          </cell>
          <cell r="G1576">
            <v>3218.1499999999996</v>
          </cell>
          <cell r="H1576" t="str">
            <v>FNDE 76</v>
          </cell>
        </row>
        <row r="1577">
          <cell r="B1577" t="str">
            <v>Material</v>
          </cell>
          <cell r="D1577" t="str">
            <v>UNID</v>
          </cell>
          <cell r="E1577" t="str">
            <v>COEFICIENTE</v>
          </cell>
          <cell r="F1577" t="str">
            <v>PREÇO UNITÁRIO</v>
          </cell>
          <cell r="G1577" t="str">
            <v>TOTAL</v>
          </cell>
        </row>
        <row r="1578">
          <cell r="B1578" t="str">
            <v>075</v>
          </cell>
          <cell r="C1578" t="str">
            <v>SWITCH TIPO 24 PORTAS</v>
          </cell>
          <cell r="D1578" t="str">
            <v>UN</v>
          </cell>
          <cell r="E1578">
            <v>1</v>
          </cell>
          <cell r="F1578">
            <v>2519.91</v>
          </cell>
          <cell r="G1578">
            <v>2519.91</v>
          </cell>
        </row>
        <row r="1579">
          <cell r="B1579" t="str">
            <v>Mão de Obra com Encargos Complementares</v>
          </cell>
          <cell r="D1579" t="str">
            <v>UNID</v>
          </cell>
          <cell r="E1579" t="str">
            <v>COEFICIENTE</v>
          </cell>
          <cell r="F1579" t="str">
            <v>PREÇO UNITÁRIO</v>
          </cell>
          <cell r="G1579" t="str">
            <v>TOTAL</v>
          </cell>
        </row>
        <row r="1580">
          <cell r="B1580">
            <v>88247</v>
          </cell>
          <cell r="C1580" t="str">
            <v>AUXILIAR DE ELETRICISTA COM ENCARGOS COMPLEMENTARES</v>
          </cell>
          <cell r="D1580" t="str">
            <v>H</v>
          </cell>
          <cell r="E1580">
            <v>8</v>
          </cell>
          <cell r="F1580">
            <v>25.53</v>
          </cell>
          <cell r="G1580">
            <v>204.24</v>
          </cell>
        </row>
        <row r="1581">
          <cell r="B1581">
            <v>88264</v>
          </cell>
          <cell r="C1581" t="str">
            <v>ELETRICISTA COM ENCARGOS COMPLEMENTARES</v>
          </cell>
          <cell r="D1581" t="str">
            <v>H</v>
          </cell>
          <cell r="E1581">
            <v>8</v>
          </cell>
          <cell r="F1581">
            <v>30.24</v>
          </cell>
          <cell r="G1581">
            <v>241.92</v>
          </cell>
        </row>
        <row r="1582">
          <cell r="B1582">
            <v>88266</v>
          </cell>
          <cell r="C1582" t="str">
            <v>ELETROTÉCNICO COM ENCARGOS COMPLEMENTARES</v>
          </cell>
          <cell r="D1582" t="str">
            <v>H</v>
          </cell>
          <cell r="E1582">
            <v>8</v>
          </cell>
          <cell r="F1582">
            <v>31.51</v>
          </cell>
          <cell r="G1582">
            <v>252.08</v>
          </cell>
        </row>
        <row r="1584">
          <cell r="B1584" t="str">
            <v>FNDE 31</v>
          </cell>
          <cell r="C1584" t="str">
            <v>FNDE 31 CAIXA DE CONCRETO ARMADO PRE-MOLDADO, COM FUNDO E TAMPA, DIMENSOES DE 0,30 X 0,30 X 0,30 M (UN)</v>
          </cell>
          <cell r="D1584" t="str">
            <v>UN</v>
          </cell>
          <cell r="G1584">
            <v>402.66</v>
          </cell>
          <cell r="H1584" t="str">
            <v>FNDE 31</v>
          </cell>
        </row>
        <row r="1585">
          <cell r="B1585" t="str">
            <v>Material</v>
          </cell>
          <cell r="D1585" t="str">
            <v>UNID</v>
          </cell>
          <cell r="E1585" t="str">
            <v>COEFICIENTE</v>
          </cell>
          <cell r="F1585" t="str">
            <v>PREÇO UNITÁRIO</v>
          </cell>
          <cell r="G1585" t="str">
            <v>TOTAL</v>
          </cell>
        </row>
        <row r="1586">
          <cell r="B1586">
            <v>41627</v>
          </cell>
          <cell r="C1586" t="str">
            <v>CAIXA DE CONCRETO ARMADO PRE-MOLDADO, COM FUNDO E TAMPA, DIMENSOES DE 0,30 X 0,30 X 0,30 M</v>
          </cell>
          <cell r="D1586" t="str">
            <v>UN</v>
          </cell>
          <cell r="E1586">
            <v>1</v>
          </cell>
          <cell r="F1586">
            <v>146.13</v>
          </cell>
          <cell r="G1586">
            <v>146.13</v>
          </cell>
        </row>
        <row r="1587">
          <cell r="B1587" t="str">
            <v>Mão de Obra com Encargos Complementares</v>
          </cell>
          <cell r="D1587" t="str">
            <v>UNID</v>
          </cell>
          <cell r="E1587" t="str">
            <v>COEFICIENTE</v>
          </cell>
          <cell r="F1587" t="str">
            <v>PREÇO UNITÁRIO</v>
          </cell>
          <cell r="G1587" t="str">
            <v>TOTAL</v>
          </cell>
        </row>
        <row r="1588">
          <cell r="B1588">
            <v>88309</v>
          </cell>
          <cell r="C1588" t="str">
            <v>PEDREIRO COM ENCARGOS COMPLEMENTARES</v>
          </cell>
          <cell r="D1588" t="str">
            <v>H</v>
          </cell>
          <cell r="E1588">
            <v>4.7569999999999997</v>
          </cell>
          <cell r="F1588">
            <v>29.85</v>
          </cell>
          <cell r="G1588">
            <v>141.99</v>
          </cell>
        </row>
        <row r="1589">
          <cell r="B1589">
            <v>88316</v>
          </cell>
          <cell r="C1589" t="str">
            <v>SERVENTE COM ENCARGOS COMPLEMENTARES</v>
          </cell>
          <cell r="D1589" t="str">
            <v>H</v>
          </cell>
          <cell r="E1589">
            <v>4.7569999999999997</v>
          </cell>
          <cell r="F1589">
            <v>24.08</v>
          </cell>
          <cell r="G1589">
            <v>114.54</v>
          </cell>
        </row>
        <row r="1591">
          <cell r="B1591" t="str">
            <v>FNDE 234</v>
          </cell>
          <cell r="C1591" t="str">
            <v>FNDE 234 ELETRODUTO RIGIDO, EM ACO ZINCADO OU GALVANIZADO, TIPO PESADO, DN=3/4", APARENTE - FORNECIMENTO E INSTALAÇÃO. (M)</v>
          </cell>
          <cell r="D1591" t="str">
            <v>M</v>
          </cell>
          <cell r="G1591">
            <v>36.68</v>
          </cell>
          <cell r="H1591" t="str">
            <v>FNDE 234</v>
          </cell>
        </row>
        <row r="1592">
          <cell r="B1592" t="str">
            <v>Material</v>
          </cell>
          <cell r="D1592" t="str">
            <v>UNID</v>
          </cell>
          <cell r="E1592" t="str">
            <v>COEFICIENTE</v>
          </cell>
          <cell r="F1592" t="str">
            <v>PREÇO UNITÁRIO</v>
          </cell>
          <cell r="G1592" t="str">
            <v>TOTAL</v>
          </cell>
        </row>
        <row r="1593">
          <cell r="B1593" t="str">
            <v>076</v>
          </cell>
          <cell r="C1593" t="str">
            <v>ELETRODUTO RIGIDO, EM ACO ZINCADO OU GALVANIZADO, TIPO PESADO, DN=3/4", APARENTE</v>
          </cell>
          <cell r="D1593" t="str">
            <v>M</v>
          </cell>
          <cell r="E1593">
            <v>1.05</v>
          </cell>
          <cell r="F1593">
            <v>15.5</v>
          </cell>
          <cell r="G1593">
            <v>16.27</v>
          </cell>
        </row>
        <row r="1594">
          <cell r="B1594" t="str">
            <v>Mão de Obra com Encargos Complementares</v>
          </cell>
          <cell r="D1594" t="str">
            <v>UNID</v>
          </cell>
          <cell r="E1594" t="str">
            <v>COEFICIENTE</v>
          </cell>
          <cell r="F1594" t="str">
            <v>PREÇO UNITÁRIO</v>
          </cell>
          <cell r="G1594" t="str">
            <v>TOTAL</v>
          </cell>
        </row>
        <row r="1595">
          <cell r="B1595">
            <v>88247</v>
          </cell>
          <cell r="C1595" t="str">
            <v>AUXILIAR DE ELETRICISTA COM ENCARGOS COMPLEMENTARES</v>
          </cell>
          <cell r="D1595" t="str">
            <v>H</v>
          </cell>
          <cell r="E1595">
            <v>0.15720000000000001</v>
          </cell>
          <cell r="F1595">
            <v>25.53</v>
          </cell>
          <cell r="G1595">
            <v>4.01</v>
          </cell>
        </row>
        <row r="1596">
          <cell r="B1596">
            <v>88264</v>
          </cell>
          <cell r="C1596" t="str">
            <v>ELETRICISTA COM ENCARGOS COMPLEMENTARES</v>
          </cell>
          <cell r="D1596" t="str">
            <v>H</v>
          </cell>
          <cell r="E1596">
            <v>0.15720000000000001</v>
          </cell>
          <cell r="F1596">
            <v>30.24</v>
          </cell>
          <cell r="G1596">
            <v>4.75</v>
          </cell>
        </row>
        <row r="1597">
          <cell r="B1597" t="str">
            <v>Serviço</v>
          </cell>
          <cell r="D1597" t="str">
            <v>UNID</v>
          </cell>
          <cell r="E1597" t="str">
            <v>COEFICIENTE</v>
          </cell>
          <cell r="F1597" t="str">
            <v>PREÇO UNITÁRIO</v>
          </cell>
          <cell r="G1597" t="str">
            <v>TOTAL</v>
          </cell>
        </row>
        <row r="1598">
          <cell r="B1598">
            <v>91170</v>
          </cell>
          <cell r="C1598" t="str">
            <v>FIXAÇÃO DE TUBOS HORIZONTAIS DE PVC ÁGUA, PVC ESGOTO, PVC ÁGUA PLUVIAL, CPVC, PPR, COBRE OU AÇO, DIÂMETROS MENORES OU IGUAIS A 40 MM, COM ABRAÇADEIRA METÁLICA RÍGIDA TIPO U PERFIL 1 1/4", FIXADA EM PERFILADO EM LAJE. AF_09/2023_PS</v>
          </cell>
          <cell r="D1598" t="str">
            <v>M</v>
          </cell>
          <cell r="E1598">
            <v>1</v>
          </cell>
          <cell r="F1598">
            <v>11.65</v>
          </cell>
          <cell r="G1598">
            <v>11.65</v>
          </cell>
        </row>
        <row r="1600">
          <cell r="B1600" t="str">
            <v>FNDE 44</v>
          </cell>
          <cell r="C1600" t="str">
            <v>FNDE 44 DUTO DE ALONGAMENTO PARA EXAUSTOR (M)</v>
          </cell>
          <cell r="D1600" t="str">
            <v>M</v>
          </cell>
          <cell r="G1600">
            <v>56.37</v>
          </cell>
          <cell r="H1600" t="str">
            <v>FNDE 44</v>
          </cell>
        </row>
        <row r="1601">
          <cell r="B1601" t="str">
            <v>Material</v>
          </cell>
          <cell r="D1601" t="str">
            <v>UNID</v>
          </cell>
          <cell r="E1601" t="str">
            <v>COEFICIENTE</v>
          </cell>
          <cell r="F1601" t="str">
            <v>PREÇO UNITÁRIO</v>
          </cell>
          <cell r="G1601" t="str">
            <v>TOTAL</v>
          </cell>
        </row>
        <row r="1602">
          <cell r="B1602" t="str">
            <v>079</v>
          </cell>
          <cell r="C1602" t="str">
            <v>DUTO DE ALONGAMENTO PARA EXAUSTOR</v>
          </cell>
          <cell r="D1602" t="str">
            <v>M</v>
          </cell>
          <cell r="E1602">
            <v>1</v>
          </cell>
          <cell r="F1602">
            <v>39.466666666666669</v>
          </cell>
          <cell r="G1602">
            <v>39.46</v>
          </cell>
        </row>
        <row r="1603">
          <cell r="B1603" t="str">
            <v>Mão de Obra</v>
          </cell>
          <cell r="D1603" t="str">
            <v>UNID</v>
          </cell>
          <cell r="E1603" t="str">
            <v>COEFICIENTE</v>
          </cell>
          <cell r="F1603" t="str">
            <v>PREÇO UNITÁRIO</v>
          </cell>
          <cell r="G1603" t="str">
            <v>TOTAL</v>
          </cell>
        </row>
        <row r="1604">
          <cell r="B1604">
            <v>2437</v>
          </cell>
          <cell r="C1604" t="str">
            <v>MONTADOR DE MAQUINAS (HORISTA)</v>
          </cell>
          <cell r="D1604" t="str">
            <v>H</v>
          </cell>
          <cell r="E1604">
            <v>0.5</v>
          </cell>
          <cell r="F1604">
            <v>16.95</v>
          </cell>
          <cell r="G1604">
            <v>8.4700000000000006</v>
          </cell>
        </row>
        <row r="1605">
          <cell r="B1605">
            <v>6111</v>
          </cell>
          <cell r="C1605" t="str">
            <v>SERVENTE DE OBRAS (HORISTA)</v>
          </cell>
          <cell r="D1605" t="str">
            <v>H</v>
          </cell>
          <cell r="E1605">
            <v>0.5</v>
          </cell>
          <cell r="F1605">
            <v>16.89</v>
          </cell>
          <cell r="G1605">
            <v>8.44</v>
          </cell>
        </row>
        <row r="1607">
          <cell r="B1607" t="str">
            <v>FNDE 45</v>
          </cell>
          <cell r="C1607" t="str">
            <v>FNDE 45 COIFA EM AÇO INOX 100CM X 150CM (un)</v>
          </cell>
          <cell r="D1607" t="str">
            <v>UN</v>
          </cell>
          <cell r="G1607">
            <v>2202.2799999999997</v>
          </cell>
          <cell r="H1607" t="str">
            <v>FNDE 45</v>
          </cell>
        </row>
        <row r="1608">
          <cell r="B1608" t="str">
            <v>Material</v>
          </cell>
          <cell r="D1608" t="str">
            <v>UNID</v>
          </cell>
          <cell r="E1608" t="str">
            <v>COEFICIENTE</v>
          </cell>
          <cell r="F1608" t="str">
            <v>PREÇO UNITÁRIO</v>
          </cell>
          <cell r="G1608" t="str">
            <v>TOTAL</v>
          </cell>
        </row>
        <row r="1609">
          <cell r="B1609" t="str">
            <v>080</v>
          </cell>
          <cell r="C1609" t="str">
            <v>COIFA EM AÇO INOX 100CM X 150CM</v>
          </cell>
          <cell r="D1609" t="str">
            <v>UN</v>
          </cell>
          <cell r="E1609">
            <v>1</v>
          </cell>
          <cell r="F1609">
            <v>2160</v>
          </cell>
          <cell r="G1609">
            <v>2160</v>
          </cell>
        </row>
        <row r="1610">
          <cell r="B1610" t="str">
            <v>Mão de Obra</v>
          </cell>
          <cell r="D1610" t="str">
            <v>UNID</v>
          </cell>
          <cell r="E1610" t="str">
            <v>COEFICIENTE</v>
          </cell>
          <cell r="F1610" t="str">
            <v>PREÇO UNITÁRIO</v>
          </cell>
          <cell r="G1610" t="str">
            <v>TOTAL</v>
          </cell>
        </row>
        <row r="1611">
          <cell r="B1611">
            <v>2437</v>
          </cell>
          <cell r="C1611" t="str">
            <v>MONTADOR DE MAQUINAS (HORISTA)</v>
          </cell>
          <cell r="D1611" t="str">
            <v>H</v>
          </cell>
          <cell r="E1611">
            <v>1</v>
          </cell>
          <cell r="F1611">
            <v>16.95</v>
          </cell>
          <cell r="G1611">
            <v>16.95</v>
          </cell>
        </row>
        <row r="1612">
          <cell r="B1612">
            <v>6111</v>
          </cell>
          <cell r="C1612" t="str">
            <v>SERVENTE DE OBRAS (HORISTA)</v>
          </cell>
          <cell r="D1612" t="str">
            <v>H</v>
          </cell>
          <cell r="E1612">
            <v>1.5</v>
          </cell>
          <cell r="F1612">
            <v>16.89</v>
          </cell>
          <cell r="G1612">
            <v>25.33</v>
          </cell>
        </row>
        <row r="1614">
          <cell r="B1614" t="str">
            <v>FNDE 68</v>
          </cell>
          <cell r="C1614" t="str">
            <v>FNDE 68 CONJUNTO DE ESTAIAMENTO PARA MASTRO DE SPDA (UN)</v>
          </cell>
          <cell r="D1614" t="str">
            <v>UN</v>
          </cell>
          <cell r="G1614">
            <v>287.43999999999994</v>
          </cell>
          <cell r="H1614" t="str">
            <v>FNDE 68</v>
          </cell>
        </row>
        <row r="1615">
          <cell r="B1615" t="str">
            <v>Material</v>
          </cell>
          <cell r="D1615" t="str">
            <v>UNID</v>
          </cell>
          <cell r="E1615" t="str">
            <v>COEFICIENTE</v>
          </cell>
          <cell r="F1615" t="str">
            <v>PREÇO UNITÁRIO</v>
          </cell>
          <cell r="G1615" t="str">
            <v>TOTAL</v>
          </cell>
        </row>
        <row r="1616">
          <cell r="B1616">
            <v>11273</v>
          </cell>
          <cell r="C1616" t="str">
            <v>ALCA PREFORMADA DE DISTRIBUICAO, EM ACO GALVANIZADO, PARA CONDUTORES DE ALUMINIO AWG 1/0 (CAA 6/1 OU CA 7 FIOS)</v>
          </cell>
          <cell r="D1616" t="str">
            <v>UN</v>
          </cell>
          <cell r="E1616">
            <v>4</v>
          </cell>
          <cell r="F1616">
            <v>9.58</v>
          </cell>
          <cell r="G1616">
            <v>38.32</v>
          </cell>
        </row>
        <row r="1617">
          <cell r="B1617">
            <v>379</v>
          </cell>
          <cell r="C1617" t="str">
            <v>ARRUELA QUADRADA EM ACO GALVANIZADO, DIMENSAO = 38 MM, ESPESSURA = 3MM, DIAMETRO DO FURO= 18 MM</v>
          </cell>
          <cell r="D1617" t="str">
            <v>UN</v>
          </cell>
          <cell r="E1617">
            <v>1</v>
          </cell>
          <cell r="F1617">
            <v>1.43</v>
          </cell>
          <cell r="G1617">
            <v>1.43</v>
          </cell>
        </row>
        <row r="1618">
          <cell r="B1618">
            <v>379</v>
          </cell>
          <cell r="C1618" t="str">
            <v>ARRUELA QUADRADA EM ACO GALVANIZADO, DIMENSAO = 38 MM, ESPESSURA = 3MM, DIAMETRO DO FURO= 18 MM</v>
          </cell>
          <cell r="D1618" t="str">
            <v>UN</v>
          </cell>
          <cell r="E1618">
            <v>1</v>
          </cell>
          <cell r="F1618">
            <v>1.43</v>
          </cell>
          <cell r="G1618">
            <v>1.43</v>
          </cell>
        </row>
        <row r="1619">
          <cell r="B1619">
            <v>442</v>
          </cell>
          <cell r="C1619" t="str">
            <v>PARAFUSO FRANCES M16 EM ACO GALVANIZADO, COMPRIMENTO = 45 MM, DIAMETRO = 16 MM, CABECA ABAULADA</v>
          </cell>
          <cell r="D1619" t="str">
            <v>UN</v>
          </cell>
          <cell r="E1619">
            <v>1</v>
          </cell>
          <cell r="F1619">
            <v>7.17</v>
          </cell>
          <cell r="G1619">
            <v>7.17</v>
          </cell>
        </row>
        <row r="1620">
          <cell r="B1620">
            <v>7572</v>
          </cell>
          <cell r="C1620" t="str">
            <v>SUPORTE ISOLADOR REFORCADO DIAMETRO NOMINAL 5/16", COM ROSCA SOBERBA E BUCHA</v>
          </cell>
          <cell r="D1620" t="str">
            <v>UN</v>
          </cell>
          <cell r="E1620">
            <v>1</v>
          </cell>
          <cell r="F1620">
            <v>8.16</v>
          </cell>
          <cell r="G1620">
            <v>8.16</v>
          </cell>
        </row>
        <row r="1621">
          <cell r="B1621">
            <v>439</v>
          </cell>
          <cell r="C1621" t="str">
            <v>PARAFUSO M16 EM ACO GALVANIZADO, COMPRIMENTO = 300 MM, DIAMETRO = 16 MM, ROSCA MAQUINA, CABECA QUADRADA</v>
          </cell>
          <cell r="D1621" t="str">
            <v>UN</v>
          </cell>
          <cell r="E1621">
            <v>1</v>
          </cell>
          <cell r="F1621">
            <v>18.28</v>
          </cell>
          <cell r="G1621">
            <v>18.28</v>
          </cell>
        </row>
        <row r="1622">
          <cell r="B1622">
            <v>43423</v>
          </cell>
          <cell r="C1622" t="str">
            <v>ANEL EM CONCRETO ARMADO, LISO, PARA POCOS DE INSPECAO, SEM FUNDO, DIAMETRO INTERNO DE 0,60 M E ALTURA DE 0,20 M</v>
          </cell>
          <cell r="D1622" t="str">
            <v>UN</v>
          </cell>
          <cell r="E1622">
            <v>1</v>
          </cell>
          <cell r="F1622">
            <v>66.349999999999994</v>
          </cell>
          <cell r="G1622">
            <v>66.349999999999994</v>
          </cell>
        </row>
        <row r="1623">
          <cell r="B1623">
            <v>7581</v>
          </cell>
          <cell r="C1623" t="str">
            <v>SAPATILHA EM ACO GALVANIZADO PARA CABOS COM DIAMETRO NOMINAL ATE 5/8"</v>
          </cell>
          <cell r="D1623" t="str">
            <v>UN</v>
          </cell>
          <cell r="E1623">
            <v>2</v>
          </cell>
          <cell r="F1623">
            <v>3.44</v>
          </cell>
          <cell r="G1623">
            <v>6.88</v>
          </cell>
        </row>
        <row r="1624">
          <cell r="B1624" t="str">
            <v>Mão de Obra com Encargos Complementares</v>
          </cell>
          <cell r="D1624" t="str">
            <v>UNID</v>
          </cell>
          <cell r="E1624" t="str">
            <v>COEFICIENTE</v>
          </cell>
          <cell r="F1624" t="str">
            <v>PREÇO UNITÁRIO</v>
          </cell>
          <cell r="G1624" t="str">
            <v>TOTAL</v>
          </cell>
        </row>
        <row r="1625">
          <cell r="B1625">
            <v>88247</v>
          </cell>
          <cell r="C1625" t="str">
            <v>AUXILIAR DE ELETRICISTA COM ENCARGOS COMPLEMENTARES</v>
          </cell>
          <cell r="D1625" t="str">
            <v>H</v>
          </cell>
          <cell r="E1625">
            <v>2.5</v>
          </cell>
          <cell r="F1625">
            <v>25.53</v>
          </cell>
          <cell r="G1625">
            <v>63.82</v>
          </cell>
        </row>
        <row r="1626">
          <cell r="B1626">
            <v>88264</v>
          </cell>
          <cell r="C1626" t="str">
            <v>ELETRICISTA COM ENCARGOS COMPLEMENTARES</v>
          </cell>
          <cell r="D1626" t="str">
            <v>H</v>
          </cell>
          <cell r="E1626">
            <v>2.5</v>
          </cell>
          <cell r="F1626">
            <v>30.24</v>
          </cell>
          <cell r="G1626">
            <v>75.599999999999994</v>
          </cell>
        </row>
        <row r="1628">
          <cell r="B1628" t="str">
            <v>FNDE 69</v>
          </cell>
          <cell r="C1628" t="str">
            <v>FNDE 69 CAIXA DE EQUALIZAÇÃO DE ATERRAMENTO ELÉTRICO (UN)</v>
          </cell>
          <cell r="D1628" t="str">
            <v>UN</v>
          </cell>
          <cell r="G1628">
            <v>394.36</v>
          </cell>
          <cell r="H1628" t="str">
            <v>FNDE 69</v>
          </cell>
        </row>
        <row r="1629">
          <cell r="B1629" t="str">
            <v>Material</v>
          </cell>
          <cell r="D1629" t="str">
            <v>UNID</v>
          </cell>
          <cell r="E1629" t="str">
            <v>COEFICIENTE</v>
          </cell>
          <cell r="F1629" t="str">
            <v>PREÇO UNITÁRIO</v>
          </cell>
          <cell r="G1629" t="str">
            <v>TOTAL</v>
          </cell>
        </row>
        <row r="1630">
          <cell r="B1630" t="str">
            <v>082</v>
          </cell>
          <cell r="C1630" t="str">
            <v>CAIXA DE EQUALIZAÇÃO DE ATERRAMENTO ELÉTRICO</v>
          </cell>
          <cell r="D1630" t="str">
            <v>UN</v>
          </cell>
          <cell r="E1630">
            <v>1</v>
          </cell>
          <cell r="F1630">
            <v>378.07</v>
          </cell>
          <cell r="G1630">
            <v>378.07</v>
          </cell>
        </row>
        <row r="1631">
          <cell r="B1631" t="str">
            <v>Mão de Obra com Encargos Complementares</v>
          </cell>
          <cell r="D1631" t="str">
            <v>UNID</v>
          </cell>
          <cell r="E1631" t="str">
            <v>COEFICIENTE</v>
          </cell>
          <cell r="F1631" t="str">
            <v>PREÇO UNITÁRIO</v>
          </cell>
          <cell r="G1631" t="str">
            <v>TOTAL</v>
          </cell>
        </row>
        <row r="1632">
          <cell r="B1632">
            <v>88264</v>
          </cell>
          <cell r="C1632" t="str">
            <v>ELETRICISTA COM ENCARGOS COMPLEMENTARES</v>
          </cell>
          <cell r="D1632" t="str">
            <v>H</v>
          </cell>
          <cell r="E1632">
            <v>0.3</v>
          </cell>
          <cell r="F1632">
            <v>30.24</v>
          </cell>
          <cell r="G1632">
            <v>9.07</v>
          </cell>
        </row>
        <row r="1633">
          <cell r="B1633">
            <v>88316</v>
          </cell>
          <cell r="C1633" t="str">
            <v>SERVENTE COM ENCARGOS COMPLEMENTARES</v>
          </cell>
          <cell r="D1633" t="str">
            <v>H</v>
          </cell>
          <cell r="E1633">
            <v>0.3</v>
          </cell>
          <cell r="F1633">
            <v>24.08</v>
          </cell>
          <cell r="G1633">
            <v>7.22</v>
          </cell>
        </row>
        <row r="1635">
          <cell r="B1635" t="str">
            <v>FNDE 70</v>
          </cell>
          <cell r="C1635" t="str">
            <v>FNDE 70 TERMINAL A COMPRESSÃO (UN)</v>
          </cell>
          <cell r="D1635" t="str">
            <v>UN</v>
          </cell>
          <cell r="G1635">
            <v>17.21</v>
          </cell>
        </row>
        <row r="1636">
          <cell r="B1636" t="str">
            <v>Material</v>
          </cell>
          <cell r="D1636" t="str">
            <v>UNID</v>
          </cell>
          <cell r="E1636" t="str">
            <v>COEFICIENTE</v>
          </cell>
          <cell r="F1636" t="str">
            <v>PREÇO UNITÁRIO</v>
          </cell>
          <cell r="G1636" t="str">
            <v>TOTAL</v>
          </cell>
        </row>
        <row r="1637">
          <cell r="B1637">
            <v>1578</v>
          </cell>
          <cell r="C1637" t="str">
            <v>TERMINAL A COMPRESSAO EM COBRE ESTANHADO PARA CABO 50 MM2, 1 FURO E 1 COMPRESSAO, PARA PARAFUSO DE FIXACAO M8</v>
          </cell>
          <cell r="D1637" t="str">
            <v>UN</v>
          </cell>
          <cell r="E1637">
            <v>1</v>
          </cell>
          <cell r="F1637">
            <v>6.15</v>
          </cell>
          <cell r="G1637">
            <v>6.15</v>
          </cell>
        </row>
        <row r="1638">
          <cell r="B1638" t="str">
            <v>Mão de Obra com Encargos Complementares</v>
          </cell>
          <cell r="D1638" t="str">
            <v>UNID</v>
          </cell>
          <cell r="E1638" t="str">
            <v>COEFICIENTE</v>
          </cell>
          <cell r="F1638" t="str">
            <v>PREÇO UNITÁRIO</v>
          </cell>
          <cell r="G1638" t="str">
            <v>TOTAL</v>
          </cell>
        </row>
        <row r="1639">
          <cell r="B1639">
            <v>88243</v>
          </cell>
          <cell r="C1639" t="str">
            <v>AJUDANTE ESPECIALIZADO COM ENCARGOS COMPLEMENTARES</v>
          </cell>
          <cell r="D1639" t="str">
            <v>H</v>
          </cell>
          <cell r="E1639">
            <v>0.2</v>
          </cell>
          <cell r="F1639">
            <v>25.1</v>
          </cell>
          <cell r="G1639">
            <v>5.0199999999999996</v>
          </cell>
        </row>
        <row r="1640">
          <cell r="B1640">
            <v>88264</v>
          </cell>
          <cell r="C1640" t="str">
            <v>ELETRICISTA COM ENCARGOS COMPLEMENTARES</v>
          </cell>
          <cell r="D1640" t="str">
            <v>H</v>
          </cell>
          <cell r="E1640">
            <v>0.2</v>
          </cell>
          <cell r="F1640">
            <v>30.24</v>
          </cell>
          <cell r="G1640">
            <v>6.04</v>
          </cell>
        </row>
        <row r="1642">
          <cell r="B1642" t="str">
            <v>FNDE 71</v>
          </cell>
          <cell r="C1642" t="str">
            <v>FNDE 71 SOLDA EXOTÉRMICA PARA SPDA - FORNECIMENTO E INSTALAÇÃO. (UN)</v>
          </cell>
          <cell r="D1642" t="str">
            <v>UN</v>
          </cell>
          <cell r="G1642">
            <v>67.23</v>
          </cell>
          <cell r="H1642" t="str">
            <v>FNDE 71</v>
          </cell>
        </row>
        <row r="1643">
          <cell r="B1643" t="str">
            <v>Material</v>
          </cell>
          <cell r="D1643" t="str">
            <v>UNID</v>
          </cell>
          <cell r="E1643" t="str">
            <v>COEFICIENTE</v>
          </cell>
          <cell r="F1643" t="str">
            <v>PREÇO UNITÁRIO</v>
          </cell>
          <cell r="G1643" t="str">
            <v>TOTAL</v>
          </cell>
        </row>
        <row r="1644">
          <cell r="B1644" t="str">
            <v>083</v>
          </cell>
          <cell r="C1644" t="str">
            <v>KIT PARA SOLDA EXOTÉRMICA</v>
          </cell>
          <cell r="D1644" t="str">
            <v>UN</v>
          </cell>
          <cell r="E1644">
            <v>1</v>
          </cell>
          <cell r="F1644">
            <v>32.6</v>
          </cell>
          <cell r="G1644">
            <v>32.6</v>
          </cell>
        </row>
        <row r="1645">
          <cell r="B1645" t="str">
            <v>Mão de Obra com Encargos Complementares</v>
          </cell>
          <cell r="D1645" t="str">
            <v>UNID</v>
          </cell>
          <cell r="E1645" t="str">
            <v>COEFICIENTE</v>
          </cell>
          <cell r="F1645" t="str">
            <v>PREÇO UNITÁRIO</v>
          </cell>
          <cell r="G1645" t="str">
            <v>TOTAL</v>
          </cell>
        </row>
        <row r="1646">
          <cell r="B1646">
            <v>88247</v>
          </cell>
          <cell r="C1646" t="str">
            <v>AUXILIAR DE ELETRICISTA COM ENCARGOS COMPLEMENTARES</v>
          </cell>
          <cell r="D1646" t="str">
            <v>H</v>
          </cell>
          <cell r="E1646">
            <v>0.62109999999999999</v>
          </cell>
          <cell r="F1646">
            <v>25.53</v>
          </cell>
          <cell r="G1646">
            <v>15.85</v>
          </cell>
        </row>
        <row r="1647">
          <cell r="B1647">
            <v>88264</v>
          </cell>
          <cell r="C1647" t="str">
            <v>ELETRICISTA COM ENCARGOS COMPLEMENTARES</v>
          </cell>
          <cell r="D1647" t="str">
            <v>H</v>
          </cell>
          <cell r="E1647">
            <v>0.62109999999999999</v>
          </cell>
          <cell r="F1647">
            <v>30.24</v>
          </cell>
          <cell r="G1647">
            <v>18.78</v>
          </cell>
        </row>
        <row r="1649">
          <cell r="B1649" t="str">
            <v>FNDE 39</v>
          </cell>
          <cell r="C1649" t="str">
            <v>FNDE 39 CONJUNTO DE MASTRO P/ TRÊS BANDEIRAS E PEDESTAL (UN)</v>
          </cell>
          <cell r="D1649" t="str">
            <v>UN</v>
          </cell>
          <cell r="G1649">
            <v>4000.9</v>
          </cell>
          <cell r="H1649" t="str">
            <v>FNDE 39</v>
          </cell>
        </row>
        <row r="1650">
          <cell r="B1650" t="str">
            <v>Material</v>
          </cell>
          <cell r="D1650" t="str">
            <v>UNID</v>
          </cell>
          <cell r="E1650" t="str">
            <v>COEFICIENTE</v>
          </cell>
          <cell r="F1650" t="str">
            <v>PREÇO UNITÁRIO</v>
          </cell>
          <cell r="G1650" t="str">
            <v>TOTAL</v>
          </cell>
        </row>
        <row r="1651">
          <cell r="B1651">
            <v>32</v>
          </cell>
          <cell r="C1651" t="str">
            <v>ACO CA-50, 6,3 MM, VERGALHAO</v>
          </cell>
          <cell r="D1651" t="str">
            <v>KG</v>
          </cell>
          <cell r="E1651">
            <v>33.5</v>
          </cell>
          <cell r="F1651">
            <v>8.49</v>
          </cell>
          <cell r="G1651">
            <v>284.41000000000003</v>
          </cell>
        </row>
        <row r="1652">
          <cell r="B1652">
            <v>43132</v>
          </cell>
          <cell r="C1652" t="str">
            <v>ARAME RECOZIDO 16 BWG, D = 1,65 MM (0,016 KG/M) OU 18 BWG, D = 1,25 MM (0,01 KG/M)</v>
          </cell>
          <cell r="D1652" t="str">
            <v>KG</v>
          </cell>
          <cell r="E1652">
            <v>0.59</v>
          </cell>
          <cell r="F1652">
            <v>18</v>
          </cell>
          <cell r="G1652">
            <v>10.62</v>
          </cell>
        </row>
        <row r="1653">
          <cell r="B1653">
            <v>367</v>
          </cell>
          <cell r="C1653" t="str">
            <v>AREIA GROSSA - POSTO JAZIDA/FORNECEDOR (RETIRADO NA JAZIDA, SEM TRANSPORTE)</v>
          </cell>
          <cell r="D1653" t="str">
            <v>M3</v>
          </cell>
          <cell r="E1653">
            <v>0.5</v>
          </cell>
          <cell r="F1653">
            <v>136.76</v>
          </cell>
          <cell r="G1653">
            <v>68.38</v>
          </cell>
        </row>
        <row r="1654">
          <cell r="B1654">
            <v>1106</v>
          </cell>
          <cell r="C1654" t="str">
            <v>CAL HIDRATADA CH-I PARA ARGAMASSAS</v>
          </cell>
          <cell r="D1654" t="str">
            <v>KG</v>
          </cell>
          <cell r="E1654">
            <v>7.28</v>
          </cell>
          <cell r="F1654">
            <v>1.75</v>
          </cell>
          <cell r="G1654">
            <v>12.74</v>
          </cell>
        </row>
        <row r="1655">
          <cell r="B1655">
            <v>1347</v>
          </cell>
          <cell r="C1655" t="str">
            <v>CHAPA/PAINEL DE MADEIRA COMPENSADA PLASTIFICADA (MADEIRITE PLASTIFICADO) PARA FORMA DE CONCRETO, DE 2200 X 1100 MM, E = 12 MM</v>
          </cell>
          <cell r="D1655" t="str">
            <v>M2</v>
          </cell>
          <cell r="E1655">
            <v>3.3</v>
          </cell>
          <cell r="F1655">
            <v>54.4</v>
          </cell>
          <cell r="G1655">
            <v>179.52</v>
          </cell>
        </row>
        <row r="1656">
          <cell r="B1656">
            <v>1379</v>
          </cell>
          <cell r="C1656" t="str">
            <v>CIMENTO PORTLAND COMPOSTO CP II-32</v>
          </cell>
          <cell r="D1656" t="str">
            <v>KG</v>
          </cell>
          <cell r="E1656">
            <v>112</v>
          </cell>
          <cell r="F1656">
            <v>0.69</v>
          </cell>
          <cell r="G1656">
            <v>77.28</v>
          </cell>
        </row>
        <row r="1657">
          <cell r="B1657">
            <v>2692</v>
          </cell>
          <cell r="C1657" t="str">
            <v>DESMOLDANTE PROTETOR PARA FORMAS DE MADEIRA, DE BASE OLEOSA EMULSIONADA EM AGUA</v>
          </cell>
          <cell r="D1657" t="str">
            <v>L</v>
          </cell>
          <cell r="E1657">
            <v>1.8</v>
          </cell>
          <cell r="F1657">
            <v>7.46</v>
          </cell>
          <cell r="G1657">
            <v>13.42</v>
          </cell>
        </row>
        <row r="1658">
          <cell r="B1658">
            <v>3731</v>
          </cell>
          <cell r="C1658" t="str">
            <v>LADRILHO HIDRAULICO, *20 X 20* CM, E= 2 CM, PADRAO DADOS, COR NATURAL</v>
          </cell>
          <cell r="D1658" t="str">
            <v>M2</v>
          </cell>
          <cell r="E1658">
            <v>4.3499999999999996</v>
          </cell>
          <cell r="F1658">
            <v>70.61</v>
          </cell>
          <cell r="G1658">
            <v>307.14999999999998</v>
          </cell>
        </row>
        <row r="1659">
          <cell r="B1659">
            <v>3768</v>
          </cell>
          <cell r="C1659" t="str">
            <v>LIXA EM FOLHA PARA FERRO, NUMERO 150</v>
          </cell>
          <cell r="D1659" t="str">
            <v>UN</v>
          </cell>
          <cell r="E1659">
            <v>2.1</v>
          </cell>
          <cell r="F1659">
            <v>2.78</v>
          </cell>
          <cell r="G1659">
            <v>5.83</v>
          </cell>
        </row>
        <row r="1660">
          <cell r="B1660">
            <v>4718</v>
          </cell>
          <cell r="C1660" t="str">
            <v>PEDRA BRITADA N. 2 (19 A 38 MM) POSTO PEDREIRA/FORNECEDOR, SEM FRETE</v>
          </cell>
          <cell r="D1660" t="str">
            <v>M3</v>
          </cell>
          <cell r="E1660">
            <v>0.16</v>
          </cell>
          <cell r="F1660">
            <v>101.14</v>
          </cell>
          <cell r="G1660">
            <v>16.18</v>
          </cell>
        </row>
        <row r="1661">
          <cell r="B1661">
            <v>4720</v>
          </cell>
          <cell r="C1661" t="str">
            <v>PEDRA BRITADA N. 0, OU PEDRISCO (4,8 A 9,5 MM) POSTO PEDREIRA/FORNECEDOR, SEM FRETE</v>
          </cell>
          <cell r="D1661" t="str">
            <v>M3</v>
          </cell>
          <cell r="E1661">
            <v>0.38</v>
          </cell>
          <cell r="F1661">
            <v>116.15</v>
          </cell>
          <cell r="G1661">
            <v>44.13</v>
          </cell>
        </row>
        <row r="1662">
          <cell r="B1662">
            <v>40304</v>
          </cell>
          <cell r="C1662" t="str">
            <v>PREGO DE ACO POLIDO COM CABECA DUPLA 17 X 27 (2 1/2 X 11)</v>
          </cell>
          <cell r="D1662" t="str">
            <v>KG</v>
          </cell>
          <cell r="E1662">
            <v>0.45</v>
          </cell>
          <cell r="F1662">
            <v>20.54</v>
          </cell>
          <cell r="G1662">
            <v>9.24</v>
          </cell>
        </row>
        <row r="1663">
          <cell r="B1663">
            <v>4415</v>
          </cell>
          <cell r="C1663" t="str">
            <v>SARRAFO NAO APARELHADO *2,5 X 5* CM, EM MACARANDUBA/MASSARANDUBA, ANGELIM, PEROBA-ROSA OU EQUIVALENTE DA REGIAO - BRUTA</v>
          </cell>
          <cell r="D1663" t="str">
            <v>M</v>
          </cell>
          <cell r="E1663">
            <v>2.25</v>
          </cell>
          <cell r="F1663">
            <v>5.5</v>
          </cell>
          <cell r="G1663">
            <v>12.37</v>
          </cell>
        </row>
        <row r="1664">
          <cell r="B1664">
            <v>11002</v>
          </cell>
          <cell r="C1664" t="str">
            <v>ELETRODO REVESTIDO AWS - E6013, DIAMETRO IGUAL A 2,50 MM</v>
          </cell>
          <cell r="D1664" t="str">
            <v>KG</v>
          </cell>
          <cell r="E1664">
            <v>0.85</v>
          </cell>
          <cell r="F1664">
            <v>28.81</v>
          </cell>
          <cell r="G1664">
            <v>24.48</v>
          </cell>
        </row>
        <row r="1665">
          <cell r="B1665">
            <v>43648</v>
          </cell>
          <cell r="C1665" t="str">
            <v>TINTA ESMALTE SINTETICO STANDARD FOSCO</v>
          </cell>
          <cell r="D1665" t="str">
            <v>L</v>
          </cell>
          <cell r="E1665">
            <v>1.1000000000000001</v>
          </cell>
          <cell r="F1665">
            <v>35.26</v>
          </cell>
          <cell r="G1665">
            <v>38.78</v>
          </cell>
        </row>
        <row r="1666">
          <cell r="B1666">
            <v>43648</v>
          </cell>
          <cell r="C1666" t="str">
            <v>TINTA ESMALTE SINTETICO STANDARD FOSCO</v>
          </cell>
          <cell r="D1666" t="str">
            <v>L</v>
          </cell>
          <cell r="E1666">
            <v>0.85</v>
          </cell>
          <cell r="F1666">
            <v>35.26</v>
          </cell>
          <cell r="G1666">
            <v>29.97</v>
          </cell>
        </row>
        <row r="1667">
          <cell r="B1667">
            <v>21014</v>
          </cell>
          <cell r="C1667" t="str">
            <v>TUBO ACO GALVANIZADO COM COSTURA, CLASSE LEVE, DN 65 MM (2 1/2"), E = 3,35 MM, * 6,23* KG/M (NBR 5580)</v>
          </cell>
          <cell r="D1667" t="str">
            <v>M</v>
          </cell>
          <cell r="E1667">
            <v>11</v>
          </cell>
          <cell r="F1667">
            <v>83.78</v>
          </cell>
          <cell r="G1667">
            <v>921.58</v>
          </cell>
        </row>
        <row r="1668">
          <cell r="B1668">
            <v>21015</v>
          </cell>
          <cell r="C1668" t="str">
            <v>TUBO ACO GALVANIZADO COM COSTURA, CLASSE LEVE, DN 80 MM (3"), E = 3,35 MM, *7,32* KG/M (NBR 5580)</v>
          </cell>
          <cell r="D1668" t="str">
            <v>M</v>
          </cell>
          <cell r="E1668">
            <v>10.5</v>
          </cell>
          <cell r="F1668">
            <v>96.26</v>
          </cell>
          <cell r="G1668">
            <v>1010.73</v>
          </cell>
        </row>
        <row r="1669">
          <cell r="B1669" t="str">
            <v>Mão de Obra com Encargos Complementares</v>
          </cell>
          <cell r="D1669" t="str">
            <v>UNID</v>
          </cell>
          <cell r="E1669" t="str">
            <v>COEFICIENTE</v>
          </cell>
          <cell r="F1669" t="str">
            <v>PREÇO UNITÁRIO</v>
          </cell>
          <cell r="G1669" t="str">
            <v>TOTAL</v>
          </cell>
        </row>
        <row r="1670">
          <cell r="B1670">
            <v>88238</v>
          </cell>
          <cell r="C1670" t="str">
            <v>AJUDANTE DE ARMADOR COM ENCARGOS COMPLEMENTARES</v>
          </cell>
          <cell r="D1670" t="str">
            <v>H</v>
          </cell>
          <cell r="E1670">
            <v>2.34</v>
          </cell>
          <cell r="F1670">
            <v>25.04</v>
          </cell>
          <cell r="G1670">
            <v>58.59</v>
          </cell>
        </row>
        <row r="1671">
          <cell r="B1671">
            <v>88239</v>
          </cell>
          <cell r="C1671" t="str">
            <v>AJUDANTE DE CARPINTEIRO COM ENCARGOS COMPLEMENTARES</v>
          </cell>
          <cell r="D1671" t="str">
            <v>H</v>
          </cell>
          <cell r="E1671">
            <v>3.5</v>
          </cell>
          <cell r="F1671">
            <v>24.88</v>
          </cell>
          <cell r="G1671">
            <v>87.08</v>
          </cell>
        </row>
        <row r="1672">
          <cell r="B1672">
            <v>100301</v>
          </cell>
          <cell r="C1672" t="str">
            <v>AJUDANTE DE PINTOR COM ENCARGOS COMPLEMENTARES</v>
          </cell>
          <cell r="D1672" t="str">
            <v>H</v>
          </cell>
          <cell r="E1672">
            <v>3.5</v>
          </cell>
          <cell r="F1672">
            <v>26.91</v>
          </cell>
          <cell r="G1672">
            <v>94.18</v>
          </cell>
        </row>
        <row r="1673">
          <cell r="B1673">
            <v>88245</v>
          </cell>
          <cell r="C1673" t="str">
            <v>ARMADOR COM ENCARGOS COMPLEMENTARES</v>
          </cell>
          <cell r="D1673" t="str">
            <v>H</v>
          </cell>
          <cell r="E1673">
            <v>2.34</v>
          </cell>
          <cell r="F1673">
            <v>29.63</v>
          </cell>
          <cell r="G1673">
            <v>69.33</v>
          </cell>
        </row>
        <row r="1674">
          <cell r="B1674">
            <v>88256</v>
          </cell>
          <cell r="C1674" t="str">
            <v>AZULEJISTA OU LADRILHISTA COM ENCARGOS COMPLEMENTARES</v>
          </cell>
          <cell r="D1674" t="str">
            <v>H</v>
          </cell>
          <cell r="E1674">
            <v>5.5</v>
          </cell>
          <cell r="F1674">
            <v>29.71</v>
          </cell>
          <cell r="G1674">
            <v>163.4</v>
          </cell>
        </row>
        <row r="1675">
          <cell r="B1675">
            <v>88262</v>
          </cell>
          <cell r="C1675" t="str">
            <v>CARPINTEIRO DE FORMAS COM ENCARGOS COMPLEMENTARES</v>
          </cell>
          <cell r="D1675" t="str">
            <v>H</v>
          </cell>
          <cell r="E1675">
            <v>3.5</v>
          </cell>
          <cell r="F1675">
            <v>29.41</v>
          </cell>
          <cell r="G1675">
            <v>102.93</v>
          </cell>
        </row>
        <row r="1676">
          <cell r="B1676">
            <v>88309</v>
          </cell>
          <cell r="C1676" t="str">
            <v>PEDREIRO COM ENCARGOS COMPLEMENTARES</v>
          </cell>
          <cell r="D1676" t="str">
            <v>H</v>
          </cell>
          <cell r="E1676">
            <v>1.91</v>
          </cell>
          <cell r="F1676">
            <v>29.85</v>
          </cell>
          <cell r="G1676">
            <v>57.01</v>
          </cell>
        </row>
        <row r="1677">
          <cell r="B1677">
            <v>88316</v>
          </cell>
          <cell r="C1677" t="str">
            <v>SERVENTE COM ENCARGOS COMPLEMENTARES</v>
          </cell>
          <cell r="D1677" t="str">
            <v>H</v>
          </cell>
          <cell r="E1677">
            <v>12.5</v>
          </cell>
          <cell r="F1677">
            <v>24.08</v>
          </cell>
          <cell r="G1677">
            <v>301</v>
          </cell>
        </row>
        <row r="1678">
          <cell r="B1678" t="str">
            <v>Serviço</v>
          </cell>
          <cell r="D1678" t="str">
            <v>UNID</v>
          </cell>
          <cell r="E1678" t="str">
            <v>COEFICIENTE</v>
          </cell>
          <cell r="F1678" t="str">
            <v>PREÇO UNITÁRIO</v>
          </cell>
          <cell r="G1678" t="str">
            <v>TOTAL</v>
          </cell>
        </row>
        <row r="1679">
          <cell r="B1679">
            <v>102867</v>
          </cell>
          <cell r="C1679" t="str">
            <v>MÁQUINA SOLDA ARCO COM PISTOLA DE SOLDAGEM PARA STUD BOLT DE 5 MM A 22 MM - MATERIAIS NA OPERAÇÃO. AF_05/2023</v>
          </cell>
          <cell r="D1679" t="str">
            <v>H</v>
          </cell>
          <cell r="E1679">
            <v>0.85</v>
          </cell>
          <cell r="F1679">
            <v>0.68</v>
          </cell>
          <cell r="G1679">
            <v>0.56999999999999995</v>
          </cell>
        </row>
        <row r="1681">
          <cell r="B1681" t="str">
            <v>FNDE 40</v>
          </cell>
          <cell r="C1681" t="str">
            <v>FNDE 40 BANCADA DE GRANITO CINZA ANDORINHA, INCLUSIVE PASSA PRATOS, ESPESSURA 2 CM - FORNECIMENTO E INSTALAÇÃO (M2)</v>
          </cell>
          <cell r="D1681" t="str">
            <v>M2</v>
          </cell>
          <cell r="G1681">
            <v>930.06000000000006</v>
          </cell>
          <cell r="H1681" t="str">
            <v>FNDE 40</v>
          </cell>
        </row>
        <row r="1682">
          <cell r="B1682" t="str">
            <v>Material</v>
          </cell>
          <cell r="D1682" t="str">
            <v>UNID</v>
          </cell>
          <cell r="E1682" t="str">
            <v>COEFICIENTE</v>
          </cell>
          <cell r="F1682" t="str">
            <v>PREÇO UNITÁRIO</v>
          </cell>
          <cell r="G1682" t="str">
            <v>TOTAL</v>
          </cell>
        </row>
        <row r="1683">
          <cell r="B1683">
            <v>11795</v>
          </cell>
          <cell r="C1683" t="str">
            <v>GRANITO PARA BANCADA, POLIDO, TIPO ANDORINHA/ QUARTZ/ CASTELO/ CORUMBA OU OUTROS EQUIVALENTES DA REGIAO, E= *2,5* CM</v>
          </cell>
          <cell r="D1683" t="str">
            <v>M2</v>
          </cell>
          <cell r="E1683">
            <v>1</v>
          </cell>
          <cell r="F1683">
            <v>807.54</v>
          </cell>
          <cell r="G1683">
            <v>807.54</v>
          </cell>
        </row>
        <row r="1684">
          <cell r="B1684">
            <v>4823</v>
          </cell>
          <cell r="C1684" t="str">
            <v>MASSA PLASTICA PARA MARMORE/GRANITO</v>
          </cell>
          <cell r="D1684" t="str">
            <v>KG</v>
          </cell>
          <cell r="E1684">
            <v>0.38440000000000002</v>
          </cell>
          <cell r="F1684">
            <v>39.590000000000003</v>
          </cell>
          <cell r="G1684">
            <v>15.21</v>
          </cell>
        </row>
        <row r="1685">
          <cell r="B1685">
            <v>37329</v>
          </cell>
          <cell r="C1685" t="str">
            <v>REJUNTE EPOXI, QUALQUER COR</v>
          </cell>
          <cell r="D1685" t="str">
            <v>KG</v>
          </cell>
          <cell r="E1685">
            <v>1.54E-2</v>
          </cell>
          <cell r="F1685">
            <v>136.04</v>
          </cell>
          <cell r="G1685">
            <v>2.09</v>
          </cell>
        </row>
        <row r="1686">
          <cell r="B1686" t="str">
            <v>Mão de Obra com Encargos Complementares</v>
          </cell>
          <cell r="D1686" t="str">
            <v>UNID</v>
          </cell>
          <cell r="E1686" t="str">
            <v>COEFICIENTE</v>
          </cell>
          <cell r="F1686" t="str">
            <v>PREÇO UNITÁRIO</v>
          </cell>
          <cell r="G1686" t="str">
            <v>TOTAL</v>
          </cell>
        </row>
        <row r="1687">
          <cell r="B1687">
            <v>88274</v>
          </cell>
          <cell r="C1687" t="str">
            <v>MARMORISTA/GRANITEIRO COM ENCARGOS COMPLEMENTARES</v>
          </cell>
          <cell r="D1687" t="str">
            <v>H</v>
          </cell>
          <cell r="E1687">
            <v>1.9209000000000001</v>
          </cell>
          <cell r="F1687">
            <v>29.71</v>
          </cell>
          <cell r="G1687">
            <v>57.06</v>
          </cell>
        </row>
        <row r="1688">
          <cell r="B1688">
            <v>88316</v>
          </cell>
          <cell r="C1688" t="str">
            <v>SERVENTE COM ENCARGOS COMPLEMENTARES</v>
          </cell>
          <cell r="D1688" t="str">
            <v>H</v>
          </cell>
          <cell r="E1688">
            <v>2</v>
          </cell>
          <cell r="F1688">
            <v>24.08</v>
          </cell>
          <cell r="G1688">
            <v>48.16</v>
          </cell>
        </row>
        <row r="1690">
          <cell r="B1690" t="str">
            <v>FNDE 47</v>
          </cell>
          <cell r="C1690" t="str">
            <v>FNDE 47 PRATELEIRA DE GRANITO CINZA ANDORINHA, ESPESSURA 2 CM - FORNECIMENTO E INSTALAÇÃO (M2)</v>
          </cell>
          <cell r="D1690" t="str">
            <v>M2</v>
          </cell>
          <cell r="G1690">
            <v>842.54</v>
          </cell>
          <cell r="H1690" t="str">
            <v>FNDE 47</v>
          </cell>
        </row>
        <row r="1691">
          <cell r="B1691" t="str">
            <v>Material</v>
          </cell>
          <cell r="D1691" t="str">
            <v>UNID</v>
          </cell>
          <cell r="E1691" t="str">
            <v>COEFICIENTE</v>
          </cell>
          <cell r="F1691" t="str">
            <v>PREÇO UNITÁRIO</v>
          </cell>
          <cell r="G1691" t="str">
            <v>TOTAL</v>
          </cell>
        </row>
        <row r="1692">
          <cell r="B1692">
            <v>11795</v>
          </cell>
          <cell r="C1692" t="str">
            <v>GRANITO PARA BANCADA, POLIDO, TIPO ANDORINHA/ QUARTZ/ CASTELO/ CORUMBA OU OUTROS EQUIVALENTES DA REGIAO, E= *2,5* CM</v>
          </cell>
          <cell r="D1692" t="str">
            <v>M2</v>
          </cell>
          <cell r="E1692">
            <v>1</v>
          </cell>
          <cell r="F1692">
            <v>807.54</v>
          </cell>
          <cell r="G1692">
            <v>807.54</v>
          </cell>
        </row>
        <row r="1693">
          <cell r="B1693">
            <v>37329</v>
          </cell>
          <cell r="C1693" t="str">
            <v>REJUNTE EPOXI, QUALQUER COR</v>
          </cell>
          <cell r="D1693" t="str">
            <v>KG</v>
          </cell>
          <cell r="E1693">
            <v>1.54E-2</v>
          </cell>
          <cell r="F1693">
            <v>136.04</v>
          </cell>
          <cell r="G1693">
            <v>2.09</v>
          </cell>
        </row>
        <row r="1694">
          <cell r="B1694" t="str">
            <v>Mão de Obra com Encargos Complementares</v>
          </cell>
          <cell r="D1694" t="str">
            <v>UNID</v>
          </cell>
          <cell r="E1694" t="str">
            <v>COEFICIENTE</v>
          </cell>
          <cell r="F1694" t="str">
            <v>PREÇO UNITÁRIO</v>
          </cell>
          <cell r="G1694" t="str">
            <v>TOTAL</v>
          </cell>
        </row>
        <row r="1695">
          <cell r="B1695">
            <v>88274</v>
          </cell>
          <cell r="C1695" t="str">
            <v>MARMORISTA/GRANITEIRO COM ENCARGOS COMPLEMENTARES</v>
          </cell>
          <cell r="D1695" t="str">
            <v>H</v>
          </cell>
          <cell r="E1695">
            <v>0.5</v>
          </cell>
          <cell r="F1695">
            <v>29.71</v>
          </cell>
          <cell r="G1695">
            <v>14.85</v>
          </cell>
        </row>
        <row r="1696">
          <cell r="B1696">
            <v>88316</v>
          </cell>
          <cell r="C1696" t="str">
            <v>SERVENTE COM ENCARGOS COMPLEMENTARES</v>
          </cell>
          <cell r="D1696" t="str">
            <v>H</v>
          </cell>
          <cell r="E1696">
            <v>0.75</v>
          </cell>
          <cell r="F1696">
            <v>24.08</v>
          </cell>
          <cell r="G1696">
            <v>18.059999999999999</v>
          </cell>
        </row>
        <row r="1698">
          <cell r="B1698" t="str">
            <v>FNDE 48</v>
          </cell>
          <cell r="C1698" t="str">
            <v>FNDE 48 ESCANINHOS EM MDF, REVESTIDOS EM LAMINADO MELAMÍNICO (M2)</v>
          </cell>
          <cell r="D1698" t="str">
            <v>M2</v>
          </cell>
          <cell r="G1698">
            <v>205.44000000000003</v>
          </cell>
          <cell r="H1698" t="str">
            <v>FNDE 48</v>
          </cell>
        </row>
        <row r="1699">
          <cell r="B1699" t="str">
            <v>Material</v>
          </cell>
          <cell r="D1699" t="str">
            <v>UNID</v>
          </cell>
          <cell r="E1699" t="str">
            <v>COEFICIENTE</v>
          </cell>
          <cell r="F1699" t="str">
            <v>PREÇO UNITÁRIO</v>
          </cell>
          <cell r="G1699" t="str">
            <v>TOTAL</v>
          </cell>
        </row>
        <row r="1700">
          <cell r="B1700">
            <v>1340</v>
          </cell>
          <cell r="C1700" t="str">
            <v>CHAPA DE LAMINADO MELAMINICO, LISO FOSCO, DE 1,25 X 3,08 METROS, ESPESSURA = 0,8 MILIMETROS</v>
          </cell>
          <cell r="D1700" t="str">
            <v>M2</v>
          </cell>
          <cell r="E1700">
            <v>1</v>
          </cell>
          <cell r="F1700">
            <v>58.91</v>
          </cell>
          <cell r="G1700">
            <v>58.91</v>
          </cell>
        </row>
        <row r="1701">
          <cell r="B1701">
            <v>34660</v>
          </cell>
          <cell r="C1701" t="str">
            <v>CHAPA DE MDF BRANCO LISO 1 FACE, E = 18 MM, DE *2,75 X 1,85* M</v>
          </cell>
          <cell r="D1701" t="str">
            <v>M2</v>
          </cell>
          <cell r="E1701">
            <v>1</v>
          </cell>
          <cell r="F1701">
            <v>58.4</v>
          </cell>
          <cell r="G1701">
            <v>58.4</v>
          </cell>
        </row>
        <row r="1702">
          <cell r="B1702">
            <v>1339</v>
          </cell>
          <cell r="C1702" t="str">
            <v>COLA A BASE DE RESINA SINTETICA PARA CHAPA DE LAMINADO MELAMINICO E OUTROS</v>
          </cell>
          <cell r="D1702" t="str">
            <v>KG</v>
          </cell>
          <cell r="E1702">
            <v>0.56000000000000005</v>
          </cell>
          <cell r="F1702">
            <v>51.09</v>
          </cell>
          <cell r="G1702">
            <v>28.61</v>
          </cell>
        </row>
        <row r="1703">
          <cell r="B1703" t="str">
            <v>Mão de Obra com Encargos Complementares</v>
          </cell>
          <cell r="D1703" t="str">
            <v>UNID</v>
          </cell>
          <cell r="E1703" t="str">
            <v>COEFICIENTE</v>
          </cell>
          <cell r="F1703" t="str">
            <v>PREÇO UNITÁRIO</v>
          </cell>
          <cell r="G1703" t="str">
            <v>TOTAL</v>
          </cell>
        </row>
        <row r="1704">
          <cell r="B1704">
            <v>88261</v>
          </cell>
          <cell r="C1704" t="str">
            <v>CARPINTEIRO DE ESQUADRIA COM ENCARGOS COMPLEMENTARES</v>
          </cell>
          <cell r="D1704" t="str">
            <v>H</v>
          </cell>
          <cell r="E1704">
            <v>2.0960000000000001</v>
          </cell>
          <cell r="F1704">
            <v>28.4</v>
          </cell>
          <cell r="G1704">
            <v>59.52</v>
          </cell>
        </row>
        <row r="1706">
          <cell r="B1706" t="str">
            <v>FNDE 311</v>
          </cell>
          <cell r="C1706" t="str">
            <v>FNDE 311 PEITORIL LINEAR EM GRANITO OU MÁRMORE, L = 24CM, COMPRIMENTO DE ATÉ 2M, ASSENTADO COM ARGAMASSA 1:6 COM ADITIVO. (M)</v>
          </cell>
          <cell r="D1706" t="str">
            <v>M</v>
          </cell>
          <cell r="G1706">
            <v>223.01999999999998</v>
          </cell>
          <cell r="H1706" t="str">
            <v>FNDE 311</v>
          </cell>
        </row>
        <row r="1707">
          <cell r="B1707" t="str">
            <v>Equipamento Custo Horário</v>
          </cell>
          <cell r="D1707" t="str">
            <v>UNID</v>
          </cell>
          <cell r="E1707" t="str">
            <v>COEFICIENTE</v>
          </cell>
          <cell r="F1707" t="str">
            <v>PREÇO UNITÁRIO</v>
          </cell>
          <cell r="G1707" t="str">
            <v>TOTAL</v>
          </cell>
        </row>
        <row r="1708">
          <cell r="B1708">
            <v>91693</v>
          </cell>
          <cell r="C1708" t="str">
            <v>SERRA CIRCULAR DE BANCADA COM MOTOR ELÉTRICO POTÊNCIA DE 5HP, COM COIFA PARA DISCO 10" - CHI DIURNO. AF_08/2015</v>
          </cell>
          <cell r="D1708" t="str">
            <v>CHI</v>
          </cell>
          <cell r="E1708">
            <v>0.39800000000000002</v>
          </cell>
          <cell r="F1708">
            <v>25.77</v>
          </cell>
          <cell r="G1708">
            <v>10.25</v>
          </cell>
        </row>
        <row r="1709">
          <cell r="B1709">
            <v>91692</v>
          </cell>
          <cell r="C1709" t="str">
            <v>SERRA CIRCULAR DE BANCADA COM MOTOR ELÉTRICO POTÊNCIA DE 5HP, COM COIFA PARA DISCO 10" - CHP DIURNO. AF_08/2015</v>
          </cell>
          <cell r="D1709" t="str">
            <v>CHP</v>
          </cell>
          <cell r="E1709">
            <v>2.1000000000000001E-2</v>
          </cell>
          <cell r="F1709">
            <v>27.2</v>
          </cell>
          <cell r="G1709">
            <v>0.56999999999999995</v>
          </cell>
        </row>
        <row r="1710">
          <cell r="B1710" t="str">
            <v>Material</v>
          </cell>
          <cell r="D1710" t="str">
            <v>UNID</v>
          </cell>
          <cell r="E1710" t="str">
            <v>COEFICIENTE</v>
          </cell>
          <cell r="F1710" t="str">
            <v>PREÇO UNITÁRIO</v>
          </cell>
          <cell r="G1710" t="str">
            <v>TOTAL</v>
          </cell>
        </row>
        <row r="1711">
          <cell r="B1711">
            <v>4825</v>
          </cell>
          <cell r="C1711" t="str">
            <v>PEITORIL/ SOLEIRA EM MARMORE, POLIDO, BRANCO COMUM, L= *25* CM, E= *3* CM, CORTE RETO</v>
          </cell>
          <cell r="D1711" t="str">
            <v>M</v>
          </cell>
          <cell r="E1711">
            <v>1.04</v>
          </cell>
          <cell r="F1711">
            <v>184.53</v>
          </cell>
          <cell r="G1711">
            <v>191.91</v>
          </cell>
        </row>
        <row r="1712">
          <cell r="B1712" t="str">
            <v>Mão de Obra com Encargos Complementares</v>
          </cell>
          <cell r="D1712" t="str">
            <v>UNID</v>
          </cell>
          <cell r="E1712" t="str">
            <v>COEFICIENTE</v>
          </cell>
          <cell r="F1712" t="str">
            <v>PREÇO UNITÁRIO</v>
          </cell>
          <cell r="G1712" t="str">
            <v>TOTAL</v>
          </cell>
        </row>
        <row r="1713">
          <cell r="B1713">
            <v>88274</v>
          </cell>
          <cell r="C1713" t="str">
            <v>MARMORISTA/GRANITEIRO COM ENCARGOS COMPLEMENTARES</v>
          </cell>
          <cell r="D1713" t="str">
            <v>H</v>
          </cell>
          <cell r="E1713">
            <v>0.41899999999999998</v>
          </cell>
          <cell r="F1713">
            <v>29.71</v>
          </cell>
          <cell r="G1713">
            <v>12.44</v>
          </cell>
        </row>
        <row r="1714">
          <cell r="B1714">
            <v>88316</v>
          </cell>
          <cell r="C1714" t="str">
            <v>SERVENTE COM ENCARGOS COMPLEMENTARES</v>
          </cell>
          <cell r="D1714" t="str">
            <v>H</v>
          </cell>
          <cell r="E1714">
            <v>0.20899999999999999</v>
          </cell>
          <cell r="F1714">
            <v>24.08</v>
          </cell>
          <cell r="G1714">
            <v>5.03</v>
          </cell>
        </row>
        <row r="1715">
          <cell r="B1715" t="str">
            <v>Serviço</v>
          </cell>
          <cell r="D1715" t="str">
            <v>UNID</v>
          </cell>
          <cell r="E1715" t="str">
            <v>COEFICIENTE</v>
          </cell>
          <cell r="F1715" t="str">
            <v>PREÇO UNITÁRIO</v>
          </cell>
          <cell r="G1715" t="str">
            <v>TOTAL</v>
          </cell>
        </row>
        <row r="1716">
          <cell r="B1716">
            <v>87283</v>
          </cell>
          <cell r="C1716" t="str">
            <v>ARGAMASSA TRAÇO 1:6 (EM VOLUME DE CIMENTO E AREIA MÉDIA ÚMIDA) COM ADIÇÃO DE PLASTIFICANTE PARA EMBOÇO/MASSA ÚNICA/ASSENTAMENTO DE ALVENARIA DE VEDAÇÃO, PREPARO MECÂNICO COM BETONEIRA 400 L. AF_08/2019</v>
          </cell>
          <cell r="D1716" t="str">
            <v>M3</v>
          </cell>
          <cell r="E1716">
            <v>6.0000000000000001E-3</v>
          </cell>
          <cell r="F1716">
            <v>471.22</v>
          </cell>
          <cell r="G1716">
            <v>2.82</v>
          </cell>
        </row>
        <row r="1718">
          <cell r="B1718" t="str">
            <v>FNDE 126</v>
          </cell>
          <cell r="C1718" t="str">
            <v>FNDE 126 TUBO AÇO GALVANIZADO D=3" P/BICICLETÁRIO, DIMENSÃO: H=75CM, L=150 CM, FIXADO EM BASE DE CONCRETO, PINTADO C/ESMALTE SINTETICO, EXCETO BASE DE CONCRETO E PINTURA DE ACABAMENTO (UN)</v>
          </cell>
          <cell r="D1718" t="str">
            <v>UN</v>
          </cell>
          <cell r="G1718">
            <v>542.53</v>
          </cell>
          <cell r="H1718" t="str">
            <v>FNDE 126</v>
          </cell>
        </row>
        <row r="1719">
          <cell r="B1719" t="str">
            <v>Material</v>
          </cell>
          <cell r="D1719" t="str">
            <v>UNID</v>
          </cell>
          <cell r="E1719" t="str">
            <v>COEFICIENTE</v>
          </cell>
          <cell r="F1719" t="str">
            <v>PREÇO UNITÁRIO</v>
          </cell>
          <cell r="G1719" t="str">
            <v>TOTAL</v>
          </cell>
        </row>
        <row r="1720">
          <cell r="B1720">
            <v>21012</v>
          </cell>
          <cell r="C1720" t="str">
            <v>TUBO ACO GALVANIZADO COM COSTURA, CLASSE LEVE, DN 40 MM (1 1/2"), E = 3,00 MM, *3,48* KG/M (NBR 5580)</v>
          </cell>
          <cell r="D1720" t="str">
            <v>M</v>
          </cell>
          <cell r="E1720">
            <v>4</v>
          </cell>
          <cell r="F1720">
            <v>45.88</v>
          </cell>
          <cell r="G1720">
            <v>183.52</v>
          </cell>
        </row>
        <row r="1721">
          <cell r="B1721">
            <v>21015</v>
          </cell>
          <cell r="C1721" t="str">
            <v>TUBO ACO GALVANIZADO COM COSTURA, CLASSE LEVE, DN 80 MM (3"), E = 3,35 MM, *7,32* KG/M (NBR 5580)</v>
          </cell>
          <cell r="D1721" t="str">
            <v>M</v>
          </cell>
          <cell r="E1721">
            <v>3</v>
          </cell>
          <cell r="F1721">
            <v>96.26</v>
          </cell>
          <cell r="G1721">
            <v>288.77999999999997</v>
          </cell>
        </row>
        <row r="1722">
          <cell r="B1722" t="str">
            <v>Mão de Obra com Encargos Complementares</v>
          </cell>
          <cell r="D1722" t="str">
            <v>UNID</v>
          </cell>
          <cell r="E1722" t="str">
            <v>COEFICIENTE</v>
          </cell>
          <cell r="F1722" t="str">
            <v>PREÇO UNITÁRIO</v>
          </cell>
          <cell r="G1722" t="str">
            <v>TOTAL</v>
          </cell>
        </row>
        <row r="1723">
          <cell r="B1723">
            <v>88315</v>
          </cell>
          <cell r="C1723" t="str">
            <v>SERRALHEIRO COM ENCARGOS COMPLEMENTARES</v>
          </cell>
          <cell r="D1723" t="str">
            <v>H</v>
          </cell>
          <cell r="E1723">
            <v>1.5</v>
          </cell>
          <cell r="F1723">
            <v>29.63</v>
          </cell>
          <cell r="G1723">
            <v>44.44</v>
          </cell>
        </row>
        <row r="1724">
          <cell r="B1724" t="str">
            <v>Serviço</v>
          </cell>
          <cell r="D1724" t="str">
            <v>UNID</v>
          </cell>
          <cell r="E1724" t="str">
            <v>COEFICIENTE</v>
          </cell>
          <cell r="F1724" t="str">
            <v>PREÇO UNITÁRIO</v>
          </cell>
          <cell r="G1724" t="str">
            <v>TOTAL</v>
          </cell>
        </row>
        <row r="1725">
          <cell r="B1725">
            <v>100746</v>
          </cell>
          <cell r="C1725" t="str">
            <v>PINTURA COM TINTA ALQUÍDICA DE ACABAMENTO (ESMALTE SINTÉTICO BRILHANTE) APLICADA A ROLO OU PINCEL SOBRE SUPERFÍCIES METÁLICAS (EXCETO PERFIL) EXECUTADO EM OBRA (POR DEMÃO). AF_01/2020</v>
          </cell>
          <cell r="D1725" t="str">
            <v>M2</v>
          </cell>
          <cell r="E1725">
            <v>0.61570000000000003</v>
          </cell>
          <cell r="F1725">
            <v>28.01</v>
          </cell>
          <cell r="G1725">
            <v>17.239999999999998</v>
          </cell>
        </row>
        <row r="1726">
          <cell r="B1726">
            <v>100719</v>
          </cell>
          <cell r="C1726" t="str">
            <v>PINTURA COM TINTA ALQUÍDICA DE FUNDO (TIPO ZARCÃO) PULVERIZADA SOBRE PERFIL METÁLICO EXECUTADO EM FÁBRICA (POR DEMÃO). AF_01/2020_PE</v>
          </cell>
          <cell r="D1726" t="str">
            <v>M2</v>
          </cell>
          <cell r="E1726">
            <v>0.61570000000000003</v>
          </cell>
          <cell r="F1726">
            <v>13.9</v>
          </cell>
          <cell r="G1726">
            <v>8.5500000000000007</v>
          </cell>
        </row>
        <row r="1728">
          <cell r="B1728" t="str">
            <v>FNDE 72</v>
          </cell>
          <cell r="C1728" t="str">
            <v>FNDE 72 BANCO EM ALVENARIA, TAMPO EM CONCRETO, C/ENCOSTO H=80cm (PINTADO) (M)</v>
          </cell>
          <cell r="D1728" t="str">
            <v>M</v>
          </cell>
          <cell r="G1728">
            <v>283.22000000000003</v>
          </cell>
          <cell r="H1728" t="str">
            <v>FNDE 72</v>
          </cell>
        </row>
        <row r="1729">
          <cell r="B1729" t="str">
            <v>Material</v>
          </cell>
          <cell r="D1729" t="str">
            <v>UNID</v>
          </cell>
          <cell r="E1729" t="str">
            <v>COEFICIENTE</v>
          </cell>
          <cell r="F1729" t="str">
            <v>PREÇO UNITÁRIO</v>
          </cell>
          <cell r="G1729" t="str">
            <v>TOTAL</v>
          </cell>
        </row>
        <row r="1730">
          <cell r="B1730">
            <v>43058</v>
          </cell>
          <cell r="C1730" t="str">
            <v>ACO CA-50, 10,0 MM, OU 12,5 MM, OU 16,0 MM, OU 20,0 MM, DOBRADO E CORTADO</v>
          </cell>
          <cell r="D1730" t="str">
            <v>KG</v>
          </cell>
          <cell r="E1730">
            <v>1.6</v>
          </cell>
          <cell r="F1730">
            <v>8.01</v>
          </cell>
          <cell r="G1730">
            <v>12.81</v>
          </cell>
        </row>
        <row r="1731">
          <cell r="B1731">
            <v>367</v>
          </cell>
          <cell r="C1731" t="str">
            <v>AREIA GROSSA - POSTO JAZIDA/FORNECEDOR (RETIRADO NA JAZIDA, SEM TRANSPORTE)</v>
          </cell>
          <cell r="D1731" t="str">
            <v>M3</v>
          </cell>
          <cell r="E1731">
            <v>7.9000000000000001E-2</v>
          </cell>
          <cell r="F1731">
            <v>136.76</v>
          </cell>
          <cell r="G1731">
            <v>10.8</v>
          </cell>
        </row>
        <row r="1732">
          <cell r="B1732">
            <v>37592</v>
          </cell>
          <cell r="C1732" t="str">
            <v>BLOCO CERAMICO / TIJOLO VAZADO PARA ALVENARIA DE VEDACAO, FUROS NA VERTICAL DE 9 X 19 X 39 CM (L X A X C)</v>
          </cell>
          <cell r="D1732" t="str">
            <v>UN</v>
          </cell>
          <cell r="E1732">
            <v>22</v>
          </cell>
          <cell r="F1732">
            <v>1.6</v>
          </cell>
          <cell r="G1732">
            <v>35.200000000000003</v>
          </cell>
        </row>
        <row r="1733">
          <cell r="B1733">
            <v>1106</v>
          </cell>
          <cell r="C1733" t="str">
            <v>CAL HIDRATADA CH-I PARA ARGAMASSAS</v>
          </cell>
          <cell r="D1733" t="str">
            <v>KG</v>
          </cell>
          <cell r="E1733">
            <v>9.8650000000000002</v>
          </cell>
          <cell r="F1733">
            <v>1.75</v>
          </cell>
          <cell r="G1733">
            <v>17.260000000000002</v>
          </cell>
        </row>
        <row r="1734">
          <cell r="B1734">
            <v>1379</v>
          </cell>
          <cell r="C1734" t="str">
            <v>CIMENTO PORTLAND COMPOSTO CP II-32</v>
          </cell>
          <cell r="D1734" t="str">
            <v>KG</v>
          </cell>
          <cell r="E1734">
            <v>18.521000000000001</v>
          </cell>
          <cell r="F1734">
            <v>0.69</v>
          </cell>
          <cell r="G1734">
            <v>12.77</v>
          </cell>
        </row>
        <row r="1735">
          <cell r="B1735">
            <v>4718</v>
          </cell>
          <cell r="C1735" t="str">
            <v>PEDRA BRITADA N. 2 (19 A 38 MM) POSTO PEDREIRA/FORNECEDOR, SEM FRETE</v>
          </cell>
          <cell r="D1735" t="str">
            <v>M3</v>
          </cell>
          <cell r="E1735">
            <v>3.2000000000000001E-2</v>
          </cell>
          <cell r="F1735">
            <v>101.14</v>
          </cell>
          <cell r="G1735">
            <v>3.23</v>
          </cell>
        </row>
        <row r="1736">
          <cell r="B1736">
            <v>7342</v>
          </cell>
          <cell r="C1736" t="str">
            <v>TINTA MINERAL IMPERMEAVEL EM PO, BRANCA</v>
          </cell>
          <cell r="D1736" t="str">
            <v>KG</v>
          </cell>
          <cell r="E1736">
            <v>0.96</v>
          </cell>
          <cell r="F1736">
            <v>2.54</v>
          </cell>
          <cell r="G1736">
            <v>2.4300000000000002</v>
          </cell>
        </row>
        <row r="1737">
          <cell r="B1737" t="str">
            <v>Mão de Obra com Encargos Complementares</v>
          </cell>
          <cell r="D1737" t="str">
            <v>UNID</v>
          </cell>
          <cell r="E1737" t="str">
            <v>COEFICIENTE</v>
          </cell>
          <cell r="F1737" t="str">
            <v>PREÇO UNITÁRIO</v>
          </cell>
          <cell r="G1737" t="str">
            <v>TOTAL</v>
          </cell>
        </row>
        <row r="1738">
          <cell r="B1738">
            <v>88309</v>
          </cell>
          <cell r="C1738" t="str">
            <v>PEDREIRO COM ENCARGOS COMPLEMENTARES</v>
          </cell>
          <cell r="D1738" t="str">
            <v>H</v>
          </cell>
          <cell r="E1738">
            <v>2.0699999999999998</v>
          </cell>
          <cell r="F1738">
            <v>29.85</v>
          </cell>
          <cell r="G1738">
            <v>61.78</v>
          </cell>
        </row>
        <row r="1739">
          <cell r="B1739">
            <v>88310</v>
          </cell>
          <cell r="C1739" t="str">
            <v>PINTOR COM ENCARGOS COMPLEMENTARES</v>
          </cell>
          <cell r="D1739" t="str">
            <v>H</v>
          </cell>
          <cell r="E1739">
            <v>1</v>
          </cell>
          <cell r="F1739">
            <v>31.52</v>
          </cell>
          <cell r="G1739">
            <v>31.52</v>
          </cell>
        </row>
        <row r="1740">
          <cell r="B1740">
            <v>88316</v>
          </cell>
          <cell r="C1740" t="str">
            <v>SERVENTE COM ENCARGOS COMPLEMENTARES</v>
          </cell>
          <cell r="D1740" t="str">
            <v>H</v>
          </cell>
          <cell r="E1740">
            <v>3.14</v>
          </cell>
          <cell r="F1740">
            <v>24.08</v>
          </cell>
          <cell r="G1740">
            <v>75.61</v>
          </cell>
        </row>
        <row r="1741">
          <cell r="B1741" t="str">
            <v>Serviço</v>
          </cell>
          <cell r="D1741" t="str">
            <v>UNID</v>
          </cell>
          <cell r="E1741" t="str">
            <v>COEFICIENTE</v>
          </cell>
          <cell r="F1741" t="str">
            <v>PREÇO UNITÁRIO</v>
          </cell>
          <cell r="G1741" t="str">
            <v>TOTAL</v>
          </cell>
        </row>
        <row r="1742">
          <cell r="B1742">
            <v>94963</v>
          </cell>
          <cell r="C1742" t="str">
            <v>CONCRETO FCK = 15MPA, TRAÇO 1:3,4:3,5 (EM MASSA SECA DE CIMENTO/ AREIA MÉDIA/ BRITA 1) - PREPARO MECÂNICO COM BETONEIRA 400 L. AF_05/2021</v>
          </cell>
          <cell r="D1742" t="str">
            <v>M3</v>
          </cell>
          <cell r="E1742">
            <v>0.02</v>
          </cell>
          <cell r="F1742">
            <v>446.35</v>
          </cell>
          <cell r="G1742">
            <v>8.92</v>
          </cell>
        </row>
        <row r="1743">
          <cell r="B1743">
            <v>92443</v>
          </cell>
          <cell r="C1743" t="str">
            <v>MONTAGEM E DESMONTAGEM DE FÔRMA DE PILARES RETANGULARES E ESTRUTURAS SIMILARES, PÉ-DIREITO SIMPLES, EM CHAPA DE MADEIRA COMPENSADA PLASTIFICADA, 18 UTILIZAÇÕES. AF_09/2020</v>
          </cell>
          <cell r="D1743" t="str">
            <v>M2</v>
          </cell>
          <cell r="E1743">
            <v>0.2</v>
          </cell>
          <cell r="F1743">
            <v>54.48</v>
          </cell>
          <cell r="G1743">
            <v>10.89</v>
          </cell>
        </row>
        <row r="1745">
          <cell r="B1745" t="str">
            <v>FNDE 73</v>
          </cell>
          <cell r="C1745" t="str">
            <v>FNDE 73 BANCO EM ALVENARIA REVESTIDO EM CERÂMICA (M)</v>
          </cell>
          <cell r="D1745" t="str">
            <v>M</v>
          </cell>
          <cell r="G1745">
            <v>666.33999999999992</v>
          </cell>
          <cell r="H1745" t="str">
            <v>FNDE 73</v>
          </cell>
        </row>
        <row r="1746">
          <cell r="B1746" t="str">
            <v>Material</v>
          </cell>
          <cell r="D1746" t="str">
            <v>UNID</v>
          </cell>
          <cell r="E1746" t="str">
            <v>COEFICIENTE</v>
          </cell>
          <cell r="F1746" t="str">
            <v>PREÇO UNITÁRIO</v>
          </cell>
          <cell r="G1746" t="str">
            <v>TOTAL</v>
          </cell>
        </row>
        <row r="1747">
          <cell r="B1747">
            <v>7258</v>
          </cell>
          <cell r="C1747" t="str">
            <v>TIJOLO CERAMICO MACICO COMUM DE *5 X 10 X 20* CM (L X A X C)</v>
          </cell>
          <cell r="D1747" t="str">
            <v>UN</v>
          </cell>
          <cell r="E1747">
            <v>100</v>
          </cell>
          <cell r="F1747">
            <v>0.44</v>
          </cell>
          <cell r="G1747">
            <v>44</v>
          </cell>
        </row>
        <row r="1748">
          <cell r="B1748" t="str">
            <v>Mão de Obra com Encargos Complementares</v>
          </cell>
          <cell r="D1748" t="str">
            <v>UNID</v>
          </cell>
          <cell r="E1748" t="str">
            <v>COEFICIENTE</v>
          </cell>
          <cell r="F1748" t="str">
            <v>PREÇO UNITÁRIO</v>
          </cell>
          <cell r="G1748" t="str">
            <v>TOTAL</v>
          </cell>
        </row>
        <row r="1749">
          <cell r="B1749">
            <v>88309</v>
          </cell>
          <cell r="C1749" t="str">
            <v>PEDREIRO COM ENCARGOS COMPLEMENTARES</v>
          </cell>
          <cell r="D1749" t="str">
            <v>H</v>
          </cell>
          <cell r="E1749">
            <v>2.0699999999999998</v>
          </cell>
          <cell r="F1749">
            <v>29.85</v>
          </cell>
          <cell r="G1749">
            <v>61.78</v>
          </cell>
        </row>
        <row r="1750">
          <cell r="B1750">
            <v>88316</v>
          </cell>
          <cell r="C1750" t="str">
            <v>SERVENTE COM ENCARGOS COMPLEMENTARES</v>
          </cell>
          <cell r="D1750" t="str">
            <v>H</v>
          </cell>
          <cell r="E1750">
            <v>3.14</v>
          </cell>
          <cell r="F1750">
            <v>24.08</v>
          </cell>
          <cell r="G1750">
            <v>75.61</v>
          </cell>
        </row>
        <row r="1751">
          <cell r="B1751" t="str">
            <v>Serviço</v>
          </cell>
          <cell r="D1751" t="str">
            <v>UNID</v>
          </cell>
          <cell r="E1751" t="str">
            <v>COEFICIENTE</v>
          </cell>
          <cell r="F1751" t="str">
            <v>PREÇO UNITÁRIO</v>
          </cell>
          <cell r="G1751" t="str">
            <v>TOTAL</v>
          </cell>
        </row>
        <row r="1752">
          <cell r="B1752">
            <v>94318</v>
          </cell>
          <cell r="C1752" t="str">
            <v>ATERRO MECANIZADO DE VALA COM RETROESCAVADEIRA (CAPACIDADE DA CAÇAMBA DA RETRO: 0,26 M³ / POTÊNCIA: 88 HP), LARGURA ATÉ 1,5 M, PROFUNDIDADE DE 1,5 A 3,0 M, COM SOLO ARGILO-ARENOSO. AF_08/2023</v>
          </cell>
          <cell r="D1752" t="str">
            <v>M3</v>
          </cell>
          <cell r="E1752">
            <v>0.05</v>
          </cell>
          <cell r="F1752">
            <v>65.88</v>
          </cell>
          <cell r="G1752">
            <v>3.29</v>
          </cell>
        </row>
        <row r="1753">
          <cell r="B1753">
            <v>104205</v>
          </cell>
          <cell r="C1753" t="str">
            <v>EMBOÇO OU MASSA ÚNICA EM ARGAMASSA TRAÇO 1:2:8, PREPARO MECÂNICA COM BETONEIRA 400 L, APLICADA COM PROJETOR TIPO CANEQUINHA EM PANOS DE FACHADA COM PRESENÇA DE VÃOS, ESPESSURA DE 45 MM, ACESSO POR BALANCIM MANUAL. AF_08/2022</v>
          </cell>
          <cell r="D1753" t="str">
            <v>M2</v>
          </cell>
          <cell r="E1753">
            <v>1</v>
          </cell>
          <cell r="F1753">
            <v>91.71</v>
          </cell>
          <cell r="G1753">
            <v>91.71</v>
          </cell>
        </row>
        <row r="1754">
          <cell r="B1754">
            <v>104618</v>
          </cell>
          <cell r="C1754" t="str">
            <v>REVESTIMENTO CERÂMICO PARA PAREDES INTERNAS COM PLACAS TIPO PASTILHA DE DIMENSÕES 2,5 X 2,5 CM (PLACAS DE 30 X 30 CM) CM APLICADAS A MEIA ALTURA DAS PAREDES. AF_02/2023</v>
          </cell>
          <cell r="D1754" t="str">
            <v>M2</v>
          </cell>
          <cell r="E1754">
            <v>1</v>
          </cell>
          <cell r="F1754">
            <v>389.95</v>
          </cell>
          <cell r="G1754">
            <v>389.95</v>
          </cell>
        </row>
        <row r="1756">
          <cell r="B1756" t="str">
            <v>FNDE 128</v>
          </cell>
          <cell r="C1756" t="str">
            <v>FNDE 128 PORTA OBJETO EM GRANITO CINZA ANDORINHA, ESPESSURA 2 CM - FORNECIMENTO E INSTALAÇÃO (M2)</v>
          </cell>
          <cell r="D1756" t="str">
            <v>M2</v>
          </cell>
          <cell r="G1756">
            <v>842.54</v>
          </cell>
          <cell r="H1756" t="str">
            <v>FNDE 128</v>
          </cell>
        </row>
        <row r="1757">
          <cell r="B1757" t="str">
            <v>Material</v>
          </cell>
          <cell r="D1757" t="str">
            <v>UNID</v>
          </cell>
          <cell r="E1757" t="str">
            <v>COEFICIENTE</v>
          </cell>
          <cell r="F1757" t="str">
            <v>PREÇO UNITÁRIO</v>
          </cell>
          <cell r="G1757" t="str">
            <v>TOTAL</v>
          </cell>
        </row>
        <row r="1758">
          <cell r="B1758">
            <v>11795</v>
          </cell>
          <cell r="C1758" t="str">
            <v>GRANITO PARA BANCADA, POLIDO, TIPO ANDORINHA/ QUARTZ/ CASTELO/ CORUMBA OU OUTROS EQUIVALENTES DA REGIAO, E= *2,5* CM</v>
          </cell>
          <cell r="D1758" t="str">
            <v>M2</v>
          </cell>
          <cell r="E1758">
            <v>1</v>
          </cell>
          <cell r="F1758">
            <v>807.54</v>
          </cell>
          <cell r="G1758">
            <v>807.54</v>
          </cell>
        </row>
        <row r="1759">
          <cell r="B1759">
            <v>37329</v>
          </cell>
          <cell r="C1759" t="str">
            <v>REJUNTE EPOXI, QUALQUER COR</v>
          </cell>
          <cell r="D1759" t="str">
            <v>KG</v>
          </cell>
          <cell r="E1759">
            <v>1.54E-2</v>
          </cell>
          <cell r="F1759">
            <v>136.04</v>
          </cell>
          <cell r="G1759">
            <v>2.09</v>
          </cell>
        </row>
        <row r="1760">
          <cell r="B1760" t="str">
            <v>Mão de Obra com Encargos Complementares</v>
          </cell>
          <cell r="D1760" t="str">
            <v>UNID</v>
          </cell>
          <cell r="E1760" t="str">
            <v>COEFICIENTE</v>
          </cell>
          <cell r="F1760" t="str">
            <v>PREÇO UNITÁRIO</v>
          </cell>
          <cell r="G1760" t="str">
            <v>TOTAL</v>
          </cell>
        </row>
        <row r="1761">
          <cell r="B1761">
            <v>88274</v>
          </cell>
          <cell r="C1761" t="str">
            <v>MARMORISTA/GRANITEIRO COM ENCARGOS COMPLEMENTARES</v>
          </cell>
          <cell r="D1761" t="str">
            <v>H</v>
          </cell>
          <cell r="E1761">
            <v>0.5</v>
          </cell>
          <cell r="F1761">
            <v>29.71</v>
          </cell>
          <cell r="G1761">
            <v>14.85</v>
          </cell>
        </row>
        <row r="1762">
          <cell r="B1762">
            <v>88316</v>
          </cell>
          <cell r="C1762" t="str">
            <v>SERVENTE COM ENCARGOS COMPLEMENTARES</v>
          </cell>
          <cell r="D1762" t="str">
            <v>H</v>
          </cell>
          <cell r="E1762">
            <v>0.75</v>
          </cell>
          <cell r="F1762">
            <v>24.08</v>
          </cell>
          <cell r="G1762">
            <v>18.059999999999999</v>
          </cell>
        </row>
        <row r="1764">
          <cell r="B1764" t="str">
            <v>FNDE 325</v>
          </cell>
          <cell r="C1764" t="str">
            <v>FNDE 325 POSTE OFICIAL COMPLETO PARA REDE DE VOLEI (CJ)</v>
          </cell>
          <cell r="D1764" t="str">
            <v>CJ</v>
          </cell>
          <cell r="G1764">
            <v>2533.11</v>
          </cell>
          <cell r="H1764" t="str">
            <v>FNDE 325</v>
          </cell>
        </row>
        <row r="1765">
          <cell r="B1765" t="str">
            <v>Material</v>
          </cell>
          <cell r="D1765" t="str">
            <v>UNID</v>
          </cell>
          <cell r="E1765" t="str">
            <v>COEFICIENTE</v>
          </cell>
          <cell r="F1765" t="str">
            <v>PREÇO UNITÁRIO</v>
          </cell>
          <cell r="G1765" t="str">
            <v>TOTAL</v>
          </cell>
        </row>
        <row r="1766">
          <cell r="B1766">
            <v>370</v>
          </cell>
          <cell r="C1766" t="str">
            <v>AREIA MEDIA - POSTO JAZIDA/FORNECEDOR (RETIRADO NA JAZIDA, SEM TRANSPORTE)</v>
          </cell>
          <cell r="D1766" t="str">
            <v>M3</v>
          </cell>
          <cell r="E1766">
            <v>7.6999999999999999E-2</v>
          </cell>
          <cell r="F1766">
            <v>135</v>
          </cell>
          <cell r="G1766">
            <v>10.39</v>
          </cell>
        </row>
        <row r="1767">
          <cell r="B1767">
            <v>1379</v>
          </cell>
          <cell r="C1767" t="str">
            <v>CIMENTO PORTLAND COMPOSTO CP II-32</v>
          </cell>
          <cell r="D1767" t="str">
            <v>KG</v>
          </cell>
          <cell r="E1767">
            <v>23.5</v>
          </cell>
          <cell r="F1767">
            <v>0.69</v>
          </cell>
          <cell r="G1767">
            <v>16.21</v>
          </cell>
        </row>
        <row r="1768">
          <cell r="B1768">
            <v>25399</v>
          </cell>
          <cell r="C1768" t="str">
            <v>CONJUNTO PARA QUADRA DE VOLEI COM POSTES EM TUBO DE ACO GALVANIZADO 3", H = *255* CM, PINTURA EM TINTA ESMALTE SINTETICO, REDE DE NYLON COM 2 MM, MALHA 10 X 10 CM E ANTENAS OFICIAIS EM FIBRA DE VIDRO</v>
          </cell>
          <cell r="D1768" t="str">
            <v>UN</v>
          </cell>
          <cell r="E1768">
            <v>1</v>
          </cell>
          <cell r="F1768">
            <v>2308.69</v>
          </cell>
          <cell r="G1768">
            <v>2308.69</v>
          </cell>
        </row>
        <row r="1769">
          <cell r="B1769" t="str">
            <v>Mão de Obra com Encargos Complementares</v>
          </cell>
          <cell r="D1769" t="str">
            <v>UNID</v>
          </cell>
          <cell r="E1769" t="str">
            <v>COEFICIENTE</v>
          </cell>
          <cell r="F1769" t="str">
            <v>PREÇO UNITÁRIO</v>
          </cell>
          <cell r="G1769" t="str">
            <v>TOTAL</v>
          </cell>
        </row>
        <row r="1770">
          <cell r="B1770">
            <v>88242</v>
          </cell>
          <cell r="C1770" t="str">
            <v>AJUDANTE DE PEDREIRO COM ENCARGOS COMPLEMENTARES</v>
          </cell>
          <cell r="D1770" t="str">
            <v>H</v>
          </cell>
          <cell r="E1770">
            <v>3.6</v>
          </cell>
          <cell r="F1770">
            <v>25.1</v>
          </cell>
          <cell r="G1770">
            <v>90.36</v>
          </cell>
        </row>
        <row r="1771">
          <cell r="B1771">
            <v>88309</v>
          </cell>
          <cell r="C1771" t="str">
            <v>PEDREIRO COM ENCARGOS COMPLEMENTARES</v>
          </cell>
          <cell r="D1771" t="str">
            <v>H</v>
          </cell>
          <cell r="E1771">
            <v>3.6</v>
          </cell>
          <cell r="F1771">
            <v>29.85</v>
          </cell>
          <cell r="G1771">
            <v>107.46</v>
          </cell>
        </row>
        <row r="1773">
          <cell r="B1773" t="str">
            <v>FNDE 326</v>
          </cell>
          <cell r="C1773" t="str">
            <v>FNDE 326 TABELA DE BASQUETE OFICIAL COMPLETA (CJ)</v>
          </cell>
          <cell r="D1773" t="str">
            <v>CJ</v>
          </cell>
          <cell r="G1773">
            <v>7072.6999999999989</v>
          </cell>
          <cell r="H1773" t="str">
            <v>FNDE 326</v>
          </cell>
        </row>
        <row r="1774">
          <cell r="B1774" t="str">
            <v>Material</v>
          </cell>
          <cell r="D1774" t="str">
            <v>UNID</v>
          </cell>
          <cell r="E1774" t="str">
            <v>COEFICIENTE</v>
          </cell>
          <cell r="F1774" t="str">
            <v>PREÇO UNITÁRIO</v>
          </cell>
          <cell r="G1774" t="str">
            <v>TOTAL</v>
          </cell>
        </row>
        <row r="1775">
          <cell r="B1775">
            <v>43058</v>
          </cell>
          <cell r="C1775" t="str">
            <v>ACO CA-50, 10,0 MM, OU 12,5 MM, OU 16,0 MM, OU 20,0 MM, DOBRADO E CORTADO</v>
          </cell>
          <cell r="D1775" t="str">
            <v>KG</v>
          </cell>
          <cell r="E1775">
            <v>120</v>
          </cell>
          <cell r="F1775">
            <v>8.01</v>
          </cell>
          <cell r="G1775">
            <v>961.2</v>
          </cell>
        </row>
        <row r="1776">
          <cell r="B1776">
            <v>43132</v>
          </cell>
          <cell r="C1776" t="str">
            <v>ARAME RECOZIDO 16 BWG, D = 1,65 MM (0,016 KG/M) OU 18 BWG, D = 1,25 MM (0,01 KG/M)</v>
          </cell>
          <cell r="D1776" t="str">
            <v>KG</v>
          </cell>
          <cell r="E1776">
            <v>2.1</v>
          </cell>
          <cell r="F1776">
            <v>18</v>
          </cell>
          <cell r="G1776">
            <v>37.799999999999997</v>
          </cell>
        </row>
        <row r="1777">
          <cell r="B1777">
            <v>11145</v>
          </cell>
          <cell r="C1777" t="str">
            <v>CONCRETO USINADO BOMBEAVEL, CLASSE DE RESISTENCIA C35, BRITA 0 E 1, SLUMP = 100 +/- 20 MM, COM BOMBEAMENTO (DISPONIBILIZACAO DE BOMBA), SEM O LANCAMENTO (NBR 8953)</v>
          </cell>
          <cell r="D1777" t="str">
            <v>M3</v>
          </cell>
          <cell r="E1777">
            <v>1.415</v>
          </cell>
          <cell r="F1777">
            <v>573.47</v>
          </cell>
          <cell r="G1777">
            <v>811.46</v>
          </cell>
        </row>
        <row r="1778">
          <cell r="B1778">
            <v>4718</v>
          </cell>
          <cell r="C1778" t="str">
            <v>PEDRA BRITADA N. 2 (19 A 38 MM) POSTO PEDREIRA/FORNECEDOR, SEM FRETE</v>
          </cell>
          <cell r="D1778" t="str">
            <v>M3</v>
          </cell>
          <cell r="E1778">
            <v>7.1999999999999995E-2</v>
          </cell>
          <cell r="F1778">
            <v>101.14</v>
          </cell>
          <cell r="G1778">
            <v>7.28</v>
          </cell>
        </row>
        <row r="1779">
          <cell r="B1779">
            <v>40568</v>
          </cell>
          <cell r="C1779" t="str">
            <v>PREGO DE ACO POLIDO COM CABECA 22 X 48 (4 1/4 X 5)</v>
          </cell>
          <cell r="D1779" t="str">
            <v>KG</v>
          </cell>
          <cell r="E1779">
            <v>0.47</v>
          </cell>
          <cell r="F1779">
            <v>16.760000000000002</v>
          </cell>
          <cell r="G1779">
            <v>7.87</v>
          </cell>
        </row>
        <row r="1780">
          <cell r="B1780">
            <v>4415</v>
          </cell>
          <cell r="C1780" t="str">
            <v>SARRAFO NAO APARELHADO *2,5 X 5* CM, EM MACARANDUBA/MASSARANDUBA, ANGELIM, PEROBA-ROSA OU EQUIVALENTE DA REGIAO - BRUTA</v>
          </cell>
          <cell r="D1780" t="str">
            <v>M</v>
          </cell>
          <cell r="E1780">
            <v>4.32</v>
          </cell>
          <cell r="F1780">
            <v>5.5</v>
          </cell>
          <cell r="G1780">
            <v>23.76</v>
          </cell>
        </row>
        <row r="1781">
          <cell r="B1781">
            <v>43647</v>
          </cell>
          <cell r="C1781" t="str">
            <v>TINTA ESMALTE SINTETICO STANDARD BRILHANTE</v>
          </cell>
          <cell r="D1781" t="str">
            <v>L</v>
          </cell>
          <cell r="E1781">
            <v>0.85699999999999998</v>
          </cell>
          <cell r="F1781">
            <v>36.54</v>
          </cell>
          <cell r="G1781">
            <v>31.31</v>
          </cell>
        </row>
        <row r="1782">
          <cell r="B1782" t="str">
            <v>Mão de Obra com Encargos Complementares</v>
          </cell>
          <cell r="D1782" t="str">
            <v>UNID</v>
          </cell>
          <cell r="E1782" t="str">
            <v>COEFICIENTE</v>
          </cell>
          <cell r="F1782" t="str">
            <v>PREÇO UNITÁRIO</v>
          </cell>
          <cell r="G1782" t="str">
            <v>TOTAL</v>
          </cell>
        </row>
        <row r="1783">
          <cell r="B1783">
            <v>88239</v>
          </cell>
          <cell r="C1783" t="str">
            <v>AJUDANTE DE CARPINTEIRO COM ENCARGOS COMPLEMENTARES</v>
          </cell>
          <cell r="D1783" t="str">
            <v>H</v>
          </cell>
          <cell r="E1783">
            <v>3.2</v>
          </cell>
          <cell r="F1783">
            <v>24.88</v>
          </cell>
          <cell r="G1783">
            <v>79.61</v>
          </cell>
        </row>
        <row r="1784">
          <cell r="B1784">
            <v>100301</v>
          </cell>
          <cell r="C1784" t="str">
            <v>AJUDANTE DE PINTOR COM ENCARGOS COMPLEMENTARES</v>
          </cell>
          <cell r="D1784" t="str">
            <v>H</v>
          </cell>
          <cell r="E1784">
            <v>1.91</v>
          </cell>
          <cell r="F1784">
            <v>26.91</v>
          </cell>
          <cell r="G1784">
            <v>51.39</v>
          </cell>
        </row>
        <row r="1785">
          <cell r="B1785">
            <v>88251</v>
          </cell>
          <cell r="C1785" t="str">
            <v>AUXILIAR DE SERRALHEIRO COM ENCARGOS COMPLEMENTARES</v>
          </cell>
          <cell r="D1785" t="str">
            <v>H</v>
          </cell>
          <cell r="E1785">
            <v>10.4</v>
          </cell>
          <cell r="F1785">
            <v>25.04</v>
          </cell>
          <cell r="G1785">
            <v>260.41000000000003</v>
          </cell>
        </row>
        <row r="1786">
          <cell r="B1786">
            <v>88262</v>
          </cell>
          <cell r="C1786" t="str">
            <v>CARPINTEIRO DE FORMAS COM ENCARGOS COMPLEMENTARES</v>
          </cell>
          <cell r="D1786" t="str">
            <v>H</v>
          </cell>
          <cell r="E1786">
            <v>3.2</v>
          </cell>
          <cell r="F1786">
            <v>29.41</v>
          </cell>
          <cell r="G1786">
            <v>94.11</v>
          </cell>
        </row>
        <row r="1787">
          <cell r="B1787">
            <v>88309</v>
          </cell>
          <cell r="C1787" t="str">
            <v>PEDREIRO COM ENCARGOS COMPLEMENTARES</v>
          </cell>
          <cell r="D1787" t="str">
            <v>H</v>
          </cell>
          <cell r="E1787">
            <v>9.11</v>
          </cell>
          <cell r="F1787">
            <v>29.85</v>
          </cell>
          <cell r="G1787">
            <v>271.93</v>
          </cell>
        </row>
        <row r="1788">
          <cell r="B1788">
            <v>88310</v>
          </cell>
          <cell r="C1788" t="str">
            <v>PINTOR COM ENCARGOS COMPLEMENTARES</v>
          </cell>
          <cell r="D1788" t="str">
            <v>H</v>
          </cell>
          <cell r="E1788">
            <v>1.91</v>
          </cell>
          <cell r="F1788">
            <v>31.52</v>
          </cell>
          <cell r="G1788">
            <v>60.2</v>
          </cell>
        </row>
        <row r="1789">
          <cell r="B1789">
            <v>88315</v>
          </cell>
          <cell r="C1789" t="str">
            <v>SERRALHEIRO COM ENCARGOS COMPLEMENTARES</v>
          </cell>
          <cell r="D1789" t="str">
            <v>H</v>
          </cell>
          <cell r="E1789">
            <v>10.4</v>
          </cell>
          <cell r="F1789">
            <v>29.63</v>
          </cell>
          <cell r="G1789">
            <v>308.14999999999998</v>
          </cell>
        </row>
        <row r="1790">
          <cell r="B1790">
            <v>88316</v>
          </cell>
          <cell r="C1790" t="str">
            <v>SERVENTE COM ENCARGOS COMPLEMENTARES</v>
          </cell>
          <cell r="D1790" t="str">
            <v>H</v>
          </cell>
          <cell r="E1790">
            <v>35.020000000000003</v>
          </cell>
          <cell r="F1790">
            <v>24.08</v>
          </cell>
          <cell r="G1790">
            <v>843.28</v>
          </cell>
        </row>
        <row r="1791">
          <cell r="B1791" t="str">
            <v>Serviço</v>
          </cell>
          <cell r="D1791" t="str">
            <v>UNID</v>
          </cell>
          <cell r="E1791" t="str">
            <v>COEFICIENTE</v>
          </cell>
          <cell r="F1791" t="str">
            <v>PREÇO UNITÁRIO</v>
          </cell>
          <cell r="G1791" t="str">
            <v>TOTAL</v>
          </cell>
        </row>
        <row r="1792">
          <cell r="B1792">
            <v>103769</v>
          </cell>
          <cell r="C1792" t="str">
            <v>PAR DE TABELAS DE BASQUETE DE COMPENSADO NAVAL, COM AROS E REDES - FORNECIMENTO E INSTALAÇÃO. AF_03/2022</v>
          </cell>
          <cell r="D1792" t="str">
            <v>UN</v>
          </cell>
          <cell r="E1792">
            <v>1</v>
          </cell>
          <cell r="F1792">
            <v>3222.94</v>
          </cell>
          <cell r="G1792">
            <v>3222.94</v>
          </cell>
        </row>
        <row r="1794">
          <cell r="B1794" t="str">
            <v>FNDE 327</v>
          </cell>
          <cell r="C1794" t="str">
            <v>FNDE 327 TRAVE OFICIAL COMPLETA PARA FUTEBOL DE SALÃO (CJ)</v>
          </cell>
          <cell r="D1794" t="str">
            <v>CJ</v>
          </cell>
          <cell r="G1794">
            <v>4036.11</v>
          </cell>
          <cell r="H1794" t="str">
            <v>FNDE 327</v>
          </cell>
        </row>
        <row r="1795">
          <cell r="B1795" t="str">
            <v>Material</v>
          </cell>
          <cell r="D1795" t="str">
            <v>UNID</v>
          </cell>
          <cell r="E1795" t="str">
            <v>COEFICIENTE</v>
          </cell>
          <cell r="F1795" t="str">
            <v>PREÇO UNITÁRIO</v>
          </cell>
          <cell r="G1795" t="str">
            <v>TOTAL</v>
          </cell>
        </row>
        <row r="1796">
          <cell r="B1796">
            <v>370</v>
          </cell>
          <cell r="C1796" t="str">
            <v>AREIA MEDIA - POSTO JAZIDA/FORNECEDOR (RETIRADO NA JAZIDA, SEM TRANSPORTE)</v>
          </cell>
          <cell r="D1796" t="str">
            <v>M3</v>
          </cell>
          <cell r="E1796">
            <v>7.6999999999999999E-2</v>
          </cell>
          <cell r="F1796">
            <v>135</v>
          </cell>
          <cell r="G1796">
            <v>10.39</v>
          </cell>
        </row>
        <row r="1797">
          <cell r="B1797">
            <v>1379</v>
          </cell>
          <cell r="C1797" t="str">
            <v>CIMENTO PORTLAND COMPOSTO CP II-32</v>
          </cell>
          <cell r="D1797" t="str">
            <v>KG</v>
          </cell>
          <cell r="E1797">
            <v>23.5</v>
          </cell>
          <cell r="F1797">
            <v>0.69</v>
          </cell>
          <cell r="G1797">
            <v>16.21</v>
          </cell>
        </row>
        <row r="1798">
          <cell r="B1798">
            <v>25398</v>
          </cell>
          <cell r="C1798" t="str">
            <v>CONJUNTO PARA FUTSAL COM PAR DE TRAVES OFICIAIS DE 3,00 X 2,00 M EM TUBO DE ACO GALVANIZADO 3" COM REQUADROS EM TUBO DE 1", PINTURA EM PRIMER COM TINTA ESMALTE SINTETICO E REDES DE POLIETILENO FIO 4 MM</v>
          </cell>
          <cell r="D1798" t="str">
            <v>UN</v>
          </cell>
          <cell r="E1798">
            <v>1</v>
          </cell>
          <cell r="F1798">
            <v>3802.9</v>
          </cell>
          <cell r="G1798">
            <v>3802.9</v>
          </cell>
          <cell r="H1798" t="str">
            <v>SINAPI ORÇAFASCIO</v>
          </cell>
        </row>
        <row r="1799">
          <cell r="B1799">
            <v>4718</v>
          </cell>
          <cell r="C1799" t="str">
            <v>PEDRA BRITADA N. 2 (19 A 38 MM) POSTO PEDREIRA/FORNECEDOR, SEM FRETE</v>
          </cell>
          <cell r="D1799" t="str">
            <v>M3</v>
          </cell>
          <cell r="E1799">
            <v>8.6999999999999994E-2</v>
          </cell>
          <cell r="F1799">
            <v>101.14</v>
          </cell>
          <cell r="G1799">
            <v>8.7899999999999991</v>
          </cell>
        </row>
        <row r="1800">
          <cell r="B1800" t="str">
            <v>Mão de Obra com Encargos Complementares</v>
          </cell>
          <cell r="D1800" t="str">
            <v>UNID</v>
          </cell>
          <cell r="E1800" t="str">
            <v>COEFICIENTE</v>
          </cell>
          <cell r="F1800" t="str">
            <v>PREÇO UNITÁRIO</v>
          </cell>
          <cell r="G1800" t="str">
            <v>TOTAL</v>
          </cell>
        </row>
        <row r="1801">
          <cell r="B1801">
            <v>88242</v>
          </cell>
          <cell r="C1801" t="str">
            <v>AJUDANTE DE PEDREIRO COM ENCARGOS COMPLEMENTARES</v>
          </cell>
          <cell r="D1801" t="str">
            <v>H</v>
          </cell>
          <cell r="E1801">
            <v>3.6</v>
          </cell>
          <cell r="F1801">
            <v>25.1</v>
          </cell>
          <cell r="G1801">
            <v>90.36</v>
          </cell>
        </row>
        <row r="1802">
          <cell r="B1802">
            <v>88309</v>
          </cell>
          <cell r="C1802" t="str">
            <v>PEDREIRO COM ENCARGOS COMPLEMENTARES</v>
          </cell>
          <cell r="D1802" t="str">
            <v>H</v>
          </cell>
          <cell r="E1802">
            <v>3.6</v>
          </cell>
          <cell r="F1802">
            <v>29.85</v>
          </cell>
          <cell r="G1802">
            <v>107.46</v>
          </cell>
        </row>
        <row r="1804">
          <cell r="B1804">
            <v>100775</v>
          </cell>
          <cell r="C1804" t="str">
            <v>ESTRUTURA TRELIÇADA DE COBERTURA, COM LIGAÇÕES SOLDADAS, INCLUSOS PERFIS METÁLICOS, CHAPAS METÁLICAS, MÃO DE OBRA E TRANSPORTE COM GUINDASTE - FORNECIMENTO E INSTALAÇÃO. 
(REFERÊNCIA: SINAPI 100775 12/24. FONTE: SINAPI MAIO/2025).</v>
          </cell>
          <cell r="D1804" t="str">
            <v>KG</v>
          </cell>
          <cell r="G1804">
            <v>12.9</v>
          </cell>
        </row>
        <row r="1805">
          <cell r="B1805" t="str">
            <v>Material</v>
          </cell>
          <cell r="D1805" t="str">
            <v>UNID</v>
          </cell>
          <cell r="E1805" t="str">
            <v>COEFICIENTE</v>
          </cell>
          <cell r="F1805" t="str">
            <v>PREÇO UNITÁRIO</v>
          </cell>
          <cell r="G1805" t="str">
            <v>TOTAL</v>
          </cell>
        </row>
        <row r="1806">
          <cell r="B1806">
            <v>93288</v>
          </cell>
          <cell r="C1806" t="str">
            <v>GUINDASTE HIDRÁULICO AUTOPROPELIDO, COM LANÇA TELESCÓPICA 40 M, CAPACIDADE MÁXIMA 60 T, POTÊNCIA 260 KW - CHI DIURNO. AF_03/2016</v>
          </cell>
          <cell r="D1806" t="str">
            <v>CHI</v>
          </cell>
          <cell r="E1806">
            <v>5.2070000000000003E-4</v>
          </cell>
          <cell r="F1806">
            <v>181.8</v>
          </cell>
          <cell r="G1806">
            <v>0.09</v>
          </cell>
        </row>
        <row r="1807">
          <cell r="B1807">
            <v>93287</v>
          </cell>
          <cell r="C1807" t="str">
            <v>GUINDASTE HIDRÁULICO AUTOPROPELIDO, COM LANÇA TELESCÓPICA 40 M, CAPACIDADE MÁXIMA 60 T, POTÊNCIA 260 KW - CHP DIURNO. AF_03/2016</v>
          </cell>
          <cell r="D1807" t="str">
            <v>CHP</v>
          </cell>
          <cell r="E1807">
            <v>6.6270000000000001E-4</v>
          </cell>
          <cell r="F1807">
            <v>354.97</v>
          </cell>
          <cell r="G1807">
            <v>0.23</v>
          </cell>
        </row>
        <row r="1808">
          <cell r="B1808">
            <v>100716</v>
          </cell>
          <cell r="C1808" t="str">
            <v>JATEAMENTO ABRASIVO COM GRANALHA DE AÇO EM PERFIL METÁLICO EM FÁBRICA. AF_01/2020</v>
          </cell>
          <cell r="D1808" t="str">
            <v>M2</v>
          </cell>
          <cell r="E1808">
            <v>7.8887499999999999E-2</v>
          </cell>
          <cell r="F1808">
            <v>24.39</v>
          </cell>
          <cell r="G1808">
            <v>1.92</v>
          </cell>
        </row>
        <row r="1809">
          <cell r="B1809">
            <v>100719</v>
          </cell>
          <cell r="C1809" t="str">
            <v>PINTURA COM TINTA ALQUÍDICA DE FUNDO (TIPO ZARCÃO) PULVERIZADA SOBRE PERFIL METÁLICO EXECUTADO EM FÁBRICA (POR DEMÃO). AF_01/2020_PE</v>
          </cell>
          <cell r="D1809" t="str">
            <v>M2</v>
          </cell>
          <cell r="E1809">
            <v>7.8887499999999999E-2</v>
          </cell>
          <cell r="F1809">
            <v>13.9</v>
          </cell>
          <cell r="G1809">
            <v>1.0900000000000001</v>
          </cell>
        </row>
        <row r="1810">
          <cell r="B1810">
            <v>4777</v>
          </cell>
          <cell r="C1810" t="str">
            <v>CANTONEIRA ACO ABAS IGUAIS (QUALQUER BITOLA), ESPESSURA ENTRE 1/8" E 1/4"</v>
          </cell>
          <cell r="D1810" t="str">
            <v>KG</v>
          </cell>
          <cell r="E1810">
            <v>0.51673250000000004</v>
          </cell>
          <cell r="F1810">
            <v>8.02</v>
          </cell>
          <cell r="G1810">
            <v>4.1399999999999997</v>
          </cell>
        </row>
        <row r="1811">
          <cell r="B1811">
            <v>1333</v>
          </cell>
          <cell r="C1811" t="str">
            <v>CHAPA DE ACO GROSSA, ASTM A36, E = 1/2" (12,70 MM) 99,59 KG/M2</v>
          </cell>
          <cell r="D1811" t="str">
            <v>KG</v>
          </cell>
          <cell r="E1811">
            <v>6.424E-3</v>
          </cell>
          <cell r="F1811">
            <v>7.96</v>
          </cell>
          <cell r="G1811">
            <v>0.05</v>
          </cell>
        </row>
        <row r="1812">
          <cell r="B1812">
            <v>1332</v>
          </cell>
          <cell r="C1812" t="str">
            <v>CHAPA DE ACO GROSSA, ASTM A36, E = 3/8" (9,53 MM) 74,69 KG/M2</v>
          </cell>
          <cell r="D1812" t="str">
            <v>KG</v>
          </cell>
          <cell r="E1812">
            <v>1.8177E-3</v>
          </cell>
          <cell r="F1812">
            <v>8.09</v>
          </cell>
          <cell r="G1812">
            <v>0.01</v>
          </cell>
        </row>
        <row r="1813">
          <cell r="B1813">
            <v>10966</v>
          </cell>
          <cell r="C1813" t="str">
            <v>PERFIL "U" SIMPLES, EM CHAPA DOBRADA DE ACO LAMINADO, E = 8 MM, H = 150 MM, L = 75 MM (16,97 KG/M)</v>
          </cell>
          <cell r="D1813" t="str">
            <v>KG</v>
          </cell>
          <cell r="E1813">
            <v>0.56602580000000002</v>
          </cell>
          <cell r="F1813">
            <v>9.1199999999999992</v>
          </cell>
          <cell r="G1813">
            <v>5.16</v>
          </cell>
        </row>
        <row r="1814">
          <cell r="B1814" t="str">
            <v>Mão de Obra com Encargos Complementares</v>
          </cell>
          <cell r="D1814" t="str">
            <v>UNID</v>
          </cell>
          <cell r="E1814" t="str">
            <v>COEFICIENTE</v>
          </cell>
          <cell r="F1814" t="str">
            <v>PREÇO UNITÁRIO</v>
          </cell>
          <cell r="G1814" t="str">
            <v>TOTAL</v>
          </cell>
        </row>
        <row r="1815">
          <cell r="B1815">
            <v>88240</v>
          </cell>
          <cell r="C1815" t="str">
            <v>AJUDANTE DE ESTRUTURA METÁLICA COM ENCARGOS COMPLEMENTARES</v>
          </cell>
          <cell r="D1815" t="str">
            <v>H</v>
          </cell>
          <cell r="E1815">
            <v>8.3620000000000005E-4</v>
          </cell>
          <cell r="F1815">
            <v>23.85</v>
          </cell>
          <cell r="G1815">
            <v>0.01</v>
          </cell>
        </row>
        <row r="1816">
          <cell r="B1816">
            <v>88278</v>
          </cell>
          <cell r="C1816" t="str">
            <v>MONTADOR DE ESTRUTURA METÁLICA COM ENCARGOS COMPLEMENTARES</v>
          </cell>
          <cell r="D1816" t="str">
            <v>H</v>
          </cell>
          <cell r="E1816">
            <v>2.3666E-3</v>
          </cell>
          <cell r="F1816">
            <v>22.41</v>
          </cell>
          <cell r="G1816">
            <v>0.05</v>
          </cell>
        </row>
        <row r="1817">
          <cell r="B1817">
            <v>88317</v>
          </cell>
          <cell r="C1817" t="str">
            <v>SOLDADOR COM ENCARGOS COMPLEMENTARES</v>
          </cell>
          <cell r="D1817" t="str">
            <v>H</v>
          </cell>
          <cell r="E1817">
            <v>4.9857E-3</v>
          </cell>
          <cell r="F1817">
            <v>30.57</v>
          </cell>
          <cell r="G1817">
            <v>0.15</v>
          </cell>
        </row>
        <row r="1819">
          <cell r="B1819">
            <v>100763</v>
          </cell>
          <cell r="C1819" t="str">
            <v>VIGA METÁLICA EM AÇO ESTRUTURAL, COM CONEXÕES PARAFUSADAS, INCLUSOS MÃO DE OBRA, TRANSPORTE E IÇAMENTO UTILIZANDO GUINDASTE - FORNECIMENTO E INSTALAÇÃO. 
(REFERÊNCIA: SINAPI 100763 12/24. FONTE: SINAPI MAIO/2025).</v>
          </cell>
          <cell r="D1819" t="str">
            <v>KG</v>
          </cell>
          <cell r="G1819">
            <v>15.45</v>
          </cell>
        </row>
        <row r="1820">
          <cell r="B1820" t="str">
            <v>Material</v>
          </cell>
          <cell r="D1820" t="str">
            <v>UNID</v>
          </cell>
          <cell r="E1820" t="str">
            <v>COEFICIENTE</v>
          </cell>
          <cell r="F1820" t="str">
            <v>PREÇO UNITÁRIO</v>
          </cell>
          <cell r="G1820" t="str">
            <v>TOTAL</v>
          </cell>
        </row>
        <row r="1821">
          <cell r="B1821">
            <v>93288</v>
          </cell>
          <cell r="C1821" t="str">
            <v>GUINDASTE HIDRÁULICO AUTOPROPELIDO, COM LANÇA TELESCÓPICA 40 M, CAPACIDADE MÁXIMA 60 T, POTÊNCIA 260 KW - CHI DIURNO. AF_03/2016</v>
          </cell>
          <cell r="D1821" t="str">
            <v>CHI</v>
          </cell>
          <cell r="E1821">
            <v>3.7851999999999998E-3</v>
          </cell>
          <cell r="F1821">
            <v>181.8</v>
          </cell>
          <cell r="G1821">
            <v>0.68</v>
          </cell>
        </row>
        <row r="1822">
          <cell r="B1822">
            <v>93287</v>
          </cell>
          <cell r="C1822" t="str">
            <v>GUINDASTE HIDRÁULICO AUTOPROPELIDO, COM LANÇA TELESCÓPICA 40 M, CAPACIDADE MÁXIMA 60 T, POTÊNCIA 260 KW - CHP DIURNO. AF_03/2016</v>
          </cell>
          <cell r="D1822" t="str">
            <v>CHP</v>
          </cell>
          <cell r="E1822">
            <v>4.1475000000000001E-3</v>
          </cell>
          <cell r="F1822">
            <v>354.97</v>
          </cell>
          <cell r="G1822">
            <v>1.47</v>
          </cell>
        </row>
        <row r="1823">
          <cell r="B1823">
            <v>100716</v>
          </cell>
          <cell r="C1823" t="str">
            <v>JATEAMENTO ABRASIVO COM GRANALHA DE AÇO EM PERFIL METÁLICO EM FÁBRICA. AF_01/2020</v>
          </cell>
          <cell r="D1823" t="str">
            <v>M2</v>
          </cell>
          <cell r="E1823">
            <v>3.5842400000000003E-2</v>
          </cell>
          <cell r="F1823">
            <v>24.39</v>
          </cell>
          <cell r="G1823">
            <v>0.87</v>
          </cell>
        </row>
        <row r="1824">
          <cell r="B1824">
            <v>100719</v>
          </cell>
          <cell r="C1824" t="str">
            <v>PINTURA COM TINTA ALQUÍDICA DE FUNDO (TIPO ZARCÃO) PULVERIZADA SOBRE PERFIL METÁLICO EXECUTADO EM FÁBRICA (POR DEMÃO). AF_01/2020_PE</v>
          </cell>
          <cell r="D1824" t="str">
            <v>M2</v>
          </cell>
          <cell r="E1824">
            <v>3.5842400000000003E-2</v>
          </cell>
          <cell r="F1824">
            <v>13.9</v>
          </cell>
          <cell r="G1824">
            <v>0.49</v>
          </cell>
        </row>
        <row r="1825">
          <cell r="B1825">
            <v>4777</v>
          </cell>
          <cell r="C1825" t="str">
            <v>CANTONEIRA ACO ABAS IGUAIS (QUALQUER BITOLA), ESPESSURA ENTRE 1/8" E 1/4"</v>
          </cell>
          <cell r="D1825" t="str">
            <v>KG</v>
          </cell>
          <cell r="E1825">
            <v>3.0547999999999999E-2</v>
          </cell>
          <cell r="F1825">
            <v>8.02</v>
          </cell>
          <cell r="G1825">
            <v>0.24</v>
          </cell>
        </row>
        <row r="1826">
          <cell r="B1826">
            <v>442</v>
          </cell>
          <cell r="C1826" t="str">
            <v>PARAFUSO FRANCES M16 EM ACO GALVANIZADO, COMPRIMENTO = 45 MM, DIAMETRO = 16 MM, CABECA ABAULADA</v>
          </cell>
          <cell r="D1826" t="str">
            <v>UN</v>
          </cell>
          <cell r="E1826">
            <v>6.424E-3</v>
          </cell>
          <cell r="F1826">
            <v>7.17</v>
          </cell>
          <cell r="G1826">
            <v>0.04</v>
          </cell>
        </row>
        <row r="1827">
          <cell r="B1827">
            <v>43082</v>
          </cell>
          <cell r="C1827" t="str">
            <v>PERFIL "I" OU "W" EM ACO LAMINADO, QUAISQUER DIMENSOES</v>
          </cell>
          <cell r="D1827" t="str">
            <v>KG</v>
          </cell>
          <cell r="E1827">
            <v>1.091</v>
          </cell>
          <cell r="F1827">
            <v>10</v>
          </cell>
          <cell r="G1827">
            <v>10.91</v>
          </cell>
        </row>
        <row r="1828">
          <cell r="B1828" t="str">
            <v>Mão de Obra com Encargos Complementares</v>
          </cell>
          <cell r="D1828" t="str">
            <v>UNID</v>
          </cell>
          <cell r="E1828" t="str">
            <v>COEFICIENTE</v>
          </cell>
          <cell r="F1828" t="str">
            <v>PREÇO UNITÁRIO</v>
          </cell>
          <cell r="G1828" t="str">
            <v>TOTAL</v>
          </cell>
        </row>
        <row r="1829">
          <cell r="B1829">
            <v>88240</v>
          </cell>
          <cell r="C1829" t="str">
            <v>AJUDANTE DE ESTRUTURA METÁLICA COM ENCARGOS COMPLEMENTARES</v>
          </cell>
          <cell r="D1829" t="str">
            <v>H</v>
          </cell>
          <cell r="E1829">
            <v>4.7000000000000002E-3</v>
          </cell>
          <cell r="F1829">
            <v>23.85</v>
          </cell>
          <cell r="G1829">
            <v>0.11</v>
          </cell>
        </row>
        <row r="1830">
          <cell r="B1830">
            <v>88278</v>
          </cell>
          <cell r="C1830" t="str">
            <v>MONTADOR DE ESTRUTURA METÁLICA COM ENCARGOS COMPLEMENTARES</v>
          </cell>
          <cell r="D1830" t="str">
            <v>H</v>
          </cell>
          <cell r="E1830">
            <v>2.9000000000000001E-2</v>
          </cell>
          <cell r="F1830">
            <v>22.41</v>
          </cell>
          <cell r="G1830">
            <v>0.64</v>
          </cell>
        </row>
      </sheetData>
      <sheetData sheetId="4">
        <row r="3">
          <cell r="B3" t="str">
            <v>OBRA: CONSTRUÇÃO DE UMA ESCOLA DE 05 SALAS (PROJETO PADRÃO FNDE) NO SÍTIO CATOLÉ DE NAPOLEÃO</v>
          </cell>
        </row>
      </sheetData>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ço"/>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despesas"/>
      <sheetName val="equipe"/>
      <sheetName val="Serv.Geo"/>
      <sheetName val="Serv.graf."/>
      <sheetName val="Serv.top"/>
      <sheetName val="INSUMOS"/>
      <sheetName val="caracteristicas 1"/>
    </sheetNames>
    <sheetDataSet>
      <sheetData sheetId="0">
        <row r="2">
          <cell r="D2">
            <v>1.06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GERAL"/>
      <sheetName val="RESUMO CERB"/>
      <sheetName val="SERVIÇOS "/>
      <sheetName val="MATERIAIS"/>
      <sheetName val="RESUMO"/>
      <sheetName val="CRONOGRAMA"/>
      <sheetName val="QCI"/>
      <sheetName val="Mat"/>
      <sheetName val="Serv"/>
      <sheetName val="plan1"/>
      <sheetName val="Orcamento"/>
    </sheetNames>
    <sheetDataSet>
      <sheetData sheetId="0"/>
      <sheetData sheetId="1"/>
      <sheetData sheetId="2">
        <row r="10">
          <cell r="G10">
            <v>1</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Materiais"/>
      <sheetName val="Resumo"/>
      <sheetName val="Cronograma"/>
      <sheetName val="Plan1"/>
      <sheetName val="Toposolo+Schahin"/>
      <sheetName val="Toposolo"/>
      <sheetName val="Toposolo-Resumo"/>
    </sheetNames>
    <sheetDataSet>
      <sheetData sheetId="0" refreshError="1">
        <row r="5">
          <cell r="H5">
            <v>1.2694000000000001</v>
          </cell>
        </row>
        <row r="7">
          <cell r="E7">
            <v>1</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FONTE"/>
      <sheetName val="teat-mus"/>
      <sheetName val="arte"/>
      <sheetName val="Lanchonete"/>
      <sheetName val="Loja 1"/>
      <sheetName val="Loja 2"/>
      <sheetName val="terraço de ativ."/>
      <sheetName val="se-ilum ext"/>
      <sheetName val="BM 01"/>
      <sheetName val="MEMORIA BM 01"/>
      <sheetName val="GERAL - COM DESONERAÇÃO"/>
      <sheetName val="GERAL - SEM DESONERAÇÃO"/>
      <sheetName val="ORCAMENTO COM DES"/>
      <sheetName val="MEM CÁLC COM DES"/>
      <sheetName val="_RESUMO COMPARATIVO_"/>
      <sheetName val="CRONOGRAMA "/>
      <sheetName val="BDI_PAV_26,01_NOVA_CPRB"/>
      <sheetName val="BDI_PAV_20,00_NOVA_CPRB"/>
      <sheetName val="BM 1"/>
      <sheetName val="MEMÓRIA DO BM1"/>
      <sheetName val="MEMÓRIA DO BM2"/>
      <sheetName val="BM 2"/>
      <sheetName val="MEMÓRIA DO BM3"/>
      <sheetName val="BM 3"/>
      <sheetName val="CRONOGRAMA"/>
      <sheetName val="Planilha1"/>
      <sheetName val="Plan1"/>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B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1">
          <cell r="B1"/>
        </row>
      </sheetData>
      <sheetData sheetId="24"/>
      <sheetData sheetId="25"/>
      <sheetData sheetId="2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NOVO"/>
      <sheetName val="DADOS"/>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 Id="rId6" Type="http://schemas.openxmlformats.org/officeDocument/2006/relationships/image" Target="../media/image4.emf"/><Relationship Id="rId5" Type="http://schemas.openxmlformats.org/officeDocument/2006/relationships/oleObject" Target="../embeddings/oleObject2.bin"/><Relationship Id="rId4"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8.bin"/><Relationship Id="rId6" Type="http://schemas.openxmlformats.org/officeDocument/2006/relationships/image" Target="../media/image4.emf"/><Relationship Id="rId5" Type="http://schemas.openxmlformats.org/officeDocument/2006/relationships/oleObject" Target="../embeddings/oleObject3.bin"/><Relationship Id="rId4" Type="http://schemas.openxmlformats.org/officeDocument/2006/relationships/vmlDrawing" Target="../drawings/vmlDrawing10.v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18065-B934-49CC-AA7F-8A0B0931F97A}">
  <dimension ref="A2:E15108"/>
  <sheetViews>
    <sheetView workbookViewId="0">
      <pane xSplit="3" ySplit="2" topLeftCell="D724" activePane="bottomRight" state="frozen"/>
      <selection pane="topRight" activeCell="E1" sqref="E1"/>
      <selection pane="bottomLeft" activeCell="A11" sqref="A11"/>
      <selection pane="bottomRight" activeCell="A727" sqref="A727"/>
    </sheetView>
  </sheetViews>
  <sheetFormatPr defaultRowHeight="14.4" x14ac:dyDescent="0.3"/>
  <cols>
    <col min="1" max="1" width="14.6640625" style="39" customWidth="1"/>
    <col min="2" max="2" width="138.44140625" customWidth="1"/>
    <col min="3" max="4" width="11.6640625" style="39" customWidth="1"/>
    <col min="5" max="5" width="11.6640625" customWidth="1"/>
  </cols>
  <sheetData>
    <row r="2" spans="1:5" ht="26.4" x14ac:dyDescent="0.3">
      <c r="A2" s="463" t="s">
        <v>766</v>
      </c>
      <c r="B2" s="460" t="s">
        <v>767</v>
      </c>
      <c r="C2" s="463" t="s">
        <v>67</v>
      </c>
      <c r="D2" s="463" t="s">
        <v>112</v>
      </c>
      <c r="E2" s="460" t="s">
        <v>113</v>
      </c>
    </row>
    <row r="3" spans="1:5" x14ac:dyDescent="0.3">
      <c r="A3" s="461">
        <v>104658</v>
      </c>
      <c r="B3" s="459" t="s">
        <v>768</v>
      </c>
      <c r="C3" s="461" t="s">
        <v>81</v>
      </c>
      <c r="D3" s="464">
        <v>151.53</v>
      </c>
      <c r="E3" s="462">
        <v>154.22999999999999</v>
      </c>
    </row>
    <row r="4" spans="1:5" x14ac:dyDescent="0.3">
      <c r="A4" s="461">
        <v>105002</v>
      </c>
      <c r="B4" s="459" t="s">
        <v>769</v>
      </c>
      <c r="C4" s="461" t="s">
        <v>79</v>
      </c>
      <c r="D4" s="464">
        <v>754.68</v>
      </c>
      <c r="E4" s="462">
        <v>774.39</v>
      </c>
    </row>
    <row r="5" spans="1:5" x14ac:dyDescent="0.3">
      <c r="A5" s="461">
        <v>105004</v>
      </c>
      <c r="B5" s="459" t="s">
        <v>770</v>
      </c>
      <c r="C5" s="461" t="s">
        <v>81</v>
      </c>
      <c r="D5" s="464">
        <v>128.65</v>
      </c>
      <c r="E5" s="462">
        <v>132.05000000000001</v>
      </c>
    </row>
    <row r="6" spans="1:5" x14ac:dyDescent="0.3">
      <c r="A6" s="461">
        <v>105003</v>
      </c>
      <c r="B6" s="459" t="s">
        <v>771</v>
      </c>
      <c r="C6" s="461" t="s">
        <v>79</v>
      </c>
      <c r="D6" s="464">
        <v>1176.9000000000001</v>
      </c>
      <c r="E6" s="462">
        <v>1214.6099999999999</v>
      </c>
    </row>
    <row r="7" spans="1:5" x14ac:dyDescent="0.3">
      <c r="A7" s="461">
        <v>105005</v>
      </c>
      <c r="B7" s="459" t="s">
        <v>772</v>
      </c>
      <c r="C7" s="461" t="s">
        <v>81</v>
      </c>
      <c r="D7" s="464">
        <v>206.84</v>
      </c>
      <c r="E7" s="462">
        <v>213.58</v>
      </c>
    </row>
    <row r="8" spans="1:5" x14ac:dyDescent="0.3">
      <c r="A8" s="461">
        <v>105006</v>
      </c>
      <c r="B8" s="459" t="s">
        <v>773</v>
      </c>
      <c r="C8" s="461" t="s">
        <v>79</v>
      </c>
      <c r="D8" s="464">
        <v>0</v>
      </c>
      <c r="E8" s="462">
        <v>0</v>
      </c>
    </row>
    <row r="9" spans="1:5" x14ac:dyDescent="0.3">
      <c r="A9" s="461">
        <v>104999</v>
      </c>
      <c r="B9" s="459" t="s">
        <v>774</v>
      </c>
      <c r="C9" s="461" t="s">
        <v>79</v>
      </c>
      <c r="D9" s="464">
        <v>0</v>
      </c>
      <c r="E9" s="462">
        <v>0</v>
      </c>
    </row>
    <row r="10" spans="1:5" x14ac:dyDescent="0.3">
      <c r="A10" s="461">
        <v>105000</v>
      </c>
      <c r="B10" s="459" t="s">
        <v>775</v>
      </c>
      <c r="C10" s="461" t="s">
        <v>80</v>
      </c>
      <c r="D10" s="464">
        <v>1126.78</v>
      </c>
      <c r="E10" s="462">
        <v>1149.94</v>
      </c>
    </row>
    <row r="11" spans="1:5" x14ac:dyDescent="0.3">
      <c r="A11" s="461">
        <v>105001</v>
      </c>
      <c r="B11" s="459" t="s">
        <v>776</v>
      </c>
      <c r="C11" s="461" t="s">
        <v>80</v>
      </c>
      <c r="D11" s="464">
        <v>1159.67</v>
      </c>
      <c r="E11" s="462">
        <v>1183.1600000000001</v>
      </c>
    </row>
    <row r="12" spans="1:5" x14ac:dyDescent="0.3">
      <c r="A12" s="461">
        <v>89306</v>
      </c>
      <c r="B12" s="459" t="s">
        <v>777</v>
      </c>
      <c r="C12" s="461" t="s">
        <v>81</v>
      </c>
      <c r="D12" s="464">
        <v>89.37</v>
      </c>
      <c r="E12" s="462">
        <v>92.29</v>
      </c>
    </row>
    <row r="13" spans="1:5" x14ac:dyDescent="0.3">
      <c r="A13" s="461">
        <v>89307</v>
      </c>
      <c r="B13" s="459" t="s">
        <v>778</v>
      </c>
      <c r="C13" s="461" t="s">
        <v>81</v>
      </c>
      <c r="D13" s="464">
        <v>92.03</v>
      </c>
      <c r="E13" s="462">
        <v>95.11</v>
      </c>
    </row>
    <row r="14" spans="1:5" x14ac:dyDescent="0.3">
      <c r="A14" s="461">
        <v>89290</v>
      </c>
      <c r="B14" s="459" t="s">
        <v>779</v>
      </c>
      <c r="C14" s="461" t="s">
        <v>81</v>
      </c>
      <c r="D14" s="464">
        <v>72.44</v>
      </c>
      <c r="E14" s="462">
        <v>74.53</v>
      </c>
    </row>
    <row r="15" spans="1:5" x14ac:dyDescent="0.3">
      <c r="A15" s="461">
        <v>89291</v>
      </c>
      <c r="B15" s="459" t="s">
        <v>780</v>
      </c>
      <c r="C15" s="461" t="s">
        <v>81</v>
      </c>
      <c r="D15" s="464">
        <v>74.42</v>
      </c>
      <c r="E15" s="462">
        <v>76.63</v>
      </c>
    </row>
    <row r="16" spans="1:5" x14ac:dyDescent="0.3">
      <c r="A16" s="461">
        <v>89298</v>
      </c>
      <c r="B16" s="459" t="s">
        <v>781</v>
      </c>
      <c r="C16" s="461" t="s">
        <v>81</v>
      </c>
      <c r="D16" s="464">
        <v>75.95</v>
      </c>
      <c r="E16" s="462">
        <v>78.11</v>
      </c>
    </row>
    <row r="17" spans="1:5" x14ac:dyDescent="0.3">
      <c r="A17" s="461">
        <v>89299</v>
      </c>
      <c r="B17" s="459" t="s">
        <v>782</v>
      </c>
      <c r="C17" s="461" t="s">
        <v>81</v>
      </c>
      <c r="D17" s="464">
        <v>78.33</v>
      </c>
      <c r="E17" s="462">
        <v>80.63</v>
      </c>
    </row>
    <row r="18" spans="1:5" x14ac:dyDescent="0.3">
      <c r="A18" s="461">
        <v>89282</v>
      </c>
      <c r="B18" s="459" t="s">
        <v>783</v>
      </c>
      <c r="C18" s="461" t="s">
        <v>81</v>
      </c>
      <c r="D18" s="464">
        <v>63.92</v>
      </c>
      <c r="E18" s="462">
        <v>65.52</v>
      </c>
    </row>
    <row r="19" spans="1:5" x14ac:dyDescent="0.3">
      <c r="A19" s="461">
        <v>89283</v>
      </c>
      <c r="B19" s="459" t="s">
        <v>784</v>
      </c>
      <c r="C19" s="461" t="s">
        <v>81</v>
      </c>
      <c r="D19" s="464">
        <v>65.7</v>
      </c>
      <c r="E19" s="462">
        <v>67.41</v>
      </c>
    </row>
    <row r="20" spans="1:5" x14ac:dyDescent="0.3">
      <c r="A20" s="461">
        <v>89480</v>
      </c>
      <c r="B20" s="459" t="s">
        <v>785</v>
      </c>
      <c r="C20" s="461" t="s">
        <v>81</v>
      </c>
      <c r="D20" s="464">
        <v>160.61000000000001</v>
      </c>
      <c r="E20" s="462">
        <v>164.06</v>
      </c>
    </row>
    <row r="21" spans="1:5" x14ac:dyDescent="0.3">
      <c r="A21" s="461">
        <v>89464</v>
      </c>
      <c r="B21" s="459" t="s">
        <v>786</v>
      </c>
      <c r="C21" s="461" t="s">
        <v>81</v>
      </c>
      <c r="D21" s="464">
        <v>139.63999999999999</v>
      </c>
      <c r="E21" s="462">
        <v>142.07</v>
      </c>
    </row>
    <row r="22" spans="1:5" x14ac:dyDescent="0.3">
      <c r="A22" s="461">
        <v>89478</v>
      </c>
      <c r="B22" s="459" t="s">
        <v>787</v>
      </c>
      <c r="C22" s="461" t="s">
        <v>81</v>
      </c>
      <c r="D22" s="464">
        <v>139.16999999999999</v>
      </c>
      <c r="E22" s="462">
        <v>142.38</v>
      </c>
    </row>
    <row r="23" spans="1:5" x14ac:dyDescent="0.3">
      <c r="A23" s="461">
        <v>89462</v>
      </c>
      <c r="B23" s="459" t="s">
        <v>788</v>
      </c>
      <c r="C23" s="461" t="s">
        <v>81</v>
      </c>
      <c r="D23" s="464">
        <v>119.08</v>
      </c>
      <c r="E23" s="462">
        <v>121.33</v>
      </c>
    </row>
    <row r="24" spans="1:5" x14ac:dyDescent="0.3">
      <c r="A24" s="461">
        <v>104444</v>
      </c>
      <c r="B24" s="459" t="s">
        <v>789</v>
      </c>
      <c r="C24" s="461" t="s">
        <v>81</v>
      </c>
      <c r="D24" s="464">
        <v>0</v>
      </c>
      <c r="E24" s="462">
        <v>0</v>
      </c>
    </row>
    <row r="25" spans="1:5" x14ac:dyDescent="0.3">
      <c r="A25" s="461">
        <v>104442</v>
      </c>
      <c r="B25" s="459" t="s">
        <v>790</v>
      </c>
      <c r="C25" s="461" t="s">
        <v>81</v>
      </c>
      <c r="D25" s="464">
        <v>0</v>
      </c>
      <c r="E25" s="462">
        <v>0</v>
      </c>
    </row>
    <row r="26" spans="1:5" x14ac:dyDescent="0.3">
      <c r="A26" s="461">
        <v>89472</v>
      </c>
      <c r="B26" s="459" t="s">
        <v>791</v>
      </c>
      <c r="C26" s="461" t="s">
        <v>81</v>
      </c>
      <c r="D26" s="464">
        <v>122.87</v>
      </c>
      <c r="E26" s="462">
        <v>124.93</v>
      </c>
    </row>
    <row r="27" spans="1:5" x14ac:dyDescent="0.3">
      <c r="A27" s="461">
        <v>89455</v>
      </c>
      <c r="B27" s="459" t="s">
        <v>792</v>
      </c>
      <c r="C27" s="461" t="s">
        <v>81</v>
      </c>
      <c r="D27" s="464">
        <v>109.52</v>
      </c>
      <c r="E27" s="462">
        <v>111.01</v>
      </c>
    </row>
    <row r="28" spans="1:5" x14ac:dyDescent="0.3">
      <c r="A28" s="461">
        <v>89470</v>
      </c>
      <c r="B28" s="459" t="s">
        <v>793</v>
      </c>
      <c r="C28" s="461" t="s">
        <v>81</v>
      </c>
      <c r="D28" s="464">
        <v>103.04</v>
      </c>
      <c r="E28" s="462">
        <v>104.97</v>
      </c>
    </row>
    <row r="29" spans="1:5" x14ac:dyDescent="0.3">
      <c r="A29" s="461">
        <v>89453</v>
      </c>
      <c r="B29" s="459" t="s">
        <v>794</v>
      </c>
      <c r="C29" s="461" t="s">
        <v>81</v>
      </c>
      <c r="D29" s="464">
        <v>90.61</v>
      </c>
      <c r="E29" s="462">
        <v>92</v>
      </c>
    </row>
    <row r="30" spans="1:5" x14ac:dyDescent="0.3">
      <c r="A30" s="461">
        <v>104443</v>
      </c>
      <c r="B30" s="459" t="s">
        <v>795</v>
      </c>
      <c r="C30" s="461" t="s">
        <v>81</v>
      </c>
      <c r="D30" s="464">
        <v>0</v>
      </c>
      <c r="E30" s="462">
        <v>0</v>
      </c>
    </row>
    <row r="31" spans="1:5" x14ac:dyDescent="0.3">
      <c r="A31" s="461">
        <v>104441</v>
      </c>
      <c r="B31" s="459" t="s">
        <v>796</v>
      </c>
      <c r="C31" s="461" t="s">
        <v>81</v>
      </c>
      <c r="D31" s="464">
        <v>0</v>
      </c>
      <c r="E31" s="462">
        <v>0</v>
      </c>
    </row>
    <row r="32" spans="1:5" x14ac:dyDescent="0.3">
      <c r="A32" s="461">
        <v>103354</v>
      </c>
      <c r="B32" s="459" t="s">
        <v>797</v>
      </c>
      <c r="C32" s="461" t="s">
        <v>81</v>
      </c>
      <c r="D32" s="464">
        <v>83.81</v>
      </c>
      <c r="E32" s="462">
        <v>87.08</v>
      </c>
    </row>
    <row r="33" spans="1:5" x14ac:dyDescent="0.3">
      <c r="A33" s="461">
        <v>103355</v>
      </c>
      <c r="B33" s="459" t="s">
        <v>798</v>
      </c>
      <c r="C33" s="461" t="s">
        <v>81</v>
      </c>
      <c r="D33" s="464">
        <v>85.31</v>
      </c>
      <c r="E33" s="462">
        <v>88.66</v>
      </c>
    </row>
    <row r="34" spans="1:5" x14ac:dyDescent="0.3">
      <c r="A34" s="461">
        <v>103330</v>
      </c>
      <c r="B34" s="459" t="s">
        <v>799</v>
      </c>
      <c r="C34" s="461" t="s">
        <v>81</v>
      </c>
      <c r="D34" s="464">
        <v>76.95</v>
      </c>
      <c r="E34" s="462">
        <v>79.8</v>
      </c>
    </row>
    <row r="35" spans="1:5" x14ac:dyDescent="0.3">
      <c r="A35" s="461">
        <v>103331</v>
      </c>
      <c r="B35" s="459" t="s">
        <v>800</v>
      </c>
      <c r="C35" s="461" t="s">
        <v>81</v>
      </c>
      <c r="D35" s="464">
        <v>78.36</v>
      </c>
      <c r="E35" s="462">
        <v>81.3</v>
      </c>
    </row>
    <row r="36" spans="1:5" x14ac:dyDescent="0.3">
      <c r="A36" s="461">
        <v>103358</v>
      </c>
      <c r="B36" s="459" t="s">
        <v>801</v>
      </c>
      <c r="C36" s="461" t="s">
        <v>81</v>
      </c>
      <c r="D36" s="464">
        <v>64.540000000000006</v>
      </c>
      <c r="E36" s="462">
        <v>66.83</v>
      </c>
    </row>
    <row r="37" spans="1:5" x14ac:dyDescent="0.3">
      <c r="A37" s="461">
        <v>103359</v>
      </c>
      <c r="B37" s="459" t="s">
        <v>802</v>
      </c>
      <c r="C37" s="461" t="s">
        <v>81</v>
      </c>
      <c r="D37" s="464">
        <v>65.739999999999995</v>
      </c>
      <c r="E37" s="462">
        <v>68.09</v>
      </c>
    </row>
    <row r="38" spans="1:5" x14ac:dyDescent="0.3">
      <c r="A38" s="461">
        <v>103366</v>
      </c>
      <c r="B38" s="459" t="s">
        <v>803</v>
      </c>
      <c r="C38" s="461" t="s">
        <v>81</v>
      </c>
      <c r="D38" s="464">
        <v>55.72</v>
      </c>
      <c r="E38" s="462">
        <v>57.49</v>
      </c>
    </row>
    <row r="39" spans="1:5" x14ac:dyDescent="0.3">
      <c r="A39" s="461">
        <v>103367</v>
      </c>
      <c r="B39" s="459" t="s">
        <v>804</v>
      </c>
      <c r="C39" s="461" t="s">
        <v>81</v>
      </c>
      <c r="D39" s="464">
        <v>56.81</v>
      </c>
      <c r="E39" s="462">
        <v>58.63</v>
      </c>
    </row>
    <row r="40" spans="1:5" x14ac:dyDescent="0.3">
      <c r="A40" s="461">
        <v>103360</v>
      </c>
      <c r="B40" s="459" t="s">
        <v>805</v>
      </c>
      <c r="C40" s="461" t="s">
        <v>81</v>
      </c>
      <c r="D40" s="464">
        <v>75.78</v>
      </c>
      <c r="E40" s="462">
        <v>78.47</v>
      </c>
    </row>
    <row r="41" spans="1:5" x14ac:dyDescent="0.3">
      <c r="A41" s="461">
        <v>103361</v>
      </c>
      <c r="B41" s="459" t="s">
        <v>806</v>
      </c>
      <c r="C41" s="461" t="s">
        <v>81</v>
      </c>
      <c r="D41" s="464">
        <v>77.290000000000006</v>
      </c>
      <c r="E41" s="462">
        <v>80.069999999999993</v>
      </c>
    </row>
    <row r="42" spans="1:5" x14ac:dyDescent="0.3">
      <c r="A42" s="461">
        <v>103368</v>
      </c>
      <c r="B42" s="459" t="s">
        <v>807</v>
      </c>
      <c r="C42" s="461" t="s">
        <v>81</v>
      </c>
      <c r="D42" s="464">
        <v>63.61</v>
      </c>
      <c r="E42" s="462">
        <v>65.66</v>
      </c>
    </row>
    <row r="43" spans="1:5" x14ac:dyDescent="0.3">
      <c r="A43" s="461">
        <v>103369</v>
      </c>
      <c r="B43" s="459" t="s">
        <v>808</v>
      </c>
      <c r="C43" s="461" t="s">
        <v>81</v>
      </c>
      <c r="D43" s="464">
        <v>64.98</v>
      </c>
      <c r="E43" s="462">
        <v>67.11</v>
      </c>
    </row>
    <row r="44" spans="1:5" x14ac:dyDescent="0.3">
      <c r="A44" s="461">
        <v>103334</v>
      </c>
      <c r="B44" s="459" t="s">
        <v>809</v>
      </c>
      <c r="C44" s="461" t="s">
        <v>81</v>
      </c>
      <c r="D44" s="464">
        <v>137.18</v>
      </c>
      <c r="E44" s="462">
        <v>142.68</v>
      </c>
    </row>
    <row r="45" spans="1:5" x14ac:dyDescent="0.3">
      <c r="A45" s="461">
        <v>103335</v>
      </c>
      <c r="B45" s="459" t="s">
        <v>810</v>
      </c>
      <c r="C45" s="461" t="s">
        <v>81</v>
      </c>
      <c r="D45" s="464">
        <v>139.81</v>
      </c>
      <c r="E45" s="462">
        <v>145.47</v>
      </c>
    </row>
    <row r="46" spans="1:5" x14ac:dyDescent="0.3">
      <c r="A46" s="461">
        <v>103362</v>
      </c>
      <c r="B46" s="459" t="s">
        <v>811</v>
      </c>
      <c r="C46" s="461" t="s">
        <v>81</v>
      </c>
      <c r="D46" s="464">
        <v>91.13</v>
      </c>
      <c r="E46" s="462">
        <v>94.2</v>
      </c>
    </row>
    <row r="47" spans="1:5" x14ac:dyDescent="0.3">
      <c r="A47" s="461">
        <v>103363</v>
      </c>
      <c r="B47" s="459" t="s">
        <v>812</v>
      </c>
      <c r="C47" s="461" t="s">
        <v>81</v>
      </c>
      <c r="D47" s="464">
        <v>92.84</v>
      </c>
      <c r="E47" s="462">
        <v>96</v>
      </c>
    </row>
    <row r="48" spans="1:5" x14ac:dyDescent="0.3">
      <c r="A48" s="461">
        <v>103370</v>
      </c>
      <c r="B48" s="459" t="s">
        <v>813</v>
      </c>
      <c r="C48" s="461" t="s">
        <v>81</v>
      </c>
      <c r="D48" s="464">
        <v>79.290000000000006</v>
      </c>
      <c r="E48" s="462">
        <v>81.66</v>
      </c>
    </row>
    <row r="49" spans="1:5" x14ac:dyDescent="0.3">
      <c r="A49" s="461">
        <v>103371</v>
      </c>
      <c r="B49" s="459" t="s">
        <v>814</v>
      </c>
      <c r="C49" s="461" t="s">
        <v>81</v>
      </c>
      <c r="D49" s="464">
        <v>80.84</v>
      </c>
      <c r="E49" s="462">
        <v>83.3</v>
      </c>
    </row>
    <row r="50" spans="1:5" x14ac:dyDescent="0.3">
      <c r="A50" s="461">
        <v>103332</v>
      </c>
      <c r="B50" s="459" t="s">
        <v>815</v>
      </c>
      <c r="C50" s="461" t="s">
        <v>81</v>
      </c>
      <c r="D50" s="464">
        <v>115.39</v>
      </c>
      <c r="E50" s="462">
        <v>120.57</v>
      </c>
    </row>
    <row r="51" spans="1:5" x14ac:dyDescent="0.3">
      <c r="A51" s="461">
        <v>103333</v>
      </c>
      <c r="B51" s="459" t="s">
        <v>816</v>
      </c>
      <c r="C51" s="461" t="s">
        <v>81</v>
      </c>
      <c r="D51" s="464">
        <v>116.9</v>
      </c>
      <c r="E51" s="462">
        <v>122.17</v>
      </c>
    </row>
    <row r="52" spans="1:5" x14ac:dyDescent="0.3">
      <c r="A52" s="461">
        <v>103352</v>
      </c>
      <c r="B52" s="459" t="s">
        <v>817</v>
      </c>
      <c r="C52" s="461" t="s">
        <v>81</v>
      </c>
      <c r="D52" s="464">
        <v>98.46</v>
      </c>
      <c r="E52" s="462">
        <v>102.69</v>
      </c>
    </row>
    <row r="53" spans="1:5" x14ac:dyDescent="0.3">
      <c r="A53" s="461">
        <v>103353</v>
      </c>
      <c r="B53" s="459" t="s">
        <v>818</v>
      </c>
      <c r="C53" s="461" t="s">
        <v>81</v>
      </c>
      <c r="D53" s="464">
        <v>99.85</v>
      </c>
      <c r="E53" s="462">
        <v>104.17</v>
      </c>
    </row>
    <row r="54" spans="1:5" x14ac:dyDescent="0.3">
      <c r="A54" s="461">
        <v>103328</v>
      </c>
      <c r="B54" s="459" t="s">
        <v>283</v>
      </c>
      <c r="C54" s="461" t="s">
        <v>81</v>
      </c>
      <c r="D54" s="464">
        <v>89.74</v>
      </c>
      <c r="E54" s="462">
        <v>93.55</v>
      </c>
    </row>
    <row r="55" spans="1:5" x14ac:dyDescent="0.3">
      <c r="A55" s="461">
        <v>103329</v>
      </c>
      <c r="B55" s="459" t="s">
        <v>819</v>
      </c>
      <c r="C55" s="461" t="s">
        <v>81</v>
      </c>
      <c r="D55" s="464">
        <v>91.06</v>
      </c>
      <c r="E55" s="462">
        <v>94.93</v>
      </c>
    </row>
    <row r="56" spans="1:5" x14ac:dyDescent="0.3">
      <c r="A56" s="461">
        <v>103356</v>
      </c>
      <c r="B56" s="459" t="s">
        <v>820</v>
      </c>
      <c r="C56" s="461" t="s">
        <v>81</v>
      </c>
      <c r="D56" s="464">
        <v>55.9</v>
      </c>
      <c r="E56" s="462">
        <v>57.73</v>
      </c>
    </row>
    <row r="57" spans="1:5" x14ac:dyDescent="0.3">
      <c r="A57" s="461">
        <v>103357</v>
      </c>
      <c r="B57" s="459" t="s">
        <v>821</v>
      </c>
      <c r="C57" s="461" t="s">
        <v>81</v>
      </c>
      <c r="D57" s="464">
        <v>57.01</v>
      </c>
      <c r="E57" s="462">
        <v>58.91</v>
      </c>
    </row>
    <row r="58" spans="1:5" x14ac:dyDescent="0.3">
      <c r="A58" s="461">
        <v>103364</v>
      </c>
      <c r="B58" s="459" t="s">
        <v>822</v>
      </c>
      <c r="C58" s="461" t="s">
        <v>81</v>
      </c>
      <c r="D58" s="464">
        <v>46.38</v>
      </c>
      <c r="E58" s="462">
        <v>47.79</v>
      </c>
    </row>
    <row r="59" spans="1:5" x14ac:dyDescent="0.3">
      <c r="A59" s="461">
        <v>103365</v>
      </c>
      <c r="B59" s="459" t="s">
        <v>823</v>
      </c>
      <c r="C59" s="461" t="s">
        <v>81</v>
      </c>
      <c r="D59" s="464">
        <v>47.17</v>
      </c>
      <c r="E59" s="462">
        <v>48.64</v>
      </c>
    </row>
    <row r="60" spans="1:5" x14ac:dyDescent="0.3">
      <c r="A60" s="461">
        <v>103350</v>
      </c>
      <c r="B60" s="459" t="s">
        <v>824</v>
      </c>
      <c r="C60" s="461" t="s">
        <v>81</v>
      </c>
      <c r="D60" s="464">
        <v>166.18</v>
      </c>
      <c r="E60" s="462">
        <v>173.3</v>
      </c>
    </row>
    <row r="61" spans="1:5" x14ac:dyDescent="0.3">
      <c r="A61" s="461">
        <v>103351</v>
      </c>
      <c r="B61" s="459" t="s">
        <v>825</v>
      </c>
      <c r="C61" s="461" t="s">
        <v>81</v>
      </c>
      <c r="D61" s="464">
        <v>168.12</v>
      </c>
      <c r="E61" s="462">
        <v>175.34</v>
      </c>
    </row>
    <row r="62" spans="1:5" x14ac:dyDescent="0.3">
      <c r="A62" s="461">
        <v>103344</v>
      </c>
      <c r="B62" s="459" t="s">
        <v>826</v>
      </c>
      <c r="C62" s="461" t="s">
        <v>81</v>
      </c>
      <c r="D62" s="464">
        <v>75.31</v>
      </c>
      <c r="E62" s="462">
        <v>77.62</v>
      </c>
    </row>
    <row r="63" spans="1:5" x14ac:dyDescent="0.3">
      <c r="A63" s="461">
        <v>103345</v>
      </c>
      <c r="B63" s="459" t="s">
        <v>827</v>
      </c>
      <c r="C63" s="461" t="s">
        <v>81</v>
      </c>
      <c r="D63" s="464">
        <v>77.069999999999993</v>
      </c>
      <c r="E63" s="462">
        <v>79.48</v>
      </c>
    </row>
    <row r="64" spans="1:5" x14ac:dyDescent="0.3">
      <c r="A64" s="461">
        <v>103348</v>
      </c>
      <c r="B64" s="459" t="s">
        <v>828</v>
      </c>
      <c r="C64" s="461" t="s">
        <v>81</v>
      </c>
      <c r="D64" s="464">
        <v>63.13</v>
      </c>
      <c r="E64" s="462">
        <v>64.91</v>
      </c>
    </row>
    <row r="65" spans="1:5" x14ac:dyDescent="0.3">
      <c r="A65" s="461">
        <v>103349</v>
      </c>
      <c r="B65" s="459" t="s">
        <v>829</v>
      </c>
      <c r="C65" s="461" t="s">
        <v>81</v>
      </c>
      <c r="D65" s="464">
        <v>64.73</v>
      </c>
      <c r="E65" s="462">
        <v>66.61</v>
      </c>
    </row>
    <row r="66" spans="1:5" x14ac:dyDescent="0.3">
      <c r="A66" s="461">
        <v>103346</v>
      </c>
      <c r="B66" s="459" t="s">
        <v>830</v>
      </c>
      <c r="C66" s="461" t="s">
        <v>81</v>
      </c>
      <c r="D66" s="464">
        <v>84.18</v>
      </c>
      <c r="E66" s="462">
        <v>86.88</v>
      </c>
    </row>
    <row r="67" spans="1:5" x14ac:dyDescent="0.3">
      <c r="A67" s="461">
        <v>103347</v>
      </c>
      <c r="B67" s="459" t="s">
        <v>831</v>
      </c>
      <c r="C67" s="461" t="s">
        <v>81</v>
      </c>
      <c r="D67" s="464">
        <v>86.05</v>
      </c>
      <c r="E67" s="462">
        <v>88.86</v>
      </c>
    </row>
    <row r="68" spans="1:5" x14ac:dyDescent="0.3">
      <c r="A68" s="461">
        <v>103324</v>
      </c>
      <c r="B68" s="459" t="s">
        <v>832</v>
      </c>
      <c r="C68" s="461" t="s">
        <v>81</v>
      </c>
      <c r="D68" s="464">
        <v>71.52</v>
      </c>
      <c r="E68" s="462">
        <v>73.59</v>
      </c>
    </row>
    <row r="69" spans="1:5" x14ac:dyDescent="0.3">
      <c r="A69" s="461">
        <v>103325</v>
      </c>
      <c r="B69" s="459" t="s">
        <v>833</v>
      </c>
      <c r="C69" s="461" t="s">
        <v>81</v>
      </c>
      <c r="D69" s="464">
        <v>73.23</v>
      </c>
      <c r="E69" s="462">
        <v>75.39</v>
      </c>
    </row>
    <row r="70" spans="1:5" x14ac:dyDescent="0.3">
      <c r="A70" s="461">
        <v>103326</v>
      </c>
      <c r="B70" s="459" t="s">
        <v>834</v>
      </c>
      <c r="C70" s="461" t="s">
        <v>81</v>
      </c>
      <c r="D70" s="464">
        <v>84.18</v>
      </c>
      <c r="E70" s="462">
        <v>86.57</v>
      </c>
    </row>
    <row r="71" spans="1:5" x14ac:dyDescent="0.3">
      <c r="A71" s="461">
        <v>103327</v>
      </c>
      <c r="B71" s="459" t="s">
        <v>835</v>
      </c>
      <c r="C71" s="461" t="s">
        <v>81</v>
      </c>
      <c r="D71" s="464">
        <v>86.17</v>
      </c>
      <c r="E71" s="462">
        <v>88.68</v>
      </c>
    </row>
    <row r="72" spans="1:5" x14ac:dyDescent="0.3">
      <c r="A72" s="461">
        <v>103322</v>
      </c>
      <c r="B72" s="459" t="s">
        <v>836</v>
      </c>
      <c r="C72" s="461" t="s">
        <v>81</v>
      </c>
      <c r="D72" s="464">
        <v>53.48</v>
      </c>
      <c r="E72" s="462">
        <v>54.91</v>
      </c>
    </row>
    <row r="73" spans="1:5" x14ac:dyDescent="0.3">
      <c r="A73" s="461">
        <v>103323</v>
      </c>
      <c r="B73" s="459" t="s">
        <v>837</v>
      </c>
      <c r="C73" s="461" t="s">
        <v>81</v>
      </c>
      <c r="D73" s="464">
        <v>54.98</v>
      </c>
      <c r="E73" s="462">
        <v>56.49</v>
      </c>
    </row>
    <row r="74" spans="1:5" x14ac:dyDescent="0.3">
      <c r="A74" s="461">
        <v>103338</v>
      </c>
      <c r="B74" s="459" t="s">
        <v>838</v>
      </c>
      <c r="C74" s="461" t="s">
        <v>81</v>
      </c>
      <c r="D74" s="464">
        <v>115.89</v>
      </c>
      <c r="E74" s="462">
        <v>118.98</v>
      </c>
    </row>
    <row r="75" spans="1:5" x14ac:dyDescent="0.3">
      <c r="A75" s="461">
        <v>103339</v>
      </c>
      <c r="B75" s="459" t="s">
        <v>839</v>
      </c>
      <c r="C75" s="461" t="s">
        <v>81</v>
      </c>
      <c r="D75" s="464">
        <v>117.36</v>
      </c>
      <c r="E75" s="462">
        <v>120.54</v>
      </c>
    </row>
    <row r="76" spans="1:5" x14ac:dyDescent="0.3">
      <c r="A76" s="461">
        <v>103340</v>
      </c>
      <c r="B76" s="459" t="s">
        <v>840</v>
      </c>
      <c r="C76" s="461" t="s">
        <v>81</v>
      </c>
      <c r="D76" s="464">
        <v>140.22999999999999</v>
      </c>
      <c r="E76" s="462">
        <v>143.72</v>
      </c>
    </row>
    <row r="77" spans="1:5" x14ac:dyDescent="0.3">
      <c r="A77" s="461">
        <v>103341</v>
      </c>
      <c r="B77" s="459" t="s">
        <v>841</v>
      </c>
      <c r="C77" s="461" t="s">
        <v>81</v>
      </c>
      <c r="D77" s="464">
        <v>142.08000000000001</v>
      </c>
      <c r="E77" s="462">
        <v>145.68</v>
      </c>
    </row>
    <row r="78" spans="1:5" x14ac:dyDescent="0.3">
      <c r="A78" s="461">
        <v>103336</v>
      </c>
      <c r="B78" s="459" t="s">
        <v>842</v>
      </c>
      <c r="C78" s="461" t="s">
        <v>81</v>
      </c>
      <c r="D78" s="464">
        <v>88.34</v>
      </c>
      <c r="E78" s="462">
        <v>90.6</v>
      </c>
    </row>
    <row r="79" spans="1:5" x14ac:dyDescent="0.3">
      <c r="A79" s="461">
        <v>103337</v>
      </c>
      <c r="B79" s="459" t="s">
        <v>843</v>
      </c>
      <c r="C79" s="461" t="s">
        <v>81</v>
      </c>
      <c r="D79" s="464">
        <v>89.59</v>
      </c>
      <c r="E79" s="462">
        <v>91.92</v>
      </c>
    </row>
    <row r="80" spans="1:5" x14ac:dyDescent="0.3">
      <c r="A80" s="461">
        <v>103342</v>
      </c>
      <c r="B80" s="459" t="s">
        <v>844</v>
      </c>
      <c r="C80" s="461" t="s">
        <v>81</v>
      </c>
      <c r="D80" s="464">
        <v>119.05</v>
      </c>
      <c r="E80" s="462">
        <v>121.75</v>
      </c>
    </row>
    <row r="81" spans="1:5" x14ac:dyDescent="0.3">
      <c r="A81" s="461">
        <v>103343</v>
      </c>
      <c r="B81" s="459" t="s">
        <v>845</v>
      </c>
      <c r="C81" s="461" t="s">
        <v>81</v>
      </c>
      <c r="D81" s="464">
        <v>120.68</v>
      </c>
      <c r="E81" s="462">
        <v>123.47</v>
      </c>
    </row>
    <row r="82" spans="1:5" x14ac:dyDescent="0.3">
      <c r="A82" s="461">
        <v>103318</v>
      </c>
      <c r="B82" s="459" t="s">
        <v>846</v>
      </c>
      <c r="C82" s="461" t="s">
        <v>81</v>
      </c>
      <c r="D82" s="464">
        <v>101.93</v>
      </c>
      <c r="E82" s="462">
        <v>104.31</v>
      </c>
    </row>
    <row r="83" spans="1:5" x14ac:dyDescent="0.3">
      <c r="A83" s="461">
        <v>103319</v>
      </c>
      <c r="B83" s="459" t="s">
        <v>847</v>
      </c>
      <c r="C83" s="461" t="s">
        <v>81</v>
      </c>
      <c r="D83" s="464">
        <v>103.4</v>
      </c>
      <c r="E83" s="462">
        <v>105.87</v>
      </c>
    </row>
    <row r="84" spans="1:5" x14ac:dyDescent="0.3">
      <c r="A84" s="461">
        <v>103320</v>
      </c>
      <c r="B84" s="459" t="s">
        <v>848</v>
      </c>
      <c r="C84" s="461" t="s">
        <v>81</v>
      </c>
      <c r="D84" s="464">
        <v>122.48</v>
      </c>
      <c r="E84" s="462">
        <v>125.18</v>
      </c>
    </row>
    <row r="85" spans="1:5" x14ac:dyDescent="0.3">
      <c r="A85" s="461">
        <v>103321</v>
      </c>
      <c r="B85" s="459" t="s">
        <v>849</v>
      </c>
      <c r="C85" s="461" t="s">
        <v>81</v>
      </c>
      <c r="D85" s="464">
        <v>124.33</v>
      </c>
      <c r="E85" s="462">
        <v>127.14</v>
      </c>
    </row>
    <row r="86" spans="1:5" x14ac:dyDescent="0.3">
      <c r="A86" s="461">
        <v>103316</v>
      </c>
      <c r="B86" s="459" t="s">
        <v>850</v>
      </c>
      <c r="C86" s="461" t="s">
        <v>81</v>
      </c>
      <c r="D86" s="464">
        <v>78.78</v>
      </c>
      <c r="E86" s="462">
        <v>80.53</v>
      </c>
    </row>
    <row r="87" spans="1:5" x14ac:dyDescent="0.3">
      <c r="A87" s="461">
        <v>103317</v>
      </c>
      <c r="B87" s="459" t="s">
        <v>851</v>
      </c>
      <c r="C87" s="461" t="s">
        <v>81</v>
      </c>
      <c r="D87" s="464">
        <v>80.03</v>
      </c>
      <c r="E87" s="462">
        <v>81.849999999999994</v>
      </c>
    </row>
    <row r="88" spans="1:5" x14ac:dyDescent="0.3">
      <c r="A88" s="461">
        <v>101166</v>
      </c>
      <c r="B88" s="459" t="s">
        <v>852</v>
      </c>
      <c r="C88" s="461" t="s">
        <v>74</v>
      </c>
      <c r="D88" s="464">
        <v>618.51</v>
      </c>
      <c r="E88" s="462">
        <v>638.64</v>
      </c>
    </row>
    <row r="89" spans="1:5" x14ac:dyDescent="0.3">
      <c r="A89" s="461">
        <v>101165</v>
      </c>
      <c r="B89" s="459" t="s">
        <v>853</v>
      </c>
      <c r="C89" s="461" t="s">
        <v>74</v>
      </c>
      <c r="D89" s="464">
        <v>1018.88</v>
      </c>
      <c r="E89" s="462">
        <v>1043.47</v>
      </c>
    </row>
    <row r="90" spans="1:5" x14ac:dyDescent="0.3">
      <c r="A90" s="461">
        <v>101163</v>
      </c>
      <c r="B90" s="459" t="s">
        <v>854</v>
      </c>
      <c r="C90" s="461" t="s">
        <v>81</v>
      </c>
      <c r="D90" s="464">
        <v>659.33</v>
      </c>
      <c r="E90" s="462">
        <v>669.16</v>
      </c>
    </row>
    <row r="91" spans="1:5" x14ac:dyDescent="0.3">
      <c r="A91" s="461">
        <v>101164</v>
      </c>
      <c r="B91" s="459" t="s">
        <v>855</v>
      </c>
      <c r="C91" s="461" t="s">
        <v>81</v>
      </c>
      <c r="D91" s="464">
        <v>670.26</v>
      </c>
      <c r="E91" s="462">
        <v>680.13</v>
      </c>
    </row>
    <row r="92" spans="1:5" x14ac:dyDescent="0.3">
      <c r="A92" s="461">
        <v>101162</v>
      </c>
      <c r="B92" s="459" t="s">
        <v>856</v>
      </c>
      <c r="C92" s="461" t="s">
        <v>81</v>
      </c>
      <c r="D92" s="464">
        <v>144.03</v>
      </c>
      <c r="E92" s="462">
        <v>149.29</v>
      </c>
    </row>
    <row r="93" spans="1:5" x14ac:dyDescent="0.3">
      <c r="A93" s="461">
        <v>101161</v>
      </c>
      <c r="B93" s="459" t="s">
        <v>857</v>
      </c>
      <c r="C93" s="461" t="s">
        <v>81</v>
      </c>
      <c r="D93" s="464">
        <v>232.66</v>
      </c>
      <c r="E93" s="462">
        <v>237.47</v>
      </c>
    </row>
    <row r="94" spans="1:5" x14ac:dyDescent="0.3">
      <c r="A94" s="461">
        <v>101160</v>
      </c>
      <c r="B94" s="459" t="s">
        <v>858</v>
      </c>
      <c r="C94" s="461" t="s">
        <v>81</v>
      </c>
      <c r="D94" s="464">
        <v>0</v>
      </c>
      <c r="E94" s="462">
        <v>0</v>
      </c>
    </row>
    <row r="95" spans="1:5" x14ac:dyDescent="0.3">
      <c r="A95" s="461">
        <v>101159</v>
      </c>
      <c r="B95" s="459" t="s">
        <v>859</v>
      </c>
      <c r="C95" s="461" t="s">
        <v>81</v>
      </c>
      <c r="D95" s="464">
        <v>128.86000000000001</v>
      </c>
      <c r="E95" s="462">
        <v>133.52000000000001</v>
      </c>
    </row>
    <row r="96" spans="1:5" x14ac:dyDescent="0.3">
      <c r="A96" s="461">
        <v>101154</v>
      </c>
      <c r="B96" s="459" t="s">
        <v>860</v>
      </c>
      <c r="C96" s="461" t="s">
        <v>81</v>
      </c>
      <c r="D96" s="464">
        <v>150.9</v>
      </c>
      <c r="E96" s="462">
        <v>152.86000000000001</v>
      </c>
    </row>
    <row r="97" spans="1:5" x14ac:dyDescent="0.3">
      <c r="A97" s="461">
        <v>101155</v>
      </c>
      <c r="B97" s="459" t="s">
        <v>861</v>
      </c>
      <c r="C97" s="461" t="s">
        <v>81</v>
      </c>
      <c r="D97" s="464">
        <v>212.23</v>
      </c>
      <c r="E97" s="462">
        <v>214.81</v>
      </c>
    </row>
    <row r="98" spans="1:5" x14ac:dyDescent="0.3">
      <c r="A98" s="461">
        <v>101156</v>
      </c>
      <c r="B98" s="459" t="s">
        <v>862</v>
      </c>
      <c r="C98" s="461" t="s">
        <v>81</v>
      </c>
      <c r="D98" s="464">
        <v>312.02999999999997</v>
      </c>
      <c r="E98" s="462">
        <v>315.55</v>
      </c>
    </row>
    <row r="99" spans="1:5" x14ac:dyDescent="0.3">
      <c r="A99" s="461">
        <v>101158</v>
      </c>
      <c r="B99" s="459" t="s">
        <v>863</v>
      </c>
      <c r="C99" s="461" t="s">
        <v>81</v>
      </c>
      <c r="D99" s="464">
        <v>79.34</v>
      </c>
      <c r="E99" s="462">
        <v>80.650000000000006</v>
      </c>
    </row>
    <row r="100" spans="1:5" x14ac:dyDescent="0.3">
      <c r="A100" s="461">
        <v>101157</v>
      </c>
      <c r="B100" s="459" t="s">
        <v>864</v>
      </c>
      <c r="C100" s="461" t="s">
        <v>81</v>
      </c>
      <c r="D100" s="464">
        <v>60.89</v>
      </c>
      <c r="E100" s="462">
        <v>62.01</v>
      </c>
    </row>
    <row r="101" spans="1:5" x14ac:dyDescent="0.3">
      <c r="A101" s="461">
        <v>87382</v>
      </c>
      <c r="B101" s="459" t="s">
        <v>865</v>
      </c>
      <c r="C101" s="461" t="s">
        <v>74</v>
      </c>
      <c r="D101" s="464">
        <v>2108.79</v>
      </c>
      <c r="E101" s="462">
        <v>2114.36</v>
      </c>
    </row>
    <row r="102" spans="1:5" x14ac:dyDescent="0.3">
      <c r="A102" s="461">
        <v>87383</v>
      </c>
      <c r="B102" s="459" t="s">
        <v>866</v>
      </c>
      <c r="C102" s="461" t="s">
        <v>74</v>
      </c>
      <c r="D102" s="464">
        <v>2108.14</v>
      </c>
      <c r="E102" s="462">
        <v>2112.52</v>
      </c>
    </row>
    <row r="103" spans="1:5" x14ac:dyDescent="0.3">
      <c r="A103" s="461">
        <v>87384</v>
      </c>
      <c r="B103" s="459" t="s">
        <v>867</v>
      </c>
      <c r="C103" s="461" t="s">
        <v>74</v>
      </c>
      <c r="D103" s="464">
        <v>2103.4699999999998</v>
      </c>
      <c r="E103" s="462">
        <v>2106.81</v>
      </c>
    </row>
    <row r="104" spans="1:5" x14ac:dyDescent="0.3">
      <c r="A104" s="461">
        <v>87398</v>
      </c>
      <c r="B104" s="459" t="s">
        <v>868</v>
      </c>
      <c r="C104" s="461" t="s">
        <v>74</v>
      </c>
      <c r="D104" s="464">
        <v>2349.41</v>
      </c>
      <c r="E104" s="462">
        <v>2365.4</v>
      </c>
    </row>
    <row r="105" spans="1:5" x14ac:dyDescent="0.3">
      <c r="A105" s="461">
        <v>87395</v>
      </c>
      <c r="B105" s="459" t="s">
        <v>869</v>
      </c>
      <c r="C105" s="461" t="s">
        <v>74</v>
      </c>
      <c r="D105" s="464">
        <v>4123.32</v>
      </c>
      <c r="E105" s="462">
        <v>4130.6000000000004</v>
      </c>
    </row>
    <row r="106" spans="1:5" x14ac:dyDescent="0.3">
      <c r="A106" s="461">
        <v>87396</v>
      </c>
      <c r="B106" s="459" t="s">
        <v>870</v>
      </c>
      <c r="C106" s="461" t="s">
        <v>74</v>
      </c>
      <c r="D106" s="464">
        <v>4153.07</v>
      </c>
      <c r="E106" s="462">
        <v>4158.97</v>
      </c>
    </row>
    <row r="107" spans="1:5" x14ac:dyDescent="0.3">
      <c r="A107" s="461">
        <v>87397</v>
      </c>
      <c r="B107" s="459" t="s">
        <v>871</v>
      </c>
      <c r="C107" s="461" t="s">
        <v>74</v>
      </c>
      <c r="D107" s="464">
        <v>4185.05</v>
      </c>
      <c r="E107" s="462">
        <v>4189.88</v>
      </c>
    </row>
    <row r="108" spans="1:5" x14ac:dyDescent="0.3">
      <c r="A108" s="461">
        <v>87402</v>
      </c>
      <c r="B108" s="459" t="s">
        <v>872</v>
      </c>
      <c r="C108" s="461" t="s">
        <v>74</v>
      </c>
      <c r="D108" s="464">
        <v>4432.42</v>
      </c>
      <c r="E108" s="462">
        <v>4452.46</v>
      </c>
    </row>
    <row r="109" spans="1:5" x14ac:dyDescent="0.3">
      <c r="A109" s="461">
        <v>87391</v>
      </c>
      <c r="B109" s="459" t="s">
        <v>873</v>
      </c>
      <c r="C109" s="461" t="s">
        <v>74</v>
      </c>
      <c r="D109" s="464">
        <v>6547.49</v>
      </c>
      <c r="E109" s="462">
        <v>6554.77</v>
      </c>
    </row>
    <row r="110" spans="1:5" x14ac:dyDescent="0.3">
      <c r="A110" s="461">
        <v>87393</v>
      </c>
      <c r="B110" s="459" t="s">
        <v>874</v>
      </c>
      <c r="C110" s="461" t="s">
        <v>74</v>
      </c>
      <c r="D110" s="464">
        <v>6609.8</v>
      </c>
      <c r="E110" s="462">
        <v>6615.7</v>
      </c>
    </row>
    <row r="111" spans="1:5" x14ac:dyDescent="0.3">
      <c r="A111" s="461">
        <v>87394</v>
      </c>
      <c r="B111" s="459" t="s">
        <v>875</v>
      </c>
      <c r="C111" s="461" t="s">
        <v>74</v>
      </c>
      <c r="D111" s="464">
        <v>6672.87</v>
      </c>
      <c r="E111" s="462">
        <v>6677.7</v>
      </c>
    </row>
    <row r="112" spans="1:5" x14ac:dyDescent="0.3">
      <c r="A112" s="461">
        <v>87401</v>
      </c>
      <c r="B112" s="459" t="s">
        <v>876</v>
      </c>
      <c r="C112" s="461" t="s">
        <v>74</v>
      </c>
      <c r="D112" s="464">
        <v>6906.22</v>
      </c>
      <c r="E112" s="462">
        <v>6926.26</v>
      </c>
    </row>
    <row r="113" spans="1:5" x14ac:dyDescent="0.3">
      <c r="A113" s="461">
        <v>87407</v>
      </c>
      <c r="B113" s="459" t="s">
        <v>877</v>
      </c>
      <c r="C113" s="461" t="s">
        <v>74</v>
      </c>
      <c r="D113" s="464">
        <v>2150.1999999999998</v>
      </c>
      <c r="E113" s="462">
        <v>2155.5</v>
      </c>
    </row>
    <row r="114" spans="1:5" x14ac:dyDescent="0.3">
      <c r="A114" s="461">
        <v>87408</v>
      </c>
      <c r="B114" s="459" t="s">
        <v>878</v>
      </c>
      <c r="C114" s="461" t="s">
        <v>74</v>
      </c>
      <c r="D114" s="464">
        <v>2139.69</v>
      </c>
      <c r="E114" s="462">
        <v>2143.66</v>
      </c>
    </row>
    <row r="115" spans="1:5" x14ac:dyDescent="0.3">
      <c r="A115" s="461">
        <v>87404</v>
      </c>
      <c r="B115" s="459" t="s">
        <v>879</v>
      </c>
      <c r="C115" s="461" t="s">
        <v>74</v>
      </c>
      <c r="D115" s="464">
        <v>6111.28</v>
      </c>
      <c r="E115" s="462">
        <v>6119.13</v>
      </c>
    </row>
    <row r="116" spans="1:5" x14ac:dyDescent="0.3">
      <c r="A116" s="461">
        <v>87405</v>
      </c>
      <c r="B116" s="459" t="s">
        <v>880</v>
      </c>
      <c r="C116" s="461" t="s">
        <v>74</v>
      </c>
      <c r="D116" s="464">
        <v>6131.35</v>
      </c>
      <c r="E116" s="462">
        <v>6137.23</v>
      </c>
    </row>
    <row r="117" spans="1:5" x14ac:dyDescent="0.3">
      <c r="A117" s="461">
        <v>87388</v>
      </c>
      <c r="B117" s="459" t="s">
        <v>881</v>
      </c>
      <c r="C117" s="461" t="s">
        <v>74</v>
      </c>
      <c r="D117" s="464">
        <v>5889.96</v>
      </c>
      <c r="E117" s="462">
        <v>5895.58</v>
      </c>
    </row>
    <row r="118" spans="1:5" x14ac:dyDescent="0.3">
      <c r="A118" s="461">
        <v>87389</v>
      </c>
      <c r="B118" s="459" t="s">
        <v>882</v>
      </c>
      <c r="C118" s="461" t="s">
        <v>74</v>
      </c>
      <c r="D118" s="464">
        <v>5916.42</v>
      </c>
      <c r="E118" s="462">
        <v>5920.76</v>
      </c>
    </row>
    <row r="119" spans="1:5" x14ac:dyDescent="0.3">
      <c r="A119" s="461">
        <v>87390</v>
      </c>
      <c r="B119" s="459" t="s">
        <v>883</v>
      </c>
      <c r="C119" s="461" t="s">
        <v>74</v>
      </c>
      <c r="D119" s="464">
        <v>5950.71</v>
      </c>
      <c r="E119" s="462">
        <v>5954.05</v>
      </c>
    </row>
    <row r="120" spans="1:5" x14ac:dyDescent="0.3">
      <c r="A120" s="461">
        <v>87385</v>
      </c>
      <c r="B120" s="459" t="s">
        <v>884</v>
      </c>
      <c r="C120" s="461" t="s">
        <v>74</v>
      </c>
      <c r="D120" s="464">
        <v>2444.36</v>
      </c>
      <c r="E120" s="462">
        <v>2451.0100000000002</v>
      </c>
    </row>
    <row r="121" spans="1:5" x14ac:dyDescent="0.3">
      <c r="A121" s="461">
        <v>87386</v>
      </c>
      <c r="B121" s="459" t="s">
        <v>885</v>
      </c>
      <c r="C121" s="461" t="s">
        <v>74</v>
      </c>
      <c r="D121" s="464">
        <v>2439.15</v>
      </c>
      <c r="E121" s="462">
        <v>2444.17</v>
      </c>
    </row>
    <row r="122" spans="1:5" x14ac:dyDescent="0.3">
      <c r="A122" s="461">
        <v>87387</v>
      </c>
      <c r="B122" s="459" t="s">
        <v>886</v>
      </c>
      <c r="C122" s="461" t="s">
        <v>74</v>
      </c>
      <c r="D122" s="464">
        <v>2437.4899999999998</v>
      </c>
      <c r="E122" s="462">
        <v>2441.41</v>
      </c>
    </row>
    <row r="123" spans="1:5" x14ac:dyDescent="0.3">
      <c r="A123" s="461">
        <v>87399</v>
      </c>
      <c r="B123" s="459" t="s">
        <v>887</v>
      </c>
      <c r="C123" s="461" t="s">
        <v>74</v>
      </c>
      <c r="D123" s="464">
        <v>2690.21</v>
      </c>
      <c r="E123" s="462">
        <v>2707.4</v>
      </c>
    </row>
    <row r="124" spans="1:5" x14ac:dyDescent="0.3">
      <c r="A124" s="461">
        <v>88627</v>
      </c>
      <c r="B124" s="459" t="s">
        <v>888</v>
      </c>
      <c r="C124" s="461" t="s">
        <v>74</v>
      </c>
      <c r="D124" s="464">
        <v>770.89</v>
      </c>
      <c r="E124" s="462">
        <v>782.04</v>
      </c>
    </row>
    <row r="125" spans="1:5" x14ac:dyDescent="0.3">
      <c r="A125" s="461">
        <v>100463</v>
      </c>
      <c r="B125" s="459" t="s">
        <v>889</v>
      </c>
      <c r="C125" s="461" t="s">
        <v>74</v>
      </c>
      <c r="D125" s="464">
        <v>0</v>
      </c>
      <c r="E125" s="462">
        <v>0</v>
      </c>
    </row>
    <row r="126" spans="1:5" x14ac:dyDescent="0.3">
      <c r="A126" s="461">
        <v>88626</v>
      </c>
      <c r="B126" s="459" t="s">
        <v>890</v>
      </c>
      <c r="C126" s="461" t="s">
        <v>74</v>
      </c>
      <c r="D126" s="464">
        <v>655.61</v>
      </c>
      <c r="E126" s="462">
        <v>660.46</v>
      </c>
    </row>
    <row r="127" spans="1:5" x14ac:dyDescent="0.3">
      <c r="A127" s="461">
        <v>100488</v>
      </c>
      <c r="B127" s="459" t="s">
        <v>891</v>
      </c>
      <c r="C127" s="461" t="s">
        <v>74</v>
      </c>
      <c r="D127" s="464">
        <v>649.67999999999995</v>
      </c>
      <c r="E127" s="462">
        <v>653.77</v>
      </c>
    </row>
    <row r="128" spans="1:5" x14ac:dyDescent="0.3">
      <c r="A128" s="461">
        <v>100464</v>
      </c>
      <c r="B128" s="459" t="s">
        <v>892</v>
      </c>
      <c r="C128" s="461" t="s">
        <v>74</v>
      </c>
      <c r="D128" s="464">
        <v>677.87</v>
      </c>
      <c r="E128" s="462">
        <v>684.52</v>
      </c>
    </row>
    <row r="129" spans="1:5" x14ac:dyDescent="0.3">
      <c r="A129" s="461">
        <v>100465</v>
      </c>
      <c r="B129" s="459" t="s">
        <v>893</v>
      </c>
      <c r="C129" s="461" t="s">
        <v>74</v>
      </c>
      <c r="D129" s="464">
        <v>641.37</v>
      </c>
      <c r="E129" s="462">
        <v>645.75</v>
      </c>
    </row>
    <row r="130" spans="1:5" x14ac:dyDescent="0.3">
      <c r="A130" s="461">
        <v>100466</v>
      </c>
      <c r="B130" s="459" t="s">
        <v>894</v>
      </c>
      <c r="C130" s="461" t="s">
        <v>74</v>
      </c>
      <c r="D130" s="464">
        <v>624.6</v>
      </c>
      <c r="E130" s="462">
        <v>627.89</v>
      </c>
    </row>
    <row r="131" spans="1:5" x14ac:dyDescent="0.3">
      <c r="A131" s="461">
        <v>87368</v>
      </c>
      <c r="B131" s="459" t="s">
        <v>895</v>
      </c>
      <c r="C131" s="461" t="s">
        <v>74</v>
      </c>
      <c r="D131" s="464">
        <v>829.05</v>
      </c>
      <c r="E131" s="462">
        <v>843.43</v>
      </c>
    </row>
    <row r="132" spans="1:5" x14ac:dyDescent="0.3">
      <c r="A132" s="461">
        <v>100450</v>
      </c>
      <c r="B132" s="459" t="s">
        <v>896</v>
      </c>
      <c r="C132" s="461" t="s">
        <v>74</v>
      </c>
      <c r="D132" s="464">
        <v>0</v>
      </c>
      <c r="E132" s="462">
        <v>0</v>
      </c>
    </row>
    <row r="133" spans="1:5" x14ac:dyDescent="0.3">
      <c r="A133" s="461">
        <v>87289</v>
      </c>
      <c r="B133" s="459" t="s">
        <v>897</v>
      </c>
      <c r="C133" s="461" t="s">
        <v>74</v>
      </c>
      <c r="D133" s="464">
        <v>687.34</v>
      </c>
      <c r="E133" s="462">
        <v>693.43</v>
      </c>
    </row>
    <row r="134" spans="1:5" x14ac:dyDescent="0.3">
      <c r="A134" s="461">
        <v>87290</v>
      </c>
      <c r="B134" s="459" t="s">
        <v>898</v>
      </c>
      <c r="C134" s="461" t="s">
        <v>74</v>
      </c>
      <c r="D134" s="464">
        <v>680.16</v>
      </c>
      <c r="E134" s="462">
        <v>685.39</v>
      </c>
    </row>
    <row r="135" spans="1:5" x14ac:dyDescent="0.3">
      <c r="A135" s="461">
        <v>87333</v>
      </c>
      <c r="B135" s="459" t="s">
        <v>899</v>
      </c>
      <c r="C135" s="461" t="s">
        <v>74</v>
      </c>
      <c r="D135" s="464">
        <v>687.81</v>
      </c>
      <c r="E135" s="462">
        <v>694.51</v>
      </c>
    </row>
    <row r="136" spans="1:5" x14ac:dyDescent="0.3">
      <c r="A136" s="461">
        <v>87334</v>
      </c>
      <c r="B136" s="459" t="s">
        <v>900</v>
      </c>
      <c r="C136" s="461" t="s">
        <v>74</v>
      </c>
      <c r="D136" s="464">
        <v>653.32000000000005</v>
      </c>
      <c r="E136" s="462">
        <v>657.94</v>
      </c>
    </row>
    <row r="137" spans="1:5" x14ac:dyDescent="0.3">
      <c r="A137" s="461">
        <v>105515</v>
      </c>
      <c r="B137" s="459" t="s">
        <v>901</v>
      </c>
      <c r="C137" s="461" t="s">
        <v>74</v>
      </c>
      <c r="D137" s="464">
        <v>914.8</v>
      </c>
      <c r="E137" s="462">
        <v>925.03</v>
      </c>
    </row>
    <row r="138" spans="1:5" x14ac:dyDescent="0.3">
      <c r="A138" s="461">
        <v>87367</v>
      </c>
      <c r="B138" s="459" t="s">
        <v>902</v>
      </c>
      <c r="C138" s="461" t="s">
        <v>74</v>
      </c>
      <c r="D138" s="464">
        <v>834.83</v>
      </c>
      <c r="E138" s="462">
        <v>849.09</v>
      </c>
    </row>
    <row r="139" spans="1:5" x14ac:dyDescent="0.3">
      <c r="A139" s="461">
        <v>100449</v>
      </c>
      <c r="B139" s="459" t="s">
        <v>903</v>
      </c>
      <c r="C139" s="461" t="s">
        <v>74</v>
      </c>
      <c r="D139" s="464">
        <v>0</v>
      </c>
      <c r="E139" s="462">
        <v>0</v>
      </c>
    </row>
    <row r="140" spans="1:5" x14ac:dyDescent="0.3">
      <c r="A140" s="461">
        <v>87286</v>
      </c>
      <c r="B140" s="459" t="s">
        <v>904</v>
      </c>
      <c r="C140" s="461" t="s">
        <v>74</v>
      </c>
      <c r="D140" s="464">
        <v>696.14</v>
      </c>
      <c r="E140" s="462">
        <v>702.59</v>
      </c>
    </row>
    <row r="141" spans="1:5" x14ac:dyDescent="0.3">
      <c r="A141" s="461">
        <v>87287</v>
      </c>
      <c r="B141" s="459" t="s">
        <v>905</v>
      </c>
      <c r="C141" s="461" t="s">
        <v>74</v>
      </c>
      <c r="D141" s="464">
        <v>682.15</v>
      </c>
      <c r="E141" s="462">
        <v>687.04</v>
      </c>
    </row>
    <row r="142" spans="1:5" x14ac:dyDescent="0.3">
      <c r="A142" s="461">
        <v>87331</v>
      </c>
      <c r="B142" s="459" t="s">
        <v>906</v>
      </c>
      <c r="C142" s="461" t="s">
        <v>74</v>
      </c>
      <c r="D142" s="464">
        <v>715.59</v>
      </c>
      <c r="E142" s="462">
        <v>723.34</v>
      </c>
    </row>
    <row r="143" spans="1:5" x14ac:dyDescent="0.3">
      <c r="A143" s="461">
        <v>87332</v>
      </c>
      <c r="B143" s="459" t="s">
        <v>907</v>
      </c>
      <c r="C143" s="461" t="s">
        <v>74</v>
      </c>
      <c r="D143" s="464">
        <v>658.1</v>
      </c>
      <c r="E143" s="462">
        <v>662.41</v>
      </c>
    </row>
    <row r="144" spans="1:5" x14ac:dyDescent="0.3">
      <c r="A144" s="461">
        <v>87369</v>
      </c>
      <c r="B144" s="459" t="s">
        <v>908</v>
      </c>
      <c r="C144" s="461" t="s">
        <v>74</v>
      </c>
      <c r="D144" s="464">
        <v>862.73</v>
      </c>
      <c r="E144" s="462">
        <v>876.83</v>
      </c>
    </row>
    <row r="145" spans="1:5" x14ac:dyDescent="0.3">
      <c r="A145" s="461">
        <v>100451</v>
      </c>
      <c r="B145" s="459" t="s">
        <v>909</v>
      </c>
      <c r="C145" s="461" t="s">
        <v>74</v>
      </c>
      <c r="D145" s="464">
        <v>0</v>
      </c>
      <c r="E145" s="462">
        <v>0</v>
      </c>
    </row>
    <row r="146" spans="1:5" x14ac:dyDescent="0.3">
      <c r="A146" s="461">
        <v>87292</v>
      </c>
      <c r="B146" s="459" t="s">
        <v>910</v>
      </c>
      <c r="C146" s="461" t="s">
        <v>74</v>
      </c>
      <c r="D146" s="464">
        <v>718.58</v>
      </c>
      <c r="E146" s="462">
        <v>724.21</v>
      </c>
    </row>
    <row r="147" spans="1:5" x14ac:dyDescent="0.3">
      <c r="A147" s="461">
        <v>87335</v>
      </c>
      <c r="B147" s="459" t="s">
        <v>911</v>
      </c>
      <c r="C147" s="461" t="s">
        <v>74</v>
      </c>
      <c r="D147" s="464">
        <v>681.47</v>
      </c>
      <c r="E147" s="462">
        <v>687.67</v>
      </c>
    </row>
    <row r="148" spans="1:5" x14ac:dyDescent="0.3">
      <c r="A148" s="461">
        <v>87336</v>
      </c>
      <c r="B148" s="459" t="s">
        <v>912</v>
      </c>
      <c r="C148" s="461" t="s">
        <v>74</v>
      </c>
      <c r="D148" s="464">
        <v>688.72</v>
      </c>
      <c r="E148" s="462">
        <v>693.16</v>
      </c>
    </row>
    <row r="149" spans="1:5" x14ac:dyDescent="0.3">
      <c r="A149" s="461">
        <v>87370</v>
      </c>
      <c r="B149" s="459" t="s">
        <v>913</v>
      </c>
      <c r="C149" s="461" t="s">
        <v>74</v>
      </c>
      <c r="D149" s="464">
        <v>828.43</v>
      </c>
      <c r="E149" s="462">
        <v>842.62</v>
      </c>
    </row>
    <row r="150" spans="1:5" x14ac:dyDescent="0.3">
      <c r="A150" s="461">
        <v>100452</v>
      </c>
      <c r="B150" s="459" t="s">
        <v>914</v>
      </c>
      <c r="C150" s="461" t="s">
        <v>74</v>
      </c>
      <c r="D150" s="464">
        <v>0</v>
      </c>
      <c r="E150" s="462">
        <v>0</v>
      </c>
    </row>
    <row r="151" spans="1:5" x14ac:dyDescent="0.3">
      <c r="A151" s="461">
        <v>88715</v>
      </c>
      <c r="B151" s="459" t="s">
        <v>915</v>
      </c>
      <c r="C151" s="461" t="s">
        <v>74</v>
      </c>
      <c r="D151" s="464">
        <v>677.62</v>
      </c>
      <c r="E151" s="462">
        <v>682.94</v>
      </c>
    </row>
    <row r="152" spans="1:5" x14ac:dyDescent="0.3">
      <c r="A152" s="461">
        <v>87294</v>
      </c>
      <c r="B152" s="459" t="s">
        <v>916</v>
      </c>
      <c r="C152" s="461" t="s">
        <v>74</v>
      </c>
      <c r="D152" s="464">
        <v>683.66</v>
      </c>
      <c r="E152" s="462">
        <v>689.22</v>
      </c>
    </row>
    <row r="153" spans="1:5" x14ac:dyDescent="0.3">
      <c r="A153" s="461">
        <v>87337</v>
      </c>
      <c r="B153" s="459" t="s">
        <v>917</v>
      </c>
      <c r="C153" s="461" t="s">
        <v>74</v>
      </c>
      <c r="D153" s="464">
        <v>681.84</v>
      </c>
      <c r="E153" s="462">
        <v>687.94</v>
      </c>
    </row>
    <row r="154" spans="1:5" x14ac:dyDescent="0.3">
      <c r="A154" s="461">
        <v>100487</v>
      </c>
      <c r="B154" s="459" t="s">
        <v>918</v>
      </c>
      <c r="C154" s="461" t="s">
        <v>74</v>
      </c>
      <c r="D154" s="464">
        <v>650.74</v>
      </c>
      <c r="E154" s="462">
        <v>655.02</v>
      </c>
    </row>
    <row r="155" spans="1:5" x14ac:dyDescent="0.3">
      <c r="A155" s="461">
        <v>87380</v>
      </c>
      <c r="B155" s="459" t="s">
        <v>919</v>
      </c>
      <c r="C155" s="461" t="s">
        <v>74</v>
      </c>
      <c r="D155" s="464">
        <v>3909.84</v>
      </c>
      <c r="E155" s="462">
        <v>3923.64</v>
      </c>
    </row>
    <row r="156" spans="1:5" x14ac:dyDescent="0.3">
      <c r="A156" s="461">
        <v>100461</v>
      </c>
      <c r="B156" s="459" t="s">
        <v>920</v>
      </c>
      <c r="C156" s="461" t="s">
        <v>74</v>
      </c>
      <c r="D156" s="464">
        <v>0</v>
      </c>
      <c r="E156" s="462">
        <v>0</v>
      </c>
    </row>
    <row r="157" spans="1:5" x14ac:dyDescent="0.3">
      <c r="A157" s="461">
        <v>87322</v>
      </c>
      <c r="B157" s="459" t="s">
        <v>921</v>
      </c>
      <c r="C157" s="461" t="s">
        <v>74</v>
      </c>
      <c r="D157" s="464">
        <v>3800.06</v>
      </c>
      <c r="E157" s="462">
        <v>3805.76</v>
      </c>
    </row>
    <row r="158" spans="1:5" x14ac:dyDescent="0.3">
      <c r="A158" s="461">
        <v>87323</v>
      </c>
      <c r="B158" s="459" t="s">
        <v>922</v>
      </c>
      <c r="C158" s="461" t="s">
        <v>74</v>
      </c>
      <c r="D158" s="464">
        <v>3801.25</v>
      </c>
      <c r="E158" s="462">
        <v>3805.81</v>
      </c>
    </row>
    <row r="159" spans="1:5" x14ac:dyDescent="0.3">
      <c r="A159" s="461">
        <v>87360</v>
      </c>
      <c r="B159" s="459" t="s">
        <v>923</v>
      </c>
      <c r="C159" s="461" t="s">
        <v>74</v>
      </c>
      <c r="D159" s="464">
        <v>3751.83</v>
      </c>
      <c r="E159" s="462">
        <v>3760.44</v>
      </c>
    </row>
    <row r="160" spans="1:5" x14ac:dyDescent="0.3">
      <c r="A160" s="461">
        <v>87361</v>
      </c>
      <c r="B160" s="459" t="s">
        <v>924</v>
      </c>
      <c r="C160" s="461" t="s">
        <v>74</v>
      </c>
      <c r="D160" s="464">
        <v>3710.84</v>
      </c>
      <c r="E160" s="462">
        <v>3715.99</v>
      </c>
    </row>
    <row r="161" spans="1:5" x14ac:dyDescent="0.3">
      <c r="A161" s="461">
        <v>87362</v>
      </c>
      <c r="B161" s="459" t="s">
        <v>925</v>
      </c>
      <c r="C161" s="461" t="s">
        <v>74</v>
      </c>
      <c r="D161" s="464">
        <v>3712.59</v>
      </c>
      <c r="E161" s="462">
        <v>3716.4</v>
      </c>
    </row>
    <row r="162" spans="1:5" x14ac:dyDescent="0.3">
      <c r="A162" s="461">
        <v>87377</v>
      </c>
      <c r="B162" s="459" t="s">
        <v>926</v>
      </c>
      <c r="C162" s="461" t="s">
        <v>74</v>
      </c>
      <c r="D162" s="464">
        <v>740.59</v>
      </c>
      <c r="E162" s="462">
        <v>754.59</v>
      </c>
    </row>
    <row r="163" spans="1:5" x14ac:dyDescent="0.3">
      <c r="A163" s="461">
        <v>100458</v>
      </c>
      <c r="B163" s="459" t="s">
        <v>927</v>
      </c>
      <c r="C163" s="461" t="s">
        <v>74</v>
      </c>
      <c r="D163" s="464">
        <v>0</v>
      </c>
      <c r="E163" s="462">
        <v>0</v>
      </c>
    </row>
    <row r="164" spans="1:5" x14ac:dyDescent="0.3">
      <c r="A164" s="461">
        <v>87313</v>
      </c>
      <c r="B164" s="459" t="s">
        <v>928</v>
      </c>
      <c r="C164" s="461" t="s">
        <v>74</v>
      </c>
      <c r="D164" s="464">
        <v>588.34</v>
      </c>
      <c r="E164" s="462">
        <v>593.74</v>
      </c>
    </row>
    <row r="165" spans="1:5" x14ac:dyDescent="0.3">
      <c r="A165" s="461">
        <v>87314</v>
      </c>
      <c r="B165" s="459" t="s">
        <v>929</v>
      </c>
      <c r="C165" s="461" t="s">
        <v>74</v>
      </c>
      <c r="D165" s="464">
        <v>581.96</v>
      </c>
      <c r="E165" s="462">
        <v>586.62</v>
      </c>
    </row>
    <row r="166" spans="1:5" x14ac:dyDescent="0.3">
      <c r="A166" s="461">
        <v>87352</v>
      </c>
      <c r="B166" s="459" t="s">
        <v>930</v>
      </c>
      <c r="C166" s="461" t="s">
        <v>74</v>
      </c>
      <c r="D166" s="464">
        <v>665.99</v>
      </c>
      <c r="E166" s="462">
        <v>676.15</v>
      </c>
    </row>
    <row r="167" spans="1:5" x14ac:dyDescent="0.3">
      <c r="A167" s="461">
        <v>87353</v>
      </c>
      <c r="B167" s="459" t="s">
        <v>931</v>
      </c>
      <c r="C167" s="461" t="s">
        <v>74</v>
      </c>
      <c r="D167" s="464">
        <v>591.04999999999995</v>
      </c>
      <c r="E167" s="462">
        <v>597</v>
      </c>
    </row>
    <row r="168" spans="1:5" x14ac:dyDescent="0.3">
      <c r="A168" s="461">
        <v>87354</v>
      </c>
      <c r="B168" s="459" t="s">
        <v>932</v>
      </c>
      <c r="C168" s="461" t="s">
        <v>74</v>
      </c>
      <c r="D168" s="464">
        <v>559.19000000000005</v>
      </c>
      <c r="E168" s="462">
        <v>563.12</v>
      </c>
    </row>
    <row r="169" spans="1:5" x14ac:dyDescent="0.3">
      <c r="A169" s="461">
        <v>100480</v>
      </c>
      <c r="B169" s="459" t="s">
        <v>933</v>
      </c>
      <c r="C169" s="461" t="s">
        <v>74</v>
      </c>
      <c r="D169" s="464">
        <v>914.94</v>
      </c>
      <c r="E169" s="462">
        <v>926.24</v>
      </c>
    </row>
    <row r="170" spans="1:5" x14ac:dyDescent="0.3">
      <c r="A170" s="461">
        <v>100476</v>
      </c>
      <c r="B170" s="459" t="s">
        <v>934</v>
      </c>
      <c r="C170" s="461" t="s">
        <v>74</v>
      </c>
      <c r="D170" s="464">
        <v>0</v>
      </c>
      <c r="E170" s="462">
        <v>0</v>
      </c>
    </row>
    <row r="171" spans="1:5" x14ac:dyDescent="0.3">
      <c r="A171" s="461">
        <v>100475</v>
      </c>
      <c r="B171" s="459" t="s">
        <v>935</v>
      </c>
      <c r="C171" s="461" t="s">
        <v>74</v>
      </c>
      <c r="D171" s="464">
        <v>795.54</v>
      </c>
      <c r="E171" s="462">
        <v>800.23</v>
      </c>
    </row>
    <row r="172" spans="1:5" x14ac:dyDescent="0.3">
      <c r="A172" s="461">
        <v>100491</v>
      </c>
      <c r="B172" s="459" t="s">
        <v>936</v>
      </c>
      <c r="C172" s="461" t="s">
        <v>74</v>
      </c>
      <c r="D172" s="464">
        <v>796.9</v>
      </c>
      <c r="E172" s="462">
        <v>801.37</v>
      </c>
    </row>
    <row r="173" spans="1:5" x14ac:dyDescent="0.3">
      <c r="A173" s="461">
        <v>100477</v>
      </c>
      <c r="B173" s="459" t="s">
        <v>937</v>
      </c>
      <c r="C173" s="461" t="s">
        <v>74</v>
      </c>
      <c r="D173" s="464">
        <v>853.05</v>
      </c>
      <c r="E173" s="462">
        <v>861.95</v>
      </c>
    </row>
    <row r="174" spans="1:5" x14ac:dyDescent="0.3">
      <c r="A174" s="461">
        <v>100478</v>
      </c>
      <c r="B174" s="459" t="s">
        <v>938</v>
      </c>
      <c r="C174" s="461" t="s">
        <v>74</v>
      </c>
      <c r="D174" s="464">
        <v>780.71</v>
      </c>
      <c r="E174" s="462">
        <v>785.19</v>
      </c>
    </row>
    <row r="175" spans="1:5" x14ac:dyDescent="0.3">
      <c r="A175" s="461">
        <v>100479</v>
      </c>
      <c r="B175" s="459" t="s">
        <v>939</v>
      </c>
      <c r="C175" s="461" t="s">
        <v>74</v>
      </c>
      <c r="D175" s="464">
        <v>766.65</v>
      </c>
      <c r="E175" s="462">
        <v>770.16</v>
      </c>
    </row>
    <row r="176" spans="1:5" x14ac:dyDescent="0.3">
      <c r="A176" s="461">
        <v>87372</v>
      </c>
      <c r="B176" s="459" t="s">
        <v>940</v>
      </c>
      <c r="C176" s="461" t="s">
        <v>74</v>
      </c>
      <c r="D176" s="464">
        <v>914.87</v>
      </c>
      <c r="E176" s="462">
        <v>929.67</v>
      </c>
    </row>
    <row r="177" spans="1:5" x14ac:dyDescent="0.3">
      <c r="A177" s="461">
        <v>100453</v>
      </c>
      <c r="B177" s="459" t="s">
        <v>941</v>
      </c>
      <c r="C177" s="461" t="s">
        <v>74</v>
      </c>
      <c r="D177" s="464">
        <v>0</v>
      </c>
      <c r="E177" s="462">
        <v>0</v>
      </c>
    </row>
    <row r="178" spans="1:5" x14ac:dyDescent="0.3">
      <c r="A178" s="461">
        <v>87298</v>
      </c>
      <c r="B178" s="459" t="s">
        <v>942</v>
      </c>
      <c r="C178" s="461" t="s">
        <v>74</v>
      </c>
      <c r="D178" s="464">
        <v>756.91</v>
      </c>
      <c r="E178" s="462">
        <v>762.43</v>
      </c>
    </row>
    <row r="179" spans="1:5" x14ac:dyDescent="0.3">
      <c r="A179" s="461">
        <v>87299</v>
      </c>
      <c r="B179" s="459" t="s">
        <v>943</v>
      </c>
      <c r="C179" s="461" t="s">
        <v>74</v>
      </c>
      <c r="D179" s="464">
        <v>504.13</v>
      </c>
      <c r="E179" s="462">
        <v>509.25</v>
      </c>
    </row>
    <row r="180" spans="1:5" x14ac:dyDescent="0.3">
      <c r="A180" s="461">
        <v>87339</v>
      </c>
      <c r="B180" s="459" t="s">
        <v>944</v>
      </c>
      <c r="C180" s="461" t="s">
        <v>74</v>
      </c>
      <c r="D180" s="464">
        <v>872.92</v>
      </c>
      <c r="E180" s="462">
        <v>885.86</v>
      </c>
    </row>
    <row r="181" spans="1:5" x14ac:dyDescent="0.3">
      <c r="A181" s="461">
        <v>87340</v>
      </c>
      <c r="B181" s="459" t="s">
        <v>945</v>
      </c>
      <c r="C181" s="461" t="s">
        <v>74</v>
      </c>
      <c r="D181" s="464">
        <v>752.78</v>
      </c>
      <c r="E181" s="462">
        <v>758.76</v>
      </c>
    </row>
    <row r="182" spans="1:5" x14ac:dyDescent="0.3">
      <c r="A182" s="461">
        <v>87341</v>
      </c>
      <c r="B182" s="459" t="s">
        <v>946</v>
      </c>
      <c r="C182" s="461" t="s">
        <v>74</v>
      </c>
      <c r="D182" s="464">
        <v>723.61</v>
      </c>
      <c r="E182" s="462">
        <v>727.84</v>
      </c>
    </row>
    <row r="183" spans="1:5" x14ac:dyDescent="0.3">
      <c r="A183" s="461">
        <v>88629</v>
      </c>
      <c r="B183" s="459" t="s">
        <v>947</v>
      </c>
      <c r="C183" s="461" t="s">
        <v>74</v>
      </c>
      <c r="D183" s="464">
        <v>751.34</v>
      </c>
      <c r="E183" s="462">
        <v>762.23</v>
      </c>
    </row>
    <row r="184" spans="1:5" x14ac:dyDescent="0.3">
      <c r="A184" s="461">
        <v>100467</v>
      </c>
      <c r="B184" s="459" t="s">
        <v>948</v>
      </c>
      <c r="C184" s="461" t="s">
        <v>74</v>
      </c>
      <c r="D184" s="464">
        <v>0</v>
      </c>
      <c r="E184" s="462">
        <v>0</v>
      </c>
    </row>
    <row r="185" spans="1:5" x14ac:dyDescent="0.3">
      <c r="A185" s="461">
        <v>88628</v>
      </c>
      <c r="B185" s="459" t="s">
        <v>949</v>
      </c>
      <c r="C185" s="461" t="s">
        <v>74</v>
      </c>
      <c r="D185" s="464">
        <v>631.29</v>
      </c>
      <c r="E185" s="462">
        <v>635.55999999999995</v>
      </c>
    </row>
    <row r="186" spans="1:5" x14ac:dyDescent="0.3">
      <c r="A186" s="461">
        <v>100489</v>
      </c>
      <c r="B186" s="459" t="s">
        <v>950</v>
      </c>
      <c r="C186" s="461" t="s">
        <v>74</v>
      </c>
      <c r="D186" s="464">
        <v>631.25</v>
      </c>
      <c r="E186" s="462">
        <v>635.25</v>
      </c>
    </row>
    <row r="187" spans="1:5" x14ac:dyDescent="0.3">
      <c r="A187" s="461">
        <v>100468</v>
      </c>
      <c r="B187" s="459" t="s">
        <v>951</v>
      </c>
      <c r="C187" s="461" t="s">
        <v>74</v>
      </c>
      <c r="D187" s="464">
        <v>746.25</v>
      </c>
      <c r="E187" s="462">
        <v>754.74</v>
      </c>
    </row>
    <row r="188" spans="1:5" x14ac:dyDescent="0.3">
      <c r="A188" s="461">
        <v>100469</v>
      </c>
      <c r="B188" s="459" t="s">
        <v>952</v>
      </c>
      <c r="C188" s="461" t="s">
        <v>74</v>
      </c>
      <c r="D188" s="464">
        <v>620.38</v>
      </c>
      <c r="E188" s="462">
        <v>624.45000000000005</v>
      </c>
    </row>
    <row r="189" spans="1:5" x14ac:dyDescent="0.3">
      <c r="A189" s="461">
        <v>100470</v>
      </c>
      <c r="B189" s="459" t="s">
        <v>953</v>
      </c>
      <c r="C189" s="461" t="s">
        <v>74</v>
      </c>
      <c r="D189" s="464">
        <v>565.35</v>
      </c>
      <c r="E189" s="462">
        <v>569.41999999999996</v>
      </c>
    </row>
    <row r="190" spans="1:5" x14ac:dyDescent="0.3">
      <c r="A190" s="461">
        <v>87371</v>
      </c>
      <c r="B190" s="459" t="s">
        <v>954</v>
      </c>
      <c r="C190" s="461" t="s">
        <v>74</v>
      </c>
      <c r="D190" s="464">
        <v>826.41</v>
      </c>
      <c r="E190" s="462">
        <v>840.23</v>
      </c>
    </row>
    <row r="191" spans="1:5" x14ac:dyDescent="0.3">
      <c r="A191" s="461">
        <v>87295</v>
      </c>
      <c r="B191" s="459" t="s">
        <v>955</v>
      </c>
      <c r="C191" s="461" t="s">
        <v>74</v>
      </c>
      <c r="D191" s="464">
        <v>705.18</v>
      </c>
      <c r="E191" s="462">
        <v>712.09</v>
      </c>
    </row>
    <row r="192" spans="1:5" x14ac:dyDescent="0.3">
      <c r="A192" s="461">
        <v>87296</v>
      </c>
      <c r="B192" s="459" t="s">
        <v>956</v>
      </c>
      <c r="C192" s="461" t="s">
        <v>74</v>
      </c>
      <c r="D192" s="464">
        <v>680.79</v>
      </c>
      <c r="E192" s="462">
        <v>685.72</v>
      </c>
    </row>
    <row r="193" spans="1:5" x14ac:dyDescent="0.3">
      <c r="A193" s="461">
        <v>87338</v>
      </c>
      <c r="B193" s="459" t="s">
        <v>957</v>
      </c>
      <c r="C193" s="461" t="s">
        <v>74</v>
      </c>
      <c r="D193" s="464">
        <v>674.11</v>
      </c>
      <c r="E193" s="462">
        <v>679.56</v>
      </c>
    </row>
    <row r="194" spans="1:5" x14ac:dyDescent="0.3">
      <c r="A194" s="461">
        <v>88630</v>
      </c>
      <c r="B194" s="459" t="s">
        <v>369</v>
      </c>
      <c r="C194" s="461" t="s">
        <v>74</v>
      </c>
      <c r="D194" s="464">
        <v>544.11</v>
      </c>
      <c r="E194" s="462">
        <v>548.30999999999995</v>
      </c>
    </row>
    <row r="195" spans="1:5" x14ac:dyDescent="0.3">
      <c r="A195" s="461">
        <v>87381</v>
      </c>
      <c r="B195" s="459" t="s">
        <v>958</v>
      </c>
      <c r="C195" s="461" t="s">
        <v>74</v>
      </c>
      <c r="D195" s="464">
        <v>3843.98</v>
      </c>
      <c r="E195" s="462">
        <v>3857.33</v>
      </c>
    </row>
    <row r="196" spans="1:5" x14ac:dyDescent="0.3">
      <c r="A196" s="461">
        <v>100462</v>
      </c>
      <c r="B196" s="459" t="s">
        <v>959</v>
      </c>
      <c r="C196" s="461" t="s">
        <v>74</v>
      </c>
      <c r="D196" s="464">
        <v>0</v>
      </c>
      <c r="E196" s="462">
        <v>0</v>
      </c>
    </row>
    <row r="197" spans="1:5" x14ac:dyDescent="0.3">
      <c r="A197" s="461">
        <v>87325</v>
      </c>
      <c r="B197" s="459" t="s">
        <v>960</v>
      </c>
      <c r="C197" s="461" t="s">
        <v>74</v>
      </c>
      <c r="D197" s="464">
        <v>3713.13</v>
      </c>
      <c r="E197" s="462">
        <v>3718.99</v>
      </c>
    </row>
    <row r="198" spans="1:5" x14ac:dyDescent="0.3">
      <c r="A198" s="461">
        <v>87326</v>
      </c>
      <c r="B198" s="459" t="s">
        <v>961</v>
      </c>
      <c r="C198" s="461" t="s">
        <v>74</v>
      </c>
      <c r="D198" s="464">
        <v>3725.29</v>
      </c>
      <c r="E198" s="462">
        <v>3729.58</v>
      </c>
    </row>
    <row r="199" spans="1:5" x14ac:dyDescent="0.3">
      <c r="A199" s="461">
        <v>87363</v>
      </c>
      <c r="B199" s="459" t="s">
        <v>962</v>
      </c>
      <c r="C199" s="461" t="s">
        <v>74</v>
      </c>
      <c r="D199" s="464">
        <v>3680.79</v>
      </c>
      <c r="E199" s="462">
        <v>3688.12</v>
      </c>
    </row>
    <row r="200" spans="1:5" x14ac:dyDescent="0.3">
      <c r="A200" s="461">
        <v>87364</v>
      </c>
      <c r="B200" s="459" t="s">
        <v>963</v>
      </c>
      <c r="C200" s="461" t="s">
        <v>74</v>
      </c>
      <c r="D200" s="464">
        <v>3657.34</v>
      </c>
      <c r="E200" s="462">
        <v>3661.32</v>
      </c>
    </row>
    <row r="201" spans="1:5" x14ac:dyDescent="0.3">
      <c r="A201" s="461">
        <v>87378</v>
      </c>
      <c r="B201" s="459" t="s">
        <v>964</v>
      </c>
      <c r="C201" s="461" t="s">
        <v>74</v>
      </c>
      <c r="D201" s="464">
        <v>673.11</v>
      </c>
      <c r="E201" s="462">
        <v>686.65</v>
      </c>
    </row>
    <row r="202" spans="1:5" x14ac:dyDescent="0.3">
      <c r="A202" s="461">
        <v>100459</v>
      </c>
      <c r="B202" s="459" t="s">
        <v>965</v>
      </c>
      <c r="C202" s="461" t="s">
        <v>74</v>
      </c>
      <c r="D202" s="464">
        <v>0</v>
      </c>
      <c r="E202" s="462">
        <v>0</v>
      </c>
    </row>
    <row r="203" spans="1:5" x14ac:dyDescent="0.3">
      <c r="A203" s="461">
        <v>87316</v>
      </c>
      <c r="B203" s="459" t="s">
        <v>966</v>
      </c>
      <c r="C203" s="461" t="s">
        <v>74</v>
      </c>
      <c r="D203" s="464">
        <v>535.62</v>
      </c>
      <c r="E203" s="462">
        <v>541.41999999999996</v>
      </c>
    </row>
    <row r="204" spans="1:5" x14ac:dyDescent="0.3">
      <c r="A204" s="461">
        <v>87317</v>
      </c>
      <c r="B204" s="459" t="s">
        <v>967</v>
      </c>
      <c r="C204" s="461" t="s">
        <v>74</v>
      </c>
      <c r="D204" s="464">
        <v>522.38</v>
      </c>
      <c r="E204" s="462">
        <v>527.03</v>
      </c>
    </row>
    <row r="205" spans="1:5" x14ac:dyDescent="0.3">
      <c r="A205" s="461">
        <v>87355</v>
      </c>
      <c r="B205" s="459" t="s">
        <v>968</v>
      </c>
      <c r="C205" s="461" t="s">
        <v>74</v>
      </c>
      <c r="D205" s="464">
        <v>571.53</v>
      </c>
      <c r="E205" s="462">
        <v>579.71</v>
      </c>
    </row>
    <row r="206" spans="1:5" x14ac:dyDescent="0.3">
      <c r="A206" s="461">
        <v>87356</v>
      </c>
      <c r="B206" s="459" t="s">
        <v>969</v>
      </c>
      <c r="C206" s="461" t="s">
        <v>74</v>
      </c>
      <c r="D206" s="464">
        <v>521.54999999999995</v>
      </c>
      <c r="E206" s="462">
        <v>526.77</v>
      </c>
    </row>
    <row r="207" spans="1:5" x14ac:dyDescent="0.3">
      <c r="A207" s="461">
        <v>87357</v>
      </c>
      <c r="B207" s="459" t="s">
        <v>970</v>
      </c>
      <c r="C207" s="461" t="s">
        <v>74</v>
      </c>
      <c r="D207" s="464">
        <v>498.11</v>
      </c>
      <c r="E207" s="462">
        <v>501.94</v>
      </c>
    </row>
    <row r="208" spans="1:5" x14ac:dyDescent="0.3">
      <c r="A208" s="461">
        <v>100486</v>
      </c>
      <c r="B208" s="459" t="s">
        <v>971</v>
      </c>
      <c r="C208" s="461" t="s">
        <v>74</v>
      </c>
      <c r="D208" s="464">
        <v>815.43</v>
      </c>
      <c r="E208" s="462">
        <v>826.29</v>
      </c>
    </row>
    <row r="209" spans="1:5" x14ac:dyDescent="0.3">
      <c r="A209" s="461">
        <v>100482</v>
      </c>
      <c r="B209" s="459" t="s">
        <v>972</v>
      </c>
      <c r="C209" s="461" t="s">
        <v>74</v>
      </c>
      <c r="D209" s="464">
        <v>0</v>
      </c>
      <c r="E209" s="462">
        <v>0</v>
      </c>
    </row>
    <row r="210" spans="1:5" x14ac:dyDescent="0.3">
      <c r="A210" s="461">
        <v>100481</v>
      </c>
      <c r="B210" s="459" t="s">
        <v>973</v>
      </c>
      <c r="C210" s="461" t="s">
        <v>74</v>
      </c>
      <c r="D210" s="464">
        <v>690.92</v>
      </c>
      <c r="E210" s="462">
        <v>695.3</v>
      </c>
    </row>
    <row r="211" spans="1:5" x14ac:dyDescent="0.3">
      <c r="A211" s="461">
        <v>100492</v>
      </c>
      <c r="B211" s="459" t="s">
        <v>974</v>
      </c>
      <c r="C211" s="461" t="s">
        <v>74</v>
      </c>
      <c r="D211" s="464">
        <v>692.78</v>
      </c>
      <c r="E211" s="462">
        <v>696.93</v>
      </c>
    </row>
    <row r="212" spans="1:5" x14ac:dyDescent="0.3">
      <c r="A212" s="461">
        <v>100483</v>
      </c>
      <c r="B212" s="459" t="s">
        <v>975</v>
      </c>
      <c r="C212" s="461" t="s">
        <v>74</v>
      </c>
      <c r="D212" s="464">
        <v>733.75</v>
      </c>
      <c r="E212" s="462">
        <v>741.26</v>
      </c>
    </row>
    <row r="213" spans="1:5" x14ac:dyDescent="0.3">
      <c r="A213" s="461">
        <v>100484</v>
      </c>
      <c r="B213" s="459" t="s">
        <v>976</v>
      </c>
      <c r="C213" s="461" t="s">
        <v>74</v>
      </c>
      <c r="D213" s="464">
        <v>687.79</v>
      </c>
      <c r="E213" s="462">
        <v>692.54</v>
      </c>
    </row>
    <row r="214" spans="1:5" x14ac:dyDescent="0.3">
      <c r="A214" s="461">
        <v>100485</v>
      </c>
      <c r="B214" s="459" t="s">
        <v>977</v>
      </c>
      <c r="C214" s="461" t="s">
        <v>74</v>
      </c>
      <c r="D214" s="464">
        <v>671.13</v>
      </c>
      <c r="E214" s="462">
        <v>674.63</v>
      </c>
    </row>
    <row r="215" spans="1:5" x14ac:dyDescent="0.3">
      <c r="A215" s="461">
        <v>87373</v>
      </c>
      <c r="B215" s="459" t="s">
        <v>978</v>
      </c>
      <c r="C215" s="461" t="s">
        <v>74</v>
      </c>
      <c r="D215" s="464">
        <v>822.72</v>
      </c>
      <c r="E215" s="462">
        <v>836.72</v>
      </c>
    </row>
    <row r="216" spans="1:5" x14ac:dyDescent="0.3">
      <c r="A216" s="461">
        <v>100454</v>
      </c>
      <c r="B216" s="459" t="s">
        <v>979</v>
      </c>
      <c r="C216" s="461" t="s">
        <v>74</v>
      </c>
      <c r="D216" s="464">
        <v>0</v>
      </c>
      <c r="E216" s="462">
        <v>0</v>
      </c>
    </row>
    <row r="217" spans="1:5" x14ac:dyDescent="0.3">
      <c r="A217" s="461">
        <v>87301</v>
      </c>
      <c r="B217" s="459" t="s">
        <v>980</v>
      </c>
      <c r="C217" s="461" t="s">
        <v>74</v>
      </c>
      <c r="D217" s="464">
        <v>683.45</v>
      </c>
      <c r="E217" s="462">
        <v>689.51</v>
      </c>
    </row>
    <row r="218" spans="1:5" x14ac:dyDescent="0.3">
      <c r="A218" s="461">
        <v>87302</v>
      </c>
      <c r="B218" s="459" t="s">
        <v>981</v>
      </c>
      <c r="C218" s="461" t="s">
        <v>74</v>
      </c>
      <c r="D218" s="464">
        <v>676.49</v>
      </c>
      <c r="E218" s="462">
        <v>681.67</v>
      </c>
    </row>
    <row r="219" spans="1:5" x14ac:dyDescent="0.3">
      <c r="A219" s="461">
        <v>87342</v>
      </c>
      <c r="B219" s="459" t="s">
        <v>982</v>
      </c>
      <c r="C219" s="461" t="s">
        <v>74</v>
      </c>
      <c r="D219" s="464">
        <v>750.83</v>
      </c>
      <c r="E219" s="462">
        <v>761.27</v>
      </c>
    </row>
    <row r="220" spans="1:5" x14ac:dyDescent="0.3">
      <c r="A220" s="461">
        <v>87343</v>
      </c>
      <c r="B220" s="459" t="s">
        <v>983</v>
      </c>
      <c r="C220" s="461" t="s">
        <v>74</v>
      </c>
      <c r="D220" s="464">
        <v>682.86</v>
      </c>
      <c r="E220" s="462">
        <v>689.33</v>
      </c>
    </row>
    <row r="221" spans="1:5" x14ac:dyDescent="0.3">
      <c r="A221" s="461">
        <v>87344</v>
      </c>
      <c r="B221" s="459" t="s">
        <v>984</v>
      </c>
      <c r="C221" s="461" t="s">
        <v>74</v>
      </c>
      <c r="D221" s="464">
        <v>646.74</v>
      </c>
      <c r="E221" s="462">
        <v>650.95000000000005</v>
      </c>
    </row>
    <row r="222" spans="1:5" x14ac:dyDescent="0.3">
      <c r="A222" s="461">
        <v>88631</v>
      </c>
      <c r="B222" s="459" t="s">
        <v>985</v>
      </c>
      <c r="C222" s="461" t="s">
        <v>74</v>
      </c>
      <c r="D222" s="464">
        <v>677.56</v>
      </c>
      <c r="E222" s="462">
        <v>688.09</v>
      </c>
    </row>
    <row r="223" spans="1:5" x14ac:dyDescent="0.3">
      <c r="A223" s="461">
        <v>100471</v>
      </c>
      <c r="B223" s="459" t="s">
        <v>986</v>
      </c>
      <c r="C223" s="461" t="s">
        <v>74</v>
      </c>
      <c r="D223" s="464">
        <v>0</v>
      </c>
      <c r="E223" s="462">
        <v>0</v>
      </c>
    </row>
    <row r="224" spans="1:5" x14ac:dyDescent="0.3">
      <c r="A224" s="461">
        <v>100490</v>
      </c>
      <c r="B224" s="459" t="s">
        <v>987</v>
      </c>
      <c r="C224" s="461" t="s">
        <v>74</v>
      </c>
      <c r="D224" s="464">
        <v>560.88</v>
      </c>
      <c r="E224" s="462">
        <v>564.65</v>
      </c>
    </row>
    <row r="225" spans="1:5" x14ac:dyDescent="0.3">
      <c r="A225" s="461">
        <v>100472</v>
      </c>
      <c r="B225" s="459" t="s">
        <v>988</v>
      </c>
      <c r="C225" s="461" t="s">
        <v>74</v>
      </c>
      <c r="D225" s="464">
        <v>607.34</v>
      </c>
      <c r="E225" s="462">
        <v>614.52</v>
      </c>
    </row>
    <row r="226" spans="1:5" x14ac:dyDescent="0.3">
      <c r="A226" s="461">
        <v>100473</v>
      </c>
      <c r="B226" s="459" t="s">
        <v>989</v>
      </c>
      <c r="C226" s="461" t="s">
        <v>74</v>
      </c>
      <c r="D226" s="464">
        <v>560.23</v>
      </c>
      <c r="E226" s="462">
        <v>564.64</v>
      </c>
    </row>
    <row r="227" spans="1:5" x14ac:dyDescent="0.3">
      <c r="A227" s="461">
        <v>100474</v>
      </c>
      <c r="B227" s="459" t="s">
        <v>990</v>
      </c>
      <c r="C227" s="461" t="s">
        <v>74</v>
      </c>
      <c r="D227" s="464">
        <v>541.19000000000005</v>
      </c>
      <c r="E227" s="462">
        <v>544.33000000000004</v>
      </c>
    </row>
    <row r="228" spans="1:5" x14ac:dyDescent="0.3">
      <c r="A228" s="461">
        <v>87379</v>
      </c>
      <c r="B228" s="459" t="s">
        <v>991</v>
      </c>
      <c r="C228" s="461" t="s">
        <v>74</v>
      </c>
      <c r="D228" s="464">
        <v>3809.28</v>
      </c>
      <c r="E228" s="462">
        <v>3822.81</v>
      </c>
    </row>
    <row r="229" spans="1:5" x14ac:dyDescent="0.3">
      <c r="A229" s="461">
        <v>100460</v>
      </c>
      <c r="B229" s="459" t="s">
        <v>992</v>
      </c>
      <c r="C229" s="461" t="s">
        <v>74</v>
      </c>
      <c r="D229" s="464">
        <v>0</v>
      </c>
      <c r="E229" s="462">
        <v>0</v>
      </c>
    </row>
    <row r="230" spans="1:5" x14ac:dyDescent="0.3">
      <c r="A230" s="461">
        <v>87319</v>
      </c>
      <c r="B230" s="459" t="s">
        <v>993</v>
      </c>
      <c r="C230" s="461" t="s">
        <v>74</v>
      </c>
      <c r="D230" s="464">
        <v>3683.91</v>
      </c>
      <c r="E230" s="462">
        <v>3689.31</v>
      </c>
    </row>
    <row r="231" spans="1:5" x14ac:dyDescent="0.3">
      <c r="A231" s="461">
        <v>87320</v>
      </c>
      <c r="B231" s="459" t="s">
        <v>994</v>
      </c>
      <c r="C231" s="461" t="s">
        <v>74</v>
      </c>
      <c r="D231" s="464">
        <v>3691.85</v>
      </c>
      <c r="E231" s="462">
        <v>3696.55</v>
      </c>
    </row>
    <row r="232" spans="1:5" x14ac:dyDescent="0.3">
      <c r="A232" s="461">
        <v>87358</v>
      </c>
      <c r="B232" s="459" t="s">
        <v>995</v>
      </c>
      <c r="C232" s="461" t="s">
        <v>74</v>
      </c>
      <c r="D232" s="464">
        <v>3641.94</v>
      </c>
      <c r="E232" s="462">
        <v>3648.66</v>
      </c>
    </row>
    <row r="233" spans="1:5" x14ac:dyDescent="0.3">
      <c r="A233" s="461">
        <v>87359</v>
      </c>
      <c r="B233" s="459" t="s">
        <v>996</v>
      </c>
      <c r="C233" s="461" t="s">
        <v>74</v>
      </c>
      <c r="D233" s="464">
        <v>3616.28</v>
      </c>
      <c r="E233" s="462">
        <v>3620.79</v>
      </c>
    </row>
    <row r="234" spans="1:5" x14ac:dyDescent="0.3">
      <c r="A234" s="461">
        <v>87376</v>
      </c>
      <c r="B234" s="459" t="s">
        <v>997</v>
      </c>
      <c r="C234" s="461" t="s">
        <v>74</v>
      </c>
      <c r="D234" s="464">
        <v>636.79999999999995</v>
      </c>
      <c r="E234" s="462">
        <v>650.52</v>
      </c>
    </row>
    <row r="235" spans="1:5" x14ac:dyDescent="0.3">
      <c r="A235" s="461">
        <v>100457</v>
      </c>
      <c r="B235" s="459" t="s">
        <v>998</v>
      </c>
      <c r="C235" s="461" t="s">
        <v>74</v>
      </c>
      <c r="D235" s="464">
        <v>0</v>
      </c>
      <c r="E235" s="462">
        <v>0</v>
      </c>
    </row>
    <row r="236" spans="1:5" x14ac:dyDescent="0.3">
      <c r="A236" s="461">
        <v>87310</v>
      </c>
      <c r="B236" s="459" t="s">
        <v>999</v>
      </c>
      <c r="C236" s="461" t="s">
        <v>74</v>
      </c>
      <c r="D236" s="464">
        <v>489.57</v>
      </c>
      <c r="E236" s="462">
        <v>494.94</v>
      </c>
    </row>
    <row r="237" spans="1:5" x14ac:dyDescent="0.3">
      <c r="A237" s="461">
        <v>87311</v>
      </c>
      <c r="B237" s="459" t="s">
        <v>1000</v>
      </c>
      <c r="C237" s="461" t="s">
        <v>74</v>
      </c>
      <c r="D237" s="464">
        <v>481.14</v>
      </c>
      <c r="E237" s="462">
        <v>485.76</v>
      </c>
    </row>
    <row r="238" spans="1:5" x14ac:dyDescent="0.3">
      <c r="A238" s="461">
        <v>87350</v>
      </c>
      <c r="B238" s="459" t="s">
        <v>1001</v>
      </c>
      <c r="C238" s="461" t="s">
        <v>74</v>
      </c>
      <c r="D238" s="464">
        <v>533.17999999999995</v>
      </c>
      <c r="E238" s="462">
        <v>541.20000000000005</v>
      </c>
    </row>
    <row r="239" spans="1:5" x14ac:dyDescent="0.3">
      <c r="A239" s="461">
        <v>87351</v>
      </c>
      <c r="B239" s="459" t="s">
        <v>1002</v>
      </c>
      <c r="C239" s="461" t="s">
        <v>74</v>
      </c>
      <c r="D239" s="464">
        <v>464.17</v>
      </c>
      <c r="E239" s="462">
        <v>468.3</v>
      </c>
    </row>
    <row r="240" spans="1:5" x14ac:dyDescent="0.3">
      <c r="A240" s="461">
        <v>87374</v>
      </c>
      <c r="B240" s="459" t="s">
        <v>1003</v>
      </c>
      <c r="C240" s="461" t="s">
        <v>74</v>
      </c>
      <c r="D240" s="464">
        <v>771.01</v>
      </c>
      <c r="E240" s="462">
        <v>785.11</v>
      </c>
    </row>
    <row r="241" spans="1:5" x14ac:dyDescent="0.3">
      <c r="A241" s="461">
        <v>100455</v>
      </c>
      <c r="B241" s="459" t="s">
        <v>1004</v>
      </c>
      <c r="C241" s="461" t="s">
        <v>74</v>
      </c>
      <c r="D241" s="464">
        <v>0</v>
      </c>
      <c r="E241" s="462">
        <v>0</v>
      </c>
    </row>
    <row r="242" spans="1:5" x14ac:dyDescent="0.3">
      <c r="A242" s="461">
        <v>87304</v>
      </c>
      <c r="B242" s="459" t="s">
        <v>1005</v>
      </c>
      <c r="C242" s="461" t="s">
        <v>74</v>
      </c>
      <c r="D242" s="464">
        <v>622.13</v>
      </c>
      <c r="E242" s="462">
        <v>627.63</v>
      </c>
    </row>
    <row r="243" spans="1:5" x14ac:dyDescent="0.3">
      <c r="A243" s="461">
        <v>87305</v>
      </c>
      <c r="B243" s="459" t="s">
        <v>1006</v>
      </c>
      <c r="C243" s="461" t="s">
        <v>74</v>
      </c>
      <c r="D243" s="464">
        <v>626.23</v>
      </c>
      <c r="E243" s="462">
        <v>631.6</v>
      </c>
    </row>
    <row r="244" spans="1:5" x14ac:dyDescent="0.3">
      <c r="A244" s="461">
        <v>87345</v>
      </c>
      <c r="B244" s="459" t="s">
        <v>1007</v>
      </c>
      <c r="C244" s="461" t="s">
        <v>74</v>
      </c>
      <c r="D244" s="464">
        <v>678.05</v>
      </c>
      <c r="E244" s="462">
        <v>687.35</v>
      </c>
    </row>
    <row r="245" spans="1:5" x14ac:dyDescent="0.3">
      <c r="A245" s="461">
        <v>87346</v>
      </c>
      <c r="B245" s="459" t="s">
        <v>1008</v>
      </c>
      <c r="C245" s="461" t="s">
        <v>74</v>
      </c>
      <c r="D245" s="464">
        <v>622.16</v>
      </c>
      <c r="E245" s="462">
        <v>628.15</v>
      </c>
    </row>
    <row r="246" spans="1:5" x14ac:dyDescent="0.3">
      <c r="A246" s="461">
        <v>87347</v>
      </c>
      <c r="B246" s="459" t="s">
        <v>1009</v>
      </c>
      <c r="C246" s="461" t="s">
        <v>74</v>
      </c>
      <c r="D246" s="464">
        <v>593.5</v>
      </c>
      <c r="E246" s="462">
        <v>597.74</v>
      </c>
    </row>
    <row r="247" spans="1:5" x14ac:dyDescent="0.3">
      <c r="A247" s="461">
        <v>87366</v>
      </c>
      <c r="B247" s="459" t="s">
        <v>1010</v>
      </c>
      <c r="C247" s="461" t="s">
        <v>74</v>
      </c>
      <c r="D247" s="464">
        <v>666.21</v>
      </c>
      <c r="E247" s="462">
        <v>680.36</v>
      </c>
    </row>
    <row r="248" spans="1:5" x14ac:dyDescent="0.3">
      <c r="A248" s="461">
        <v>100448</v>
      </c>
      <c r="B248" s="459" t="s">
        <v>1011</v>
      </c>
      <c r="C248" s="461" t="s">
        <v>74</v>
      </c>
      <c r="D248" s="464">
        <v>0</v>
      </c>
      <c r="E248" s="462">
        <v>0</v>
      </c>
    </row>
    <row r="249" spans="1:5" x14ac:dyDescent="0.3">
      <c r="A249" s="461">
        <v>87283</v>
      </c>
      <c r="B249" s="459" t="s">
        <v>1012</v>
      </c>
      <c r="C249" s="461" t="s">
        <v>74</v>
      </c>
      <c r="D249" s="464">
        <v>513.89</v>
      </c>
      <c r="E249" s="462">
        <v>519.30999999999995</v>
      </c>
    </row>
    <row r="250" spans="1:5" x14ac:dyDescent="0.3">
      <c r="A250" s="461">
        <v>87284</v>
      </c>
      <c r="B250" s="459" t="s">
        <v>1013</v>
      </c>
      <c r="C250" s="461" t="s">
        <v>74</v>
      </c>
      <c r="D250" s="464">
        <v>507.81</v>
      </c>
      <c r="E250" s="462">
        <v>512.6</v>
      </c>
    </row>
    <row r="251" spans="1:5" x14ac:dyDescent="0.3">
      <c r="A251" s="461">
        <v>87329</v>
      </c>
      <c r="B251" s="459" t="s">
        <v>1014</v>
      </c>
      <c r="C251" s="461" t="s">
        <v>74</v>
      </c>
      <c r="D251" s="464">
        <v>552.71</v>
      </c>
      <c r="E251" s="462">
        <v>560.61</v>
      </c>
    </row>
    <row r="252" spans="1:5" x14ac:dyDescent="0.3">
      <c r="A252" s="461">
        <v>87330</v>
      </c>
      <c r="B252" s="459" t="s">
        <v>1015</v>
      </c>
      <c r="C252" s="461" t="s">
        <v>74</v>
      </c>
      <c r="D252" s="464">
        <v>488.72</v>
      </c>
      <c r="E252" s="462">
        <v>492.97</v>
      </c>
    </row>
    <row r="253" spans="1:5" x14ac:dyDescent="0.3">
      <c r="A253" s="461">
        <v>87375</v>
      </c>
      <c r="B253" s="459" t="s">
        <v>1016</v>
      </c>
      <c r="C253" s="461" t="s">
        <v>74</v>
      </c>
      <c r="D253" s="464">
        <v>738.17</v>
      </c>
      <c r="E253" s="462">
        <v>752.53</v>
      </c>
    </row>
    <row r="254" spans="1:5" x14ac:dyDescent="0.3">
      <c r="A254" s="461">
        <v>100456</v>
      </c>
      <c r="B254" s="459" t="s">
        <v>1017</v>
      </c>
      <c r="C254" s="461" t="s">
        <v>74</v>
      </c>
      <c r="D254" s="464">
        <v>0</v>
      </c>
      <c r="E254" s="462">
        <v>0</v>
      </c>
    </row>
    <row r="255" spans="1:5" x14ac:dyDescent="0.3">
      <c r="A255" s="461">
        <v>87307</v>
      </c>
      <c r="B255" s="459" t="s">
        <v>1018</v>
      </c>
      <c r="C255" s="461" t="s">
        <v>74</v>
      </c>
      <c r="D255" s="464">
        <v>593.05999999999995</v>
      </c>
      <c r="E255" s="462">
        <v>599.12</v>
      </c>
    </row>
    <row r="256" spans="1:5" x14ac:dyDescent="0.3">
      <c r="A256" s="461">
        <v>87308</v>
      </c>
      <c r="B256" s="459" t="s">
        <v>1019</v>
      </c>
      <c r="C256" s="461" t="s">
        <v>74</v>
      </c>
      <c r="D256" s="464">
        <v>584.58000000000004</v>
      </c>
      <c r="E256" s="462">
        <v>589.91</v>
      </c>
    </row>
    <row r="257" spans="1:5" x14ac:dyDescent="0.3">
      <c r="A257" s="461">
        <v>87348</v>
      </c>
      <c r="B257" s="459" t="s">
        <v>1020</v>
      </c>
      <c r="C257" s="461" t="s">
        <v>74</v>
      </c>
      <c r="D257" s="464">
        <v>624.07000000000005</v>
      </c>
      <c r="E257" s="462">
        <v>632.45000000000005</v>
      </c>
    </row>
    <row r="258" spans="1:5" x14ac:dyDescent="0.3">
      <c r="A258" s="461">
        <v>87349</v>
      </c>
      <c r="B258" s="459" t="s">
        <v>1021</v>
      </c>
      <c r="C258" s="461" t="s">
        <v>74</v>
      </c>
      <c r="D258" s="464">
        <v>552.21</v>
      </c>
      <c r="E258" s="462">
        <v>556.20000000000005</v>
      </c>
    </row>
    <row r="259" spans="1:5" x14ac:dyDescent="0.3">
      <c r="A259" s="461">
        <v>87365</v>
      </c>
      <c r="B259" s="459" t="s">
        <v>1022</v>
      </c>
      <c r="C259" s="461" t="s">
        <v>74</v>
      </c>
      <c r="D259" s="464">
        <v>633.64</v>
      </c>
      <c r="E259" s="462">
        <v>647.36</v>
      </c>
    </row>
    <row r="260" spans="1:5" x14ac:dyDescent="0.3">
      <c r="A260" s="461">
        <v>100447</v>
      </c>
      <c r="B260" s="459" t="s">
        <v>1023</v>
      </c>
      <c r="C260" s="461" t="s">
        <v>74</v>
      </c>
      <c r="D260" s="464">
        <v>0</v>
      </c>
      <c r="E260" s="462">
        <v>0</v>
      </c>
    </row>
    <row r="261" spans="1:5" x14ac:dyDescent="0.3">
      <c r="A261" s="461">
        <v>87280</v>
      </c>
      <c r="B261" s="459" t="s">
        <v>1024</v>
      </c>
      <c r="C261" s="461" t="s">
        <v>74</v>
      </c>
      <c r="D261" s="464">
        <v>495.69</v>
      </c>
      <c r="E261" s="462">
        <v>501.72</v>
      </c>
    </row>
    <row r="262" spans="1:5" x14ac:dyDescent="0.3">
      <c r="A262" s="461">
        <v>87281</v>
      </c>
      <c r="B262" s="459" t="s">
        <v>1025</v>
      </c>
      <c r="C262" s="461" t="s">
        <v>74</v>
      </c>
      <c r="D262" s="464">
        <v>491.21</v>
      </c>
      <c r="E262" s="462">
        <v>496.56</v>
      </c>
    </row>
    <row r="263" spans="1:5" x14ac:dyDescent="0.3">
      <c r="A263" s="461">
        <v>87327</v>
      </c>
      <c r="B263" s="459" t="s">
        <v>1026</v>
      </c>
      <c r="C263" s="461" t="s">
        <v>74</v>
      </c>
      <c r="D263" s="464">
        <v>517.41999999999996</v>
      </c>
      <c r="E263" s="462">
        <v>524.72</v>
      </c>
    </row>
    <row r="264" spans="1:5" x14ac:dyDescent="0.3">
      <c r="A264" s="461">
        <v>87328</v>
      </c>
      <c r="B264" s="459" t="s">
        <v>1027</v>
      </c>
      <c r="C264" s="461" t="s">
        <v>74</v>
      </c>
      <c r="D264" s="464">
        <v>461.2</v>
      </c>
      <c r="E264" s="462">
        <v>465.26</v>
      </c>
    </row>
    <row r="265" spans="1:5" x14ac:dyDescent="0.3">
      <c r="A265" s="461">
        <v>87410</v>
      </c>
      <c r="B265" s="459" t="s">
        <v>1028</v>
      </c>
      <c r="C265" s="461" t="s">
        <v>74</v>
      </c>
      <c r="D265" s="464">
        <v>819.28</v>
      </c>
      <c r="E265" s="462">
        <v>826.67</v>
      </c>
    </row>
    <row r="266" spans="1:5" x14ac:dyDescent="0.3">
      <c r="A266" s="461">
        <v>95577</v>
      </c>
      <c r="B266" s="459" t="s">
        <v>1029</v>
      </c>
      <c r="C266" s="461" t="s">
        <v>110</v>
      </c>
      <c r="D266" s="464">
        <v>10.050000000000001</v>
      </c>
      <c r="E266" s="462">
        <v>10.14</v>
      </c>
    </row>
    <row r="267" spans="1:5" x14ac:dyDescent="0.3">
      <c r="A267" s="461">
        <v>95578</v>
      </c>
      <c r="B267" s="459" t="s">
        <v>1030</v>
      </c>
      <c r="C267" s="461" t="s">
        <v>110</v>
      </c>
      <c r="D267" s="464">
        <v>8.31</v>
      </c>
      <c r="E267" s="462">
        <v>8.3699999999999992</v>
      </c>
    </row>
    <row r="268" spans="1:5" x14ac:dyDescent="0.3">
      <c r="A268" s="461">
        <v>95579</v>
      </c>
      <c r="B268" s="459" t="s">
        <v>1031</v>
      </c>
      <c r="C268" s="461" t="s">
        <v>110</v>
      </c>
      <c r="D268" s="464">
        <v>8.01</v>
      </c>
      <c r="E268" s="462">
        <v>8.0299999999999994</v>
      </c>
    </row>
    <row r="269" spans="1:5" x14ac:dyDescent="0.3">
      <c r="A269" s="461">
        <v>95580</v>
      </c>
      <c r="B269" s="459" t="s">
        <v>1032</v>
      </c>
      <c r="C269" s="461" t="s">
        <v>110</v>
      </c>
      <c r="D269" s="464">
        <v>9.2200000000000006</v>
      </c>
      <c r="E269" s="462">
        <v>9.24</v>
      </c>
    </row>
    <row r="270" spans="1:5" x14ac:dyDescent="0.3">
      <c r="A270" s="461">
        <v>95581</v>
      </c>
      <c r="B270" s="459" t="s">
        <v>1033</v>
      </c>
      <c r="C270" s="461" t="s">
        <v>110</v>
      </c>
      <c r="D270" s="464">
        <v>9.18</v>
      </c>
      <c r="E270" s="462">
        <v>9.19</v>
      </c>
    </row>
    <row r="271" spans="1:5" x14ac:dyDescent="0.3">
      <c r="A271" s="461">
        <v>95582</v>
      </c>
      <c r="B271" s="459" t="s">
        <v>1034</v>
      </c>
      <c r="C271" s="461" t="s">
        <v>110</v>
      </c>
      <c r="D271" s="464">
        <v>9.98</v>
      </c>
      <c r="E271" s="462">
        <v>9.99</v>
      </c>
    </row>
    <row r="272" spans="1:5" x14ac:dyDescent="0.3">
      <c r="A272" s="461">
        <v>95576</v>
      </c>
      <c r="B272" s="459" t="s">
        <v>1035</v>
      </c>
      <c r="C272" s="461" t="s">
        <v>110</v>
      </c>
      <c r="D272" s="464">
        <v>11.96</v>
      </c>
      <c r="E272" s="462">
        <v>12.11</v>
      </c>
    </row>
    <row r="273" spans="1:5" x14ac:dyDescent="0.3">
      <c r="A273" s="461">
        <v>95583</v>
      </c>
      <c r="B273" s="459" t="s">
        <v>1036</v>
      </c>
      <c r="C273" s="461" t="s">
        <v>110</v>
      </c>
      <c r="D273" s="464">
        <v>15.47</v>
      </c>
      <c r="E273" s="462">
        <v>15.89</v>
      </c>
    </row>
    <row r="274" spans="1:5" x14ac:dyDescent="0.3">
      <c r="A274" s="461">
        <v>95584</v>
      </c>
      <c r="B274" s="459" t="s">
        <v>1037</v>
      </c>
      <c r="C274" s="461" t="s">
        <v>110</v>
      </c>
      <c r="D274" s="464">
        <v>13.43</v>
      </c>
      <c r="E274" s="462">
        <v>13.68</v>
      </c>
    </row>
    <row r="275" spans="1:5" x14ac:dyDescent="0.3">
      <c r="A275" s="461">
        <v>95593</v>
      </c>
      <c r="B275" s="459" t="s">
        <v>1038</v>
      </c>
      <c r="C275" s="461" t="s">
        <v>110</v>
      </c>
      <c r="D275" s="464">
        <v>13.43</v>
      </c>
      <c r="E275" s="462">
        <v>13.68</v>
      </c>
    </row>
    <row r="276" spans="1:5" x14ac:dyDescent="0.3">
      <c r="A276" s="461">
        <v>95592</v>
      </c>
      <c r="B276" s="459" t="s">
        <v>1039</v>
      </c>
      <c r="C276" s="461" t="s">
        <v>110</v>
      </c>
      <c r="D276" s="464">
        <v>15.47</v>
      </c>
      <c r="E276" s="462">
        <v>15.89</v>
      </c>
    </row>
    <row r="277" spans="1:5" x14ac:dyDescent="0.3">
      <c r="A277" s="461">
        <v>92919</v>
      </c>
      <c r="B277" s="459" t="s">
        <v>1040</v>
      </c>
      <c r="C277" s="461" t="s">
        <v>110</v>
      </c>
      <c r="D277" s="464">
        <v>11.4</v>
      </c>
      <c r="E277" s="462">
        <v>11.55</v>
      </c>
    </row>
    <row r="278" spans="1:5" x14ac:dyDescent="0.3">
      <c r="A278" s="461">
        <v>92921</v>
      </c>
      <c r="B278" s="459" t="s">
        <v>1041</v>
      </c>
      <c r="C278" s="461" t="s">
        <v>110</v>
      </c>
      <c r="D278" s="464">
        <v>9.34</v>
      </c>
      <c r="E278" s="462">
        <v>9.4499999999999993</v>
      </c>
    </row>
    <row r="279" spans="1:5" x14ac:dyDescent="0.3">
      <c r="A279" s="461">
        <v>92922</v>
      </c>
      <c r="B279" s="459" t="s">
        <v>1042</v>
      </c>
      <c r="C279" s="461" t="s">
        <v>110</v>
      </c>
      <c r="D279" s="464">
        <v>8.86</v>
      </c>
      <c r="E279" s="462">
        <v>8.93</v>
      </c>
    </row>
    <row r="280" spans="1:5" x14ac:dyDescent="0.3">
      <c r="A280" s="461">
        <v>92923</v>
      </c>
      <c r="B280" s="459" t="s">
        <v>1043</v>
      </c>
      <c r="C280" s="461" t="s">
        <v>110</v>
      </c>
      <c r="D280" s="464">
        <v>9.9</v>
      </c>
      <c r="E280" s="462">
        <v>9.9499999999999993</v>
      </c>
    </row>
    <row r="281" spans="1:5" x14ac:dyDescent="0.3">
      <c r="A281" s="461">
        <v>92924</v>
      </c>
      <c r="B281" s="459" t="s">
        <v>1044</v>
      </c>
      <c r="C281" s="461" t="s">
        <v>110</v>
      </c>
      <c r="D281" s="464">
        <v>9.6999999999999993</v>
      </c>
      <c r="E281" s="462">
        <v>9.74</v>
      </c>
    </row>
    <row r="282" spans="1:5" x14ac:dyDescent="0.3">
      <c r="A282" s="461">
        <v>104104</v>
      </c>
      <c r="B282" s="459" t="s">
        <v>1045</v>
      </c>
      <c r="C282" s="461" t="s">
        <v>110</v>
      </c>
      <c r="D282" s="464">
        <v>10.11</v>
      </c>
      <c r="E282" s="462">
        <v>10.119999999999999</v>
      </c>
    </row>
    <row r="283" spans="1:5" x14ac:dyDescent="0.3">
      <c r="A283" s="461">
        <v>92916</v>
      </c>
      <c r="B283" s="459" t="s">
        <v>1046</v>
      </c>
      <c r="C283" s="461" t="s">
        <v>110</v>
      </c>
      <c r="D283" s="464">
        <v>14.66</v>
      </c>
      <c r="E283" s="462">
        <v>14.97</v>
      </c>
    </row>
    <row r="284" spans="1:5" x14ac:dyDescent="0.3">
      <c r="A284" s="461">
        <v>92917</v>
      </c>
      <c r="B284" s="459" t="s">
        <v>1047</v>
      </c>
      <c r="C284" s="461" t="s">
        <v>110</v>
      </c>
      <c r="D284" s="464">
        <v>13.17</v>
      </c>
      <c r="E284" s="462">
        <v>13.39</v>
      </c>
    </row>
    <row r="285" spans="1:5" x14ac:dyDescent="0.3">
      <c r="A285" s="461">
        <v>92915</v>
      </c>
      <c r="B285" s="459" t="s">
        <v>1048</v>
      </c>
      <c r="C285" s="461" t="s">
        <v>110</v>
      </c>
      <c r="D285" s="464">
        <v>16.3</v>
      </c>
      <c r="E285" s="462">
        <v>16.77</v>
      </c>
    </row>
    <row r="286" spans="1:5" x14ac:dyDescent="0.3">
      <c r="A286" s="461">
        <v>92771</v>
      </c>
      <c r="B286" s="459" t="s">
        <v>461</v>
      </c>
      <c r="C286" s="461" t="s">
        <v>110</v>
      </c>
      <c r="D286" s="464">
        <v>9.92</v>
      </c>
      <c r="E286" s="462">
        <v>9.99</v>
      </c>
    </row>
    <row r="287" spans="1:5" x14ac:dyDescent="0.3">
      <c r="A287" s="461">
        <v>92772</v>
      </c>
      <c r="B287" s="459" t="s">
        <v>628</v>
      </c>
      <c r="C287" s="461" t="s">
        <v>110</v>
      </c>
      <c r="D287" s="464">
        <v>8.26</v>
      </c>
      <c r="E287" s="462">
        <v>8.3000000000000007</v>
      </c>
    </row>
    <row r="288" spans="1:5" x14ac:dyDescent="0.3">
      <c r="A288" s="461">
        <v>92773</v>
      </c>
      <c r="B288" s="459" t="s">
        <v>1049</v>
      </c>
      <c r="C288" s="461" t="s">
        <v>110</v>
      </c>
      <c r="D288" s="464">
        <v>8.08</v>
      </c>
      <c r="E288" s="462">
        <v>8.1199999999999992</v>
      </c>
    </row>
    <row r="289" spans="1:5" x14ac:dyDescent="0.3">
      <c r="A289" s="461">
        <v>92774</v>
      </c>
      <c r="B289" s="459" t="s">
        <v>1050</v>
      </c>
      <c r="C289" s="461" t="s">
        <v>110</v>
      </c>
      <c r="D289" s="464">
        <v>9.35</v>
      </c>
      <c r="E289" s="462">
        <v>9.3699999999999992</v>
      </c>
    </row>
    <row r="290" spans="1:5" x14ac:dyDescent="0.3">
      <c r="A290" s="461">
        <v>92769</v>
      </c>
      <c r="B290" s="459" t="s">
        <v>325</v>
      </c>
      <c r="C290" s="461" t="s">
        <v>110</v>
      </c>
      <c r="D290" s="464">
        <v>12.08</v>
      </c>
      <c r="E290" s="462">
        <v>12.24</v>
      </c>
    </row>
    <row r="291" spans="1:5" x14ac:dyDescent="0.3">
      <c r="A291" s="461">
        <v>92770</v>
      </c>
      <c r="B291" s="459" t="s">
        <v>375</v>
      </c>
      <c r="C291" s="461" t="s">
        <v>110</v>
      </c>
      <c r="D291" s="464">
        <v>11.21</v>
      </c>
      <c r="E291" s="462">
        <v>11.31</v>
      </c>
    </row>
    <row r="292" spans="1:5" x14ac:dyDescent="0.3">
      <c r="A292" s="461">
        <v>92767</v>
      </c>
      <c r="B292" s="459" t="s">
        <v>1051</v>
      </c>
      <c r="C292" s="461" t="s">
        <v>110</v>
      </c>
      <c r="D292" s="464">
        <v>14.97</v>
      </c>
      <c r="E292" s="462">
        <v>15.34</v>
      </c>
    </row>
    <row r="293" spans="1:5" x14ac:dyDescent="0.3">
      <c r="A293" s="461">
        <v>92768</v>
      </c>
      <c r="B293" s="459" t="s">
        <v>324</v>
      </c>
      <c r="C293" s="461" t="s">
        <v>110</v>
      </c>
      <c r="D293" s="464">
        <v>12.99</v>
      </c>
      <c r="E293" s="462">
        <v>13.25</v>
      </c>
    </row>
    <row r="294" spans="1:5" x14ac:dyDescent="0.3">
      <c r="A294" s="461">
        <v>92762</v>
      </c>
      <c r="B294" s="459" t="s">
        <v>376</v>
      </c>
      <c r="C294" s="461" t="s">
        <v>110</v>
      </c>
      <c r="D294" s="464">
        <v>10.39</v>
      </c>
      <c r="E294" s="462">
        <v>10.48</v>
      </c>
    </row>
    <row r="295" spans="1:5" x14ac:dyDescent="0.3">
      <c r="A295" s="461">
        <v>92763</v>
      </c>
      <c r="B295" s="459" t="s">
        <v>377</v>
      </c>
      <c r="C295" s="461" t="s">
        <v>110</v>
      </c>
      <c r="D295" s="464">
        <v>8.68</v>
      </c>
      <c r="E295" s="462">
        <v>8.74</v>
      </c>
    </row>
    <row r="296" spans="1:5" x14ac:dyDescent="0.3">
      <c r="A296" s="461">
        <v>92764</v>
      </c>
      <c r="B296" s="459" t="s">
        <v>378</v>
      </c>
      <c r="C296" s="461" t="s">
        <v>110</v>
      </c>
      <c r="D296" s="464">
        <v>8.36</v>
      </c>
      <c r="E296" s="462">
        <v>8.4</v>
      </c>
    </row>
    <row r="297" spans="1:5" x14ac:dyDescent="0.3">
      <c r="A297" s="461">
        <v>92765</v>
      </c>
      <c r="B297" s="459" t="s">
        <v>379</v>
      </c>
      <c r="C297" s="461" t="s">
        <v>110</v>
      </c>
      <c r="D297" s="464">
        <v>9.5</v>
      </c>
      <c r="E297" s="462">
        <v>9.5399999999999991</v>
      </c>
    </row>
    <row r="298" spans="1:5" x14ac:dyDescent="0.3">
      <c r="A298" s="461">
        <v>92766</v>
      </c>
      <c r="B298" s="459" t="s">
        <v>1052</v>
      </c>
      <c r="C298" s="461" t="s">
        <v>110</v>
      </c>
      <c r="D298" s="464">
        <v>9.39</v>
      </c>
      <c r="E298" s="462">
        <v>9.42</v>
      </c>
    </row>
    <row r="299" spans="1:5" x14ac:dyDescent="0.3">
      <c r="A299" s="461">
        <v>104105</v>
      </c>
      <c r="B299" s="459" t="s">
        <v>1053</v>
      </c>
      <c r="C299" s="461" t="s">
        <v>110</v>
      </c>
      <c r="D299" s="464">
        <v>10.11</v>
      </c>
      <c r="E299" s="462">
        <v>10.130000000000001</v>
      </c>
    </row>
    <row r="300" spans="1:5" x14ac:dyDescent="0.3">
      <c r="A300" s="461">
        <v>92760</v>
      </c>
      <c r="B300" s="459" t="s">
        <v>380</v>
      </c>
      <c r="C300" s="461" t="s">
        <v>110</v>
      </c>
      <c r="D300" s="464">
        <v>12.61</v>
      </c>
      <c r="E300" s="462">
        <v>12.82</v>
      </c>
    </row>
    <row r="301" spans="1:5" x14ac:dyDescent="0.3">
      <c r="A301" s="461">
        <v>92761</v>
      </c>
      <c r="B301" s="459" t="s">
        <v>381</v>
      </c>
      <c r="C301" s="461" t="s">
        <v>110</v>
      </c>
      <c r="D301" s="464">
        <v>11.71</v>
      </c>
      <c r="E301" s="462">
        <v>11.85</v>
      </c>
    </row>
    <row r="302" spans="1:5" x14ac:dyDescent="0.3">
      <c r="A302" s="461">
        <v>92759</v>
      </c>
      <c r="B302" s="459" t="s">
        <v>382</v>
      </c>
      <c r="C302" s="461" t="s">
        <v>110</v>
      </c>
      <c r="D302" s="464">
        <v>13.54</v>
      </c>
      <c r="E302" s="462">
        <v>13.85</v>
      </c>
    </row>
    <row r="303" spans="1:5" x14ac:dyDescent="0.3">
      <c r="A303" s="461">
        <v>104108</v>
      </c>
      <c r="B303" s="459" t="s">
        <v>1054</v>
      </c>
      <c r="C303" s="461" t="s">
        <v>110</v>
      </c>
      <c r="D303" s="464">
        <v>12.19</v>
      </c>
      <c r="E303" s="462">
        <v>12.39</v>
      </c>
    </row>
    <row r="304" spans="1:5" x14ac:dyDescent="0.3">
      <c r="A304" s="461">
        <v>104107</v>
      </c>
      <c r="B304" s="459" t="s">
        <v>1055</v>
      </c>
      <c r="C304" s="461" t="s">
        <v>110</v>
      </c>
      <c r="D304" s="464">
        <v>10.220000000000001</v>
      </c>
      <c r="E304" s="462">
        <v>10.39</v>
      </c>
    </row>
    <row r="305" spans="1:5" x14ac:dyDescent="0.3">
      <c r="A305" s="461">
        <v>104106</v>
      </c>
      <c r="B305" s="459" t="s">
        <v>1056</v>
      </c>
      <c r="C305" s="461" t="s">
        <v>110</v>
      </c>
      <c r="D305" s="464">
        <v>9.5299999999999994</v>
      </c>
      <c r="E305" s="462">
        <v>9.65</v>
      </c>
    </row>
    <row r="306" spans="1:5" x14ac:dyDescent="0.3">
      <c r="A306" s="461">
        <v>104110</v>
      </c>
      <c r="B306" s="459" t="s">
        <v>1057</v>
      </c>
      <c r="C306" s="461" t="s">
        <v>110</v>
      </c>
      <c r="D306" s="464">
        <v>17.399999999999999</v>
      </c>
      <c r="E306" s="462">
        <v>17.88</v>
      </c>
    </row>
    <row r="307" spans="1:5" x14ac:dyDescent="0.3">
      <c r="A307" s="461">
        <v>104109</v>
      </c>
      <c r="B307" s="459" t="s">
        <v>1058</v>
      </c>
      <c r="C307" s="461" t="s">
        <v>110</v>
      </c>
      <c r="D307" s="464">
        <v>15.12</v>
      </c>
      <c r="E307" s="462">
        <v>15.45</v>
      </c>
    </row>
    <row r="308" spans="1:5" x14ac:dyDescent="0.3">
      <c r="A308" s="461">
        <v>104111</v>
      </c>
      <c r="B308" s="459" t="s">
        <v>1059</v>
      </c>
      <c r="C308" s="461" t="s">
        <v>110</v>
      </c>
      <c r="D308" s="464">
        <v>20.02</v>
      </c>
      <c r="E308" s="462">
        <v>20.7</v>
      </c>
    </row>
    <row r="309" spans="1:5" x14ac:dyDescent="0.3">
      <c r="A309" s="461">
        <v>92884</v>
      </c>
      <c r="B309" s="459" t="s">
        <v>1060</v>
      </c>
      <c r="C309" s="461" t="s">
        <v>110</v>
      </c>
      <c r="D309" s="464">
        <v>11.56</v>
      </c>
      <c r="E309" s="462">
        <v>11.68</v>
      </c>
    </row>
    <row r="310" spans="1:5" x14ac:dyDescent="0.3">
      <c r="A310" s="461">
        <v>92885</v>
      </c>
      <c r="B310" s="459" t="s">
        <v>1061</v>
      </c>
      <c r="C310" s="461" t="s">
        <v>110</v>
      </c>
      <c r="D310" s="464">
        <v>10.9</v>
      </c>
      <c r="E310" s="462">
        <v>10.97</v>
      </c>
    </row>
    <row r="311" spans="1:5" x14ac:dyDescent="0.3">
      <c r="A311" s="461">
        <v>92886</v>
      </c>
      <c r="B311" s="459" t="s">
        <v>1062</v>
      </c>
      <c r="C311" s="461" t="s">
        <v>110</v>
      </c>
      <c r="D311" s="464">
        <v>10.35</v>
      </c>
      <c r="E311" s="462">
        <v>10.4</v>
      </c>
    </row>
    <row r="312" spans="1:5" x14ac:dyDescent="0.3">
      <c r="A312" s="461">
        <v>92887</v>
      </c>
      <c r="B312" s="459" t="s">
        <v>1063</v>
      </c>
      <c r="C312" s="461" t="s">
        <v>110</v>
      </c>
      <c r="D312" s="464">
        <v>10.24</v>
      </c>
      <c r="E312" s="462">
        <v>10.28</v>
      </c>
    </row>
    <row r="313" spans="1:5" x14ac:dyDescent="0.3">
      <c r="A313" s="461">
        <v>92888</v>
      </c>
      <c r="B313" s="459" t="s">
        <v>1064</v>
      </c>
      <c r="C313" s="461" t="s">
        <v>110</v>
      </c>
      <c r="D313" s="464">
        <v>9.9700000000000006</v>
      </c>
      <c r="E313" s="462">
        <v>10</v>
      </c>
    </row>
    <row r="314" spans="1:5" x14ac:dyDescent="0.3">
      <c r="A314" s="461">
        <v>92882</v>
      </c>
      <c r="B314" s="459" t="s">
        <v>1065</v>
      </c>
      <c r="C314" s="461" t="s">
        <v>110</v>
      </c>
      <c r="D314" s="464">
        <v>12.67</v>
      </c>
      <c r="E314" s="462">
        <v>12.91</v>
      </c>
    </row>
    <row r="315" spans="1:5" x14ac:dyDescent="0.3">
      <c r="A315" s="461">
        <v>92883</v>
      </c>
      <c r="B315" s="459" t="s">
        <v>1066</v>
      </c>
      <c r="C315" s="461" t="s">
        <v>110</v>
      </c>
      <c r="D315" s="464">
        <v>11.52</v>
      </c>
      <c r="E315" s="462">
        <v>11.7</v>
      </c>
    </row>
    <row r="316" spans="1:5" x14ac:dyDescent="0.3">
      <c r="A316" s="461">
        <v>92877</v>
      </c>
      <c r="B316" s="459" t="s">
        <v>1067</v>
      </c>
      <c r="C316" s="461" t="s">
        <v>110</v>
      </c>
      <c r="D316" s="464">
        <v>9.36</v>
      </c>
      <c r="E316" s="462">
        <v>9.3800000000000008</v>
      </c>
    </row>
    <row r="317" spans="1:5" x14ac:dyDescent="0.3">
      <c r="A317" s="461">
        <v>92878</v>
      </c>
      <c r="B317" s="459" t="s">
        <v>1068</v>
      </c>
      <c r="C317" s="461" t="s">
        <v>110</v>
      </c>
      <c r="D317" s="464">
        <v>9.18</v>
      </c>
      <c r="E317" s="462">
        <v>9.19</v>
      </c>
    </row>
    <row r="318" spans="1:5" x14ac:dyDescent="0.3">
      <c r="A318" s="461">
        <v>92879</v>
      </c>
      <c r="B318" s="459" t="s">
        <v>1069</v>
      </c>
      <c r="C318" s="461" t="s">
        <v>110</v>
      </c>
      <c r="D318" s="464">
        <v>9.07</v>
      </c>
      <c r="E318" s="462">
        <v>9.08</v>
      </c>
    </row>
    <row r="319" spans="1:5" x14ac:dyDescent="0.3">
      <c r="A319" s="461">
        <v>92880</v>
      </c>
      <c r="B319" s="459" t="s">
        <v>1070</v>
      </c>
      <c r="C319" s="461" t="s">
        <v>110</v>
      </c>
      <c r="D319" s="464">
        <v>9.27</v>
      </c>
      <c r="E319" s="462">
        <v>9.27</v>
      </c>
    </row>
    <row r="320" spans="1:5" x14ac:dyDescent="0.3">
      <c r="A320" s="461">
        <v>92881</v>
      </c>
      <c r="B320" s="459" t="s">
        <v>1071</v>
      </c>
      <c r="C320" s="461" t="s">
        <v>110</v>
      </c>
      <c r="D320" s="464">
        <v>9.25</v>
      </c>
      <c r="E320" s="462">
        <v>9.25</v>
      </c>
    </row>
    <row r="321" spans="1:5" x14ac:dyDescent="0.3">
      <c r="A321" s="461">
        <v>92875</v>
      </c>
      <c r="B321" s="459" t="s">
        <v>1072</v>
      </c>
      <c r="C321" s="461" t="s">
        <v>110</v>
      </c>
      <c r="D321" s="464">
        <v>9.0299999999999994</v>
      </c>
      <c r="E321" s="462">
        <v>9.1</v>
      </c>
    </row>
    <row r="322" spans="1:5" x14ac:dyDescent="0.3">
      <c r="A322" s="461">
        <v>92876</v>
      </c>
      <c r="B322" s="459" t="s">
        <v>1073</v>
      </c>
      <c r="C322" s="461" t="s">
        <v>110</v>
      </c>
      <c r="D322" s="464">
        <v>8.6999999999999993</v>
      </c>
      <c r="E322" s="462">
        <v>8.75</v>
      </c>
    </row>
    <row r="323" spans="1:5" x14ac:dyDescent="0.3">
      <c r="A323" s="461">
        <v>92803</v>
      </c>
      <c r="B323" s="459" t="s">
        <v>1074</v>
      </c>
      <c r="C323" s="461" t="s">
        <v>110</v>
      </c>
      <c r="D323" s="464">
        <v>8.6199999999999992</v>
      </c>
      <c r="E323" s="462">
        <v>8.64</v>
      </c>
    </row>
    <row r="324" spans="1:5" x14ac:dyDescent="0.3">
      <c r="A324" s="461">
        <v>92804</v>
      </c>
      <c r="B324" s="459" t="s">
        <v>1075</v>
      </c>
      <c r="C324" s="461" t="s">
        <v>110</v>
      </c>
      <c r="D324" s="464">
        <v>7.37</v>
      </c>
      <c r="E324" s="462">
        <v>7.39</v>
      </c>
    </row>
    <row r="325" spans="1:5" x14ac:dyDescent="0.3">
      <c r="A325" s="461">
        <v>92805</v>
      </c>
      <c r="B325" s="459" t="s">
        <v>1076</v>
      </c>
      <c r="C325" s="461" t="s">
        <v>110</v>
      </c>
      <c r="D325" s="464">
        <v>7.3</v>
      </c>
      <c r="E325" s="462">
        <v>7.3</v>
      </c>
    </row>
    <row r="326" spans="1:5" x14ac:dyDescent="0.3">
      <c r="A326" s="461">
        <v>92806</v>
      </c>
      <c r="B326" s="459" t="s">
        <v>1077</v>
      </c>
      <c r="C326" s="461" t="s">
        <v>110</v>
      </c>
      <c r="D326" s="464">
        <v>8.6</v>
      </c>
      <c r="E326" s="462">
        <v>8.6</v>
      </c>
    </row>
    <row r="327" spans="1:5" x14ac:dyDescent="0.3">
      <c r="A327" s="461">
        <v>92798</v>
      </c>
      <c r="B327" s="459" t="s">
        <v>1078</v>
      </c>
      <c r="C327" s="461" t="s">
        <v>110</v>
      </c>
      <c r="D327" s="464">
        <v>8.6</v>
      </c>
      <c r="E327" s="462">
        <v>8.6</v>
      </c>
    </row>
    <row r="328" spans="1:5" x14ac:dyDescent="0.3">
      <c r="A328" s="461">
        <v>95448</v>
      </c>
      <c r="B328" s="459" t="s">
        <v>1079</v>
      </c>
      <c r="C328" s="461" t="s">
        <v>110</v>
      </c>
      <c r="D328" s="464">
        <v>9.42</v>
      </c>
      <c r="E328" s="462">
        <v>9.42</v>
      </c>
    </row>
    <row r="329" spans="1:5" x14ac:dyDescent="0.3">
      <c r="A329" s="461">
        <v>92801</v>
      </c>
      <c r="B329" s="459" t="s">
        <v>1080</v>
      </c>
      <c r="C329" s="461" t="s">
        <v>110</v>
      </c>
      <c r="D329" s="464">
        <v>9.48</v>
      </c>
      <c r="E329" s="462">
        <v>9.5299999999999994</v>
      </c>
    </row>
    <row r="330" spans="1:5" x14ac:dyDescent="0.3">
      <c r="A330" s="461">
        <v>92802</v>
      </c>
      <c r="B330" s="459" t="s">
        <v>1081</v>
      </c>
      <c r="C330" s="461" t="s">
        <v>110</v>
      </c>
      <c r="D330" s="464">
        <v>9.36</v>
      </c>
      <c r="E330" s="462">
        <v>9.39</v>
      </c>
    </row>
    <row r="331" spans="1:5" x14ac:dyDescent="0.3">
      <c r="A331" s="461">
        <v>92799</v>
      </c>
      <c r="B331" s="459" t="s">
        <v>1082</v>
      </c>
      <c r="C331" s="461" t="s">
        <v>110</v>
      </c>
      <c r="D331" s="464">
        <v>10.59</v>
      </c>
      <c r="E331" s="462">
        <v>10.76</v>
      </c>
    </row>
    <row r="332" spans="1:5" x14ac:dyDescent="0.3">
      <c r="A332" s="461">
        <v>92800</v>
      </c>
      <c r="B332" s="459" t="s">
        <v>1083</v>
      </c>
      <c r="C332" s="461" t="s">
        <v>110</v>
      </c>
      <c r="D332" s="464">
        <v>9.4600000000000009</v>
      </c>
      <c r="E332" s="462">
        <v>9.56</v>
      </c>
    </row>
    <row r="333" spans="1:5" x14ac:dyDescent="0.3">
      <c r="A333" s="461">
        <v>95605</v>
      </c>
      <c r="B333" s="459" t="s">
        <v>1084</v>
      </c>
      <c r="C333" s="461" t="s">
        <v>79</v>
      </c>
      <c r="D333" s="464">
        <v>70.36</v>
      </c>
      <c r="E333" s="462">
        <v>73.94</v>
      </c>
    </row>
    <row r="334" spans="1:5" x14ac:dyDescent="0.3">
      <c r="A334" s="461">
        <v>95602</v>
      </c>
      <c r="B334" s="459" t="s">
        <v>1085</v>
      </c>
      <c r="C334" s="461" t="s">
        <v>79</v>
      </c>
      <c r="D334" s="464">
        <v>14.46</v>
      </c>
      <c r="E334" s="462">
        <v>15.2</v>
      </c>
    </row>
    <row r="335" spans="1:5" x14ac:dyDescent="0.3">
      <c r="A335" s="461">
        <v>95603</v>
      </c>
      <c r="B335" s="459" t="s">
        <v>1086</v>
      </c>
      <c r="C335" s="461" t="s">
        <v>79</v>
      </c>
      <c r="D335" s="464">
        <v>24.68</v>
      </c>
      <c r="E335" s="462">
        <v>25.94</v>
      </c>
    </row>
    <row r="336" spans="1:5" x14ac:dyDescent="0.3">
      <c r="A336" s="461">
        <v>95604</v>
      </c>
      <c r="B336" s="459" t="s">
        <v>1087</v>
      </c>
      <c r="C336" s="461" t="s">
        <v>79</v>
      </c>
      <c r="D336" s="464">
        <v>38.299999999999997</v>
      </c>
      <c r="E336" s="462">
        <v>40.26</v>
      </c>
    </row>
    <row r="337" spans="1:5" x14ac:dyDescent="0.3">
      <c r="A337" s="461">
        <v>95601</v>
      </c>
      <c r="B337" s="459" t="s">
        <v>1088</v>
      </c>
      <c r="C337" s="461" t="s">
        <v>79</v>
      </c>
      <c r="D337" s="464">
        <v>9.0399999999999991</v>
      </c>
      <c r="E337" s="462">
        <v>9.5</v>
      </c>
    </row>
    <row r="338" spans="1:5" x14ac:dyDescent="0.3">
      <c r="A338" s="461">
        <v>102521</v>
      </c>
      <c r="B338" s="459" t="s">
        <v>1089</v>
      </c>
      <c r="C338" s="461" t="s">
        <v>79</v>
      </c>
      <c r="D338" s="464">
        <v>58.04</v>
      </c>
      <c r="E338" s="462">
        <v>61</v>
      </c>
    </row>
    <row r="339" spans="1:5" x14ac:dyDescent="0.3">
      <c r="A339" s="461">
        <v>102522</v>
      </c>
      <c r="B339" s="459" t="s">
        <v>1090</v>
      </c>
      <c r="C339" s="461" t="s">
        <v>79</v>
      </c>
      <c r="D339" s="464">
        <v>85.14</v>
      </c>
      <c r="E339" s="462">
        <v>89.48</v>
      </c>
    </row>
    <row r="340" spans="1:5" x14ac:dyDescent="0.3">
      <c r="A340" s="461">
        <v>102523</v>
      </c>
      <c r="B340" s="459" t="s">
        <v>1091</v>
      </c>
      <c r="C340" s="461" t="s">
        <v>79</v>
      </c>
      <c r="D340" s="464">
        <v>112.26</v>
      </c>
      <c r="E340" s="462">
        <v>117.98</v>
      </c>
    </row>
    <row r="341" spans="1:5" x14ac:dyDescent="0.3">
      <c r="A341" s="461">
        <v>95608</v>
      </c>
      <c r="B341" s="459" t="s">
        <v>1092</v>
      </c>
      <c r="C341" s="461" t="s">
        <v>79</v>
      </c>
      <c r="D341" s="464">
        <v>36.659999999999997</v>
      </c>
      <c r="E341" s="462">
        <v>37.69</v>
      </c>
    </row>
    <row r="342" spans="1:5" x14ac:dyDescent="0.3">
      <c r="A342" s="461">
        <v>95609</v>
      </c>
      <c r="B342" s="459" t="s">
        <v>1093</v>
      </c>
      <c r="C342" s="461" t="s">
        <v>79</v>
      </c>
      <c r="D342" s="464">
        <v>46.5</v>
      </c>
      <c r="E342" s="462">
        <v>47.8</v>
      </c>
    </row>
    <row r="343" spans="1:5" x14ac:dyDescent="0.3">
      <c r="A343" s="461">
        <v>95607</v>
      </c>
      <c r="B343" s="459" t="s">
        <v>1094</v>
      </c>
      <c r="C343" s="461" t="s">
        <v>79</v>
      </c>
      <c r="D343" s="464">
        <v>25.26</v>
      </c>
      <c r="E343" s="462">
        <v>25.98</v>
      </c>
    </row>
    <row r="344" spans="1:5" x14ac:dyDescent="0.3">
      <c r="A344" s="461">
        <v>106132</v>
      </c>
      <c r="B344" s="459" t="s">
        <v>1095</v>
      </c>
      <c r="C344" s="461" t="s">
        <v>74</v>
      </c>
      <c r="D344" s="464">
        <v>0</v>
      </c>
      <c r="E344" s="462">
        <v>0</v>
      </c>
    </row>
    <row r="345" spans="1:5" x14ac:dyDescent="0.3">
      <c r="A345" s="461">
        <v>106133</v>
      </c>
      <c r="B345" s="459" t="s">
        <v>1096</v>
      </c>
      <c r="C345" s="461" t="s">
        <v>74</v>
      </c>
      <c r="D345" s="464">
        <v>0</v>
      </c>
      <c r="E345" s="462">
        <v>0</v>
      </c>
    </row>
    <row r="346" spans="1:5" x14ac:dyDescent="0.3">
      <c r="A346" s="461">
        <v>95996</v>
      </c>
      <c r="B346" s="459" t="s">
        <v>1097</v>
      </c>
      <c r="C346" s="461" t="s">
        <v>74</v>
      </c>
      <c r="D346" s="464">
        <v>2012.7</v>
      </c>
      <c r="E346" s="462">
        <v>2014.74</v>
      </c>
    </row>
    <row r="347" spans="1:5" x14ac:dyDescent="0.3">
      <c r="A347" s="461">
        <v>95995</v>
      </c>
      <c r="B347" s="459" t="s">
        <v>1098</v>
      </c>
      <c r="C347" s="461" t="s">
        <v>74</v>
      </c>
      <c r="D347" s="464">
        <v>2320.33</v>
      </c>
      <c r="E347" s="462">
        <v>2323.1999999999998</v>
      </c>
    </row>
    <row r="348" spans="1:5" x14ac:dyDescent="0.3">
      <c r="A348" s="461">
        <v>104372</v>
      </c>
      <c r="B348" s="459" t="s">
        <v>1099</v>
      </c>
      <c r="C348" s="461" t="s">
        <v>74</v>
      </c>
      <c r="D348" s="464">
        <v>0</v>
      </c>
      <c r="E348" s="462">
        <v>0</v>
      </c>
    </row>
    <row r="349" spans="1:5" x14ac:dyDescent="0.3">
      <c r="A349" s="461">
        <v>104371</v>
      </c>
      <c r="B349" s="459" t="s">
        <v>1100</v>
      </c>
      <c r="C349" s="461" t="s">
        <v>74</v>
      </c>
      <c r="D349" s="464">
        <v>0</v>
      </c>
      <c r="E349" s="462">
        <v>0</v>
      </c>
    </row>
    <row r="350" spans="1:5" x14ac:dyDescent="0.3">
      <c r="A350" s="461">
        <v>106138</v>
      </c>
      <c r="B350" s="459" t="s">
        <v>1101</v>
      </c>
      <c r="C350" s="461" t="s">
        <v>81</v>
      </c>
      <c r="D350" s="464">
        <v>8.4700000000000006</v>
      </c>
      <c r="E350" s="462">
        <v>8.5500000000000007</v>
      </c>
    </row>
    <row r="351" spans="1:5" x14ac:dyDescent="0.3">
      <c r="A351" s="461">
        <v>106135</v>
      </c>
      <c r="B351" s="459" t="s">
        <v>1102</v>
      </c>
      <c r="C351" s="461" t="s">
        <v>81</v>
      </c>
      <c r="D351" s="464">
        <v>7.27</v>
      </c>
      <c r="E351" s="462">
        <v>7.34</v>
      </c>
    </row>
    <row r="352" spans="1:5" x14ac:dyDescent="0.3">
      <c r="A352" s="461">
        <v>106137</v>
      </c>
      <c r="B352" s="459" t="s">
        <v>1103</v>
      </c>
      <c r="C352" s="461" t="s">
        <v>81</v>
      </c>
      <c r="D352" s="464">
        <v>9.77</v>
      </c>
      <c r="E352" s="462">
        <v>9.8699999999999992</v>
      </c>
    </row>
    <row r="353" spans="1:5" x14ac:dyDescent="0.3">
      <c r="A353" s="461">
        <v>96001</v>
      </c>
      <c r="B353" s="459" t="s">
        <v>1104</v>
      </c>
      <c r="C353" s="461" t="s">
        <v>81</v>
      </c>
      <c r="D353" s="464">
        <v>8.31</v>
      </c>
      <c r="E353" s="462">
        <v>8.4</v>
      </c>
    </row>
    <row r="354" spans="1:5" x14ac:dyDescent="0.3">
      <c r="A354" s="461">
        <v>106136</v>
      </c>
      <c r="B354" s="459" t="s">
        <v>1105</v>
      </c>
      <c r="C354" s="461" t="s">
        <v>81</v>
      </c>
      <c r="D354" s="464">
        <v>11.38</v>
      </c>
      <c r="E354" s="462">
        <v>11.53</v>
      </c>
    </row>
    <row r="355" spans="1:5" x14ac:dyDescent="0.3">
      <c r="A355" s="461">
        <v>106134</v>
      </c>
      <c r="B355" s="459" t="s">
        <v>1106</v>
      </c>
      <c r="C355" s="461" t="s">
        <v>81</v>
      </c>
      <c r="D355" s="464">
        <v>9.6199999999999992</v>
      </c>
      <c r="E355" s="462">
        <v>9.74</v>
      </c>
    </row>
    <row r="356" spans="1:5" x14ac:dyDescent="0.3">
      <c r="A356" s="461">
        <v>94880</v>
      </c>
      <c r="B356" s="459" t="s">
        <v>1107</v>
      </c>
      <c r="C356" s="461" t="s">
        <v>80</v>
      </c>
      <c r="D356" s="464">
        <v>41.61</v>
      </c>
      <c r="E356" s="462">
        <v>42.49</v>
      </c>
    </row>
    <row r="357" spans="1:5" x14ac:dyDescent="0.3">
      <c r="A357" s="461">
        <v>94882</v>
      </c>
      <c r="B357" s="459" t="s">
        <v>1108</v>
      </c>
      <c r="C357" s="461" t="s">
        <v>80</v>
      </c>
      <c r="D357" s="464">
        <v>48.3</v>
      </c>
      <c r="E357" s="462">
        <v>49.35</v>
      </c>
    </row>
    <row r="358" spans="1:5" x14ac:dyDescent="0.3">
      <c r="A358" s="461">
        <v>94884</v>
      </c>
      <c r="B358" s="459" t="s">
        <v>1109</v>
      </c>
      <c r="C358" s="461" t="s">
        <v>80</v>
      </c>
      <c r="D358" s="464">
        <v>61.87</v>
      </c>
      <c r="E358" s="462">
        <v>63.25</v>
      </c>
    </row>
    <row r="359" spans="1:5" x14ac:dyDescent="0.3">
      <c r="A359" s="461">
        <v>94870</v>
      </c>
      <c r="B359" s="459" t="s">
        <v>1110</v>
      </c>
      <c r="C359" s="461" t="s">
        <v>80</v>
      </c>
      <c r="D359" s="464">
        <v>1.82</v>
      </c>
      <c r="E359" s="462">
        <v>1.87</v>
      </c>
    </row>
    <row r="360" spans="1:5" x14ac:dyDescent="0.3">
      <c r="A360" s="461">
        <v>94872</v>
      </c>
      <c r="B360" s="459" t="s">
        <v>1111</v>
      </c>
      <c r="C360" s="461" t="s">
        <v>80</v>
      </c>
      <c r="D360" s="464">
        <v>2.5499999999999998</v>
      </c>
      <c r="E360" s="462">
        <v>2.62</v>
      </c>
    </row>
    <row r="361" spans="1:5" x14ac:dyDescent="0.3">
      <c r="A361" s="461">
        <v>90746</v>
      </c>
      <c r="B361" s="459" t="s">
        <v>1112</v>
      </c>
      <c r="C361" s="461" t="s">
        <v>80</v>
      </c>
      <c r="D361" s="464">
        <v>3.32</v>
      </c>
      <c r="E361" s="462">
        <v>3.5</v>
      </c>
    </row>
    <row r="362" spans="1:5" x14ac:dyDescent="0.3">
      <c r="A362" s="461">
        <v>90747</v>
      </c>
      <c r="B362" s="459" t="s">
        <v>1113</v>
      </c>
      <c r="C362" s="461" t="s">
        <v>80</v>
      </c>
      <c r="D362" s="464">
        <v>16.52</v>
      </c>
      <c r="E362" s="462">
        <v>16.93</v>
      </c>
    </row>
    <row r="363" spans="1:5" x14ac:dyDescent="0.3">
      <c r="A363" s="461">
        <v>94876</v>
      </c>
      <c r="B363" s="459" t="s">
        <v>1114</v>
      </c>
      <c r="C363" s="461" t="s">
        <v>80</v>
      </c>
      <c r="D363" s="464">
        <v>27.84</v>
      </c>
      <c r="E363" s="462">
        <v>28.44</v>
      </c>
    </row>
    <row r="364" spans="1:5" x14ac:dyDescent="0.3">
      <c r="A364" s="461">
        <v>94878</v>
      </c>
      <c r="B364" s="459" t="s">
        <v>1115</v>
      </c>
      <c r="C364" s="461" t="s">
        <v>80</v>
      </c>
      <c r="D364" s="464">
        <v>32.200000000000003</v>
      </c>
      <c r="E364" s="462">
        <v>32.9</v>
      </c>
    </row>
    <row r="365" spans="1:5" x14ac:dyDescent="0.3">
      <c r="A365" s="461">
        <v>90740</v>
      </c>
      <c r="B365" s="459" t="s">
        <v>1116</v>
      </c>
      <c r="C365" s="461" t="s">
        <v>80</v>
      </c>
      <c r="D365" s="464">
        <v>4.05</v>
      </c>
      <c r="E365" s="462">
        <v>4.2699999999999996</v>
      </c>
    </row>
    <row r="366" spans="1:5" x14ac:dyDescent="0.3">
      <c r="A366" s="461">
        <v>90741</v>
      </c>
      <c r="B366" s="459" t="s">
        <v>1117</v>
      </c>
      <c r="C366" s="461" t="s">
        <v>80</v>
      </c>
      <c r="D366" s="464">
        <v>4.62</v>
      </c>
      <c r="E366" s="462">
        <v>4.87</v>
      </c>
    </row>
    <row r="367" spans="1:5" x14ac:dyDescent="0.3">
      <c r="A367" s="461">
        <v>90742</v>
      </c>
      <c r="B367" s="459" t="s">
        <v>1118</v>
      </c>
      <c r="C367" s="461" t="s">
        <v>80</v>
      </c>
      <c r="D367" s="464">
        <v>5.19</v>
      </c>
      <c r="E367" s="462">
        <v>5.47</v>
      </c>
    </row>
    <row r="368" spans="1:5" x14ac:dyDescent="0.3">
      <c r="A368" s="461">
        <v>90743</v>
      </c>
      <c r="B368" s="459" t="s">
        <v>1119</v>
      </c>
      <c r="C368" s="461" t="s">
        <v>80</v>
      </c>
      <c r="D368" s="464">
        <v>5.76</v>
      </c>
      <c r="E368" s="462">
        <v>6.07</v>
      </c>
    </row>
    <row r="369" spans="1:5" x14ac:dyDescent="0.3">
      <c r="A369" s="461">
        <v>90744</v>
      </c>
      <c r="B369" s="459" t="s">
        <v>1120</v>
      </c>
      <c r="C369" s="461" t="s">
        <v>80</v>
      </c>
      <c r="D369" s="464">
        <v>6.32</v>
      </c>
      <c r="E369" s="462">
        <v>6.67</v>
      </c>
    </row>
    <row r="370" spans="1:5" x14ac:dyDescent="0.3">
      <c r="A370" s="461">
        <v>90745</v>
      </c>
      <c r="B370" s="459" t="s">
        <v>1121</v>
      </c>
      <c r="C370" s="461" t="s">
        <v>80</v>
      </c>
      <c r="D370" s="464">
        <v>9.7200000000000006</v>
      </c>
      <c r="E370" s="462">
        <v>10.02</v>
      </c>
    </row>
    <row r="371" spans="1:5" x14ac:dyDescent="0.3">
      <c r="A371" s="461">
        <v>90733</v>
      </c>
      <c r="B371" s="459" t="s">
        <v>1122</v>
      </c>
      <c r="C371" s="461" t="s">
        <v>80</v>
      </c>
      <c r="D371" s="464">
        <v>3.07</v>
      </c>
      <c r="E371" s="462">
        <v>3.24</v>
      </c>
    </row>
    <row r="372" spans="1:5" x14ac:dyDescent="0.3">
      <c r="A372" s="461">
        <v>90734</v>
      </c>
      <c r="B372" s="459" t="s">
        <v>1123</v>
      </c>
      <c r="C372" s="461" t="s">
        <v>80</v>
      </c>
      <c r="D372" s="464">
        <v>3.63</v>
      </c>
      <c r="E372" s="462">
        <v>3.84</v>
      </c>
    </row>
    <row r="373" spans="1:5" x14ac:dyDescent="0.3">
      <c r="A373" s="461">
        <v>90735</v>
      </c>
      <c r="B373" s="459" t="s">
        <v>1124</v>
      </c>
      <c r="C373" s="461" t="s">
        <v>80</v>
      </c>
      <c r="D373" s="464">
        <v>4.2</v>
      </c>
      <c r="E373" s="462">
        <v>4.43</v>
      </c>
    </row>
    <row r="374" spans="1:5" x14ac:dyDescent="0.3">
      <c r="A374" s="461">
        <v>90736</v>
      </c>
      <c r="B374" s="459" t="s">
        <v>1125</v>
      </c>
      <c r="C374" s="461" t="s">
        <v>80</v>
      </c>
      <c r="D374" s="464">
        <v>4.7699999999999996</v>
      </c>
      <c r="E374" s="462">
        <v>5.03</v>
      </c>
    </row>
    <row r="375" spans="1:5" x14ac:dyDescent="0.3">
      <c r="A375" s="461">
        <v>90737</v>
      </c>
      <c r="B375" s="459" t="s">
        <v>1126</v>
      </c>
      <c r="C375" s="461" t="s">
        <v>80</v>
      </c>
      <c r="D375" s="464">
        <v>5.34</v>
      </c>
      <c r="E375" s="462">
        <v>5.63</v>
      </c>
    </row>
    <row r="376" spans="1:5" x14ac:dyDescent="0.3">
      <c r="A376" s="461">
        <v>90738</v>
      </c>
      <c r="B376" s="459" t="s">
        <v>1127</v>
      </c>
      <c r="C376" s="461" t="s">
        <v>80</v>
      </c>
      <c r="D376" s="464">
        <v>5.91</v>
      </c>
      <c r="E376" s="462">
        <v>6.23</v>
      </c>
    </row>
    <row r="377" spans="1:5" x14ac:dyDescent="0.3">
      <c r="A377" s="461">
        <v>90739</v>
      </c>
      <c r="B377" s="459" t="s">
        <v>1128</v>
      </c>
      <c r="C377" s="461" t="s">
        <v>80</v>
      </c>
      <c r="D377" s="464">
        <v>8.6999999999999993</v>
      </c>
      <c r="E377" s="462">
        <v>8.9700000000000006</v>
      </c>
    </row>
    <row r="378" spans="1:5" x14ac:dyDescent="0.3">
      <c r="A378" s="461">
        <v>90724</v>
      </c>
      <c r="B378" s="459" t="s">
        <v>1129</v>
      </c>
      <c r="C378" s="461" t="s">
        <v>79</v>
      </c>
      <c r="D378" s="464">
        <v>22.14</v>
      </c>
      <c r="E378" s="462">
        <v>23.3</v>
      </c>
    </row>
    <row r="379" spans="1:5" x14ac:dyDescent="0.3">
      <c r="A379" s="461">
        <v>102267</v>
      </c>
      <c r="B379" s="459" t="s">
        <v>1130</v>
      </c>
      <c r="C379" s="461" t="s">
        <v>79</v>
      </c>
      <c r="D379" s="464">
        <v>120.17</v>
      </c>
      <c r="E379" s="462">
        <v>126.27</v>
      </c>
    </row>
    <row r="380" spans="1:5" x14ac:dyDescent="0.3">
      <c r="A380" s="461">
        <v>102268</v>
      </c>
      <c r="B380" s="459" t="s">
        <v>1131</v>
      </c>
      <c r="C380" s="461" t="s">
        <v>79</v>
      </c>
      <c r="D380" s="464">
        <v>135.63</v>
      </c>
      <c r="E380" s="462">
        <v>142.5</v>
      </c>
    </row>
    <row r="381" spans="1:5" x14ac:dyDescent="0.3">
      <c r="A381" s="461">
        <v>90725</v>
      </c>
      <c r="B381" s="459" t="s">
        <v>1132</v>
      </c>
      <c r="C381" s="461" t="s">
        <v>79</v>
      </c>
      <c r="D381" s="464">
        <v>27.29</v>
      </c>
      <c r="E381" s="462">
        <v>28.7</v>
      </c>
    </row>
    <row r="382" spans="1:5" x14ac:dyDescent="0.3">
      <c r="A382" s="461">
        <v>102269</v>
      </c>
      <c r="B382" s="459" t="s">
        <v>1133</v>
      </c>
      <c r="C382" s="461" t="s">
        <v>79</v>
      </c>
      <c r="D382" s="464">
        <v>166.54</v>
      </c>
      <c r="E382" s="462">
        <v>174.97</v>
      </c>
    </row>
    <row r="383" spans="1:5" x14ac:dyDescent="0.3">
      <c r="A383" s="461">
        <v>90726</v>
      </c>
      <c r="B383" s="459" t="s">
        <v>1134</v>
      </c>
      <c r="C383" s="461" t="s">
        <v>79</v>
      </c>
      <c r="D383" s="464">
        <v>32.51</v>
      </c>
      <c r="E383" s="462">
        <v>34.19</v>
      </c>
    </row>
    <row r="384" spans="1:5" x14ac:dyDescent="0.3">
      <c r="A384" s="461">
        <v>90727</v>
      </c>
      <c r="B384" s="459" t="s">
        <v>1135</v>
      </c>
      <c r="C384" s="461" t="s">
        <v>79</v>
      </c>
      <c r="D384" s="464">
        <v>37.67</v>
      </c>
      <c r="E384" s="462">
        <v>39.6</v>
      </c>
    </row>
    <row r="385" spans="1:5" x14ac:dyDescent="0.3">
      <c r="A385" s="461">
        <v>90728</v>
      </c>
      <c r="B385" s="459" t="s">
        <v>1136</v>
      </c>
      <c r="C385" s="461" t="s">
        <v>79</v>
      </c>
      <c r="D385" s="464">
        <v>42.83</v>
      </c>
      <c r="E385" s="462">
        <v>45.02</v>
      </c>
    </row>
    <row r="386" spans="1:5" x14ac:dyDescent="0.3">
      <c r="A386" s="461">
        <v>90729</v>
      </c>
      <c r="B386" s="459" t="s">
        <v>1137</v>
      </c>
      <c r="C386" s="461" t="s">
        <v>79</v>
      </c>
      <c r="D386" s="464">
        <v>47.97</v>
      </c>
      <c r="E386" s="462">
        <v>50.42</v>
      </c>
    </row>
    <row r="387" spans="1:5" x14ac:dyDescent="0.3">
      <c r="A387" s="461">
        <v>90730</v>
      </c>
      <c r="B387" s="459" t="s">
        <v>1138</v>
      </c>
      <c r="C387" s="461" t="s">
        <v>79</v>
      </c>
      <c r="D387" s="464">
        <v>53.13</v>
      </c>
      <c r="E387" s="462">
        <v>55.83</v>
      </c>
    </row>
    <row r="388" spans="1:5" x14ac:dyDescent="0.3">
      <c r="A388" s="461">
        <v>90731</v>
      </c>
      <c r="B388" s="459" t="s">
        <v>1139</v>
      </c>
      <c r="C388" s="461" t="s">
        <v>79</v>
      </c>
      <c r="D388" s="464">
        <v>58.28</v>
      </c>
      <c r="E388" s="462">
        <v>61.25</v>
      </c>
    </row>
    <row r="389" spans="1:5" x14ac:dyDescent="0.3">
      <c r="A389" s="461">
        <v>90732</v>
      </c>
      <c r="B389" s="459" t="s">
        <v>1140</v>
      </c>
      <c r="C389" s="461" t="s">
        <v>79</v>
      </c>
      <c r="D389" s="464">
        <v>73.73</v>
      </c>
      <c r="E389" s="462">
        <v>77.489999999999995</v>
      </c>
    </row>
    <row r="390" spans="1:5" x14ac:dyDescent="0.3">
      <c r="A390" s="461">
        <v>102265</v>
      </c>
      <c r="B390" s="459" t="s">
        <v>1141</v>
      </c>
      <c r="C390" s="461" t="s">
        <v>79</v>
      </c>
      <c r="D390" s="464">
        <v>94.34</v>
      </c>
      <c r="E390" s="462">
        <v>99.13</v>
      </c>
    </row>
    <row r="391" spans="1:5" x14ac:dyDescent="0.3">
      <c r="A391" s="461">
        <v>102266</v>
      </c>
      <c r="B391" s="459" t="s">
        <v>1142</v>
      </c>
      <c r="C391" s="461" t="s">
        <v>79</v>
      </c>
      <c r="D391" s="464">
        <v>104.65</v>
      </c>
      <c r="E391" s="462">
        <v>109.95</v>
      </c>
    </row>
    <row r="392" spans="1:5" x14ac:dyDescent="0.3">
      <c r="A392" s="461">
        <v>94879</v>
      </c>
      <c r="B392" s="459" t="s">
        <v>1143</v>
      </c>
      <c r="C392" s="461" t="s">
        <v>80</v>
      </c>
      <c r="D392" s="464">
        <v>1951.61</v>
      </c>
      <c r="E392" s="462">
        <v>1952.49</v>
      </c>
    </row>
    <row r="393" spans="1:5" x14ac:dyDescent="0.3">
      <c r="A393" s="461">
        <v>94881</v>
      </c>
      <c r="B393" s="459" t="s">
        <v>1144</v>
      </c>
      <c r="C393" s="461" t="s">
        <v>80</v>
      </c>
      <c r="D393" s="464">
        <v>2688.04</v>
      </c>
      <c r="E393" s="462">
        <v>2689.09</v>
      </c>
    </row>
    <row r="394" spans="1:5" x14ac:dyDescent="0.3">
      <c r="A394" s="461">
        <v>94869</v>
      </c>
      <c r="B394" s="459" t="s">
        <v>1145</v>
      </c>
      <c r="C394" s="461" t="s">
        <v>80</v>
      </c>
      <c r="D394" s="464">
        <v>137.63999999999999</v>
      </c>
      <c r="E394" s="462">
        <v>137.69</v>
      </c>
    </row>
    <row r="395" spans="1:5" x14ac:dyDescent="0.3">
      <c r="A395" s="461">
        <v>94871</v>
      </c>
      <c r="B395" s="459" t="s">
        <v>1146</v>
      </c>
      <c r="C395" s="461" t="s">
        <v>80</v>
      </c>
      <c r="D395" s="464">
        <v>215.34</v>
      </c>
      <c r="E395" s="462">
        <v>215.41</v>
      </c>
    </row>
    <row r="396" spans="1:5" x14ac:dyDescent="0.3">
      <c r="A396" s="461">
        <v>90708</v>
      </c>
      <c r="B396" s="459" t="s">
        <v>1147</v>
      </c>
      <c r="C396" s="461" t="s">
        <v>80</v>
      </c>
      <c r="D396" s="464">
        <v>780.67</v>
      </c>
      <c r="E396" s="462">
        <v>781.08</v>
      </c>
    </row>
    <row r="397" spans="1:5" x14ac:dyDescent="0.3">
      <c r="A397" s="461">
        <v>94875</v>
      </c>
      <c r="B397" s="459" t="s">
        <v>1148</v>
      </c>
      <c r="C397" s="461" t="s">
        <v>80</v>
      </c>
      <c r="D397" s="464">
        <v>1267.71</v>
      </c>
      <c r="E397" s="462">
        <v>1268.31</v>
      </c>
    </row>
    <row r="398" spans="1:5" x14ac:dyDescent="0.3">
      <c r="A398" s="461">
        <v>102264</v>
      </c>
      <c r="B398" s="459" t="s">
        <v>1149</v>
      </c>
      <c r="C398" s="461" t="s">
        <v>80</v>
      </c>
      <c r="D398" s="464">
        <v>17.07</v>
      </c>
      <c r="E398" s="462">
        <v>17.25</v>
      </c>
    </row>
    <row r="399" spans="1:5" x14ac:dyDescent="0.3">
      <c r="A399" s="461">
        <v>90701</v>
      </c>
      <c r="B399" s="459" t="s">
        <v>1150</v>
      </c>
      <c r="C399" s="461" t="s">
        <v>80</v>
      </c>
      <c r="D399" s="464">
        <v>58.13</v>
      </c>
      <c r="E399" s="462">
        <v>58.35</v>
      </c>
    </row>
    <row r="400" spans="1:5" x14ac:dyDescent="0.3">
      <c r="A400" s="461">
        <v>90702</v>
      </c>
      <c r="B400" s="459" t="s">
        <v>1151</v>
      </c>
      <c r="C400" s="461" t="s">
        <v>80</v>
      </c>
      <c r="D400" s="464">
        <v>95.96</v>
      </c>
      <c r="E400" s="462">
        <v>96.21</v>
      </c>
    </row>
    <row r="401" spans="1:5" x14ac:dyDescent="0.3">
      <c r="A401" s="461">
        <v>90703</v>
      </c>
      <c r="B401" s="459" t="s">
        <v>1152</v>
      </c>
      <c r="C401" s="461" t="s">
        <v>80</v>
      </c>
      <c r="D401" s="464">
        <v>151.25</v>
      </c>
      <c r="E401" s="462">
        <v>151.53</v>
      </c>
    </row>
    <row r="402" spans="1:5" x14ac:dyDescent="0.3">
      <c r="A402" s="461">
        <v>90704</v>
      </c>
      <c r="B402" s="459" t="s">
        <v>1153</v>
      </c>
      <c r="C402" s="461" t="s">
        <v>80</v>
      </c>
      <c r="D402" s="464">
        <v>226.81</v>
      </c>
      <c r="E402" s="462">
        <v>227.12</v>
      </c>
    </row>
    <row r="403" spans="1:5" x14ac:dyDescent="0.3">
      <c r="A403" s="461">
        <v>90705</v>
      </c>
      <c r="B403" s="459" t="s">
        <v>1154</v>
      </c>
      <c r="C403" s="461" t="s">
        <v>80</v>
      </c>
      <c r="D403" s="464">
        <v>292.54000000000002</v>
      </c>
      <c r="E403" s="462">
        <v>292.89</v>
      </c>
    </row>
    <row r="404" spans="1:5" x14ac:dyDescent="0.3">
      <c r="A404" s="461">
        <v>90706</v>
      </c>
      <c r="B404" s="459" t="s">
        <v>1155</v>
      </c>
      <c r="C404" s="461" t="s">
        <v>80</v>
      </c>
      <c r="D404" s="464">
        <v>388.53</v>
      </c>
      <c r="E404" s="462">
        <v>388.83</v>
      </c>
    </row>
    <row r="405" spans="1:5" x14ac:dyDescent="0.3">
      <c r="A405" s="461">
        <v>90694</v>
      </c>
      <c r="B405" s="459" t="s">
        <v>1156</v>
      </c>
      <c r="C405" s="461" t="s">
        <v>80</v>
      </c>
      <c r="D405" s="464">
        <v>38.47</v>
      </c>
      <c r="E405" s="462">
        <v>38.64</v>
      </c>
    </row>
    <row r="406" spans="1:5" x14ac:dyDescent="0.3">
      <c r="A406" s="461">
        <v>90695</v>
      </c>
      <c r="B406" s="459" t="s">
        <v>1157</v>
      </c>
      <c r="C406" s="461" t="s">
        <v>80</v>
      </c>
      <c r="D406" s="464">
        <v>72.900000000000006</v>
      </c>
      <c r="E406" s="462">
        <v>73.11</v>
      </c>
    </row>
    <row r="407" spans="1:5" x14ac:dyDescent="0.3">
      <c r="A407" s="461">
        <v>90696</v>
      </c>
      <c r="B407" s="459" t="s">
        <v>1158</v>
      </c>
      <c r="C407" s="461" t="s">
        <v>80</v>
      </c>
      <c r="D407" s="464">
        <v>121.63</v>
      </c>
      <c r="E407" s="462">
        <v>121.86</v>
      </c>
    </row>
    <row r="408" spans="1:5" x14ac:dyDescent="0.3">
      <c r="A408" s="461">
        <v>90697</v>
      </c>
      <c r="B408" s="459" t="s">
        <v>1159</v>
      </c>
      <c r="C408" s="461" t="s">
        <v>80</v>
      </c>
      <c r="D408" s="464">
        <v>188.54</v>
      </c>
      <c r="E408" s="462">
        <v>188.8</v>
      </c>
    </row>
    <row r="409" spans="1:5" x14ac:dyDescent="0.3">
      <c r="A409" s="461">
        <v>90698</v>
      </c>
      <c r="B409" s="459" t="s">
        <v>1160</v>
      </c>
      <c r="C409" s="461" t="s">
        <v>80</v>
      </c>
      <c r="D409" s="464">
        <v>288.01</v>
      </c>
      <c r="E409" s="462">
        <v>288.3</v>
      </c>
    </row>
    <row r="410" spans="1:5" x14ac:dyDescent="0.3">
      <c r="A410" s="461">
        <v>90699</v>
      </c>
      <c r="B410" s="459" t="s">
        <v>1161</v>
      </c>
      <c r="C410" s="461" t="s">
        <v>80</v>
      </c>
      <c r="D410" s="464">
        <v>405.23</v>
      </c>
      <c r="E410" s="462">
        <v>405.55</v>
      </c>
    </row>
    <row r="411" spans="1:5" x14ac:dyDescent="0.3">
      <c r="A411" s="461">
        <v>90700</v>
      </c>
      <c r="B411" s="459" t="s">
        <v>1162</v>
      </c>
      <c r="C411" s="461" t="s">
        <v>80</v>
      </c>
      <c r="D411" s="464">
        <v>473.74</v>
      </c>
      <c r="E411" s="462">
        <v>474.01</v>
      </c>
    </row>
    <row r="412" spans="1:5" x14ac:dyDescent="0.3">
      <c r="A412" s="461">
        <v>105378</v>
      </c>
      <c r="B412" s="459" t="s">
        <v>1163</v>
      </c>
      <c r="C412" s="461" t="s">
        <v>79</v>
      </c>
      <c r="D412" s="464">
        <v>11.08</v>
      </c>
      <c r="E412" s="462">
        <v>11.45</v>
      </c>
    </row>
    <row r="413" spans="1:5" x14ac:dyDescent="0.3">
      <c r="A413" s="461">
        <v>105373</v>
      </c>
      <c r="B413" s="459" t="s">
        <v>1164</v>
      </c>
      <c r="C413" s="461" t="s">
        <v>79</v>
      </c>
      <c r="D413" s="464">
        <v>8.68</v>
      </c>
      <c r="E413" s="462">
        <v>8.9600000000000009</v>
      </c>
    </row>
    <row r="414" spans="1:5" x14ac:dyDescent="0.3">
      <c r="A414" s="461">
        <v>105380</v>
      </c>
      <c r="B414" s="459" t="s">
        <v>1165</v>
      </c>
      <c r="C414" s="461" t="s">
        <v>79</v>
      </c>
      <c r="D414" s="464">
        <v>89.45</v>
      </c>
      <c r="E414" s="462">
        <v>92.38</v>
      </c>
    </row>
    <row r="415" spans="1:5" x14ac:dyDescent="0.3">
      <c r="A415" s="461">
        <v>105267</v>
      </c>
      <c r="B415" s="459" t="s">
        <v>1166</v>
      </c>
      <c r="C415" s="461" t="s">
        <v>79</v>
      </c>
      <c r="D415" s="464">
        <v>72.48</v>
      </c>
      <c r="E415" s="462">
        <v>74.95</v>
      </c>
    </row>
    <row r="416" spans="1:5" x14ac:dyDescent="0.3">
      <c r="A416" s="461">
        <v>105249</v>
      </c>
      <c r="B416" s="459" t="s">
        <v>1167</v>
      </c>
      <c r="C416" s="461" t="s">
        <v>79</v>
      </c>
      <c r="D416" s="464">
        <v>109.38</v>
      </c>
      <c r="E416" s="462">
        <v>112.88</v>
      </c>
    </row>
    <row r="417" spans="1:5" x14ac:dyDescent="0.3">
      <c r="A417" s="461">
        <v>105268</v>
      </c>
      <c r="B417" s="459" t="s">
        <v>1168</v>
      </c>
      <c r="C417" s="461" t="s">
        <v>79</v>
      </c>
      <c r="D417" s="464">
        <v>89.38</v>
      </c>
      <c r="E417" s="462">
        <v>92.31</v>
      </c>
    </row>
    <row r="418" spans="1:5" x14ac:dyDescent="0.3">
      <c r="A418" s="461">
        <v>105379</v>
      </c>
      <c r="B418" s="459" t="s">
        <v>1169</v>
      </c>
      <c r="C418" s="461" t="s">
        <v>79</v>
      </c>
      <c r="D418" s="464">
        <v>14.64</v>
      </c>
      <c r="E418" s="462">
        <v>15.15</v>
      </c>
    </row>
    <row r="419" spans="1:5" x14ac:dyDescent="0.3">
      <c r="A419" s="461">
        <v>105388</v>
      </c>
      <c r="B419" s="459" t="s">
        <v>1170</v>
      </c>
      <c r="C419" s="461" t="s">
        <v>79</v>
      </c>
      <c r="D419" s="464">
        <v>11.64</v>
      </c>
      <c r="E419" s="462">
        <v>12.05</v>
      </c>
    </row>
    <row r="420" spans="1:5" x14ac:dyDescent="0.3">
      <c r="A420" s="461">
        <v>105392</v>
      </c>
      <c r="B420" s="459" t="s">
        <v>1171</v>
      </c>
      <c r="C420" s="461" t="s">
        <v>79</v>
      </c>
      <c r="D420" s="464">
        <v>18.22</v>
      </c>
      <c r="E420" s="462">
        <v>18.86</v>
      </c>
    </row>
    <row r="421" spans="1:5" x14ac:dyDescent="0.3">
      <c r="A421" s="461">
        <v>105389</v>
      </c>
      <c r="B421" s="459" t="s">
        <v>1172</v>
      </c>
      <c r="C421" s="461" t="s">
        <v>79</v>
      </c>
      <c r="D421" s="464">
        <v>14.63</v>
      </c>
      <c r="E421" s="462">
        <v>15.17</v>
      </c>
    </row>
    <row r="422" spans="1:5" x14ac:dyDescent="0.3">
      <c r="A422" s="461">
        <v>105393</v>
      </c>
      <c r="B422" s="459" t="s">
        <v>1173</v>
      </c>
      <c r="C422" s="461" t="s">
        <v>79</v>
      </c>
      <c r="D422" s="464">
        <v>21.94</v>
      </c>
      <c r="E422" s="462">
        <v>22.73</v>
      </c>
    </row>
    <row r="423" spans="1:5" x14ac:dyDescent="0.3">
      <c r="A423" s="461">
        <v>105316</v>
      </c>
      <c r="B423" s="459" t="s">
        <v>1174</v>
      </c>
      <c r="C423" s="461" t="s">
        <v>79</v>
      </c>
      <c r="D423" s="464">
        <v>17.77</v>
      </c>
      <c r="E423" s="462">
        <v>18.420000000000002</v>
      </c>
    </row>
    <row r="424" spans="1:5" x14ac:dyDescent="0.3">
      <c r="A424" s="461">
        <v>105394</v>
      </c>
      <c r="B424" s="459" t="s">
        <v>1175</v>
      </c>
      <c r="C424" s="461" t="s">
        <v>79</v>
      </c>
      <c r="D424" s="464">
        <v>25.63</v>
      </c>
      <c r="E424" s="462">
        <v>26.57</v>
      </c>
    </row>
    <row r="425" spans="1:5" x14ac:dyDescent="0.3">
      <c r="A425" s="461">
        <v>105317</v>
      </c>
      <c r="B425" s="459" t="s">
        <v>1176</v>
      </c>
      <c r="C425" s="461" t="s">
        <v>79</v>
      </c>
      <c r="D425" s="464">
        <v>20.89</v>
      </c>
      <c r="E425" s="462">
        <v>21.65</v>
      </c>
    </row>
    <row r="426" spans="1:5" x14ac:dyDescent="0.3">
      <c r="A426" s="461">
        <v>105395</v>
      </c>
      <c r="B426" s="459" t="s">
        <v>1177</v>
      </c>
      <c r="C426" s="461" t="s">
        <v>79</v>
      </c>
      <c r="D426" s="464">
        <v>29.35</v>
      </c>
      <c r="E426" s="462">
        <v>30.42</v>
      </c>
    </row>
    <row r="427" spans="1:5" x14ac:dyDescent="0.3">
      <c r="A427" s="461">
        <v>105318</v>
      </c>
      <c r="B427" s="459" t="s">
        <v>1178</v>
      </c>
      <c r="C427" s="461" t="s">
        <v>79</v>
      </c>
      <c r="D427" s="464">
        <v>23.99</v>
      </c>
      <c r="E427" s="462">
        <v>24.89</v>
      </c>
    </row>
    <row r="428" spans="1:5" x14ac:dyDescent="0.3">
      <c r="A428" s="461">
        <v>105396</v>
      </c>
      <c r="B428" s="459" t="s">
        <v>1179</v>
      </c>
      <c r="C428" s="461" t="s">
        <v>79</v>
      </c>
      <c r="D428" s="464">
        <v>33.04</v>
      </c>
      <c r="E428" s="462">
        <v>34.26</v>
      </c>
    </row>
    <row r="429" spans="1:5" x14ac:dyDescent="0.3">
      <c r="A429" s="461">
        <v>105258</v>
      </c>
      <c r="B429" s="459" t="s">
        <v>1180</v>
      </c>
      <c r="C429" s="461" t="s">
        <v>79</v>
      </c>
      <c r="D429" s="464">
        <v>27.12</v>
      </c>
      <c r="E429" s="462">
        <v>28.12</v>
      </c>
    </row>
    <row r="430" spans="1:5" x14ac:dyDescent="0.3">
      <c r="A430" s="461">
        <v>105397</v>
      </c>
      <c r="B430" s="459" t="s">
        <v>1181</v>
      </c>
      <c r="C430" s="461" t="s">
        <v>79</v>
      </c>
      <c r="D430" s="464">
        <v>36.880000000000003</v>
      </c>
      <c r="E430" s="462">
        <v>38.229999999999997</v>
      </c>
    </row>
    <row r="431" spans="1:5" x14ac:dyDescent="0.3">
      <c r="A431" s="461">
        <v>105261</v>
      </c>
      <c r="B431" s="459" t="s">
        <v>1182</v>
      </c>
      <c r="C431" s="461" t="s">
        <v>79</v>
      </c>
      <c r="D431" s="464">
        <v>30.36</v>
      </c>
      <c r="E431" s="462">
        <v>31.48</v>
      </c>
    </row>
    <row r="432" spans="1:5" x14ac:dyDescent="0.3">
      <c r="A432" s="461">
        <v>105398</v>
      </c>
      <c r="B432" s="459" t="s">
        <v>1183</v>
      </c>
      <c r="C432" s="461" t="s">
        <v>79</v>
      </c>
      <c r="D432" s="464">
        <v>47.59</v>
      </c>
      <c r="E432" s="462">
        <v>49.08</v>
      </c>
    </row>
    <row r="433" spans="1:5" x14ac:dyDescent="0.3">
      <c r="A433" s="461">
        <v>105262</v>
      </c>
      <c r="B433" s="459" t="s">
        <v>1184</v>
      </c>
      <c r="C433" s="461" t="s">
        <v>79</v>
      </c>
      <c r="D433" s="464">
        <v>38.21</v>
      </c>
      <c r="E433" s="462">
        <v>39.450000000000003</v>
      </c>
    </row>
    <row r="434" spans="1:5" x14ac:dyDescent="0.3">
      <c r="A434" s="461">
        <v>105399</v>
      </c>
      <c r="B434" s="459" t="s">
        <v>1185</v>
      </c>
      <c r="C434" s="461" t="s">
        <v>79</v>
      </c>
      <c r="D434" s="464">
        <v>56.29</v>
      </c>
      <c r="E434" s="462">
        <v>58.07</v>
      </c>
    </row>
    <row r="435" spans="1:5" x14ac:dyDescent="0.3">
      <c r="A435" s="461">
        <v>105263</v>
      </c>
      <c r="B435" s="459" t="s">
        <v>1186</v>
      </c>
      <c r="C435" s="461" t="s">
        <v>79</v>
      </c>
      <c r="D435" s="464">
        <v>45.4</v>
      </c>
      <c r="E435" s="462">
        <v>46.88</v>
      </c>
    </row>
    <row r="436" spans="1:5" x14ac:dyDescent="0.3">
      <c r="A436" s="461">
        <v>105400</v>
      </c>
      <c r="B436" s="459" t="s">
        <v>1187</v>
      </c>
      <c r="C436" s="461" t="s">
        <v>79</v>
      </c>
      <c r="D436" s="464">
        <v>64.25</v>
      </c>
      <c r="E436" s="462">
        <v>66.319999999999993</v>
      </c>
    </row>
    <row r="437" spans="1:5" x14ac:dyDescent="0.3">
      <c r="A437" s="461">
        <v>105264</v>
      </c>
      <c r="B437" s="459" t="s">
        <v>1188</v>
      </c>
      <c r="C437" s="461" t="s">
        <v>79</v>
      </c>
      <c r="D437" s="464">
        <v>51.83</v>
      </c>
      <c r="E437" s="462">
        <v>53.56</v>
      </c>
    </row>
    <row r="438" spans="1:5" x14ac:dyDescent="0.3">
      <c r="A438" s="461">
        <v>105297</v>
      </c>
      <c r="B438" s="459" t="s">
        <v>1189</v>
      </c>
      <c r="C438" s="461" t="s">
        <v>79</v>
      </c>
      <c r="D438" s="464">
        <v>9.6199999999999992</v>
      </c>
      <c r="E438" s="462">
        <v>9.92</v>
      </c>
    </row>
    <row r="439" spans="1:5" x14ac:dyDescent="0.3">
      <c r="A439" s="461">
        <v>105372</v>
      </c>
      <c r="B439" s="459" t="s">
        <v>1190</v>
      </c>
      <c r="C439" s="461" t="s">
        <v>79</v>
      </c>
      <c r="D439" s="464">
        <v>7.45</v>
      </c>
      <c r="E439" s="462">
        <v>7.69</v>
      </c>
    </row>
    <row r="440" spans="1:5" x14ac:dyDescent="0.3">
      <c r="A440" s="461">
        <v>105401</v>
      </c>
      <c r="B440" s="459" t="s">
        <v>1191</v>
      </c>
      <c r="C440" s="461" t="s">
        <v>79</v>
      </c>
      <c r="D440" s="464">
        <v>72.48</v>
      </c>
      <c r="E440" s="462">
        <v>74.84</v>
      </c>
    </row>
    <row r="441" spans="1:5" x14ac:dyDescent="0.3">
      <c r="A441" s="461">
        <v>105265</v>
      </c>
      <c r="B441" s="459" t="s">
        <v>1192</v>
      </c>
      <c r="C441" s="461" t="s">
        <v>79</v>
      </c>
      <c r="D441" s="464">
        <v>58.53</v>
      </c>
      <c r="E441" s="462">
        <v>60.51</v>
      </c>
    </row>
    <row r="442" spans="1:5" x14ac:dyDescent="0.3">
      <c r="A442" s="461">
        <v>105402</v>
      </c>
      <c r="B442" s="459" t="s">
        <v>1193</v>
      </c>
      <c r="C442" s="461" t="s">
        <v>79</v>
      </c>
      <c r="D442" s="464">
        <v>80.91</v>
      </c>
      <c r="E442" s="462">
        <v>83.55</v>
      </c>
    </row>
    <row r="443" spans="1:5" x14ac:dyDescent="0.3">
      <c r="A443" s="461">
        <v>105266</v>
      </c>
      <c r="B443" s="459" t="s">
        <v>1194</v>
      </c>
      <c r="C443" s="461" t="s">
        <v>79</v>
      </c>
      <c r="D443" s="464">
        <v>65.459999999999994</v>
      </c>
      <c r="E443" s="462">
        <v>67.67</v>
      </c>
    </row>
    <row r="444" spans="1:5" x14ac:dyDescent="0.3">
      <c r="A444" s="461">
        <v>105361</v>
      </c>
      <c r="B444" s="459" t="s">
        <v>1195</v>
      </c>
      <c r="C444" s="461" t="s">
        <v>79</v>
      </c>
      <c r="D444" s="464">
        <v>15.92</v>
      </c>
      <c r="E444" s="462">
        <v>16.71</v>
      </c>
    </row>
    <row r="445" spans="1:5" x14ac:dyDescent="0.3">
      <c r="A445" s="461">
        <v>105382</v>
      </c>
      <c r="B445" s="459" t="s">
        <v>1196</v>
      </c>
      <c r="C445" s="461" t="s">
        <v>79</v>
      </c>
      <c r="D445" s="464">
        <v>13.2</v>
      </c>
      <c r="E445" s="462">
        <v>13.84</v>
      </c>
    </row>
    <row r="446" spans="1:5" x14ac:dyDescent="0.3">
      <c r="A446" s="461">
        <v>105359</v>
      </c>
      <c r="B446" s="459" t="s">
        <v>1197</v>
      </c>
      <c r="C446" s="461" t="s">
        <v>79</v>
      </c>
      <c r="D446" s="464">
        <v>11.24</v>
      </c>
      <c r="E446" s="462">
        <v>11.81</v>
      </c>
    </row>
    <row r="447" spans="1:5" x14ac:dyDescent="0.3">
      <c r="A447" s="461">
        <v>105315</v>
      </c>
      <c r="B447" s="459" t="s">
        <v>1198</v>
      </c>
      <c r="C447" s="461" t="s">
        <v>79</v>
      </c>
      <c r="D447" s="464">
        <v>9.23</v>
      </c>
      <c r="E447" s="462">
        <v>9.6999999999999993</v>
      </c>
    </row>
    <row r="448" spans="1:5" x14ac:dyDescent="0.3">
      <c r="A448" s="461">
        <v>105360</v>
      </c>
      <c r="B448" s="459" t="s">
        <v>1199</v>
      </c>
      <c r="C448" s="461" t="s">
        <v>79</v>
      </c>
      <c r="D448" s="464">
        <v>13.66</v>
      </c>
      <c r="E448" s="462">
        <v>14.34</v>
      </c>
    </row>
    <row r="449" spans="1:5" x14ac:dyDescent="0.3">
      <c r="A449" s="461">
        <v>105381</v>
      </c>
      <c r="B449" s="459" t="s">
        <v>1200</v>
      </c>
      <c r="C449" s="461" t="s">
        <v>79</v>
      </c>
      <c r="D449" s="464">
        <v>11.31</v>
      </c>
      <c r="E449" s="462">
        <v>11.85</v>
      </c>
    </row>
    <row r="450" spans="1:5" x14ac:dyDescent="0.3">
      <c r="A450" s="461">
        <v>105251</v>
      </c>
      <c r="B450" s="459" t="s">
        <v>1201</v>
      </c>
      <c r="C450" s="461" t="s">
        <v>79</v>
      </c>
      <c r="D450" s="464">
        <v>16.190000000000001</v>
      </c>
      <c r="E450" s="462">
        <v>16.73</v>
      </c>
    </row>
    <row r="451" spans="1:5" x14ac:dyDescent="0.3">
      <c r="A451" s="461">
        <v>105282</v>
      </c>
      <c r="B451" s="459" t="s">
        <v>1202</v>
      </c>
      <c r="C451" s="461" t="s">
        <v>79</v>
      </c>
      <c r="D451" s="464">
        <v>12.58</v>
      </c>
      <c r="E451" s="462">
        <v>13.01</v>
      </c>
    </row>
    <row r="452" spans="1:5" x14ac:dyDescent="0.3">
      <c r="A452" s="461">
        <v>105276</v>
      </c>
      <c r="B452" s="459" t="s">
        <v>1203</v>
      </c>
      <c r="C452" s="461" t="s">
        <v>79</v>
      </c>
      <c r="D452" s="464">
        <v>130.35</v>
      </c>
      <c r="E452" s="462">
        <v>134.74</v>
      </c>
    </row>
    <row r="453" spans="1:5" x14ac:dyDescent="0.3">
      <c r="A453" s="461">
        <v>105341</v>
      </c>
      <c r="B453" s="459" t="s">
        <v>1204</v>
      </c>
      <c r="C453" s="461" t="s">
        <v>79</v>
      </c>
      <c r="D453" s="464">
        <v>104.9</v>
      </c>
      <c r="E453" s="462">
        <v>108.59</v>
      </c>
    </row>
    <row r="454" spans="1:5" x14ac:dyDescent="0.3">
      <c r="A454" s="461">
        <v>105277</v>
      </c>
      <c r="B454" s="459" t="s">
        <v>1205</v>
      </c>
      <c r="C454" s="461" t="s">
        <v>79</v>
      </c>
      <c r="D454" s="464">
        <v>157.91999999999999</v>
      </c>
      <c r="E454" s="462">
        <v>163.16999999999999</v>
      </c>
    </row>
    <row r="455" spans="1:5" x14ac:dyDescent="0.3">
      <c r="A455" s="461">
        <v>105342</v>
      </c>
      <c r="B455" s="459" t="s">
        <v>1206</v>
      </c>
      <c r="C455" s="461" t="s">
        <v>79</v>
      </c>
      <c r="D455" s="464">
        <v>127.92</v>
      </c>
      <c r="E455" s="462">
        <v>132.32</v>
      </c>
    </row>
    <row r="456" spans="1:5" x14ac:dyDescent="0.3">
      <c r="A456" s="461">
        <v>105252</v>
      </c>
      <c r="B456" s="459" t="s">
        <v>1207</v>
      </c>
      <c r="C456" s="461" t="s">
        <v>79</v>
      </c>
      <c r="D456" s="464">
        <v>21.41</v>
      </c>
      <c r="E456" s="462">
        <v>22.16</v>
      </c>
    </row>
    <row r="457" spans="1:5" x14ac:dyDescent="0.3">
      <c r="A457" s="461">
        <v>105298</v>
      </c>
      <c r="B457" s="459" t="s">
        <v>1208</v>
      </c>
      <c r="C457" s="461" t="s">
        <v>79</v>
      </c>
      <c r="D457" s="464">
        <v>16.920000000000002</v>
      </c>
      <c r="E457" s="462">
        <v>17.52</v>
      </c>
    </row>
    <row r="458" spans="1:5" x14ac:dyDescent="0.3">
      <c r="A458" s="461">
        <v>105253</v>
      </c>
      <c r="B458" s="459" t="s">
        <v>1209</v>
      </c>
      <c r="C458" s="461" t="s">
        <v>79</v>
      </c>
      <c r="D458" s="464">
        <v>26.63</v>
      </c>
      <c r="E458" s="462">
        <v>27.6</v>
      </c>
    </row>
    <row r="459" spans="1:5" x14ac:dyDescent="0.3">
      <c r="A459" s="461">
        <v>105299</v>
      </c>
      <c r="B459" s="459" t="s">
        <v>1210</v>
      </c>
      <c r="C459" s="461" t="s">
        <v>79</v>
      </c>
      <c r="D459" s="464">
        <v>21.26</v>
      </c>
      <c r="E459" s="462">
        <v>22.05</v>
      </c>
    </row>
    <row r="460" spans="1:5" x14ac:dyDescent="0.3">
      <c r="A460" s="461">
        <v>105254</v>
      </c>
      <c r="B460" s="459" t="s">
        <v>1211</v>
      </c>
      <c r="C460" s="461" t="s">
        <v>79</v>
      </c>
      <c r="D460" s="464">
        <v>32</v>
      </c>
      <c r="E460" s="462">
        <v>33.18</v>
      </c>
    </row>
    <row r="461" spans="1:5" x14ac:dyDescent="0.3">
      <c r="A461" s="461">
        <v>105300</v>
      </c>
      <c r="B461" s="459" t="s">
        <v>1212</v>
      </c>
      <c r="C461" s="461" t="s">
        <v>79</v>
      </c>
      <c r="D461" s="464">
        <v>25.75</v>
      </c>
      <c r="E461" s="462">
        <v>26.7</v>
      </c>
    </row>
    <row r="462" spans="1:5" x14ac:dyDescent="0.3">
      <c r="A462" s="461">
        <v>105255</v>
      </c>
      <c r="B462" s="459" t="s">
        <v>1213</v>
      </c>
      <c r="C462" s="461" t="s">
        <v>79</v>
      </c>
      <c r="D462" s="464">
        <v>37.35</v>
      </c>
      <c r="E462" s="462">
        <v>38.75</v>
      </c>
    </row>
    <row r="463" spans="1:5" x14ac:dyDescent="0.3">
      <c r="A463" s="461">
        <v>105301</v>
      </c>
      <c r="B463" s="459" t="s">
        <v>1214</v>
      </c>
      <c r="C463" s="461" t="s">
        <v>79</v>
      </c>
      <c r="D463" s="464">
        <v>30.21</v>
      </c>
      <c r="E463" s="462">
        <v>31.37</v>
      </c>
    </row>
    <row r="464" spans="1:5" x14ac:dyDescent="0.3">
      <c r="A464" s="461">
        <v>105256</v>
      </c>
      <c r="B464" s="459" t="s">
        <v>1215</v>
      </c>
      <c r="C464" s="461" t="s">
        <v>79</v>
      </c>
      <c r="D464" s="464">
        <v>42.7</v>
      </c>
      <c r="E464" s="462">
        <v>44.32</v>
      </c>
    </row>
    <row r="465" spans="1:5" x14ac:dyDescent="0.3">
      <c r="A465" s="461">
        <v>105302</v>
      </c>
      <c r="B465" s="459" t="s">
        <v>1216</v>
      </c>
      <c r="C465" s="461" t="s">
        <v>79</v>
      </c>
      <c r="D465" s="464">
        <v>34.68</v>
      </c>
      <c r="E465" s="462">
        <v>36.01</v>
      </c>
    </row>
    <row r="466" spans="1:5" x14ac:dyDescent="0.3">
      <c r="A466" s="461">
        <v>105257</v>
      </c>
      <c r="B466" s="459" t="s">
        <v>1217</v>
      </c>
      <c r="C466" s="461" t="s">
        <v>79</v>
      </c>
      <c r="D466" s="464">
        <v>48.04</v>
      </c>
      <c r="E466" s="462">
        <v>49.87</v>
      </c>
    </row>
    <row r="467" spans="1:5" x14ac:dyDescent="0.3">
      <c r="A467" s="461">
        <v>105303</v>
      </c>
      <c r="B467" s="459" t="s">
        <v>1218</v>
      </c>
      <c r="C467" s="461" t="s">
        <v>79</v>
      </c>
      <c r="D467" s="464">
        <v>39.15</v>
      </c>
      <c r="E467" s="462">
        <v>40.659999999999997</v>
      </c>
    </row>
    <row r="468" spans="1:5" x14ac:dyDescent="0.3">
      <c r="A468" s="461">
        <v>105270</v>
      </c>
      <c r="B468" s="459" t="s">
        <v>1219</v>
      </c>
      <c r="C468" s="461" t="s">
        <v>79</v>
      </c>
      <c r="D468" s="464">
        <v>53.54</v>
      </c>
      <c r="E468" s="462">
        <v>55.57</v>
      </c>
    </row>
    <row r="469" spans="1:5" x14ac:dyDescent="0.3">
      <c r="A469" s="461">
        <v>105304</v>
      </c>
      <c r="B469" s="459" t="s">
        <v>1220</v>
      </c>
      <c r="C469" s="461" t="s">
        <v>79</v>
      </c>
      <c r="D469" s="464">
        <v>43.76</v>
      </c>
      <c r="E469" s="462">
        <v>45.45</v>
      </c>
    </row>
    <row r="470" spans="1:5" x14ac:dyDescent="0.3">
      <c r="A470" s="461">
        <v>105271</v>
      </c>
      <c r="B470" s="459" t="s">
        <v>1221</v>
      </c>
      <c r="C470" s="461" t="s">
        <v>79</v>
      </c>
      <c r="D470" s="464">
        <v>69.38</v>
      </c>
      <c r="E470" s="462">
        <v>71.62</v>
      </c>
    </row>
    <row r="471" spans="1:5" x14ac:dyDescent="0.3">
      <c r="A471" s="461">
        <v>105305</v>
      </c>
      <c r="B471" s="459" t="s">
        <v>1222</v>
      </c>
      <c r="C471" s="461" t="s">
        <v>79</v>
      </c>
      <c r="D471" s="464">
        <v>55.31</v>
      </c>
      <c r="E471" s="462">
        <v>57.17</v>
      </c>
    </row>
    <row r="472" spans="1:5" x14ac:dyDescent="0.3">
      <c r="A472" s="461">
        <v>105272</v>
      </c>
      <c r="B472" s="459" t="s">
        <v>1223</v>
      </c>
      <c r="C472" s="461" t="s">
        <v>79</v>
      </c>
      <c r="D472" s="464">
        <v>81.91</v>
      </c>
      <c r="E472" s="462">
        <v>84.59</v>
      </c>
    </row>
    <row r="473" spans="1:5" x14ac:dyDescent="0.3">
      <c r="A473" s="461">
        <v>105306</v>
      </c>
      <c r="B473" s="459" t="s">
        <v>1224</v>
      </c>
      <c r="C473" s="461" t="s">
        <v>79</v>
      </c>
      <c r="D473" s="464">
        <v>65.56</v>
      </c>
      <c r="E473" s="462">
        <v>67.78</v>
      </c>
    </row>
    <row r="474" spans="1:5" x14ac:dyDescent="0.3">
      <c r="A474" s="461">
        <v>105273</v>
      </c>
      <c r="B474" s="459" t="s">
        <v>1225</v>
      </c>
      <c r="C474" s="461" t="s">
        <v>79</v>
      </c>
      <c r="D474" s="464">
        <v>93.67</v>
      </c>
      <c r="E474" s="462">
        <v>96.77</v>
      </c>
    </row>
    <row r="475" spans="1:5" x14ac:dyDescent="0.3">
      <c r="A475" s="461">
        <v>105307</v>
      </c>
      <c r="B475" s="459" t="s">
        <v>1226</v>
      </c>
      <c r="C475" s="461" t="s">
        <v>79</v>
      </c>
      <c r="D475" s="464">
        <v>75.05</v>
      </c>
      <c r="E475" s="462">
        <v>77.64</v>
      </c>
    </row>
    <row r="476" spans="1:5" x14ac:dyDescent="0.3">
      <c r="A476" s="461">
        <v>105250</v>
      </c>
      <c r="B476" s="459" t="s">
        <v>1227</v>
      </c>
      <c r="C476" s="461" t="s">
        <v>79</v>
      </c>
      <c r="D476" s="464">
        <v>14.07</v>
      </c>
      <c r="E476" s="462">
        <v>14.52</v>
      </c>
    </row>
    <row r="477" spans="1:5" x14ac:dyDescent="0.3">
      <c r="A477" s="461">
        <v>105269</v>
      </c>
      <c r="B477" s="459" t="s">
        <v>1228</v>
      </c>
      <c r="C477" s="461" t="s">
        <v>79</v>
      </c>
      <c r="D477" s="464">
        <v>10.82</v>
      </c>
      <c r="E477" s="462">
        <v>11.16</v>
      </c>
    </row>
    <row r="478" spans="1:5" x14ac:dyDescent="0.3">
      <c r="A478" s="461">
        <v>105274</v>
      </c>
      <c r="B478" s="459" t="s">
        <v>1229</v>
      </c>
      <c r="C478" s="461" t="s">
        <v>79</v>
      </c>
      <c r="D478" s="464">
        <v>105.73</v>
      </c>
      <c r="E478" s="462">
        <v>109.26</v>
      </c>
    </row>
    <row r="479" spans="1:5" x14ac:dyDescent="0.3">
      <c r="A479" s="461">
        <v>105340</v>
      </c>
      <c r="B479" s="459" t="s">
        <v>1230</v>
      </c>
      <c r="C479" s="461" t="s">
        <v>79</v>
      </c>
      <c r="D479" s="464">
        <v>84.83</v>
      </c>
      <c r="E479" s="462">
        <v>87.79</v>
      </c>
    </row>
    <row r="480" spans="1:5" x14ac:dyDescent="0.3">
      <c r="A480" s="461">
        <v>105275</v>
      </c>
      <c r="B480" s="459" t="s">
        <v>1231</v>
      </c>
      <c r="C480" s="461" t="s">
        <v>79</v>
      </c>
      <c r="D480" s="464">
        <v>117.99</v>
      </c>
      <c r="E480" s="462">
        <v>121.95</v>
      </c>
    </row>
    <row r="481" spans="1:5" x14ac:dyDescent="0.3">
      <c r="A481" s="461">
        <v>105390</v>
      </c>
      <c r="B481" s="459" t="s">
        <v>1232</v>
      </c>
      <c r="C481" s="461" t="s">
        <v>79</v>
      </c>
      <c r="D481" s="464">
        <v>94.81</v>
      </c>
      <c r="E481" s="462">
        <v>98.12</v>
      </c>
    </row>
    <row r="482" spans="1:5" x14ac:dyDescent="0.3">
      <c r="A482" s="461">
        <v>105364</v>
      </c>
      <c r="B482" s="459" t="s">
        <v>1233</v>
      </c>
      <c r="C482" s="461" t="s">
        <v>79</v>
      </c>
      <c r="D482" s="464">
        <v>23.12</v>
      </c>
      <c r="E482" s="462">
        <v>24.3</v>
      </c>
    </row>
    <row r="483" spans="1:5" x14ac:dyDescent="0.3">
      <c r="A483" s="461">
        <v>105385</v>
      </c>
      <c r="B483" s="459" t="s">
        <v>1234</v>
      </c>
      <c r="C483" s="461" t="s">
        <v>79</v>
      </c>
      <c r="D483" s="464">
        <v>19.05</v>
      </c>
      <c r="E483" s="462">
        <v>20</v>
      </c>
    </row>
    <row r="484" spans="1:5" x14ac:dyDescent="0.3">
      <c r="A484" s="461">
        <v>105362</v>
      </c>
      <c r="B484" s="459" t="s">
        <v>1235</v>
      </c>
      <c r="C484" s="461" t="s">
        <v>79</v>
      </c>
      <c r="D484" s="464">
        <v>16.510000000000002</v>
      </c>
      <c r="E484" s="462">
        <v>17.38</v>
      </c>
    </row>
    <row r="485" spans="1:5" x14ac:dyDescent="0.3">
      <c r="A485" s="461">
        <v>105383</v>
      </c>
      <c r="B485" s="459" t="s">
        <v>1236</v>
      </c>
      <c r="C485" s="461" t="s">
        <v>79</v>
      </c>
      <c r="D485" s="464">
        <v>13.52</v>
      </c>
      <c r="E485" s="462">
        <v>14.22</v>
      </c>
    </row>
    <row r="486" spans="1:5" x14ac:dyDescent="0.3">
      <c r="A486" s="461">
        <v>105363</v>
      </c>
      <c r="B486" s="459" t="s">
        <v>1237</v>
      </c>
      <c r="C486" s="461" t="s">
        <v>79</v>
      </c>
      <c r="D486" s="464">
        <v>19.899999999999999</v>
      </c>
      <c r="E486" s="462">
        <v>20.92</v>
      </c>
    </row>
    <row r="487" spans="1:5" x14ac:dyDescent="0.3">
      <c r="A487" s="461">
        <v>105384</v>
      </c>
      <c r="B487" s="459" t="s">
        <v>1238</v>
      </c>
      <c r="C487" s="461" t="s">
        <v>79</v>
      </c>
      <c r="D487" s="464">
        <v>16.36</v>
      </c>
      <c r="E487" s="462">
        <v>17.2</v>
      </c>
    </row>
    <row r="488" spans="1:5" x14ac:dyDescent="0.3">
      <c r="A488" s="461">
        <v>105279</v>
      </c>
      <c r="B488" s="459" t="s">
        <v>1239</v>
      </c>
      <c r="C488" s="461" t="s">
        <v>79</v>
      </c>
      <c r="D488" s="464">
        <v>22.18</v>
      </c>
      <c r="E488" s="462">
        <v>22.9</v>
      </c>
    </row>
    <row r="489" spans="1:5" x14ac:dyDescent="0.3">
      <c r="A489" s="461">
        <v>105259</v>
      </c>
      <c r="B489" s="459" t="s">
        <v>1240</v>
      </c>
      <c r="C489" s="461" t="s">
        <v>79</v>
      </c>
      <c r="D489" s="464">
        <v>17.38</v>
      </c>
      <c r="E489" s="462">
        <v>17.940000000000001</v>
      </c>
    </row>
    <row r="490" spans="1:5" x14ac:dyDescent="0.3">
      <c r="A490" s="461">
        <v>105357</v>
      </c>
      <c r="B490" s="459" t="s">
        <v>1241</v>
      </c>
      <c r="C490" s="461" t="s">
        <v>79</v>
      </c>
      <c r="D490" s="464">
        <v>178.93</v>
      </c>
      <c r="E490" s="462">
        <v>184.79</v>
      </c>
    </row>
    <row r="491" spans="1:5" x14ac:dyDescent="0.3">
      <c r="A491" s="461">
        <v>105346</v>
      </c>
      <c r="B491" s="459" t="s">
        <v>1242</v>
      </c>
      <c r="C491" s="461" t="s">
        <v>79</v>
      </c>
      <c r="D491" s="464">
        <v>144.97999999999999</v>
      </c>
      <c r="E491" s="462">
        <v>149.91</v>
      </c>
    </row>
    <row r="492" spans="1:5" x14ac:dyDescent="0.3">
      <c r="A492" s="461">
        <v>105358</v>
      </c>
      <c r="B492" s="459" t="s">
        <v>1243</v>
      </c>
      <c r="C492" s="461" t="s">
        <v>79</v>
      </c>
      <c r="D492" s="464">
        <v>218.78</v>
      </c>
      <c r="E492" s="462">
        <v>225.77</v>
      </c>
    </row>
    <row r="493" spans="1:5" x14ac:dyDescent="0.3">
      <c r="A493" s="461">
        <v>105347</v>
      </c>
      <c r="B493" s="459" t="s">
        <v>1244</v>
      </c>
      <c r="C493" s="461" t="s">
        <v>79</v>
      </c>
      <c r="D493" s="464">
        <v>178.78</v>
      </c>
      <c r="E493" s="462">
        <v>184.65</v>
      </c>
    </row>
    <row r="494" spans="1:5" x14ac:dyDescent="0.3">
      <c r="A494" s="461">
        <v>105280</v>
      </c>
      <c r="B494" s="459" t="s">
        <v>1245</v>
      </c>
      <c r="C494" s="461" t="s">
        <v>79</v>
      </c>
      <c r="D494" s="464">
        <v>29.31</v>
      </c>
      <c r="E494" s="462">
        <v>30.33</v>
      </c>
    </row>
    <row r="495" spans="1:5" x14ac:dyDescent="0.3">
      <c r="A495" s="461">
        <v>105283</v>
      </c>
      <c r="B495" s="459" t="s">
        <v>1246</v>
      </c>
      <c r="C495" s="461" t="s">
        <v>79</v>
      </c>
      <c r="D495" s="464">
        <v>23.32</v>
      </c>
      <c r="E495" s="462">
        <v>24.14</v>
      </c>
    </row>
    <row r="496" spans="1:5" x14ac:dyDescent="0.3">
      <c r="A496" s="461">
        <v>105281</v>
      </c>
      <c r="B496" s="459" t="s">
        <v>1247</v>
      </c>
      <c r="C496" s="461" t="s">
        <v>79</v>
      </c>
      <c r="D496" s="464">
        <v>36.450000000000003</v>
      </c>
      <c r="E496" s="462">
        <v>37.74</v>
      </c>
    </row>
    <row r="497" spans="1:5" x14ac:dyDescent="0.3">
      <c r="A497" s="461">
        <v>105319</v>
      </c>
      <c r="B497" s="459" t="s">
        <v>1248</v>
      </c>
      <c r="C497" s="461" t="s">
        <v>79</v>
      </c>
      <c r="D497" s="464">
        <v>29.29</v>
      </c>
      <c r="E497" s="462">
        <v>30.34</v>
      </c>
    </row>
    <row r="498" spans="1:5" x14ac:dyDescent="0.3">
      <c r="A498" s="461">
        <v>105284</v>
      </c>
      <c r="B498" s="459" t="s">
        <v>1249</v>
      </c>
      <c r="C498" s="461" t="s">
        <v>79</v>
      </c>
      <c r="D498" s="464">
        <v>43.9</v>
      </c>
      <c r="E498" s="462">
        <v>45.48</v>
      </c>
    </row>
    <row r="499" spans="1:5" x14ac:dyDescent="0.3">
      <c r="A499" s="461">
        <v>105320</v>
      </c>
      <c r="B499" s="459" t="s">
        <v>1250</v>
      </c>
      <c r="C499" s="461" t="s">
        <v>79</v>
      </c>
      <c r="D499" s="464">
        <v>35.56</v>
      </c>
      <c r="E499" s="462">
        <v>36.85</v>
      </c>
    </row>
    <row r="500" spans="1:5" x14ac:dyDescent="0.3">
      <c r="A500" s="461">
        <v>105348</v>
      </c>
      <c r="B500" s="459" t="s">
        <v>1251</v>
      </c>
      <c r="C500" s="461" t="s">
        <v>79</v>
      </c>
      <c r="D500" s="464">
        <v>51.3</v>
      </c>
      <c r="E500" s="462">
        <v>53.17</v>
      </c>
    </row>
    <row r="501" spans="1:5" x14ac:dyDescent="0.3">
      <c r="A501" s="461">
        <v>105321</v>
      </c>
      <c r="B501" s="459" t="s">
        <v>1252</v>
      </c>
      <c r="C501" s="461" t="s">
        <v>79</v>
      </c>
      <c r="D501" s="464">
        <v>41.79</v>
      </c>
      <c r="E501" s="462">
        <v>43.32</v>
      </c>
    </row>
    <row r="502" spans="1:5" x14ac:dyDescent="0.3">
      <c r="A502" s="461">
        <v>105349</v>
      </c>
      <c r="B502" s="459" t="s">
        <v>1253</v>
      </c>
      <c r="C502" s="461" t="s">
        <v>79</v>
      </c>
      <c r="D502" s="464">
        <v>58.72</v>
      </c>
      <c r="E502" s="462">
        <v>60.87</v>
      </c>
    </row>
    <row r="503" spans="1:5" x14ac:dyDescent="0.3">
      <c r="A503" s="461">
        <v>105322</v>
      </c>
      <c r="B503" s="459" t="s">
        <v>1254</v>
      </c>
      <c r="C503" s="461" t="s">
        <v>79</v>
      </c>
      <c r="D503" s="464">
        <v>48.03</v>
      </c>
      <c r="E503" s="462">
        <v>49.8</v>
      </c>
    </row>
    <row r="504" spans="1:5" x14ac:dyDescent="0.3">
      <c r="A504" s="461">
        <v>105350</v>
      </c>
      <c r="B504" s="459" t="s">
        <v>1255</v>
      </c>
      <c r="C504" s="461" t="s">
        <v>79</v>
      </c>
      <c r="D504" s="464">
        <v>66.12</v>
      </c>
      <c r="E504" s="462">
        <v>68.55</v>
      </c>
    </row>
    <row r="505" spans="1:5" x14ac:dyDescent="0.3">
      <c r="A505" s="461">
        <v>105323</v>
      </c>
      <c r="B505" s="459" t="s">
        <v>1256</v>
      </c>
      <c r="C505" s="461" t="s">
        <v>79</v>
      </c>
      <c r="D505" s="464">
        <v>54.25</v>
      </c>
      <c r="E505" s="462">
        <v>56.27</v>
      </c>
    </row>
    <row r="506" spans="1:5" x14ac:dyDescent="0.3">
      <c r="A506" s="461">
        <v>105351</v>
      </c>
      <c r="B506" s="459" t="s">
        <v>1257</v>
      </c>
      <c r="C506" s="461" t="s">
        <v>79</v>
      </c>
      <c r="D506" s="464">
        <v>73.8</v>
      </c>
      <c r="E506" s="462">
        <v>76.5</v>
      </c>
    </row>
    <row r="507" spans="1:5" x14ac:dyDescent="0.3">
      <c r="A507" s="461">
        <v>105324</v>
      </c>
      <c r="B507" s="459" t="s">
        <v>1258</v>
      </c>
      <c r="C507" s="461" t="s">
        <v>79</v>
      </c>
      <c r="D507" s="464">
        <v>60.76</v>
      </c>
      <c r="E507" s="462">
        <v>63</v>
      </c>
    </row>
    <row r="508" spans="1:5" x14ac:dyDescent="0.3">
      <c r="A508" s="461">
        <v>105352</v>
      </c>
      <c r="B508" s="459" t="s">
        <v>1259</v>
      </c>
      <c r="C508" s="461" t="s">
        <v>79</v>
      </c>
      <c r="D508" s="464">
        <v>95.21</v>
      </c>
      <c r="E508" s="462">
        <v>98.21</v>
      </c>
    </row>
    <row r="509" spans="1:5" x14ac:dyDescent="0.3">
      <c r="A509" s="461">
        <v>105325</v>
      </c>
      <c r="B509" s="459" t="s">
        <v>1260</v>
      </c>
      <c r="C509" s="461" t="s">
        <v>79</v>
      </c>
      <c r="D509" s="464">
        <v>76.44</v>
      </c>
      <c r="E509" s="462">
        <v>78.94</v>
      </c>
    </row>
    <row r="510" spans="1:5" x14ac:dyDescent="0.3">
      <c r="A510" s="461">
        <v>105353</v>
      </c>
      <c r="B510" s="459" t="s">
        <v>1261</v>
      </c>
      <c r="C510" s="461" t="s">
        <v>79</v>
      </c>
      <c r="D510" s="464">
        <v>112.62</v>
      </c>
      <c r="E510" s="462">
        <v>116.19</v>
      </c>
    </row>
    <row r="511" spans="1:5" x14ac:dyDescent="0.3">
      <c r="A511" s="461">
        <v>105326</v>
      </c>
      <c r="B511" s="459" t="s">
        <v>1262</v>
      </c>
      <c r="C511" s="461" t="s">
        <v>79</v>
      </c>
      <c r="D511" s="464">
        <v>90.82</v>
      </c>
      <c r="E511" s="462">
        <v>93.79</v>
      </c>
    </row>
    <row r="512" spans="1:5" x14ac:dyDescent="0.3">
      <c r="A512" s="461">
        <v>105354</v>
      </c>
      <c r="B512" s="459" t="s">
        <v>1263</v>
      </c>
      <c r="C512" s="461" t="s">
        <v>79</v>
      </c>
      <c r="D512" s="464">
        <v>128.51</v>
      </c>
      <c r="E512" s="462">
        <v>132.63999999999999</v>
      </c>
    </row>
    <row r="513" spans="1:5" x14ac:dyDescent="0.3">
      <c r="A513" s="461">
        <v>105344</v>
      </c>
      <c r="B513" s="459" t="s">
        <v>1264</v>
      </c>
      <c r="C513" s="461" t="s">
        <v>79</v>
      </c>
      <c r="D513" s="464">
        <v>103.68</v>
      </c>
      <c r="E513" s="462">
        <v>107.14</v>
      </c>
    </row>
    <row r="514" spans="1:5" x14ac:dyDescent="0.3">
      <c r="A514" s="461">
        <v>105278</v>
      </c>
      <c r="B514" s="459" t="s">
        <v>1265</v>
      </c>
      <c r="C514" s="461" t="s">
        <v>79</v>
      </c>
      <c r="D514" s="464">
        <v>19.27</v>
      </c>
      <c r="E514" s="462">
        <v>19.87</v>
      </c>
    </row>
    <row r="515" spans="1:5" x14ac:dyDescent="0.3">
      <c r="A515" s="461">
        <v>105343</v>
      </c>
      <c r="B515" s="459" t="s">
        <v>1266</v>
      </c>
      <c r="C515" s="461" t="s">
        <v>79</v>
      </c>
      <c r="D515" s="464">
        <v>14.92</v>
      </c>
      <c r="E515" s="462">
        <v>15.38</v>
      </c>
    </row>
    <row r="516" spans="1:5" x14ac:dyDescent="0.3">
      <c r="A516" s="461">
        <v>105355</v>
      </c>
      <c r="B516" s="459" t="s">
        <v>1267</v>
      </c>
      <c r="C516" s="461" t="s">
        <v>79</v>
      </c>
      <c r="D516" s="464">
        <v>144.96</v>
      </c>
      <c r="E516" s="462">
        <v>149.66999999999999</v>
      </c>
    </row>
    <row r="517" spans="1:5" x14ac:dyDescent="0.3">
      <c r="A517" s="461">
        <v>105391</v>
      </c>
      <c r="B517" s="459" t="s">
        <v>1268</v>
      </c>
      <c r="C517" s="461" t="s">
        <v>79</v>
      </c>
      <c r="D517" s="464">
        <v>117.08</v>
      </c>
      <c r="E517" s="462">
        <v>121.04</v>
      </c>
    </row>
    <row r="518" spans="1:5" x14ac:dyDescent="0.3">
      <c r="A518" s="461">
        <v>105356</v>
      </c>
      <c r="B518" s="459" t="s">
        <v>1269</v>
      </c>
      <c r="C518" s="461" t="s">
        <v>79</v>
      </c>
      <c r="D518" s="464">
        <v>161.82</v>
      </c>
      <c r="E518" s="462">
        <v>167.1</v>
      </c>
    </row>
    <row r="519" spans="1:5" x14ac:dyDescent="0.3">
      <c r="A519" s="461">
        <v>105345</v>
      </c>
      <c r="B519" s="459" t="s">
        <v>1270</v>
      </c>
      <c r="C519" s="461" t="s">
        <v>79</v>
      </c>
      <c r="D519" s="464">
        <v>130.91999999999999</v>
      </c>
      <c r="E519" s="462">
        <v>135.35</v>
      </c>
    </row>
    <row r="520" spans="1:5" x14ac:dyDescent="0.3">
      <c r="A520" s="461">
        <v>105367</v>
      </c>
      <c r="B520" s="459" t="s">
        <v>1271</v>
      </c>
      <c r="C520" s="461" t="s">
        <v>79</v>
      </c>
      <c r="D520" s="464">
        <v>31.85</v>
      </c>
      <c r="E520" s="462">
        <v>33.43</v>
      </c>
    </row>
    <row r="521" spans="1:5" x14ac:dyDescent="0.3">
      <c r="A521" s="461">
        <v>105371</v>
      </c>
      <c r="B521" s="459" t="s">
        <v>1272</v>
      </c>
      <c r="C521" s="461" t="s">
        <v>79</v>
      </c>
      <c r="D521" s="464">
        <v>26.42</v>
      </c>
      <c r="E521" s="462">
        <v>27.7</v>
      </c>
    </row>
    <row r="522" spans="1:5" x14ac:dyDescent="0.3">
      <c r="A522" s="461">
        <v>105365</v>
      </c>
      <c r="B522" s="459" t="s">
        <v>1273</v>
      </c>
      <c r="C522" s="461" t="s">
        <v>79</v>
      </c>
      <c r="D522" s="464">
        <v>22.48</v>
      </c>
      <c r="E522" s="462">
        <v>23.63</v>
      </c>
    </row>
    <row r="523" spans="1:5" x14ac:dyDescent="0.3">
      <c r="A523" s="461">
        <v>105386</v>
      </c>
      <c r="B523" s="459" t="s">
        <v>1274</v>
      </c>
      <c r="C523" s="461" t="s">
        <v>79</v>
      </c>
      <c r="D523" s="464">
        <v>18.489999999999998</v>
      </c>
      <c r="E523" s="462">
        <v>19.43</v>
      </c>
    </row>
    <row r="524" spans="1:5" x14ac:dyDescent="0.3">
      <c r="A524" s="461">
        <v>105366</v>
      </c>
      <c r="B524" s="459" t="s">
        <v>1275</v>
      </c>
      <c r="C524" s="461" t="s">
        <v>79</v>
      </c>
      <c r="D524" s="464">
        <v>27.34</v>
      </c>
      <c r="E524" s="462">
        <v>28.7</v>
      </c>
    </row>
    <row r="525" spans="1:5" x14ac:dyDescent="0.3">
      <c r="A525" s="461">
        <v>105387</v>
      </c>
      <c r="B525" s="459" t="s">
        <v>1276</v>
      </c>
      <c r="C525" s="461" t="s">
        <v>79</v>
      </c>
      <c r="D525" s="464">
        <v>22.62</v>
      </c>
      <c r="E525" s="462">
        <v>23.73</v>
      </c>
    </row>
    <row r="526" spans="1:5" x14ac:dyDescent="0.3">
      <c r="A526" s="461">
        <v>97177</v>
      </c>
      <c r="B526" s="459" t="s">
        <v>1277</v>
      </c>
      <c r="C526" s="461" t="s">
        <v>80</v>
      </c>
      <c r="D526" s="464">
        <v>68.48</v>
      </c>
      <c r="E526" s="462">
        <v>71.08</v>
      </c>
    </row>
    <row r="527" spans="1:5" x14ac:dyDescent="0.3">
      <c r="A527" s="461">
        <v>97187</v>
      </c>
      <c r="B527" s="459" t="s">
        <v>1278</v>
      </c>
      <c r="C527" s="461" t="s">
        <v>80</v>
      </c>
      <c r="D527" s="464">
        <v>61.21</v>
      </c>
      <c r="E527" s="462">
        <v>63.6</v>
      </c>
    </row>
    <row r="528" spans="1:5" x14ac:dyDescent="0.3">
      <c r="A528" s="461">
        <v>97178</v>
      </c>
      <c r="B528" s="459" t="s">
        <v>1279</v>
      </c>
      <c r="C528" s="461" t="s">
        <v>80</v>
      </c>
      <c r="D528" s="464">
        <v>83.29</v>
      </c>
      <c r="E528" s="462">
        <v>86.46</v>
      </c>
    </row>
    <row r="529" spans="1:5" x14ac:dyDescent="0.3">
      <c r="A529" s="461">
        <v>97188</v>
      </c>
      <c r="B529" s="459" t="s">
        <v>1280</v>
      </c>
      <c r="C529" s="461" t="s">
        <v>80</v>
      </c>
      <c r="D529" s="464">
        <v>74.53</v>
      </c>
      <c r="E529" s="462">
        <v>77.48</v>
      </c>
    </row>
    <row r="530" spans="1:5" x14ac:dyDescent="0.3">
      <c r="A530" s="461">
        <v>97179</v>
      </c>
      <c r="B530" s="459" t="s">
        <v>1281</v>
      </c>
      <c r="C530" s="461" t="s">
        <v>80</v>
      </c>
      <c r="D530" s="464">
        <v>98.07</v>
      </c>
      <c r="E530" s="462">
        <v>101.86</v>
      </c>
    </row>
    <row r="531" spans="1:5" x14ac:dyDescent="0.3">
      <c r="A531" s="461">
        <v>97189</v>
      </c>
      <c r="B531" s="459" t="s">
        <v>1282</v>
      </c>
      <c r="C531" s="461" t="s">
        <v>80</v>
      </c>
      <c r="D531" s="464">
        <v>87.84</v>
      </c>
      <c r="E531" s="462">
        <v>91.35</v>
      </c>
    </row>
    <row r="532" spans="1:5" x14ac:dyDescent="0.3">
      <c r="A532" s="461">
        <v>97180</v>
      </c>
      <c r="B532" s="459" t="s">
        <v>1283</v>
      </c>
      <c r="C532" s="461" t="s">
        <v>80</v>
      </c>
      <c r="D532" s="464">
        <v>112.87</v>
      </c>
      <c r="E532" s="462">
        <v>117.23</v>
      </c>
    </row>
    <row r="533" spans="1:5" x14ac:dyDescent="0.3">
      <c r="A533" s="461">
        <v>97190</v>
      </c>
      <c r="B533" s="459" t="s">
        <v>1284</v>
      </c>
      <c r="C533" s="461" t="s">
        <v>80</v>
      </c>
      <c r="D533" s="464">
        <v>101.15</v>
      </c>
      <c r="E533" s="462">
        <v>105.2</v>
      </c>
    </row>
    <row r="534" spans="1:5" x14ac:dyDescent="0.3">
      <c r="A534" s="461">
        <v>97181</v>
      </c>
      <c r="B534" s="459" t="s">
        <v>1285</v>
      </c>
      <c r="C534" s="461" t="s">
        <v>80</v>
      </c>
      <c r="D534" s="464">
        <v>127.65</v>
      </c>
      <c r="E534" s="462">
        <v>132.62</v>
      </c>
    </row>
    <row r="535" spans="1:5" x14ac:dyDescent="0.3">
      <c r="A535" s="461">
        <v>97191</v>
      </c>
      <c r="B535" s="459" t="s">
        <v>1286</v>
      </c>
      <c r="C535" s="461" t="s">
        <v>80</v>
      </c>
      <c r="D535" s="464">
        <v>114.47</v>
      </c>
      <c r="E535" s="462">
        <v>119.08</v>
      </c>
    </row>
    <row r="536" spans="1:5" x14ac:dyDescent="0.3">
      <c r="A536" s="461">
        <v>97182</v>
      </c>
      <c r="B536" s="459" t="s">
        <v>1287</v>
      </c>
      <c r="C536" s="461" t="s">
        <v>80</v>
      </c>
      <c r="D536" s="464">
        <v>146.83000000000001</v>
      </c>
      <c r="E536" s="462">
        <v>152.36000000000001</v>
      </c>
    </row>
    <row r="537" spans="1:5" x14ac:dyDescent="0.3">
      <c r="A537" s="461">
        <v>97192</v>
      </c>
      <c r="B537" s="459" t="s">
        <v>1288</v>
      </c>
      <c r="C537" s="461" t="s">
        <v>80</v>
      </c>
      <c r="D537" s="464">
        <v>131.12</v>
      </c>
      <c r="E537" s="462">
        <v>136.26</v>
      </c>
    </row>
    <row r="538" spans="1:5" x14ac:dyDescent="0.3">
      <c r="A538" s="461">
        <v>97173</v>
      </c>
      <c r="B538" s="459" t="s">
        <v>1289</v>
      </c>
      <c r="C538" s="461" t="s">
        <v>80</v>
      </c>
      <c r="D538" s="464">
        <v>38.89</v>
      </c>
      <c r="E538" s="462">
        <v>40.299999999999997</v>
      </c>
    </row>
    <row r="539" spans="1:5" x14ac:dyDescent="0.3">
      <c r="A539" s="461">
        <v>97183</v>
      </c>
      <c r="B539" s="459" t="s">
        <v>1290</v>
      </c>
      <c r="C539" s="461" t="s">
        <v>80</v>
      </c>
      <c r="D539" s="464">
        <v>34.57</v>
      </c>
      <c r="E539" s="462">
        <v>35.89</v>
      </c>
    </row>
    <row r="540" spans="1:5" x14ac:dyDescent="0.3">
      <c r="A540" s="461">
        <v>97174</v>
      </c>
      <c r="B540" s="459" t="s">
        <v>1291</v>
      </c>
      <c r="C540" s="461" t="s">
        <v>80</v>
      </c>
      <c r="D540" s="464">
        <v>46.29</v>
      </c>
      <c r="E540" s="462">
        <v>47.99</v>
      </c>
    </row>
    <row r="541" spans="1:5" x14ac:dyDescent="0.3">
      <c r="A541" s="461">
        <v>97184</v>
      </c>
      <c r="B541" s="459" t="s">
        <v>1292</v>
      </c>
      <c r="C541" s="461" t="s">
        <v>80</v>
      </c>
      <c r="D541" s="464">
        <v>41.23</v>
      </c>
      <c r="E541" s="462">
        <v>42.81</v>
      </c>
    </row>
    <row r="542" spans="1:5" x14ac:dyDescent="0.3">
      <c r="A542" s="461">
        <v>97175</v>
      </c>
      <c r="B542" s="459" t="s">
        <v>1293</v>
      </c>
      <c r="C542" s="461" t="s">
        <v>80</v>
      </c>
      <c r="D542" s="464">
        <v>53.68</v>
      </c>
      <c r="E542" s="462">
        <v>55.68</v>
      </c>
    </row>
    <row r="543" spans="1:5" x14ac:dyDescent="0.3">
      <c r="A543" s="461">
        <v>97185</v>
      </c>
      <c r="B543" s="459" t="s">
        <v>1294</v>
      </c>
      <c r="C543" s="461" t="s">
        <v>80</v>
      </c>
      <c r="D543" s="464">
        <v>47.89</v>
      </c>
      <c r="E543" s="462">
        <v>49.75</v>
      </c>
    </row>
    <row r="544" spans="1:5" x14ac:dyDescent="0.3">
      <c r="A544" s="461">
        <v>97176</v>
      </c>
      <c r="B544" s="459" t="s">
        <v>1295</v>
      </c>
      <c r="C544" s="461" t="s">
        <v>80</v>
      </c>
      <c r="D544" s="464">
        <v>61.08</v>
      </c>
      <c r="E544" s="462">
        <v>63.38</v>
      </c>
    </row>
    <row r="545" spans="1:5" x14ac:dyDescent="0.3">
      <c r="A545" s="461">
        <v>97186</v>
      </c>
      <c r="B545" s="459" t="s">
        <v>1296</v>
      </c>
      <c r="C545" s="461" t="s">
        <v>80</v>
      </c>
      <c r="D545" s="464">
        <v>54.55</v>
      </c>
      <c r="E545" s="462">
        <v>56.66</v>
      </c>
    </row>
    <row r="546" spans="1:5" x14ac:dyDescent="0.3">
      <c r="A546" s="461">
        <v>97142</v>
      </c>
      <c r="B546" s="459" t="s">
        <v>1297</v>
      </c>
      <c r="C546" s="461" t="s">
        <v>80</v>
      </c>
      <c r="D546" s="464">
        <v>5.0999999999999996</v>
      </c>
      <c r="E546" s="462">
        <v>5.28</v>
      </c>
    </row>
    <row r="547" spans="1:5" x14ac:dyDescent="0.3">
      <c r="A547" s="461">
        <v>97158</v>
      </c>
      <c r="B547" s="459" t="s">
        <v>1298</v>
      </c>
      <c r="C547" s="461" t="s">
        <v>80</v>
      </c>
      <c r="D547" s="464">
        <v>3.93</v>
      </c>
      <c r="E547" s="462">
        <v>4.08</v>
      </c>
    </row>
    <row r="548" spans="1:5" x14ac:dyDescent="0.3">
      <c r="A548" s="461">
        <v>97155</v>
      </c>
      <c r="B548" s="459" t="s">
        <v>1299</v>
      </c>
      <c r="C548" s="461" t="s">
        <v>80</v>
      </c>
      <c r="D548" s="464">
        <v>40.96</v>
      </c>
      <c r="E548" s="462">
        <v>42.38</v>
      </c>
    </row>
    <row r="549" spans="1:5" x14ac:dyDescent="0.3">
      <c r="A549" s="461">
        <v>97171</v>
      </c>
      <c r="B549" s="459" t="s">
        <v>1300</v>
      </c>
      <c r="C549" s="461" t="s">
        <v>80</v>
      </c>
      <c r="D549" s="464">
        <v>32.68</v>
      </c>
      <c r="E549" s="462">
        <v>33.880000000000003</v>
      </c>
    </row>
    <row r="550" spans="1:5" x14ac:dyDescent="0.3">
      <c r="A550" s="461">
        <v>97156</v>
      </c>
      <c r="B550" s="459" t="s">
        <v>1301</v>
      </c>
      <c r="C550" s="461" t="s">
        <v>80</v>
      </c>
      <c r="D550" s="464">
        <v>49.07</v>
      </c>
      <c r="E550" s="462">
        <v>50.77</v>
      </c>
    </row>
    <row r="551" spans="1:5" x14ac:dyDescent="0.3">
      <c r="A551" s="461">
        <v>97172</v>
      </c>
      <c r="B551" s="459" t="s">
        <v>1302</v>
      </c>
      <c r="C551" s="461" t="s">
        <v>80</v>
      </c>
      <c r="D551" s="464">
        <v>39.32</v>
      </c>
      <c r="E551" s="462">
        <v>40.76</v>
      </c>
    </row>
    <row r="552" spans="1:5" x14ac:dyDescent="0.3">
      <c r="A552" s="461">
        <v>97143</v>
      </c>
      <c r="B552" s="459" t="s">
        <v>1303</v>
      </c>
      <c r="C552" s="461" t="s">
        <v>80</v>
      </c>
      <c r="D552" s="464">
        <v>6.76</v>
      </c>
      <c r="E552" s="462">
        <v>7.01</v>
      </c>
    </row>
    <row r="553" spans="1:5" x14ac:dyDescent="0.3">
      <c r="A553" s="461">
        <v>97159</v>
      </c>
      <c r="B553" s="459" t="s">
        <v>1304</v>
      </c>
      <c r="C553" s="461" t="s">
        <v>80</v>
      </c>
      <c r="D553" s="464">
        <v>5.31</v>
      </c>
      <c r="E553" s="462">
        <v>5.51</v>
      </c>
    </row>
    <row r="554" spans="1:5" x14ac:dyDescent="0.3">
      <c r="A554" s="461">
        <v>97144</v>
      </c>
      <c r="B554" s="459" t="s">
        <v>1305</v>
      </c>
      <c r="C554" s="461" t="s">
        <v>80</v>
      </c>
      <c r="D554" s="464">
        <v>8.42</v>
      </c>
      <c r="E554" s="462">
        <v>8.73</v>
      </c>
    </row>
    <row r="555" spans="1:5" x14ac:dyDescent="0.3">
      <c r="A555" s="461">
        <v>97160</v>
      </c>
      <c r="B555" s="459" t="s">
        <v>1306</v>
      </c>
      <c r="C555" s="461" t="s">
        <v>80</v>
      </c>
      <c r="D555" s="464">
        <v>6.66</v>
      </c>
      <c r="E555" s="462">
        <v>6.93</v>
      </c>
    </row>
    <row r="556" spans="1:5" x14ac:dyDescent="0.3">
      <c r="A556" s="461">
        <v>97145</v>
      </c>
      <c r="B556" s="459" t="s">
        <v>1307</v>
      </c>
      <c r="C556" s="461" t="s">
        <v>80</v>
      </c>
      <c r="D556" s="464">
        <v>10.09</v>
      </c>
      <c r="E556" s="462">
        <v>10.48</v>
      </c>
    </row>
    <row r="557" spans="1:5" x14ac:dyDescent="0.3">
      <c r="A557" s="461">
        <v>97161</v>
      </c>
      <c r="B557" s="459" t="s">
        <v>1308</v>
      </c>
      <c r="C557" s="461" t="s">
        <v>80</v>
      </c>
      <c r="D557" s="464">
        <v>8.0500000000000007</v>
      </c>
      <c r="E557" s="462">
        <v>8.3800000000000008</v>
      </c>
    </row>
    <row r="558" spans="1:5" x14ac:dyDescent="0.3">
      <c r="A558" s="461">
        <v>97146</v>
      </c>
      <c r="B558" s="459" t="s">
        <v>1309</v>
      </c>
      <c r="C558" s="461" t="s">
        <v>80</v>
      </c>
      <c r="D558" s="464">
        <v>11.78</v>
      </c>
      <c r="E558" s="462">
        <v>12.22</v>
      </c>
    </row>
    <row r="559" spans="1:5" x14ac:dyDescent="0.3">
      <c r="A559" s="461">
        <v>97162</v>
      </c>
      <c r="B559" s="459" t="s">
        <v>1310</v>
      </c>
      <c r="C559" s="461" t="s">
        <v>80</v>
      </c>
      <c r="D559" s="464">
        <v>9.4600000000000009</v>
      </c>
      <c r="E559" s="462">
        <v>9.83</v>
      </c>
    </row>
    <row r="560" spans="1:5" x14ac:dyDescent="0.3">
      <c r="A560" s="461">
        <v>97147</v>
      </c>
      <c r="B560" s="459" t="s">
        <v>1311</v>
      </c>
      <c r="C560" s="461" t="s">
        <v>80</v>
      </c>
      <c r="D560" s="464">
        <v>13.44</v>
      </c>
      <c r="E560" s="462">
        <v>13.98</v>
      </c>
    </row>
    <row r="561" spans="1:5" x14ac:dyDescent="0.3">
      <c r="A561" s="461">
        <v>97163</v>
      </c>
      <c r="B561" s="459" t="s">
        <v>1312</v>
      </c>
      <c r="C561" s="461" t="s">
        <v>80</v>
      </c>
      <c r="D561" s="464">
        <v>10.83</v>
      </c>
      <c r="E561" s="462">
        <v>11.28</v>
      </c>
    </row>
    <row r="562" spans="1:5" x14ac:dyDescent="0.3">
      <c r="A562" s="461">
        <v>97148</v>
      </c>
      <c r="B562" s="459" t="s">
        <v>1313</v>
      </c>
      <c r="C562" s="461" t="s">
        <v>80</v>
      </c>
      <c r="D562" s="464">
        <v>15.11</v>
      </c>
      <c r="E562" s="462">
        <v>15.72</v>
      </c>
    </row>
    <row r="563" spans="1:5" x14ac:dyDescent="0.3">
      <c r="A563" s="461">
        <v>97164</v>
      </c>
      <c r="B563" s="459" t="s">
        <v>1314</v>
      </c>
      <c r="C563" s="461" t="s">
        <v>80</v>
      </c>
      <c r="D563" s="464">
        <v>12.23</v>
      </c>
      <c r="E563" s="462">
        <v>12.73</v>
      </c>
    </row>
    <row r="564" spans="1:5" x14ac:dyDescent="0.3">
      <c r="A564" s="461">
        <v>97149</v>
      </c>
      <c r="B564" s="459" t="s">
        <v>1315</v>
      </c>
      <c r="C564" s="461" t="s">
        <v>80</v>
      </c>
      <c r="D564" s="464">
        <v>16.829999999999998</v>
      </c>
      <c r="E564" s="462">
        <v>17.489999999999998</v>
      </c>
    </row>
    <row r="565" spans="1:5" x14ac:dyDescent="0.3">
      <c r="A565" s="461">
        <v>97165</v>
      </c>
      <c r="B565" s="459" t="s">
        <v>1316</v>
      </c>
      <c r="C565" s="461" t="s">
        <v>80</v>
      </c>
      <c r="D565" s="464">
        <v>13.64</v>
      </c>
      <c r="E565" s="462">
        <v>14.19</v>
      </c>
    </row>
    <row r="566" spans="1:5" x14ac:dyDescent="0.3">
      <c r="A566" s="461">
        <v>97150</v>
      </c>
      <c r="B566" s="459" t="s">
        <v>1317</v>
      </c>
      <c r="C566" s="461" t="s">
        <v>80</v>
      </c>
      <c r="D566" s="464">
        <v>21.89</v>
      </c>
      <c r="E566" s="462">
        <v>22.62</v>
      </c>
    </row>
    <row r="567" spans="1:5" x14ac:dyDescent="0.3">
      <c r="A567" s="461">
        <v>97166</v>
      </c>
      <c r="B567" s="459" t="s">
        <v>1318</v>
      </c>
      <c r="C567" s="461" t="s">
        <v>80</v>
      </c>
      <c r="D567" s="464">
        <v>17.32</v>
      </c>
      <c r="E567" s="462">
        <v>17.93</v>
      </c>
    </row>
    <row r="568" spans="1:5" x14ac:dyDescent="0.3">
      <c r="A568" s="461">
        <v>97151</v>
      </c>
      <c r="B568" s="459" t="s">
        <v>1319</v>
      </c>
      <c r="C568" s="461" t="s">
        <v>80</v>
      </c>
      <c r="D568" s="464">
        <v>25.79</v>
      </c>
      <c r="E568" s="462">
        <v>26.67</v>
      </c>
    </row>
    <row r="569" spans="1:5" x14ac:dyDescent="0.3">
      <c r="A569" s="461">
        <v>97167</v>
      </c>
      <c r="B569" s="459" t="s">
        <v>1320</v>
      </c>
      <c r="C569" s="461" t="s">
        <v>80</v>
      </c>
      <c r="D569" s="464">
        <v>20.48</v>
      </c>
      <c r="E569" s="462">
        <v>21.22</v>
      </c>
    </row>
    <row r="570" spans="1:5" x14ac:dyDescent="0.3">
      <c r="A570" s="461">
        <v>97152</v>
      </c>
      <c r="B570" s="459" t="s">
        <v>1321</v>
      </c>
      <c r="C570" s="461" t="s">
        <v>80</v>
      </c>
      <c r="D570" s="464">
        <v>29.46</v>
      </c>
      <c r="E570" s="462">
        <v>30.46</v>
      </c>
    </row>
    <row r="571" spans="1:5" x14ac:dyDescent="0.3">
      <c r="A571" s="461">
        <v>97168</v>
      </c>
      <c r="B571" s="459" t="s">
        <v>1322</v>
      </c>
      <c r="C571" s="461" t="s">
        <v>80</v>
      </c>
      <c r="D571" s="464">
        <v>23.41</v>
      </c>
      <c r="E571" s="462">
        <v>24.24</v>
      </c>
    </row>
    <row r="572" spans="1:5" x14ac:dyDescent="0.3">
      <c r="A572" s="461">
        <v>97141</v>
      </c>
      <c r="B572" s="459" t="s">
        <v>1323</v>
      </c>
      <c r="C572" s="461" t="s">
        <v>80</v>
      </c>
      <c r="D572" s="464">
        <v>4.4400000000000004</v>
      </c>
      <c r="E572" s="462">
        <v>4.58</v>
      </c>
    </row>
    <row r="573" spans="1:5" x14ac:dyDescent="0.3">
      <c r="A573" s="461">
        <v>97157</v>
      </c>
      <c r="B573" s="459" t="s">
        <v>1324</v>
      </c>
      <c r="C573" s="461" t="s">
        <v>80</v>
      </c>
      <c r="D573" s="464">
        <v>3.37</v>
      </c>
      <c r="E573" s="462">
        <v>3.49</v>
      </c>
    </row>
    <row r="574" spans="1:5" x14ac:dyDescent="0.3">
      <c r="A574" s="461">
        <v>97153</v>
      </c>
      <c r="B574" s="459" t="s">
        <v>1325</v>
      </c>
      <c r="C574" s="461" t="s">
        <v>80</v>
      </c>
      <c r="D574" s="464">
        <v>33.26</v>
      </c>
      <c r="E574" s="462">
        <v>34.409999999999997</v>
      </c>
    </row>
    <row r="575" spans="1:5" x14ac:dyDescent="0.3">
      <c r="A575" s="461">
        <v>97169</v>
      </c>
      <c r="B575" s="459" t="s">
        <v>1326</v>
      </c>
      <c r="C575" s="461" t="s">
        <v>80</v>
      </c>
      <c r="D575" s="464">
        <v>26.47</v>
      </c>
      <c r="E575" s="462">
        <v>27.43</v>
      </c>
    </row>
    <row r="576" spans="1:5" x14ac:dyDescent="0.3">
      <c r="A576" s="461">
        <v>97154</v>
      </c>
      <c r="B576" s="459" t="s">
        <v>1327</v>
      </c>
      <c r="C576" s="461" t="s">
        <v>80</v>
      </c>
      <c r="D576" s="464">
        <v>37.1</v>
      </c>
      <c r="E576" s="462">
        <v>38.380000000000003</v>
      </c>
    </row>
    <row r="577" spans="1:5" x14ac:dyDescent="0.3">
      <c r="A577" s="461">
        <v>97170</v>
      </c>
      <c r="B577" s="459" t="s">
        <v>1328</v>
      </c>
      <c r="C577" s="461" t="s">
        <v>80</v>
      </c>
      <c r="D577" s="464">
        <v>29.57</v>
      </c>
      <c r="E577" s="462">
        <v>30.64</v>
      </c>
    </row>
    <row r="578" spans="1:5" x14ac:dyDescent="0.3">
      <c r="A578" s="461">
        <v>105311</v>
      </c>
      <c r="B578" s="459" t="s">
        <v>1329</v>
      </c>
      <c r="C578" s="461" t="s">
        <v>80</v>
      </c>
      <c r="D578" s="464">
        <v>3.54</v>
      </c>
      <c r="E578" s="462">
        <v>3.72</v>
      </c>
    </row>
    <row r="579" spans="1:5" x14ac:dyDescent="0.3">
      <c r="A579" s="461">
        <v>105339</v>
      </c>
      <c r="B579" s="459" t="s">
        <v>1330</v>
      </c>
      <c r="C579" s="461" t="s">
        <v>80</v>
      </c>
      <c r="D579" s="464">
        <v>2.92</v>
      </c>
      <c r="E579" s="462">
        <v>3.06</v>
      </c>
    </row>
    <row r="580" spans="1:5" x14ac:dyDescent="0.3">
      <c r="A580" s="461">
        <v>97127</v>
      </c>
      <c r="B580" s="459" t="s">
        <v>1331</v>
      </c>
      <c r="C580" s="461" t="s">
        <v>80</v>
      </c>
      <c r="D580" s="464">
        <v>4.63</v>
      </c>
      <c r="E580" s="462">
        <v>4.8499999999999996</v>
      </c>
    </row>
    <row r="581" spans="1:5" x14ac:dyDescent="0.3">
      <c r="A581" s="461">
        <v>97134</v>
      </c>
      <c r="B581" s="459" t="s">
        <v>1332</v>
      </c>
      <c r="C581" s="461" t="s">
        <v>80</v>
      </c>
      <c r="D581" s="464">
        <v>3.82</v>
      </c>
      <c r="E581" s="462">
        <v>4.01</v>
      </c>
    </row>
    <row r="582" spans="1:5" x14ac:dyDescent="0.3">
      <c r="A582" s="461">
        <v>97128</v>
      </c>
      <c r="B582" s="459" t="s">
        <v>1333</v>
      </c>
      <c r="C582" s="461" t="s">
        <v>80</v>
      </c>
      <c r="D582" s="464">
        <v>9.18</v>
      </c>
      <c r="E582" s="462">
        <v>9.5299999999999994</v>
      </c>
    </row>
    <row r="583" spans="1:5" x14ac:dyDescent="0.3">
      <c r="A583" s="461">
        <v>97135</v>
      </c>
      <c r="B583" s="459" t="s">
        <v>1334</v>
      </c>
      <c r="C583" s="461" t="s">
        <v>80</v>
      </c>
      <c r="D583" s="464">
        <v>7.04</v>
      </c>
      <c r="E583" s="462">
        <v>7.32</v>
      </c>
    </row>
    <row r="584" spans="1:5" x14ac:dyDescent="0.3">
      <c r="A584" s="461">
        <v>97129</v>
      </c>
      <c r="B584" s="459" t="s">
        <v>1335</v>
      </c>
      <c r="C584" s="461" t="s">
        <v>80</v>
      </c>
      <c r="D584" s="464">
        <v>10.87</v>
      </c>
      <c r="E584" s="462">
        <v>11.3</v>
      </c>
    </row>
    <row r="585" spans="1:5" x14ac:dyDescent="0.3">
      <c r="A585" s="461">
        <v>97136</v>
      </c>
      <c r="B585" s="459" t="s">
        <v>1336</v>
      </c>
      <c r="C585" s="461" t="s">
        <v>80</v>
      </c>
      <c r="D585" s="464">
        <v>8.35</v>
      </c>
      <c r="E585" s="462">
        <v>8.68</v>
      </c>
    </row>
    <row r="586" spans="1:5" x14ac:dyDescent="0.3">
      <c r="A586" s="461">
        <v>97130</v>
      </c>
      <c r="B586" s="459" t="s">
        <v>1337</v>
      </c>
      <c r="C586" s="461" t="s">
        <v>80</v>
      </c>
      <c r="D586" s="464">
        <v>12.57</v>
      </c>
      <c r="E586" s="462">
        <v>13.07</v>
      </c>
    </row>
    <row r="587" spans="1:5" x14ac:dyDescent="0.3">
      <c r="A587" s="461">
        <v>97137</v>
      </c>
      <c r="B587" s="459" t="s">
        <v>1338</v>
      </c>
      <c r="C587" s="461" t="s">
        <v>80</v>
      </c>
      <c r="D587" s="464">
        <v>9.67</v>
      </c>
      <c r="E587" s="462">
        <v>10.039999999999999</v>
      </c>
    </row>
    <row r="588" spans="1:5" x14ac:dyDescent="0.3">
      <c r="A588" s="461">
        <v>97131</v>
      </c>
      <c r="B588" s="459" t="s">
        <v>1339</v>
      </c>
      <c r="C588" s="461" t="s">
        <v>80</v>
      </c>
      <c r="D588" s="464">
        <v>14.26</v>
      </c>
      <c r="E588" s="462">
        <v>14.83</v>
      </c>
    </row>
    <row r="589" spans="1:5" x14ac:dyDescent="0.3">
      <c r="A589" s="461">
        <v>97138</v>
      </c>
      <c r="B589" s="459" t="s">
        <v>1340</v>
      </c>
      <c r="C589" s="461" t="s">
        <v>80</v>
      </c>
      <c r="D589" s="464">
        <v>10.96</v>
      </c>
      <c r="E589" s="462">
        <v>11.4</v>
      </c>
    </row>
    <row r="590" spans="1:5" x14ac:dyDescent="0.3">
      <c r="A590" s="461">
        <v>97132</v>
      </c>
      <c r="B590" s="459" t="s">
        <v>1341</v>
      </c>
      <c r="C590" s="461" t="s">
        <v>80</v>
      </c>
      <c r="D590" s="464">
        <v>15.98</v>
      </c>
      <c r="E590" s="462">
        <v>16.61</v>
      </c>
    </row>
    <row r="591" spans="1:5" x14ac:dyDescent="0.3">
      <c r="A591" s="461">
        <v>97139</v>
      </c>
      <c r="B591" s="459" t="s">
        <v>1342</v>
      </c>
      <c r="C591" s="461" t="s">
        <v>80</v>
      </c>
      <c r="D591" s="464">
        <v>12.28</v>
      </c>
      <c r="E591" s="462">
        <v>12.76</v>
      </c>
    </row>
    <row r="592" spans="1:5" x14ac:dyDescent="0.3">
      <c r="A592" s="461">
        <v>97133</v>
      </c>
      <c r="B592" s="459" t="s">
        <v>1343</v>
      </c>
      <c r="C592" s="461" t="s">
        <v>80</v>
      </c>
      <c r="D592" s="464">
        <v>19.37</v>
      </c>
      <c r="E592" s="462">
        <v>20.12</v>
      </c>
    </row>
    <row r="593" spans="1:5" x14ac:dyDescent="0.3">
      <c r="A593" s="461">
        <v>97140</v>
      </c>
      <c r="B593" s="459" t="s">
        <v>1344</v>
      </c>
      <c r="C593" s="461" t="s">
        <v>80</v>
      </c>
      <c r="D593" s="464">
        <v>14.9</v>
      </c>
      <c r="E593" s="462">
        <v>15.47</v>
      </c>
    </row>
    <row r="594" spans="1:5" x14ac:dyDescent="0.3">
      <c r="A594" s="461">
        <v>97123</v>
      </c>
      <c r="B594" s="459" t="s">
        <v>1345</v>
      </c>
      <c r="C594" s="461" t="s">
        <v>80</v>
      </c>
      <c r="D594" s="464">
        <v>3.81</v>
      </c>
      <c r="E594" s="462">
        <v>4</v>
      </c>
    </row>
    <row r="595" spans="1:5" x14ac:dyDescent="0.3">
      <c r="A595" s="461">
        <v>97126</v>
      </c>
      <c r="B595" s="459" t="s">
        <v>1346</v>
      </c>
      <c r="C595" s="461" t="s">
        <v>80</v>
      </c>
      <c r="D595" s="464">
        <v>3.13</v>
      </c>
      <c r="E595" s="462">
        <v>3.29</v>
      </c>
    </row>
    <row r="596" spans="1:5" x14ac:dyDescent="0.3">
      <c r="A596" s="461">
        <v>105308</v>
      </c>
      <c r="B596" s="459" t="s">
        <v>1347</v>
      </c>
      <c r="C596" s="461" t="s">
        <v>80</v>
      </c>
      <c r="D596" s="464">
        <v>4.4000000000000004</v>
      </c>
      <c r="E596" s="462">
        <v>4.6100000000000003</v>
      </c>
    </row>
    <row r="597" spans="1:5" x14ac:dyDescent="0.3">
      <c r="A597" s="461">
        <v>105312</v>
      </c>
      <c r="B597" s="459" t="s">
        <v>1348</v>
      </c>
      <c r="C597" s="461" t="s">
        <v>80</v>
      </c>
      <c r="D597" s="464">
        <v>3.63</v>
      </c>
      <c r="E597" s="462">
        <v>3.81</v>
      </c>
    </row>
    <row r="598" spans="1:5" x14ac:dyDescent="0.3">
      <c r="A598" s="461">
        <v>105309</v>
      </c>
      <c r="B598" s="459" t="s">
        <v>1349</v>
      </c>
      <c r="C598" s="461" t="s">
        <v>80</v>
      </c>
      <c r="D598" s="464">
        <v>4.74</v>
      </c>
      <c r="E598" s="462">
        <v>4.97</v>
      </c>
    </row>
    <row r="599" spans="1:5" x14ac:dyDescent="0.3">
      <c r="A599" s="461">
        <v>105313</v>
      </c>
      <c r="B599" s="459" t="s">
        <v>1350</v>
      </c>
      <c r="C599" s="461" t="s">
        <v>80</v>
      </c>
      <c r="D599" s="464">
        <v>3.92</v>
      </c>
      <c r="E599" s="462">
        <v>4.1100000000000003</v>
      </c>
    </row>
    <row r="600" spans="1:5" x14ac:dyDescent="0.3">
      <c r="A600" s="461">
        <v>105310</v>
      </c>
      <c r="B600" s="459" t="s">
        <v>1351</v>
      </c>
      <c r="C600" s="461" t="s">
        <v>80</v>
      </c>
      <c r="D600" s="464">
        <v>5.58</v>
      </c>
      <c r="E600" s="462">
        <v>5.86</v>
      </c>
    </row>
    <row r="601" spans="1:5" x14ac:dyDescent="0.3">
      <c r="A601" s="461">
        <v>105314</v>
      </c>
      <c r="B601" s="459" t="s">
        <v>1352</v>
      </c>
      <c r="C601" s="461" t="s">
        <v>80</v>
      </c>
      <c r="D601" s="464">
        <v>4.62</v>
      </c>
      <c r="E601" s="462">
        <v>4.8499999999999996</v>
      </c>
    </row>
    <row r="602" spans="1:5" x14ac:dyDescent="0.3">
      <c r="A602" s="461">
        <v>97121</v>
      </c>
      <c r="B602" s="459" t="s">
        <v>1353</v>
      </c>
      <c r="C602" s="461" t="s">
        <v>80</v>
      </c>
      <c r="D602" s="464">
        <v>2.72</v>
      </c>
      <c r="E602" s="462">
        <v>2.86</v>
      </c>
    </row>
    <row r="603" spans="1:5" x14ac:dyDescent="0.3">
      <c r="A603" s="461">
        <v>97124</v>
      </c>
      <c r="B603" s="459" t="s">
        <v>1354</v>
      </c>
      <c r="C603" s="461" t="s">
        <v>80</v>
      </c>
      <c r="D603" s="464">
        <v>2.23</v>
      </c>
      <c r="E603" s="462">
        <v>2.33</v>
      </c>
    </row>
    <row r="604" spans="1:5" x14ac:dyDescent="0.3">
      <c r="A604" s="461">
        <v>97122</v>
      </c>
      <c r="B604" s="459" t="s">
        <v>1355</v>
      </c>
      <c r="C604" s="461" t="s">
        <v>80</v>
      </c>
      <c r="D604" s="464">
        <v>3.27</v>
      </c>
      <c r="E604" s="462">
        <v>3.44</v>
      </c>
    </row>
    <row r="605" spans="1:5" x14ac:dyDescent="0.3">
      <c r="A605" s="461">
        <v>97125</v>
      </c>
      <c r="B605" s="459" t="s">
        <v>1356</v>
      </c>
      <c r="C605" s="461" t="s">
        <v>80</v>
      </c>
      <c r="D605" s="464">
        <v>2.68</v>
      </c>
      <c r="E605" s="462">
        <v>2.82</v>
      </c>
    </row>
    <row r="606" spans="1:5" x14ac:dyDescent="0.3">
      <c r="A606" s="461">
        <v>105296</v>
      </c>
      <c r="B606" s="459" t="s">
        <v>1357</v>
      </c>
      <c r="C606" s="461" t="s">
        <v>79</v>
      </c>
      <c r="D606" s="464">
        <v>190.32</v>
      </c>
      <c r="E606" s="462">
        <v>191.5</v>
      </c>
    </row>
    <row r="607" spans="1:5" x14ac:dyDescent="0.3">
      <c r="A607" s="461">
        <v>105374</v>
      </c>
      <c r="B607" s="459" t="s">
        <v>1358</v>
      </c>
      <c r="C607" s="461" t="s">
        <v>79</v>
      </c>
      <c r="D607" s="464">
        <v>186.25</v>
      </c>
      <c r="E607" s="462">
        <v>187.2</v>
      </c>
    </row>
    <row r="608" spans="1:5" x14ac:dyDescent="0.3">
      <c r="A608" s="461">
        <v>105292</v>
      </c>
      <c r="B608" s="459" t="s">
        <v>1359</v>
      </c>
      <c r="C608" s="461" t="s">
        <v>79</v>
      </c>
      <c r="D608" s="464">
        <v>53.01</v>
      </c>
      <c r="E608" s="462">
        <v>53.88</v>
      </c>
    </row>
    <row r="609" spans="1:5" x14ac:dyDescent="0.3">
      <c r="A609" s="461">
        <v>105293</v>
      </c>
      <c r="B609" s="459" t="s">
        <v>1360</v>
      </c>
      <c r="C609" s="461" t="s">
        <v>79</v>
      </c>
      <c r="D609" s="464">
        <v>50.02</v>
      </c>
      <c r="E609" s="462">
        <v>50.72</v>
      </c>
    </row>
    <row r="610" spans="1:5" x14ac:dyDescent="0.3">
      <c r="A610" s="461">
        <v>105294</v>
      </c>
      <c r="B610" s="459" t="s">
        <v>1361</v>
      </c>
      <c r="C610" s="461" t="s">
        <v>79</v>
      </c>
      <c r="D610" s="464">
        <v>109.98</v>
      </c>
      <c r="E610" s="462">
        <v>111</v>
      </c>
    </row>
    <row r="611" spans="1:5" x14ac:dyDescent="0.3">
      <c r="A611" s="461">
        <v>105295</v>
      </c>
      <c r="B611" s="459" t="s">
        <v>1362</v>
      </c>
      <c r="C611" s="461" t="s">
        <v>79</v>
      </c>
      <c r="D611" s="464">
        <v>106.44</v>
      </c>
      <c r="E611" s="462">
        <v>107.28</v>
      </c>
    </row>
    <row r="612" spans="1:5" x14ac:dyDescent="0.3">
      <c r="A612" s="461">
        <v>105290</v>
      </c>
      <c r="B612" s="459" t="s">
        <v>1363</v>
      </c>
      <c r="C612" s="461" t="s">
        <v>79</v>
      </c>
      <c r="D612" s="464">
        <v>71.61</v>
      </c>
      <c r="E612" s="462">
        <v>72.400000000000006</v>
      </c>
    </row>
    <row r="613" spans="1:5" x14ac:dyDescent="0.3">
      <c r="A613" s="461">
        <v>105291</v>
      </c>
      <c r="B613" s="459" t="s">
        <v>1364</v>
      </c>
      <c r="C613" s="461" t="s">
        <v>79</v>
      </c>
      <c r="D613" s="464">
        <v>68.89</v>
      </c>
      <c r="E613" s="462">
        <v>69.53</v>
      </c>
    </row>
    <row r="614" spans="1:5" x14ac:dyDescent="0.3">
      <c r="A614" s="461">
        <v>105286</v>
      </c>
      <c r="B614" s="459" t="s">
        <v>1365</v>
      </c>
      <c r="C614" s="461" t="s">
        <v>79</v>
      </c>
      <c r="D614" s="464">
        <v>31.58</v>
      </c>
      <c r="E614" s="462">
        <v>32.15</v>
      </c>
    </row>
    <row r="615" spans="1:5" x14ac:dyDescent="0.3">
      <c r="A615" s="461">
        <v>105287</v>
      </c>
      <c r="B615" s="459" t="s">
        <v>1366</v>
      </c>
      <c r="C615" s="461" t="s">
        <v>79</v>
      </c>
      <c r="D615" s="464">
        <v>29.57</v>
      </c>
      <c r="E615" s="462">
        <v>30.04</v>
      </c>
    </row>
    <row r="616" spans="1:5" x14ac:dyDescent="0.3">
      <c r="A616" s="461">
        <v>105288</v>
      </c>
      <c r="B616" s="459" t="s">
        <v>1367</v>
      </c>
      <c r="C616" s="461" t="s">
        <v>79</v>
      </c>
      <c r="D616" s="464">
        <v>52.9</v>
      </c>
      <c r="E616" s="462">
        <v>53.58</v>
      </c>
    </row>
    <row r="617" spans="1:5" x14ac:dyDescent="0.3">
      <c r="A617" s="461">
        <v>105289</v>
      </c>
      <c r="B617" s="459" t="s">
        <v>1368</v>
      </c>
      <c r="C617" s="461" t="s">
        <v>79</v>
      </c>
      <c r="D617" s="464">
        <v>50.55</v>
      </c>
      <c r="E617" s="462">
        <v>51.09</v>
      </c>
    </row>
    <row r="618" spans="1:5" x14ac:dyDescent="0.3">
      <c r="A618" s="461">
        <v>105375</v>
      </c>
      <c r="B618" s="459" t="s">
        <v>1369</v>
      </c>
      <c r="C618" s="461" t="s">
        <v>79</v>
      </c>
      <c r="D618" s="464">
        <v>145.06</v>
      </c>
      <c r="E618" s="462">
        <v>146.63999999999999</v>
      </c>
    </row>
    <row r="619" spans="1:5" x14ac:dyDescent="0.3">
      <c r="A619" s="461">
        <v>105376</v>
      </c>
      <c r="B619" s="459" t="s">
        <v>1370</v>
      </c>
      <c r="C619" s="461" t="s">
        <v>79</v>
      </c>
      <c r="D619" s="464">
        <v>139.63</v>
      </c>
      <c r="E619" s="462">
        <v>140.91</v>
      </c>
    </row>
    <row r="620" spans="1:5" x14ac:dyDescent="0.3">
      <c r="A620" s="461">
        <v>105331</v>
      </c>
      <c r="B620" s="459" t="s">
        <v>1371</v>
      </c>
      <c r="C620" s="461" t="s">
        <v>80</v>
      </c>
      <c r="D620" s="464">
        <v>62.72</v>
      </c>
      <c r="E620" s="462">
        <v>62.9</v>
      </c>
    </row>
    <row r="621" spans="1:5" x14ac:dyDescent="0.3">
      <c r="A621" s="461">
        <v>105332</v>
      </c>
      <c r="B621" s="459" t="s">
        <v>1372</v>
      </c>
      <c r="C621" s="461" t="s">
        <v>80</v>
      </c>
      <c r="D621" s="464">
        <v>62.1</v>
      </c>
      <c r="E621" s="462">
        <v>62.24</v>
      </c>
    </row>
    <row r="622" spans="1:5" x14ac:dyDescent="0.3">
      <c r="A622" s="461">
        <v>105333</v>
      </c>
      <c r="B622" s="459" t="s">
        <v>1373</v>
      </c>
      <c r="C622" s="461" t="s">
        <v>80</v>
      </c>
      <c r="D622" s="464">
        <v>279.08</v>
      </c>
      <c r="E622" s="462">
        <v>279.43</v>
      </c>
    </row>
    <row r="623" spans="1:5" x14ac:dyDescent="0.3">
      <c r="A623" s="461">
        <v>105334</v>
      </c>
      <c r="B623" s="459" t="s">
        <v>1374</v>
      </c>
      <c r="C623" s="461" t="s">
        <v>80</v>
      </c>
      <c r="D623" s="464">
        <v>276.94</v>
      </c>
      <c r="E623" s="462">
        <v>277.22000000000003</v>
      </c>
    </row>
    <row r="624" spans="1:5" x14ac:dyDescent="0.3">
      <c r="A624" s="461">
        <v>105335</v>
      </c>
      <c r="B624" s="459" t="s">
        <v>1375</v>
      </c>
      <c r="C624" s="461" t="s">
        <v>80</v>
      </c>
      <c r="D624" s="464">
        <v>421.76</v>
      </c>
      <c r="E624" s="462">
        <v>422.19</v>
      </c>
    </row>
    <row r="625" spans="1:5" x14ac:dyDescent="0.3">
      <c r="A625" s="461">
        <v>105336</v>
      </c>
      <c r="B625" s="459" t="s">
        <v>1376</v>
      </c>
      <c r="C625" s="461" t="s">
        <v>80</v>
      </c>
      <c r="D625" s="464">
        <v>419.24</v>
      </c>
      <c r="E625" s="462">
        <v>419.57</v>
      </c>
    </row>
    <row r="626" spans="1:5" x14ac:dyDescent="0.3">
      <c r="A626" s="461">
        <v>105337</v>
      </c>
      <c r="B626" s="459" t="s">
        <v>1377</v>
      </c>
      <c r="C626" s="461" t="s">
        <v>80</v>
      </c>
      <c r="D626" s="464">
        <v>596.04</v>
      </c>
      <c r="E626" s="462">
        <v>596.54</v>
      </c>
    </row>
    <row r="627" spans="1:5" x14ac:dyDescent="0.3">
      <c r="A627" s="461">
        <v>105338</v>
      </c>
      <c r="B627" s="459" t="s">
        <v>1378</v>
      </c>
      <c r="C627" s="461" t="s">
        <v>80</v>
      </c>
      <c r="D627" s="464">
        <v>593.14</v>
      </c>
      <c r="E627" s="462">
        <v>593.51</v>
      </c>
    </row>
    <row r="628" spans="1:5" x14ac:dyDescent="0.3">
      <c r="A628" s="461">
        <v>106108</v>
      </c>
      <c r="B628" s="459" t="s">
        <v>1379</v>
      </c>
      <c r="C628" s="461" t="s">
        <v>80</v>
      </c>
      <c r="D628" s="464">
        <v>88.89</v>
      </c>
      <c r="E628" s="462">
        <v>89.08</v>
      </c>
    </row>
    <row r="629" spans="1:5" x14ac:dyDescent="0.3">
      <c r="A629" s="461">
        <v>106109</v>
      </c>
      <c r="B629" s="459" t="s">
        <v>1380</v>
      </c>
      <c r="C629" s="461" t="s">
        <v>80</v>
      </c>
      <c r="D629" s="464">
        <v>88.21</v>
      </c>
      <c r="E629" s="462">
        <v>88.37</v>
      </c>
    </row>
    <row r="630" spans="1:5" x14ac:dyDescent="0.3">
      <c r="A630" s="461">
        <v>106104</v>
      </c>
      <c r="B630" s="459" t="s">
        <v>1381</v>
      </c>
      <c r="C630" s="461" t="s">
        <v>80</v>
      </c>
      <c r="D630" s="464">
        <v>28.65</v>
      </c>
      <c r="E630" s="462">
        <v>28.79</v>
      </c>
    </row>
    <row r="631" spans="1:5" x14ac:dyDescent="0.3">
      <c r="A631" s="461">
        <v>106105</v>
      </c>
      <c r="B631" s="459" t="s">
        <v>1382</v>
      </c>
      <c r="C631" s="461" t="s">
        <v>80</v>
      </c>
      <c r="D631" s="464">
        <v>28.16</v>
      </c>
      <c r="E631" s="462">
        <v>28.26</v>
      </c>
    </row>
    <row r="632" spans="1:5" x14ac:dyDescent="0.3">
      <c r="A632" s="461">
        <v>106106</v>
      </c>
      <c r="B632" s="459" t="s">
        <v>1383</v>
      </c>
      <c r="C632" s="461" t="s">
        <v>80</v>
      </c>
      <c r="D632" s="464">
        <v>54.19</v>
      </c>
      <c r="E632" s="462">
        <v>54.36</v>
      </c>
    </row>
    <row r="633" spans="1:5" x14ac:dyDescent="0.3">
      <c r="A633" s="461">
        <v>106107</v>
      </c>
      <c r="B633" s="459" t="s">
        <v>1384</v>
      </c>
      <c r="C633" s="461" t="s">
        <v>80</v>
      </c>
      <c r="D633" s="464">
        <v>53.6</v>
      </c>
      <c r="E633" s="462">
        <v>53.74</v>
      </c>
    </row>
    <row r="634" spans="1:5" x14ac:dyDescent="0.3">
      <c r="A634" s="461">
        <v>105377</v>
      </c>
      <c r="B634" s="459" t="s">
        <v>1385</v>
      </c>
      <c r="C634" s="461" t="s">
        <v>79</v>
      </c>
      <c r="D634" s="464">
        <v>45.81</v>
      </c>
      <c r="E634" s="462">
        <v>46.26</v>
      </c>
    </row>
    <row r="635" spans="1:5" x14ac:dyDescent="0.3">
      <c r="A635" s="461">
        <v>105368</v>
      </c>
      <c r="B635" s="459" t="s">
        <v>1386</v>
      </c>
      <c r="C635" s="461" t="s">
        <v>79</v>
      </c>
      <c r="D635" s="464">
        <v>42.56</v>
      </c>
      <c r="E635" s="462">
        <v>42.9</v>
      </c>
    </row>
    <row r="636" spans="1:5" x14ac:dyDescent="0.3">
      <c r="A636" s="461">
        <v>105369</v>
      </c>
      <c r="B636" s="459" t="s">
        <v>1387</v>
      </c>
      <c r="C636" s="461" t="s">
        <v>79</v>
      </c>
      <c r="D636" s="464">
        <v>72.47</v>
      </c>
      <c r="E636" s="462">
        <v>73.069999999999993</v>
      </c>
    </row>
    <row r="637" spans="1:5" x14ac:dyDescent="0.3">
      <c r="A637" s="461">
        <v>105370</v>
      </c>
      <c r="B637" s="459" t="s">
        <v>1388</v>
      </c>
      <c r="C637" s="461" t="s">
        <v>79</v>
      </c>
      <c r="D637" s="464">
        <v>68.12</v>
      </c>
      <c r="E637" s="462">
        <v>68.58</v>
      </c>
    </row>
    <row r="638" spans="1:5" x14ac:dyDescent="0.3">
      <c r="A638" s="461">
        <v>92864</v>
      </c>
      <c r="B638" s="459" t="s">
        <v>1389</v>
      </c>
      <c r="C638" s="461" t="s">
        <v>80</v>
      </c>
      <c r="D638" s="464">
        <v>97.59</v>
      </c>
      <c r="E638" s="462">
        <v>99.18</v>
      </c>
    </row>
    <row r="639" spans="1:5" x14ac:dyDescent="0.3">
      <c r="A639" s="461">
        <v>92848</v>
      </c>
      <c r="B639" s="459" t="s">
        <v>1390</v>
      </c>
      <c r="C639" s="461" t="s">
        <v>80</v>
      </c>
      <c r="D639" s="464">
        <v>88.08</v>
      </c>
      <c r="E639" s="462">
        <v>89.4</v>
      </c>
    </row>
    <row r="640" spans="1:5" x14ac:dyDescent="0.3">
      <c r="A640" s="461">
        <v>104937</v>
      </c>
      <c r="B640" s="459" t="s">
        <v>1391</v>
      </c>
      <c r="C640" s="461" t="s">
        <v>80</v>
      </c>
      <c r="D640" s="464">
        <v>0</v>
      </c>
      <c r="E640" s="462">
        <v>0</v>
      </c>
    </row>
    <row r="641" spans="1:5" x14ac:dyDescent="0.3">
      <c r="A641" s="461">
        <v>104933</v>
      </c>
      <c r="B641" s="459" t="s">
        <v>1392</v>
      </c>
      <c r="C641" s="461" t="s">
        <v>80</v>
      </c>
      <c r="D641" s="464">
        <v>0</v>
      </c>
      <c r="E641" s="462">
        <v>0</v>
      </c>
    </row>
    <row r="642" spans="1:5" x14ac:dyDescent="0.3">
      <c r="A642" s="461">
        <v>104939</v>
      </c>
      <c r="B642" s="459" t="s">
        <v>1393</v>
      </c>
      <c r="C642" s="461" t="s">
        <v>80</v>
      </c>
      <c r="D642" s="464">
        <v>0</v>
      </c>
      <c r="E642" s="462">
        <v>0</v>
      </c>
    </row>
    <row r="643" spans="1:5" x14ac:dyDescent="0.3">
      <c r="A643" s="461">
        <v>104935</v>
      </c>
      <c r="B643" s="459" t="s">
        <v>1394</v>
      </c>
      <c r="C643" s="461" t="s">
        <v>80</v>
      </c>
      <c r="D643" s="464">
        <v>0</v>
      </c>
      <c r="E643" s="462">
        <v>0</v>
      </c>
    </row>
    <row r="644" spans="1:5" x14ac:dyDescent="0.3">
      <c r="A644" s="461">
        <v>92850</v>
      </c>
      <c r="B644" s="459" t="s">
        <v>1395</v>
      </c>
      <c r="C644" s="461" t="s">
        <v>80</v>
      </c>
      <c r="D644" s="464">
        <v>24.06</v>
      </c>
      <c r="E644" s="462">
        <v>24.46</v>
      </c>
    </row>
    <row r="645" spans="1:5" x14ac:dyDescent="0.3">
      <c r="A645" s="461">
        <v>92834</v>
      </c>
      <c r="B645" s="459" t="s">
        <v>1396</v>
      </c>
      <c r="C645" s="461" t="s">
        <v>80</v>
      </c>
      <c r="D645" s="464">
        <v>21.68</v>
      </c>
      <c r="E645" s="462">
        <v>22</v>
      </c>
    </row>
    <row r="646" spans="1:5" x14ac:dyDescent="0.3">
      <c r="A646" s="461">
        <v>92852</v>
      </c>
      <c r="B646" s="459" t="s">
        <v>1397</v>
      </c>
      <c r="C646" s="461" t="s">
        <v>80</v>
      </c>
      <c r="D646" s="464">
        <v>31.74</v>
      </c>
      <c r="E646" s="462">
        <v>32.32</v>
      </c>
    </row>
    <row r="647" spans="1:5" x14ac:dyDescent="0.3">
      <c r="A647" s="461">
        <v>92836</v>
      </c>
      <c r="B647" s="459" t="s">
        <v>1398</v>
      </c>
      <c r="C647" s="461" t="s">
        <v>80</v>
      </c>
      <c r="D647" s="464">
        <v>28.35</v>
      </c>
      <c r="E647" s="462">
        <v>28.81</v>
      </c>
    </row>
    <row r="648" spans="1:5" x14ac:dyDescent="0.3">
      <c r="A648" s="461">
        <v>92854</v>
      </c>
      <c r="B648" s="459" t="s">
        <v>1399</v>
      </c>
      <c r="C648" s="461" t="s">
        <v>80</v>
      </c>
      <c r="D648" s="464">
        <v>39.86</v>
      </c>
      <c r="E648" s="462">
        <v>40.6</v>
      </c>
    </row>
    <row r="649" spans="1:5" x14ac:dyDescent="0.3">
      <c r="A649" s="461">
        <v>92838</v>
      </c>
      <c r="B649" s="459" t="s">
        <v>1400</v>
      </c>
      <c r="C649" s="461" t="s">
        <v>80</v>
      </c>
      <c r="D649" s="464">
        <v>35.450000000000003</v>
      </c>
      <c r="E649" s="462">
        <v>36.06</v>
      </c>
    </row>
    <row r="650" spans="1:5" x14ac:dyDescent="0.3">
      <c r="A650" s="461">
        <v>92856</v>
      </c>
      <c r="B650" s="459" t="s">
        <v>1401</v>
      </c>
      <c r="C650" s="461" t="s">
        <v>80</v>
      </c>
      <c r="D650" s="464">
        <v>48.32</v>
      </c>
      <c r="E650" s="462">
        <v>49.25</v>
      </c>
    </row>
    <row r="651" spans="1:5" x14ac:dyDescent="0.3">
      <c r="A651" s="461">
        <v>92840</v>
      </c>
      <c r="B651" s="459" t="s">
        <v>1402</v>
      </c>
      <c r="C651" s="461" t="s">
        <v>80</v>
      </c>
      <c r="D651" s="464">
        <v>42.92</v>
      </c>
      <c r="E651" s="462">
        <v>43.67</v>
      </c>
    </row>
    <row r="652" spans="1:5" x14ac:dyDescent="0.3">
      <c r="A652" s="461">
        <v>92858</v>
      </c>
      <c r="B652" s="459" t="s">
        <v>1403</v>
      </c>
      <c r="C652" s="461" t="s">
        <v>80</v>
      </c>
      <c r="D652" s="464">
        <v>60.68</v>
      </c>
      <c r="E652" s="462">
        <v>61.77</v>
      </c>
    </row>
    <row r="653" spans="1:5" x14ac:dyDescent="0.3">
      <c r="A653" s="461">
        <v>92842</v>
      </c>
      <c r="B653" s="459" t="s">
        <v>1404</v>
      </c>
      <c r="C653" s="461" t="s">
        <v>80</v>
      </c>
      <c r="D653" s="464">
        <v>54.23</v>
      </c>
      <c r="E653" s="462">
        <v>55.12</v>
      </c>
    </row>
    <row r="654" spans="1:5" x14ac:dyDescent="0.3">
      <c r="A654" s="461">
        <v>92860</v>
      </c>
      <c r="B654" s="459" t="s">
        <v>1405</v>
      </c>
      <c r="C654" s="461" t="s">
        <v>80</v>
      </c>
      <c r="D654" s="464">
        <v>72.13</v>
      </c>
      <c r="E654" s="462">
        <v>73.400000000000006</v>
      </c>
    </row>
    <row r="655" spans="1:5" x14ac:dyDescent="0.3">
      <c r="A655" s="461">
        <v>92844</v>
      </c>
      <c r="B655" s="459" t="s">
        <v>1406</v>
      </c>
      <c r="C655" s="461" t="s">
        <v>80</v>
      </c>
      <c r="D655" s="464">
        <v>64.67</v>
      </c>
      <c r="E655" s="462">
        <v>65.7</v>
      </c>
    </row>
    <row r="656" spans="1:5" x14ac:dyDescent="0.3">
      <c r="A656" s="461">
        <v>92862</v>
      </c>
      <c r="B656" s="459" t="s">
        <v>1407</v>
      </c>
      <c r="C656" s="461" t="s">
        <v>80</v>
      </c>
      <c r="D656" s="464">
        <v>82.73</v>
      </c>
      <c r="E656" s="462">
        <v>84.16</v>
      </c>
    </row>
    <row r="657" spans="1:5" x14ac:dyDescent="0.3">
      <c r="A657" s="461">
        <v>92846</v>
      </c>
      <c r="B657" s="459" t="s">
        <v>1408</v>
      </c>
      <c r="C657" s="461" t="s">
        <v>80</v>
      </c>
      <c r="D657" s="464">
        <v>74.25</v>
      </c>
      <c r="E657" s="462">
        <v>75.42</v>
      </c>
    </row>
    <row r="658" spans="1:5" x14ac:dyDescent="0.3">
      <c r="A658" s="461">
        <v>92828</v>
      </c>
      <c r="B658" s="459" t="s">
        <v>1409</v>
      </c>
      <c r="C658" s="461" t="s">
        <v>80</v>
      </c>
      <c r="D658" s="464">
        <v>105.42</v>
      </c>
      <c r="E658" s="462">
        <v>108.47</v>
      </c>
    </row>
    <row r="659" spans="1:5" x14ac:dyDescent="0.3">
      <c r="A659" s="461">
        <v>92815</v>
      </c>
      <c r="B659" s="459" t="s">
        <v>1410</v>
      </c>
      <c r="C659" s="461" t="s">
        <v>80</v>
      </c>
      <c r="D659" s="464">
        <v>95.92</v>
      </c>
      <c r="E659" s="462">
        <v>98.68</v>
      </c>
    </row>
    <row r="660" spans="1:5" x14ac:dyDescent="0.3">
      <c r="A660" s="461">
        <v>92830</v>
      </c>
      <c r="B660" s="459" t="s">
        <v>1411</v>
      </c>
      <c r="C660" s="461" t="s">
        <v>80</v>
      </c>
      <c r="D660" s="464">
        <v>130.6</v>
      </c>
      <c r="E660" s="462">
        <v>134.34</v>
      </c>
    </row>
    <row r="661" spans="1:5" x14ac:dyDescent="0.3">
      <c r="A661" s="461">
        <v>92817</v>
      </c>
      <c r="B661" s="459" t="s">
        <v>1412</v>
      </c>
      <c r="C661" s="461" t="s">
        <v>80</v>
      </c>
      <c r="D661" s="464">
        <v>119.07</v>
      </c>
      <c r="E661" s="462">
        <v>122.46</v>
      </c>
    </row>
    <row r="662" spans="1:5" x14ac:dyDescent="0.3">
      <c r="A662" s="461">
        <v>92832</v>
      </c>
      <c r="B662" s="459" t="s">
        <v>1413</v>
      </c>
      <c r="C662" s="461" t="s">
        <v>80</v>
      </c>
      <c r="D662" s="464">
        <v>170.44</v>
      </c>
      <c r="E662" s="462">
        <v>175.25</v>
      </c>
    </row>
    <row r="663" spans="1:5" x14ac:dyDescent="0.3">
      <c r="A663" s="461">
        <v>92819</v>
      </c>
      <c r="B663" s="459" t="s">
        <v>1414</v>
      </c>
      <c r="C663" s="461" t="s">
        <v>80</v>
      </c>
      <c r="D663" s="464">
        <v>155.87</v>
      </c>
      <c r="E663" s="462">
        <v>160.22999999999999</v>
      </c>
    </row>
    <row r="664" spans="1:5" x14ac:dyDescent="0.3">
      <c r="A664" s="461">
        <v>92820</v>
      </c>
      <c r="B664" s="459" t="s">
        <v>1415</v>
      </c>
      <c r="C664" s="461" t="s">
        <v>80</v>
      </c>
      <c r="D664" s="464">
        <v>26.24</v>
      </c>
      <c r="E664" s="462">
        <v>27.03</v>
      </c>
    </row>
    <row r="665" spans="1:5" x14ac:dyDescent="0.3">
      <c r="A665" s="461">
        <v>92808</v>
      </c>
      <c r="B665" s="459" t="s">
        <v>1416</v>
      </c>
      <c r="C665" s="461" t="s">
        <v>80</v>
      </c>
      <c r="D665" s="464">
        <v>23.84</v>
      </c>
      <c r="E665" s="462">
        <v>24.57</v>
      </c>
    </row>
    <row r="666" spans="1:5" x14ac:dyDescent="0.3">
      <c r="A666" s="461">
        <v>92821</v>
      </c>
      <c r="B666" s="459" t="s">
        <v>1417</v>
      </c>
      <c r="C666" s="461" t="s">
        <v>80</v>
      </c>
      <c r="D666" s="464">
        <v>36.65</v>
      </c>
      <c r="E666" s="462">
        <v>37.75</v>
      </c>
    </row>
    <row r="667" spans="1:5" x14ac:dyDescent="0.3">
      <c r="A667" s="461">
        <v>92809</v>
      </c>
      <c r="B667" s="459" t="s">
        <v>1418</v>
      </c>
      <c r="C667" s="461" t="s">
        <v>80</v>
      </c>
      <c r="D667" s="464">
        <v>33.25</v>
      </c>
      <c r="E667" s="462">
        <v>34.25</v>
      </c>
    </row>
    <row r="668" spans="1:5" x14ac:dyDescent="0.3">
      <c r="A668" s="461">
        <v>92822</v>
      </c>
      <c r="B668" s="459" t="s">
        <v>1419</v>
      </c>
      <c r="C668" s="461" t="s">
        <v>80</v>
      </c>
      <c r="D668" s="464">
        <v>47.43</v>
      </c>
      <c r="E668" s="462">
        <v>48.86</v>
      </c>
    </row>
    <row r="669" spans="1:5" x14ac:dyDescent="0.3">
      <c r="A669" s="461">
        <v>92810</v>
      </c>
      <c r="B669" s="459" t="s">
        <v>1420</v>
      </c>
      <c r="C669" s="461" t="s">
        <v>80</v>
      </c>
      <c r="D669" s="464">
        <v>43.01</v>
      </c>
      <c r="E669" s="462">
        <v>44.3</v>
      </c>
    </row>
    <row r="670" spans="1:5" x14ac:dyDescent="0.3">
      <c r="A670" s="461">
        <v>92824</v>
      </c>
      <c r="B670" s="459" t="s">
        <v>1421</v>
      </c>
      <c r="C670" s="461" t="s">
        <v>80</v>
      </c>
      <c r="D670" s="464">
        <v>58.44</v>
      </c>
      <c r="E670" s="462">
        <v>60.17</v>
      </c>
    </row>
    <row r="671" spans="1:5" x14ac:dyDescent="0.3">
      <c r="A671" s="461">
        <v>92811</v>
      </c>
      <c r="B671" s="459" t="s">
        <v>1422</v>
      </c>
      <c r="C671" s="461" t="s">
        <v>80</v>
      </c>
      <c r="D671" s="464">
        <v>53</v>
      </c>
      <c r="E671" s="462">
        <v>54.59</v>
      </c>
    </row>
    <row r="672" spans="1:5" x14ac:dyDescent="0.3">
      <c r="A672" s="461">
        <v>92825</v>
      </c>
      <c r="B672" s="459" t="s">
        <v>1423</v>
      </c>
      <c r="C672" s="461" t="s">
        <v>80</v>
      </c>
      <c r="D672" s="464">
        <v>69.739999999999995</v>
      </c>
      <c r="E672" s="462">
        <v>71.81</v>
      </c>
    </row>
    <row r="673" spans="1:5" x14ac:dyDescent="0.3">
      <c r="A673" s="461">
        <v>92812</v>
      </c>
      <c r="B673" s="459" t="s">
        <v>1424</v>
      </c>
      <c r="C673" s="461" t="s">
        <v>80</v>
      </c>
      <c r="D673" s="464">
        <v>63.3</v>
      </c>
      <c r="E673" s="462">
        <v>65.180000000000007</v>
      </c>
    </row>
    <row r="674" spans="1:5" x14ac:dyDescent="0.3">
      <c r="A674" s="461">
        <v>92826</v>
      </c>
      <c r="B674" s="459" t="s">
        <v>1425</v>
      </c>
      <c r="C674" s="461" t="s">
        <v>80</v>
      </c>
      <c r="D674" s="464">
        <v>81.349999999999994</v>
      </c>
      <c r="E674" s="462">
        <v>83.75</v>
      </c>
    </row>
    <row r="675" spans="1:5" x14ac:dyDescent="0.3">
      <c r="A675" s="461">
        <v>92813</v>
      </c>
      <c r="B675" s="459" t="s">
        <v>1426</v>
      </c>
      <c r="C675" s="461" t="s">
        <v>80</v>
      </c>
      <c r="D675" s="464">
        <v>73.91</v>
      </c>
      <c r="E675" s="462">
        <v>76.069999999999993</v>
      </c>
    </row>
    <row r="676" spans="1:5" x14ac:dyDescent="0.3">
      <c r="A676" s="461">
        <v>92827</v>
      </c>
      <c r="B676" s="459" t="s">
        <v>1427</v>
      </c>
      <c r="C676" s="461" t="s">
        <v>80</v>
      </c>
      <c r="D676" s="464">
        <v>93.29</v>
      </c>
      <c r="E676" s="462">
        <v>96.01</v>
      </c>
    </row>
    <row r="677" spans="1:5" x14ac:dyDescent="0.3">
      <c r="A677" s="461">
        <v>92814</v>
      </c>
      <c r="B677" s="459" t="s">
        <v>1428</v>
      </c>
      <c r="C677" s="461" t="s">
        <v>80</v>
      </c>
      <c r="D677" s="464">
        <v>84.79</v>
      </c>
      <c r="E677" s="462">
        <v>87.24</v>
      </c>
    </row>
    <row r="678" spans="1:5" x14ac:dyDescent="0.3">
      <c r="A678" s="461">
        <v>95570</v>
      </c>
      <c r="B678" s="459" t="s">
        <v>1429</v>
      </c>
      <c r="C678" s="461" t="s">
        <v>80</v>
      </c>
      <c r="D678" s="464">
        <v>101.78</v>
      </c>
      <c r="E678" s="462">
        <v>102.57</v>
      </c>
    </row>
    <row r="679" spans="1:5" x14ac:dyDescent="0.3">
      <c r="A679" s="461">
        <v>95567</v>
      </c>
      <c r="B679" s="459" t="s">
        <v>1430</v>
      </c>
      <c r="C679" s="461" t="s">
        <v>80</v>
      </c>
      <c r="D679" s="464">
        <v>99.38</v>
      </c>
      <c r="E679" s="462">
        <v>100.11</v>
      </c>
    </row>
    <row r="680" spans="1:5" x14ac:dyDescent="0.3">
      <c r="A680" s="461">
        <v>95571</v>
      </c>
      <c r="B680" s="459" t="s">
        <v>1431</v>
      </c>
      <c r="C680" s="461" t="s">
        <v>80</v>
      </c>
      <c r="D680" s="464">
        <v>125.92</v>
      </c>
      <c r="E680" s="462">
        <v>127.02</v>
      </c>
    </row>
    <row r="681" spans="1:5" x14ac:dyDescent="0.3">
      <c r="A681" s="461">
        <v>95568</v>
      </c>
      <c r="B681" s="459" t="s">
        <v>1432</v>
      </c>
      <c r="C681" s="461" t="s">
        <v>80</v>
      </c>
      <c r="D681" s="464">
        <v>122.52</v>
      </c>
      <c r="E681" s="462">
        <v>123.52</v>
      </c>
    </row>
    <row r="682" spans="1:5" x14ac:dyDescent="0.3">
      <c r="A682" s="461">
        <v>95572</v>
      </c>
      <c r="B682" s="459" t="s">
        <v>1433</v>
      </c>
      <c r="C682" s="461" t="s">
        <v>80</v>
      </c>
      <c r="D682" s="464">
        <v>180.27</v>
      </c>
      <c r="E682" s="462">
        <v>181.7</v>
      </c>
    </row>
    <row r="683" spans="1:5" x14ac:dyDescent="0.3">
      <c r="A683" s="461">
        <v>95569</v>
      </c>
      <c r="B683" s="459" t="s">
        <v>1434</v>
      </c>
      <c r="C683" s="461" t="s">
        <v>80</v>
      </c>
      <c r="D683" s="464">
        <v>175.85</v>
      </c>
      <c r="E683" s="462">
        <v>177.14</v>
      </c>
    </row>
    <row r="684" spans="1:5" x14ac:dyDescent="0.3">
      <c r="A684" s="461">
        <v>92863</v>
      </c>
      <c r="B684" s="459" t="s">
        <v>1435</v>
      </c>
      <c r="C684" s="461" t="s">
        <v>80</v>
      </c>
      <c r="D684" s="464">
        <v>855.87</v>
      </c>
      <c r="E684" s="462">
        <v>857.46</v>
      </c>
    </row>
    <row r="685" spans="1:5" x14ac:dyDescent="0.3">
      <c r="A685" s="461">
        <v>92847</v>
      </c>
      <c r="B685" s="459" t="s">
        <v>1436</v>
      </c>
      <c r="C685" s="461" t="s">
        <v>80</v>
      </c>
      <c r="D685" s="464">
        <v>846.36</v>
      </c>
      <c r="E685" s="462">
        <v>847.68</v>
      </c>
    </row>
    <row r="686" spans="1:5" x14ac:dyDescent="0.3">
      <c r="A686" s="461">
        <v>104936</v>
      </c>
      <c r="B686" s="459" t="s">
        <v>1437</v>
      </c>
      <c r="C686" s="461" t="s">
        <v>80</v>
      </c>
      <c r="D686" s="464">
        <v>0</v>
      </c>
      <c r="E686" s="462">
        <v>0</v>
      </c>
    </row>
    <row r="687" spans="1:5" x14ac:dyDescent="0.3">
      <c r="A687" s="461">
        <v>104932</v>
      </c>
      <c r="B687" s="459" t="s">
        <v>1438</v>
      </c>
      <c r="C687" s="461" t="s">
        <v>80</v>
      </c>
      <c r="D687" s="464">
        <v>0</v>
      </c>
      <c r="E687" s="462">
        <v>0</v>
      </c>
    </row>
    <row r="688" spans="1:5" x14ac:dyDescent="0.3">
      <c r="A688" s="461">
        <v>104938</v>
      </c>
      <c r="B688" s="459" t="s">
        <v>1439</v>
      </c>
      <c r="C688" s="461" t="s">
        <v>80</v>
      </c>
      <c r="D688" s="464">
        <v>0</v>
      </c>
      <c r="E688" s="462">
        <v>0</v>
      </c>
    </row>
    <row r="689" spans="1:5" x14ac:dyDescent="0.3">
      <c r="A689" s="461">
        <v>104934</v>
      </c>
      <c r="B689" s="459" t="s">
        <v>1440</v>
      </c>
      <c r="C689" s="461" t="s">
        <v>80</v>
      </c>
      <c r="D689" s="464">
        <v>0</v>
      </c>
      <c r="E689" s="462">
        <v>0</v>
      </c>
    </row>
    <row r="690" spans="1:5" x14ac:dyDescent="0.3">
      <c r="A690" s="461">
        <v>92849</v>
      </c>
      <c r="B690" s="459" t="s">
        <v>1441</v>
      </c>
      <c r="C690" s="461" t="s">
        <v>80</v>
      </c>
      <c r="D690" s="464">
        <v>182.71</v>
      </c>
      <c r="E690" s="462">
        <v>183.11</v>
      </c>
    </row>
    <row r="691" spans="1:5" x14ac:dyDescent="0.3">
      <c r="A691" s="461">
        <v>92833</v>
      </c>
      <c r="B691" s="459" t="s">
        <v>1442</v>
      </c>
      <c r="C691" s="461" t="s">
        <v>80</v>
      </c>
      <c r="D691" s="464">
        <v>180.33</v>
      </c>
      <c r="E691" s="462">
        <v>180.65</v>
      </c>
    </row>
    <row r="692" spans="1:5" x14ac:dyDescent="0.3">
      <c r="A692" s="461">
        <v>92851</v>
      </c>
      <c r="B692" s="459" t="s">
        <v>1443</v>
      </c>
      <c r="C692" s="461" t="s">
        <v>80</v>
      </c>
      <c r="D692" s="464">
        <v>194.45</v>
      </c>
      <c r="E692" s="462">
        <v>195.03</v>
      </c>
    </row>
    <row r="693" spans="1:5" x14ac:dyDescent="0.3">
      <c r="A693" s="461">
        <v>92835</v>
      </c>
      <c r="B693" s="459" t="s">
        <v>1444</v>
      </c>
      <c r="C693" s="461" t="s">
        <v>80</v>
      </c>
      <c r="D693" s="464">
        <v>191.06</v>
      </c>
      <c r="E693" s="462">
        <v>191.52</v>
      </c>
    </row>
    <row r="694" spans="1:5" x14ac:dyDescent="0.3">
      <c r="A694" s="461">
        <v>92853</v>
      </c>
      <c r="B694" s="459" t="s">
        <v>1445</v>
      </c>
      <c r="C694" s="461" t="s">
        <v>80</v>
      </c>
      <c r="D694" s="464">
        <v>340.88</v>
      </c>
      <c r="E694" s="462">
        <v>341.62</v>
      </c>
    </row>
    <row r="695" spans="1:5" x14ac:dyDescent="0.3">
      <c r="A695" s="461">
        <v>92837</v>
      </c>
      <c r="B695" s="459" t="s">
        <v>1446</v>
      </c>
      <c r="C695" s="461" t="s">
        <v>80</v>
      </c>
      <c r="D695" s="464">
        <v>336.47</v>
      </c>
      <c r="E695" s="462">
        <v>337.08</v>
      </c>
    </row>
    <row r="696" spans="1:5" x14ac:dyDescent="0.3">
      <c r="A696" s="461">
        <v>92855</v>
      </c>
      <c r="B696" s="459" t="s">
        <v>1447</v>
      </c>
      <c r="C696" s="461" t="s">
        <v>80</v>
      </c>
      <c r="D696" s="464">
        <v>417.69</v>
      </c>
      <c r="E696" s="462">
        <v>418.62</v>
      </c>
    </row>
    <row r="697" spans="1:5" x14ac:dyDescent="0.3">
      <c r="A697" s="461">
        <v>92839</v>
      </c>
      <c r="B697" s="459" t="s">
        <v>1448</v>
      </c>
      <c r="C697" s="461" t="s">
        <v>80</v>
      </c>
      <c r="D697" s="464">
        <v>412.29</v>
      </c>
      <c r="E697" s="462">
        <v>413.04</v>
      </c>
    </row>
    <row r="698" spans="1:5" x14ac:dyDescent="0.3">
      <c r="A698" s="461">
        <v>92857</v>
      </c>
      <c r="B698" s="459" t="s">
        <v>1449</v>
      </c>
      <c r="C698" s="461" t="s">
        <v>80</v>
      </c>
      <c r="D698" s="464">
        <v>543.15</v>
      </c>
      <c r="E698" s="462">
        <v>544.24</v>
      </c>
    </row>
    <row r="699" spans="1:5" x14ac:dyDescent="0.3">
      <c r="A699" s="461">
        <v>92841</v>
      </c>
      <c r="B699" s="459" t="s">
        <v>1450</v>
      </c>
      <c r="C699" s="461" t="s">
        <v>80</v>
      </c>
      <c r="D699" s="464">
        <v>536.70000000000005</v>
      </c>
      <c r="E699" s="462">
        <v>537.59</v>
      </c>
    </row>
    <row r="700" spans="1:5" x14ac:dyDescent="0.3">
      <c r="A700" s="461">
        <v>92859</v>
      </c>
      <c r="B700" s="459" t="s">
        <v>1451</v>
      </c>
      <c r="C700" s="461" t="s">
        <v>80</v>
      </c>
      <c r="D700" s="464">
        <v>565.25</v>
      </c>
      <c r="E700" s="462">
        <v>566.52</v>
      </c>
    </row>
    <row r="701" spans="1:5" x14ac:dyDescent="0.3">
      <c r="A701" s="461">
        <v>92843</v>
      </c>
      <c r="B701" s="459" t="s">
        <v>1452</v>
      </c>
      <c r="C701" s="461" t="s">
        <v>80</v>
      </c>
      <c r="D701" s="464">
        <v>557.79</v>
      </c>
      <c r="E701" s="462">
        <v>558.82000000000005</v>
      </c>
    </row>
    <row r="702" spans="1:5" x14ac:dyDescent="0.3">
      <c r="A702" s="461">
        <v>92861</v>
      </c>
      <c r="B702" s="459" t="s">
        <v>1453</v>
      </c>
      <c r="C702" s="461" t="s">
        <v>80</v>
      </c>
      <c r="D702" s="464">
        <v>830.43</v>
      </c>
      <c r="E702" s="462">
        <v>831.86</v>
      </c>
    </row>
    <row r="703" spans="1:5" x14ac:dyDescent="0.3">
      <c r="A703" s="461">
        <v>92845</v>
      </c>
      <c r="B703" s="459" t="s">
        <v>1454</v>
      </c>
      <c r="C703" s="461" t="s">
        <v>80</v>
      </c>
      <c r="D703" s="464">
        <v>821.95</v>
      </c>
      <c r="E703" s="462">
        <v>823.12</v>
      </c>
    </row>
    <row r="704" spans="1:5" x14ac:dyDescent="0.3">
      <c r="A704" s="461">
        <v>92226</v>
      </c>
      <c r="B704" s="459" t="s">
        <v>1455</v>
      </c>
      <c r="C704" s="461" t="s">
        <v>80</v>
      </c>
      <c r="D704" s="464">
        <v>482.93</v>
      </c>
      <c r="E704" s="462">
        <v>485.98</v>
      </c>
    </row>
    <row r="705" spans="1:5" x14ac:dyDescent="0.3">
      <c r="A705" s="461">
        <v>92216</v>
      </c>
      <c r="B705" s="459" t="s">
        <v>1456</v>
      </c>
      <c r="C705" s="461" t="s">
        <v>80</v>
      </c>
      <c r="D705" s="464">
        <v>473.43</v>
      </c>
      <c r="E705" s="462">
        <v>476.19</v>
      </c>
    </row>
    <row r="706" spans="1:5" x14ac:dyDescent="0.3">
      <c r="A706" s="461">
        <v>92829</v>
      </c>
      <c r="B706" s="459" t="s">
        <v>1457</v>
      </c>
      <c r="C706" s="461" t="s">
        <v>80</v>
      </c>
      <c r="D706" s="464">
        <v>694.43</v>
      </c>
      <c r="E706" s="462">
        <v>698.17</v>
      </c>
    </row>
    <row r="707" spans="1:5" x14ac:dyDescent="0.3">
      <c r="A707" s="461">
        <v>92816</v>
      </c>
      <c r="B707" s="459" t="s">
        <v>1458</v>
      </c>
      <c r="C707" s="461" t="s">
        <v>80</v>
      </c>
      <c r="D707" s="464">
        <v>682.9</v>
      </c>
      <c r="E707" s="462">
        <v>686.29</v>
      </c>
    </row>
    <row r="708" spans="1:5" x14ac:dyDescent="0.3">
      <c r="A708" s="461">
        <v>92831</v>
      </c>
      <c r="B708" s="459" t="s">
        <v>1459</v>
      </c>
      <c r="C708" s="461" t="s">
        <v>80</v>
      </c>
      <c r="D708" s="464">
        <v>987.3</v>
      </c>
      <c r="E708" s="462">
        <v>992.11</v>
      </c>
    </row>
    <row r="709" spans="1:5" x14ac:dyDescent="0.3">
      <c r="A709" s="461">
        <v>92818</v>
      </c>
      <c r="B709" s="459" t="s">
        <v>1460</v>
      </c>
      <c r="C709" s="461" t="s">
        <v>80</v>
      </c>
      <c r="D709" s="464">
        <v>972.73</v>
      </c>
      <c r="E709" s="462">
        <v>977.09</v>
      </c>
    </row>
    <row r="710" spans="1:5" x14ac:dyDescent="0.3">
      <c r="A710" s="461">
        <v>95566</v>
      </c>
      <c r="B710" s="459" t="s">
        <v>1461</v>
      </c>
      <c r="C710" s="461" t="s">
        <v>80</v>
      </c>
      <c r="D710" s="464">
        <v>114.92</v>
      </c>
      <c r="E710" s="462">
        <v>115.71</v>
      </c>
    </row>
    <row r="711" spans="1:5" x14ac:dyDescent="0.3">
      <c r="A711" s="461">
        <v>95565</v>
      </c>
      <c r="B711" s="459" t="s">
        <v>1462</v>
      </c>
      <c r="C711" s="461" t="s">
        <v>80</v>
      </c>
      <c r="D711" s="464">
        <v>112.52</v>
      </c>
      <c r="E711" s="462">
        <v>113.25</v>
      </c>
    </row>
    <row r="712" spans="1:5" x14ac:dyDescent="0.3">
      <c r="A712" s="461">
        <v>92219</v>
      </c>
      <c r="B712" s="459" t="s">
        <v>1463</v>
      </c>
      <c r="C712" s="461" t="s">
        <v>80</v>
      </c>
      <c r="D712" s="464">
        <v>136.71</v>
      </c>
      <c r="E712" s="462">
        <v>137.81</v>
      </c>
    </row>
    <row r="713" spans="1:5" x14ac:dyDescent="0.3">
      <c r="A713" s="461">
        <v>92210</v>
      </c>
      <c r="B713" s="459" t="s">
        <v>1464</v>
      </c>
      <c r="C713" s="461" t="s">
        <v>80</v>
      </c>
      <c r="D713" s="464">
        <v>133.31</v>
      </c>
      <c r="E713" s="462">
        <v>134.31</v>
      </c>
    </row>
    <row r="714" spans="1:5" x14ac:dyDescent="0.3">
      <c r="A714" s="461">
        <v>92220</v>
      </c>
      <c r="B714" s="459" t="s">
        <v>1465</v>
      </c>
      <c r="C714" s="461" t="s">
        <v>80</v>
      </c>
      <c r="D714" s="464">
        <v>167.02</v>
      </c>
      <c r="E714" s="462">
        <v>168.45</v>
      </c>
    </row>
    <row r="715" spans="1:5" x14ac:dyDescent="0.3">
      <c r="A715" s="461">
        <v>92211</v>
      </c>
      <c r="B715" s="459" t="s">
        <v>1466</v>
      </c>
      <c r="C715" s="461" t="s">
        <v>80</v>
      </c>
      <c r="D715" s="464">
        <v>162.6</v>
      </c>
      <c r="E715" s="462">
        <v>163.89</v>
      </c>
    </row>
    <row r="716" spans="1:5" x14ac:dyDescent="0.3">
      <c r="A716" s="461">
        <v>92221</v>
      </c>
      <c r="B716" s="459" t="s">
        <v>1467</v>
      </c>
      <c r="C716" s="461" t="s">
        <v>80</v>
      </c>
      <c r="D716" s="464">
        <v>252.08</v>
      </c>
      <c r="E716" s="462">
        <v>253.81</v>
      </c>
    </row>
    <row r="717" spans="1:5" x14ac:dyDescent="0.3">
      <c r="A717" s="461">
        <v>92212</v>
      </c>
      <c r="B717" s="459" t="s">
        <v>1468</v>
      </c>
      <c r="C717" s="461" t="s">
        <v>80</v>
      </c>
      <c r="D717" s="464">
        <v>246.64</v>
      </c>
      <c r="E717" s="462">
        <v>248.23</v>
      </c>
    </row>
    <row r="718" spans="1:5" x14ac:dyDescent="0.3">
      <c r="A718" s="461">
        <v>92222</v>
      </c>
      <c r="B718" s="459" t="s">
        <v>1469</v>
      </c>
      <c r="C718" s="461" t="s">
        <v>80</v>
      </c>
      <c r="D718" s="464">
        <v>333.66</v>
      </c>
      <c r="E718" s="462">
        <v>335.73</v>
      </c>
    </row>
    <row r="719" spans="1:5" x14ac:dyDescent="0.3">
      <c r="A719" s="461">
        <v>92213</v>
      </c>
      <c r="B719" s="459" t="s">
        <v>1470</v>
      </c>
      <c r="C719" s="461" t="s">
        <v>80</v>
      </c>
      <c r="D719" s="464">
        <v>327.22000000000003</v>
      </c>
      <c r="E719" s="462">
        <v>329.1</v>
      </c>
    </row>
    <row r="720" spans="1:5" x14ac:dyDescent="0.3">
      <c r="A720" s="461">
        <v>92223</v>
      </c>
      <c r="B720" s="459" t="s">
        <v>1471</v>
      </c>
      <c r="C720" s="461" t="s">
        <v>80</v>
      </c>
      <c r="D720" s="464">
        <v>403.53</v>
      </c>
      <c r="E720" s="462">
        <v>405.93</v>
      </c>
    </row>
    <row r="721" spans="1:5" x14ac:dyDescent="0.3">
      <c r="A721" s="461">
        <v>92214</v>
      </c>
      <c r="B721" s="459" t="s">
        <v>1472</v>
      </c>
      <c r="C721" s="461" t="s">
        <v>80</v>
      </c>
      <c r="D721" s="464">
        <v>396.09</v>
      </c>
      <c r="E721" s="462">
        <v>398.25</v>
      </c>
    </row>
    <row r="722" spans="1:5" x14ac:dyDescent="0.3">
      <c r="A722" s="461">
        <v>92224</v>
      </c>
      <c r="B722" s="459" t="s">
        <v>1473</v>
      </c>
      <c r="C722" s="461" t="s">
        <v>80</v>
      </c>
      <c r="D722" s="464">
        <v>463.48</v>
      </c>
      <c r="E722" s="462">
        <v>466.2</v>
      </c>
    </row>
    <row r="723" spans="1:5" x14ac:dyDescent="0.3">
      <c r="A723" s="461">
        <v>92215</v>
      </c>
      <c r="B723" s="459" t="s">
        <v>1474</v>
      </c>
      <c r="C723" s="461" t="s">
        <v>80</v>
      </c>
      <c r="D723" s="464">
        <v>454.98</v>
      </c>
      <c r="E723" s="462">
        <v>457.43</v>
      </c>
    </row>
    <row r="724" spans="1:5" x14ac:dyDescent="0.3">
      <c r="A724" s="461">
        <v>94342</v>
      </c>
      <c r="B724" s="459" t="s">
        <v>1475</v>
      </c>
      <c r="C724" s="461" t="s">
        <v>74</v>
      </c>
      <c r="D724" s="464">
        <v>122.91</v>
      </c>
      <c r="E724" s="462">
        <v>124.2</v>
      </c>
    </row>
    <row r="725" spans="1:5" x14ac:dyDescent="0.3">
      <c r="A725" s="461">
        <v>94319</v>
      </c>
      <c r="B725" s="459" t="s">
        <v>464</v>
      </c>
      <c r="C725" s="461" t="s">
        <v>74</v>
      </c>
      <c r="D725" s="464">
        <v>80.22</v>
      </c>
      <c r="E725" s="462">
        <v>81.510000000000005</v>
      </c>
    </row>
    <row r="726" spans="1:5" x14ac:dyDescent="0.3">
      <c r="A726" s="461">
        <v>94304</v>
      </c>
      <c r="B726" s="459" t="s">
        <v>1476</v>
      </c>
      <c r="C726" s="461" t="s">
        <v>74</v>
      </c>
      <c r="D726" s="464">
        <v>76.44</v>
      </c>
      <c r="E726" s="462">
        <v>76.89</v>
      </c>
    </row>
    <row r="727" spans="1:5" x14ac:dyDescent="0.3">
      <c r="A727" s="461">
        <v>94306</v>
      </c>
      <c r="B727" s="459" t="s">
        <v>1477</v>
      </c>
      <c r="C727" s="461" t="s">
        <v>74</v>
      </c>
      <c r="D727" s="464">
        <v>70.03</v>
      </c>
      <c r="E727" s="462">
        <v>70.38</v>
      </c>
    </row>
    <row r="728" spans="1:5" x14ac:dyDescent="0.3">
      <c r="A728" s="461">
        <v>94327</v>
      </c>
      <c r="B728" s="459" t="s">
        <v>1478</v>
      </c>
      <c r="C728" s="461" t="s">
        <v>74</v>
      </c>
      <c r="D728" s="464">
        <v>119.13</v>
      </c>
      <c r="E728" s="462">
        <v>119.58</v>
      </c>
    </row>
    <row r="729" spans="1:5" x14ac:dyDescent="0.3">
      <c r="A729" s="461">
        <v>94329</v>
      </c>
      <c r="B729" s="459" t="s">
        <v>1479</v>
      </c>
      <c r="C729" s="461" t="s">
        <v>74</v>
      </c>
      <c r="D729" s="464">
        <v>112.72</v>
      </c>
      <c r="E729" s="462">
        <v>113.07</v>
      </c>
    </row>
    <row r="730" spans="1:5" x14ac:dyDescent="0.3">
      <c r="A730" s="461">
        <v>94333</v>
      </c>
      <c r="B730" s="459" t="s">
        <v>1480</v>
      </c>
      <c r="C730" s="461" t="s">
        <v>74</v>
      </c>
      <c r="D730" s="464">
        <v>109.81</v>
      </c>
      <c r="E730" s="462">
        <v>110.12</v>
      </c>
    </row>
    <row r="731" spans="1:5" x14ac:dyDescent="0.3">
      <c r="A731" s="461">
        <v>94310</v>
      </c>
      <c r="B731" s="459" t="s">
        <v>1481</v>
      </c>
      <c r="C731" s="461" t="s">
        <v>74</v>
      </c>
      <c r="D731" s="464">
        <v>67.12</v>
      </c>
      <c r="E731" s="462">
        <v>67.430000000000007</v>
      </c>
    </row>
    <row r="732" spans="1:5" x14ac:dyDescent="0.3">
      <c r="A732" s="461">
        <v>104739</v>
      </c>
      <c r="B732" s="459" t="s">
        <v>1482</v>
      </c>
      <c r="C732" s="461" t="s">
        <v>74</v>
      </c>
      <c r="D732" s="464">
        <v>123.68</v>
      </c>
      <c r="E732" s="462">
        <v>124.37</v>
      </c>
    </row>
    <row r="733" spans="1:5" x14ac:dyDescent="0.3">
      <c r="A733" s="461">
        <v>104738</v>
      </c>
      <c r="B733" s="459" t="s">
        <v>1483</v>
      </c>
      <c r="C733" s="461" t="s">
        <v>74</v>
      </c>
      <c r="D733" s="464">
        <v>80.989999999999995</v>
      </c>
      <c r="E733" s="462">
        <v>81.680000000000007</v>
      </c>
    </row>
    <row r="734" spans="1:5" x14ac:dyDescent="0.3">
      <c r="A734" s="461">
        <v>94316</v>
      </c>
      <c r="B734" s="459" t="s">
        <v>1484</v>
      </c>
      <c r="C734" s="461" t="s">
        <v>74</v>
      </c>
      <c r="D734" s="464">
        <v>71.06</v>
      </c>
      <c r="E734" s="462">
        <v>71.540000000000006</v>
      </c>
    </row>
    <row r="735" spans="1:5" x14ac:dyDescent="0.3">
      <c r="A735" s="461">
        <v>94318</v>
      </c>
      <c r="B735" s="459" t="s">
        <v>1485</v>
      </c>
      <c r="C735" s="461" t="s">
        <v>74</v>
      </c>
      <c r="D735" s="464">
        <v>65.709999999999994</v>
      </c>
      <c r="E735" s="462">
        <v>66.03</v>
      </c>
    </row>
    <row r="736" spans="1:5" x14ac:dyDescent="0.3">
      <c r="A736" s="461">
        <v>94339</v>
      </c>
      <c r="B736" s="459" t="s">
        <v>1486</v>
      </c>
      <c r="C736" s="461" t="s">
        <v>74</v>
      </c>
      <c r="D736" s="464">
        <v>113.75</v>
      </c>
      <c r="E736" s="462">
        <v>114.23</v>
      </c>
    </row>
    <row r="737" spans="1:5" x14ac:dyDescent="0.3">
      <c r="A737" s="461">
        <v>94341</v>
      </c>
      <c r="B737" s="459" t="s">
        <v>1487</v>
      </c>
      <c r="C737" s="461" t="s">
        <v>74</v>
      </c>
      <c r="D737" s="464">
        <v>108.4</v>
      </c>
      <c r="E737" s="462">
        <v>108.72</v>
      </c>
    </row>
    <row r="738" spans="1:5" x14ac:dyDescent="0.3">
      <c r="A738" s="461">
        <v>104742</v>
      </c>
      <c r="B738" s="459" t="s">
        <v>1488</v>
      </c>
      <c r="C738" s="461" t="s">
        <v>81</v>
      </c>
      <c r="D738" s="464">
        <v>8.08</v>
      </c>
      <c r="E738" s="462">
        <v>8.17</v>
      </c>
    </row>
    <row r="739" spans="1:5" x14ac:dyDescent="0.3">
      <c r="A739" s="461">
        <v>93382</v>
      </c>
      <c r="B739" s="459" t="s">
        <v>1489</v>
      </c>
      <c r="C739" s="461" t="s">
        <v>74</v>
      </c>
      <c r="D739" s="464">
        <v>26.39</v>
      </c>
      <c r="E739" s="462">
        <v>27.68</v>
      </c>
    </row>
    <row r="740" spans="1:5" x14ac:dyDescent="0.3">
      <c r="A740" s="461">
        <v>104737</v>
      </c>
      <c r="B740" s="459" t="s">
        <v>364</v>
      </c>
      <c r="C740" s="461" t="s">
        <v>74</v>
      </c>
      <c r="D740" s="464">
        <v>23.04</v>
      </c>
      <c r="E740" s="462">
        <v>24.17</v>
      </c>
    </row>
    <row r="741" spans="1:5" x14ac:dyDescent="0.3">
      <c r="A741" s="461">
        <v>93369</v>
      </c>
      <c r="B741" s="459" t="s">
        <v>1490</v>
      </c>
      <c r="C741" s="461" t="s">
        <v>74</v>
      </c>
      <c r="D741" s="464">
        <v>16.2</v>
      </c>
      <c r="E741" s="462">
        <v>16.55</v>
      </c>
    </row>
    <row r="742" spans="1:5" x14ac:dyDescent="0.3">
      <c r="A742" s="461">
        <v>93373</v>
      </c>
      <c r="B742" s="459" t="s">
        <v>1491</v>
      </c>
      <c r="C742" s="461" t="s">
        <v>74</v>
      </c>
      <c r="D742" s="464">
        <v>13.29</v>
      </c>
      <c r="E742" s="462">
        <v>13.6</v>
      </c>
    </row>
    <row r="743" spans="1:5" x14ac:dyDescent="0.3">
      <c r="A743" s="461">
        <v>93368</v>
      </c>
      <c r="B743" s="459" t="s">
        <v>1492</v>
      </c>
      <c r="C743" s="461" t="s">
        <v>74</v>
      </c>
      <c r="D743" s="464">
        <v>19.760000000000002</v>
      </c>
      <c r="E743" s="462">
        <v>20.170000000000002</v>
      </c>
    </row>
    <row r="744" spans="1:5" x14ac:dyDescent="0.3">
      <c r="A744" s="461">
        <v>104729</v>
      </c>
      <c r="B744" s="459" t="s">
        <v>1493</v>
      </c>
      <c r="C744" s="461" t="s">
        <v>74</v>
      </c>
      <c r="D744" s="464">
        <v>16.37</v>
      </c>
      <c r="E744" s="462">
        <v>16.64</v>
      </c>
    </row>
    <row r="745" spans="1:5" x14ac:dyDescent="0.3">
      <c r="A745" s="461">
        <v>93372</v>
      </c>
      <c r="B745" s="459" t="s">
        <v>1494</v>
      </c>
      <c r="C745" s="461" t="s">
        <v>74</v>
      </c>
      <c r="D745" s="464">
        <v>15.55</v>
      </c>
      <c r="E745" s="462">
        <v>15.9</v>
      </c>
    </row>
    <row r="746" spans="1:5" x14ac:dyDescent="0.3">
      <c r="A746" s="461">
        <v>104731</v>
      </c>
      <c r="B746" s="459" t="s">
        <v>1495</v>
      </c>
      <c r="C746" s="461" t="s">
        <v>74</v>
      </c>
      <c r="D746" s="464">
        <v>12.16</v>
      </c>
      <c r="E746" s="462">
        <v>12.35</v>
      </c>
    </row>
    <row r="747" spans="1:5" x14ac:dyDescent="0.3">
      <c r="A747" s="461">
        <v>93367</v>
      </c>
      <c r="B747" s="459" t="s">
        <v>1496</v>
      </c>
      <c r="C747" s="461" t="s">
        <v>74</v>
      </c>
      <c r="D747" s="464">
        <v>22.61</v>
      </c>
      <c r="E747" s="462">
        <v>23.06</v>
      </c>
    </row>
    <row r="748" spans="1:5" x14ac:dyDescent="0.3">
      <c r="A748" s="461">
        <v>104728</v>
      </c>
      <c r="B748" s="459" t="s">
        <v>1497</v>
      </c>
      <c r="C748" s="461" t="s">
        <v>74</v>
      </c>
      <c r="D748" s="464">
        <v>19.22</v>
      </c>
      <c r="E748" s="462">
        <v>19.53</v>
      </c>
    </row>
    <row r="749" spans="1:5" x14ac:dyDescent="0.3">
      <c r="A749" s="461">
        <v>104730</v>
      </c>
      <c r="B749" s="459" t="s">
        <v>1498</v>
      </c>
      <c r="C749" s="461" t="s">
        <v>74</v>
      </c>
      <c r="D749" s="464">
        <v>12.8</v>
      </c>
      <c r="E749" s="462">
        <v>13.01</v>
      </c>
    </row>
    <row r="750" spans="1:5" x14ac:dyDescent="0.3">
      <c r="A750" s="461">
        <v>104732</v>
      </c>
      <c r="B750" s="459" t="s">
        <v>1499</v>
      </c>
      <c r="C750" s="461" t="s">
        <v>74</v>
      </c>
      <c r="D750" s="464">
        <v>9.89</v>
      </c>
      <c r="E750" s="462">
        <v>10.050000000000001</v>
      </c>
    </row>
    <row r="751" spans="1:5" x14ac:dyDescent="0.3">
      <c r="A751" s="461">
        <v>104740</v>
      </c>
      <c r="B751" s="459" t="s">
        <v>1500</v>
      </c>
      <c r="C751" s="461" t="s">
        <v>74</v>
      </c>
      <c r="D751" s="464">
        <v>27.16</v>
      </c>
      <c r="E751" s="462">
        <v>27.85</v>
      </c>
    </row>
    <row r="752" spans="1:5" x14ac:dyDescent="0.3">
      <c r="A752" s="461">
        <v>104741</v>
      </c>
      <c r="B752" s="459" t="s">
        <v>1501</v>
      </c>
      <c r="C752" s="461" t="s">
        <v>74</v>
      </c>
      <c r="D752" s="464">
        <v>23.81</v>
      </c>
      <c r="E752" s="462">
        <v>24.34</v>
      </c>
    </row>
    <row r="753" spans="1:5" x14ac:dyDescent="0.3">
      <c r="A753" s="461">
        <v>93381</v>
      </c>
      <c r="B753" s="459" t="s">
        <v>1502</v>
      </c>
      <c r="C753" s="461" t="s">
        <v>74</v>
      </c>
      <c r="D753" s="464">
        <v>11.88</v>
      </c>
      <c r="E753" s="462">
        <v>12.2</v>
      </c>
    </row>
    <row r="754" spans="1:5" x14ac:dyDescent="0.3">
      <c r="A754" s="461">
        <v>93379</v>
      </c>
      <c r="B754" s="459" t="s">
        <v>1503</v>
      </c>
      <c r="C754" s="461" t="s">
        <v>74</v>
      </c>
      <c r="D754" s="464">
        <v>17.23</v>
      </c>
      <c r="E754" s="462">
        <v>17.71</v>
      </c>
    </row>
    <row r="755" spans="1:5" x14ac:dyDescent="0.3">
      <c r="A755" s="461">
        <v>93380</v>
      </c>
      <c r="B755" s="459" t="s">
        <v>1504</v>
      </c>
      <c r="C755" s="461" t="s">
        <v>74</v>
      </c>
      <c r="D755" s="464">
        <v>14.67</v>
      </c>
      <c r="E755" s="462">
        <v>15.08</v>
      </c>
    </row>
    <row r="756" spans="1:5" x14ac:dyDescent="0.3">
      <c r="A756" s="461">
        <v>93378</v>
      </c>
      <c r="B756" s="459" t="s">
        <v>1505</v>
      </c>
      <c r="C756" s="461" t="s">
        <v>74</v>
      </c>
      <c r="D756" s="464">
        <v>22.44</v>
      </c>
      <c r="E756" s="462">
        <v>23.04</v>
      </c>
    </row>
    <row r="757" spans="1:5" x14ac:dyDescent="0.3">
      <c r="A757" s="461">
        <v>104733</v>
      </c>
      <c r="B757" s="459" t="s">
        <v>1506</v>
      </c>
      <c r="C757" s="461" t="s">
        <v>74</v>
      </c>
      <c r="D757" s="464">
        <v>19.09</v>
      </c>
      <c r="E757" s="462">
        <v>19.53</v>
      </c>
    </row>
    <row r="758" spans="1:5" x14ac:dyDescent="0.3">
      <c r="A758" s="461">
        <v>104735</v>
      </c>
      <c r="B758" s="459" t="s">
        <v>1507</v>
      </c>
      <c r="C758" s="461" t="s">
        <v>74</v>
      </c>
      <c r="D758" s="464">
        <v>11.29</v>
      </c>
      <c r="E758" s="462">
        <v>11.54</v>
      </c>
    </row>
    <row r="759" spans="1:5" x14ac:dyDescent="0.3">
      <c r="A759" s="461">
        <v>104734</v>
      </c>
      <c r="B759" s="459" t="s">
        <v>1508</v>
      </c>
      <c r="C759" s="461" t="s">
        <v>74</v>
      </c>
      <c r="D759" s="464">
        <v>13.86</v>
      </c>
      <c r="E759" s="462">
        <v>14.18</v>
      </c>
    </row>
    <row r="760" spans="1:5" x14ac:dyDescent="0.3">
      <c r="A760" s="461">
        <v>104736</v>
      </c>
      <c r="B760" s="459" t="s">
        <v>1509</v>
      </c>
      <c r="C760" s="461" t="s">
        <v>74</v>
      </c>
      <c r="D760" s="464">
        <v>8.49</v>
      </c>
      <c r="E760" s="462">
        <v>8.66</v>
      </c>
    </row>
    <row r="761" spans="1:5" x14ac:dyDescent="0.3">
      <c r="A761" s="461">
        <v>105732</v>
      </c>
      <c r="B761" s="459" t="s">
        <v>1510</v>
      </c>
      <c r="C761" s="461" t="s">
        <v>74</v>
      </c>
      <c r="D761" s="464">
        <v>263.56</v>
      </c>
      <c r="E761" s="462">
        <v>264.14999999999998</v>
      </c>
    </row>
    <row r="762" spans="1:5" x14ac:dyDescent="0.3">
      <c r="A762" s="461">
        <v>96397</v>
      </c>
      <c r="B762" s="459" t="s">
        <v>1511</v>
      </c>
      <c r="C762" s="461" t="s">
        <v>74</v>
      </c>
      <c r="D762" s="464">
        <v>259.33</v>
      </c>
      <c r="E762" s="462">
        <v>259.81</v>
      </c>
    </row>
    <row r="763" spans="1:5" x14ac:dyDescent="0.3">
      <c r="A763" s="461">
        <v>105735</v>
      </c>
      <c r="B763" s="459" t="s">
        <v>1512</v>
      </c>
      <c r="C763" s="461" t="s">
        <v>74</v>
      </c>
      <c r="D763" s="464">
        <v>257.19</v>
      </c>
      <c r="E763" s="462">
        <v>257.64</v>
      </c>
    </row>
    <row r="764" spans="1:5" x14ac:dyDescent="0.3">
      <c r="A764" s="461">
        <v>105727</v>
      </c>
      <c r="B764" s="459" t="s">
        <v>1513</v>
      </c>
      <c r="C764" s="461" t="s">
        <v>74</v>
      </c>
      <c r="D764" s="464">
        <v>190.26</v>
      </c>
      <c r="E764" s="462">
        <v>190.77</v>
      </c>
    </row>
    <row r="765" spans="1:5" x14ac:dyDescent="0.3">
      <c r="A765" s="461">
        <v>96396</v>
      </c>
      <c r="B765" s="459" t="s">
        <v>1514</v>
      </c>
      <c r="C765" s="461" t="s">
        <v>74</v>
      </c>
      <c r="D765" s="464">
        <v>186.98</v>
      </c>
      <c r="E765" s="462">
        <v>187.43</v>
      </c>
    </row>
    <row r="766" spans="1:5" x14ac:dyDescent="0.3">
      <c r="A766" s="461">
        <v>105730</v>
      </c>
      <c r="B766" s="459" t="s">
        <v>1515</v>
      </c>
      <c r="C766" s="461" t="s">
        <v>74</v>
      </c>
      <c r="D766" s="464">
        <v>185.33</v>
      </c>
      <c r="E766" s="462">
        <v>185.75</v>
      </c>
    </row>
    <row r="767" spans="1:5" x14ac:dyDescent="0.3">
      <c r="A767" s="461">
        <v>105737</v>
      </c>
      <c r="B767" s="459" t="s">
        <v>1516</v>
      </c>
      <c r="C767" s="461" t="s">
        <v>74</v>
      </c>
      <c r="D767" s="464">
        <v>358.16</v>
      </c>
      <c r="E767" s="462">
        <v>358.8</v>
      </c>
    </row>
    <row r="768" spans="1:5" x14ac:dyDescent="0.3">
      <c r="A768" s="461">
        <v>96398</v>
      </c>
      <c r="B768" s="459" t="s">
        <v>1517</v>
      </c>
      <c r="C768" s="461" t="s">
        <v>74</v>
      </c>
      <c r="D768" s="464">
        <v>354.97</v>
      </c>
      <c r="E768" s="462">
        <v>355.55</v>
      </c>
    </row>
    <row r="769" spans="1:5" x14ac:dyDescent="0.3">
      <c r="A769" s="461">
        <v>105740</v>
      </c>
      <c r="B769" s="459" t="s">
        <v>1518</v>
      </c>
      <c r="C769" s="461" t="s">
        <v>74</v>
      </c>
      <c r="D769" s="464">
        <v>353.28</v>
      </c>
      <c r="E769" s="462">
        <v>353.81</v>
      </c>
    </row>
    <row r="770" spans="1:5" x14ac:dyDescent="0.3">
      <c r="A770" s="461">
        <v>105749</v>
      </c>
      <c r="B770" s="459" t="s">
        <v>1519</v>
      </c>
      <c r="C770" s="461" t="s">
        <v>74</v>
      </c>
      <c r="D770" s="464">
        <v>169.46</v>
      </c>
      <c r="E770" s="462">
        <v>169.97</v>
      </c>
    </row>
    <row r="771" spans="1:5" x14ac:dyDescent="0.3">
      <c r="A771" s="461">
        <v>96400</v>
      </c>
      <c r="B771" s="459" t="s">
        <v>1520</v>
      </c>
      <c r="C771" s="461" t="s">
        <v>74</v>
      </c>
      <c r="D771" s="464">
        <v>167.71</v>
      </c>
      <c r="E771" s="462">
        <v>168.18</v>
      </c>
    </row>
    <row r="772" spans="1:5" x14ac:dyDescent="0.3">
      <c r="A772" s="461">
        <v>105752</v>
      </c>
      <c r="B772" s="459" t="s">
        <v>1521</v>
      </c>
      <c r="C772" s="461" t="s">
        <v>74</v>
      </c>
      <c r="D772" s="464">
        <v>166.18</v>
      </c>
      <c r="E772" s="462">
        <v>166.62</v>
      </c>
    </row>
    <row r="773" spans="1:5" x14ac:dyDescent="0.3">
      <c r="A773" s="461">
        <v>105754</v>
      </c>
      <c r="B773" s="459" t="s">
        <v>1522</v>
      </c>
      <c r="C773" s="461" t="s">
        <v>74</v>
      </c>
      <c r="D773" s="464">
        <v>164.73</v>
      </c>
      <c r="E773" s="462">
        <v>165.14</v>
      </c>
    </row>
    <row r="774" spans="1:5" x14ac:dyDescent="0.3">
      <c r="A774" s="461">
        <v>105742</v>
      </c>
      <c r="B774" s="459" t="s">
        <v>1523</v>
      </c>
      <c r="C774" s="461" t="s">
        <v>74</v>
      </c>
      <c r="D774" s="464">
        <v>129.82</v>
      </c>
      <c r="E774" s="462">
        <v>130.19999999999999</v>
      </c>
    </row>
    <row r="775" spans="1:5" x14ac:dyDescent="0.3">
      <c r="A775" s="461">
        <v>96399</v>
      </c>
      <c r="B775" s="459" t="s">
        <v>1524</v>
      </c>
      <c r="C775" s="461" t="s">
        <v>74</v>
      </c>
      <c r="D775" s="464">
        <v>128.27000000000001</v>
      </c>
      <c r="E775" s="462">
        <v>128.61000000000001</v>
      </c>
    </row>
    <row r="776" spans="1:5" x14ac:dyDescent="0.3">
      <c r="A776" s="461">
        <v>105745</v>
      </c>
      <c r="B776" s="459" t="s">
        <v>1525</v>
      </c>
      <c r="C776" s="461" t="s">
        <v>74</v>
      </c>
      <c r="D776" s="464">
        <v>126.72</v>
      </c>
      <c r="E776" s="462">
        <v>127.02</v>
      </c>
    </row>
    <row r="777" spans="1:5" x14ac:dyDescent="0.3">
      <c r="A777" s="461">
        <v>105747</v>
      </c>
      <c r="B777" s="459" t="s">
        <v>1526</v>
      </c>
      <c r="C777" s="461" t="s">
        <v>74</v>
      </c>
      <c r="D777" s="464">
        <v>125.15</v>
      </c>
      <c r="E777" s="462">
        <v>125.42</v>
      </c>
    </row>
    <row r="778" spans="1:5" x14ac:dyDescent="0.3">
      <c r="A778" s="461">
        <v>105657</v>
      </c>
      <c r="B778" s="459" t="s">
        <v>1527</v>
      </c>
      <c r="C778" s="461" t="s">
        <v>74</v>
      </c>
      <c r="D778" s="464">
        <v>193.66</v>
      </c>
      <c r="E778" s="462">
        <v>194.38</v>
      </c>
    </row>
    <row r="779" spans="1:5" x14ac:dyDescent="0.3">
      <c r="A779" s="461">
        <v>100566</v>
      </c>
      <c r="B779" s="459" t="s">
        <v>1528</v>
      </c>
      <c r="C779" s="461" t="s">
        <v>74</v>
      </c>
      <c r="D779" s="464">
        <v>186.92</v>
      </c>
      <c r="E779" s="462">
        <v>187.48</v>
      </c>
    </row>
    <row r="780" spans="1:5" x14ac:dyDescent="0.3">
      <c r="A780" s="461">
        <v>105666</v>
      </c>
      <c r="B780" s="459" t="s">
        <v>1529</v>
      </c>
      <c r="C780" s="461" t="s">
        <v>74</v>
      </c>
      <c r="D780" s="464">
        <v>183.54</v>
      </c>
      <c r="E780" s="462">
        <v>183.98</v>
      </c>
    </row>
    <row r="781" spans="1:5" x14ac:dyDescent="0.3">
      <c r="A781" s="461">
        <v>105639</v>
      </c>
      <c r="B781" s="459" t="s">
        <v>1530</v>
      </c>
      <c r="C781" s="461" t="s">
        <v>74</v>
      </c>
      <c r="D781" s="464">
        <v>226.47</v>
      </c>
      <c r="E781" s="462">
        <v>226.97</v>
      </c>
    </row>
    <row r="782" spans="1:5" x14ac:dyDescent="0.3">
      <c r="A782" s="461">
        <v>105645</v>
      </c>
      <c r="B782" s="459" t="s">
        <v>1531</v>
      </c>
      <c r="C782" s="461" t="s">
        <v>74</v>
      </c>
      <c r="D782" s="464">
        <v>223.19</v>
      </c>
      <c r="E782" s="462">
        <v>223.63</v>
      </c>
    </row>
    <row r="783" spans="1:5" x14ac:dyDescent="0.3">
      <c r="A783" s="461">
        <v>105651</v>
      </c>
      <c r="B783" s="459" t="s">
        <v>1532</v>
      </c>
      <c r="C783" s="461" t="s">
        <v>74</v>
      </c>
      <c r="D783" s="464">
        <v>221.54</v>
      </c>
      <c r="E783" s="462">
        <v>221.95</v>
      </c>
    </row>
    <row r="784" spans="1:5" x14ac:dyDescent="0.3">
      <c r="A784" s="461">
        <v>105658</v>
      </c>
      <c r="B784" s="459" t="s">
        <v>1533</v>
      </c>
      <c r="C784" s="461" t="s">
        <v>74</v>
      </c>
      <c r="D784" s="464">
        <v>228.53</v>
      </c>
      <c r="E784" s="462">
        <v>229.25</v>
      </c>
    </row>
    <row r="785" spans="1:5" x14ac:dyDescent="0.3">
      <c r="A785" s="461">
        <v>100567</v>
      </c>
      <c r="B785" s="459" t="s">
        <v>1534</v>
      </c>
      <c r="C785" s="461" t="s">
        <v>74</v>
      </c>
      <c r="D785" s="464">
        <v>221.79</v>
      </c>
      <c r="E785" s="462">
        <v>222.35</v>
      </c>
    </row>
    <row r="786" spans="1:5" x14ac:dyDescent="0.3">
      <c r="A786" s="461">
        <v>105667</v>
      </c>
      <c r="B786" s="459" t="s">
        <v>1535</v>
      </c>
      <c r="C786" s="461" t="s">
        <v>74</v>
      </c>
      <c r="D786" s="464">
        <v>218.41</v>
      </c>
      <c r="E786" s="462">
        <v>218.85</v>
      </c>
    </row>
    <row r="787" spans="1:5" x14ac:dyDescent="0.3">
      <c r="A787" s="461">
        <v>105640</v>
      </c>
      <c r="B787" s="459" t="s">
        <v>1536</v>
      </c>
      <c r="C787" s="461" t="s">
        <v>74</v>
      </c>
      <c r="D787" s="464">
        <v>259.01</v>
      </c>
      <c r="E787" s="462">
        <v>259.52</v>
      </c>
    </row>
    <row r="788" spans="1:5" x14ac:dyDescent="0.3">
      <c r="A788" s="461">
        <v>105646</v>
      </c>
      <c r="B788" s="459" t="s">
        <v>1537</v>
      </c>
      <c r="C788" s="461" t="s">
        <v>74</v>
      </c>
      <c r="D788" s="464">
        <v>255.73</v>
      </c>
      <c r="E788" s="462">
        <v>256.18</v>
      </c>
    </row>
    <row r="789" spans="1:5" x14ac:dyDescent="0.3">
      <c r="A789" s="461">
        <v>105652</v>
      </c>
      <c r="B789" s="459" t="s">
        <v>1538</v>
      </c>
      <c r="C789" s="461" t="s">
        <v>74</v>
      </c>
      <c r="D789" s="464">
        <v>254.08</v>
      </c>
      <c r="E789" s="462">
        <v>254.5</v>
      </c>
    </row>
    <row r="790" spans="1:5" x14ac:dyDescent="0.3">
      <c r="A790" s="461">
        <v>105659</v>
      </c>
      <c r="B790" s="459" t="s">
        <v>1539</v>
      </c>
      <c r="C790" s="461" t="s">
        <v>74</v>
      </c>
      <c r="D790" s="464">
        <v>262.92</v>
      </c>
      <c r="E790" s="462">
        <v>263.64</v>
      </c>
    </row>
    <row r="791" spans="1:5" x14ac:dyDescent="0.3">
      <c r="A791" s="461">
        <v>100568</v>
      </c>
      <c r="B791" s="459" t="s">
        <v>1540</v>
      </c>
      <c r="C791" s="461" t="s">
        <v>74</v>
      </c>
      <c r="D791" s="464">
        <v>256.18</v>
      </c>
      <c r="E791" s="462">
        <v>256.74</v>
      </c>
    </row>
    <row r="792" spans="1:5" x14ac:dyDescent="0.3">
      <c r="A792" s="461">
        <v>105668</v>
      </c>
      <c r="B792" s="459" t="s">
        <v>1541</v>
      </c>
      <c r="C792" s="461" t="s">
        <v>74</v>
      </c>
      <c r="D792" s="464">
        <v>252.8</v>
      </c>
      <c r="E792" s="462">
        <v>253.24</v>
      </c>
    </row>
    <row r="793" spans="1:5" x14ac:dyDescent="0.3">
      <c r="A793" s="461">
        <v>105641</v>
      </c>
      <c r="B793" s="459" t="s">
        <v>1542</v>
      </c>
      <c r="C793" s="461" t="s">
        <v>74</v>
      </c>
      <c r="D793" s="464">
        <v>291.55</v>
      </c>
      <c r="E793" s="462">
        <v>292.06</v>
      </c>
    </row>
    <row r="794" spans="1:5" x14ac:dyDescent="0.3">
      <c r="A794" s="461">
        <v>105647</v>
      </c>
      <c r="B794" s="459" t="s">
        <v>1543</v>
      </c>
      <c r="C794" s="461" t="s">
        <v>74</v>
      </c>
      <c r="D794" s="464">
        <v>288.27</v>
      </c>
      <c r="E794" s="462">
        <v>288.72000000000003</v>
      </c>
    </row>
    <row r="795" spans="1:5" x14ac:dyDescent="0.3">
      <c r="A795" s="461">
        <v>105653</v>
      </c>
      <c r="B795" s="459" t="s">
        <v>1544</v>
      </c>
      <c r="C795" s="461" t="s">
        <v>74</v>
      </c>
      <c r="D795" s="464">
        <v>286.62</v>
      </c>
      <c r="E795" s="462">
        <v>287.04000000000002</v>
      </c>
    </row>
    <row r="796" spans="1:5" x14ac:dyDescent="0.3">
      <c r="A796" s="461">
        <v>105710</v>
      </c>
      <c r="B796" s="459" t="s">
        <v>1545</v>
      </c>
      <c r="C796" s="461" t="s">
        <v>74</v>
      </c>
      <c r="D796" s="464">
        <v>119.2</v>
      </c>
      <c r="E796" s="462">
        <v>119.92</v>
      </c>
    </row>
    <row r="797" spans="1:5" x14ac:dyDescent="0.3">
      <c r="A797" s="461">
        <v>100564</v>
      </c>
      <c r="B797" s="459" t="s">
        <v>1546</v>
      </c>
      <c r="C797" s="461" t="s">
        <v>74</v>
      </c>
      <c r="D797" s="464">
        <v>112.47</v>
      </c>
      <c r="E797" s="462">
        <v>113.02</v>
      </c>
    </row>
    <row r="798" spans="1:5" x14ac:dyDescent="0.3">
      <c r="A798" s="461">
        <v>105711</v>
      </c>
      <c r="B798" s="459" t="s">
        <v>1547</v>
      </c>
      <c r="C798" s="461" t="s">
        <v>74</v>
      </c>
      <c r="D798" s="464">
        <v>109.08</v>
      </c>
      <c r="E798" s="462">
        <v>109.52</v>
      </c>
    </row>
    <row r="799" spans="1:5" x14ac:dyDescent="0.3">
      <c r="A799" s="461">
        <v>105705</v>
      </c>
      <c r="B799" s="459" t="s">
        <v>1548</v>
      </c>
      <c r="C799" s="461" t="s">
        <v>74</v>
      </c>
      <c r="D799" s="464">
        <v>161.38999999999999</v>
      </c>
      <c r="E799" s="462">
        <v>161.9</v>
      </c>
    </row>
    <row r="800" spans="1:5" x14ac:dyDescent="0.3">
      <c r="A800" s="461">
        <v>105706</v>
      </c>
      <c r="B800" s="459" t="s">
        <v>1549</v>
      </c>
      <c r="C800" s="461" t="s">
        <v>74</v>
      </c>
      <c r="D800" s="464">
        <v>158.11000000000001</v>
      </c>
      <c r="E800" s="462">
        <v>158.56</v>
      </c>
    </row>
    <row r="801" spans="1:5" x14ac:dyDescent="0.3">
      <c r="A801" s="461">
        <v>105708</v>
      </c>
      <c r="B801" s="459" t="s">
        <v>1550</v>
      </c>
      <c r="C801" s="461" t="s">
        <v>74</v>
      </c>
      <c r="D801" s="464">
        <v>156.46</v>
      </c>
      <c r="E801" s="462">
        <v>156.88</v>
      </c>
    </row>
    <row r="802" spans="1:5" x14ac:dyDescent="0.3">
      <c r="A802" s="461">
        <v>105690</v>
      </c>
      <c r="B802" s="459" t="s">
        <v>1551</v>
      </c>
      <c r="C802" s="461" t="s">
        <v>74</v>
      </c>
      <c r="D802" s="464">
        <v>179.35</v>
      </c>
      <c r="E802" s="462">
        <v>180.07</v>
      </c>
    </row>
    <row r="803" spans="1:5" x14ac:dyDescent="0.3">
      <c r="A803" s="461">
        <v>100569</v>
      </c>
      <c r="B803" s="459" t="s">
        <v>1552</v>
      </c>
      <c r="C803" s="461" t="s">
        <v>74</v>
      </c>
      <c r="D803" s="464">
        <v>172.61</v>
      </c>
      <c r="E803" s="462">
        <v>173.17</v>
      </c>
    </row>
    <row r="804" spans="1:5" x14ac:dyDescent="0.3">
      <c r="A804" s="461">
        <v>105699</v>
      </c>
      <c r="B804" s="459" t="s">
        <v>1553</v>
      </c>
      <c r="C804" s="461" t="s">
        <v>74</v>
      </c>
      <c r="D804" s="464">
        <v>169.23</v>
      </c>
      <c r="E804" s="462">
        <v>169.67</v>
      </c>
    </row>
    <row r="805" spans="1:5" x14ac:dyDescent="0.3">
      <c r="A805" s="461">
        <v>105672</v>
      </c>
      <c r="B805" s="459" t="s">
        <v>1554</v>
      </c>
      <c r="C805" s="461" t="s">
        <v>74</v>
      </c>
      <c r="D805" s="464">
        <v>204.71</v>
      </c>
      <c r="E805" s="462">
        <v>205.21</v>
      </c>
    </row>
    <row r="806" spans="1:5" x14ac:dyDescent="0.3">
      <c r="A806" s="461">
        <v>105678</v>
      </c>
      <c r="B806" s="459" t="s">
        <v>1555</v>
      </c>
      <c r="C806" s="461" t="s">
        <v>74</v>
      </c>
      <c r="D806" s="464">
        <v>201.43</v>
      </c>
      <c r="E806" s="462">
        <v>201.87</v>
      </c>
    </row>
    <row r="807" spans="1:5" x14ac:dyDescent="0.3">
      <c r="A807" s="461">
        <v>105684</v>
      </c>
      <c r="B807" s="459" t="s">
        <v>1556</v>
      </c>
      <c r="C807" s="461" t="s">
        <v>74</v>
      </c>
      <c r="D807" s="464">
        <v>199.78</v>
      </c>
      <c r="E807" s="462">
        <v>200.19</v>
      </c>
    </row>
    <row r="808" spans="1:5" x14ac:dyDescent="0.3">
      <c r="A808" s="461">
        <v>105691</v>
      </c>
      <c r="B808" s="459" t="s">
        <v>1557</v>
      </c>
      <c r="C808" s="461" t="s">
        <v>74</v>
      </c>
      <c r="D808" s="464">
        <v>214.52</v>
      </c>
      <c r="E808" s="462">
        <v>215.24</v>
      </c>
    </row>
    <row r="809" spans="1:5" x14ac:dyDescent="0.3">
      <c r="A809" s="461">
        <v>100570</v>
      </c>
      <c r="B809" s="459" t="s">
        <v>1558</v>
      </c>
      <c r="C809" s="461" t="s">
        <v>74</v>
      </c>
      <c r="D809" s="464">
        <v>207.78</v>
      </c>
      <c r="E809" s="462">
        <v>208.34</v>
      </c>
    </row>
    <row r="810" spans="1:5" x14ac:dyDescent="0.3">
      <c r="A810" s="461">
        <v>105700</v>
      </c>
      <c r="B810" s="459" t="s">
        <v>1559</v>
      </c>
      <c r="C810" s="461" t="s">
        <v>74</v>
      </c>
      <c r="D810" s="464">
        <v>204.4</v>
      </c>
      <c r="E810" s="462">
        <v>204.84</v>
      </c>
    </row>
    <row r="811" spans="1:5" x14ac:dyDescent="0.3">
      <c r="A811" s="461">
        <v>105673</v>
      </c>
      <c r="B811" s="459" t="s">
        <v>1560</v>
      </c>
      <c r="C811" s="461" t="s">
        <v>74</v>
      </c>
      <c r="D811" s="464">
        <v>237.7</v>
      </c>
      <c r="E811" s="462">
        <v>238.21</v>
      </c>
    </row>
    <row r="812" spans="1:5" x14ac:dyDescent="0.3">
      <c r="A812" s="461">
        <v>105679</v>
      </c>
      <c r="B812" s="459" t="s">
        <v>1561</v>
      </c>
      <c r="C812" s="461" t="s">
        <v>74</v>
      </c>
      <c r="D812" s="464">
        <v>234.42</v>
      </c>
      <c r="E812" s="462">
        <v>234.87</v>
      </c>
    </row>
    <row r="813" spans="1:5" x14ac:dyDescent="0.3">
      <c r="A813" s="461">
        <v>105685</v>
      </c>
      <c r="B813" s="459" t="s">
        <v>1562</v>
      </c>
      <c r="C813" s="461" t="s">
        <v>74</v>
      </c>
      <c r="D813" s="464">
        <v>232.77</v>
      </c>
      <c r="E813" s="462">
        <v>233.19</v>
      </c>
    </row>
    <row r="814" spans="1:5" x14ac:dyDescent="0.3">
      <c r="A814" s="461">
        <v>105692</v>
      </c>
      <c r="B814" s="459" t="s">
        <v>1563</v>
      </c>
      <c r="C814" s="461" t="s">
        <v>74</v>
      </c>
      <c r="D814" s="464">
        <v>249.21</v>
      </c>
      <c r="E814" s="462">
        <v>249.93</v>
      </c>
    </row>
    <row r="815" spans="1:5" x14ac:dyDescent="0.3">
      <c r="A815" s="461">
        <v>100571</v>
      </c>
      <c r="B815" s="459" t="s">
        <v>1564</v>
      </c>
      <c r="C815" s="461" t="s">
        <v>74</v>
      </c>
      <c r="D815" s="464">
        <v>242.47</v>
      </c>
      <c r="E815" s="462">
        <v>243.03</v>
      </c>
    </row>
    <row r="816" spans="1:5" x14ac:dyDescent="0.3">
      <c r="A816" s="461">
        <v>105701</v>
      </c>
      <c r="B816" s="459" t="s">
        <v>1565</v>
      </c>
      <c r="C816" s="461" t="s">
        <v>74</v>
      </c>
      <c r="D816" s="464">
        <v>239.09</v>
      </c>
      <c r="E816" s="462">
        <v>239.53</v>
      </c>
    </row>
    <row r="817" spans="1:5" x14ac:dyDescent="0.3">
      <c r="A817" s="461">
        <v>105674</v>
      </c>
      <c r="B817" s="459" t="s">
        <v>1566</v>
      </c>
      <c r="C817" s="461" t="s">
        <v>74</v>
      </c>
      <c r="D817" s="464">
        <v>270.7</v>
      </c>
      <c r="E817" s="462">
        <v>271.20999999999998</v>
      </c>
    </row>
    <row r="818" spans="1:5" x14ac:dyDescent="0.3">
      <c r="A818" s="461">
        <v>105680</v>
      </c>
      <c r="B818" s="459" t="s">
        <v>1567</v>
      </c>
      <c r="C818" s="461" t="s">
        <v>74</v>
      </c>
      <c r="D818" s="464">
        <v>267.42</v>
      </c>
      <c r="E818" s="462">
        <v>267.87</v>
      </c>
    </row>
    <row r="819" spans="1:5" x14ac:dyDescent="0.3">
      <c r="A819" s="461">
        <v>105686</v>
      </c>
      <c r="B819" s="459" t="s">
        <v>1568</v>
      </c>
      <c r="C819" s="461" t="s">
        <v>74</v>
      </c>
      <c r="D819" s="464">
        <v>265.77</v>
      </c>
      <c r="E819" s="462">
        <v>266.19</v>
      </c>
    </row>
    <row r="820" spans="1:5" x14ac:dyDescent="0.3">
      <c r="A820" s="461">
        <v>105718</v>
      </c>
      <c r="B820" s="459" t="s">
        <v>1569</v>
      </c>
      <c r="C820" s="461" t="s">
        <v>74</v>
      </c>
      <c r="D820" s="464">
        <v>104.29</v>
      </c>
      <c r="E820" s="462">
        <v>105.01</v>
      </c>
    </row>
    <row r="821" spans="1:5" x14ac:dyDescent="0.3">
      <c r="A821" s="461">
        <v>100565</v>
      </c>
      <c r="B821" s="459" t="s">
        <v>1570</v>
      </c>
      <c r="C821" s="461" t="s">
        <v>74</v>
      </c>
      <c r="D821" s="464">
        <v>97.56</v>
      </c>
      <c r="E821" s="462">
        <v>98.11</v>
      </c>
    </row>
    <row r="822" spans="1:5" x14ac:dyDescent="0.3">
      <c r="A822" s="461">
        <v>105581</v>
      </c>
      <c r="B822" s="459" t="s">
        <v>1571</v>
      </c>
      <c r="C822" s="461" t="s">
        <v>74</v>
      </c>
      <c r="D822" s="464">
        <v>94.17</v>
      </c>
      <c r="E822" s="462">
        <v>94.61</v>
      </c>
    </row>
    <row r="823" spans="1:5" x14ac:dyDescent="0.3">
      <c r="A823" s="461">
        <v>105713</v>
      </c>
      <c r="B823" s="459" t="s">
        <v>1572</v>
      </c>
      <c r="C823" s="461" t="s">
        <v>74</v>
      </c>
      <c r="D823" s="464">
        <v>138.72</v>
      </c>
      <c r="E823" s="462">
        <v>139.22999999999999</v>
      </c>
    </row>
    <row r="824" spans="1:5" x14ac:dyDescent="0.3">
      <c r="A824" s="461">
        <v>105714</v>
      </c>
      <c r="B824" s="459" t="s">
        <v>1573</v>
      </c>
      <c r="C824" s="461" t="s">
        <v>74</v>
      </c>
      <c r="D824" s="464">
        <v>135.44</v>
      </c>
      <c r="E824" s="462">
        <v>135.88999999999999</v>
      </c>
    </row>
    <row r="825" spans="1:5" x14ac:dyDescent="0.3">
      <c r="A825" s="461">
        <v>105716</v>
      </c>
      <c r="B825" s="459" t="s">
        <v>1574</v>
      </c>
      <c r="C825" s="461" t="s">
        <v>74</v>
      </c>
      <c r="D825" s="464">
        <v>133.79</v>
      </c>
      <c r="E825" s="462">
        <v>134.21</v>
      </c>
    </row>
    <row r="826" spans="1:5" x14ac:dyDescent="0.3">
      <c r="A826" s="461">
        <v>105624</v>
      </c>
      <c r="B826" s="459" t="s">
        <v>1575</v>
      </c>
      <c r="C826" s="461" t="s">
        <v>74</v>
      </c>
      <c r="D826" s="464">
        <v>133.19</v>
      </c>
      <c r="E826" s="462">
        <v>133.59</v>
      </c>
    </row>
    <row r="827" spans="1:5" x14ac:dyDescent="0.3">
      <c r="A827" s="461">
        <v>96391</v>
      </c>
      <c r="B827" s="459" t="s">
        <v>1576</v>
      </c>
      <c r="C827" s="461" t="s">
        <v>74</v>
      </c>
      <c r="D827" s="464">
        <v>127.75</v>
      </c>
      <c r="E827" s="462">
        <v>128.04</v>
      </c>
    </row>
    <row r="828" spans="1:5" x14ac:dyDescent="0.3">
      <c r="A828" s="461">
        <v>105632</v>
      </c>
      <c r="B828" s="459" t="s">
        <v>1577</v>
      </c>
      <c r="C828" s="461" t="s">
        <v>74</v>
      </c>
      <c r="D828" s="464">
        <v>126.86</v>
      </c>
      <c r="E828" s="462">
        <v>127.13</v>
      </c>
    </row>
    <row r="829" spans="1:5" x14ac:dyDescent="0.3">
      <c r="A829" s="461">
        <v>105601</v>
      </c>
      <c r="B829" s="459" t="s">
        <v>1578</v>
      </c>
      <c r="C829" s="461" t="s">
        <v>74</v>
      </c>
      <c r="D829" s="464">
        <v>124.91</v>
      </c>
      <c r="E829" s="462">
        <v>125.29</v>
      </c>
    </row>
    <row r="830" spans="1:5" x14ac:dyDescent="0.3">
      <c r="A830" s="461">
        <v>105609</v>
      </c>
      <c r="B830" s="459" t="s">
        <v>1579</v>
      </c>
      <c r="C830" s="461" t="s">
        <v>74</v>
      </c>
      <c r="D830" s="464">
        <v>122.77</v>
      </c>
      <c r="E830" s="462">
        <v>123.12</v>
      </c>
    </row>
    <row r="831" spans="1:5" x14ac:dyDescent="0.3">
      <c r="A831" s="461">
        <v>105617</v>
      </c>
      <c r="B831" s="459" t="s">
        <v>1580</v>
      </c>
      <c r="C831" s="461" t="s">
        <v>74</v>
      </c>
      <c r="D831" s="464">
        <v>121.23</v>
      </c>
      <c r="E831" s="462">
        <v>121.53</v>
      </c>
    </row>
    <row r="832" spans="1:5" x14ac:dyDescent="0.3">
      <c r="A832" s="461">
        <v>105625</v>
      </c>
      <c r="B832" s="459" t="s">
        <v>1581</v>
      </c>
      <c r="C832" s="461" t="s">
        <v>74</v>
      </c>
      <c r="D832" s="464">
        <v>169.37</v>
      </c>
      <c r="E832" s="462">
        <v>169.77</v>
      </c>
    </row>
    <row r="833" spans="1:5" x14ac:dyDescent="0.3">
      <c r="A833" s="461">
        <v>96392</v>
      </c>
      <c r="B833" s="459" t="s">
        <v>1582</v>
      </c>
      <c r="C833" s="461" t="s">
        <v>74</v>
      </c>
      <c r="D833" s="464">
        <v>163.93</v>
      </c>
      <c r="E833" s="462">
        <v>164.22</v>
      </c>
    </row>
    <row r="834" spans="1:5" x14ac:dyDescent="0.3">
      <c r="A834" s="461">
        <v>105633</v>
      </c>
      <c r="B834" s="459" t="s">
        <v>1583</v>
      </c>
      <c r="C834" s="461" t="s">
        <v>74</v>
      </c>
      <c r="D834" s="464">
        <v>163.04</v>
      </c>
      <c r="E834" s="462">
        <v>163.31</v>
      </c>
    </row>
    <row r="835" spans="1:5" x14ac:dyDescent="0.3">
      <c r="A835" s="461">
        <v>105602</v>
      </c>
      <c r="B835" s="459" t="s">
        <v>1584</v>
      </c>
      <c r="C835" s="461" t="s">
        <v>74</v>
      </c>
      <c r="D835" s="464">
        <v>160.16999999999999</v>
      </c>
      <c r="E835" s="462">
        <v>160.55000000000001</v>
      </c>
    </row>
    <row r="836" spans="1:5" x14ac:dyDescent="0.3">
      <c r="A836" s="461">
        <v>105610</v>
      </c>
      <c r="B836" s="459" t="s">
        <v>1585</v>
      </c>
      <c r="C836" s="461" t="s">
        <v>74</v>
      </c>
      <c r="D836" s="464">
        <v>158.03</v>
      </c>
      <c r="E836" s="462">
        <v>158.38</v>
      </c>
    </row>
    <row r="837" spans="1:5" x14ac:dyDescent="0.3">
      <c r="A837" s="461">
        <v>105618</v>
      </c>
      <c r="B837" s="459" t="s">
        <v>1586</v>
      </c>
      <c r="C837" s="461" t="s">
        <v>74</v>
      </c>
      <c r="D837" s="464">
        <v>156.49</v>
      </c>
      <c r="E837" s="462">
        <v>156.79</v>
      </c>
    </row>
    <row r="838" spans="1:5" x14ac:dyDescent="0.3">
      <c r="A838" s="461">
        <v>105571</v>
      </c>
      <c r="B838" s="459" t="s">
        <v>1587</v>
      </c>
      <c r="C838" s="461" t="s">
        <v>74</v>
      </c>
      <c r="D838" s="464">
        <v>58.86</v>
      </c>
      <c r="E838" s="462">
        <v>59.26</v>
      </c>
    </row>
    <row r="839" spans="1:5" x14ac:dyDescent="0.3">
      <c r="A839" s="461">
        <v>96389</v>
      </c>
      <c r="B839" s="459" t="s">
        <v>1588</v>
      </c>
      <c r="C839" s="461" t="s">
        <v>74</v>
      </c>
      <c r="D839" s="464">
        <v>53.42</v>
      </c>
      <c r="E839" s="462">
        <v>53.71</v>
      </c>
    </row>
    <row r="840" spans="1:5" x14ac:dyDescent="0.3">
      <c r="A840" s="461">
        <v>105575</v>
      </c>
      <c r="B840" s="459" t="s">
        <v>1589</v>
      </c>
      <c r="C840" s="461" t="s">
        <v>74</v>
      </c>
      <c r="D840" s="464">
        <v>52.53</v>
      </c>
      <c r="E840" s="462">
        <v>52.8</v>
      </c>
    </row>
    <row r="841" spans="1:5" x14ac:dyDescent="0.3">
      <c r="A841" s="461">
        <v>105599</v>
      </c>
      <c r="B841" s="459" t="s">
        <v>1590</v>
      </c>
      <c r="C841" s="461" t="s">
        <v>74</v>
      </c>
      <c r="D841" s="464">
        <v>54.39</v>
      </c>
      <c r="E841" s="462">
        <v>54.77</v>
      </c>
    </row>
    <row r="842" spans="1:5" x14ac:dyDescent="0.3">
      <c r="A842" s="461">
        <v>105607</v>
      </c>
      <c r="B842" s="459" t="s">
        <v>1591</v>
      </c>
      <c r="C842" s="461" t="s">
        <v>74</v>
      </c>
      <c r="D842" s="464">
        <v>52.25</v>
      </c>
      <c r="E842" s="462">
        <v>52.6</v>
      </c>
    </row>
    <row r="843" spans="1:5" x14ac:dyDescent="0.3">
      <c r="A843" s="461">
        <v>105615</v>
      </c>
      <c r="B843" s="459" t="s">
        <v>1592</v>
      </c>
      <c r="C843" s="461" t="s">
        <v>74</v>
      </c>
      <c r="D843" s="464">
        <v>50.71</v>
      </c>
      <c r="E843" s="462">
        <v>51.01</v>
      </c>
    </row>
    <row r="844" spans="1:5" x14ac:dyDescent="0.3">
      <c r="A844" s="461">
        <v>105623</v>
      </c>
      <c r="B844" s="459" t="s">
        <v>1593</v>
      </c>
      <c r="C844" s="461" t="s">
        <v>74</v>
      </c>
      <c r="D844" s="464">
        <v>96.53</v>
      </c>
      <c r="E844" s="462">
        <v>96.93</v>
      </c>
    </row>
    <row r="845" spans="1:5" x14ac:dyDescent="0.3">
      <c r="A845" s="461">
        <v>96390</v>
      </c>
      <c r="B845" s="459" t="s">
        <v>1594</v>
      </c>
      <c r="C845" s="461" t="s">
        <v>74</v>
      </c>
      <c r="D845" s="464">
        <v>91.09</v>
      </c>
      <c r="E845" s="462">
        <v>91.38</v>
      </c>
    </row>
    <row r="846" spans="1:5" x14ac:dyDescent="0.3">
      <c r="A846" s="461">
        <v>105631</v>
      </c>
      <c r="B846" s="459" t="s">
        <v>1595</v>
      </c>
      <c r="C846" s="461" t="s">
        <v>74</v>
      </c>
      <c r="D846" s="464">
        <v>90.2</v>
      </c>
      <c r="E846" s="462">
        <v>90.47</v>
      </c>
    </row>
    <row r="847" spans="1:5" x14ac:dyDescent="0.3">
      <c r="A847" s="461">
        <v>105600</v>
      </c>
      <c r="B847" s="459" t="s">
        <v>1596</v>
      </c>
      <c r="C847" s="461" t="s">
        <v>74</v>
      </c>
      <c r="D847" s="464">
        <v>89.65</v>
      </c>
      <c r="E847" s="462">
        <v>90.02</v>
      </c>
    </row>
    <row r="848" spans="1:5" x14ac:dyDescent="0.3">
      <c r="A848" s="461">
        <v>105608</v>
      </c>
      <c r="B848" s="459" t="s">
        <v>1597</v>
      </c>
      <c r="C848" s="461" t="s">
        <v>74</v>
      </c>
      <c r="D848" s="464">
        <v>87.51</v>
      </c>
      <c r="E848" s="462">
        <v>87.85</v>
      </c>
    </row>
    <row r="849" spans="1:5" x14ac:dyDescent="0.3">
      <c r="A849" s="461">
        <v>105616</v>
      </c>
      <c r="B849" s="459" t="s">
        <v>1598</v>
      </c>
      <c r="C849" s="461" t="s">
        <v>74</v>
      </c>
      <c r="D849" s="464">
        <v>85.97</v>
      </c>
      <c r="E849" s="462">
        <v>86.26</v>
      </c>
    </row>
    <row r="850" spans="1:5" x14ac:dyDescent="0.3">
      <c r="A850" s="461">
        <v>105585</v>
      </c>
      <c r="B850" s="459" t="s">
        <v>1599</v>
      </c>
      <c r="C850" s="461" t="s">
        <v>74</v>
      </c>
      <c r="D850" s="464">
        <v>126.7</v>
      </c>
      <c r="E850" s="462">
        <v>127.62</v>
      </c>
    </row>
    <row r="851" spans="1:5" x14ac:dyDescent="0.3">
      <c r="A851" s="461">
        <v>100572</v>
      </c>
      <c r="B851" s="459" t="s">
        <v>1600</v>
      </c>
      <c r="C851" s="461" t="s">
        <v>74</v>
      </c>
      <c r="D851" s="464">
        <v>117.47</v>
      </c>
      <c r="E851" s="462">
        <v>118.17</v>
      </c>
    </row>
    <row r="852" spans="1:5" x14ac:dyDescent="0.3">
      <c r="A852" s="461">
        <v>105588</v>
      </c>
      <c r="B852" s="459" t="s">
        <v>1601</v>
      </c>
      <c r="C852" s="461" t="s">
        <v>74</v>
      </c>
      <c r="D852" s="464">
        <v>116.54</v>
      </c>
      <c r="E852" s="462">
        <v>117.2</v>
      </c>
    </row>
    <row r="853" spans="1:5" x14ac:dyDescent="0.3">
      <c r="A853" s="461">
        <v>105583</v>
      </c>
      <c r="B853" s="459" t="s">
        <v>1602</v>
      </c>
      <c r="C853" s="461" t="s">
        <v>74</v>
      </c>
      <c r="D853" s="464">
        <v>167.09</v>
      </c>
      <c r="E853" s="462">
        <v>167.7</v>
      </c>
    </row>
    <row r="854" spans="1:5" x14ac:dyDescent="0.3">
      <c r="A854" s="461">
        <v>105719</v>
      </c>
      <c r="B854" s="459" t="s">
        <v>1603</v>
      </c>
      <c r="C854" s="461" t="s">
        <v>74</v>
      </c>
      <c r="D854" s="464">
        <v>161.91999999999999</v>
      </c>
      <c r="E854" s="462">
        <v>162.44999999999999</v>
      </c>
    </row>
    <row r="855" spans="1:5" x14ac:dyDescent="0.3">
      <c r="A855" s="461">
        <v>105721</v>
      </c>
      <c r="B855" s="459" t="s">
        <v>1604</v>
      </c>
      <c r="C855" s="461" t="s">
        <v>74</v>
      </c>
      <c r="D855" s="464">
        <v>162.12</v>
      </c>
      <c r="E855" s="462">
        <v>162.66999999999999</v>
      </c>
    </row>
    <row r="856" spans="1:5" x14ac:dyDescent="0.3">
      <c r="A856" s="461">
        <v>105592</v>
      </c>
      <c r="B856" s="459" t="s">
        <v>1605</v>
      </c>
      <c r="C856" s="461" t="s">
        <v>74</v>
      </c>
      <c r="D856" s="464">
        <v>111.79</v>
      </c>
      <c r="E856" s="462">
        <v>112.71</v>
      </c>
    </row>
    <row r="857" spans="1:5" x14ac:dyDescent="0.3">
      <c r="A857" s="461">
        <v>100573</v>
      </c>
      <c r="B857" s="459" t="s">
        <v>1606</v>
      </c>
      <c r="C857" s="461" t="s">
        <v>74</v>
      </c>
      <c r="D857" s="464">
        <v>102.56</v>
      </c>
      <c r="E857" s="462">
        <v>103.26</v>
      </c>
    </row>
    <row r="858" spans="1:5" x14ac:dyDescent="0.3">
      <c r="A858" s="461">
        <v>105595</v>
      </c>
      <c r="B858" s="459" t="s">
        <v>1607</v>
      </c>
      <c r="C858" s="461" t="s">
        <v>74</v>
      </c>
      <c r="D858" s="464">
        <v>101.63</v>
      </c>
      <c r="E858" s="462">
        <v>102.29</v>
      </c>
    </row>
    <row r="859" spans="1:5" x14ac:dyDescent="0.3">
      <c r="A859" s="461">
        <v>105590</v>
      </c>
      <c r="B859" s="459" t="s">
        <v>1608</v>
      </c>
      <c r="C859" s="461" t="s">
        <v>74</v>
      </c>
      <c r="D859" s="464">
        <v>144.41999999999999</v>
      </c>
      <c r="E859" s="462">
        <v>145.03</v>
      </c>
    </row>
    <row r="860" spans="1:5" x14ac:dyDescent="0.3">
      <c r="A860" s="461">
        <v>105723</v>
      </c>
      <c r="B860" s="459" t="s">
        <v>1609</v>
      </c>
      <c r="C860" s="461" t="s">
        <v>74</v>
      </c>
      <c r="D860" s="464">
        <v>139.25</v>
      </c>
      <c r="E860" s="462">
        <v>139.78</v>
      </c>
    </row>
    <row r="861" spans="1:5" x14ac:dyDescent="0.3">
      <c r="A861" s="461">
        <v>105725</v>
      </c>
      <c r="B861" s="459" t="s">
        <v>1610</v>
      </c>
      <c r="C861" s="461" t="s">
        <v>74</v>
      </c>
      <c r="D861" s="464">
        <v>139.44999999999999</v>
      </c>
      <c r="E861" s="462">
        <v>140</v>
      </c>
    </row>
    <row r="862" spans="1:5" x14ac:dyDescent="0.3">
      <c r="A862" s="461">
        <v>105566</v>
      </c>
      <c r="B862" s="459" t="s">
        <v>1611</v>
      </c>
      <c r="C862" s="461" t="s">
        <v>74</v>
      </c>
      <c r="D862" s="464">
        <v>10.84</v>
      </c>
      <c r="E862" s="462">
        <v>11.02</v>
      </c>
    </row>
    <row r="863" spans="1:5" x14ac:dyDescent="0.3">
      <c r="A863" s="461">
        <v>96388</v>
      </c>
      <c r="B863" s="459" t="s">
        <v>1612</v>
      </c>
      <c r="C863" s="461" t="s">
        <v>74</v>
      </c>
      <c r="D863" s="464">
        <v>8.6999999999999993</v>
      </c>
      <c r="E863" s="462">
        <v>8.86</v>
      </c>
    </row>
    <row r="864" spans="1:5" x14ac:dyDescent="0.3">
      <c r="A864" s="461">
        <v>105569</v>
      </c>
      <c r="B864" s="459" t="s">
        <v>1613</v>
      </c>
      <c r="C864" s="461" t="s">
        <v>74</v>
      </c>
      <c r="D864" s="464">
        <v>7.24</v>
      </c>
      <c r="E864" s="462">
        <v>7.34</v>
      </c>
    </row>
    <row r="865" spans="1:5" x14ac:dyDescent="0.3">
      <c r="A865" s="461">
        <v>101767</v>
      </c>
      <c r="B865" s="459" t="s">
        <v>1614</v>
      </c>
      <c r="C865" s="461" t="s">
        <v>74</v>
      </c>
      <c r="D865" s="464">
        <v>28.39</v>
      </c>
      <c r="E865" s="462">
        <v>29.08</v>
      </c>
    </row>
    <row r="866" spans="1:5" x14ac:dyDescent="0.3">
      <c r="A866" s="461">
        <v>101768</v>
      </c>
      <c r="B866" s="459" t="s">
        <v>1615</v>
      </c>
      <c r="C866" s="461" t="s">
        <v>74</v>
      </c>
      <c r="D866" s="464">
        <v>24.33</v>
      </c>
      <c r="E866" s="462">
        <v>24.83</v>
      </c>
    </row>
    <row r="867" spans="1:5" x14ac:dyDescent="0.3">
      <c r="A867" s="461">
        <v>100574</v>
      </c>
      <c r="B867" s="459" t="s">
        <v>1616</v>
      </c>
      <c r="C867" s="461" t="s">
        <v>74</v>
      </c>
      <c r="D867" s="464">
        <v>1.37</v>
      </c>
      <c r="E867" s="462">
        <v>1.4</v>
      </c>
    </row>
    <row r="868" spans="1:5" x14ac:dyDescent="0.3">
      <c r="A868" s="461">
        <v>102470</v>
      </c>
      <c r="B868" s="459" t="s">
        <v>1617</v>
      </c>
      <c r="C868" s="461" t="s">
        <v>81</v>
      </c>
      <c r="D868" s="464">
        <v>0</v>
      </c>
      <c r="E868" s="462">
        <v>0</v>
      </c>
    </row>
    <row r="869" spans="1:5" x14ac:dyDescent="0.3">
      <c r="A869" s="461">
        <v>105756</v>
      </c>
      <c r="B869" s="459" t="s">
        <v>1618</v>
      </c>
      <c r="C869" s="461" t="s">
        <v>81</v>
      </c>
      <c r="D869" s="464">
        <v>0</v>
      </c>
      <c r="E869" s="462">
        <v>0</v>
      </c>
    </row>
    <row r="870" spans="1:5" x14ac:dyDescent="0.3">
      <c r="A870" s="461">
        <v>104375</v>
      </c>
      <c r="B870" s="459" t="s">
        <v>1619</v>
      </c>
      <c r="C870" s="461" t="s">
        <v>81</v>
      </c>
      <c r="D870" s="464">
        <v>0</v>
      </c>
      <c r="E870" s="462">
        <v>0</v>
      </c>
    </row>
    <row r="871" spans="1:5" x14ac:dyDescent="0.3">
      <c r="A871" s="461">
        <v>105757</v>
      </c>
      <c r="B871" s="459" t="s">
        <v>1620</v>
      </c>
      <c r="C871" s="461" t="s">
        <v>81</v>
      </c>
      <c r="D871" s="464">
        <v>0</v>
      </c>
      <c r="E871" s="462">
        <v>0</v>
      </c>
    </row>
    <row r="872" spans="1:5" x14ac:dyDescent="0.3">
      <c r="A872" s="461">
        <v>105562</v>
      </c>
      <c r="B872" s="459" t="s">
        <v>1621</v>
      </c>
      <c r="C872" s="461" t="s">
        <v>74</v>
      </c>
      <c r="D872" s="464">
        <v>8.0299999999999994</v>
      </c>
      <c r="E872" s="462">
        <v>8.14</v>
      </c>
    </row>
    <row r="873" spans="1:5" x14ac:dyDescent="0.3">
      <c r="A873" s="461">
        <v>105563</v>
      </c>
      <c r="B873" s="459" t="s">
        <v>1622</v>
      </c>
      <c r="C873" s="461" t="s">
        <v>74</v>
      </c>
      <c r="D873" s="464">
        <v>6.49</v>
      </c>
      <c r="E873" s="462">
        <v>6.6</v>
      </c>
    </row>
    <row r="874" spans="1:5" x14ac:dyDescent="0.3">
      <c r="A874" s="461">
        <v>105565</v>
      </c>
      <c r="B874" s="459" t="s">
        <v>1623</v>
      </c>
      <c r="C874" s="461" t="s">
        <v>74</v>
      </c>
      <c r="D874" s="464">
        <v>6.02</v>
      </c>
      <c r="E874" s="462">
        <v>6.11</v>
      </c>
    </row>
    <row r="875" spans="1:5" x14ac:dyDescent="0.3">
      <c r="A875" s="461">
        <v>105557</v>
      </c>
      <c r="B875" s="459" t="s">
        <v>1624</v>
      </c>
      <c r="C875" s="461" t="s">
        <v>74</v>
      </c>
      <c r="D875" s="464">
        <v>15.16</v>
      </c>
      <c r="E875" s="462">
        <v>15.46</v>
      </c>
    </row>
    <row r="876" spans="1:5" x14ac:dyDescent="0.3">
      <c r="A876" s="461">
        <v>105558</v>
      </c>
      <c r="B876" s="459" t="s">
        <v>1625</v>
      </c>
      <c r="C876" s="461" t="s">
        <v>74</v>
      </c>
      <c r="D876" s="464">
        <v>13.07</v>
      </c>
      <c r="E876" s="462">
        <v>13.33</v>
      </c>
    </row>
    <row r="877" spans="1:5" x14ac:dyDescent="0.3">
      <c r="A877" s="461">
        <v>105560</v>
      </c>
      <c r="B877" s="459" t="s">
        <v>1626</v>
      </c>
      <c r="C877" s="461" t="s">
        <v>74</v>
      </c>
      <c r="D877" s="464">
        <v>11.93</v>
      </c>
      <c r="E877" s="462">
        <v>12.15</v>
      </c>
    </row>
    <row r="878" spans="1:5" x14ac:dyDescent="0.3">
      <c r="A878" s="461">
        <v>96386</v>
      </c>
      <c r="B878" s="459" t="s">
        <v>1627</v>
      </c>
      <c r="C878" s="461" t="s">
        <v>74</v>
      </c>
      <c r="D878" s="464">
        <v>6.44</v>
      </c>
      <c r="E878" s="462">
        <v>6.54</v>
      </c>
    </row>
    <row r="879" spans="1:5" x14ac:dyDescent="0.3">
      <c r="A879" s="461">
        <v>105564</v>
      </c>
      <c r="B879" s="459" t="s">
        <v>1628</v>
      </c>
      <c r="C879" s="461" t="s">
        <v>74</v>
      </c>
      <c r="D879" s="464">
        <v>5.97</v>
      </c>
      <c r="E879" s="462">
        <v>6.07</v>
      </c>
    </row>
    <row r="880" spans="1:5" x14ac:dyDescent="0.3">
      <c r="A880" s="461">
        <v>105561</v>
      </c>
      <c r="B880" s="459" t="s">
        <v>1629</v>
      </c>
      <c r="C880" s="461" t="s">
        <v>74</v>
      </c>
      <c r="D880" s="464">
        <v>7.86</v>
      </c>
      <c r="E880" s="462">
        <v>7.97</v>
      </c>
    </row>
    <row r="881" spans="1:5" x14ac:dyDescent="0.3">
      <c r="A881" s="461">
        <v>96385</v>
      </c>
      <c r="B881" s="459" t="s">
        <v>1630</v>
      </c>
      <c r="C881" s="461" t="s">
        <v>74</v>
      </c>
      <c r="D881" s="464">
        <v>11.82</v>
      </c>
      <c r="E881" s="462">
        <v>12.03</v>
      </c>
    </row>
    <row r="882" spans="1:5" x14ac:dyDescent="0.3">
      <c r="A882" s="461">
        <v>105556</v>
      </c>
      <c r="B882" s="459" t="s">
        <v>1631</v>
      </c>
      <c r="C882" s="461" t="s">
        <v>74</v>
      </c>
      <c r="D882" s="464">
        <v>13.28</v>
      </c>
      <c r="E882" s="462">
        <v>13.53</v>
      </c>
    </row>
    <row r="883" spans="1:5" x14ac:dyDescent="0.3">
      <c r="A883" s="461">
        <v>105559</v>
      </c>
      <c r="B883" s="459" t="s">
        <v>1632</v>
      </c>
      <c r="C883" s="461" t="s">
        <v>74</v>
      </c>
      <c r="D883" s="464">
        <v>10.039999999999999</v>
      </c>
      <c r="E883" s="462">
        <v>10.220000000000001</v>
      </c>
    </row>
    <row r="884" spans="1:5" x14ac:dyDescent="0.3">
      <c r="A884" s="461">
        <v>105733</v>
      </c>
      <c r="B884" s="459" t="s">
        <v>1633</v>
      </c>
      <c r="C884" s="461" t="s">
        <v>74</v>
      </c>
      <c r="D884" s="464">
        <v>270.76</v>
      </c>
      <c r="E884" s="462">
        <v>271.5</v>
      </c>
    </row>
    <row r="885" spans="1:5" x14ac:dyDescent="0.3">
      <c r="A885" s="461">
        <v>105734</v>
      </c>
      <c r="B885" s="459" t="s">
        <v>1634</v>
      </c>
      <c r="C885" s="461" t="s">
        <v>74</v>
      </c>
      <c r="D885" s="464">
        <v>264.94</v>
      </c>
      <c r="E885" s="462">
        <v>265.52999999999997</v>
      </c>
    </row>
    <row r="886" spans="1:5" x14ac:dyDescent="0.3">
      <c r="A886" s="461">
        <v>105736</v>
      </c>
      <c r="B886" s="459" t="s">
        <v>1635</v>
      </c>
      <c r="C886" s="461" t="s">
        <v>74</v>
      </c>
      <c r="D886" s="464">
        <v>261.99</v>
      </c>
      <c r="E886" s="462">
        <v>262.55</v>
      </c>
    </row>
    <row r="887" spans="1:5" x14ac:dyDescent="0.3">
      <c r="A887" s="461">
        <v>105728</v>
      </c>
      <c r="B887" s="459" t="s">
        <v>1636</v>
      </c>
      <c r="C887" s="461" t="s">
        <v>74</v>
      </c>
      <c r="D887" s="464">
        <v>196.27</v>
      </c>
      <c r="E887" s="462">
        <v>196.91</v>
      </c>
    </row>
    <row r="888" spans="1:5" x14ac:dyDescent="0.3">
      <c r="A888" s="461">
        <v>105729</v>
      </c>
      <c r="B888" s="459" t="s">
        <v>1637</v>
      </c>
      <c r="C888" s="461" t="s">
        <v>74</v>
      </c>
      <c r="D888" s="464">
        <v>191.79</v>
      </c>
      <c r="E888" s="462">
        <v>192.34</v>
      </c>
    </row>
    <row r="889" spans="1:5" x14ac:dyDescent="0.3">
      <c r="A889" s="461">
        <v>105731</v>
      </c>
      <c r="B889" s="459" t="s">
        <v>1638</v>
      </c>
      <c r="C889" s="461" t="s">
        <v>74</v>
      </c>
      <c r="D889" s="464">
        <v>189.53</v>
      </c>
      <c r="E889" s="462">
        <v>190.04</v>
      </c>
    </row>
    <row r="890" spans="1:5" x14ac:dyDescent="0.3">
      <c r="A890" s="461">
        <v>105738</v>
      </c>
      <c r="B890" s="459" t="s">
        <v>1639</v>
      </c>
      <c r="C890" s="461" t="s">
        <v>74</v>
      </c>
      <c r="D890" s="464">
        <v>364.17</v>
      </c>
      <c r="E890" s="462">
        <v>364.93</v>
      </c>
    </row>
    <row r="891" spans="1:5" x14ac:dyDescent="0.3">
      <c r="A891" s="461">
        <v>105739</v>
      </c>
      <c r="B891" s="459" t="s">
        <v>1640</v>
      </c>
      <c r="C891" s="461" t="s">
        <v>74</v>
      </c>
      <c r="D891" s="464">
        <v>359.78</v>
      </c>
      <c r="E891" s="462">
        <v>360.46</v>
      </c>
    </row>
    <row r="892" spans="1:5" x14ac:dyDescent="0.3">
      <c r="A892" s="461">
        <v>105741</v>
      </c>
      <c r="B892" s="459" t="s">
        <v>1641</v>
      </c>
      <c r="C892" s="461" t="s">
        <v>74</v>
      </c>
      <c r="D892" s="464">
        <v>357.48</v>
      </c>
      <c r="E892" s="462">
        <v>358.1</v>
      </c>
    </row>
    <row r="893" spans="1:5" x14ac:dyDescent="0.3">
      <c r="A893" s="461">
        <v>105750</v>
      </c>
      <c r="B893" s="459" t="s">
        <v>1642</v>
      </c>
      <c r="C893" s="461" t="s">
        <v>74</v>
      </c>
      <c r="D893" s="464">
        <v>179.02</v>
      </c>
      <c r="E893" s="462">
        <v>179.75</v>
      </c>
    </row>
    <row r="894" spans="1:5" x14ac:dyDescent="0.3">
      <c r="A894" s="461">
        <v>105751</v>
      </c>
      <c r="B894" s="459" t="s">
        <v>1643</v>
      </c>
      <c r="C894" s="461" t="s">
        <v>74</v>
      </c>
      <c r="D894" s="464">
        <v>176.75</v>
      </c>
      <c r="E894" s="462">
        <v>177.44</v>
      </c>
    </row>
    <row r="895" spans="1:5" x14ac:dyDescent="0.3">
      <c r="A895" s="461">
        <v>105753</v>
      </c>
      <c r="B895" s="459" t="s">
        <v>1644</v>
      </c>
      <c r="C895" s="461" t="s">
        <v>74</v>
      </c>
      <c r="D895" s="464">
        <v>174.69</v>
      </c>
      <c r="E895" s="462">
        <v>175.34</v>
      </c>
    </row>
    <row r="896" spans="1:5" x14ac:dyDescent="0.3">
      <c r="A896" s="461">
        <v>105755</v>
      </c>
      <c r="B896" s="459" t="s">
        <v>1645</v>
      </c>
      <c r="C896" s="461" t="s">
        <v>74</v>
      </c>
      <c r="D896" s="464">
        <v>172.73</v>
      </c>
      <c r="E896" s="462">
        <v>173.33</v>
      </c>
    </row>
    <row r="897" spans="1:5" x14ac:dyDescent="0.3">
      <c r="A897" s="461">
        <v>105743</v>
      </c>
      <c r="B897" s="459" t="s">
        <v>1646</v>
      </c>
      <c r="C897" s="461" t="s">
        <v>74</v>
      </c>
      <c r="D897" s="464">
        <v>136.47999999999999</v>
      </c>
      <c r="E897" s="462">
        <v>137.03</v>
      </c>
    </row>
    <row r="898" spans="1:5" x14ac:dyDescent="0.3">
      <c r="A898" s="461">
        <v>105744</v>
      </c>
      <c r="B898" s="459" t="s">
        <v>1647</v>
      </c>
      <c r="C898" s="461" t="s">
        <v>74</v>
      </c>
      <c r="D898" s="464">
        <v>134.32</v>
      </c>
      <c r="E898" s="462">
        <v>134.81</v>
      </c>
    </row>
    <row r="899" spans="1:5" x14ac:dyDescent="0.3">
      <c r="A899" s="461">
        <v>105746</v>
      </c>
      <c r="B899" s="459" t="s">
        <v>1648</v>
      </c>
      <c r="C899" s="461" t="s">
        <v>74</v>
      </c>
      <c r="D899" s="464">
        <v>132.16</v>
      </c>
      <c r="E899" s="462">
        <v>132.58000000000001</v>
      </c>
    </row>
    <row r="900" spans="1:5" x14ac:dyDescent="0.3">
      <c r="A900" s="461">
        <v>105748</v>
      </c>
      <c r="B900" s="459" t="s">
        <v>1649</v>
      </c>
      <c r="C900" s="461" t="s">
        <v>74</v>
      </c>
      <c r="D900" s="464">
        <v>129.97</v>
      </c>
      <c r="E900" s="462">
        <v>130.35</v>
      </c>
    </row>
    <row r="901" spans="1:5" x14ac:dyDescent="0.3">
      <c r="A901" s="461">
        <v>105660</v>
      </c>
      <c r="B901" s="459" t="s">
        <v>1650</v>
      </c>
      <c r="C901" s="461" t="s">
        <v>74</v>
      </c>
      <c r="D901" s="464">
        <v>204.85</v>
      </c>
      <c r="E901" s="462">
        <v>205.89</v>
      </c>
    </row>
    <row r="902" spans="1:5" x14ac:dyDescent="0.3">
      <c r="A902" s="461">
        <v>105663</v>
      </c>
      <c r="B902" s="459" t="s">
        <v>1651</v>
      </c>
      <c r="C902" s="461" t="s">
        <v>74</v>
      </c>
      <c r="D902" s="464">
        <v>195.44</v>
      </c>
      <c r="E902" s="462">
        <v>196.25</v>
      </c>
    </row>
    <row r="903" spans="1:5" x14ac:dyDescent="0.3">
      <c r="A903" s="461">
        <v>105669</v>
      </c>
      <c r="B903" s="459" t="s">
        <v>1652</v>
      </c>
      <c r="C903" s="461" t="s">
        <v>74</v>
      </c>
      <c r="D903" s="464">
        <v>190.73</v>
      </c>
      <c r="E903" s="462">
        <v>191.4</v>
      </c>
    </row>
    <row r="904" spans="1:5" x14ac:dyDescent="0.3">
      <c r="A904" s="461">
        <v>105642</v>
      </c>
      <c r="B904" s="459" t="s">
        <v>1653</v>
      </c>
      <c r="C904" s="461" t="s">
        <v>74</v>
      </c>
      <c r="D904" s="464">
        <v>232.48</v>
      </c>
      <c r="E904" s="462">
        <v>233.11</v>
      </c>
    </row>
    <row r="905" spans="1:5" x14ac:dyDescent="0.3">
      <c r="A905" s="461">
        <v>105648</v>
      </c>
      <c r="B905" s="459" t="s">
        <v>1654</v>
      </c>
      <c r="C905" s="461" t="s">
        <v>74</v>
      </c>
      <c r="D905" s="464">
        <v>228</v>
      </c>
      <c r="E905" s="462">
        <v>228.54</v>
      </c>
    </row>
    <row r="906" spans="1:5" x14ac:dyDescent="0.3">
      <c r="A906" s="461">
        <v>105654</v>
      </c>
      <c r="B906" s="459" t="s">
        <v>1655</v>
      </c>
      <c r="C906" s="461" t="s">
        <v>74</v>
      </c>
      <c r="D906" s="464">
        <v>225.74</v>
      </c>
      <c r="E906" s="462">
        <v>226.24</v>
      </c>
    </row>
    <row r="907" spans="1:5" x14ac:dyDescent="0.3">
      <c r="A907" s="461">
        <v>105661</v>
      </c>
      <c r="B907" s="459" t="s">
        <v>1656</v>
      </c>
      <c r="C907" s="461" t="s">
        <v>74</v>
      </c>
      <c r="D907" s="464">
        <v>239.72</v>
      </c>
      <c r="E907" s="462">
        <v>240.76</v>
      </c>
    </row>
    <row r="908" spans="1:5" x14ac:dyDescent="0.3">
      <c r="A908" s="461">
        <v>105664</v>
      </c>
      <c r="B908" s="459" t="s">
        <v>1657</v>
      </c>
      <c r="C908" s="461" t="s">
        <v>74</v>
      </c>
      <c r="D908" s="464">
        <v>230.31</v>
      </c>
      <c r="E908" s="462">
        <v>231.12</v>
      </c>
    </row>
    <row r="909" spans="1:5" x14ac:dyDescent="0.3">
      <c r="A909" s="461">
        <v>105670</v>
      </c>
      <c r="B909" s="459" t="s">
        <v>1658</v>
      </c>
      <c r="C909" s="461" t="s">
        <v>74</v>
      </c>
      <c r="D909" s="464">
        <v>225.6</v>
      </c>
      <c r="E909" s="462">
        <v>226.27</v>
      </c>
    </row>
    <row r="910" spans="1:5" x14ac:dyDescent="0.3">
      <c r="A910" s="461">
        <v>105643</v>
      </c>
      <c r="B910" s="459" t="s">
        <v>1659</v>
      </c>
      <c r="C910" s="461" t="s">
        <v>74</v>
      </c>
      <c r="D910" s="464">
        <v>265.02</v>
      </c>
      <c r="E910" s="462">
        <v>265.66000000000003</v>
      </c>
    </row>
    <row r="911" spans="1:5" x14ac:dyDescent="0.3">
      <c r="A911" s="461">
        <v>105649</v>
      </c>
      <c r="B911" s="459" t="s">
        <v>1660</v>
      </c>
      <c r="C911" s="461" t="s">
        <v>74</v>
      </c>
      <c r="D911" s="464">
        <v>260.54000000000002</v>
      </c>
      <c r="E911" s="462">
        <v>261.08999999999997</v>
      </c>
    </row>
    <row r="912" spans="1:5" x14ac:dyDescent="0.3">
      <c r="A912" s="461">
        <v>105655</v>
      </c>
      <c r="B912" s="459" t="s">
        <v>1661</v>
      </c>
      <c r="C912" s="461" t="s">
        <v>74</v>
      </c>
      <c r="D912" s="464">
        <v>258.27999999999997</v>
      </c>
      <c r="E912" s="462">
        <v>258.79000000000002</v>
      </c>
    </row>
    <row r="913" spans="1:5" x14ac:dyDescent="0.3">
      <c r="A913" s="461">
        <v>105662</v>
      </c>
      <c r="B913" s="459" t="s">
        <v>1662</v>
      </c>
      <c r="C913" s="461" t="s">
        <v>74</v>
      </c>
      <c r="D913" s="464">
        <v>274.11</v>
      </c>
      <c r="E913" s="462">
        <v>275.14999999999998</v>
      </c>
    </row>
    <row r="914" spans="1:5" x14ac:dyDescent="0.3">
      <c r="A914" s="461">
        <v>105665</v>
      </c>
      <c r="B914" s="459" t="s">
        <v>1663</v>
      </c>
      <c r="C914" s="461" t="s">
        <v>74</v>
      </c>
      <c r="D914" s="464">
        <v>264.7</v>
      </c>
      <c r="E914" s="462">
        <v>265.51</v>
      </c>
    </row>
    <row r="915" spans="1:5" x14ac:dyDescent="0.3">
      <c r="A915" s="461">
        <v>105671</v>
      </c>
      <c r="B915" s="459" t="s">
        <v>1664</v>
      </c>
      <c r="C915" s="461" t="s">
        <v>74</v>
      </c>
      <c r="D915" s="464">
        <v>259.99</v>
      </c>
      <c r="E915" s="462">
        <v>260.66000000000003</v>
      </c>
    </row>
    <row r="916" spans="1:5" x14ac:dyDescent="0.3">
      <c r="A916" s="461">
        <v>105644</v>
      </c>
      <c r="B916" s="459" t="s">
        <v>1665</v>
      </c>
      <c r="C916" s="461" t="s">
        <v>74</v>
      </c>
      <c r="D916" s="464">
        <v>297.56</v>
      </c>
      <c r="E916" s="462">
        <v>298.2</v>
      </c>
    </row>
    <row r="917" spans="1:5" x14ac:dyDescent="0.3">
      <c r="A917" s="461">
        <v>105650</v>
      </c>
      <c r="B917" s="459" t="s">
        <v>1666</v>
      </c>
      <c r="C917" s="461" t="s">
        <v>74</v>
      </c>
      <c r="D917" s="464">
        <v>293.08</v>
      </c>
      <c r="E917" s="462">
        <v>293.63</v>
      </c>
    </row>
    <row r="918" spans="1:5" x14ac:dyDescent="0.3">
      <c r="A918" s="461">
        <v>105656</v>
      </c>
      <c r="B918" s="459" t="s">
        <v>1667</v>
      </c>
      <c r="C918" s="461" t="s">
        <v>74</v>
      </c>
      <c r="D918" s="464">
        <v>290.82</v>
      </c>
      <c r="E918" s="462">
        <v>291.33</v>
      </c>
    </row>
    <row r="919" spans="1:5" x14ac:dyDescent="0.3">
      <c r="A919" s="461">
        <v>105577</v>
      </c>
      <c r="B919" s="459" t="s">
        <v>1668</v>
      </c>
      <c r="C919" s="461" t="s">
        <v>74</v>
      </c>
      <c r="D919" s="464">
        <v>130.4</v>
      </c>
      <c r="E919" s="462">
        <v>131.43</v>
      </c>
    </row>
    <row r="920" spans="1:5" x14ac:dyDescent="0.3">
      <c r="A920" s="461">
        <v>105578</v>
      </c>
      <c r="B920" s="459" t="s">
        <v>1669</v>
      </c>
      <c r="C920" s="461" t="s">
        <v>74</v>
      </c>
      <c r="D920" s="464">
        <v>120.99</v>
      </c>
      <c r="E920" s="462">
        <v>121.79</v>
      </c>
    </row>
    <row r="921" spans="1:5" x14ac:dyDescent="0.3">
      <c r="A921" s="461">
        <v>105712</v>
      </c>
      <c r="B921" s="459" t="s">
        <v>1670</v>
      </c>
      <c r="C921" s="461" t="s">
        <v>74</v>
      </c>
      <c r="D921" s="464">
        <v>116.27</v>
      </c>
      <c r="E921" s="462">
        <v>116.94</v>
      </c>
    </row>
    <row r="922" spans="1:5" x14ac:dyDescent="0.3">
      <c r="A922" s="461">
        <v>105637</v>
      </c>
      <c r="B922" s="459" t="s">
        <v>1671</v>
      </c>
      <c r="C922" s="461" t="s">
        <v>74</v>
      </c>
      <c r="D922" s="464">
        <v>167.4</v>
      </c>
      <c r="E922" s="462">
        <v>168.04</v>
      </c>
    </row>
    <row r="923" spans="1:5" x14ac:dyDescent="0.3">
      <c r="A923" s="461">
        <v>105707</v>
      </c>
      <c r="B923" s="459" t="s">
        <v>1672</v>
      </c>
      <c r="C923" s="461" t="s">
        <v>74</v>
      </c>
      <c r="D923" s="464">
        <v>162.91999999999999</v>
      </c>
      <c r="E923" s="462">
        <v>163.47</v>
      </c>
    </row>
    <row r="924" spans="1:5" x14ac:dyDescent="0.3">
      <c r="A924" s="461">
        <v>105709</v>
      </c>
      <c r="B924" s="459" t="s">
        <v>1673</v>
      </c>
      <c r="C924" s="461" t="s">
        <v>74</v>
      </c>
      <c r="D924" s="464">
        <v>160.66</v>
      </c>
      <c r="E924" s="462">
        <v>161.16999999999999</v>
      </c>
    </row>
    <row r="925" spans="1:5" x14ac:dyDescent="0.3">
      <c r="A925" s="461">
        <v>105693</v>
      </c>
      <c r="B925" s="459" t="s">
        <v>1674</v>
      </c>
      <c r="C925" s="461" t="s">
        <v>74</v>
      </c>
      <c r="D925" s="464">
        <v>190.54</v>
      </c>
      <c r="E925" s="462">
        <v>191.58</v>
      </c>
    </row>
    <row r="926" spans="1:5" x14ac:dyDescent="0.3">
      <c r="A926" s="461">
        <v>105696</v>
      </c>
      <c r="B926" s="459" t="s">
        <v>1675</v>
      </c>
      <c r="C926" s="461" t="s">
        <v>74</v>
      </c>
      <c r="D926" s="464">
        <v>181.13</v>
      </c>
      <c r="E926" s="462">
        <v>181.94</v>
      </c>
    </row>
    <row r="927" spans="1:5" x14ac:dyDescent="0.3">
      <c r="A927" s="461">
        <v>105702</v>
      </c>
      <c r="B927" s="459" t="s">
        <v>1676</v>
      </c>
      <c r="C927" s="461" t="s">
        <v>74</v>
      </c>
      <c r="D927" s="464">
        <v>176.42</v>
      </c>
      <c r="E927" s="462">
        <v>177.09</v>
      </c>
    </row>
    <row r="928" spans="1:5" x14ac:dyDescent="0.3">
      <c r="A928" s="461">
        <v>105675</v>
      </c>
      <c r="B928" s="459" t="s">
        <v>1677</v>
      </c>
      <c r="C928" s="461" t="s">
        <v>74</v>
      </c>
      <c r="D928" s="464">
        <v>210.72</v>
      </c>
      <c r="E928" s="462">
        <v>211.35</v>
      </c>
    </row>
    <row r="929" spans="1:5" x14ac:dyDescent="0.3">
      <c r="A929" s="461">
        <v>105681</v>
      </c>
      <c r="B929" s="459" t="s">
        <v>1678</v>
      </c>
      <c r="C929" s="461" t="s">
        <v>74</v>
      </c>
      <c r="D929" s="464">
        <v>206.24</v>
      </c>
      <c r="E929" s="462">
        <v>206.78</v>
      </c>
    </row>
    <row r="930" spans="1:5" x14ac:dyDescent="0.3">
      <c r="A930" s="461">
        <v>105687</v>
      </c>
      <c r="B930" s="459" t="s">
        <v>1679</v>
      </c>
      <c r="C930" s="461" t="s">
        <v>74</v>
      </c>
      <c r="D930" s="464">
        <v>203.98</v>
      </c>
      <c r="E930" s="462">
        <v>204.48</v>
      </c>
    </row>
    <row r="931" spans="1:5" x14ac:dyDescent="0.3">
      <c r="A931" s="461">
        <v>105694</v>
      </c>
      <c r="B931" s="459" t="s">
        <v>1680</v>
      </c>
      <c r="C931" s="461" t="s">
        <v>74</v>
      </c>
      <c r="D931" s="464">
        <v>225.71</v>
      </c>
      <c r="E931" s="462">
        <v>226.75</v>
      </c>
    </row>
    <row r="932" spans="1:5" x14ac:dyDescent="0.3">
      <c r="A932" s="461">
        <v>105697</v>
      </c>
      <c r="B932" s="459" t="s">
        <v>1681</v>
      </c>
      <c r="C932" s="461" t="s">
        <v>74</v>
      </c>
      <c r="D932" s="464">
        <v>216.3</v>
      </c>
      <c r="E932" s="462">
        <v>217.11</v>
      </c>
    </row>
    <row r="933" spans="1:5" x14ac:dyDescent="0.3">
      <c r="A933" s="461">
        <v>105703</v>
      </c>
      <c r="B933" s="459" t="s">
        <v>1682</v>
      </c>
      <c r="C933" s="461" t="s">
        <v>74</v>
      </c>
      <c r="D933" s="464">
        <v>211.59</v>
      </c>
      <c r="E933" s="462">
        <v>212.26</v>
      </c>
    </row>
    <row r="934" spans="1:5" x14ac:dyDescent="0.3">
      <c r="A934" s="461">
        <v>105676</v>
      </c>
      <c r="B934" s="459" t="s">
        <v>1683</v>
      </c>
      <c r="C934" s="461" t="s">
        <v>74</v>
      </c>
      <c r="D934" s="464">
        <v>243.71</v>
      </c>
      <c r="E934" s="462">
        <v>244.35</v>
      </c>
    </row>
    <row r="935" spans="1:5" x14ac:dyDescent="0.3">
      <c r="A935" s="461">
        <v>105682</v>
      </c>
      <c r="B935" s="459" t="s">
        <v>1684</v>
      </c>
      <c r="C935" s="461" t="s">
        <v>74</v>
      </c>
      <c r="D935" s="464">
        <v>239.23</v>
      </c>
      <c r="E935" s="462">
        <v>239.78</v>
      </c>
    </row>
    <row r="936" spans="1:5" x14ac:dyDescent="0.3">
      <c r="A936" s="461">
        <v>105688</v>
      </c>
      <c r="B936" s="459" t="s">
        <v>1685</v>
      </c>
      <c r="C936" s="461" t="s">
        <v>74</v>
      </c>
      <c r="D936" s="464">
        <v>236.97</v>
      </c>
      <c r="E936" s="462">
        <v>237.48</v>
      </c>
    </row>
    <row r="937" spans="1:5" x14ac:dyDescent="0.3">
      <c r="A937" s="461">
        <v>105695</v>
      </c>
      <c r="B937" s="459" t="s">
        <v>1686</v>
      </c>
      <c r="C937" s="461" t="s">
        <v>74</v>
      </c>
      <c r="D937" s="464">
        <v>260.39999999999998</v>
      </c>
      <c r="E937" s="462">
        <v>261.44</v>
      </c>
    </row>
    <row r="938" spans="1:5" x14ac:dyDescent="0.3">
      <c r="A938" s="461">
        <v>105698</v>
      </c>
      <c r="B938" s="459" t="s">
        <v>1687</v>
      </c>
      <c r="C938" s="461" t="s">
        <v>74</v>
      </c>
      <c r="D938" s="464">
        <v>250.99</v>
      </c>
      <c r="E938" s="462">
        <v>251.8</v>
      </c>
    </row>
    <row r="939" spans="1:5" x14ac:dyDescent="0.3">
      <c r="A939" s="461">
        <v>105704</v>
      </c>
      <c r="B939" s="459" t="s">
        <v>1688</v>
      </c>
      <c r="C939" s="461" t="s">
        <v>74</v>
      </c>
      <c r="D939" s="464">
        <v>246.28</v>
      </c>
      <c r="E939" s="462">
        <v>246.95</v>
      </c>
    </row>
    <row r="940" spans="1:5" x14ac:dyDescent="0.3">
      <c r="A940" s="461">
        <v>105677</v>
      </c>
      <c r="B940" s="459" t="s">
        <v>1689</v>
      </c>
      <c r="C940" s="461" t="s">
        <v>74</v>
      </c>
      <c r="D940" s="464">
        <v>276.70999999999998</v>
      </c>
      <c r="E940" s="462">
        <v>277.35000000000002</v>
      </c>
    </row>
    <row r="941" spans="1:5" x14ac:dyDescent="0.3">
      <c r="A941" s="461">
        <v>105683</v>
      </c>
      <c r="B941" s="459" t="s">
        <v>1690</v>
      </c>
      <c r="C941" s="461" t="s">
        <v>74</v>
      </c>
      <c r="D941" s="464">
        <v>272.23</v>
      </c>
      <c r="E941" s="462">
        <v>272.77999999999997</v>
      </c>
    </row>
    <row r="942" spans="1:5" x14ac:dyDescent="0.3">
      <c r="A942" s="461">
        <v>105689</v>
      </c>
      <c r="B942" s="459" t="s">
        <v>1691</v>
      </c>
      <c r="C942" s="461" t="s">
        <v>74</v>
      </c>
      <c r="D942" s="464">
        <v>269.97000000000003</v>
      </c>
      <c r="E942" s="462">
        <v>270.48</v>
      </c>
    </row>
    <row r="943" spans="1:5" x14ac:dyDescent="0.3">
      <c r="A943" s="461">
        <v>105579</v>
      </c>
      <c r="B943" s="459" t="s">
        <v>1692</v>
      </c>
      <c r="C943" s="461" t="s">
        <v>74</v>
      </c>
      <c r="D943" s="464">
        <v>115.49</v>
      </c>
      <c r="E943" s="462">
        <v>116.52</v>
      </c>
    </row>
    <row r="944" spans="1:5" x14ac:dyDescent="0.3">
      <c r="A944" s="461">
        <v>105580</v>
      </c>
      <c r="B944" s="459" t="s">
        <v>1693</v>
      </c>
      <c r="C944" s="461" t="s">
        <v>74</v>
      </c>
      <c r="D944" s="464">
        <v>106.08</v>
      </c>
      <c r="E944" s="462">
        <v>106.88</v>
      </c>
    </row>
    <row r="945" spans="1:5" x14ac:dyDescent="0.3">
      <c r="A945" s="461">
        <v>105582</v>
      </c>
      <c r="B945" s="459" t="s">
        <v>1694</v>
      </c>
      <c r="C945" s="461" t="s">
        <v>74</v>
      </c>
      <c r="D945" s="464">
        <v>101.36</v>
      </c>
      <c r="E945" s="462">
        <v>102.03</v>
      </c>
    </row>
    <row r="946" spans="1:5" x14ac:dyDescent="0.3">
      <c r="A946" s="461">
        <v>105638</v>
      </c>
      <c r="B946" s="459" t="s">
        <v>1695</v>
      </c>
      <c r="C946" s="461" t="s">
        <v>74</v>
      </c>
      <c r="D946" s="464">
        <v>144.72999999999999</v>
      </c>
      <c r="E946" s="462">
        <v>145.37</v>
      </c>
    </row>
    <row r="947" spans="1:5" x14ac:dyDescent="0.3">
      <c r="A947" s="461">
        <v>105715</v>
      </c>
      <c r="B947" s="459" t="s">
        <v>1696</v>
      </c>
      <c r="C947" s="461" t="s">
        <v>74</v>
      </c>
      <c r="D947" s="464">
        <v>140.25</v>
      </c>
      <c r="E947" s="462">
        <v>140.80000000000001</v>
      </c>
    </row>
    <row r="948" spans="1:5" x14ac:dyDescent="0.3">
      <c r="A948" s="461">
        <v>105717</v>
      </c>
      <c r="B948" s="459" t="s">
        <v>1697</v>
      </c>
      <c r="C948" s="461" t="s">
        <v>74</v>
      </c>
      <c r="D948" s="464">
        <v>137.99</v>
      </c>
      <c r="E948" s="462">
        <v>138.5</v>
      </c>
    </row>
    <row r="949" spans="1:5" x14ac:dyDescent="0.3">
      <c r="A949" s="461">
        <v>105626</v>
      </c>
      <c r="B949" s="459" t="s">
        <v>1698</v>
      </c>
      <c r="C949" s="461" t="s">
        <v>74</v>
      </c>
      <c r="D949" s="464">
        <v>139.57</v>
      </c>
      <c r="E949" s="462">
        <v>140.18</v>
      </c>
    </row>
    <row r="950" spans="1:5" x14ac:dyDescent="0.3">
      <c r="A950" s="461">
        <v>105629</v>
      </c>
      <c r="B950" s="459" t="s">
        <v>1699</v>
      </c>
      <c r="C950" s="461" t="s">
        <v>74</v>
      </c>
      <c r="D950" s="464">
        <v>132.02000000000001</v>
      </c>
      <c r="E950" s="462">
        <v>132.41999999999999</v>
      </c>
    </row>
    <row r="951" spans="1:5" x14ac:dyDescent="0.3">
      <c r="A951" s="461">
        <v>105635</v>
      </c>
      <c r="B951" s="459" t="s">
        <v>1700</v>
      </c>
      <c r="C951" s="461" t="s">
        <v>74</v>
      </c>
      <c r="D951" s="464">
        <v>130.94</v>
      </c>
      <c r="E951" s="462">
        <v>131.30000000000001</v>
      </c>
    </row>
    <row r="952" spans="1:5" x14ac:dyDescent="0.3">
      <c r="A952" s="461">
        <v>105605</v>
      </c>
      <c r="B952" s="459" t="s">
        <v>1701</v>
      </c>
      <c r="C952" s="461" t="s">
        <v>74</v>
      </c>
      <c r="D952" s="464">
        <v>128.38</v>
      </c>
      <c r="E952" s="462">
        <v>128.82</v>
      </c>
    </row>
    <row r="953" spans="1:5" x14ac:dyDescent="0.3">
      <c r="A953" s="461">
        <v>105613</v>
      </c>
      <c r="B953" s="459" t="s">
        <v>1702</v>
      </c>
      <c r="C953" s="461" t="s">
        <v>74</v>
      </c>
      <c r="D953" s="464">
        <v>125.47</v>
      </c>
      <c r="E953" s="462">
        <v>125.88</v>
      </c>
    </row>
    <row r="954" spans="1:5" x14ac:dyDescent="0.3">
      <c r="A954" s="461">
        <v>105621</v>
      </c>
      <c r="B954" s="459" t="s">
        <v>1703</v>
      </c>
      <c r="C954" s="461" t="s">
        <v>74</v>
      </c>
      <c r="D954" s="464">
        <v>123.39</v>
      </c>
      <c r="E954" s="462">
        <v>123.73</v>
      </c>
    </row>
    <row r="955" spans="1:5" x14ac:dyDescent="0.3">
      <c r="A955" s="461">
        <v>105627</v>
      </c>
      <c r="B955" s="459" t="s">
        <v>1704</v>
      </c>
      <c r="C955" s="461" t="s">
        <v>74</v>
      </c>
      <c r="D955" s="464">
        <v>175.75</v>
      </c>
      <c r="E955" s="462">
        <v>176.36</v>
      </c>
    </row>
    <row r="956" spans="1:5" x14ac:dyDescent="0.3">
      <c r="A956" s="461">
        <v>105630</v>
      </c>
      <c r="B956" s="459" t="s">
        <v>1705</v>
      </c>
      <c r="C956" s="461" t="s">
        <v>74</v>
      </c>
      <c r="D956" s="464">
        <v>168.2</v>
      </c>
      <c r="E956" s="462">
        <v>168.6</v>
      </c>
    </row>
    <row r="957" spans="1:5" x14ac:dyDescent="0.3">
      <c r="A957" s="461">
        <v>105636</v>
      </c>
      <c r="B957" s="459" t="s">
        <v>1706</v>
      </c>
      <c r="C957" s="461" t="s">
        <v>74</v>
      </c>
      <c r="D957" s="464">
        <v>167.12</v>
      </c>
      <c r="E957" s="462">
        <v>167.48</v>
      </c>
    </row>
    <row r="958" spans="1:5" x14ac:dyDescent="0.3">
      <c r="A958" s="461">
        <v>105606</v>
      </c>
      <c r="B958" s="459" t="s">
        <v>1707</v>
      </c>
      <c r="C958" s="461" t="s">
        <v>74</v>
      </c>
      <c r="D958" s="464">
        <v>163.63999999999999</v>
      </c>
      <c r="E958" s="462">
        <v>164.08</v>
      </c>
    </row>
    <row r="959" spans="1:5" x14ac:dyDescent="0.3">
      <c r="A959" s="461">
        <v>105614</v>
      </c>
      <c r="B959" s="459" t="s">
        <v>1708</v>
      </c>
      <c r="C959" s="461" t="s">
        <v>74</v>
      </c>
      <c r="D959" s="464">
        <v>160.72999999999999</v>
      </c>
      <c r="E959" s="462">
        <v>161.13999999999999</v>
      </c>
    </row>
    <row r="960" spans="1:5" x14ac:dyDescent="0.3">
      <c r="A960" s="461">
        <v>105622</v>
      </c>
      <c r="B960" s="459" t="s">
        <v>1709</v>
      </c>
      <c r="C960" s="461" t="s">
        <v>74</v>
      </c>
      <c r="D960" s="464">
        <v>158.65</v>
      </c>
      <c r="E960" s="462">
        <v>158.99</v>
      </c>
    </row>
    <row r="961" spans="1:5" x14ac:dyDescent="0.3">
      <c r="A961" s="461">
        <v>105572</v>
      </c>
      <c r="B961" s="459" t="s">
        <v>1710</v>
      </c>
      <c r="C961" s="461" t="s">
        <v>74</v>
      </c>
      <c r="D961" s="464">
        <v>65.239999999999995</v>
      </c>
      <c r="E961" s="462">
        <v>65.849999999999994</v>
      </c>
    </row>
    <row r="962" spans="1:5" x14ac:dyDescent="0.3">
      <c r="A962" s="461">
        <v>105574</v>
      </c>
      <c r="B962" s="459" t="s">
        <v>1711</v>
      </c>
      <c r="C962" s="461" t="s">
        <v>74</v>
      </c>
      <c r="D962" s="464">
        <v>57.69</v>
      </c>
      <c r="E962" s="462">
        <v>58.09</v>
      </c>
    </row>
    <row r="963" spans="1:5" x14ac:dyDescent="0.3">
      <c r="A963" s="461">
        <v>105576</v>
      </c>
      <c r="B963" s="459" t="s">
        <v>1712</v>
      </c>
      <c r="C963" s="461" t="s">
        <v>74</v>
      </c>
      <c r="D963" s="464">
        <v>56.61</v>
      </c>
      <c r="E963" s="462">
        <v>56.97</v>
      </c>
    </row>
    <row r="964" spans="1:5" x14ac:dyDescent="0.3">
      <c r="A964" s="461">
        <v>105603</v>
      </c>
      <c r="B964" s="459" t="s">
        <v>1713</v>
      </c>
      <c r="C964" s="461" t="s">
        <v>74</v>
      </c>
      <c r="D964" s="464">
        <v>57.86</v>
      </c>
      <c r="E964" s="462">
        <v>58.3</v>
      </c>
    </row>
    <row r="965" spans="1:5" x14ac:dyDescent="0.3">
      <c r="A965" s="461">
        <v>105611</v>
      </c>
      <c r="B965" s="459" t="s">
        <v>1714</v>
      </c>
      <c r="C965" s="461" t="s">
        <v>74</v>
      </c>
      <c r="D965" s="464">
        <v>54.95</v>
      </c>
      <c r="E965" s="462">
        <v>55.36</v>
      </c>
    </row>
    <row r="966" spans="1:5" x14ac:dyDescent="0.3">
      <c r="A966" s="461">
        <v>105619</v>
      </c>
      <c r="B966" s="459" t="s">
        <v>1715</v>
      </c>
      <c r="C966" s="461" t="s">
        <v>74</v>
      </c>
      <c r="D966" s="464">
        <v>52.87</v>
      </c>
      <c r="E966" s="462">
        <v>53.21</v>
      </c>
    </row>
    <row r="967" spans="1:5" x14ac:dyDescent="0.3">
      <c r="A967" s="461">
        <v>105573</v>
      </c>
      <c r="B967" s="459" t="s">
        <v>1716</v>
      </c>
      <c r="C967" s="461" t="s">
        <v>74</v>
      </c>
      <c r="D967" s="464">
        <v>102.91</v>
      </c>
      <c r="E967" s="462">
        <v>103.52</v>
      </c>
    </row>
    <row r="968" spans="1:5" x14ac:dyDescent="0.3">
      <c r="A968" s="461">
        <v>105628</v>
      </c>
      <c r="B968" s="459" t="s">
        <v>1717</v>
      </c>
      <c r="C968" s="461" t="s">
        <v>74</v>
      </c>
      <c r="D968" s="464">
        <v>95.36</v>
      </c>
      <c r="E968" s="462">
        <v>95.76</v>
      </c>
    </row>
    <row r="969" spans="1:5" x14ac:dyDescent="0.3">
      <c r="A969" s="461">
        <v>105634</v>
      </c>
      <c r="B969" s="459" t="s">
        <v>1718</v>
      </c>
      <c r="C969" s="461" t="s">
        <v>74</v>
      </c>
      <c r="D969" s="464">
        <v>94.28</v>
      </c>
      <c r="E969" s="462">
        <v>94.64</v>
      </c>
    </row>
    <row r="970" spans="1:5" x14ac:dyDescent="0.3">
      <c r="A970" s="461">
        <v>105604</v>
      </c>
      <c r="B970" s="459" t="s">
        <v>1719</v>
      </c>
      <c r="C970" s="461" t="s">
        <v>74</v>
      </c>
      <c r="D970" s="464">
        <v>93.12</v>
      </c>
      <c r="E970" s="462">
        <v>93.55</v>
      </c>
    </row>
    <row r="971" spans="1:5" x14ac:dyDescent="0.3">
      <c r="A971" s="461">
        <v>105612</v>
      </c>
      <c r="B971" s="459" t="s">
        <v>1720</v>
      </c>
      <c r="C971" s="461" t="s">
        <v>74</v>
      </c>
      <c r="D971" s="464">
        <v>90.21</v>
      </c>
      <c r="E971" s="462">
        <v>90.61</v>
      </c>
    </row>
    <row r="972" spans="1:5" x14ac:dyDescent="0.3">
      <c r="A972" s="461">
        <v>105620</v>
      </c>
      <c r="B972" s="459" t="s">
        <v>1721</v>
      </c>
      <c r="C972" s="461" t="s">
        <v>74</v>
      </c>
      <c r="D972" s="464">
        <v>88.13</v>
      </c>
      <c r="E972" s="462">
        <v>88.46</v>
      </c>
    </row>
    <row r="973" spans="1:5" x14ac:dyDescent="0.3">
      <c r="A973" s="461">
        <v>105586</v>
      </c>
      <c r="B973" s="459" t="s">
        <v>1722</v>
      </c>
      <c r="C973" s="461" t="s">
        <v>74</v>
      </c>
      <c r="D973" s="464">
        <v>141.13</v>
      </c>
      <c r="E973" s="462">
        <v>142.47999999999999</v>
      </c>
    </row>
    <row r="974" spans="1:5" x14ac:dyDescent="0.3">
      <c r="A974" s="461">
        <v>105587</v>
      </c>
      <c r="B974" s="459" t="s">
        <v>1723</v>
      </c>
      <c r="C974" s="461" t="s">
        <v>74</v>
      </c>
      <c r="D974" s="464">
        <v>128.16</v>
      </c>
      <c r="E974" s="462">
        <v>129.16</v>
      </c>
    </row>
    <row r="975" spans="1:5" x14ac:dyDescent="0.3">
      <c r="A975" s="461">
        <v>105589</v>
      </c>
      <c r="B975" s="459" t="s">
        <v>1724</v>
      </c>
      <c r="C975" s="461" t="s">
        <v>74</v>
      </c>
      <c r="D975" s="464">
        <v>126.96</v>
      </c>
      <c r="E975" s="462">
        <v>127.93</v>
      </c>
    </row>
    <row r="976" spans="1:5" x14ac:dyDescent="0.3">
      <c r="A976" s="461">
        <v>105584</v>
      </c>
      <c r="B976" s="459" t="s">
        <v>1725</v>
      </c>
      <c r="C976" s="461" t="s">
        <v>74</v>
      </c>
      <c r="D976" s="464">
        <v>175.54</v>
      </c>
      <c r="E976" s="462">
        <v>176.32</v>
      </c>
    </row>
    <row r="977" spans="1:5" x14ac:dyDescent="0.3">
      <c r="A977" s="461">
        <v>105720</v>
      </c>
      <c r="B977" s="459" t="s">
        <v>1726</v>
      </c>
      <c r="C977" s="461" t="s">
        <v>74</v>
      </c>
      <c r="D977" s="464">
        <v>168.35</v>
      </c>
      <c r="E977" s="462">
        <v>169.02</v>
      </c>
    </row>
    <row r="978" spans="1:5" x14ac:dyDescent="0.3">
      <c r="A978" s="461">
        <v>105722</v>
      </c>
      <c r="B978" s="459" t="s">
        <v>1727</v>
      </c>
      <c r="C978" s="461" t="s">
        <v>74</v>
      </c>
      <c r="D978" s="464">
        <v>168.76</v>
      </c>
      <c r="E978" s="462">
        <v>169.43</v>
      </c>
    </row>
    <row r="979" spans="1:5" x14ac:dyDescent="0.3">
      <c r="A979" s="461">
        <v>105593</v>
      </c>
      <c r="B979" s="459" t="s">
        <v>1728</v>
      </c>
      <c r="C979" s="461" t="s">
        <v>74</v>
      </c>
      <c r="D979" s="464">
        <v>126.22</v>
      </c>
      <c r="E979" s="462">
        <v>127.57</v>
      </c>
    </row>
    <row r="980" spans="1:5" x14ac:dyDescent="0.3">
      <c r="A980" s="461">
        <v>105594</v>
      </c>
      <c r="B980" s="459" t="s">
        <v>1729</v>
      </c>
      <c r="C980" s="461" t="s">
        <v>74</v>
      </c>
      <c r="D980" s="464">
        <v>113.25</v>
      </c>
      <c r="E980" s="462">
        <v>114.25</v>
      </c>
    </row>
    <row r="981" spans="1:5" x14ac:dyDescent="0.3">
      <c r="A981" s="461">
        <v>105596</v>
      </c>
      <c r="B981" s="459" t="s">
        <v>1730</v>
      </c>
      <c r="C981" s="461" t="s">
        <v>74</v>
      </c>
      <c r="D981" s="464">
        <v>112.05</v>
      </c>
      <c r="E981" s="462">
        <v>113.02</v>
      </c>
    </row>
    <row r="982" spans="1:5" x14ac:dyDescent="0.3">
      <c r="A982" s="461">
        <v>105591</v>
      </c>
      <c r="B982" s="459" t="s">
        <v>1731</v>
      </c>
      <c r="C982" s="461" t="s">
        <v>74</v>
      </c>
      <c r="D982" s="464">
        <v>152.87</v>
      </c>
      <c r="E982" s="462">
        <v>153.65</v>
      </c>
    </row>
    <row r="983" spans="1:5" x14ac:dyDescent="0.3">
      <c r="A983" s="461">
        <v>105724</v>
      </c>
      <c r="B983" s="459" t="s">
        <v>1732</v>
      </c>
      <c r="C983" s="461" t="s">
        <v>74</v>
      </c>
      <c r="D983" s="464">
        <v>145.68</v>
      </c>
      <c r="E983" s="462">
        <v>146.35</v>
      </c>
    </row>
    <row r="984" spans="1:5" x14ac:dyDescent="0.3">
      <c r="A984" s="461">
        <v>105726</v>
      </c>
      <c r="B984" s="459" t="s">
        <v>1733</v>
      </c>
      <c r="C984" s="461" t="s">
        <v>74</v>
      </c>
      <c r="D984" s="464">
        <v>146.09</v>
      </c>
      <c r="E984" s="462">
        <v>146.76</v>
      </c>
    </row>
    <row r="985" spans="1:5" x14ac:dyDescent="0.3">
      <c r="A985" s="461">
        <v>105567</v>
      </c>
      <c r="B985" s="459" t="s">
        <v>1734</v>
      </c>
      <c r="C985" s="461" t="s">
        <v>74</v>
      </c>
      <c r="D985" s="464">
        <v>14.31</v>
      </c>
      <c r="E985" s="462">
        <v>14.56</v>
      </c>
    </row>
    <row r="986" spans="1:5" x14ac:dyDescent="0.3">
      <c r="A986" s="461">
        <v>105568</v>
      </c>
      <c r="B986" s="459" t="s">
        <v>1735</v>
      </c>
      <c r="C986" s="461" t="s">
        <v>74</v>
      </c>
      <c r="D986" s="464">
        <v>11.4</v>
      </c>
      <c r="E986" s="462">
        <v>11.62</v>
      </c>
    </row>
    <row r="987" spans="1:5" x14ac:dyDescent="0.3">
      <c r="A987" s="461">
        <v>105570</v>
      </c>
      <c r="B987" s="459" t="s">
        <v>1736</v>
      </c>
      <c r="C987" s="461" t="s">
        <v>74</v>
      </c>
      <c r="D987" s="464">
        <v>9.43</v>
      </c>
      <c r="E987" s="462">
        <v>9.59</v>
      </c>
    </row>
    <row r="988" spans="1:5" x14ac:dyDescent="0.3">
      <c r="A988" s="461">
        <v>100575</v>
      </c>
      <c r="B988" s="459" t="s">
        <v>1737</v>
      </c>
      <c r="C988" s="461" t="s">
        <v>81</v>
      </c>
      <c r="D988" s="464">
        <v>0.54</v>
      </c>
      <c r="E988" s="462">
        <v>0.55000000000000004</v>
      </c>
    </row>
    <row r="989" spans="1:5" x14ac:dyDescent="0.3">
      <c r="A989" s="461">
        <v>100577</v>
      </c>
      <c r="B989" s="459" t="s">
        <v>1738</v>
      </c>
      <c r="C989" s="461" t="s">
        <v>81</v>
      </c>
      <c r="D989" s="464">
        <v>1.39</v>
      </c>
      <c r="E989" s="462">
        <v>1.41</v>
      </c>
    </row>
    <row r="990" spans="1:5" x14ac:dyDescent="0.3">
      <c r="A990" s="461">
        <v>105598</v>
      </c>
      <c r="B990" s="459" t="s">
        <v>1739</v>
      </c>
      <c r="C990" s="461" t="s">
        <v>81</v>
      </c>
      <c r="D990" s="464">
        <v>1.85</v>
      </c>
      <c r="E990" s="462">
        <v>1.87</v>
      </c>
    </row>
    <row r="991" spans="1:5" x14ac:dyDescent="0.3">
      <c r="A991" s="461">
        <v>100576</v>
      </c>
      <c r="B991" s="459" t="s">
        <v>1740</v>
      </c>
      <c r="C991" s="461" t="s">
        <v>81</v>
      </c>
      <c r="D991" s="464">
        <v>2.7</v>
      </c>
      <c r="E991" s="462">
        <v>2.76</v>
      </c>
    </row>
    <row r="992" spans="1:5" x14ac:dyDescent="0.3">
      <c r="A992" s="461">
        <v>105597</v>
      </c>
      <c r="B992" s="459" t="s">
        <v>1741</v>
      </c>
      <c r="C992" s="461" t="s">
        <v>81</v>
      </c>
      <c r="D992" s="464">
        <v>3.68</v>
      </c>
      <c r="E992" s="462">
        <v>3.77</v>
      </c>
    </row>
    <row r="993" spans="1:5" x14ac:dyDescent="0.3">
      <c r="A993" s="461">
        <v>102730</v>
      </c>
      <c r="B993" s="459" t="s">
        <v>1742</v>
      </c>
      <c r="C993" s="461" t="s">
        <v>110</v>
      </c>
      <c r="D993" s="464">
        <v>11.29</v>
      </c>
      <c r="E993" s="462">
        <v>11.43</v>
      </c>
    </row>
    <row r="994" spans="1:5" x14ac:dyDescent="0.3">
      <c r="A994" s="461">
        <v>102731</v>
      </c>
      <c r="B994" s="459" t="s">
        <v>1743</v>
      </c>
      <c r="C994" s="461" t="s">
        <v>110</v>
      </c>
      <c r="D994" s="464">
        <v>9.43</v>
      </c>
      <c r="E994" s="462">
        <v>9.5399999999999991</v>
      </c>
    </row>
    <row r="995" spans="1:5" x14ac:dyDescent="0.3">
      <c r="A995" s="461">
        <v>102732</v>
      </c>
      <c r="B995" s="459" t="s">
        <v>1744</v>
      </c>
      <c r="C995" s="461" t="s">
        <v>110</v>
      </c>
      <c r="D995" s="464">
        <v>8.8000000000000007</v>
      </c>
      <c r="E995" s="462">
        <v>8.8699999999999992</v>
      </c>
    </row>
    <row r="996" spans="1:5" x14ac:dyDescent="0.3">
      <c r="A996" s="461">
        <v>102733</v>
      </c>
      <c r="B996" s="459" t="s">
        <v>1745</v>
      </c>
      <c r="C996" s="461" t="s">
        <v>110</v>
      </c>
      <c r="D996" s="464">
        <v>9.7200000000000006</v>
      </c>
      <c r="E996" s="462">
        <v>9.77</v>
      </c>
    </row>
    <row r="997" spans="1:5" x14ac:dyDescent="0.3">
      <c r="A997" s="461">
        <v>102728</v>
      </c>
      <c r="B997" s="459" t="s">
        <v>1746</v>
      </c>
      <c r="C997" s="461" t="s">
        <v>110</v>
      </c>
      <c r="D997" s="464">
        <v>13.94</v>
      </c>
      <c r="E997" s="462">
        <v>14.22</v>
      </c>
    </row>
    <row r="998" spans="1:5" x14ac:dyDescent="0.3">
      <c r="A998" s="461">
        <v>102729</v>
      </c>
      <c r="B998" s="459" t="s">
        <v>1747</v>
      </c>
      <c r="C998" s="461" t="s">
        <v>110</v>
      </c>
      <c r="D998" s="464">
        <v>12.8</v>
      </c>
      <c r="E998" s="462">
        <v>12.99</v>
      </c>
    </row>
    <row r="999" spans="1:5" x14ac:dyDescent="0.3">
      <c r="A999" s="461">
        <v>102734</v>
      </c>
      <c r="B999" s="459" t="s">
        <v>1748</v>
      </c>
      <c r="C999" s="461" t="s">
        <v>110</v>
      </c>
      <c r="D999" s="464">
        <v>12.98</v>
      </c>
      <c r="E999" s="462">
        <v>13.18</v>
      </c>
    </row>
    <row r="1000" spans="1:5" x14ac:dyDescent="0.3">
      <c r="A1000" s="461">
        <v>102735</v>
      </c>
      <c r="B1000" s="459" t="s">
        <v>1749</v>
      </c>
      <c r="C1000" s="461" t="s">
        <v>110</v>
      </c>
      <c r="D1000" s="464">
        <v>11.95</v>
      </c>
      <c r="E1000" s="462">
        <v>12.1</v>
      </c>
    </row>
    <row r="1001" spans="1:5" x14ac:dyDescent="0.3">
      <c r="A1001" s="461">
        <v>102765</v>
      </c>
      <c r="B1001" s="459" t="s">
        <v>1750</v>
      </c>
      <c r="C1001" s="461" t="s">
        <v>79</v>
      </c>
      <c r="D1001" s="464">
        <v>16058.48</v>
      </c>
      <c r="E1001" s="462">
        <v>16333.25</v>
      </c>
    </row>
    <row r="1002" spans="1:5" x14ac:dyDescent="0.3">
      <c r="A1002" s="461">
        <v>102795</v>
      </c>
      <c r="B1002" s="459" t="s">
        <v>1751</v>
      </c>
      <c r="C1002" s="461" t="s">
        <v>79</v>
      </c>
      <c r="D1002" s="464">
        <v>28159.09</v>
      </c>
      <c r="E1002" s="462">
        <v>28600.46</v>
      </c>
    </row>
    <row r="1003" spans="1:5" x14ac:dyDescent="0.3">
      <c r="A1003" s="461">
        <v>102766</v>
      </c>
      <c r="B1003" s="459" t="s">
        <v>1752</v>
      </c>
      <c r="C1003" s="461" t="s">
        <v>79</v>
      </c>
      <c r="D1003" s="464">
        <v>24170.47</v>
      </c>
      <c r="E1003" s="462">
        <v>24552.22</v>
      </c>
    </row>
    <row r="1004" spans="1:5" x14ac:dyDescent="0.3">
      <c r="A1004" s="461">
        <v>102796</v>
      </c>
      <c r="B1004" s="459" t="s">
        <v>1753</v>
      </c>
      <c r="C1004" s="461" t="s">
        <v>79</v>
      </c>
      <c r="D1004" s="464">
        <v>45194.53</v>
      </c>
      <c r="E1004" s="462">
        <v>45865.25</v>
      </c>
    </row>
    <row r="1005" spans="1:5" x14ac:dyDescent="0.3">
      <c r="A1005" s="461">
        <v>102767</v>
      </c>
      <c r="B1005" s="459" t="s">
        <v>1754</v>
      </c>
      <c r="C1005" s="461" t="s">
        <v>79</v>
      </c>
      <c r="D1005" s="464">
        <v>33723.53</v>
      </c>
      <c r="E1005" s="462">
        <v>34239.589999999997</v>
      </c>
    </row>
    <row r="1006" spans="1:5" x14ac:dyDescent="0.3">
      <c r="A1006" s="461">
        <v>102797</v>
      </c>
      <c r="B1006" s="459" t="s">
        <v>1755</v>
      </c>
      <c r="C1006" s="461" t="s">
        <v>79</v>
      </c>
      <c r="D1006" s="464">
        <v>63915.56</v>
      </c>
      <c r="E1006" s="462">
        <v>64843.71</v>
      </c>
    </row>
    <row r="1007" spans="1:5" x14ac:dyDescent="0.3">
      <c r="A1007" s="461">
        <v>102768</v>
      </c>
      <c r="B1007" s="459" t="s">
        <v>1756</v>
      </c>
      <c r="C1007" s="461" t="s">
        <v>79</v>
      </c>
      <c r="D1007" s="464">
        <v>47038.64</v>
      </c>
      <c r="E1007" s="462">
        <v>47710.53</v>
      </c>
    </row>
    <row r="1008" spans="1:5" x14ac:dyDescent="0.3">
      <c r="A1008" s="461">
        <v>102798</v>
      </c>
      <c r="B1008" s="459" t="s">
        <v>1757</v>
      </c>
      <c r="C1008" s="461" t="s">
        <v>79</v>
      </c>
      <c r="D1008" s="464">
        <v>78181.83</v>
      </c>
      <c r="E1008" s="462">
        <v>79299.990000000005</v>
      </c>
    </row>
    <row r="1009" spans="1:5" x14ac:dyDescent="0.3">
      <c r="A1009" s="461">
        <v>102744</v>
      </c>
      <c r="B1009" s="459" t="s">
        <v>1758</v>
      </c>
      <c r="C1009" s="461" t="s">
        <v>79</v>
      </c>
      <c r="D1009" s="464">
        <v>6722.94</v>
      </c>
      <c r="E1009" s="462">
        <v>6829.16</v>
      </c>
    </row>
    <row r="1010" spans="1:5" x14ac:dyDescent="0.3">
      <c r="A1010" s="461">
        <v>102755</v>
      </c>
      <c r="B1010" s="459" t="s">
        <v>1759</v>
      </c>
      <c r="C1010" s="461" t="s">
        <v>79</v>
      </c>
      <c r="D1010" s="464">
        <v>10376.049999999999</v>
      </c>
      <c r="E1010" s="462">
        <v>10530.19</v>
      </c>
    </row>
    <row r="1011" spans="1:5" x14ac:dyDescent="0.3">
      <c r="A1011" s="461">
        <v>102782</v>
      </c>
      <c r="B1011" s="459" t="s">
        <v>1760</v>
      </c>
      <c r="C1011" s="461" t="s">
        <v>79</v>
      </c>
      <c r="D1011" s="464">
        <v>13757.92</v>
      </c>
      <c r="E1011" s="462">
        <v>13977.39</v>
      </c>
    </row>
    <row r="1012" spans="1:5" x14ac:dyDescent="0.3">
      <c r="A1012" s="461">
        <v>102745</v>
      </c>
      <c r="B1012" s="459" t="s">
        <v>1761</v>
      </c>
      <c r="C1012" s="461" t="s">
        <v>79</v>
      </c>
      <c r="D1012" s="464">
        <v>9434.2900000000009</v>
      </c>
      <c r="E1012" s="462">
        <v>9579.98</v>
      </c>
    </row>
    <row r="1013" spans="1:5" x14ac:dyDescent="0.3">
      <c r="A1013" s="461">
        <v>102756</v>
      </c>
      <c r="B1013" s="459" t="s">
        <v>1762</v>
      </c>
      <c r="C1013" s="461" t="s">
        <v>79</v>
      </c>
      <c r="D1013" s="464">
        <v>15377.01</v>
      </c>
      <c r="E1013" s="462">
        <v>15598.86</v>
      </c>
    </row>
    <row r="1014" spans="1:5" x14ac:dyDescent="0.3">
      <c r="A1014" s="461">
        <v>102783</v>
      </c>
      <c r="B1014" s="459" t="s">
        <v>1763</v>
      </c>
      <c r="C1014" s="461" t="s">
        <v>79</v>
      </c>
      <c r="D1014" s="464">
        <v>18276.82</v>
      </c>
      <c r="E1014" s="462">
        <v>18572.27</v>
      </c>
    </row>
    <row r="1015" spans="1:5" x14ac:dyDescent="0.3">
      <c r="A1015" s="461">
        <v>102746</v>
      </c>
      <c r="B1015" s="459" t="s">
        <v>1764</v>
      </c>
      <c r="C1015" s="461" t="s">
        <v>79</v>
      </c>
      <c r="D1015" s="464">
        <v>16335.87</v>
      </c>
      <c r="E1015" s="462">
        <v>16581.939999999999</v>
      </c>
    </row>
    <row r="1016" spans="1:5" x14ac:dyDescent="0.3">
      <c r="A1016" s="461">
        <v>102757</v>
      </c>
      <c r="B1016" s="459" t="s">
        <v>1765</v>
      </c>
      <c r="C1016" s="461" t="s">
        <v>79</v>
      </c>
      <c r="D1016" s="464">
        <v>28580.6</v>
      </c>
      <c r="E1016" s="462">
        <v>28980.6</v>
      </c>
    </row>
    <row r="1017" spans="1:5" x14ac:dyDescent="0.3">
      <c r="A1017" s="461">
        <v>102784</v>
      </c>
      <c r="B1017" s="459" t="s">
        <v>1766</v>
      </c>
      <c r="C1017" s="461" t="s">
        <v>79</v>
      </c>
      <c r="D1017" s="464">
        <v>27724.42</v>
      </c>
      <c r="E1017" s="462">
        <v>28064.55</v>
      </c>
    </row>
    <row r="1018" spans="1:5" x14ac:dyDescent="0.3">
      <c r="A1018" s="461">
        <v>102779</v>
      </c>
      <c r="B1018" s="459" t="s">
        <v>1767</v>
      </c>
      <c r="C1018" s="461" t="s">
        <v>79</v>
      </c>
      <c r="D1018" s="464">
        <v>7289.26</v>
      </c>
      <c r="E1018" s="462">
        <v>7413.3</v>
      </c>
    </row>
    <row r="1019" spans="1:5" x14ac:dyDescent="0.3">
      <c r="A1019" s="461">
        <v>102780</v>
      </c>
      <c r="B1019" s="459" t="s">
        <v>1768</v>
      </c>
      <c r="C1019" s="461" t="s">
        <v>79</v>
      </c>
      <c r="D1019" s="464">
        <v>8385.6</v>
      </c>
      <c r="E1019" s="462">
        <v>8528.3700000000008</v>
      </c>
    </row>
    <row r="1020" spans="1:5" x14ac:dyDescent="0.3">
      <c r="A1020" s="461">
        <v>102743</v>
      </c>
      <c r="B1020" s="459" t="s">
        <v>1769</v>
      </c>
      <c r="C1020" s="461" t="s">
        <v>79</v>
      </c>
      <c r="D1020" s="464">
        <v>4496.6899999999996</v>
      </c>
      <c r="E1020" s="462">
        <v>4569.42</v>
      </c>
    </row>
    <row r="1021" spans="1:5" x14ac:dyDescent="0.3">
      <c r="A1021" s="461">
        <v>102781</v>
      </c>
      <c r="B1021" s="459" t="s">
        <v>1770</v>
      </c>
      <c r="C1021" s="461" t="s">
        <v>79</v>
      </c>
      <c r="D1021" s="464">
        <v>12452.61</v>
      </c>
      <c r="E1021" s="462">
        <v>12663.75</v>
      </c>
    </row>
    <row r="1022" spans="1:5" x14ac:dyDescent="0.3">
      <c r="A1022" s="461">
        <v>102761</v>
      </c>
      <c r="B1022" s="459" t="s">
        <v>1771</v>
      </c>
      <c r="C1022" s="461" t="s">
        <v>79</v>
      </c>
      <c r="D1022" s="464">
        <v>12842.2</v>
      </c>
      <c r="E1022" s="462">
        <v>13063.95</v>
      </c>
    </row>
    <row r="1023" spans="1:5" x14ac:dyDescent="0.3">
      <c r="A1023" s="461">
        <v>102791</v>
      </c>
      <c r="B1023" s="459" t="s">
        <v>1772</v>
      </c>
      <c r="C1023" s="461" t="s">
        <v>79</v>
      </c>
      <c r="D1023" s="464">
        <v>26406.74</v>
      </c>
      <c r="E1023" s="462">
        <v>26819.49</v>
      </c>
    </row>
    <row r="1024" spans="1:5" x14ac:dyDescent="0.3">
      <c r="A1024" s="461">
        <v>102762</v>
      </c>
      <c r="B1024" s="459" t="s">
        <v>1773</v>
      </c>
      <c r="C1024" s="461" t="s">
        <v>79</v>
      </c>
      <c r="D1024" s="464">
        <v>19820.87</v>
      </c>
      <c r="E1024" s="462">
        <v>20136.310000000001</v>
      </c>
    </row>
    <row r="1025" spans="1:5" x14ac:dyDescent="0.3">
      <c r="A1025" s="461">
        <v>102792</v>
      </c>
      <c r="B1025" s="459" t="s">
        <v>1774</v>
      </c>
      <c r="C1025" s="461" t="s">
        <v>79</v>
      </c>
      <c r="D1025" s="464">
        <v>42768.56</v>
      </c>
      <c r="E1025" s="462">
        <v>43405.99</v>
      </c>
    </row>
    <row r="1026" spans="1:5" x14ac:dyDescent="0.3">
      <c r="A1026" s="461">
        <v>102763</v>
      </c>
      <c r="B1026" s="459" t="s">
        <v>1775</v>
      </c>
      <c r="C1026" s="461" t="s">
        <v>79</v>
      </c>
      <c r="D1026" s="464">
        <v>27511.119999999999</v>
      </c>
      <c r="E1026" s="462">
        <v>27936.560000000001</v>
      </c>
    </row>
    <row r="1027" spans="1:5" x14ac:dyDescent="0.3">
      <c r="A1027" s="461">
        <v>102793</v>
      </c>
      <c r="B1027" s="459" t="s">
        <v>1776</v>
      </c>
      <c r="C1027" s="461" t="s">
        <v>79</v>
      </c>
      <c r="D1027" s="464">
        <v>57252.46</v>
      </c>
      <c r="E1027" s="462">
        <v>58057.52</v>
      </c>
    </row>
    <row r="1028" spans="1:5" x14ac:dyDescent="0.3">
      <c r="A1028" s="461">
        <v>102764</v>
      </c>
      <c r="B1028" s="459" t="s">
        <v>1777</v>
      </c>
      <c r="C1028" s="461" t="s">
        <v>79</v>
      </c>
      <c r="D1028" s="464">
        <v>38731.89</v>
      </c>
      <c r="E1028" s="462">
        <v>39290.26</v>
      </c>
    </row>
    <row r="1029" spans="1:5" x14ac:dyDescent="0.3">
      <c r="A1029" s="461">
        <v>102794</v>
      </c>
      <c r="B1029" s="459" t="s">
        <v>1778</v>
      </c>
      <c r="C1029" s="461" t="s">
        <v>79</v>
      </c>
      <c r="D1029" s="464">
        <v>81948.160000000003</v>
      </c>
      <c r="E1029" s="462">
        <v>83075.38</v>
      </c>
    </row>
    <row r="1030" spans="1:5" x14ac:dyDescent="0.3">
      <c r="A1030" s="461">
        <v>102740</v>
      </c>
      <c r="B1030" s="459" t="s">
        <v>1779</v>
      </c>
      <c r="C1030" s="461" t="s">
        <v>79</v>
      </c>
      <c r="D1030" s="464">
        <v>5532.12</v>
      </c>
      <c r="E1030" s="462">
        <v>5620.32</v>
      </c>
    </row>
    <row r="1031" spans="1:5" x14ac:dyDescent="0.3">
      <c r="A1031" s="461">
        <v>102752</v>
      </c>
      <c r="B1031" s="459" t="s">
        <v>1780</v>
      </c>
      <c r="C1031" s="461" t="s">
        <v>79</v>
      </c>
      <c r="D1031" s="464">
        <v>7421.95</v>
      </c>
      <c r="E1031" s="462">
        <v>7535.09</v>
      </c>
    </row>
    <row r="1032" spans="1:5" x14ac:dyDescent="0.3">
      <c r="A1032" s="461">
        <v>102776</v>
      </c>
      <c r="B1032" s="459" t="s">
        <v>1781</v>
      </c>
      <c r="C1032" s="461" t="s">
        <v>79</v>
      </c>
      <c r="D1032" s="464">
        <v>10904.38</v>
      </c>
      <c r="E1032" s="462">
        <v>11089.2</v>
      </c>
    </row>
    <row r="1033" spans="1:5" x14ac:dyDescent="0.3">
      <c r="A1033" s="461">
        <v>102741</v>
      </c>
      <c r="B1033" s="459" t="s">
        <v>1782</v>
      </c>
      <c r="C1033" s="461" t="s">
        <v>79</v>
      </c>
      <c r="D1033" s="464">
        <v>7754.39</v>
      </c>
      <c r="E1033" s="462">
        <v>7875.36</v>
      </c>
    </row>
    <row r="1034" spans="1:5" x14ac:dyDescent="0.3">
      <c r="A1034" s="461">
        <v>102753</v>
      </c>
      <c r="B1034" s="459" t="s">
        <v>1783</v>
      </c>
      <c r="C1034" s="461" t="s">
        <v>79</v>
      </c>
      <c r="D1034" s="464">
        <v>10965.55</v>
      </c>
      <c r="E1034" s="462">
        <v>11128</v>
      </c>
    </row>
    <row r="1035" spans="1:5" x14ac:dyDescent="0.3">
      <c r="A1035" s="461">
        <v>102777</v>
      </c>
      <c r="B1035" s="459" t="s">
        <v>1784</v>
      </c>
      <c r="C1035" s="461" t="s">
        <v>79</v>
      </c>
      <c r="D1035" s="464">
        <v>16519.62</v>
      </c>
      <c r="E1035" s="462">
        <v>16799.14</v>
      </c>
    </row>
    <row r="1036" spans="1:5" x14ac:dyDescent="0.3">
      <c r="A1036" s="461">
        <v>102742</v>
      </c>
      <c r="B1036" s="459" t="s">
        <v>1785</v>
      </c>
      <c r="C1036" s="461" t="s">
        <v>79</v>
      </c>
      <c r="D1036" s="464">
        <v>13412.06</v>
      </c>
      <c r="E1036" s="462">
        <v>13616.44</v>
      </c>
    </row>
    <row r="1037" spans="1:5" x14ac:dyDescent="0.3">
      <c r="A1037" s="461">
        <v>102754</v>
      </c>
      <c r="B1037" s="459" t="s">
        <v>1786</v>
      </c>
      <c r="C1037" s="461" t="s">
        <v>79</v>
      </c>
      <c r="D1037" s="464">
        <v>20828.490000000002</v>
      </c>
      <c r="E1037" s="462">
        <v>21127.99</v>
      </c>
    </row>
    <row r="1038" spans="1:5" x14ac:dyDescent="0.3">
      <c r="A1038" s="461">
        <v>102778</v>
      </c>
      <c r="B1038" s="459" t="s">
        <v>1787</v>
      </c>
      <c r="C1038" s="461" t="s">
        <v>79</v>
      </c>
      <c r="D1038" s="464">
        <v>23989.49</v>
      </c>
      <c r="E1038" s="462">
        <v>24309.41</v>
      </c>
    </row>
    <row r="1039" spans="1:5" x14ac:dyDescent="0.3">
      <c r="A1039" s="461">
        <v>102737</v>
      </c>
      <c r="B1039" s="459" t="s">
        <v>1788</v>
      </c>
      <c r="C1039" s="461" t="s">
        <v>79</v>
      </c>
      <c r="D1039" s="464">
        <v>1082.74</v>
      </c>
      <c r="E1039" s="462">
        <v>1101.58</v>
      </c>
    </row>
    <row r="1040" spans="1:5" x14ac:dyDescent="0.3">
      <c r="A1040" s="461">
        <v>102773</v>
      </c>
      <c r="B1040" s="459" t="s">
        <v>1789</v>
      </c>
      <c r="C1040" s="461" t="s">
        <v>79</v>
      </c>
      <c r="D1040" s="464">
        <v>7289.26</v>
      </c>
      <c r="E1040" s="462">
        <v>7413.3</v>
      </c>
    </row>
    <row r="1041" spans="1:5" x14ac:dyDescent="0.3">
      <c r="A1041" s="461">
        <v>102738</v>
      </c>
      <c r="B1041" s="459" t="s">
        <v>1790</v>
      </c>
      <c r="C1041" s="461" t="s">
        <v>79</v>
      </c>
      <c r="D1041" s="464">
        <v>2212.94</v>
      </c>
      <c r="E1041" s="462">
        <v>2249.83</v>
      </c>
    </row>
    <row r="1042" spans="1:5" x14ac:dyDescent="0.3">
      <c r="A1042" s="461">
        <v>102750</v>
      </c>
      <c r="B1042" s="459" t="s">
        <v>1791</v>
      </c>
      <c r="C1042" s="461" t="s">
        <v>79</v>
      </c>
      <c r="D1042" s="464">
        <v>2695.97</v>
      </c>
      <c r="E1042" s="462">
        <v>2740.21</v>
      </c>
    </row>
    <row r="1043" spans="1:5" x14ac:dyDescent="0.3">
      <c r="A1043" s="461">
        <v>102774</v>
      </c>
      <c r="B1043" s="459" t="s">
        <v>1792</v>
      </c>
      <c r="C1043" s="461" t="s">
        <v>79</v>
      </c>
      <c r="D1043" s="464">
        <v>7289.26</v>
      </c>
      <c r="E1043" s="462">
        <v>7413.3</v>
      </c>
    </row>
    <row r="1044" spans="1:5" x14ac:dyDescent="0.3">
      <c r="A1044" s="461">
        <v>102739</v>
      </c>
      <c r="B1044" s="459" t="s">
        <v>1793</v>
      </c>
      <c r="C1044" s="461" t="s">
        <v>79</v>
      </c>
      <c r="D1044" s="464">
        <v>3697.05</v>
      </c>
      <c r="E1044" s="462">
        <v>3757.3</v>
      </c>
    </row>
    <row r="1045" spans="1:5" x14ac:dyDescent="0.3">
      <c r="A1045" s="461">
        <v>102751</v>
      </c>
      <c r="B1045" s="459" t="s">
        <v>1794</v>
      </c>
      <c r="C1045" s="461" t="s">
        <v>79</v>
      </c>
      <c r="D1045" s="464">
        <v>4669.04</v>
      </c>
      <c r="E1045" s="462">
        <v>4742.49</v>
      </c>
    </row>
    <row r="1046" spans="1:5" x14ac:dyDescent="0.3">
      <c r="A1046" s="461">
        <v>102775</v>
      </c>
      <c r="B1046" s="459" t="s">
        <v>1795</v>
      </c>
      <c r="C1046" s="461" t="s">
        <v>79</v>
      </c>
      <c r="D1046" s="464">
        <v>10904.38</v>
      </c>
      <c r="E1046" s="462">
        <v>11089.2</v>
      </c>
    </row>
    <row r="1047" spans="1:5" x14ac:dyDescent="0.3">
      <c r="A1047" s="461">
        <v>102769</v>
      </c>
      <c r="B1047" s="459" t="s">
        <v>1796</v>
      </c>
      <c r="C1047" s="461" t="s">
        <v>79</v>
      </c>
      <c r="D1047" s="464">
        <v>18636.62</v>
      </c>
      <c r="E1047" s="462">
        <v>18947.580000000002</v>
      </c>
    </row>
    <row r="1048" spans="1:5" x14ac:dyDescent="0.3">
      <c r="A1048" s="461">
        <v>102799</v>
      </c>
      <c r="B1048" s="459" t="s">
        <v>1797</v>
      </c>
      <c r="C1048" s="461" t="s">
        <v>79</v>
      </c>
      <c r="D1048" s="464">
        <v>28761.61</v>
      </c>
      <c r="E1048" s="462">
        <v>29213.11</v>
      </c>
    </row>
    <row r="1049" spans="1:5" x14ac:dyDescent="0.3">
      <c r="A1049" s="461">
        <v>102770</v>
      </c>
      <c r="B1049" s="459" t="s">
        <v>1798</v>
      </c>
      <c r="C1049" s="461" t="s">
        <v>79</v>
      </c>
      <c r="D1049" s="464">
        <v>28568.080000000002</v>
      </c>
      <c r="E1049" s="462">
        <v>29016.31</v>
      </c>
    </row>
    <row r="1050" spans="1:5" x14ac:dyDescent="0.3">
      <c r="A1050" s="461">
        <v>102800</v>
      </c>
      <c r="B1050" s="459" t="s">
        <v>1799</v>
      </c>
      <c r="C1050" s="461" t="s">
        <v>79</v>
      </c>
      <c r="D1050" s="464">
        <v>49609.06</v>
      </c>
      <c r="E1050" s="462">
        <v>50348.23</v>
      </c>
    </row>
    <row r="1051" spans="1:5" x14ac:dyDescent="0.3">
      <c r="A1051" s="461">
        <v>102771</v>
      </c>
      <c r="B1051" s="459" t="s">
        <v>1800</v>
      </c>
      <c r="C1051" s="461" t="s">
        <v>79</v>
      </c>
      <c r="D1051" s="464">
        <v>39845.78</v>
      </c>
      <c r="E1051" s="462">
        <v>40451.1</v>
      </c>
    </row>
    <row r="1052" spans="1:5" x14ac:dyDescent="0.3">
      <c r="A1052" s="461">
        <v>102801</v>
      </c>
      <c r="B1052" s="459" t="s">
        <v>1801</v>
      </c>
      <c r="C1052" s="461" t="s">
        <v>79</v>
      </c>
      <c r="D1052" s="464">
        <v>69244.240000000005</v>
      </c>
      <c r="E1052" s="462">
        <v>70246.080000000002</v>
      </c>
    </row>
    <row r="1053" spans="1:5" x14ac:dyDescent="0.3">
      <c r="A1053" s="461">
        <v>102772</v>
      </c>
      <c r="B1053" s="459" t="s">
        <v>1802</v>
      </c>
      <c r="C1053" s="461" t="s">
        <v>79</v>
      </c>
      <c r="D1053" s="464">
        <v>55880.2</v>
      </c>
      <c r="E1053" s="462">
        <v>56670.54</v>
      </c>
    </row>
    <row r="1054" spans="1:5" x14ac:dyDescent="0.3">
      <c r="A1054" s="461">
        <v>102802</v>
      </c>
      <c r="B1054" s="459" t="s">
        <v>1803</v>
      </c>
      <c r="C1054" s="461" t="s">
        <v>79</v>
      </c>
      <c r="D1054" s="464">
        <v>83004.61</v>
      </c>
      <c r="E1054" s="462">
        <v>84195.8</v>
      </c>
    </row>
    <row r="1055" spans="1:5" x14ac:dyDescent="0.3">
      <c r="A1055" s="461">
        <v>102747</v>
      </c>
      <c r="B1055" s="459" t="s">
        <v>1804</v>
      </c>
      <c r="C1055" s="461" t="s">
        <v>79</v>
      </c>
      <c r="D1055" s="464">
        <v>8357.43</v>
      </c>
      <c r="E1055" s="462">
        <v>8487.59</v>
      </c>
    </row>
    <row r="1056" spans="1:5" x14ac:dyDescent="0.3">
      <c r="A1056" s="461">
        <v>102758</v>
      </c>
      <c r="B1056" s="459" t="s">
        <v>1805</v>
      </c>
      <c r="C1056" s="461" t="s">
        <v>79</v>
      </c>
      <c r="D1056" s="464">
        <v>13343.55</v>
      </c>
      <c r="E1056" s="462">
        <v>13538.9</v>
      </c>
    </row>
    <row r="1057" spans="1:5" x14ac:dyDescent="0.3">
      <c r="A1057" s="461">
        <v>102788</v>
      </c>
      <c r="B1057" s="459" t="s">
        <v>1806</v>
      </c>
      <c r="C1057" s="461" t="s">
        <v>79</v>
      </c>
      <c r="D1057" s="464">
        <v>15017.68</v>
      </c>
      <c r="E1057" s="462">
        <v>15242.1</v>
      </c>
    </row>
    <row r="1058" spans="1:5" x14ac:dyDescent="0.3">
      <c r="A1058" s="461">
        <v>102748</v>
      </c>
      <c r="B1058" s="459" t="s">
        <v>1807</v>
      </c>
      <c r="C1058" s="461" t="s">
        <v>79</v>
      </c>
      <c r="D1058" s="464">
        <v>11677.13</v>
      </c>
      <c r="E1058" s="462">
        <v>11855.06</v>
      </c>
    </row>
    <row r="1059" spans="1:5" x14ac:dyDescent="0.3">
      <c r="A1059" s="461">
        <v>102759</v>
      </c>
      <c r="B1059" s="459" t="s">
        <v>1808</v>
      </c>
      <c r="C1059" s="461" t="s">
        <v>79</v>
      </c>
      <c r="D1059" s="464">
        <v>19808.830000000002</v>
      </c>
      <c r="E1059" s="462">
        <v>20090.32</v>
      </c>
    </row>
    <row r="1060" spans="1:5" x14ac:dyDescent="0.3">
      <c r="A1060" s="461">
        <v>102789</v>
      </c>
      <c r="B1060" s="459" t="s">
        <v>1809</v>
      </c>
      <c r="C1060" s="461" t="s">
        <v>79</v>
      </c>
      <c r="D1060" s="464">
        <v>19760.73</v>
      </c>
      <c r="E1060" s="462">
        <v>20051.86</v>
      </c>
    </row>
    <row r="1061" spans="1:5" x14ac:dyDescent="0.3">
      <c r="A1061" s="461">
        <v>102749</v>
      </c>
      <c r="B1061" s="459" t="s">
        <v>1810</v>
      </c>
      <c r="C1061" s="461" t="s">
        <v>79</v>
      </c>
      <c r="D1061" s="464">
        <v>20027.400000000001</v>
      </c>
      <c r="E1061" s="462">
        <v>20324.939999999999</v>
      </c>
    </row>
    <row r="1062" spans="1:5" x14ac:dyDescent="0.3">
      <c r="A1062" s="461">
        <v>102760</v>
      </c>
      <c r="B1062" s="459" t="s">
        <v>1811</v>
      </c>
      <c r="C1062" s="461" t="s">
        <v>79</v>
      </c>
      <c r="D1062" s="464">
        <v>36477.919999999998</v>
      </c>
      <c r="E1062" s="462">
        <v>36980.730000000003</v>
      </c>
    </row>
    <row r="1063" spans="1:5" x14ac:dyDescent="0.3">
      <c r="A1063" s="461">
        <v>102790</v>
      </c>
      <c r="B1063" s="459" t="s">
        <v>1812</v>
      </c>
      <c r="C1063" s="461" t="s">
        <v>79</v>
      </c>
      <c r="D1063" s="464">
        <v>32218.48</v>
      </c>
      <c r="E1063" s="462">
        <v>32635.06</v>
      </c>
    </row>
    <row r="1064" spans="1:5" x14ac:dyDescent="0.3">
      <c r="A1064" s="461">
        <v>102785</v>
      </c>
      <c r="B1064" s="459" t="s">
        <v>1813</v>
      </c>
      <c r="C1064" s="461" t="s">
        <v>79</v>
      </c>
      <c r="D1064" s="464">
        <v>8385.6</v>
      </c>
      <c r="E1064" s="462">
        <v>8528.3700000000008</v>
      </c>
    </row>
    <row r="1065" spans="1:5" x14ac:dyDescent="0.3">
      <c r="A1065" s="461">
        <v>102786</v>
      </c>
      <c r="B1065" s="459" t="s">
        <v>1814</v>
      </c>
      <c r="C1065" s="461" t="s">
        <v>79</v>
      </c>
      <c r="D1065" s="464">
        <v>9239.02</v>
      </c>
      <c r="E1065" s="462">
        <v>9382.52</v>
      </c>
    </row>
    <row r="1066" spans="1:5" x14ac:dyDescent="0.3">
      <c r="A1066" s="461">
        <v>102787</v>
      </c>
      <c r="B1066" s="459" t="s">
        <v>1815</v>
      </c>
      <c r="C1066" s="461" t="s">
        <v>79</v>
      </c>
      <c r="D1066" s="464">
        <v>13757.92</v>
      </c>
      <c r="E1066" s="462">
        <v>13977.39</v>
      </c>
    </row>
    <row r="1067" spans="1:5" x14ac:dyDescent="0.3">
      <c r="A1067" s="461">
        <v>102736</v>
      </c>
      <c r="B1067" s="459" t="s">
        <v>1816</v>
      </c>
      <c r="C1067" s="461" t="s">
        <v>74</v>
      </c>
      <c r="D1067" s="464">
        <v>667.35</v>
      </c>
      <c r="E1067" s="462">
        <v>670.12</v>
      </c>
    </row>
    <row r="1068" spans="1:5" x14ac:dyDescent="0.3">
      <c r="A1068" s="461">
        <v>102727</v>
      </c>
      <c r="B1068" s="459" t="s">
        <v>1817</v>
      </c>
      <c r="C1068" s="461" t="s">
        <v>81</v>
      </c>
      <c r="D1068" s="464">
        <v>98.66</v>
      </c>
      <c r="E1068" s="462">
        <v>101.39</v>
      </c>
    </row>
    <row r="1069" spans="1:5" x14ac:dyDescent="0.3">
      <c r="A1069" s="461">
        <v>102111</v>
      </c>
      <c r="B1069" s="459" t="s">
        <v>1818</v>
      </c>
      <c r="C1069" s="461" t="s">
        <v>79</v>
      </c>
      <c r="D1069" s="464">
        <v>824.88</v>
      </c>
      <c r="E1069" s="462">
        <v>836.21</v>
      </c>
    </row>
    <row r="1070" spans="1:5" x14ac:dyDescent="0.3">
      <c r="A1070" s="461">
        <v>102113</v>
      </c>
      <c r="B1070" s="459" t="s">
        <v>1819</v>
      </c>
      <c r="C1070" s="461" t="s">
        <v>79</v>
      </c>
      <c r="D1070" s="464">
        <v>1256.73</v>
      </c>
      <c r="E1070" s="462">
        <v>1268.26</v>
      </c>
    </row>
    <row r="1071" spans="1:5" x14ac:dyDescent="0.3">
      <c r="A1071" s="461">
        <v>102116</v>
      </c>
      <c r="B1071" s="459" t="s">
        <v>1820</v>
      </c>
      <c r="C1071" s="461" t="s">
        <v>79</v>
      </c>
      <c r="D1071" s="464">
        <v>1336.72</v>
      </c>
      <c r="E1071" s="462">
        <v>1348.51</v>
      </c>
    </row>
    <row r="1072" spans="1:5" x14ac:dyDescent="0.3">
      <c r="A1072" s="461">
        <v>102132</v>
      </c>
      <c r="B1072" s="459" t="s">
        <v>1821</v>
      </c>
      <c r="C1072" s="461" t="s">
        <v>79</v>
      </c>
      <c r="D1072" s="464">
        <v>0</v>
      </c>
      <c r="E1072" s="462">
        <v>0</v>
      </c>
    </row>
    <row r="1073" spans="1:5" x14ac:dyDescent="0.3">
      <c r="A1073" s="461">
        <v>102115</v>
      </c>
      <c r="B1073" s="459" t="s">
        <v>1822</v>
      </c>
      <c r="C1073" s="461" t="s">
        <v>79</v>
      </c>
      <c r="D1073" s="464">
        <v>2081.31</v>
      </c>
      <c r="E1073" s="462">
        <v>2093.1</v>
      </c>
    </row>
    <row r="1074" spans="1:5" x14ac:dyDescent="0.3">
      <c r="A1074" s="461">
        <v>102122</v>
      </c>
      <c r="B1074" s="459" t="s">
        <v>1823</v>
      </c>
      <c r="C1074" s="461" t="s">
        <v>79</v>
      </c>
      <c r="D1074" s="464">
        <v>5815.64</v>
      </c>
      <c r="E1074" s="462">
        <v>5830.48</v>
      </c>
    </row>
    <row r="1075" spans="1:5" x14ac:dyDescent="0.3">
      <c r="A1075" s="461">
        <v>102118</v>
      </c>
      <c r="B1075" s="459" t="s">
        <v>1824</v>
      </c>
      <c r="C1075" s="461" t="s">
        <v>79</v>
      </c>
      <c r="D1075" s="464">
        <v>1786.66</v>
      </c>
      <c r="E1075" s="462">
        <v>1798.65</v>
      </c>
    </row>
    <row r="1076" spans="1:5" x14ac:dyDescent="0.3">
      <c r="A1076" s="461">
        <v>102133</v>
      </c>
      <c r="B1076" s="459" t="s">
        <v>1825</v>
      </c>
      <c r="C1076" s="461" t="s">
        <v>79</v>
      </c>
      <c r="D1076" s="464">
        <v>0</v>
      </c>
      <c r="E1076" s="462">
        <v>0</v>
      </c>
    </row>
    <row r="1077" spans="1:5" x14ac:dyDescent="0.3">
      <c r="A1077" s="461">
        <v>102126</v>
      </c>
      <c r="B1077" s="459" t="s">
        <v>1826</v>
      </c>
      <c r="C1077" s="461" t="s">
        <v>79</v>
      </c>
      <c r="D1077" s="464">
        <v>7374.94</v>
      </c>
      <c r="E1077" s="462">
        <v>7394.46</v>
      </c>
    </row>
    <row r="1078" spans="1:5" x14ac:dyDescent="0.3">
      <c r="A1078" s="461">
        <v>102137</v>
      </c>
      <c r="B1078" s="459" t="s">
        <v>1827</v>
      </c>
      <c r="C1078" s="461" t="s">
        <v>79</v>
      </c>
      <c r="D1078" s="464">
        <v>127.09</v>
      </c>
      <c r="E1078" s="462">
        <v>131.66</v>
      </c>
    </row>
    <row r="1079" spans="1:5" x14ac:dyDescent="0.3">
      <c r="A1079" s="461">
        <v>106258</v>
      </c>
      <c r="B1079" s="459" t="s">
        <v>1828</v>
      </c>
      <c r="C1079" s="461" t="s">
        <v>79</v>
      </c>
      <c r="D1079" s="464">
        <v>0</v>
      </c>
      <c r="E1079" s="462">
        <v>0</v>
      </c>
    </row>
    <row r="1080" spans="1:5" x14ac:dyDescent="0.3">
      <c r="A1080" s="461">
        <v>102112</v>
      </c>
      <c r="B1080" s="459" t="s">
        <v>1829</v>
      </c>
      <c r="C1080" s="461" t="s">
        <v>79</v>
      </c>
      <c r="D1080" s="464">
        <v>200.06</v>
      </c>
      <c r="E1080" s="462">
        <v>211.39</v>
      </c>
    </row>
    <row r="1081" spans="1:5" x14ac:dyDescent="0.3">
      <c r="A1081" s="461">
        <v>102114</v>
      </c>
      <c r="B1081" s="459" t="s">
        <v>1830</v>
      </c>
      <c r="C1081" s="461" t="s">
        <v>79</v>
      </c>
      <c r="D1081" s="464">
        <v>203.49</v>
      </c>
      <c r="E1081" s="462">
        <v>215.02</v>
      </c>
    </row>
    <row r="1082" spans="1:5" x14ac:dyDescent="0.3">
      <c r="A1082" s="461">
        <v>102117</v>
      </c>
      <c r="B1082" s="459" t="s">
        <v>1831</v>
      </c>
      <c r="C1082" s="461" t="s">
        <v>79</v>
      </c>
      <c r="D1082" s="464">
        <v>207.64</v>
      </c>
      <c r="E1082" s="462">
        <v>219.43</v>
      </c>
    </row>
    <row r="1083" spans="1:5" x14ac:dyDescent="0.3">
      <c r="A1083" s="461">
        <v>102123</v>
      </c>
      <c r="B1083" s="459" t="s">
        <v>1832</v>
      </c>
      <c r="C1083" s="461" t="s">
        <v>79</v>
      </c>
      <c r="D1083" s="464">
        <v>259.37</v>
      </c>
      <c r="E1083" s="462">
        <v>274.20999999999998</v>
      </c>
    </row>
    <row r="1084" spans="1:5" x14ac:dyDescent="0.3">
      <c r="A1084" s="461">
        <v>102119</v>
      </c>
      <c r="B1084" s="459" t="s">
        <v>1833</v>
      </c>
      <c r="C1084" s="461" t="s">
        <v>79</v>
      </c>
      <c r="D1084" s="464">
        <v>211.24</v>
      </c>
      <c r="E1084" s="462">
        <v>223.23</v>
      </c>
    </row>
    <row r="1085" spans="1:5" x14ac:dyDescent="0.3">
      <c r="A1085" s="461">
        <v>102127</v>
      </c>
      <c r="B1085" s="459" t="s">
        <v>1834</v>
      </c>
      <c r="C1085" s="461" t="s">
        <v>79</v>
      </c>
      <c r="D1085" s="464">
        <v>784.32</v>
      </c>
      <c r="E1085" s="462">
        <v>803.84</v>
      </c>
    </row>
    <row r="1086" spans="1:5" x14ac:dyDescent="0.3">
      <c r="A1086" s="461">
        <v>102121</v>
      </c>
      <c r="B1086" s="459" t="s">
        <v>1835</v>
      </c>
      <c r="C1086" s="461" t="s">
        <v>79</v>
      </c>
      <c r="D1086" s="464">
        <v>248.69</v>
      </c>
      <c r="E1086" s="462">
        <v>262.91000000000003</v>
      </c>
    </row>
    <row r="1087" spans="1:5" x14ac:dyDescent="0.3">
      <c r="A1087" s="461">
        <v>102138</v>
      </c>
      <c r="B1087" s="459" t="s">
        <v>1836</v>
      </c>
      <c r="C1087" s="461" t="s">
        <v>79</v>
      </c>
      <c r="D1087" s="464">
        <v>276.74</v>
      </c>
      <c r="E1087" s="462">
        <v>292.62</v>
      </c>
    </row>
    <row r="1088" spans="1:5" x14ac:dyDescent="0.3">
      <c r="A1088" s="461">
        <v>102129</v>
      </c>
      <c r="B1088" s="459" t="s">
        <v>1837</v>
      </c>
      <c r="C1088" s="461" t="s">
        <v>79</v>
      </c>
      <c r="D1088" s="464">
        <v>1011.38</v>
      </c>
      <c r="E1088" s="462">
        <v>1034.4000000000001</v>
      </c>
    </row>
    <row r="1089" spans="1:5" x14ac:dyDescent="0.3">
      <c r="A1089" s="461">
        <v>102131</v>
      </c>
      <c r="B1089" s="459" t="s">
        <v>1838</v>
      </c>
      <c r="C1089" s="461" t="s">
        <v>79</v>
      </c>
      <c r="D1089" s="464">
        <v>1088.07</v>
      </c>
      <c r="E1089" s="462">
        <v>1115.6400000000001</v>
      </c>
    </row>
    <row r="1090" spans="1:5" x14ac:dyDescent="0.3">
      <c r="A1090" s="461">
        <v>102120</v>
      </c>
      <c r="B1090" s="459" t="s">
        <v>1839</v>
      </c>
      <c r="C1090" s="461" t="s">
        <v>79</v>
      </c>
      <c r="D1090" s="464">
        <v>0</v>
      </c>
      <c r="E1090" s="462">
        <v>0</v>
      </c>
    </row>
    <row r="1091" spans="1:5" x14ac:dyDescent="0.3">
      <c r="A1091" s="461">
        <v>102334</v>
      </c>
      <c r="B1091" s="459" t="s">
        <v>1840</v>
      </c>
      <c r="C1091" s="461" t="s">
        <v>79</v>
      </c>
      <c r="D1091" s="464">
        <v>0</v>
      </c>
      <c r="E1091" s="462">
        <v>0</v>
      </c>
    </row>
    <row r="1092" spans="1:5" x14ac:dyDescent="0.3">
      <c r="A1092" s="461">
        <v>102128</v>
      </c>
      <c r="B1092" s="459" t="s">
        <v>1841</v>
      </c>
      <c r="C1092" s="461" t="s">
        <v>79</v>
      </c>
      <c r="D1092" s="464">
        <v>0</v>
      </c>
      <c r="E1092" s="462">
        <v>0</v>
      </c>
    </row>
    <row r="1093" spans="1:5" x14ac:dyDescent="0.3">
      <c r="A1093" s="461">
        <v>102130</v>
      </c>
      <c r="B1093" s="459" t="s">
        <v>1842</v>
      </c>
      <c r="C1093" s="461" t="s">
        <v>79</v>
      </c>
      <c r="D1093" s="464">
        <v>0</v>
      </c>
      <c r="E1093" s="462">
        <v>0</v>
      </c>
    </row>
    <row r="1094" spans="1:5" x14ac:dyDescent="0.3">
      <c r="A1094" s="461">
        <v>104941</v>
      </c>
      <c r="B1094" s="459" t="s">
        <v>1843</v>
      </c>
      <c r="C1094" s="461" t="s">
        <v>81</v>
      </c>
      <c r="D1094" s="464">
        <v>0</v>
      </c>
      <c r="E1094" s="462">
        <v>0</v>
      </c>
    </row>
    <row r="1095" spans="1:5" x14ac:dyDescent="0.3">
      <c r="A1095" s="461">
        <v>104942</v>
      </c>
      <c r="B1095" s="459" t="s">
        <v>1844</v>
      </c>
      <c r="C1095" s="461" t="s">
        <v>81</v>
      </c>
      <c r="D1095" s="464">
        <v>0</v>
      </c>
      <c r="E1095" s="462">
        <v>0</v>
      </c>
    </row>
    <row r="1096" spans="1:5" x14ac:dyDescent="0.3">
      <c r="A1096" s="461">
        <v>104940</v>
      </c>
      <c r="B1096" s="459" t="s">
        <v>1845</v>
      </c>
      <c r="C1096" s="461" t="s">
        <v>79</v>
      </c>
      <c r="D1096" s="464">
        <v>0</v>
      </c>
      <c r="E1096" s="462">
        <v>0</v>
      </c>
    </row>
    <row r="1097" spans="1:5" x14ac:dyDescent="0.3">
      <c r="A1097" s="461">
        <v>104943</v>
      </c>
      <c r="B1097" s="459" t="s">
        <v>1846</v>
      </c>
      <c r="C1097" s="461" t="s">
        <v>81</v>
      </c>
      <c r="D1097" s="464">
        <v>0</v>
      </c>
      <c r="E1097" s="462">
        <v>0</v>
      </c>
    </row>
    <row r="1098" spans="1:5" x14ac:dyDescent="0.3">
      <c r="A1098" s="461">
        <v>101801</v>
      </c>
      <c r="B1098" s="459" t="s">
        <v>1847</v>
      </c>
      <c r="C1098" s="461" t="s">
        <v>79</v>
      </c>
      <c r="D1098" s="464">
        <v>1059.03</v>
      </c>
      <c r="E1098" s="462">
        <v>1078.18</v>
      </c>
    </row>
    <row r="1099" spans="1:5" x14ac:dyDescent="0.3">
      <c r="A1099" s="461">
        <v>101800</v>
      </c>
      <c r="B1099" s="459" t="s">
        <v>1848</v>
      </c>
      <c r="C1099" s="461" t="s">
        <v>79</v>
      </c>
      <c r="D1099" s="464">
        <v>1398.77</v>
      </c>
      <c r="E1099" s="462">
        <v>1429.48</v>
      </c>
    </row>
    <row r="1100" spans="1:5" x14ac:dyDescent="0.3">
      <c r="A1100" s="461">
        <v>98108</v>
      </c>
      <c r="B1100" s="459" t="s">
        <v>1849</v>
      </c>
      <c r="C1100" s="461" t="s">
        <v>79</v>
      </c>
      <c r="D1100" s="464">
        <v>509.61</v>
      </c>
      <c r="E1100" s="462">
        <v>526.66999999999996</v>
      </c>
    </row>
    <row r="1101" spans="1:5" x14ac:dyDescent="0.3">
      <c r="A1101" s="461">
        <v>98105</v>
      </c>
      <c r="B1101" s="459" t="s">
        <v>1850</v>
      </c>
      <c r="C1101" s="461" t="s">
        <v>79</v>
      </c>
      <c r="D1101" s="464">
        <v>630.17999999999995</v>
      </c>
      <c r="E1101" s="462">
        <v>652.63</v>
      </c>
    </row>
    <row r="1102" spans="1:5" x14ac:dyDescent="0.3">
      <c r="A1102" s="461">
        <v>98109</v>
      </c>
      <c r="B1102" s="459" t="s">
        <v>1851</v>
      </c>
      <c r="C1102" s="461" t="s">
        <v>79</v>
      </c>
      <c r="D1102" s="464">
        <v>827.15</v>
      </c>
      <c r="E1102" s="462">
        <v>854.63</v>
      </c>
    </row>
    <row r="1103" spans="1:5" x14ac:dyDescent="0.3">
      <c r="A1103" s="461">
        <v>98106</v>
      </c>
      <c r="B1103" s="459" t="s">
        <v>1852</v>
      </c>
      <c r="C1103" s="461" t="s">
        <v>79</v>
      </c>
      <c r="D1103" s="464">
        <v>1036.49</v>
      </c>
      <c r="E1103" s="462">
        <v>1073.27</v>
      </c>
    </row>
    <row r="1104" spans="1:5" x14ac:dyDescent="0.3">
      <c r="A1104" s="461">
        <v>98110</v>
      </c>
      <c r="B1104" s="459" t="s">
        <v>1853</v>
      </c>
      <c r="C1104" s="461" t="s">
        <v>79</v>
      </c>
      <c r="D1104" s="464">
        <v>396.13</v>
      </c>
      <c r="E1104" s="462">
        <v>397.01</v>
      </c>
    </row>
    <row r="1105" spans="1:5" x14ac:dyDescent="0.3">
      <c r="A1105" s="461">
        <v>98107</v>
      </c>
      <c r="B1105" s="459" t="s">
        <v>1854</v>
      </c>
      <c r="C1105" s="461" t="s">
        <v>79</v>
      </c>
      <c r="D1105" s="464">
        <v>284.92</v>
      </c>
      <c r="E1105" s="462">
        <v>294.31</v>
      </c>
    </row>
    <row r="1106" spans="1:5" x14ac:dyDescent="0.3">
      <c r="A1106" s="461">
        <v>98104</v>
      </c>
      <c r="B1106" s="459" t="s">
        <v>1855</v>
      </c>
      <c r="C1106" s="461" t="s">
        <v>79</v>
      </c>
      <c r="D1106" s="464">
        <v>359.53</v>
      </c>
      <c r="E1106" s="462">
        <v>372.25</v>
      </c>
    </row>
    <row r="1107" spans="1:5" x14ac:dyDescent="0.3">
      <c r="A1107" s="461">
        <v>98102</v>
      </c>
      <c r="B1107" s="459" t="s">
        <v>629</v>
      </c>
      <c r="C1107" s="461" t="s">
        <v>79</v>
      </c>
      <c r="D1107" s="464">
        <v>145.66</v>
      </c>
      <c r="E1107" s="462">
        <v>145.99</v>
      </c>
    </row>
    <row r="1108" spans="1:5" x14ac:dyDescent="0.3">
      <c r="A1108" s="461">
        <v>98111</v>
      </c>
      <c r="B1108" s="459" t="s">
        <v>1856</v>
      </c>
      <c r="C1108" s="461" t="s">
        <v>79</v>
      </c>
      <c r="D1108" s="464">
        <v>53.98</v>
      </c>
      <c r="E1108" s="462">
        <v>54.45</v>
      </c>
    </row>
    <row r="1109" spans="1:5" x14ac:dyDescent="0.3">
      <c r="A1109" s="461">
        <v>97891</v>
      </c>
      <c r="B1109" s="459" t="s">
        <v>1857</v>
      </c>
      <c r="C1109" s="461" t="s">
        <v>79</v>
      </c>
      <c r="D1109" s="464">
        <v>209.41</v>
      </c>
      <c r="E1109" s="462">
        <v>216.7</v>
      </c>
    </row>
    <row r="1110" spans="1:5" x14ac:dyDescent="0.3">
      <c r="A1110" s="461">
        <v>97892</v>
      </c>
      <c r="B1110" s="459" t="s">
        <v>1858</v>
      </c>
      <c r="C1110" s="461" t="s">
        <v>79</v>
      </c>
      <c r="D1110" s="464">
        <v>394.04</v>
      </c>
      <c r="E1110" s="462">
        <v>407.15</v>
      </c>
    </row>
    <row r="1111" spans="1:5" x14ac:dyDescent="0.3">
      <c r="A1111" s="461">
        <v>97893</v>
      </c>
      <c r="B1111" s="459" t="s">
        <v>1859</v>
      </c>
      <c r="C1111" s="461" t="s">
        <v>79</v>
      </c>
      <c r="D1111" s="464">
        <v>543.98</v>
      </c>
      <c r="E1111" s="462">
        <v>562.14</v>
      </c>
    </row>
    <row r="1112" spans="1:5" x14ac:dyDescent="0.3">
      <c r="A1112" s="461">
        <v>97894</v>
      </c>
      <c r="B1112" s="459" t="s">
        <v>1860</v>
      </c>
      <c r="C1112" s="461" t="s">
        <v>79</v>
      </c>
      <c r="D1112" s="464">
        <v>613.67999999999995</v>
      </c>
      <c r="E1112" s="462">
        <v>631.30999999999995</v>
      </c>
    </row>
    <row r="1113" spans="1:5" x14ac:dyDescent="0.3">
      <c r="A1113" s="461">
        <v>97886</v>
      </c>
      <c r="B1113" s="459" t="s">
        <v>1861</v>
      </c>
      <c r="C1113" s="461" t="s">
        <v>79</v>
      </c>
      <c r="D1113" s="464">
        <v>162.74</v>
      </c>
      <c r="E1113" s="462">
        <v>168.72</v>
      </c>
    </row>
    <row r="1114" spans="1:5" x14ac:dyDescent="0.3">
      <c r="A1114" s="461">
        <v>97887</v>
      </c>
      <c r="B1114" s="459" t="s">
        <v>604</v>
      </c>
      <c r="C1114" s="461" t="s">
        <v>79</v>
      </c>
      <c r="D1114" s="464">
        <v>256.14999999999998</v>
      </c>
      <c r="E1114" s="462">
        <v>265.52</v>
      </c>
    </row>
    <row r="1115" spans="1:5" x14ac:dyDescent="0.3">
      <c r="A1115" s="461">
        <v>97888</v>
      </c>
      <c r="B1115" s="459" t="s">
        <v>1862</v>
      </c>
      <c r="C1115" s="461" t="s">
        <v>79</v>
      </c>
      <c r="D1115" s="464">
        <v>492.83</v>
      </c>
      <c r="E1115" s="462">
        <v>510.33</v>
      </c>
    </row>
    <row r="1116" spans="1:5" x14ac:dyDescent="0.3">
      <c r="A1116" s="461">
        <v>97889</v>
      </c>
      <c r="B1116" s="459" t="s">
        <v>1863</v>
      </c>
      <c r="C1116" s="461" t="s">
        <v>79</v>
      </c>
      <c r="D1116" s="464">
        <v>670</v>
      </c>
      <c r="E1116" s="462">
        <v>693.79</v>
      </c>
    </row>
    <row r="1117" spans="1:5" x14ac:dyDescent="0.3">
      <c r="A1117" s="461">
        <v>97890</v>
      </c>
      <c r="B1117" s="459" t="s">
        <v>1864</v>
      </c>
      <c r="C1117" s="461" t="s">
        <v>79</v>
      </c>
      <c r="D1117" s="464">
        <v>766.39</v>
      </c>
      <c r="E1117" s="462">
        <v>790.82</v>
      </c>
    </row>
    <row r="1118" spans="1:5" x14ac:dyDescent="0.3">
      <c r="A1118" s="461">
        <v>97881</v>
      </c>
      <c r="B1118" s="459" t="s">
        <v>1865</v>
      </c>
      <c r="C1118" s="461" t="s">
        <v>79</v>
      </c>
      <c r="D1118" s="464">
        <v>117.97</v>
      </c>
      <c r="E1118" s="462">
        <v>119.56</v>
      </c>
    </row>
    <row r="1119" spans="1:5" x14ac:dyDescent="0.3">
      <c r="A1119" s="461">
        <v>97882</v>
      </c>
      <c r="B1119" s="459" t="s">
        <v>1866</v>
      </c>
      <c r="C1119" s="461" t="s">
        <v>79</v>
      </c>
      <c r="D1119" s="464">
        <v>185.59</v>
      </c>
      <c r="E1119" s="462">
        <v>187.85</v>
      </c>
    </row>
    <row r="1120" spans="1:5" x14ac:dyDescent="0.3">
      <c r="A1120" s="461">
        <v>97883</v>
      </c>
      <c r="B1120" s="459" t="s">
        <v>1867</v>
      </c>
      <c r="C1120" s="461" t="s">
        <v>79</v>
      </c>
      <c r="D1120" s="464">
        <v>358.5</v>
      </c>
      <c r="E1120" s="462">
        <v>362.41</v>
      </c>
    </row>
    <row r="1121" spans="1:5" x14ac:dyDescent="0.3">
      <c r="A1121" s="461">
        <v>97884</v>
      </c>
      <c r="B1121" s="459" t="s">
        <v>1868</v>
      </c>
      <c r="C1121" s="461" t="s">
        <v>79</v>
      </c>
      <c r="D1121" s="464">
        <v>697.65</v>
      </c>
      <c r="E1121" s="462">
        <v>704.22</v>
      </c>
    </row>
    <row r="1122" spans="1:5" x14ac:dyDescent="0.3">
      <c r="A1122" s="461">
        <v>97885</v>
      </c>
      <c r="B1122" s="459" t="s">
        <v>1869</v>
      </c>
      <c r="C1122" s="461" t="s">
        <v>79</v>
      </c>
      <c r="D1122" s="464">
        <v>1078.6099999999999</v>
      </c>
      <c r="E1122" s="462">
        <v>1087.79</v>
      </c>
    </row>
    <row r="1123" spans="1:5" x14ac:dyDescent="0.3">
      <c r="A1123" s="461">
        <v>99250</v>
      </c>
      <c r="B1123" s="459" t="s">
        <v>1870</v>
      </c>
      <c r="C1123" s="461" t="s">
        <v>79</v>
      </c>
      <c r="D1123" s="464">
        <v>181.02</v>
      </c>
      <c r="E1123" s="462">
        <v>187.39</v>
      </c>
    </row>
    <row r="1124" spans="1:5" x14ac:dyDescent="0.3">
      <c r="A1124" s="461">
        <v>97900</v>
      </c>
      <c r="B1124" s="459" t="s">
        <v>1871</v>
      </c>
      <c r="C1124" s="461" t="s">
        <v>79</v>
      </c>
      <c r="D1124" s="464">
        <v>185.95</v>
      </c>
      <c r="E1124" s="462">
        <v>192.33</v>
      </c>
    </row>
    <row r="1125" spans="1:5" x14ac:dyDescent="0.3">
      <c r="A1125" s="461">
        <v>99251</v>
      </c>
      <c r="B1125" s="459" t="s">
        <v>1872</v>
      </c>
      <c r="C1125" s="461" t="s">
        <v>79</v>
      </c>
      <c r="D1125" s="464">
        <v>282.7</v>
      </c>
      <c r="E1125" s="462">
        <v>292.75</v>
      </c>
    </row>
    <row r="1126" spans="1:5" x14ac:dyDescent="0.3">
      <c r="A1126" s="461">
        <v>97901</v>
      </c>
      <c r="B1126" s="459" t="s">
        <v>1873</v>
      </c>
      <c r="C1126" s="461" t="s">
        <v>79</v>
      </c>
      <c r="D1126" s="464">
        <v>291.16000000000003</v>
      </c>
      <c r="E1126" s="462">
        <v>301.23</v>
      </c>
    </row>
    <row r="1127" spans="1:5" x14ac:dyDescent="0.3">
      <c r="A1127" s="461">
        <v>99253</v>
      </c>
      <c r="B1127" s="459" t="s">
        <v>473</v>
      </c>
      <c r="C1127" s="461" t="s">
        <v>79</v>
      </c>
      <c r="D1127" s="464">
        <v>543.9</v>
      </c>
      <c r="E1127" s="462">
        <v>562.94000000000005</v>
      </c>
    </row>
    <row r="1128" spans="1:5" x14ac:dyDescent="0.3">
      <c r="A1128" s="461">
        <v>97902</v>
      </c>
      <c r="B1128" s="459" t="s">
        <v>1874</v>
      </c>
      <c r="C1128" s="461" t="s">
        <v>79</v>
      </c>
      <c r="D1128" s="464">
        <v>562.89</v>
      </c>
      <c r="E1128" s="462">
        <v>581.97</v>
      </c>
    </row>
    <row r="1129" spans="1:5" x14ac:dyDescent="0.3">
      <c r="A1129" s="461">
        <v>99255</v>
      </c>
      <c r="B1129" s="459" t="s">
        <v>1875</v>
      </c>
      <c r="C1129" s="461" t="s">
        <v>79</v>
      </c>
      <c r="D1129" s="464">
        <v>760.77</v>
      </c>
      <c r="E1129" s="462">
        <v>787.29</v>
      </c>
    </row>
    <row r="1130" spans="1:5" x14ac:dyDescent="0.3">
      <c r="A1130" s="461">
        <v>97903</v>
      </c>
      <c r="B1130" s="459" t="s">
        <v>1876</v>
      </c>
      <c r="C1130" s="461" t="s">
        <v>79</v>
      </c>
      <c r="D1130" s="464">
        <v>786.81</v>
      </c>
      <c r="E1130" s="462">
        <v>813.39</v>
      </c>
    </row>
    <row r="1131" spans="1:5" x14ac:dyDescent="0.3">
      <c r="A1131" s="461">
        <v>99257</v>
      </c>
      <c r="B1131" s="459" t="s">
        <v>1877</v>
      </c>
      <c r="C1131" s="461" t="s">
        <v>79</v>
      </c>
      <c r="D1131" s="464">
        <v>895.91</v>
      </c>
      <c r="E1131" s="462">
        <v>924.54</v>
      </c>
    </row>
    <row r="1132" spans="1:5" x14ac:dyDescent="0.3">
      <c r="A1132" s="461">
        <v>97904</v>
      </c>
      <c r="B1132" s="459" t="s">
        <v>1878</v>
      </c>
      <c r="C1132" s="461" t="s">
        <v>79</v>
      </c>
      <c r="D1132" s="464">
        <v>929.58</v>
      </c>
      <c r="E1132" s="462">
        <v>958.3</v>
      </c>
    </row>
    <row r="1133" spans="1:5" x14ac:dyDescent="0.3">
      <c r="A1133" s="461">
        <v>99258</v>
      </c>
      <c r="B1133" s="459" t="s">
        <v>1879</v>
      </c>
      <c r="C1133" s="461" t="s">
        <v>79</v>
      </c>
      <c r="D1133" s="464">
        <v>245.37</v>
      </c>
      <c r="E1133" s="462">
        <v>253.57</v>
      </c>
    </row>
    <row r="1134" spans="1:5" x14ac:dyDescent="0.3">
      <c r="A1134" s="461">
        <v>97905</v>
      </c>
      <c r="B1134" s="459" t="s">
        <v>1880</v>
      </c>
      <c r="C1134" s="461" t="s">
        <v>79</v>
      </c>
      <c r="D1134" s="464">
        <v>250.74</v>
      </c>
      <c r="E1134" s="462">
        <v>258.95</v>
      </c>
    </row>
    <row r="1135" spans="1:5" x14ac:dyDescent="0.3">
      <c r="A1135" s="461">
        <v>99260</v>
      </c>
      <c r="B1135" s="459" t="s">
        <v>1881</v>
      </c>
      <c r="C1135" s="461" t="s">
        <v>79</v>
      </c>
      <c r="D1135" s="464">
        <v>454.25</v>
      </c>
      <c r="E1135" s="462">
        <v>469</v>
      </c>
    </row>
    <row r="1136" spans="1:5" x14ac:dyDescent="0.3">
      <c r="A1136" s="461">
        <v>97906</v>
      </c>
      <c r="B1136" s="459" t="s">
        <v>1882</v>
      </c>
      <c r="C1136" s="461" t="s">
        <v>79</v>
      </c>
      <c r="D1136" s="464">
        <v>466.21</v>
      </c>
      <c r="E1136" s="462">
        <v>480.99</v>
      </c>
    </row>
    <row r="1137" spans="1:5" x14ac:dyDescent="0.3">
      <c r="A1137" s="461">
        <v>99262</v>
      </c>
      <c r="B1137" s="459" t="s">
        <v>1883</v>
      </c>
      <c r="C1137" s="461" t="s">
        <v>79</v>
      </c>
      <c r="D1137" s="464">
        <v>646.38</v>
      </c>
      <c r="E1137" s="462">
        <v>667.43</v>
      </c>
    </row>
    <row r="1138" spans="1:5" x14ac:dyDescent="0.3">
      <c r="A1138" s="461">
        <v>97907</v>
      </c>
      <c r="B1138" s="459" t="s">
        <v>1884</v>
      </c>
      <c r="C1138" s="461" t="s">
        <v>79</v>
      </c>
      <c r="D1138" s="464">
        <v>663.44</v>
      </c>
      <c r="E1138" s="462">
        <v>684.54</v>
      </c>
    </row>
    <row r="1139" spans="1:5" x14ac:dyDescent="0.3">
      <c r="A1139" s="461">
        <v>99264</v>
      </c>
      <c r="B1139" s="459" t="s">
        <v>1885</v>
      </c>
      <c r="C1139" s="461" t="s">
        <v>79</v>
      </c>
      <c r="D1139" s="464">
        <v>760.54</v>
      </c>
      <c r="E1139" s="462">
        <v>782.73</v>
      </c>
    </row>
    <row r="1140" spans="1:5" x14ac:dyDescent="0.3">
      <c r="A1140" s="461">
        <v>97908</v>
      </c>
      <c r="B1140" s="459" t="s">
        <v>1886</v>
      </c>
      <c r="C1140" s="461" t="s">
        <v>79</v>
      </c>
      <c r="D1140" s="464">
        <v>783.6</v>
      </c>
      <c r="E1140" s="462">
        <v>805.85</v>
      </c>
    </row>
    <row r="1141" spans="1:5" x14ac:dyDescent="0.3">
      <c r="A1141" s="461">
        <v>97895</v>
      </c>
      <c r="B1141" s="459" t="s">
        <v>1887</v>
      </c>
      <c r="C1141" s="461" t="s">
        <v>79</v>
      </c>
      <c r="D1141" s="464">
        <v>152.33000000000001</v>
      </c>
      <c r="E1141" s="462">
        <v>152.53</v>
      </c>
    </row>
    <row r="1142" spans="1:5" x14ac:dyDescent="0.3">
      <c r="A1142" s="461">
        <v>97896</v>
      </c>
      <c r="B1142" s="459" t="s">
        <v>1888</v>
      </c>
      <c r="C1142" s="461" t="s">
        <v>79</v>
      </c>
      <c r="D1142" s="464">
        <v>282.45999999999998</v>
      </c>
      <c r="E1142" s="462">
        <v>282.87</v>
      </c>
    </row>
    <row r="1143" spans="1:5" x14ac:dyDescent="0.3">
      <c r="A1143" s="461">
        <v>97897</v>
      </c>
      <c r="B1143" s="459" t="s">
        <v>1889</v>
      </c>
      <c r="C1143" s="461" t="s">
        <v>79</v>
      </c>
      <c r="D1143" s="464">
        <v>368.11</v>
      </c>
      <c r="E1143" s="462">
        <v>368.86</v>
      </c>
    </row>
    <row r="1144" spans="1:5" x14ac:dyDescent="0.3">
      <c r="A1144" s="461">
        <v>97898</v>
      </c>
      <c r="B1144" s="459" t="s">
        <v>1890</v>
      </c>
      <c r="C1144" s="461" t="s">
        <v>79</v>
      </c>
      <c r="D1144" s="464">
        <v>736.03</v>
      </c>
      <c r="E1144" s="462">
        <v>742.32</v>
      </c>
    </row>
    <row r="1145" spans="1:5" x14ac:dyDescent="0.3">
      <c r="A1145" s="461">
        <v>97899</v>
      </c>
      <c r="B1145" s="459" t="s">
        <v>1891</v>
      </c>
      <c r="C1145" s="461" t="s">
        <v>79</v>
      </c>
      <c r="D1145" s="464">
        <v>0</v>
      </c>
      <c r="E1145" s="462">
        <v>0</v>
      </c>
    </row>
    <row r="1146" spans="1:5" x14ac:dyDescent="0.3">
      <c r="A1146" s="461">
        <v>101795</v>
      </c>
      <c r="B1146" s="459" t="s">
        <v>1892</v>
      </c>
      <c r="C1146" s="461" t="s">
        <v>79</v>
      </c>
      <c r="D1146" s="464">
        <v>607.85</v>
      </c>
      <c r="E1146" s="462">
        <v>624.30999999999995</v>
      </c>
    </row>
    <row r="1147" spans="1:5" x14ac:dyDescent="0.3">
      <c r="A1147" s="461">
        <v>101796</v>
      </c>
      <c r="B1147" s="459" t="s">
        <v>1893</v>
      </c>
      <c r="C1147" s="461" t="s">
        <v>79</v>
      </c>
      <c r="D1147" s="464">
        <v>0</v>
      </c>
      <c r="E1147" s="462">
        <v>0</v>
      </c>
    </row>
    <row r="1148" spans="1:5" x14ac:dyDescent="0.3">
      <c r="A1148" s="461">
        <v>101797</v>
      </c>
      <c r="B1148" s="459" t="s">
        <v>1894</v>
      </c>
      <c r="C1148" s="461" t="s">
        <v>79</v>
      </c>
      <c r="D1148" s="464">
        <v>0</v>
      </c>
      <c r="E1148" s="462">
        <v>0</v>
      </c>
    </row>
    <row r="1149" spans="1:5" x14ac:dyDescent="0.3">
      <c r="A1149" s="461">
        <v>101802</v>
      </c>
      <c r="B1149" s="459" t="s">
        <v>1895</v>
      </c>
      <c r="C1149" s="461" t="s">
        <v>79</v>
      </c>
      <c r="D1149" s="464">
        <v>1783.34</v>
      </c>
      <c r="E1149" s="462">
        <v>1828.88</v>
      </c>
    </row>
    <row r="1150" spans="1:5" x14ac:dyDescent="0.3">
      <c r="A1150" s="461">
        <v>101803</v>
      </c>
      <c r="B1150" s="459" t="s">
        <v>1896</v>
      </c>
      <c r="C1150" s="461" t="s">
        <v>79</v>
      </c>
      <c r="D1150" s="464">
        <v>1135.5999999999999</v>
      </c>
      <c r="E1150" s="462">
        <v>1167.4000000000001</v>
      </c>
    </row>
    <row r="1151" spans="1:5" x14ac:dyDescent="0.3">
      <c r="A1151" s="461">
        <v>101804</v>
      </c>
      <c r="B1151" s="459" t="s">
        <v>1897</v>
      </c>
      <c r="C1151" s="461" t="s">
        <v>79</v>
      </c>
      <c r="D1151" s="464">
        <v>1429.36</v>
      </c>
      <c r="E1151" s="462">
        <v>1466.73</v>
      </c>
    </row>
    <row r="1152" spans="1:5" x14ac:dyDescent="0.3">
      <c r="A1152" s="461">
        <v>101805</v>
      </c>
      <c r="B1152" s="459" t="s">
        <v>1898</v>
      </c>
      <c r="C1152" s="461" t="s">
        <v>79</v>
      </c>
      <c r="D1152" s="464">
        <v>1819.63</v>
      </c>
      <c r="E1152" s="462">
        <v>1867.29</v>
      </c>
    </row>
    <row r="1153" spans="1:5" x14ac:dyDescent="0.3">
      <c r="A1153" s="461">
        <v>98115</v>
      </c>
      <c r="B1153" s="459" t="s">
        <v>1899</v>
      </c>
      <c r="C1153" s="461" t="s">
        <v>79</v>
      </c>
      <c r="D1153" s="464">
        <v>100.7</v>
      </c>
      <c r="E1153" s="462">
        <v>104.44</v>
      </c>
    </row>
    <row r="1154" spans="1:5" x14ac:dyDescent="0.3">
      <c r="A1154" s="461">
        <v>98114</v>
      </c>
      <c r="B1154" s="459" t="s">
        <v>1900</v>
      </c>
      <c r="C1154" s="461" t="s">
        <v>79</v>
      </c>
      <c r="D1154" s="464">
        <v>594.04</v>
      </c>
      <c r="E1154" s="462">
        <v>597.25</v>
      </c>
    </row>
    <row r="1155" spans="1:5" x14ac:dyDescent="0.3">
      <c r="A1155" s="461">
        <v>98112</v>
      </c>
      <c r="B1155" s="459" t="s">
        <v>1901</v>
      </c>
      <c r="C1155" s="461" t="s">
        <v>79</v>
      </c>
      <c r="D1155" s="464">
        <v>84.85</v>
      </c>
      <c r="E1155" s="462">
        <v>86.16</v>
      </c>
    </row>
    <row r="1156" spans="1:5" x14ac:dyDescent="0.3">
      <c r="A1156" s="461">
        <v>100128</v>
      </c>
      <c r="B1156" s="459" t="s">
        <v>1902</v>
      </c>
      <c r="C1156" s="461" t="s">
        <v>79</v>
      </c>
      <c r="D1156" s="464">
        <v>1313.9</v>
      </c>
      <c r="E1156" s="462">
        <v>1315.76</v>
      </c>
    </row>
    <row r="1157" spans="1:5" x14ac:dyDescent="0.3">
      <c r="A1157" s="461">
        <v>102623</v>
      </c>
      <c r="B1157" s="459" t="s">
        <v>630</v>
      </c>
      <c r="C1157" s="461" t="s">
        <v>79</v>
      </c>
      <c r="D1157" s="464">
        <v>810.01</v>
      </c>
      <c r="E1157" s="462">
        <v>816.45</v>
      </c>
    </row>
    <row r="1158" spans="1:5" x14ac:dyDescent="0.3">
      <c r="A1158" s="461">
        <v>102607</v>
      </c>
      <c r="B1158" s="459" t="s">
        <v>1903</v>
      </c>
      <c r="C1158" s="461" t="s">
        <v>79</v>
      </c>
      <c r="D1158" s="464">
        <v>451.73</v>
      </c>
      <c r="E1158" s="462">
        <v>452.18</v>
      </c>
    </row>
    <row r="1159" spans="1:5" x14ac:dyDescent="0.3">
      <c r="A1159" s="461">
        <v>102608</v>
      </c>
      <c r="B1159" s="459" t="s">
        <v>1904</v>
      </c>
      <c r="C1159" s="461" t="s">
        <v>79</v>
      </c>
      <c r="D1159" s="464">
        <v>1035.1099999999999</v>
      </c>
      <c r="E1159" s="462">
        <v>1035.72</v>
      </c>
    </row>
    <row r="1160" spans="1:5" x14ac:dyDescent="0.3">
      <c r="A1160" s="461">
        <v>102609</v>
      </c>
      <c r="B1160" s="459" t="s">
        <v>1905</v>
      </c>
      <c r="C1160" s="461" t="s">
        <v>79</v>
      </c>
      <c r="D1160" s="464">
        <v>1176.26</v>
      </c>
      <c r="E1160" s="462">
        <v>1177.08</v>
      </c>
    </row>
    <row r="1161" spans="1:5" x14ac:dyDescent="0.3">
      <c r="A1161" s="461">
        <v>102610</v>
      </c>
      <c r="B1161" s="459" t="s">
        <v>1906</v>
      </c>
      <c r="C1161" s="461" t="s">
        <v>79</v>
      </c>
      <c r="D1161" s="464">
        <v>2021.35</v>
      </c>
      <c r="E1161" s="462">
        <v>2022.37</v>
      </c>
    </row>
    <row r="1162" spans="1:5" x14ac:dyDescent="0.3">
      <c r="A1162" s="461">
        <v>102622</v>
      </c>
      <c r="B1162" s="459" t="s">
        <v>1907</v>
      </c>
      <c r="C1162" s="461" t="s">
        <v>79</v>
      </c>
      <c r="D1162" s="464">
        <v>582.44000000000005</v>
      </c>
      <c r="E1162" s="462">
        <v>588.27</v>
      </c>
    </row>
    <row r="1163" spans="1:5" x14ac:dyDescent="0.3">
      <c r="A1163" s="461">
        <v>102605</v>
      </c>
      <c r="B1163" s="459" t="s">
        <v>1908</v>
      </c>
      <c r="C1163" s="461" t="s">
        <v>79</v>
      </c>
      <c r="D1163" s="464">
        <v>273.89</v>
      </c>
      <c r="E1163" s="462">
        <v>274.2</v>
      </c>
    </row>
    <row r="1164" spans="1:5" x14ac:dyDescent="0.3">
      <c r="A1164" s="461">
        <v>102606</v>
      </c>
      <c r="B1164" s="459" t="s">
        <v>1909</v>
      </c>
      <c r="C1164" s="461" t="s">
        <v>79</v>
      </c>
      <c r="D1164" s="464">
        <v>421.97</v>
      </c>
      <c r="E1164" s="462">
        <v>422.37</v>
      </c>
    </row>
    <row r="1165" spans="1:5" x14ac:dyDescent="0.3">
      <c r="A1165" s="461">
        <v>102613</v>
      </c>
      <c r="B1165" s="459" t="s">
        <v>1910</v>
      </c>
      <c r="C1165" s="461" t="s">
        <v>79</v>
      </c>
      <c r="D1165" s="464">
        <v>633.1</v>
      </c>
      <c r="E1165" s="462">
        <v>633.57000000000005</v>
      </c>
    </row>
    <row r="1166" spans="1:5" x14ac:dyDescent="0.3">
      <c r="A1166" s="461">
        <v>102619</v>
      </c>
      <c r="B1166" s="459" t="s">
        <v>1911</v>
      </c>
      <c r="C1166" s="461" t="s">
        <v>79</v>
      </c>
      <c r="D1166" s="464">
        <v>5413.8</v>
      </c>
      <c r="E1166" s="462">
        <v>5423.57</v>
      </c>
    </row>
    <row r="1167" spans="1:5" x14ac:dyDescent="0.3">
      <c r="A1167" s="461">
        <v>102614</v>
      </c>
      <c r="B1167" s="459" t="s">
        <v>1912</v>
      </c>
      <c r="C1167" s="461" t="s">
        <v>79</v>
      </c>
      <c r="D1167" s="464">
        <v>973.39</v>
      </c>
      <c r="E1167" s="462">
        <v>973.99</v>
      </c>
    </row>
    <row r="1168" spans="1:5" x14ac:dyDescent="0.3">
      <c r="A1168" s="461">
        <v>102620</v>
      </c>
      <c r="B1168" s="459" t="s">
        <v>1913</v>
      </c>
      <c r="C1168" s="461" t="s">
        <v>79</v>
      </c>
      <c r="D1168" s="464">
        <v>7855.67</v>
      </c>
      <c r="E1168" s="462">
        <v>7865.44</v>
      </c>
    </row>
    <row r="1169" spans="1:5" x14ac:dyDescent="0.3">
      <c r="A1169" s="461">
        <v>102615</v>
      </c>
      <c r="B1169" s="459" t="s">
        <v>1914</v>
      </c>
      <c r="C1169" s="461" t="s">
        <v>79</v>
      </c>
      <c r="D1169" s="464">
        <v>1221.5899999999999</v>
      </c>
      <c r="E1169" s="462">
        <v>1222.3499999999999</v>
      </c>
    </row>
    <row r="1170" spans="1:5" x14ac:dyDescent="0.3">
      <c r="A1170" s="461">
        <v>102621</v>
      </c>
      <c r="B1170" s="459" t="s">
        <v>1915</v>
      </c>
      <c r="C1170" s="461" t="s">
        <v>79</v>
      </c>
      <c r="D1170" s="464">
        <v>12063.65</v>
      </c>
      <c r="E1170" s="462">
        <v>12073.42</v>
      </c>
    </row>
    <row r="1171" spans="1:5" x14ac:dyDescent="0.3">
      <c r="A1171" s="461">
        <v>102616</v>
      </c>
      <c r="B1171" s="459" t="s">
        <v>1916</v>
      </c>
      <c r="C1171" s="461" t="s">
        <v>79</v>
      </c>
      <c r="D1171" s="464">
        <v>1808.27</v>
      </c>
      <c r="E1171" s="462">
        <v>1809.25</v>
      </c>
    </row>
    <row r="1172" spans="1:5" x14ac:dyDescent="0.3">
      <c r="A1172" s="461">
        <v>102611</v>
      </c>
      <c r="B1172" s="459" t="s">
        <v>1917</v>
      </c>
      <c r="C1172" s="461" t="s">
        <v>79</v>
      </c>
      <c r="D1172" s="464">
        <v>454.92</v>
      </c>
      <c r="E1172" s="462">
        <v>455.27</v>
      </c>
    </row>
    <row r="1173" spans="1:5" x14ac:dyDescent="0.3">
      <c r="A1173" s="461">
        <v>102617</v>
      </c>
      <c r="B1173" s="459" t="s">
        <v>1918</v>
      </c>
      <c r="C1173" s="461" t="s">
        <v>79</v>
      </c>
      <c r="D1173" s="464">
        <v>3360.27</v>
      </c>
      <c r="E1173" s="462">
        <v>3370.04</v>
      </c>
    </row>
    <row r="1174" spans="1:5" x14ac:dyDescent="0.3">
      <c r="A1174" s="461">
        <v>102618</v>
      </c>
      <c r="B1174" s="459" t="s">
        <v>1919</v>
      </c>
      <c r="C1174" s="461" t="s">
        <v>79</v>
      </c>
      <c r="D1174" s="464">
        <v>4038.27</v>
      </c>
      <c r="E1174" s="462">
        <v>4048.04</v>
      </c>
    </row>
    <row r="1175" spans="1:5" x14ac:dyDescent="0.3">
      <c r="A1175" s="461">
        <v>102612</v>
      </c>
      <c r="B1175" s="459" t="s">
        <v>1920</v>
      </c>
      <c r="C1175" s="461" t="s">
        <v>79</v>
      </c>
      <c r="D1175" s="464">
        <v>653.04</v>
      </c>
      <c r="E1175" s="462">
        <v>653.42999999999995</v>
      </c>
    </row>
    <row r="1176" spans="1:5" x14ac:dyDescent="0.3">
      <c r="A1176" s="461">
        <v>102603</v>
      </c>
      <c r="B1176" s="459" t="s">
        <v>1921</v>
      </c>
      <c r="C1176" s="461" t="s">
        <v>79</v>
      </c>
      <c r="D1176" s="464">
        <v>10.44</v>
      </c>
      <c r="E1176" s="462">
        <v>11.06</v>
      </c>
    </row>
    <row r="1177" spans="1:5" x14ac:dyDescent="0.3">
      <c r="A1177" s="461">
        <v>102587</v>
      </c>
      <c r="B1177" s="459" t="s">
        <v>1922</v>
      </c>
      <c r="C1177" s="461" t="s">
        <v>79</v>
      </c>
      <c r="D1177" s="464">
        <v>3.58</v>
      </c>
      <c r="E1177" s="462">
        <v>3.79</v>
      </c>
    </row>
    <row r="1178" spans="1:5" x14ac:dyDescent="0.3">
      <c r="A1178" s="461">
        <v>102589</v>
      </c>
      <c r="B1178" s="459" t="s">
        <v>1923</v>
      </c>
      <c r="C1178" s="461" t="s">
        <v>79</v>
      </c>
      <c r="D1178" s="464">
        <v>3.98</v>
      </c>
      <c r="E1178" s="462">
        <v>4.22</v>
      </c>
    </row>
    <row r="1179" spans="1:5" x14ac:dyDescent="0.3">
      <c r="A1179" s="461">
        <v>102591</v>
      </c>
      <c r="B1179" s="459" t="s">
        <v>1924</v>
      </c>
      <c r="C1179" s="461" t="s">
        <v>79</v>
      </c>
      <c r="D1179" s="464">
        <v>4.38</v>
      </c>
      <c r="E1179" s="462">
        <v>4.6399999999999997</v>
      </c>
    </row>
    <row r="1180" spans="1:5" x14ac:dyDescent="0.3">
      <c r="A1180" s="461">
        <v>102593</v>
      </c>
      <c r="B1180" s="459" t="s">
        <v>1925</v>
      </c>
      <c r="C1180" s="461" t="s">
        <v>79</v>
      </c>
      <c r="D1180" s="464">
        <v>4.95</v>
      </c>
      <c r="E1180" s="462">
        <v>5.24</v>
      </c>
    </row>
    <row r="1181" spans="1:5" x14ac:dyDescent="0.3">
      <c r="A1181" s="461">
        <v>102595</v>
      </c>
      <c r="B1181" s="459" t="s">
        <v>1926</v>
      </c>
      <c r="C1181" s="461" t="s">
        <v>79</v>
      </c>
      <c r="D1181" s="464">
        <v>5.59</v>
      </c>
      <c r="E1181" s="462">
        <v>5.92</v>
      </c>
    </row>
    <row r="1182" spans="1:5" x14ac:dyDescent="0.3">
      <c r="A1182" s="461">
        <v>102597</v>
      </c>
      <c r="B1182" s="459" t="s">
        <v>1927</v>
      </c>
      <c r="C1182" s="461" t="s">
        <v>79</v>
      </c>
      <c r="D1182" s="464">
        <v>6.4</v>
      </c>
      <c r="E1182" s="462">
        <v>6.78</v>
      </c>
    </row>
    <row r="1183" spans="1:5" x14ac:dyDescent="0.3">
      <c r="A1183" s="461">
        <v>102599</v>
      </c>
      <c r="B1183" s="459" t="s">
        <v>1928</v>
      </c>
      <c r="C1183" s="461" t="s">
        <v>79</v>
      </c>
      <c r="D1183" s="464">
        <v>7.21</v>
      </c>
      <c r="E1183" s="462">
        <v>7.63</v>
      </c>
    </row>
    <row r="1184" spans="1:5" x14ac:dyDescent="0.3">
      <c r="A1184" s="461">
        <v>102601</v>
      </c>
      <c r="B1184" s="459" t="s">
        <v>1929</v>
      </c>
      <c r="C1184" s="461" t="s">
        <v>79</v>
      </c>
      <c r="D1184" s="464">
        <v>8.42</v>
      </c>
      <c r="E1184" s="462">
        <v>8.92</v>
      </c>
    </row>
    <row r="1185" spans="1:5" x14ac:dyDescent="0.3">
      <c r="A1185" s="461">
        <v>102604</v>
      </c>
      <c r="B1185" s="459" t="s">
        <v>1930</v>
      </c>
      <c r="C1185" s="461" t="s">
        <v>79</v>
      </c>
      <c r="D1185" s="464">
        <v>12.04</v>
      </c>
      <c r="E1185" s="462">
        <v>12.75</v>
      </c>
    </row>
    <row r="1186" spans="1:5" x14ac:dyDescent="0.3">
      <c r="A1186" s="461">
        <v>102588</v>
      </c>
      <c r="B1186" s="459" t="s">
        <v>1931</v>
      </c>
      <c r="C1186" s="461" t="s">
        <v>79</v>
      </c>
      <c r="D1186" s="464">
        <v>5.18</v>
      </c>
      <c r="E1186" s="462">
        <v>5.49</v>
      </c>
    </row>
    <row r="1187" spans="1:5" x14ac:dyDescent="0.3">
      <c r="A1187" s="461">
        <v>102590</v>
      </c>
      <c r="B1187" s="459" t="s">
        <v>1932</v>
      </c>
      <c r="C1187" s="461" t="s">
        <v>79</v>
      </c>
      <c r="D1187" s="464">
        <v>5.58</v>
      </c>
      <c r="E1187" s="462">
        <v>5.91</v>
      </c>
    </row>
    <row r="1188" spans="1:5" x14ac:dyDescent="0.3">
      <c r="A1188" s="461">
        <v>102592</v>
      </c>
      <c r="B1188" s="459" t="s">
        <v>1933</v>
      </c>
      <c r="C1188" s="461" t="s">
        <v>79</v>
      </c>
      <c r="D1188" s="464">
        <v>5.98</v>
      </c>
      <c r="E1188" s="462">
        <v>6.34</v>
      </c>
    </row>
    <row r="1189" spans="1:5" x14ac:dyDescent="0.3">
      <c r="A1189" s="461">
        <v>102594</v>
      </c>
      <c r="B1189" s="459" t="s">
        <v>1934</v>
      </c>
      <c r="C1189" s="461" t="s">
        <v>79</v>
      </c>
      <c r="D1189" s="464">
        <v>6.55</v>
      </c>
      <c r="E1189" s="462">
        <v>6.94</v>
      </c>
    </row>
    <row r="1190" spans="1:5" x14ac:dyDescent="0.3">
      <c r="A1190" s="461">
        <v>102596</v>
      </c>
      <c r="B1190" s="459" t="s">
        <v>1935</v>
      </c>
      <c r="C1190" s="461" t="s">
        <v>79</v>
      </c>
      <c r="D1190" s="464">
        <v>7.2</v>
      </c>
      <c r="E1190" s="462">
        <v>7.63</v>
      </c>
    </row>
    <row r="1191" spans="1:5" x14ac:dyDescent="0.3">
      <c r="A1191" s="461">
        <v>102598</v>
      </c>
      <c r="B1191" s="459" t="s">
        <v>1936</v>
      </c>
      <c r="C1191" s="461" t="s">
        <v>79</v>
      </c>
      <c r="D1191" s="464">
        <v>8</v>
      </c>
      <c r="E1191" s="462">
        <v>8.48</v>
      </c>
    </row>
    <row r="1192" spans="1:5" x14ac:dyDescent="0.3">
      <c r="A1192" s="461">
        <v>102600</v>
      </c>
      <c r="B1192" s="459" t="s">
        <v>1937</v>
      </c>
      <c r="C1192" s="461" t="s">
        <v>79</v>
      </c>
      <c r="D1192" s="464">
        <v>8.81</v>
      </c>
      <c r="E1192" s="462">
        <v>9.34</v>
      </c>
    </row>
    <row r="1193" spans="1:5" x14ac:dyDescent="0.3">
      <c r="A1193" s="461">
        <v>102602</v>
      </c>
      <c r="B1193" s="459" t="s">
        <v>1938</v>
      </c>
      <c r="C1193" s="461" t="s">
        <v>79</v>
      </c>
      <c r="D1193" s="464">
        <v>10.02</v>
      </c>
      <c r="E1193" s="462">
        <v>10.61</v>
      </c>
    </row>
    <row r="1194" spans="1:5" x14ac:dyDescent="0.3">
      <c r="A1194" s="461">
        <v>103005</v>
      </c>
      <c r="B1194" s="459" t="s">
        <v>1939</v>
      </c>
      <c r="C1194" s="461" t="s">
        <v>79</v>
      </c>
      <c r="D1194" s="464">
        <v>604.79</v>
      </c>
      <c r="E1194" s="462">
        <v>616.62</v>
      </c>
    </row>
    <row r="1195" spans="1:5" x14ac:dyDescent="0.3">
      <c r="A1195" s="461">
        <v>103006</v>
      </c>
      <c r="B1195" s="459" t="s">
        <v>1940</v>
      </c>
      <c r="C1195" s="461" t="s">
        <v>79</v>
      </c>
      <c r="D1195" s="464">
        <v>761.28</v>
      </c>
      <c r="E1195" s="462">
        <v>776.25</v>
      </c>
    </row>
    <row r="1196" spans="1:5" x14ac:dyDescent="0.3">
      <c r="A1196" s="461">
        <v>103007</v>
      </c>
      <c r="B1196" s="459" t="s">
        <v>1941</v>
      </c>
      <c r="C1196" s="461" t="s">
        <v>79</v>
      </c>
      <c r="D1196" s="464">
        <v>1001.59</v>
      </c>
      <c r="E1196" s="462">
        <v>1020.76</v>
      </c>
    </row>
    <row r="1197" spans="1:5" x14ac:dyDescent="0.3">
      <c r="A1197" s="461">
        <v>103004</v>
      </c>
      <c r="B1197" s="459" t="s">
        <v>1942</v>
      </c>
      <c r="C1197" s="461" t="s">
        <v>80</v>
      </c>
      <c r="D1197" s="464">
        <v>0</v>
      </c>
      <c r="E1197" s="462">
        <v>0</v>
      </c>
    </row>
    <row r="1198" spans="1:5" x14ac:dyDescent="0.3">
      <c r="A1198" s="461">
        <v>102989</v>
      </c>
      <c r="B1198" s="459" t="s">
        <v>1943</v>
      </c>
      <c r="C1198" s="461" t="s">
        <v>80</v>
      </c>
      <c r="D1198" s="464">
        <v>44.1</v>
      </c>
      <c r="E1198" s="462">
        <v>44.83</v>
      </c>
    </row>
    <row r="1199" spans="1:5" x14ac:dyDescent="0.3">
      <c r="A1199" s="461">
        <v>102990</v>
      </c>
      <c r="B1199" s="459" t="s">
        <v>1944</v>
      </c>
      <c r="C1199" s="461" t="s">
        <v>80</v>
      </c>
      <c r="D1199" s="464">
        <v>55.25</v>
      </c>
      <c r="E1199" s="462">
        <v>56.22</v>
      </c>
    </row>
    <row r="1200" spans="1:5" x14ac:dyDescent="0.3">
      <c r="A1200" s="461">
        <v>102991</v>
      </c>
      <c r="B1200" s="459" t="s">
        <v>1945</v>
      </c>
      <c r="C1200" s="461" t="s">
        <v>80</v>
      </c>
      <c r="D1200" s="464">
        <v>72.680000000000007</v>
      </c>
      <c r="E1200" s="462">
        <v>73.959999999999994</v>
      </c>
    </row>
    <row r="1201" spans="1:5" x14ac:dyDescent="0.3">
      <c r="A1201" s="461">
        <v>102992</v>
      </c>
      <c r="B1201" s="459" t="s">
        <v>1946</v>
      </c>
      <c r="C1201" s="461" t="s">
        <v>80</v>
      </c>
      <c r="D1201" s="464">
        <v>109.22</v>
      </c>
      <c r="E1201" s="462">
        <v>110.07</v>
      </c>
    </row>
    <row r="1202" spans="1:5" x14ac:dyDescent="0.3">
      <c r="A1202" s="461">
        <v>102993</v>
      </c>
      <c r="B1202" s="459" t="s">
        <v>1947</v>
      </c>
      <c r="C1202" s="461" t="s">
        <v>80</v>
      </c>
      <c r="D1202" s="464">
        <v>141.91999999999999</v>
      </c>
      <c r="E1202" s="462">
        <v>143.04</v>
      </c>
    </row>
    <row r="1203" spans="1:5" x14ac:dyDescent="0.3">
      <c r="A1203" s="461">
        <v>102994</v>
      </c>
      <c r="B1203" s="459" t="s">
        <v>1948</v>
      </c>
      <c r="C1203" s="461" t="s">
        <v>80</v>
      </c>
      <c r="D1203" s="464">
        <v>264.89999999999998</v>
      </c>
      <c r="E1203" s="462">
        <v>267</v>
      </c>
    </row>
    <row r="1204" spans="1:5" x14ac:dyDescent="0.3">
      <c r="A1204" s="461">
        <v>106017</v>
      </c>
      <c r="B1204" s="459" t="s">
        <v>1949</v>
      </c>
      <c r="C1204" s="461" t="s">
        <v>79</v>
      </c>
      <c r="D1204" s="464">
        <v>0</v>
      </c>
      <c r="E1204" s="462">
        <v>0</v>
      </c>
    </row>
    <row r="1205" spans="1:5" x14ac:dyDescent="0.3">
      <c r="A1205" s="461">
        <v>105944</v>
      </c>
      <c r="B1205" s="459" t="s">
        <v>1950</v>
      </c>
      <c r="C1205" s="461" t="s">
        <v>74</v>
      </c>
      <c r="D1205" s="464">
        <v>841.74</v>
      </c>
      <c r="E1205" s="462">
        <v>858.44</v>
      </c>
    </row>
    <row r="1206" spans="1:5" x14ac:dyDescent="0.3">
      <c r="A1206" s="461">
        <v>106004</v>
      </c>
      <c r="B1206" s="459" t="s">
        <v>1951</v>
      </c>
      <c r="C1206" s="461" t="s">
        <v>80</v>
      </c>
      <c r="D1206" s="464">
        <v>183.64</v>
      </c>
      <c r="E1206" s="462">
        <v>188.77</v>
      </c>
    </row>
    <row r="1207" spans="1:5" x14ac:dyDescent="0.3">
      <c r="A1207" s="461">
        <v>106005</v>
      </c>
      <c r="B1207" s="459" t="s">
        <v>1952</v>
      </c>
      <c r="C1207" s="461" t="s">
        <v>80</v>
      </c>
      <c r="D1207" s="464">
        <v>217.26</v>
      </c>
      <c r="E1207" s="462">
        <v>223.35</v>
      </c>
    </row>
    <row r="1208" spans="1:5" x14ac:dyDescent="0.3">
      <c r="A1208" s="461">
        <v>106006</v>
      </c>
      <c r="B1208" s="459" t="s">
        <v>1953</v>
      </c>
      <c r="C1208" s="461" t="s">
        <v>80</v>
      </c>
      <c r="D1208" s="464">
        <v>258.43</v>
      </c>
      <c r="E1208" s="462">
        <v>265.64999999999998</v>
      </c>
    </row>
    <row r="1209" spans="1:5" x14ac:dyDescent="0.3">
      <c r="A1209" s="461">
        <v>106007</v>
      </c>
      <c r="B1209" s="459" t="s">
        <v>1954</v>
      </c>
      <c r="C1209" s="461" t="s">
        <v>80</v>
      </c>
      <c r="D1209" s="464">
        <v>294.56</v>
      </c>
      <c r="E1209" s="462">
        <v>302.82</v>
      </c>
    </row>
    <row r="1210" spans="1:5" x14ac:dyDescent="0.3">
      <c r="A1210" s="461">
        <v>106008</v>
      </c>
      <c r="B1210" s="459" t="s">
        <v>1955</v>
      </c>
      <c r="C1210" s="461" t="s">
        <v>80</v>
      </c>
      <c r="D1210" s="464">
        <v>330.7</v>
      </c>
      <c r="E1210" s="462">
        <v>339.97</v>
      </c>
    </row>
    <row r="1211" spans="1:5" x14ac:dyDescent="0.3">
      <c r="A1211" s="461">
        <v>106009</v>
      </c>
      <c r="B1211" s="459" t="s">
        <v>1956</v>
      </c>
      <c r="C1211" s="461" t="s">
        <v>80</v>
      </c>
      <c r="D1211" s="464">
        <v>408</v>
      </c>
      <c r="E1211" s="462">
        <v>419.44</v>
      </c>
    </row>
    <row r="1212" spans="1:5" x14ac:dyDescent="0.3">
      <c r="A1212" s="461">
        <v>106010</v>
      </c>
      <c r="B1212" s="459" t="s">
        <v>1957</v>
      </c>
      <c r="C1212" s="461" t="s">
        <v>80</v>
      </c>
      <c r="D1212" s="464">
        <v>477.76</v>
      </c>
      <c r="E1212" s="462">
        <v>491.17</v>
      </c>
    </row>
    <row r="1213" spans="1:5" x14ac:dyDescent="0.3">
      <c r="A1213" s="461">
        <v>106011</v>
      </c>
      <c r="B1213" s="459" t="s">
        <v>1958</v>
      </c>
      <c r="C1213" s="461" t="s">
        <v>80</v>
      </c>
      <c r="D1213" s="464">
        <v>853.66</v>
      </c>
      <c r="E1213" s="462">
        <v>872.68</v>
      </c>
    </row>
    <row r="1214" spans="1:5" x14ac:dyDescent="0.3">
      <c r="A1214" s="461">
        <v>106013</v>
      </c>
      <c r="B1214" s="459" t="s">
        <v>1959</v>
      </c>
      <c r="C1214" s="461" t="s">
        <v>80</v>
      </c>
      <c r="D1214" s="464">
        <v>1067.94</v>
      </c>
      <c r="E1214" s="462">
        <v>1091.99</v>
      </c>
    </row>
    <row r="1215" spans="1:5" x14ac:dyDescent="0.3">
      <c r="A1215" s="461">
        <v>106012</v>
      </c>
      <c r="B1215" s="459" t="s">
        <v>1960</v>
      </c>
      <c r="C1215" s="461" t="s">
        <v>80</v>
      </c>
      <c r="D1215" s="464">
        <v>940.8</v>
      </c>
      <c r="E1215" s="462">
        <v>961.47</v>
      </c>
    </row>
    <row r="1216" spans="1:5" x14ac:dyDescent="0.3">
      <c r="A1216" s="461">
        <v>106014</v>
      </c>
      <c r="B1216" s="459" t="s">
        <v>1961</v>
      </c>
      <c r="C1216" s="461" t="s">
        <v>80</v>
      </c>
      <c r="D1216" s="464">
        <v>1203.07</v>
      </c>
      <c r="E1216" s="462">
        <v>1227.8</v>
      </c>
    </row>
    <row r="1217" spans="1:5" x14ac:dyDescent="0.3">
      <c r="A1217" s="461">
        <v>106015</v>
      </c>
      <c r="B1217" s="459" t="s">
        <v>1962</v>
      </c>
      <c r="C1217" s="461" t="s">
        <v>80</v>
      </c>
      <c r="D1217" s="464">
        <v>1440.78</v>
      </c>
      <c r="E1217" s="462">
        <v>1471.4</v>
      </c>
    </row>
    <row r="1218" spans="1:5" x14ac:dyDescent="0.3">
      <c r="A1218" s="461">
        <v>106016</v>
      </c>
      <c r="B1218" s="459" t="s">
        <v>1963</v>
      </c>
      <c r="C1218" s="461" t="s">
        <v>80</v>
      </c>
      <c r="D1218" s="464">
        <v>1692.64</v>
      </c>
      <c r="E1218" s="462">
        <v>1729.37</v>
      </c>
    </row>
    <row r="1219" spans="1:5" x14ac:dyDescent="0.3">
      <c r="A1219" s="461">
        <v>106003</v>
      </c>
      <c r="B1219" s="459" t="s">
        <v>1964</v>
      </c>
      <c r="C1219" s="461" t="s">
        <v>80</v>
      </c>
      <c r="D1219" s="464">
        <v>176.34</v>
      </c>
      <c r="E1219" s="462">
        <v>179.4</v>
      </c>
    </row>
    <row r="1220" spans="1:5" x14ac:dyDescent="0.3">
      <c r="A1220" s="461">
        <v>105997</v>
      </c>
      <c r="B1220" s="459" t="s">
        <v>1965</v>
      </c>
      <c r="C1220" s="461" t="s">
        <v>80</v>
      </c>
      <c r="D1220" s="464">
        <v>96.47</v>
      </c>
      <c r="E1220" s="462">
        <v>98.16</v>
      </c>
    </row>
    <row r="1221" spans="1:5" x14ac:dyDescent="0.3">
      <c r="A1221" s="461">
        <v>105998</v>
      </c>
      <c r="B1221" s="459" t="s">
        <v>1966</v>
      </c>
      <c r="C1221" s="461" t="s">
        <v>80</v>
      </c>
      <c r="D1221" s="464">
        <v>106.9</v>
      </c>
      <c r="E1221" s="462">
        <v>108.79</v>
      </c>
    </row>
    <row r="1222" spans="1:5" x14ac:dyDescent="0.3">
      <c r="A1222" s="461">
        <v>105999</v>
      </c>
      <c r="B1222" s="459" t="s">
        <v>1967</v>
      </c>
      <c r="C1222" s="461" t="s">
        <v>80</v>
      </c>
      <c r="D1222" s="464">
        <v>121.66</v>
      </c>
      <c r="E1222" s="462">
        <v>123.78</v>
      </c>
    </row>
    <row r="1223" spans="1:5" x14ac:dyDescent="0.3">
      <c r="A1223" s="461">
        <v>106000</v>
      </c>
      <c r="B1223" s="459" t="s">
        <v>1968</v>
      </c>
      <c r="C1223" s="461" t="s">
        <v>80</v>
      </c>
      <c r="D1223" s="464">
        <v>136.4</v>
      </c>
      <c r="E1223" s="462">
        <v>138.79</v>
      </c>
    </row>
    <row r="1224" spans="1:5" x14ac:dyDescent="0.3">
      <c r="A1224" s="461">
        <v>106001</v>
      </c>
      <c r="B1224" s="459" t="s">
        <v>1969</v>
      </c>
      <c r="C1224" s="461" t="s">
        <v>80</v>
      </c>
      <c r="D1224" s="464">
        <v>146.84</v>
      </c>
      <c r="E1224" s="462">
        <v>149.4</v>
      </c>
    </row>
    <row r="1225" spans="1:5" x14ac:dyDescent="0.3">
      <c r="A1225" s="461">
        <v>106002</v>
      </c>
      <c r="B1225" s="459" t="s">
        <v>1970</v>
      </c>
      <c r="C1225" s="461" t="s">
        <v>80</v>
      </c>
      <c r="D1225" s="464">
        <v>161.58000000000001</v>
      </c>
      <c r="E1225" s="462">
        <v>164.4</v>
      </c>
    </row>
    <row r="1226" spans="1:5" x14ac:dyDescent="0.3">
      <c r="A1226" s="461">
        <v>105992</v>
      </c>
      <c r="B1226" s="459" t="s">
        <v>1971</v>
      </c>
      <c r="C1226" s="461" t="s">
        <v>80</v>
      </c>
      <c r="D1226" s="464">
        <v>107.41</v>
      </c>
      <c r="E1226" s="462">
        <v>109.79</v>
      </c>
    </row>
    <row r="1227" spans="1:5" x14ac:dyDescent="0.3">
      <c r="A1227" s="461">
        <v>105993</v>
      </c>
      <c r="B1227" s="459" t="s">
        <v>1972</v>
      </c>
      <c r="C1227" s="461" t="s">
        <v>80</v>
      </c>
      <c r="D1227" s="464">
        <v>128.91999999999999</v>
      </c>
      <c r="E1227" s="462">
        <v>131.76</v>
      </c>
    </row>
    <row r="1228" spans="1:5" x14ac:dyDescent="0.3">
      <c r="A1228" s="461">
        <v>105994</v>
      </c>
      <c r="B1228" s="459" t="s">
        <v>1973</v>
      </c>
      <c r="C1228" s="461" t="s">
        <v>80</v>
      </c>
      <c r="D1228" s="464">
        <v>158.02000000000001</v>
      </c>
      <c r="E1228" s="462">
        <v>161.51</v>
      </c>
    </row>
    <row r="1229" spans="1:5" x14ac:dyDescent="0.3">
      <c r="A1229" s="461">
        <v>105995</v>
      </c>
      <c r="B1229" s="459" t="s">
        <v>1974</v>
      </c>
      <c r="C1229" s="461" t="s">
        <v>80</v>
      </c>
      <c r="D1229" s="464">
        <v>187.22</v>
      </c>
      <c r="E1229" s="462">
        <v>191.34</v>
      </c>
    </row>
    <row r="1230" spans="1:5" x14ac:dyDescent="0.3">
      <c r="A1230" s="461">
        <v>105996</v>
      </c>
      <c r="B1230" s="459" t="s">
        <v>1975</v>
      </c>
      <c r="C1230" s="461" t="s">
        <v>80</v>
      </c>
      <c r="D1230" s="464">
        <v>202.43</v>
      </c>
      <c r="E1230" s="462">
        <v>206.89</v>
      </c>
    </row>
    <row r="1231" spans="1:5" x14ac:dyDescent="0.3">
      <c r="A1231" s="461">
        <v>105988</v>
      </c>
      <c r="B1231" s="459" t="s">
        <v>1976</v>
      </c>
      <c r="C1231" s="461" t="s">
        <v>80</v>
      </c>
      <c r="D1231" s="464">
        <v>70.69</v>
      </c>
      <c r="E1231" s="462">
        <v>72.260000000000005</v>
      </c>
    </row>
    <row r="1232" spans="1:5" x14ac:dyDescent="0.3">
      <c r="A1232" s="461">
        <v>105989</v>
      </c>
      <c r="B1232" s="459" t="s">
        <v>1977</v>
      </c>
      <c r="C1232" s="461" t="s">
        <v>80</v>
      </c>
      <c r="D1232" s="464">
        <v>78.3</v>
      </c>
      <c r="E1232" s="462">
        <v>80.05</v>
      </c>
    </row>
    <row r="1233" spans="1:5" x14ac:dyDescent="0.3">
      <c r="A1233" s="461">
        <v>105990</v>
      </c>
      <c r="B1233" s="459" t="s">
        <v>1978</v>
      </c>
      <c r="C1233" s="461" t="s">
        <v>80</v>
      </c>
      <c r="D1233" s="464">
        <v>89.06</v>
      </c>
      <c r="E1233" s="462">
        <v>91.03</v>
      </c>
    </row>
    <row r="1234" spans="1:5" x14ac:dyDescent="0.3">
      <c r="A1234" s="461">
        <v>105991</v>
      </c>
      <c r="B1234" s="459" t="s">
        <v>1979</v>
      </c>
      <c r="C1234" s="461" t="s">
        <v>80</v>
      </c>
      <c r="D1234" s="464">
        <v>99.8</v>
      </c>
      <c r="E1234" s="462">
        <v>102.02</v>
      </c>
    </row>
    <row r="1235" spans="1:5" x14ac:dyDescent="0.3">
      <c r="A1235" s="461">
        <v>105987</v>
      </c>
      <c r="B1235" s="459" t="s">
        <v>1980</v>
      </c>
      <c r="C1235" s="461" t="s">
        <v>80</v>
      </c>
      <c r="D1235" s="464">
        <v>122.62</v>
      </c>
      <c r="E1235" s="462">
        <v>125.33</v>
      </c>
    </row>
    <row r="1236" spans="1:5" x14ac:dyDescent="0.3">
      <c r="A1236" s="461">
        <v>105986</v>
      </c>
      <c r="B1236" s="459" t="s">
        <v>1981</v>
      </c>
      <c r="C1236" s="461" t="s">
        <v>80</v>
      </c>
      <c r="D1236" s="464">
        <v>153.06</v>
      </c>
      <c r="E1236" s="462">
        <v>156.43</v>
      </c>
    </row>
    <row r="1237" spans="1:5" x14ac:dyDescent="0.3">
      <c r="A1237" s="461">
        <v>106019</v>
      </c>
      <c r="B1237" s="459" t="s">
        <v>1982</v>
      </c>
      <c r="C1237" s="461" t="s">
        <v>79</v>
      </c>
      <c r="D1237" s="464">
        <v>0</v>
      </c>
      <c r="E1237" s="462">
        <v>0</v>
      </c>
    </row>
    <row r="1238" spans="1:5" x14ac:dyDescent="0.3">
      <c r="A1238" s="461">
        <v>103001</v>
      </c>
      <c r="B1238" s="459" t="s">
        <v>1983</v>
      </c>
      <c r="C1238" s="461" t="s">
        <v>79</v>
      </c>
      <c r="D1238" s="464">
        <v>194.31</v>
      </c>
      <c r="E1238" s="462">
        <v>195.1</v>
      </c>
    </row>
    <row r="1239" spans="1:5" x14ac:dyDescent="0.3">
      <c r="A1239" s="461">
        <v>103002</v>
      </c>
      <c r="B1239" s="459" t="s">
        <v>1984</v>
      </c>
      <c r="C1239" s="461" t="s">
        <v>79</v>
      </c>
      <c r="D1239" s="464">
        <v>243.17</v>
      </c>
      <c r="E1239" s="462">
        <v>244</v>
      </c>
    </row>
    <row r="1240" spans="1:5" x14ac:dyDescent="0.3">
      <c r="A1240" s="461">
        <v>103003</v>
      </c>
      <c r="B1240" s="459" t="s">
        <v>1985</v>
      </c>
      <c r="C1240" s="461" t="s">
        <v>79</v>
      </c>
      <c r="D1240" s="464">
        <v>340.89</v>
      </c>
      <c r="E1240" s="462">
        <v>341.78</v>
      </c>
    </row>
    <row r="1241" spans="1:5" x14ac:dyDescent="0.3">
      <c r="A1241" s="461">
        <v>106018</v>
      </c>
      <c r="B1241" s="459" t="s">
        <v>1986</v>
      </c>
      <c r="C1241" s="461" t="s">
        <v>79</v>
      </c>
      <c r="D1241" s="464">
        <v>0</v>
      </c>
      <c r="E1241" s="462">
        <v>0</v>
      </c>
    </row>
    <row r="1242" spans="1:5" x14ac:dyDescent="0.3">
      <c r="A1242" s="461">
        <v>105945</v>
      </c>
      <c r="B1242" s="459" t="s">
        <v>1987</v>
      </c>
      <c r="C1242" s="461" t="s">
        <v>81</v>
      </c>
      <c r="D1242" s="464">
        <v>8.7200000000000006</v>
      </c>
      <c r="E1242" s="462">
        <v>9.0500000000000007</v>
      </c>
    </row>
    <row r="1243" spans="1:5" x14ac:dyDescent="0.3">
      <c r="A1243" s="461">
        <v>98522</v>
      </c>
      <c r="B1243" s="459" t="s">
        <v>1988</v>
      </c>
      <c r="C1243" s="461" t="s">
        <v>80</v>
      </c>
      <c r="D1243" s="464">
        <v>184.94</v>
      </c>
      <c r="E1243" s="462">
        <v>187.17</v>
      </c>
    </row>
    <row r="1244" spans="1:5" x14ac:dyDescent="0.3">
      <c r="A1244" s="461">
        <v>98523</v>
      </c>
      <c r="B1244" s="459" t="s">
        <v>1989</v>
      </c>
      <c r="C1244" s="461" t="s">
        <v>80</v>
      </c>
      <c r="D1244" s="464">
        <v>0</v>
      </c>
      <c r="E1244" s="462">
        <v>0</v>
      </c>
    </row>
    <row r="1245" spans="1:5" x14ac:dyDescent="0.3">
      <c r="A1245" s="461">
        <v>102364</v>
      </c>
      <c r="B1245" s="459" t="s">
        <v>1990</v>
      </c>
      <c r="C1245" s="461" t="s">
        <v>81</v>
      </c>
      <c r="D1245" s="464">
        <v>191.59</v>
      </c>
      <c r="E1245" s="462">
        <v>193.35</v>
      </c>
    </row>
    <row r="1246" spans="1:5" x14ac:dyDescent="0.3">
      <c r="A1246" s="461">
        <v>102363</v>
      </c>
      <c r="B1246" s="459" t="s">
        <v>1991</v>
      </c>
      <c r="C1246" s="461" t="s">
        <v>81</v>
      </c>
      <c r="D1246" s="464">
        <v>162.06</v>
      </c>
      <c r="E1246" s="462">
        <v>163.82</v>
      </c>
    </row>
    <row r="1247" spans="1:5" x14ac:dyDescent="0.3">
      <c r="A1247" s="461">
        <v>102362</v>
      </c>
      <c r="B1247" s="459" t="s">
        <v>1992</v>
      </c>
      <c r="C1247" s="461" t="s">
        <v>81</v>
      </c>
      <c r="D1247" s="464">
        <v>145.35</v>
      </c>
      <c r="E1247" s="462">
        <v>147.11000000000001</v>
      </c>
    </row>
    <row r="1248" spans="1:5" x14ac:dyDescent="0.3">
      <c r="A1248" s="461">
        <v>101196</v>
      </c>
      <c r="B1248" s="459" t="s">
        <v>1993</v>
      </c>
      <c r="C1248" s="461" t="s">
        <v>80</v>
      </c>
      <c r="D1248" s="464">
        <v>0</v>
      </c>
      <c r="E1248" s="462">
        <v>0</v>
      </c>
    </row>
    <row r="1249" spans="1:5" x14ac:dyDescent="0.3">
      <c r="A1249" s="461">
        <v>101195</v>
      </c>
      <c r="B1249" s="459" t="s">
        <v>1994</v>
      </c>
      <c r="C1249" s="461" t="s">
        <v>80</v>
      </c>
      <c r="D1249" s="464">
        <v>0</v>
      </c>
      <c r="E1249" s="462">
        <v>0</v>
      </c>
    </row>
    <row r="1250" spans="1:5" x14ac:dyDescent="0.3">
      <c r="A1250" s="461">
        <v>101193</v>
      </c>
      <c r="B1250" s="459" t="s">
        <v>1995</v>
      </c>
      <c r="C1250" s="461" t="s">
        <v>80</v>
      </c>
      <c r="D1250" s="464">
        <v>53.43</v>
      </c>
      <c r="E1250" s="462">
        <v>54.58</v>
      </c>
    </row>
    <row r="1251" spans="1:5" x14ac:dyDescent="0.3">
      <c r="A1251" s="461">
        <v>106459</v>
      </c>
      <c r="B1251" s="459" t="s">
        <v>1996</v>
      </c>
      <c r="C1251" s="461" t="s">
        <v>80</v>
      </c>
      <c r="D1251" s="464">
        <v>53.53</v>
      </c>
      <c r="E1251" s="462">
        <v>54.68</v>
      </c>
    </row>
    <row r="1252" spans="1:5" x14ac:dyDescent="0.3">
      <c r="A1252" s="461">
        <v>101194</v>
      </c>
      <c r="B1252" s="459" t="s">
        <v>1997</v>
      </c>
      <c r="C1252" s="461" t="s">
        <v>80</v>
      </c>
      <c r="D1252" s="464">
        <v>53.68</v>
      </c>
      <c r="E1252" s="462">
        <v>54.83</v>
      </c>
    </row>
    <row r="1253" spans="1:5" x14ac:dyDescent="0.3">
      <c r="A1253" s="461">
        <v>101190</v>
      </c>
      <c r="B1253" s="459" t="s">
        <v>1998</v>
      </c>
      <c r="C1253" s="461" t="s">
        <v>80</v>
      </c>
      <c r="D1253" s="464">
        <v>59.29</v>
      </c>
      <c r="E1253" s="462">
        <v>60.44</v>
      </c>
    </row>
    <row r="1254" spans="1:5" x14ac:dyDescent="0.3">
      <c r="A1254" s="461">
        <v>106458</v>
      </c>
      <c r="B1254" s="459" t="s">
        <v>1999</v>
      </c>
      <c r="C1254" s="461" t="s">
        <v>80</v>
      </c>
      <c r="D1254" s="464">
        <v>59.39</v>
      </c>
      <c r="E1254" s="462">
        <v>60.54</v>
      </c>
    </row>
    <row r="1255" spans="1:5" x14ac:dyDescent="0.3">
      <c r="A1255" s="461">
        <v>101191</v>
      </c>
      <c r="B1255" s="459" t="s">
        <v>2000</v>
      </c>
      <c r="C1255" s="461" t="s">
        <v>80</v>
      </c>
      <c r="D1255" s="464">
        <v>59.54</v>
      </c>
      <c r="E1255" s="462">
        <v>60.69</v>
      </c>
    </row>
    <row r="1256" spans="1:5" x14ac:dyDescent="0.3">
      <c r="A1256" s="461">
        <v>101198</v>
      </c>
      <c r="B1256" s="459" t="s">
        <v>2001</v>
      </c>
      <c r="C1256" s="461" t="s">
        <v>80</v>
      </c>
      <c r="D1256" s="464">
        <v>81.02</v>
      </c>
      <c r="E1256" s="462">
        <v>83.07</v>
      </c>
    </row>
    <row r="1257" spans="1:5" x14ac:dyDescent="0.3">
      <c r="A1257" s="461">
        <v>106460</v>
      </c>
      <c r="B1257" s="459" t="s">
        <v>2002</v>
      </c>
      <c r="C1257" s="461" t="s">
        <v>80</v>
      </c>
      <c r="D1257" s="464">
        <v>81.290000000000006</v>
      </c>
      <c r="E1257" s="462">
        <v>83.34</v>
      </c>
    </row>
    <row r="1258" spans="1:5" x14ac:dyDescent="0.3">
      <c r="A1258" s="461">
        <v>101199</v>
      </c>
      <c r="B1258" s="459" t="s">
        <v>2003</v>
      </c>
      <c r="C1258" s="461" t="s">
        <v>80</v>
      </c>
      <c r="D1258" s="464">
        <v>81.64</v>
      </c>
      <c r="E1258" s="462">
        <v>83.69</v>
      </c>
    </row>
    <row r="1259" spans="1:5" x14ac:dyDescent="0.3">
      <c r="A1259" s="461">
        <v>101203</v>
      </c>
      <c r="B1259" s="459" t="s">
        <v>2004</v>
      </c>
      <c r="C1259" s="461" t="s">
        <v>80</v>
      </c>
      <c r="D1259" s="464">
        <v>34.119999999999997</v>
      </c>
      <c r="E1259" s="462">
        <v>35.25</v>
      </c>
    </row>
    <row r="1260" spans="1:5" x14ac:dyDescent="0.3">
      <c r="A1260" s="461">
        <v>101204</v>
      </c>
      <c r="B1260" s="459" t="s">
        <v>2005</v>
      </c>
      <c r="C1260" s="461" t="s">
        <v>80</v>
      </c>
      <c r="D1260" s="464">
        <v>34.369999999999997</v>
      </c>
      <c r="E1260" s="462">
        <v>35.5</v>
      </c>
    </row>
    <row r="1261" spans="1:5" x14ac:dyDescent="0.3">
      <c r="A1261" s="461">
        <v>106257</v>
      </c>
      <c r="B1261" s="459" t="s">
        <v>2006</v>
      </c>
      <c r="C1261" s="461" t="s">
        <v>80</v>
      </c>
      <c r="D1261" s="464">
        <v>34.25</v>
      </c>
      <c r="E1261" s="462">
        <v>35.380000000000003</v>
      </c>
    </row>
    <row r="1262" spans="1:5" x14ac:dyDescent="0.3">
      <c r="A1262" s="461">
        <v>106461</v>
      </c>
      <c r="B1262" s="459" t="s">
        <v>2007</v>
      </c>
      <c r="C1262" s="461" t="s">
        <v>80</v>
      </c>
      <c r="D1262" s="464">
        <v>49.6</v>
      </c>
      <c r="E1262" s="462">
        <v>50.63</v>
      </c>
    </row>
    <row r="1263" spans="1:5" x14ac:dyDescent="0.3">
      <c r="A1263" s="461">
        <v>106462</v>
      </c>
      <c r="B1263" s="459" t="s">
        <v>2008</v>
      </c>
      <c r="C1263" s="461" t="s">
        <v>80</v>
      </c>
      <c r="D1263" s="464">
        <v>60.38</v>
      </c>
      <c r="E1263" s="462">
        <v>61.82</v>
      </c>
    </row>
    <row r="1264" spans="1:5" x14ac:dyDescent="0.3">
      <c r="A1264" s="461">
        <v>106479</v>
      </c>
      <c r="B1264" s="459" t="s">
        <v>2009</v>
      </c>
      <c r="C1264" s="461" t="s">
        <v>80</v>
      </c>
      <c r="D1264" s="464">
        <v>57.29</v>
      </c>
      <c r="E1264" s="462">
        <v>58.19</v>
      </c>
    </row>
    <row r="1265" spans="1:5" x14ac:dyDescent="0.3">
      <c r="A1265" s="461">
        <v>106483</v>
      </c>
      <c r="B1265" s="459" t="s">
        <v>2010</v>
      </c>
      <c r="C1265" s="461" t="s">
        <v>79</v>
      </c>
      <c r="D1265" s="464">
        <v>105.47</v>
      </c>
      <c r="E1265" s="462">
        <v>107.04</v>
      </c>
    </row>
    <row r="1266" spans="1:5" x14ac:dyDescent="0.3">
      <c r="A1266" s="461">
        <v>106484</v>
      </c>
      <c r="B1266" s="459" t="s">
        <v>2011</v>
      </c>
      <c r="C1266" s="461" t="s">
        <v>79</v>
      </c>
      <c r="D1266" s="464">
        <v>114.13</v>
      </c>
      <c r="E1266" s="462">
        <v>115.7</v>
      </c>
    </row>
    <row r="1267" spans="1:5" x14ac:dyDescent="0.3">
      <c r="A1267" s="461">
        <v>106480</v>
      </c>
      <c r="B1267" s="459" t="s">
        <v>2012</v>
      </c>
      <c r="C1267" s="461" t="s">
        <v>79</v>
      </c>
      <c r="D1267" s="464">
        <v>101.45</v>
      </c>
      <c r="E1267" s="462">
        <v>103.02</v>
      </c>
    </row>
    <row r="1268" spans="1:5" x14ac:dyDescent="0.3">
      <c r="A1268" s="461">
        <v>106482</v>
      </c>
      <c r="B1268" s="459" t="s">
        <v>2013</v>
      </c>
      <c r="C1268" s="461" t="s">
        <v>79</v>
      </c>
      <c r="D1268" s="464">
        <v>0</v>
      </c>
      <c r="E1268" s="462">
        <v>0</v>
      </c>
    </row>
    <row r="1269" spans="1:5" x14ac:dyDescent="0.3">
      <c r="A1269" s="461">
        <v>106481</v>
      </c>
      <c r="B1269" s="459" t="s">
        <v>2014</v>
      </c>
      <c r="C1269" s="461" t="s">
        <v>79</v>
      </c>
      <c r="D1269" s="464">
        <v>116.09</v>
      </c>
      <c r="E1269" s="462">
        <v>117.66</v>
      </c>
    </row>
    <row r="1270" spans="1:5" x14ac:dyDescent="0.3">
      <c r="A1270" s="461">
        <v>106467</v>
      </c>
      <c r="B1270" s="459" t="s">
        <v>2015</v>
      </c>
      <c r="C1270" s="461" t="s">
        <v>81</v>
      </c>
      <c r="D1270" s="464">
        <v>0</v>
      </c>
      <c r="E1270" s="462">
        <v>0</v>
      </c>
    </row>
    <row r="1271" spans="1:5" x14ac:dyDescent="0.3">
      <c r="A1271" s="461">
        <v>106465</v>
      </c>
      <c r="B1271" s="459" t="s">
        <v>2016</v>
      </c>
      <c r="C1271" s="461" t="s">
        <v>81</v>
      </c>
      <c r="D1271" s="464">
        <v>0</v>
      </c>
      <c r="E1271" s="462">
        <v>0</v>
      </c>
    </row>
    <row r="1272" spans="1:5" x14ac:dyDescent="0.3">
      <c r="A1272" s="461">
        <v>106469</v>
      </c>
      <c r="B1272" s="459" t="s">
        <v>2017</v>
      </c>
      <c r="C1272" s="461" t="s">
        <v>81</v>
      </c>
      <c r="D1272" s="464">
        <v>42.59</v>
      </c>
      <c r="E1272" s="462">
        <v>42.82</v>
      </c>
    </row>
    <row r="1273" spans="1:5" x14ac:dyDescent="0.3">
      <c r="A1273" s="461">
        <v>106468</v>
      </c>
      <c r="B1273" s="459" t="s">
        <v>2018</v>
      </c>
      <c r="C1273" s="461" t="s">
        <v>81</v>
      </c>
      <c r="D1273" s="464">
        <v>25.91</v>
      </c>
      <c r="E1273" s="462">
        <v>26.14</v>
      </c>
    </row>
    <row r="1274" spans="1:5" x14ac:dyDescent="0.3">
      <c r="A1274" s="461">
        <v>106466</v>
      </c>
      <c r="B1274" s="459" t="s">
        <v>2019</v>
      </c>
      <c r="C1274" s="461" t="s">
        <v>81</v>
      </c>
      <c r="D1274" s="464">
        <v>51.36</v>
      </c>
      <c r="E1274" s="462">
        <v>52.13</v>
      </c>
    </row>
    <row r="1275" spans="1:5" x14ac:dyDescent="0.3">
      <c r="A1275" s="461">
        <v>106464</v>
      </c>
      <c r="B1275" s="459" t="s">
        <v>2020</v>
      </c>
      <c r="C1275" s="461" t="s">
        <v>81</v>
      </c>
      <c r="D1275" s="464">
        <v>69.73</v>
      </c>
      <c r="E1275" s="462">
        <v>70.5</v>
      </c>
    </row>
    <row r="1276" spans="1:5" x14ac:dyDescent="0.3">
      <c r="A1276" s="461">
        <v>106476</v>
      </c>
      <c r="B1276" s="459" t="s">
        <v>2021</v>
      </c>
      <c r="C1276" s="461" t="s">
        <v>80</v>
      </c>
      <c r="D1276" s="464">
        <v>53.95</v>
      </c>
      <c r="E1276" s="462">
        <v>54.67</v>
      </c>
    </row>
    <row r="1277" spans="1:5" x14ac:dyDescent="0.3">
      <c r="A1277" s="461">
        <v>106477</v>
      </c>
      <c r="B1277" s="459" t="s">
        <v>2022</v>
      </c>
      <c r="C1277" s="461" t="s">
        <v>80</v>
      </c>
      <c r="D1277" s="464">
        <v>45.31</v>
      </c>
      <c r="E1277" s="462">
        <v>46.03</v>
      </c>
    </row>
    <row r="1278" spans="1:5" x14ac:dyDescent="0.3">
      <c r="A1278" s="461">
        <v>106478</v>
      </c>
      <c r="B1278" s="459" t="s">
        <v>2023</v>
      </c>
      <c r="C1278" s="461" t="s">
        <v>80</v>
      </c>
      <c r="D1278" s="464">
        <v>98.96</v>
      </c>
      <c r="E1278" s="462">
        <v>99.68</v>
      </c>
    </row>
    <row r="1279" spans="1:5" x14ac:dyDescent="0.3">
      <c r="A1279" s="461">
        <v>106471</v>
      </c>
      <c r="B1279" s="459" t="s">
        <v>2024</v>
      </c>
      <c r="C1279" s="461" t="s">
        <v>80</v>
      </c>
      <c r="D1279" s="464">
        <v>126.47</v>
      </c>
      <c r="E1279" s="462">
        <v>128.22</v>
      </c>
    </row>
    <row r="1280" spans="1:5" x14ac:dyDescent="0.3">
      <c r="A1280" s="461">
        <v>106470</v>
      </c>
      <c r="B1280" s="459" t="s">
        <v>2025</v>
      </c>
      <c r="C1280" s="461" t="s">
        <v>80</v>
      </c>
      <c r="D1280" s="464">
        <v>109.91</v>
      </c>
      <c r="E1280" s="462">
        <v>111.67</v>
      </c>
    </row>
    <row r="1281" spans="1:5" x14ac:dyDescent="0.3">
      <c r="A1281" s="461">
        <v>106472</v>
      </c>
      <c r="B1281" s="459" t="s">
        <v>2026</v>
      </c>
      <c r="C1281" s="461" t="s">
        <v>80</v>
      </c>
      <c r="D1281" s="464">
        <v>156.08000000000001</v>
      </c>
      <c r="E1281" s="462">
        <v>157.84</v>
      </c>
    </row>
    <row r="1282" spans="1:5" x14ac:dyDescent="0.3">
      <c r="A1282" s="461">
        <v>106475</v>
      </c>
      <c r="B1282" s="459" t="s">
        <v>2027</v>
      </c>
      <c r="C1282" s="461" t="s">
        <v>80</v>
      </c>
      <c r="D1282" s="464">
        <v>126.52</v>
      </c>
      <c r="E1282" s="462">
        <v>126.96</v>
      </c>
    </row>
    <row r="1283" spans="1:5" x14ac:dyDescent="0.3">
      <c r="A1283" s="461">
        <v>106474</v>
      </c>
      <c r="B1283" s="459" t="s">
        <v>2028</v>
      </c>
      <c r="C1283" s="461" t="s">
        <v>80</v>
      </c>
      <c r="D1283" s="464">
        <v>96.64</v>
      </c>
      <c r="E1283" s="462">
        <v>97.08</v>
      </c>
    </row>
    <row r="1284" spans="1:5" x14ac:dyDescent="0.3">
      <c r="A1284" s="461">
        <v>106473</v>
      </c>
      <c r="B1284" s="459" t="s">
        <v>2029</v>
      </c>
      <c r="C1284" s="461" t="s">
        <v>80</v>
      </c>
      <c r="D1284" s="464">
        <v>79.86</v>
      </c>
      <c r="E1284" s="462">
        <v>80.31</v>
      </c>
    </row>
    <row r="1285" spans="1:5" x14ac:dyDescent="0.3">
      <c r="A1285" s="461">
        <v>101205</v>
      </c>
      <c r="B1285" s="459" t="s">
        <v>2030</v>
      </c>
      <c r="C1285" s="461" t="s">
        <v>80</v>
      </c>
      <c r="D1285" s="464">
        <v>34.25</v>
      </c>
      <c r="E1285" s="462">
        <v>35.380000000000003</v>
      </c>
    </row>
    <row r="1286" spans="1:5" x14ac:dyDescent="0.3">
      <c r="A1286" s="461">
        <v>106463</v>
      </c>
      <c r="B1286" s="459" t="s">
        <v>2031</v>
      </c>
      <c r="C1286" s="461" t="s">
        <v>81</v>
      </c>
      <c r="D1286" s="464">
        <v>0</v>
      </c>
      <c r="E1286" s="462">
        <v>0</v>
      </c>
    </row>
    <row r="1287" spans="1:5" x14ac:dyDescent="0.3">
      <c r="A1287" s="461">
        <v>106457</v>
      </c>
      <c r="B1287" s="459" t="s">
        <v>2032</v>
      </c>
      <c r="C1287" s="461" t="s">
        <v>80</v>
      </c>
      <c r="D1287" s="464">
        <v>5.43</v>
      </c>
      <c r="E1287" s="462">
        <v>5.69</v>
      </c>
    </row>
    <row r="1288" spans="1:5" x14ac:dyDescent="0.3">
      <c r="A1288" s="461">
        <v>87905</v>
      </c>
      <c r="B1288" s="459" t="s">
        <v>2033</v>
      </c>
      <c r="C1288" s="461" t="s">
        <v>81</v>
      </c>
      <c r="D1288" s="464">
        <v>8.36</v>
      </c>
      <c r="E1288" s="462">
        <v>8.74</v>
      </c>
    </row>
    <row r="1289" spans="1:5" x14ac:dyDescent="0.3">
      <c r="A1289" s="461">
        <v>87904</v>
      </c>
      <c r="B1289" s="459" t="s">
        <v>2034</v>
      </c>
      <c r="C1289" s="461" t="s">
        <v>81</v>
      </c>
      <c r="D1289" s="464">
        <v>8.93</v>
      </c>
      <c r="E1289" s="462">
        <v>9.34</v>
      </c>
    </row>
    <row r="1290" spans="1:5" x14ac:dyDescent="0.3">
      <c r="A1290" s="461">
        <v>87908</v>
      </c>
      <c r="B1290" s="459" t="s">
        <v>2035</v>
      </c>
      <c r="C1290" s="461" t="s">
        <v>81</v>
      </c>
      <c r="D1290" s="464">
        <v>6.5</v>
      </c>
      <c r="E1290" s="462">
        <v>6.72</v>
      </c>
    </row>
    <row r="1291" spans="1:5" x14ac:dyDescent="0.3">
      <c r="A1291" s="461">
        <v>87907</v>
      </c>
      <c r="B1291" s="459" t="s">
        <v>2036</v>
      </c>
      <c r="C1291" s="461" t="s">
        <v>81</v>
      </c>
      <c r="D1291" s="464">
        <v>7.07</v>
      </c>
      <c r="E1291" s="462">
        <v>7.32</v>
      </c>
    </row>
    <row r="1292" spans="1:5" x14ac:dyDescent="0.3">
      <c r="A1292" s="461">
        <v>87903</v>
      </c>
      <c r="B1292" s="459" t="s">
        <v>2037</v>
      </c>
      <c r="C1292" s="461" t="s">
        <v>81</v>
      </c>
      <c r="D1292" s="464">
        <v>13.76</v>
      </c>
      <c r="E1292" s="462">
        <v>13.99</v>
      </c>
    </row>
    <row r="1293" spans="1:5" x14ac:dyDescent="0.3">
      <c r="A1293" s="461">
        <v>87902</v>
      </c>
      <c r="B1293" s="459" t="s">
        <v>2038</v>
      </c>
      <c r="C1293" s="461" t="s">
        <v>81</v>
      </c>
      <c r="D1293" s="464">
        <v>14.2</v>
      </c>
      <c r="E1293" s="462">
        <v>14.45</v>
      </c>
    </row>
    <row r="1294" spans="1:5" x14ac:dyDescent="0.3">
      <c r="A1294" s="461">
        <v>87900</v>
      </c>
      <c r="B1294" s="459" t="s">
        <v>2039</v>
      </c>
      <c r="C1294" s="461" t="s">
        <v>81</v>
      </c>
      <c r="D1294" s="464">
        <v>9.41</v>
      </c>
      <c r="E1294" s="462">
        <v>9.64</v>
      </c>
    </row>
    <row r="1295" spans="1:5" x14ac:dyDescent="0.3">
      <c r="A1295" s="461">
        <v>87899</v>
      </c>
      <c r="B1295" s="459" t="s">
        <v>2040</v>
      </c>
      <c r="C1295" s="461" t="s">
        <v>81</v>
      </c>
      <c r="D1295" s="464">
        <v>9.61</v>
      </c>
      <c r="E1295" s="462">
        <v>9.85</v>
      </c>
    </row>
    <row r="1296" spans="1:5" x14ac:dyDescent="0.3">
      <c r="A1296" s="461">
        <v>87894</v>
      </c>
      <c r="B1296" s="459" t="s">
        <v>2041</v>
      </c>
      <c r="C1296" s="461" t="s">
        <v>81</v>
      </c>
      <c r="D1296" s="464">
        <v>7.17</v>
      </c>
      <c r="E1296" s="462">
        <v>7.48</v>
      </c>
    </row>
    <row r="1297" spans="1:5" x14ac:dyDescent="0.3">
      <c r="A1297" s="461">
        <v>87893</v>
      </c>
      <c r="B1297" s="459" t="s">
        <v>2042</v>
      </c>
      <c r="C1297" s="461" t="s">
        <v>81</v>
      </c>
      <c r="D1297" s="464">
        <v>7.74</v>
      </c>
      <c r="E1297" s="462">
        <v>8.08</v>
      </c>
    </row>
    <row r="1298" spans="1:5" x14ac:dyDescent="0.3">
      <c r="A1298" s="461">
        <v>87897</v>
      </c>
      <c r="B1298" s="459" t="s">
        <v>2043</v>
      </c>
      <c r="C1298" s="461" t="s">
        <v>81</v>
      </c>
      <c r="D1298" s="464">
        <v>5.36</v>
      </c>
      <c r="E1298" s="462">
        <v>5.52</v>
      </c>
    </row>
    <row r="1299" spans="1:5" x14ac:dyDescent="0.3">
      <c r="A1299" s="461">
        <v>87896</v>
      </c>
      <c r="B1299" s="459" t="s">
        <v>2044</v>
      </c>
      <c r="C1299" s="461" t="s">
        <v>81</v>
      </c>
      <c r="D1299" s="464">
        <v>5.93</v>
      </c>
      <c r="E1299" s="462">
        <v>6.12</v>
      </c>
    </row>
    <row r="1300" spans="1:5" x14ac:dyDescent="0.3">
      <c r="A1300" s="461">
        <v>87892</v>
      </c>
      <c r="B1300" s="459" t="s">
        <v>2045</v>
      </c>
      <c r="C1300" s="461" t="s">
        <v>81</v>
      </c>
      <c r="D1300" s="464">
        <v>13.02</v>
      </c>
      <c r="E1300" s="462">
        <v>13.22</v>
      </c>
    </row>
    <row r="1301" spans="1:5" x14ac:dyDescent="0.3">
      <c r="A1301" s="461">
        <v>87891</v>
      </c>
      <c r="B1301" s="459" t="s">
        <v>2046</v>
      </c>
      <c r="C1301" s="461" t="s">
        <v>81</v>
      </c>
      <c r="D1301" s="464">
        <v>13.46</v>
      </c>
      <c r="E1301" s="462">
        <v>13.68</v>
      </c>
    </row>
    <row r="1302" spans="1:5" x14ac:dyDescent="0.3">
      <c r="A1302" s="461">
        <v>87889</v>
      </c>
      <c r="B1302" s="459" t="s">
        <v>2047</v>
      </c>
      <c r="C1302" s="461" t="s">
        <v>81</v>
      </c>
      <c r="D1302" s="464">
        <v>8.67</v>
      </c>
      <c r="E1302" s="462">
        <v>8.8699999999999992</v>
      </c>
    </row>
    <row r="1303" spans="1:5" x14ac:dyDescent="0.3">
      <c r="A1303" s="461">
        <v>87888</v>
      </c>
      <c r="B1303" s="459" t="s">
        <v>2048</v>
      </c>
      <c r="C1303" s="461" t="s">
        <v>81</v>
      </c>
      <c r="D1303" s="464">
        <v>8.8699999999999992</v>
      </c>
      <c r="E1303" s="462">
        <v>9.08</v>
      </c>
    </row>
    <row r="1304" spans="1:5" x14ac:dyDescent="0.3">
      <c r="A1304" s="461">
        <v>104411</v>
      </c>
      <c r="B1304" s="459" t="s">
        <v>2049</v>
      </c>
      <c r="C1304" s="461" t="s">
        <v>81</v>
      </c>
      <c r="D1304" s="464">
        <v>4.8499999999999996</v>
      </c>
      <c r="E1304" s="462">
        <v>4.99</v>
      </c>
    </row>
    <row r="1305" spans="1:5" x14ac:dyDescent="0.3">
      <c r="A1305" s="461">
        <v>104410</v>
      </c>
      <c r="B1305" s="459" t="s">
        <v>2050</v>
      </c>
      <c r="C1305" s="461" t="s">
        <v>81</v>
      </c>
      <c r="D1305" s="464">
        <v>5.49</v>
      </c>
      <c r="E1305" s="462">
        <v>5.66</v>
      </c>
    </row>
    <row r="1306" spans="1:5" x14ac:dyDescent="0.3">
      <c r="A1306" s="461">
        <v>87879</v>
      </c>
      <c r="B1306" s="459" t="s">
        <v>2051</v>
      </c>
      <c r="C1306" s="461" t="s">
        <v>81</v>
      </c>
      <c r="D1306" s="464">
        <v>4.67</v>
      </c>
      <c r="E1306" s="462">
        <v>4.84</v>
      </c>
    </row>
    <row r="1307" spans="1:5" x14ac:dyDescent="0.3">
      <c r="A1307" s="461">
        <v>87878</v>
      </c>
      <c r="B1307" s="459" t="s">
        <v>2052</v>
      </c>
      <c r="C1307" s="461" t="s">
        <v>81</v>
      </c>
      <c r="D1307" s="464">
        <v>5.24</v>
      </c>
      <c r="E1307" s="462">
        <v>5.44</v>
      </c>
    </row>
    <row r="1308" spans="1:5" x14ac:dyDescent="0.3">
      <c r="A1308" s="461">
        <v>87885</v>
      </c>
      <c r="B1308" s="459" t="s">
        <v>2053</v>
      </c>
      <c r="C1308" s="461" t="s">
        <v>81</v>
      </c>
      <c r="D1308" s="464">
        <v>11.34</v>
      </c>
      <c r="E1308" s="462">
        <v>11.43</v>
      </c>
    </row>
    <row r="1309" spans="1:5" x14ac:dyDescent="0.3">
      <c r="A1309" s="461">
        <v>87884</v>
      </c>
      <c r="B1309" s="459" t="s">
        <v>2054</v>
      </c>
      <c r="C1309" s="461" t="s">
        <v>81</v>
      </c>
      <c r="D1309" s="464">
        <v>11.78</v>
      </c>
      <c r="E1309" s="462">
        <v>11.89</v>
      </c>
    </row>
    <row r="1310" spans="1:5" x14ac:dyDescent="0.3">
      <c r="A1310" s="461">
        <v>87882</v>
      </c>
      <c r="B1310" s="459" t="s">
        <v>2055</v>
      </c>
      <c r="C1310" s="461" t="s">
        <v>81</v>
      </c>
      <c r="D1310" s="464">
        <v>6.99</v>
      </c>
      <c r="E1310" s="462">
        <v>7.08</v>
      </c>
    </row>
    <row r="1311" spans="1:5" x14ac:dyDescent="0.3">
      <c r="A1311" s="461">
        <v>87881</v>
      </c>
      <c r="B1311" s="459" t="s">
        <v>2056</v>
      </c>
      <c r="C1311" s="461" t="s">
        <v>81</v>
      </c>
      <c r="D1311" s="464">
        <v>7.19</v>
      </c>
      <c r="E1311" s="462">
        <v>7.29</v>
      </c>
    </row>
    <row r="1312" spans="1:5" x14ac:dyDescent="0.3">
      <c r="A1312" s="461">
        <v>87887</v>
      </c>
      <c r="B1312" s="459" t="s">
        <v>2057</v>
      </c>
      <c r="C1312" s="461" t="s">
        <v>81</v>
      </c>
      <c r="D1312" s="464">
        <v>18.89</v>
      </c>
      <c r="E1312" s="462">
        <v>19.190000000000001</v>
      </c>
    </row>
    <row r="1313" spans="1:5" x14ac:dyDescent="0.3">
      <c r="A1313" s="461">
        <v>87886</v>
      </c>
      <c r="B1313" s="459" t="s">
        <v>2058</v>
      </c>
      <c r="C1313" s="461" t="s">
        <v>81</v>
      </c>
      <c r="D1313" s="464">
        <v>19.84</v>
      </c>
      <c r="E1313" s="462">
        <v>20.18</v>
      </c>
    </row>
    <row r="1314" spans="1:5" x14ac:dyDescent="0.3">
      <c r="A1314" s="461">
        <v>87911</v>
      </c>
      <c r="B1314" s="459" t="s">
        <v>2059</v>
      </c>
      <c r="C1314" s="461" t="s">
        <v>81</v>
      </c>
      <c r="D1314" s="464">
        <v>24.51</v>
      </c>
      <c r="E1314" s="462">
        <v>25.14</v>
      </c>
    </row>
    <row r="1315" spans="1:5" x14ac:dyDescent="0.3">
      <c r="A1315" s="461">
        <v>87910</v>
      </c>
      <c r="B1315" s="459" t="s">
        <v>2060</v>
      </c>
      <c r="C1315" s="461" t="s">
        <v>81</v>
      </c>
      <c r="D1315" s="464">
        <v>25.46</v>
      </c>
      <c r="E1315" s="462">
        <v>26.13</v>
      </c>
    </row>
    <row r="1316" spans="1:5" x14ac:dyDescent="0.3">
      <c r="A1316" s="461">
        <v>103686</v>
      </c>
      <c r="B1316" s="459" t="s">
        <v>2061</v>
      </c>
      <c r="C1316" s="461" t="s">
        <v>74</v>
      </c>
      <c r="D1316" s="464">
        <v>749.25</v>
      </c>
      <c r="E1316" s="462">
        <v>755.75</v>
      </c>
    </row>
    <row r="1317" spans="1:5" x14ac:dyDescent="0.3">
      <c r="A1317" s="461">
        <v>103685</v>
      </c>
      <c r="B1317" s="459" t="s">
        <v>2062</v>
      </c>
      <c r="C1317" s="461" t="s">
        <v>74</v>
      </c>
      <c r="D1317" s="464">
        <v>687.57</v>
      </c>
      <c r="E1317" s="462">
        <v>690.37</v>
      </c>
    </row>
    <row r="1318" spans="1:5" x14ac:dyDescent="0.3">
      <c r="A1318" s="461">
        <v>103669</v>
      </c>
      <c r="B1318" s="459" t="s">
        <v>2063</v>
      </c>
      <c r="C1318" s="461" t="s">
        <v>74</v>
      </c>
      <c r="D1318" s="464">
        <v>987.38</v>
      </c>
      <c r="E1318" s="462">
        <v>1005.02</v>
      </c>
    </row>
    <row r="1319" spans="1:5" x14ac:dyDescent="0.3">
      <c r="A1319" s="461">
        <v>103672</v>
      </c>
      <c r="B1319" s="459" t="s">
        <v>384</v>
      </c>
      <c r="C1319" s="461" t="s">
        <v>74</v>
      </c>
      <c r="D1319" s="464">
        <v>682.49</v>
      </c>
      <c r="E1319" s="462">
        <v>684.96</v>
      </c>
    </row>
    <row r="1320" spans="1:5" x14ac:dyDescent="0.3">
      <c r="A1320" s="461">
        <v>103671</v>
      </c>
      <c r="B1320" s="459" t="s">
        <v>2064</v>
      </c>
      <c r="C1320" s="461" t="s">
        <v>74</v>
      </c>
      <c r="D1320" s="464">
        <v>728.06</v>
      </c>
      <c r="E1320" s="462">
        <v>730.93</v>
      </c>
    </row>
    <row r="1321" spans="1:5" x14ac:dyDescent="0.3">
      <c r="A1321" s="461">
        <v>103688</v>
      </c>
      <c r="B1321" s="459" t="s">
        <v>2065</v>
      </c>
      <c r="C1321" s="461" t="s">
        <v>74</v>
      </c>
      <c r="D1321" s="464">
        <v>862.38</v>
      </c>
      <c r="E1321" s="462">
        <v>872.85</v>
      </c>
    </row>
    <row r="1322" spans="1:5" x14ac:dyDescent="0.3">
      <c r="A1322" s="461">
        <v>103687</v>
      </c>
      <c r="B1322" s="459" t="s">
        <v>2066</v>
      </c>
      <c r="C1322" s="461" t="s">
        <v>74</v>
      </c>
      <c r="D1322" s="464">
        <v>1116.71</v>
      </c>
      <c r="E1322" s="462">
        <v>1141.71</v>
      </c>
    </row>
    <row r="1323" spans="1:5" x14ac:dyDescent="0.3">
      <c r="A1323" s="461">
        <v>103684</v>
      </c>
      <c r="B1323" s="459" t="s">
        <v>2067</v>
      </c>
      <c r="C1323" s="461" t="s">
        <v>74</v>
      </c>
      <c r="D1323" s="464">
        <v>700.67</v>
      </c>
      <c r="E1323" s="462">
        <v>704.23</v>
      </c>
    </row>
    <row r="1324" spans="1:5" x14ac:dyDescent="0.3">
      <c r="A1324" s="461">
        <v>103681</v>
      </c>
      <c r="B1324" s="459" t="s">
        <v>2068</v>
      </c>
      <c r="C1324" s="461" t="s">
        <v>74</v>
      </c>
      <c r="D1324" s="464">
        <v>754.83</v>
      </c>
      <c r="E1324" s="462">
        <v>759.29</v>
      </c>
    </row>
    <row r="1325" spans="1:5" x14ac:dyDescent="0.3">
      <c r="A1325" s="461">
        <v>103679</v>
      </c>
      <c r="B1325" s="459" t="s">
        <v>2069</v>
      </c>
      <c r="C1325" s="461" t="s">
        <v>74</v>
      </c>
      <c r="D1325" s="464">
        <v>825.33</v>
      </c>
      <c r="E1325" s="462">
        <v>833.65</v>
      </c>
    </row>
    <row r="1326" spans="1:5" x14ac:dyDescent="0.3">
      <c r="A1326" s="461">
        <v>103677</v>
      </c>
      <c r="B1326" s="459" t="s">
        <v>2070</v>
      </c>
      <c r="C1326" s="461" t="s">
        <v>74</v>
      </c>
      <c r="D1326" s="464">
        <v>869.35</v>
      </c>
      <c r="E1326" s="462">
        <v>880.2</v>
      </c>
    </row>
    <row r="1327" spans="1:5" x14ac:dyDescent="0.3">
      <c r="A1327" s="461">
        <v>103675</v>
      </c>
      <c r="B1327" s="459" t="s">
        <v>385</v>
      </c>
      <c r="C1327" s="461" t="s">
        <v>74</v>
      </c>
      <c r="D1327" s="464">
        <v>682.84</v>
      </c>
      <c r="E1327" s="462">
        <v>685.37</v>
      </c>
    </row>
    <row r="1328" spans="1:5" x14ac:dyDescent="0.3">
      <c r="A1328" s="461">
        <v>103680</v>
      </c>
      <c r="B1328" s="459" t="s">
        <v>2071</v>
      </c>
      <c r="C1328" s="461" t="s">
        <v>74</v>
      </c>
      <c r="D1328" s="464">
        <v>873.32</v>
      </c>
      <c r="E1328" s="462">
        <v>884.66</v>
      </c>
    </row>
    <row r="1329" spans="1:5" x14ac:dyDescent="0.3">
      <c r="A1329" s="461">
        <v>103678</v>
      </c>
      <c r="B1329" s="459" t="s">
        <v>2072</v>
      </c>
      <c r="C1329" s="461" t="s">
        <v>74</v>
      </c>
      <c r="D1329" s="464">
        <v>947.99</v>
      </c>
      <c r="E1329" s="462">
        <v>963.25</v>
      </c>
    </row>
    <row r="1330" spans="1:5" x14ac:dyDescent="0.3">
      <c r="A1330" s="461">
        <v>103676</v>
      </c>
      <c r="B1330" s="459" t="s">
        <v>2073</v>
      </c>
      <c r="C1330" s="461" t="s">
        <v>74</v>
      </c>
      <c r="D1330" s="464">
        <v>1047.26</v>
      </c>
      <c r="E1330" s="462">
        <v>1068.2</v>
      </c>
    </row>
    <row r="1331" spans="1:5" x14ac:dyDescent="0.3">
      <c r="A1331" s="461">
        <v>103674</v>
      </c>
      <c r="B1331" s="459" t="s">
        <v>631</v>
      </c>
      <c r="C1331" s="461" t="s">
        <v>74</v>
      </c>
      <c r="D1331" s="464">
        <v>703.42</v>
      </c>
      <c r="E1331" s="462">
        <v>707.13</v>
      </c>
    </row>
    <row r="1332" spans="1:5" x14ac:dyDescent="0.3">
      <c r="A1332" s="461">
        <v>103683</v>
      </c>
      <c r="B1332" s="459" t="s">
        <v>2074</v>
      </c>
      <c r="C1332" s="461" t="s">
        <v>74</v>
      </c>
      <c r="D1332" s="464">
        <v>1307.44</v>
      </c>
      <c r="E1332" s="462">
        <v>1343.26</v>
      </c>
    </row>
    <row r="1333" spans="1:5" x14ac:dyDescent="0.3">
      <c r="A1333" s="461">
        <v>103682</v>
      </c>
      <c r="B1333" s="459" t="s">
        <v>2075</v>
      </c>
      <c r="C1333" s="461" t="s">
        <v>74</v>
      </c>
      <c r="D1333" s="464">
        <v>1006.54</v>
      </c>
      <c r="E1333" s="462">
        <v>1025.23</v>
      </c>
    </row>
    <row r="1334" spans="1:5" x14ac:dyDescent="0.3">
      <c r="A1334" s="461">
        <v>103670</v>
      </c>
      <c r="B1334" s="459" t="s">
        <v>2076</v>
      </c>
      <c r="C1334" s="461" t="s">
        <v>74</v>
      </c>
      <c r="D1334" s="464">
        <v>309.5</v>
      </c>
      <c r="E1334" s="462">
        <v>327.14</v>
      </c>
    </row>
    <row r="1335" spans="1:5" x14ac:dyDescent="0.3">
      <c r="A1335" s="461">
        <v>103673</v>
      </c>
      <c r="B1335" s="459" t="s">
        <v>2077</v>
      </c>
      <c r="C1335" s="461" t="s">
        <v>74</v>
      </c>
      <c r="D1335" s="464">
        <v>43.63</v>
      </c>
      <c r="E1335" s="462">
        <v>46.1</v>
      </c>
    </row>
    <row r="1336" spans="1:5" x14ac:dyDescent="0.3">
      <c r="A1336" s="461">
        <v>91084</v>
      </c>
      <c r="B1336" s="459" t="s">
        <v>2078</v>
      </c>
      <c r="C1336" s="461" t="s">
        <v>81</v>
      </c>
      <c r="D1336" s="464">
        <v>266.73</v>
      </c>
      <c r="E1336" s="462">
        <v>271.58999999999997</v>
      </c>
    </row>
    <row r="1337" spans="1:5" x14ac:dyDescent="0.3">
      <c r="A1337" s="461">
        <v>91080</v>
      </c>
      <c r="B1337" s="459" t="s">
        <v>2079</v>
      </c>
      <c r="C1337" s="461" t="s">
        <v>81</v>
      </c>
      <c r="D1337" s="464">
        <v>221.11</v>
      </c>
      <c r="E1337" s="462">
        <v>224.12</v>
      </c>
    </row>
    <row r="1338" spans="1:5" x14ac:dyDescent="0.3">
      <c r="A1338" s="461">
        <v>91101</v>
      </c>
      <c r="B1338" s="459" t="s">
        <v>2080</v>
      </c>
      <c r="C1338" s="461" t="s">
        <v>81</v>
      </c>
      <c r="D1338" s="464">
        <v>251.18</v>
      </c>
      <c r="E1338" s="462">
        <v>255.45</v>
      </c>
    </row>
    <row r="1339" spans="1:5" x14ac:dyDescent="0.3">
      <c r="A1339" s="461">
        <v>91097</v>
      </c>
      <c r="B1339" s="459" t="s">
        <v>2081</v>
      </c>
      <c r="C1339" s="461" t="s">
        <v>81</v>
      </c>
      <c r="D1339" s="464">
        <v>215.3</v>
      </c>
      <c r="E1339" s="462">
        <v>218.08</v>
      </c>
    </row>
    <row r="1340" spans="1:5" x14ac:dyDescent="0.3">
      <c r="A1340" s="461">
        <v>91082</v>
      </c>
      <c r="B1340" s="459" t="s">
        <v>2082</v>
      </c>
      <c r="C1340" s="461" t="s">
        <v>81</v>
      </c>
      <c r="D1340" s="464">
        <v>243.99</v>
      </c>
      <c r="E1340" s="462">
        <v>247.77</v>
      </c>
    </row>
    <row r="1341" spans="1:5" x14ac:dyDescent="0.3">
      <c r="A1341" s="461">
        <v>91078</v>
      </c>
      <c r="B1341" s="459" t="s">
        <v>2083</v>
      </c>
      <c r="C1341" s="461" t="s">
        <v>81</v>
      </c>
      <c r="D1341" s="464">
        <v>210.36</v>
      </c>
      <c r="E1341" s="462">
        <v>212.83</v>
      </c>
    </row>
    <row r="1342" spans="1:5" x14ac:dyDescent="0.3">
      <c r="A1342" s="461">
        <v>91099</v>
      </c>
      <c r="B1342" s="459" t="s">
        <v>2084</v>
      </c>
      <c r="C1342" s="461" t="s">
        <v>81</v>
      </c>
      <c r="D1342" s="464">
        <v>233.29</v>
      </c>
      <c r="E1342" s="462">
        <v>236.67</v>
      </c>
    </row>
    <row r="1343" spans="1:5" x14ac:dyDescent="0.3">
      <c r="A1343" s="461">
        <v>91095</v>
      </c>
      <c r="B1343" s="459" t="s">
        <v>2085</v>
      </c>
      <c r="C1343" s="461" t="s">
        <v>81</v>
      </c>
      <c r="D1343" s="464">
        <v>205.82</v>
      </c>
      <c r="E1343" s="462">
        <v>208.12</v>
      </c>
    </row>
    <row r="1344" spans="1:5" x14ac:dyDescent="0.3">
      <c r="A1344" s="461">
        <v>91076</v>
      </c>
      <c r="B1344" s="459" t="s">
        <v>2086</v>
      </c>
      <c r="C1344" s="461" t="s">
        <v>81</v>
      </c>
      <c r="D1344" s="464">
        <v>305.82</v>
      </c>
      <c r="E1344" s="462">
        <v>316.87</v>
      </c>
    </row>
    <row r="1345" spans="1:5" x14ac:dyDescent="0.3">
      <c r="A1345" s="461">
        <v>91072</v>
      </c>
      <c r="B1345" s="459" t="s">
        <v>2087</v>
      </c>
      <c r="C1345" s="461" t="s">
        <v>81</v>
      </c>
      <c r="D1345" s="464">
        <v>269.74</v>
      </c>
      <c r="E1345" s="462">
        <v>279.33</v>
      </c>
    </row>
    <row r="1346" spans="1:5" x14ac:dyDescent="0.3">
      <c r="A1346" s="461">
        <v>91093</v>
      </c>
      <c r="B1346" s="459" t="s">
        <v>2088</v>
      </c>
      <c r="C1346" s="461" t="s">
        <v>81</v>
      </c>
      <c r="D1346" s="464">
        <v>315.02999999999997</v>
      </c>
      <c r="E1346" s="462">
        <v>326.86</v>
      </c>
    </row>
    <row r="1347" spans="1:5" x14ac:dyDescent="0.3">
      <c r="A1347" s="461">
        <v>91089</v>
      </c>
      <c r="B1347" s="459" t="s">
        <v>2089</v>
      </c>
      <c r="C1347" s="461" t="s">
        <v>81</v>
      </c>
      <c r="D1347" s="464">
        <v>285.54000000000002</v>
      </c>
      <c r="E1347" s="462">
        <v>296.18</v>
      </c>
    </row>
    <row r="1348" spans="1:5" x14ac:dyDescent="0.3">
      <c r="A1348" s="461">
        <v>91074</v>
      </c>
      <c r="B1348" s="459" t="s">
        <v>2090</v>
      </c>
      <c r="C1348" s="461" t="s">
        <v>81</v>
      </c>
      <c r="D1348" s="464">
        <v>209.15</v>
      </c>
      <c r="E1348" s="462">
        <v>214.52</v>
      </c>
    </row>
    <row r="1349" spans="1:5" x14ac:dyDescent="0.3">
      <c r="A1349" s="461">
        <v>91070</v>
      </c>
      <c r="B1349" s="459" t="s">
        <v>2091</v>
      </c>
      <c r="C1349" s="461" t="s">
        <v>81</v>
      </c>
      <c r="D1349" s="464">
        <v>181.92</v>
      </c>
      <c r="E1349" s="462">
        <v>186.19</v>
      </c>
    </row>
    <row r="1350" spans="1:5" x14ac:dyDescent="0.3">
      <c r="A1350" s="461">
        <v>91091</v>
      </c>
      <c r="B1350" s="459" t="s">
        <v>2092</v>
      </c>
      <c r="C1350" s="461" t="s">
        <v>81</v>
      </c>
      <c r="D1350" s="464">
        <v>219.04</v>
      </c>
      <c r="E1350" s="462">
        <v>225.16</v>
      </c>
    </row>
    <row r="1351" spans="1:5" x14ac:dyDescent="0.3">
      <c r="A1351" s="461">
        <v>91087</v>
      </c>
      <c r="B1351" s="459" t="s">
        <v>2093</v>
      </c>
      <c r="C1351" s="461" t="s">
        <v>81</v>
      </c>
      <c r="D1351" s="464">
        <v>196.33</v>
      </c>
      <c r="E1351" s="462">
        <v>201.56</v>
      </c>
    </row>
    <row r="1352" spans="1:5" x14ac:dyDescent="0.3">
      <c r="A1352" s="461">
        <v>91083</v>
      </c>
      <c r="B1352" s="459" t="s">
        <v>2094</v>
      </c>
      <c r="C1352" s="461" t="s">
        <v>81</v>
      </c>
      <c r="D1352" s="464">
        <v>309.92</v>
      </c>
      <c r="E1352" s="462">
        <v>317.43</v>
      </c>
    </row>
    <row r="1353" spans="1:5" x14ac:dyDescent="0.3">
      <c r="A1353" s="461">
        <v>91079</v>
      </c>
      <c r="B1353" s="459" t="s">
        <v>2095</v>
      </c>
      <c r="C1353" s="461" t="s">
        <v>81</v>
      </c>
      <c r="D1353" s="464">
        <v>202.73</v>
      </c>
      <c r="E1353" s="462">
        <v>205.87</v>
      </c>
    </row>
    <row r="1354" spans="1:5" x14ac:dyDescent="0.3">
      <c r="A1354" s="461">
        <v>91100</v>
      </c>
      <c r="B1354" s="459" t="s">
        <v>2096</v>
      </c>
      <c r="C1354" s="461" t="s">
        <v>81</v>
      </c>
      <c r="D1354" s="464">
        <v>264.91000000000003</v>
      </c>
      <c r="E1354" s="462">
        <v>270.58</v>
      </c>
    </row>
    <row r="1355" spans="1:5" x14ac:dyDescent="0.3">
      <c r="A1355" s="461">
        <v>91096</v>
      </c>
      <c r="B1355" s="459" t="s">
        <v>2097</v>
      </c>
      <c r="C1355" s="461" t="s">
        <v>81</v>
      </c>
      <c r="D1355" s="464">
        <v>194.01</v>
      </c>
      <c r="E1355" s="462">
        <v>196.79</v>
      </c>
    </row>
    <row r="1356" spans="1:5" x14ac:dyDescent="0.3">
      <c r="A1356" s="461">
        <v>91081</v>
      </c>
      <c r="B1356" s="459" t="s">
        <v>2098</v>
      </c>
      <c r="C1356" s="461" t="s">
        <v>81</v>
      </c>
      <c r="D1356" s="464">
        <v>254.53</v>
      </c>
      <c r="E1356" s="462">
        <v>259.58</v>
      </c>
    </row>
    <row r="1357" spans="1:5" x14ac:dyDescent="0.3">
      <c r="A1357" s="461">
        <v>91077</v>
      </c>
      <c r="B1357" s="459" t="s">
        <v>2099</v>
      </c>
      <c r="C1357" s="461" t="s">
        <v>81</v>
      </c>
      <c r="D1357" s="464">
        <v>189.01</v>
      </c>
      <c r="E1357" s="462">
        <v>191.49</v>
      </c>
    </row>
    <row r="1358" spans="1:5" x14ac:dyDescent="0.3">
      <c r="A1358" s="461">
        <v>91098</v>
      </c>
      <c r="B1358" s="459" t="s">
        <v>2100</v>
      </c>
      <c r="C1358" s="461" t="s">
        <v>81</v>
      </c>
      <c r="D1358" s="464">
        <v>229.5</v>
      </c>
      <c r="E1358" s="462">
        <v>233.56</v>
      </c>
    </row>
    <row r="1359" spans="1:5" x14ac:dyDescent="0.3">
      <c r="A1359" s="461">
        <v>91094</v>
      </c>
      <c r="B1359" s="459" t="s">
        <v>2101</v>
      </c>
      <c r="C1359" s="461" t="s">
        <v>81</v>
      </c>
      <c r="D1359" s="464">
        <v>182.65</v>
      </c>
      <c r="E1359" s="462">
        <v>184.9</v>
      </c>
    </row>
    <row r="1360" spans="1:5" x14ac:dyDescent="0.3">
      <c r="A1360" s="461">
        <v>91075</v>
      </c>
      <c r="B1360" s="459" t="s">
        <v>2102</v>
      </c>
      <c r="C1360" s="461" t="s">
        <v>81</v>
      </c>
      <c r="D1360" s="464">
        <v>329.4</v>
      </c>
      <c r="E1360" s="462">
        <v>341.84</v>
      </c>
    </row>
    <row r="1361" spans="1:5" x14ac:dyDescent="0.3">
      <c r="A1361" s="461">
        <v>91071</v>
      </c>
      <c r="B1361" s="459" t="s">
        <v>2103</v>
      </c>
      <c r="C1361" s="461" t="s">
        <v>81</v>
      </c>
      <c r="D1361" s="464">
        <v>259.74</v>
      </c>
      <c r="E1361" s="462">
        <v>269.33999999999997</v>
      </c>
    </row>
    <row r="1362" spans="1:5" x14ac:dyDescent="0.3">
      <c r="A1362" s="461">
        <v>91092</v>
      </c>
      <c r="B1362" s="459" t="s">
        <v>2104</v>
      </c>
      <c r="C1362" s="461" t="s">
        <v>81</v>
      </c>
      <c r="D1362" s="464">
        <v>323.56</v>
      </c>
      <c r="E1362" s="462">
        <v>336.14</v>
      </c>
    </row>
    <row r="1363" spans="1:5" x14ac:dyDescent="0.3">
      <c r="A1363" s="461">
        <v>91088</v>
      </c>
      <c r="B1363" s="459" t="s">
        <v>2105</v>
      </c>
      <c r="C1363" s="461" t="s">
        <v>81</v>
      </c>
      <c r="D1363" s="464">
        <v>273.60000000000002</v>
      </c>
      <c r="E1363" s="462">
        <v>284.14999999999998</v>
      </c>
    </row>
    <row r="1364" spans="1:5" x14ac:dyDescent="0.3">
      <c r="A1364" s="461">
        <v>91073</v>
      </c>
      <c r="B1364" s="459" t="s">
        <v>2106</v>
      </c>
      <c r="C1364" s="461" t="s">
        <v>81</v>
      </c>
      <c r="D1364" s="464">
        <v>216.25</v>
      </c>
      <c r="E1364" s="462">
        <v>222.29</v>
      </c>
    </row>
    <row r="1365" spans="1:5" x14ac:dyDescent="0.3">
      <c r="A1365" s="461">
        <v>91069</v>
      </c>
      <c r="B1365" s="459" t="s">
        <v>2107</v>
      </c>
      <c r="C1365" s="461" t="s">
        <v>81</v>
      </c>
      <c r="D1365" s="464">
        <v>170.09</v>
      </c>
      <c r="E1365" s="462">
        <v>174.33</v>
      </c>
    </row>
    <row r="1366" spans="1:5" x14ac:dyDescent="0.3">
      <c r="A1366" s="461">
        <v>91090</v>
      </c>
      <c r="B1366" s="459" t="s">
        <v>2108</v>
      </c>
      <c r="C1366" s="461" t="s">
        <v>81</v>
      </c>
      <c r="D1366" s="464">
        <v>218.11</v>
      </c>
      <c r="E1366" s="462">
        <v>224.61</v>
      </c>
    </row>
    <row r="1367" spans="1:5" x14ac:dyDescent="0.3">
      <c r="A1367" s="461">
        <v>91086</v>
      </c>
      <c r="B1367" s="459" t="s">
        <v>2109</v>
      </c>
      <c r="C1367" s="461" t="s">
        <v>81</v>
      </c>
      <c r="D1367" s="464">
        <v>183.26</v>
      </c>
      <c r="E1367" s="462">
        <v>188.4</v>
      </c>
    </row>
    <row r="1368" spans="1:5" x14ac:dyDescent="0.3">
      <c r="A1368" s="461">
        <v>105522</v>
      </c>
      <c r="B1368" s="459" t="s">
        <v>2110</v>
      </c>
      <c r="C1368" s="461" t="s">
        <v>81</v>
      </c>
      <c r="D1368" s="464">
        <v>0</v>
      </c>
      <c r="E1368" s="462">
        <v>0</v>
      </c>
    </row>
    <row r="1369" spans="1:5" x14ac:dyDescent="0.3">
      <c r="A1369" s="461">
        <v>104281</v>
      </c>
      <c r="B1369" s="459" t="s">
        <v>2111</v>
      </c>
      <c r="C1369" s="461" t="s">
        <v>79</v>
      </c>
      <c r="D1369" s="464">
        <v>0</v>
      </c>
      <c r="E1369" s="462">
        <v>0</v>
      </c>
    </row>
    <row r="1370" spans="1:5" x14ac:dyDescent="0.3">
      <c r="A1370" s="461">
        <v>104287</v>
      </c>
      <c r="B1370" s="459" t="s">
        <v>2112</v>
      </c>
      <c r="C1370" s="461" t="s">
        <v>79</v>
      </c>
      <c r="D1370" s="464">
        <v>0</v>
      </c>
      <c r="E1370" s="462">
        <v>0</v>
      </c>
    </row>
    <row r="1371" spans="1:5" x14ac:dyDescent="0.3">
      <c r="A1371" s="461">
        <v>104286</v>
      </c>
      <c r="B1371" s="459" t="s">
        <v>2113</v>
      </c>
      <c r="C1371" s="461" t="s">
        <v>79</v>
      </c>
      <c r="D1371" s="464">
        <v>0</v>
      </c>
      <c r="E1371" s="462">
        <v>0</v>
      </c>
    </row>
    <row r="1372" spans="1:5" x14ac:dyDescent="0.3">
      <c r="A1372" s="461">
        <v>104292</v>
      </c>
      <c r="B1372" s="459" t="s">
        <v>2114</v>
      </c>
      <c r="C1372" s="461" t="s">
        <v>79</v>
      </c>
      <c r="D1372" s="464">
        <v>0</v>
      </c>
      <c r="E1372" s="462">
        <v>0</v>
      </c>
    </row>
    <row r="1373" spans="1:5" x14ac:dyDescent="0.3">
      <c r="A1373" s="461">
        <v>104282</v>
      </c>
      <c r="B1373" s="459" t="s">
        <v>2115</v>
      </c>
      <c r="C1373" s="461" t="s">
        <v>79</v>
      </c>
      <c r="D1373" s="464">
        <v>0</v>
      </c>
      <c r="E1373" s="462">
        <v>0</v>
      </c>
    </row>
    <row r="1374" spans="1:5" x14ac:dyDescent="0.3">
      <c r="A1374" s="461">
        <v>104288</v>
      </c>
      <c r="B1374" s="459" t="s">
        <v>2116</v>
      </c>
      <c r="C1374" s="461" t="s">
        <v>79</v>
      </c>
      <c r="D1374" s="464">
        <v>0</v>
      </c>
      <c r="E1374" s="462">
        <v>0</v>
      </c>
    </row>
    <row r="1375" spans="1:5" x14ac:dyDescent="0.3">
      <c r="A1375" s="461">
        <v>104283</v>
      </c>
      <c r="B1375" s="459" t="s">
        <v>2117</v>
      </c>
      <c r="C1375" s="461" t="s">
        <v>79</v>
      </c>
      <c r="D1375" s="464">
        <v>0</v>
      </c>
      <c r="E1375" s="462">
        <v>0</v>
      </c>
    </row>
    <row r="1376" spans="1:5" x14ac:dyDescent="0.3">
      <c r="A1376" s="461">
        <v>104289</v>
      </c>
      <c r="B1376" s="459" t="s">
        <v>2118</v>
      </c>
      <c r="C1376" s="461" t="s">
        <v>79</v>
      </c>
      <c r="D1376" s="464">
        <v>0</v>
      </c>
      <c r="E1376" s="462">
        <v>0</v>
      </c>
    </row>
    <row r="1377" spans="1:5" x14ac:dyDescent="0.3">
      <c r="A1377" s="461">
        <v>104284</v>
      </c>
      <c r="B1377" s="459" t="s">
        <v>2119</v>
      </c>
      <c r="C1377" s="461" t="s">
        <v>79</v>
      </c>
      <c r="D1377" s="464">
        <v>0</v>
      </c>
      <c r="E1377" s="462">
        <v>0</v>
      </c>
    </row>
    <row r="1378" spans="1:5" x14ac:dyDescent="0.3">
      <c r="A1378" s="461">
        <v>104290</v>
      </c>
      <c r="B1378" s="459" t="s">
        <v>2120</v>
      </c>
      <c r="C1378" s="461" t="s">
        <v>79</v>
      </c>
      <c r="D1378" s="464">
        <v>0</v>
      </c>
      <c r="E1378" s="462">
        <v>0</v>
      </c>
    </row>
    <row r="1379" spans="1:5" x14ac:dyDescent="0.3">
      <c r="A1379" s="461">
        <v>104285</v>
      </c>
      <c r="B1379" s="459" t="s">
        <v>2121</v>
      </c>
      <c r="C1379" s="461" t="s">
        <v>79</v>
      </c>
      <c r="D1379" s="464">
        <v>0</v>
      </c>
      <c r="E1379" s="462">
        <v>0</v>
      </c>
    </row>
    <row r="1380" spans="1:5" x14ac:dyDescent="0.3">
      <c r="A1380" s="461">
        <v>104291</v>
      </c>
      <c r="B1380" s="459" t="s">
        <v>2122</v>
      </c>
      <c r="C1380" s="461" t="s">
        <v>79</v>
      </c>
      <c r="D1380" s="464">
        <v>0</v>
      </c>
      <c r="E1380" s="462">
        <v>0</v>
      </c>
    </row>
    <row r="1381" spans="1:5" x14ac:dyDescent="0.3">
      <c r="A1381" s="461">
        <v>104267</v>
      </c>
      <c r="B1381" s="459" t="s">
        <v>2123</v>
      </c>
      <c r="C1381" s="461" t="s">
        <v>79</v>
      </c>
      <c r="D1381" s="464">
        <v>0</v>
      </c>
      <c r="E1381" s="462">
        <v>0</v>
      </c>
    </row>
    <row r="1382" spans="1:5" x14ac:dyDescent="0.3">
      <c r="A1382" s="461">
        <v>104268</v>
      </c>
      <c r="B1382" s="459" t="s">
        <v>2124</v>
      </c>
      <c r="C1382" s="461" t="s">
        <v>79</v>
      </c>
      <c r="D1382" s="464">
        <v>0</v>
      </c>
      <c r="E1382" s="462">
        <v>0</v>
      </c>
    </row>
    <row r="1383" spans="1:5" x14ac:dyDescent="0.3">
      <c r="A1383" s="461">
        <v>104269</v>
      </c>
      <c r="B1383" s="459" t="s">
        <v>2125</v>
      </c>
      <c r="C1383" s="461" t="s">
        <v>79</v>
      </c>
      <c r="D1383" s="464">
        <v>0</v>
      </c>
      <c r="E1383" s="462">
        <v>0</v>
      </c>
    </row>
    <row r="1384" spans="1:5" x14ac:dyDescent="0.3">
      <c r="A1384" s="461">
        <v>104270</v>
      </c>
      <c r="B1384" s="459" t="s">
        <v>2126</v>
      </c>
      <c r="C1384" s="461" t="s">
        <v>79</v>
      </c>
      <c r="D1384" s="464">
        <v>0</v>
      </c>
      <c r="E1384" s="462">
        <v>0</v>
      </c>
    </row>
    <row r="1385" spans="1:5" x14ac:dyDescent="0.3">
      <c r="A1385" s="461">
        <v>104276</v>
      </c>
      <c r="B1385" s="459" t="s">
        <v>2127</v>
      </c>
      <c r="C1385" s="461" t="s">
        <v>79</v>
      </c>
      <c r="D1385" s="464">
        <v>0</v>
      </c>
      <c r="E1385" s="462">
        <v>0</v>
      </c>
    </row>
    <row r="1386" spans="1:5" x14ac:dyDescent="0.3">
      <c r="A1386" s="461">
        <v>104280</v>
      </c>
      <c r="B1386" s="459" t="s">
        <v>2128</v>
      </c>
      <c r="C1386" s="461" t="s">
        <v>79</v>
      </c>
      <c r="D1386" s="464">
        <v>0</v>
      </c>
      <c r="E1386" s="462">
        <v>0</v>
      </c>
    </row>
    <row r="1387" spans="1:5" x14ac:dyDescent="0.3">
      <c r="A1387" s="461">
        <v>104271</v>
      </c>
      <c r="B1387" s="459" t="s">
        <v>2129</v>
      </c>
      <c r="C1387" s="461" t="s">
        <v>79</v>
      </c>
      <c r="D1387" s="464">
        <v>0</v>
      </c>
      <c r="E1387" s="462">
        <v>0</v>
      </c>
    </row>
    <row r="1388" spans="1:5" x14ac:dyDescent="0.3">
      <c r="A1388" s="461">
        <v>104272</v>
      </c>
      <c r="B1388" s="459" t="s">
        <v>2130</v>
      </c>
      <c r="C1388" s="461" t="s">
        <v>79</v>
      </c>
      <c r="D1388" s="464">
        <v>0</v>
      </c>
      <c r="E1388" s="462">
        <v>0</v>
      </c>
    </row>
    <row r="1389" spans="1:5" x14ac:dyDescent="0.3">
      <c r="A1389" s="461">
        <v>104273</v>
      </c>
      <c r="B1389" s="459" t="s">
        <v>2131</v>
      </c>
      <c r="C1389" s="461" t="s">
        <v>79</v>
      </c>
      <c r="D1389" s="464">
        <v>0</v>
      </c>
      <c r="E1389" s="462">
        <v>0</v>
      </c>
    </row>
    <row r="1390" spans="1:5" x14ac:dyDescent="0.3">
      <c r="A1390" s="461">
        <v>104277</v>
      </c>
      <c r="B1390" s="459" t="s">
        <v>2132</v>
      </c>
      <c r="C1390" s="461" t="s">
        <v>79</v>
      </c>
      <c r="D1390" s="464">
        <v>0</v>
      </c>
      <c r="E1390" s="462">
        <v>0</v>
      </c>
    </row>
    <row r="1391" spans="1:5" x14ac:dyDescent="0.3">
      <c r="A1391" s="461">
        <v>104274</v>
      </c>
      <c r="B1391" s="459" t="s">
        <v>2133</v>
      </c>
      <c r="C1391" s="461" t="s">
        <v>79</v>
      </c>
      <c r="D1391" s="464">
        <v>0</v>
      </c>
      <c r="E1391" s="462">
        <v>0</v>
      </c>
    </row>
    <row r="1392" spans="1:5" x14ac:dyDescent="0.3">
      <c r="A1392" s="461">
        <v>104278</v>
      </c>
      <c r="B1392" s="459" t="s">
        <v>2134</v>
      </c>
      <c r="C1392" s="461" t="s">
        <v>79</v>
      </c>
      <c r="D1392" s="464">
        <v>0</v>
      </c>
      <c r="E1392" s="462">
        <v>0</v>
      </c>
    </row>
    <row r="1393" spans="1:5" x14ac:dyDescent="0.3">
      <c r="A1393" s="461">
        <v>104275</v>
      </c>
      <c r="B1393" s="459" t="s">
        <v>2135</v>
      </c>
      <c r="C1393" s="461" t="s">
        <v>79</v>
      </c>
      <c r="D1393" s="464">
        <v>0</v>
      </c>
      <c r="E1393" s="462">
        <v>0</v>
      </c>
    </row>
    <row r="1394" spans="1:5" x14ac:dyDescent="0.3">
      <c r="A1394" s="461">
        <v>104279</v>
      </c>
      <c r="B1394" s="459" t="s">
        <v>2136</v>
      </c>
      <c r="C1394" s="461" t="s">
        <v>79</v>
      </c>
      <c r="D1394" s="464">
        <v>0</v>
      </c>
      <c r="E1394" s="462">
        <v>0</v>
      </c>
    </row>
    <row r="1395" spans="1:5" x14ac:dyDescent="0.3">
      <c r="A1395" s="461">
        <v>104265</v>
      </c>
      <c r="B1395" s="459" t="s">
        <v>2137</v>
      </c>
      <c r="C1395" s="461" t="s">
        <v>79</v>
      </c>
      <c r="D1395" s="464">
        <v>0</v>
      </c>
      <c r="E1395" s="462">
        <v>0</v>
      </c>
    </row>
    <row r="1396" spans="1:5" x14ac:dyDescent="0.3">
      <c r="A1396" s="461">
        <v>104266</v>
      </c>
      <c r="B1396" s="459" t="s">
        <v>2138</v>
      </c>
      <c r="C1396" s="461" t="s">
        <v>79</v>
      </c>
      <c r="D1396" s="464">
        <v>0</v>
      </c>
      <c r="E1396" s="462">
        <v>0</v>
      </c>
    </row>
    <row r="1397" spans="1:5" x14ac:dyDescent="0.3">
      <c r="A1397" s="461">
        <v>104305</v>
      </c>
      <c r="B1397" s="459" t="s">
        <v>2139</v>
      </c>
      <c r="C1397" s="461" t="s">
        <v>80</v>
      </c>
      <c r="D1397" s="464">
        <v>0</v>
      </c>
      <c r="E1397" s="462">
        <v>0</v>
      </c>
    </row>
    <row r="1398" spans="1:5" x14ac:dyDescent="0.3">
      <c r="A1398" s="461">
        <v>104306</v>
      </c>
      <c r="B1398" s="459" t="s">
        <v>2140</v>
      </c>
      <c r="C1398" s="461" t="s">
        <v>80</v>
      </c>
      <c r="D1398" s="464">
        <v>0</v>
      </c>
      <c r="E1398" s="462">
        <v>0</v>
      </c>
    </row>
    <row r="1399" spans="1:5" x14ac:dyDescent="0.3">
      <c r="A1399" s="461">
        <v>104307</v>
      </c>
      <c r="B1399" s="459" t="s">
        <v>2141</v>
      </c>
      <c r="C1399" s="461" t="s">
        <v>80</v>
      </c>
      <c r="D1399" s="464">
        <v>0</v>
      </c>
      <c r="E1399" s="462">
        <v>0</v>
      </c>
    </row>
    <row r="1400" spans="1:5" x14ac:dyDescent="0.3">
      <c r="A1400" s="461">
        <v>104308</v>
      </c>
      <c r="B1400" s="459" t="s">
        <v>2142</v>
      </c>
      <c r="C1400" s="461" t="s">
        <v>80</v>
      </c>
      <c r="D1400" s="464">
        <v>0</v>
      </c>
      <c r="E1400" s="462">
        <v>0</v>
      </c>
    </row>
    <row r="1401" spans="1:5" x14ac:dyDescent="0.3">
      <c r="A1401" s="461">
        <v>104309</v>
      </c>
      <c r="B1401" s="459" t="s">
        <v>2143</v>
      </c>
      <c r="C1401" s="461" t="s">
        <v>80</v>
      </c>
      <c r="D1401" s="464">
        <v>0</v>
      </c>
      <c r="E1401" s="462">
        <v>0</v>
      </c>
    </row>
    <row r="1402" spans="1:5" x14ac:dyDescent="0.3">
      <c r="A1402" s="461">
        <v>104310</v>
      </c>
      <c r="B1402" s="459" t="s">
        <v>2144</v>
      </c>
      <c r="C1402" s="461" t="s">
        <v>80</v>
      </c>
      <c r="D1402" s="464">
        <v>0</v>
      </c>
      <c r="E1402" s="462">
        <v>0</v>
      </c>
    </row>
    <row r="1403" spans="1:5" x14ac:dyDescent="0.3">
      <c r="A1403" s="461">
        <v>104311</v>
      </c>
      <c r="B1403" s="459" t="s">
        <v>2145</v>
      </c>
      <c r="C1403" s="461" t="s">
        <v>80</v>
      </c>
      <c r="D1403" s="464">
        <v>0</v>
      </c>
      <c r="E1403" s="462">
        <v>0</v>
      </c>
    </row>
    <row r="1404" spans="1:5" x14ac:dyDescent="0.3">
      <c r="A1404" s="461">
        <v>104301</v>
      </c>
      <c r="B1404" s="459" t="s">
        <v>2146</v>
      </c>
      <c r="C1404" s="461" t="s">
        <v>110</v>
      </c>
      <c r="D1404" s="464">
        <v>0</v>
      </c>
      <c r="E1404" s="462">
        <v>0</v>
      </c>
    </row>
    <row r="1405" spans="1:5" x14ac:dyDescent="0.3">
      <c r="A1405" s="461">
        <v>104302</v>
      </c>
      <c r="B1405" s="459" t="s">
        <v>2147</v>
      </c>
      <c r="C1405" s="461" t="s">
        <v>110</v>
      </c>
      <c r="D1405" s="464">
        <v>0</v>
      </c>
      <c r="E1405" s="462">
        <v>0</v>
      </c>
    </row>
    <row r="1406" spans="1:5" x14ac:dyDescent="0.3">
      <c r="A1406" s="461">
        <v>104303</v>
      </c>
      <c r="B1406" s="459" t="s">
        <v>2148</v>
      </c>
      <c r="C1406" s="461" t="s">
        <v>110</v>
      </c>
      <c r="D1406" s="464">
        <v>0</v>
      </c>
      <c r="E1406" s="462">
        <v>0</v>
      </c>
    </row>
    <row r="1407" spans="1:5" x14ac:dyDescent="0.3">
      <c r="A1407" s="461">
        <v>104304</v>
      </c>
      <c r="B1407" s="459" t="s">
        <v>2149</v>
      </c>
      <c r="C1407" s="461" t="s">
        <v>110</v>
      </c>
      <c r="D1407" s="464">
        <v>0</v>
      </c>
      <c r="E1407" s="462">
        <v>0</v>
      </c>
    </row>
    <row r="1408" spans="1:5" x14ac:dyDescent="0.3">
      <c r="A1408" s="461">
        <v>104293</v>
      </c>
      <c r="B1408" s="459" t="s">
        <v>2150</v>
      </c>
      <c r="C1408" s="461" t="s">
        <v>110</v>
      </c>
      <c r="D1408" s="464">
        <v>0</v>
      </c>
      <c r="E1408" s="462">
        <v>0</v>
      </c>
    </row>
    <row r="1409" spans="1:5" x14ac:dyDescent="0.3">
      <c r="A1409" s="461">
        <v>104297</v>
      </c>
      <c r="B1409" s="459" t="s">
        <v>2151</v>
      </c>
      <c r="C1409" s="461" t="s">
        <v>110</v>
      </c>
      <c r="D1409" s="464">
        <v>0</v>
      </c>
      <c r="E1409" s="462">
        <v>0</v>
      </c>
    </row>
    <row r="1410" spans="1:5" x14ac:dyDescent="0.3">
      <c r="A1410" s="461">
        <v>104295</v>
      </c>
      <c r="B1410" s="459" t="s">
        <v>2152</v>
      </c>
      <c r="C1410" s="461" t="s">
        <v>110</v>
      </c>
      <c r="D1410" s="464">
        <v>0</v>
      </c>
      <c r="E1410" s="462">
        <v>0</v>
      </c>
    </row>
    <row r="1411" spans="1:5" x14ac:dyDescent="0.3">
      <c r="A1411" s="461">
        <v>104299</v>
      </c>
      <c r="B1411" s="459" t="s">
        <v>2153</v>
      </c>
      <c r="C1411" s="461" t="s">
        <v>110</v>
      </c>
      <c r="D1411" s="464">
        <v>0</v>
      </c>
      <c r="E1411" s="462">
        <v>0</v>
      </c>
    </row>
    <row r="1412" spans="1:5" x14ac:dyDescent="0.3">
      <c r="A1412" s="461">
        <v>104294</v>
      </c>
      <c r="B1412" s="459" t="s">
        <v>2154</v>
      </c>
      <c r="C1412" s="461" t="s">
        <v>110</v>
      </c>
      <c r="D1412" s="464">
        <v>0</v>
      </c>
      <c r="E1412" s="462">
        <v>0</v>
      </c>
    </row>
    <row r="1413" spans="1:5" x14ac:dyDescent="0.3">
      <c r="A1413" s="461">
        <v>104298</v>
      </c>
      <c r="B1413" s="459" t="s">
        <v>2155</v>
      </c>
      <c r="C1413" s="461" t="s">
        <v>110</v>
      </c>
      <c r="D1413" s="464">
        <v>0</v>
      </c>
      <c r="E1413" s="462">
        <v>0</v>
      </c>
    </row>
    <row r="1414" spans="1:5" x14ac:dyDescent="0.3">
      <c r="A1414" s="461">
        <v>104296</v>
      </c>
      <c r="B1414" s="459" t="s">
        <v>2156</v>
      </c>
      <c r="C1414" s="461" t="s">
        <v>110</v>
      </c>
      <c r="D1414" s="464">
        <v>0</v>
      </c>
      <c r="E1414" s="462">
        <v>0</v>
      </c>
    </row>
    <row r="1415" spans="1:5" x14ac:dyDescent="0.3">
      <c r="A1415" s="461">
        <v>104300</v>
      </c>
      <c r="B1415" s="459" t="s">
        <v>2157</v>
      </c>
      <c r="C1415" s="461" t="s">
        <v>110</v>
      </c>
      <c r="D1415" s="464">
        <v>0</v>
      </c>
      <c r="E1415" s="462">
        <v>0</v>
      </c>
    </row>
    <row r="1416" spans="1:5" x14ac:dyDescent="0.3">
      <c r="A1416" s="461">
        <v>90944</v>
      </c>
      <c r="B1416" s="459" t="s">
        <v>2158</v>
      </c>
      <c r="C1416" s="461" t="s">
        <v>81</v>
      </c>
      <c r="D1416" s="464">
        <v>226.87</v>
      </c>
      <c r="E1416" s="462">
        <v>229.16</v>
      </c>
    </row>
    <row r="1417" spans="1:5" x14ac:dyDescent="0.3">
      <c r="A1417" s="461">
        <v>90934</v>
      </c>
      <c r="B1417" s="459" t="s">
        <v>2159</v>
      </c>
      <c r="C1417" s="461" t="s">
        <v>81</v>
      </c>
      <c r="D1417" s="464">
        <v>210.43</v>
      </c>
      <c r="E1417" s="462">
        <v>212.53</v>
      </c>
    </row>
    <row r="1418" spans="1:5" x14ac:dyDescent="0.3">
      <c r="A1418" s="461">
        <v>90954</v>
      </c>
      <c r="B1418" s="459" t="s">
        <v>2160</v>
      </c>
      <c r="C1418" s="461" t="s">
        <v>81</v>
      </c>
      <c r="D1418" s="464">
        <v>256.97000000000003</v>
      </c>
      <c r="E1418" s="462">
        <v>259.64999999999998</v>
      </c>
    </row>
    <row r="1419" spans="1:5" x14ac:dyDescent="0.3">
      <c r="A1419" s="461">
        <v>90933</v>
      </c>
      <c r="B1419" s="459" t="s">
        <v>2161</v>
      </c>
      <c r="C1419" s="461" t="s">
        <v>81</v>
      </c>
      <c r="D1419" s="464">
        <v>195.19</v>
      </c>
      <c r="E1419" s="462">
        <v>196.56</v>
      </c>
    </row>
    <row r="1420" spans="1:5" x14ac:dyDescent="0.3">
      <c r="A1420" s="461">
        <v>90943</v>
      </c>
      <c r="B1420" s="459" t="s">
        <v>2162</v>
      </c>
      <c r="C1420" s="461" t="s">
        <v>81</v>
      </c>
      <c r="D1420" s="464">
        <v>210.27</v>
      </c>
      <c r="E1420" s="462">
        <v>211.76</v>
      </c>
    </row>
    <row r="1421" spans="1:5" x14ac:dyDescent="0.3">
      <c r="A1421" s="461">
        <v>90953</v>
      </c>
      <c r="B1421" s="459" t="s">
        <v>2163</v>
      </c>
      <c r="C1421" s="461" t="s">
        <v>81</v>
      </c>
      <c r="D1421" s="464">
        <v>237.89</v>
      </c>
      <c r="E1421" s="462">
        <v>239.64</v>
      </c>
    </row>
    <row r="1422" spans="1:5" x14ac:dyDescent="0.3">
      <c r="A1422" s="461">
        <v>90932</v>
      </c>
      <c r="B1422" s="459" t="s">
        <v>2164</v>
      </c>
      <c r="C1422" s="461" t="s">
        <v>81</v>
      </c>
      <c r="D1422" s="464">
        <v>97.07</v>
      </c>
      <c r="E1422" s="462">
        <v>98.98</v>
      </c>
    </row>
    <row r="1423" spans="1:5" x14ac:dyDescent="0.3">
      <c r="A1423" s="461">
        <v>90942</v>
      </c>
      <c r="B1423" s="459" t="s">
        <v>2165</v>
      </c>
      <c r="C1423" s="461" t="s">
        <v>81</v>
      </c>
      <c r="D1423" s="464">
        <v>103.43</v>
      </c>
      <c r="E1423" s="462">
        <v>105.51</v>
      </c>
    </row>
    <row r="1424" spans="1:5" x14ac:dyDescent="0.3">
      <c r="A1424" s="461">
        <v>90952</v>
      </c>
      <c r="B1424" s="459" t="s">
        <v>2166</v>
      </c>
      <c r="C1424" s="461" t="s">
        <v>81</v>
      </c>
      <c r="D1424" s="464">
        <v>115.04</v>
      </c>
      <c r="E1424" s="462">
        <v>117.48</v>
      </c>
    </row>
    <row r="1425" spans="1:5" x14ac:dyDescent="0.3">
      <c r="A1425" s="461">
        <v>90930</v>
      </c>
      <c r="B1425" s="459" t="s">
        <v>2167</v>
      </c>
      <c r="C1425" s="461" t="s">
        <v>81</v>
      </c>
      <c r="D1425" s="464">
        <v>88.62</v>
      </c>
      <c r="E1425" s="462">
        <v>90.05</v>
      </c>
    </row>
    <row r="1426" spans="1:5" x14ac:dyDescent="0.3">
      <c r="A1426" s="461">
        <v>90940</v>
      </c>
      <c r="B1426" s="459" t="s">
        <v>2168</v>
      </c>
      <c r="C1426" s="461" t="s">
        <v>81</v>
      </c>
      <c r="D1426" s="464">
        <v>94.22</v>
      </c>
      <c r="E1426" s="462">
        <v>95.78</v>
      </c>
    </row>
    <row r="1427" spans="1:5" x14ac:dyDescent="0.3">
      <c r="A1427" s="461">
        <v>90950</v>
      </c>
      <c r="B1427" s="459" t="s">
        <v>2169</v>
      </c>
      <c r="C1427" s="461" t="s">
        <v>81</v>
      </c>
      <c r="D1427" s="464">
        <v>104.46</v>
      </c>
      <c r="E1427" s="462">
        <v>106.29</v>
      </c>
    </row>
    <row r="1428" spans="1:5" x14ac:dyDescent="0.3">
      <c r="A1428" s="461">
        <v>88476</v>
      </c>
      <c r="B1428" s="459" t="s">
        <v>2170</v>
      </c>
      <c r="C1428" s="461" t="s">
        <v>81</v>
      </c>
      <c r="D1428" s="464">
        <v>23.29</v>
      </c>
      <c r="E1428" s="462">
        <v>23.42</v>
      </c>
    </row>
    <row r="1429" spans="1:5" x14ac:dyDescent="0.3">
      <c r="A1429" s="461">
        <v>88477</v>
      </c>
      <c r="B1429" s="459" t="s">
        <v>2171</v>
      </c>
      <c r="C1429" s="461" t="s">
        <v>81</v>
      </c>
      <c r="D1429" s="464">
        <v>31.98</v>
      </c>
      <c r="E1429" s="462">
        <v>32.22</v>
      </c>
    </row>
    <row r="1430" spans="1:5" x14ac:dyDescent="0.3">
      <c r="A1430" s="461">
        <v>88478</v>
      </c>
      <c r="B1430" s="459" t="s">
        <v>2172</v>
      </c>
      <c r="C1430" s="461" t="s">
        <v>81</v>
      </c>
      <c r="D1430" s="464">
        <v>39.18</v>
      </c>
      <c r="E1430" s="462">
        <v>39.5</v>
      </c>
    </row>
    <row r="1431" spans="1:5" x14ac:dyDescent="0.3">
      <c r="A1431" s="461">
        <v>88470</v>
      </c>
      <c r="B1431" s="459" t="s">
        <v>2173</v>
      </c>
      <c r="C1431" s="461" t="s">
        <v>81</v>
      </c>
      <c r="D1431" s="464">
        <v>27.69</v>
      </c>
      <c r="E1431" s="462">
        <v>27.88</v>
      </c>
    </row>
    <row r="1432" spans="1:5" x14ac:dyDescent="0.3">
      <c r="A1432" s="461">
        <v>88471</v>
      </c>
      <c r="B1432" s="459" t="s">
        <v>2174</v>
      </c>
      <c r="C1432" s="461" t="s">
        <v>81</v>
      </c>
      <c r="D1432" s="464">
        <v>34.65</v>
      </c>
      <c r="E1432" s="462">
        <v>34.909999999999997</v>
      </c>
    </row>
    <row r="1433" spans="1:5" x14ac:dyDescent="0.3">
      <c r="A1433" s="461">
        <v>88472</v>
      </c>
      <c r="B1433" s="459" t="s">
        <v>2175</v>
      </c>
      <c r="C1433" s="461" t="s">
        <v>81</v>
      </c>
      <c r="D1433" s="464">
        <v>40.17</v>
      </c>
      <c r="E1433" s="462">
        <v>40.49</v>
      </c>
    </row>
    <row r="1434" spans="1:5" x14ac:dyDescent="0.3">
      <c r="A1434" s="461">
        <v>87759</v>
      </c>
      <c r="B1434" s="459" t="s">
        <v>2176</v>
      </c>
      <c r="C1434" s="461" t="s">
        <v>81</v>
      </c>
      <c r="D1434" s="464">
        <v>139.77000000000001</v>
      </c>
      <c r="E1434" s="462">
        <v>141.87</v>
      </c>
    </row>
    <row r="1435" spans="1:5" x14ac:dyDescent="0.3">
      <c r="A1435" s="461">
        <v>87769</v>
      </c>
      <c r="B1435" s="459" t="s">
        <v>2177</v>
      </c>
      <c r="C1435" s="461" t="s">
        <v>81</v>
      </c>
      <c r="D1435" s="464">
        <v>167.49</v>
      </c>
      <c r="E1435" s="462">
        <v>169.83</v>
      </c>
    </row>
    <row r="1436" spans="1:5" x14ac:dyDescent="0.3">
      <c r="A1436" s="461">
        <v>87739</v>
      </c>
      <c r="B1436" s="459" t="s">
        <v>2178</v>
      </c>
      <c r="C1436" s="461" t="s">
        <v>81</v>
      </c>
      <c r="D1436" s="464">
        <v>108.48</v>
      </c>
      <c r="E1436" s="462">
        <v>110.24</v>
      </c>
    </row>
    <row r="1437" spans="1:5" x14ac:dyDescent="0.3">
      <c r="A1437" s="461">
        <v>87749</v>
      </c>
      <c r="B1437" s="459" t="s">
        <v>2179</v>
      </c>
      <c r="C1437" s="461" t="s">
        <v>81</v>
      </c>
      <c r="D1437" s="464">
        <v>142.29</v>
      </c>
      <c r="E1437" s="462">
        <v>144.33000000000001</v>
      </c>
    </row>
    <row r="1438" spans="1:5" x14ac:dyDescent="0.3">
      <c r="A1438" s="461">
        <v>87624</v>
      </c>
      <c r="B1438" s="459" t="s">
        <v>2180</v>
      </c>
      <c r="C1438" s="461" t="s">
        <v>81</v>
      </c>
      <c r="D1438" s="464">
        <v>95.94</v>
      </c>
      <c r="E1438" s="462">
        <v>96.97</v>
      </c>
    </row>
    <row r="1439" spans="1:5" x14ac:dyDescent="0.3">
      <c r="A1439" s="461">
        <v>87634</v>
      </c>
      <c r="B1439" s="459" t="s">
        <v>2181</v>
      </c>
      <c r="C1439" s="461" t="s">
        <v>81</v>
      </c>
      <c r="D1439" s="464">
        <v>129.74</v>
      </c>
      <c r="E1439" s="462">
        <v>131.05000000000001</v>
      </c>
    </row>
    <row r="1440" spans="1:5" x14ac:dyDescent="0.3">
      <c r="A1440" s="461">
        <v>87644</v>
      </c>
      <c r="B1440" s="459" t="s">
        <v>2182</v>
      </c>
      <c r="C1440" s="461" t="s">
        <v>81</v>
      </c>
      <c r="D1440" s="464">
        <v>157.41</v>
      </c>
      <c r="E1440" s="462">
        <v>158.94999999999999</v>
      </c>
    </row>
    <row r="1441" spans="1:5" x14ac:dyDescent="0.3">
      <c r="A1441" s="461">
        <v>87684</v>
      </c>
      <c r="B1441" s="459" t="s">
        <v>2183</v>
      </c>
      <c r="C1441" s="461" t="s">
        <v>81</v>
      </c>
      <c r="D1441" s="464">
        <v>152.43</v>
      </c>
      <c r="E1441" s="462">
        <v>153.91999999999999</v>
      </c>
    </row>
    <row r="1442" spans="1:5" x14ac:dyDescent="0.3">
      <c r="A1442" s="461">
        <v>87694</v>
      </c>
      <c r="B1442" s="459" t="s">
        <v>2184</v>
      </c>
      <c r="C1442" s="461" t="s">
        <v>81</v>
      </c>
      <c r="D1442" s="464">
        <v>174.61</v>
      </c>
      <c r="E1442" s="462">
        <v>176.31</v>
      </c>
    </row>
    <row r="1443" spans="1:5" x14ac:dyDescent="0.3">
      <c r="A1443" s="461">
        <v>87704</v>
      </c>
      <c r="B1443" s="459" t="s">
        <v>2185</v>
      </c>
      <c r="C1443" s="461" t="s">
        <v>81</v>
      </c>
      <c r="D1443" s="464">
        <v>189.69</v>
      </c>
      <c r="E1443" s="462">
        <v>191.52</v>
      </c>
    </row>
    <row r="1444" spans="1:5" x14ac:dyDescent="0.3">
      <c r="A1444" s="461">
        <v>87758</v>
      </c>
      <c r="B1444" s="459" t="s">
        <v>2186</v>
      </c>
      <c r="C1444" s="461" t="s">
        <v>81</v>
      </c>
      <c r="D1444" s="464">
        <v>128.94999999999999</v>
      </c>
      <c r="E1444" s="462">
        <v>130.53</v>
      </c>
    </row>
    <row r="1445" spans="1:5" x14ac:dyDescent="0.3">
      <c r="A1445" s="461">
        <v>87768</v>
      </c>
      <c r="B1445" s="459" t="s">
        <v>2187</v>
      </c>
      <c r="C1445" s="461" t="s">
        <v>81</v>
      </c>
      <c r="D1445" s="464">
        <v>154.18</v>
      </c>
      <c r="E1445" s="462">
        <v>155.88</v>
      </c>
    </row>
    <row r="1446" spans="1:5" x14ac:dyDescent="0.3">
      <c r="A1446" s="461">
        <v>87738</v>
      </c>
      <c r="B1446" s="459" t="s">
        <v>2188</v>
      </c>
      <c r="C1446" s="461" t="s">
        <v>81</v>
      </c>
      <c r="D1446" s="464">
        <v>100.7</v>
      </c>
      <c r="E1446" s="462">
        <v>102.08</v>
      </c>
    </row>
    <row r="1447" spans="1:5" x14ac:dyDescent="0.3">
      <c r="A1447" s="461">
        <v>87748</v>
      </c>
      <c r="B1447" s="459" t="s">
        <v>2189</v>
      </c>
      <c r="C1447" s="461" t="s">
        <v>81</v>
      </c>
      <c r="D1447" s="464">
        <v>131.47</v>
      </c>
      <c r="E1447" s="462">
        <v>132.99</v>
      </c>
    </row>
    <row r="1448" spans="1:5" x14ac:dyDescent="0.3">
      <c r="A1448" s="461">
        <v>87623</v>
      </c>
      <c r="B1448" s="459" t="s">
        <v>2190</v>
      </c>
      <c r="C1448" s="461" t="s">
        <v>81</v>
      </c>
      <c r="D1448" s="464">
        <v>88.16</v>
      </c>
      <c r="E1448" s="462">
        <v>88.81</v>
      </c>
    </row>
    <row r="1449" spans="1:5" x14ac:dyDescent="0.3">
      <c r="A1449" s="461">
        <v>87633</v>
      </c>
      <c r="B1449" s="459" t="s">
        <v>2191</v>
      </c>
      <c r="C1449" s="461" t="s">
        <v>81</v>
      </c>
      <c r="D1449" s="464">
        <v>118.92</v>
      </c>
      <c r="E1449" s="462">
        <v>119.71</v>
      </c>
    </row>
    <row r="1450" spans="1:5" x14ac:dyDescent="0.3">
      <c r="A1450" s="461">
        <v>87643</v>
      </c>
      <c r="B1450" s="459" t="s">
        <v>2192</v>
      </c>
      <c r="C1450" s="461" t="s">
        <v>81</v>
      </c>
      <c r="D1450" s="464">
        <v>144.1</v>
      </c>
      <c r="E1450" s="462">
        <v>145</v>
      </c>
    </row>
    <row r="1451" spans="1:5" x14ac:dyDescent="0.3">
      <c r="A1451" s="461">
        <v>87683</v>
      </c>
      <c r="B1451" s="459" t="s">
        <v>2193</v>
      </c>
      <c r="C1451" s="461" t="s">
        <v>81</v>
      </c>
      <c r="D1451" s="464">
        <v>139.12</v>
      </c>
      <c r="E1451" s="462">
        <v>139.97</v>
      </c>
    </row>
    <row r="1452" spans="1:5" x14ac:dyDescent="0.3">
      <c r="A1452" s="461">
        <v>87703</v>
      </c>
      <c r="B1452" s="459" t="s">
        <v>2194</v>
      </c>
      <c r="C1452" s="461" t="s">
        <v>81</v>
      </c>
      <c r="D1452" s="464">
        <v>173.09</v>
      </c>
      <c r="E1452" s="462">
        <v>174.12</v>
      </c>
    </row>
    <row r="1453" spans="1:5" x14ac:dyDescent="0.3">
      <c r="A1453" s="461">
        <v>87693</v>
      </c>
      <c r="B1453" s="459" t="s">
        <v>2195</v>
      </c>
      <c r="C1453" s="461" t="s">
        <v>81</v>
      </c>
      <c r="D1453" s="464">
        <v>159.37</v>
      </c>
      <c r="E1453" s="462">
        <v>160.34</v>
      </c>
    </row>
    <row r="1454" spans="1:5" x14ac:dyDescent="0.3">
      <c r="A1454" s="461">
        <v>87757</v>
      </c>
      <c r="B1454" s="459" t="s">
        <v>2196</v>
      </c>
      <c r="C1454" s="461" t="s">
        <v>81</v>
      </c>
      <c r="D1454" s="464">
        <v>59.28</v>
      </c>
      <c r="E1454" s="462">
        <v>61.25</v>
      </c>
    </row>
    <row r="1455" spans="1:5" x14ac:dyDescent="0.3">
      <c r="A1455" s="461">
        <v>87767</v>
      </c>
      <c r="B1455" s="459" t="s">
        <v>2197</v>
      </c>
      <c r="C1455" s="461" t="s">
        <v>81</v>
      </c>
      <c r="D1455" s="464">
        <v>68.510000000000005</v>
      </c>
      <c r="E1455" s="462">
        <v>70.680000000000007</v>
      </c>
    </row>
    <row r="1456" spans="1:5" x14ac:dyDescent="0.3">
      <c r="A1456" s="461">
        <v>87737</v>
      </c>
      <c r="B1456" s="459" t="s">
        <v>2198</v>
      </c>
      <c r="C1456" s="461" t="s">
        <v>81</v>
      </c>
      <c r="D1456" s="464">
        <v>50.59</v>
      </c>
      <c r="E1456" s="462">
        <v>52.25</v>
      </c>
    </row>
    <row r="1457" spans="1:5" x14ac:dyDescent="0.3">
      <c r="A1457" s="461">
        <v>87747</v>
      </c>
      <c r="B1457" s="459" t="s">
        <v>2199</v>
      </c>
      <c r="C1457" s="461" t="s">
        <v>81</v>
      </c>
      <c r="D1457" s="464">
        <v>61.8</v>
      </c>
      <c r="E1457" s="462">
        <v>63.71</v>
      </c>
    </row>
    <row r="1458" spans="1:5" x14ac:dyDescent="0.3">
      <c r="A1458" s="461">
        <v>87622</v>
      </c>
      <c r="B1458" s="459" t="s">
        <v>2200</v>
      </c>
      <c r="C1458" s="461" t="s">
        <v>81</v>
      </c>
      <c r="D1458" s="464">
        <v>38.049999999999997</v>
      </c>
      <c r="E1458" s="462">
        <v>38.979999999999997</v>
      </c>
    </row>
    <row r="1459" spans="1:5" x14ac:dyDescent="0.3">
      <c r="A1459" s="461">
        <v>87632</v>
      </c>
      <c r="B1459" s="459" t="s">
        <v>2201</v>
      </c>
      <c r="C1459" s="461" t="s">
        <v>81</v>
      </c>
      <c r="D1459" s="464">
        <v>49.25</v>
      </c>
      <c r="E1459" s="462">
        <v>50.43</v>
      </c>
    </row>
    <row r="1460" spans="1:5" x14ac:dyDescent="0.3">
      <c r="A1460" s="461">
        <v>87642</v>
      </c>
      <c r="B1460" s="459" t="s">
        <v>2202</v>
      </c>
      <c r="C1460" s="461" t="s">
        <v>81</v>
      </c>
      <c r="D1460" s="464">
        <v>58.43</v>
      </c>
      <c r="E1460" s="462">
        <v>59.8</v>
      </c>
    </row>
    <row r="1461" spans="1:5" x14ac:dyDescent="0.3">
      <c r="A1461" s="461">
        <v>87682</v>
      </c>
      <c r="B1461" s="459" t="s">
        <v>2203</v>
      </c>
      <c r="C1461" s="461" t="s">
        <v>81</v>
      </c>
      <c r="D1461" s="464">
        <v>53.45</v>
      </c>
      <c r="E1461" s="462">
        <v>54.77</v>
      </c>
    </row>
    <row r="1462" spans="1:5" x14ac:dyDescent="0.3">
      <c r="A1462" s="461">
        <v>87692</v>
      </c>
      <c r="B1462" s="459" t="s">
        <v>2204</v>
      </c>
      <c r="C1462" s="461" t="s">
        <v>81</v>
      </c>
      <c r="D1462" s="464">
        <v>61.25</v>
      </c>
      <c r="E1462" s="462">
        <v>62.76</v>
      </c>
    </row>
    <row r="1463" spans="1:5" x14ac:dyDescent="0.3">
      <c r="A1463" s="461">
        <v>87702</v>
      </c>
      <c r="B1463" s="459" t="s">
        <v>2205</v>
      </c>
      <c r="C1463" s="461" t="s">
        <v>81</v>
      </c>
      <c r="D1463" s="464">
        <v>66.25</v>
      </c>
      <c r="E1463" s="462">
        <v>67.87</v>
      </c>
    </row>
    <row r="1464" spans="1:5" x14ac:dyDescent="0.3">
      <c r="A1464" s="461">
        <v>87755</v>
      </c>
      <c r="B1464" s="459" t="s">
        <v>2206</v>
      </c>
      <c r="C1464" s="461" t="s">
        <v>81</v>
      </c>
      <c r="D1464" s="464">
        <v>53.28</v>
      </c>
      <c r="E1464" s="462">
        <v>54.9</v>
      </c>
    </row>
    <row r="1465" spans="1:5" x14ac:dyDescent="0.3">
      <c r="A1465" s="461">
        <v>87765</v>
      </c>
      <c r="B1465" s="459" t="s">
        <v>2207</v>
      </c>
      <c r="C1465" s="461" t="s">
        <v>81</v>
      </c>
      <c r="D1465" s="464">
        <v>61.13</v>
      </c>
      <c r="E1465" s="462">
        <v>62.88</v>
      </c>
    </row>
    <row r="1466" spans="1:5" x14ac:dyDescent="0.3">
      <c r="A1466" s="461">
        <v>87735</v>
      </c>
      <c r="B1466" s="459" t="s">
        <v>160</v>
      </c>
      <c r="C1466" s="461" t="s">
        <v>81</v>
      </c>
      <c r="D1466" s="464">
        <v>46.27</v>
      </c>
      <c r="E1466" s="462">
        <v>47.69</v>
      </c>
    </row>
    <row r="1467" spans="1:5" x14ac:dyDescent="0.3">
      <c r="A1467" s="461">
        <v>87745</v>
      </c>
      <c r="B1467" s="459" t="s">
        <v>2208</v>
      </c>
      <c r="C1467" s="461" t="s">
        <v>81</v>
      </c>
      <c r="D1467" s="464">
        <v>55.8</v>
      </c>
      <c r="E1467" s="462">
        <v>57.36</v>
      </c>
    </row>
    <row r="1468" spans="1:5" x14ac:dyDescent="0.3">
      <c r="A1468" s="461">
        <v>87620</v>
      </c>
      <c r="B1468" s="459" t="s">
        <v>2209</v>
      </c>
      <c r="C1468" s="461" t="s">
        <v>81</v>
      </c>
      <c r="D1468" s="464">
        <v>33.729999999999997</v>
      </c>
      <c r="E1468" s="462">
        <v>34.42</v>
      </c>
    </row>
    <row r="1469" spans="1:5" x14ac:dyDescent="0.3">
      <c r="A1469" s="461">
        <v>87630</v>
      </c>
      <c r="B1469" s="459" t="s">
        <v>2210</v>
      </c>
      <c r="C1469" s="461" t="s">
        <v>81</v>
      </c>
      <c r="D1469" s="464">
        <v>43.25</v>
      </c>
      <c r="E1469" s="462">
        <v>44.08</v>
      </c>
    </row>
    <row r="1470" spans="1:5" x14ac:dyDescent="0.3">
      <c r="A1470" s="461">
        <v>87640</v>
      </c>
      <c r="B1470" s="459" t="s">
        <v>2211</v>
      </c>
      <c r="C1470" s="461" t="s">
        <v>81</v>
      </c>
      <c r="D1470" s="464">
        <v>51.05</v>
      </c>
      <c r="E1470" s="462">
        <v>52</v>
      </c>
    </row>
    <row r="1471" spans="1:5" x14ac:dyDescent="0.3">
      <c r="A1471" s="461">
        <v>87680</v>
      </c>
      <c r="B1471" s="459" t="s">
        <v>2212</v>
      </c>
      <c r="C1471" s="461" t="s">
        <v>81</v>
      </c>
      <c r="D1471" s="464">
        <v>46.07</v>
      </c>
      <c r="E1471" s="462">
        <v>46.97</v>
      </c>
    </row>
    <row r="1472" spans="1:5" x14ac:dyDescent="0.3">
      <c r="A1472" s="461">
        <v>87690</v>
      </c>
      <c r="B1472" s="459" t="s">
        <v>2213</v>
      </c>
      <c r="C1472" s="461" t="s">
        <v>81</v>
      </c>
      <c r="D1472" s="464">
        <v>52.8</v>
      </c>
      <c r="E1472" s="462">
        <v>53.83</v>
      </c>
    </row>
    <row r="1473" spans="1:5" x14ac:dyDescent="0.3">
      <c r="A1473" s="461">
        <v>87700</v>
      </c>
      <c r="B1473" s="459" t="s">
        <v>2214</v>
      </c>
      <c r="C1473" s="461" t="s">
        <v>81</v>
      </c>
      <c r="D1473" s="464">
        <v>57.04</v>
      </c>
      <c r="E1473" s="462">
        <v>58.14</v>
      </c>
    </row>
    <row r="1474" spans="1:5" x14ac:dyDescent="0.3">
      <c r="A1474" s="461">
        <v>102803</v>
      </c>
      <c r="B1474" s="459" t="s">
        <v>2215</v>
      </c>
      <c r="C1474" s="461" t="s">
        <v>81</v>
      </c>
      <c r="D1474" s="464">
        <v>2.48</v>
      </c>
      <c r="E1474" s="462">
        <v>2.6</v>
      </c>
    </row>
    <row r="1475" spans="1:5" x14ac:dyDescent="0.3">
      <c r="A1475" s="461">
        <v>92717</v>
      </c>
      <c r="B1475" s="459" t="s">
        <v>2216</v>
      </c>
      <c r="C1475" s="461" t="s">
        <v>458</v>
      </c>
      <c r="D1475" s="464">
        <v>0.26</v>
      </c>
      <c r="E1475" s="462">
        <v>0.26</v>
      </c>
    </row>
    <row r="1476" spans="1:5" x14ac:dyDescent="0.3">
      <c r="A1476" s="461">
        <v>92716</v>
      </c>
      <c r="B1476" s="459" t="s">
        <v>2217</v>
      </c>
      <c r="C1476" s="461" t="s">
        <v>456</v>
      </c>
      <c r="D1476" s="464">
        <v>115.25</v>
      </c>
      <c r="E1476" s="462">
        <v>115.25</v>
      </c>
    </row>
    <row r="1477" spans="1:5" x14ac:dyDescent="0.3">
      <c r="A1477" s="461">
        <v>103668</v>
      </c>
      <c r="B1477" s="459" t="s">
        <v>2218</v>
      </c>
      <c r="C1477" s="461" t="s">
        <v>458</v>
      </c>
      <c r="D1477" s="464">
        <v>0</v>
      </c>
      <c r="E1477" s="462">
        <v>0</v>
      </c>
    </row>
    <row r="1478" spans="1:5" x14ac:dyDescent="0.3">
      <c r="A1478" s="461">
        <v>103667</v>
      </c>
      <c r="B1478" s="459" t="s">
        <v>2219</v>
      </c>
      <c r="C1478" s="461" t="s">
        <v>456</v>
      </c>
      <c r="D1478" s="464">
        <v>0</v>
      </c>
      <c r="E1478" s="462">
        <v>0</v>
      </c>
    </row>
    <row r="1479" spans="1:5" x14ac:dyDescent="0.3">
      <c r="A1479" s="461">
        <v>89218</v>
      </c>
      <c r="B1479" s="459" t="s">
        <v>2220</v>
      </c>
      <c r="C1479" s="461" t="s">
        <v>458</v>
      </c>
      <c r="D1479" s="464">
        <v>82.35</v>
      </c>
      <c r="E1479" s="462">
        <v>84.85</v>
      </c>
    </row>
    <row r="1480" spans="1:5" x14ac:dyDescent="0.3">
      <c r="A1480" s="461">
        <v>89843</v>
      </c>
      <c r="B1480" s="459" t="s">
        <v>2221</v>
      </c>
      <c r="C1480" s="461" t="s">
        <v>456</v>
      </c>
      <c r="D1480" s="464">
        <v>205.33</v>
      </c>
      <c r="E1480" s="462">
        <v>207.83</v>
      </c>
    </row>
    <row r="1481" spans="1:5" x14ac:dyDescent="0.3">
      <c r="A1481" s="461">
        <v>87446</v>
      </c>
      <c r="B1481" s="459" t="s">
        <v>2222</v>
      </c>
      <c r="C1481" s="461" t="s">
        <v>458</v>
      </c>
      <c r="D1481" s="464">
        <v>0.56999999999999995</v>
      </c>
      <c r="E1481" s="462">
        <v>0.56999999999999995</v>
      </c>
    </row>
    <row r="1482" spans="1:5" x14ac:dyDescent="0.3">
      <c r="A1482" s="461">
        <v>87445</v>
      </c>
      <c r="B1482" s="459" t="s">
        <v>2223</v>
      </c>
      <c r="C1482" s="461" t="s">
        <v>456</v>
      </c>
      <c r="D1482" s="464">
        <v>5.42</v>
      </c>
      <c r="E1482" s="462">
        <v>5.42</v>
      </c>
    </row>
    <row r="1483" spans="1:5" x14ac:dyDescent="0.3">
      <c r="A1483" s="461">
        <v>93234</v>
      </c>
      <c r="B1483" s="459" t="s">
        <v>2224</v>
      </c>
      <c r="C1483" s="461" t="s">
        <v>458</v>
      </c>
      <c r="D1483" s="464">
        <v>0.52</v>
      </c>
      <c r="E1483" s="462">
        <v>0.52</v>
      </c>
    </row>
    <row r="1484" spans="1:5" x14ac:dyDescent="0.3">
      <c r="A1484" s="461">
        <v>93233</v>
      </c>
      <c r="B1484" s="459" t="s">
        <v>2225</v>
      </c>
      <c r="C1484" s="461" t="s">
        <v>456</v>
      </c>
      <c r="D1484" s="464">
        <v>6.11</v>
      </c>
      <c r="E1484" s="462">
        <v>6.11</v>
      </c>
    </row>
    <row r="1485" spans="1:5" x14ac:dyDescent="0.3">
      <c r="A1485" s="461">
        <v>102953</v>
      </c>
      <c r="B1485" s="459" t="s">
        <v>2226</v>
      </c>
      <c r="C1485" s="461" t="s">
        <v>458</v>
      </c>
      <c r="D1485" s="464">
        <v>0</v>
      </c>
      <c r="E1485" s="462">
        <v>0</v>
      </c>
    </row>
    <row r="1486" spans="1:5" x14ac:dyDescent="0.3">
      <c r="A1486" s="461">
        <v>102952</v>
      </c>
      <c r="B1486" s="459" t="s">
        <v>2227</v>
      </c>
      <c r="C1486" s="461" t="s">
        <v>456</v>
      </c>
      <c r="D1486" s="464">
        <v>0</v>
      </c>
      <c r="E1486" s="462">
        <v>0</v>
      </c>
    </row>
    <row r="1487" spans="1:5" x14ac:dyDescent="0.3">
      <c r="A1487" s="461">
        <v>88831</v>
      </c>
      <c r="B1487" s="459" t="s">
        <v>2228</v>
      </c>
      <c r="C1487" s="461" t="s">
        <v>458</v>
      </c>
      <c r="D1487" s="464">
        <v>0.41</v>
      </c>
      <c r="E1487" s="462">
        <v>0.41</v>
      </c>
    </row>
    <row r="1488" spans="1:5" x14ac:dyDescent="0.3">
      <c r="A1488" s="461">
        <v>88830</v>
      </c>
      <c r="B1488" s="459" t="s">
        <v>2229</v>
      </c>
      <c r="C1488" s="461" t="s">
        <v>456</v>
      </c>
      <c r="D1488" s="464">
        <v>2.04</v>
      </c>
      <c r="E1488" s="462">
        <v>2.04</v>
      </c>
    </row>
    <row r="1489" spans="1:5" x14ac:dyDescent="0.3">
      <c r="A1489" s="461">
        <v>89226</v>
      </c>
      <c r="B1489" s="459" t="s">
        <v>2230</v>
      </c>
      <c r="C1489" s="461" t="s">
        <v>458</v>
      </c>
      <c r="D1489" s="464">
        <v>1.72</v>
      </c>
      <c r="E1489" s="462">
        <v>1.72</v>
      </c>
    </row>
    <row r="1490" spans="1:5" x14ac:dyDescent="0.3">
      <c r="A1490" s="461">
        <v>89225</v>
      </c>
      <c r="B1490" s="459" t="s">
        <v>2231</v>
      </c>
      <c r="C1490" s="461" t="s">
        <v>456</v>
      </c>
      <c r="D1490" s="464">
        <v>5.77</v>
      </c>
      <c r="E1490" s="462">
        <v>5.77</v>
      </c>
    </row>
    <row r="1491" spans="1:5" x14ac:dyDescent="0.3">
      <c r="A1491" s="461">
        <v>89279</v>
      </c>
      <c r="B1491" s="459" t="s">
        <v>2232</v>
      </c>
      <c r="C1491" s="461" t="s">
        <v>458</v>
      </c>
      <c r="D1491" s="464">
        <v>2.09</v>
      </c>
      <c r="E1491" s="462">
        <v>2.09</v>
      </c>
    </row>
    <row r="1492" spans="1:5" x14ac:dyDescent="0.3">
      <c r="A1492" s="461">
        <v>89278</v>
      </c>
      <c r="B1492" s="459" t="s">
        <v>2233</v>
      </c>
      <c r="C1492" s="461" t="s">
        <v>456</v>
      </c>
      <c r="D1492" s="464">
        <v>12.77</v>
      </c>
      <c r="E1492" s="462">
        <v>12.77</v>
      </c>
    </row>
    <row r="1493" spans="1:5" x14ac:dyDescent="0.3">
      <c r="A1493" s="461">
        <v>90651</v>
      </c>
      <c r="B1493" s="459" t="s">
        <v>2234</v>
      </c>
      <c r="C1493" s="461" t="s">
        <v>458</v>
      </c>
      <c r="D1493" s="464">
        <v>0.72</v>
      </c>
      <c r="E1493" s="462">
        <v>0.72</v>
      </c>
    </row>
    <row r="1494" spans="1:5" x14ac:dyDescent="0.3">
      <c r="A1494" s="461">
        <v>90650</v>
      </c>
      <c r="B1494" s="459" t="s">
        <v>2235</v>
      </c>
      <c r="C1494" s="461" t="s">
        <v>456</v>
      </c>
      <c r="D1494" s="464">
        <v>11.15</v>
      </c>
      <c r="E1494" s="462">
        <v>11.15</v>
      </c>
    </row>
    <row r="1495" spans="1:5" x14ac:dyDescent="0.3">
      <c r="A1495" s="461">
        <v>106101</v>
      </c>
      <c r="B1495" s="459" t="s">
        <v>2236</v>
      </c>
      <c r="C1495" s="461" t="s">
        <v>458</v>
      </c>
      <c r="D1495" s="464">
        <v>0</v>
      </c>
      <c r="E1495" s="462">
        <v>0</v>
      </c>
    </row>
    <row r="1496" spans="1:5" x14ac:dyDescent="0.3">
      <c r="A1496" s="461">
        <v>106100</v>
      </c>
      <c r="B1496" s="459" t="s">
        <v>2237</v>
      </c>
      <c r="C1496" s="461" t="s">
        <v>456</v>
      </c>
      <c r="D1496" s="464">
        <v>0</v>
      </c>
      <c r="E1496" s="462">
        <v>0</v>
      </c>
    </row>
    <row r="1497" spans="1:5" x14ac:dyDescent="0.3">
      <c r="A1497" s="461">
        <v>90657</v>
      </c>
      <c r="B1497" s="459" t="s">
        <v>2238</v>
      </c>
      <c r="C1497" s="461" t="s">
        <v>458</v>
      </c>
      <c r="D1497" s="464">
        <v>5.18</v>
      </c>
      <c r="E1497" s="462">
        <v>5.18</v>
      </c>
    </row>
    <row r="1498" spans="1:5" x14ac:dyDescent="0.3">
      <c r="A1498" s="461">
        <v>90656</v>
      </c>
      <c r="B1498" s="459" t="s">
        <v>2239</v>
      </c>
      <c r="C1498" s="461" t="s">
        <v>456</v>
      </c>
      <c r="D1498" s="464">
        <v>16.22</v>
      </c>
      <c r="E1498" s="462">
        <v>16.22</v>
      </c>
    </row>
    <row r="1499" spans="1:5" x14ac:dyDescent="0.3">
      <c r="A1499" s="461">
        <v>90663</v>
      </c>
      <c r="B1499" s="459" t="s">
        <v>2240</v>
      </c>
      <c r="C1499" s="461" t="s">
        <v>458</v>
      </c>
      <c r="D1499" s="464">
        <v>5.55</v>
      </c>
      <c r="E1499" s="462">
        <v>5.55</v>
      </c>
    </row>
    <row r="1500" spans="1:5" x14ac:dyDescent="0.3">
      <c r="A1500" s="461">
        <v>90662</v>
      </c>
      <c r="B1500" s="459" t="s">
        <v>2241</v>
      </c>
      <c r="C1500" s="461" t="s">
        <v>456</v>
      </c>
      <c r="D1500" s="464">
        <v>16.920000000000002</v>
      </c>
      <c r="E1500" s="462">
        <v>16.920000000000002</v>
      </c>
    </row>
    <row r="1501" spans="1:5" x14ac:dyDescent="0.3">
      <c r="A1501" s="461">
        <v>89022</v>
      </c>
      <c r="B1501" s="459" t="s">
        <v>2242</v>
      </c>
      <c r="C1501" s="461" t="s">
        <v>458</v>
      </c>
      <c r="D1501" s="464">
        <v>0.32</v>
      </c>
      <c r="E1501" s="462">
        <v>0.32</v>
      </c>
    </row>
    <row r="1502" spans="1:5" x14ac:dyDescent="0.3">
      <c r="A1502" s="461">
        <v>89021</v>
      </c>
      <c r="B1502" s="459" t="s">
        <v>2243</v>
      </c>
      <c r="C1502" s="461" t="s">
        <v>456</v>
      </c>
      <c r="D1502" s="464">
        <v>2.54</v>
      </c>
      <c r="E1502" s="462">
        <v>2.54</v>
      </c>
    </row>
    <row r="1503" spans="1:5" x14ac:dyDescent="0.3">
      <c r="A1503" s="461">
        <v>90644</v>
      </c>
      <c r="B1503" s="459" t="s">
        <v>2244</v>
      </c>
      <c r="C1503" s="461" t="s">
        <v>458</v>
      </c>
      <c r="D1503" s="464">
        <v>7.96</v>
      </c>
      <c r="E1503" s="462">
        <v>7.96</v>
      </c>
    </row>
    <row r="1504" spans="1:5" x14ac:dyDescent="0.3">
      <c r="A1504" s="461">
        <v>90643</v>
      </c>
      <c r="B1504" s="459" t="s">
        <v>2245</v>
      </c>
      <c r="C1504" s="461" t="s">
        <v>456</v>
      </c>
      <c r="D1504" s="464">
        <v>27.86</v>
      </c>
      <c r="E1504" s="462">
        <v>27.86</v>
      </c>
    </row>
    <row r="1505" spans="1:5" x14ac:dyDescent="0.3">
      <c r="A1505" s="461">
        <v>102811</v>
      </c>
      <c r="B1505" s="459" t="s">
        <v>2246</v>
      </c>
      <c r="C1505" s="461" t="s">
        <v>458</v>
      </c>
      <c r="D1505" s="464">
        <v>0</v>
      </c>
      <c r="E1505" s="462">
        <v>0</v>
      </c>
    </row>
    <row r="1506" spans="1:5" x14ac:dyDescent="0.3">
      <c r="A1506" s="461">
        <v>102810</v>
      </c>
      <c r="B1506" s="459" t="s">
        <v>2247</v>
      </c>
      <c r="C1506" s="461" t="s">
        <v>456</v>
      </c>
      <c r="D1506" s="464">
        <v>0</v>
      </c>
      <c r="E1506" s="462">
        <v>0</v>
      </c>
    </row>
    <row r="1507" spans="1:5" x14ac:dyDescent="0.3">
      <c r="A1507" s="461">
        <v>92146</v>
      </c>
      <c r="B1507" s="459" t="s">
        <v>2248</v>
      </c>
      <c r="C1507" s="461" t="s">
        <v>458</v>
      </c>
      <c r="D1507" s="464">
        <v>30.71</v>
      </c>
      <c r="E1507" s="462">
        <v>32.11</v>
      </c>
    </row>
    <row r="1508" spans="1:5" x14ac:dyDescent="0.3">
      <c r="A1508" s="461">
        <v>92145</v>
      </c>
      <c r="B1508" s="459" t="s">
        <v>2249</v>
      </c>
      <c r="C1508" s="461" t="s">
        <v>456</v>
      </c>
      <c r="D1508" s="464">
        <v>81.040000000000006</v>
      </c>
      <c r="E1508" s="462">
        <v>82.44</v>
      </c>
    </row>
    <row r="1509" spans="1:5" x14ac:dyDescent="0.3">
      <c r="A1509" s="461">
        <v>92139</v>
      </c>
      <c r="B1509" s="459" t="s">
        <v>2250</v>
      </c>
      <c r="C1509" s="461" t="s">
        <v>458</v>
      </c>
      <c r="D1509" s="464">
        <v>43.38</v>
      </c>
      <c r="E1509" s="462">
        <v>44.78</v>
      </c>
    </row>
    <row r="1510" spans="1:5" x14ac:dyDescent="0.3">
      <c r="A1510" s="461">
        <v>92138</v>
      </c>
      <c r="B1510" s="459" t="s">
        <v>2251</v>
      </c>
      <c r="C1510" s="461" t="s">
        <v>456</v>
      </c>
      <c r="D1510" s="464">
        <v>96.79</v>
      </c>
      <c r="E1510" s="462">
        <v>98.19</v>
      </c>
    </row>
    <row r="1511" spans="1:5" x14ac:dyDescent="0.3">
      <c r="A1511" s="461">
        <v>91387</v>
      </c>
      <c r="B1511" s="459" t="s">
        <v>2252</v>
      </c>
      <c r="C1511" s="461" t="s">
        <v>458</v>
      </c>
      <c r="D1511" s="464">
        <v>72.81</v>
      </c>
      <c r="E1511" s="462">
        <v>74.53</v>
      </c>
    </row>
    <row r="1512" spans="1:5" x14ac:dyDescent="0.3">
      <c r="A1512" s="461">
        <v>91386</v>
      </c>
      <c r="B1512" s="459" t="s">
        <v>2253</v>
      </c>
      <c r="C1512" s="461" t="s">
        <v>456</v>
      </c>
      <c r="D1512" s="464">
        <v>270.43</v>
      </c>
      <c r="E1512" s="462">
        <v>272.14999999999998</v>
      </c>
    </row>
    <row r="1513" spans="1:5" x14ac:dyDescent="0.3">
      <c r="A1513" s="461">
        <v>96036</v>
      </c>
      <c r="B1513" s="459" t="s">
        <v>2254</v>
      </c>
      <c r="C1513" s="461" t="s">
        <v>458</v>
      </c>
      <c r="D1513" s="464">
        <v>82.26</v>
      </c>
      <c r="E1513" s="462">
        <v>83.98</v>
      </c>
    </row>
    <row r="1514" spans="1:5" x14ac:dyDescent="0.3">
      <c r="A1514" s="461">
        <v>96035</v>
      </c>
      <c r="B1514" s="459" t="s">
        <v>2255</v>
      </c>
      <c r="C1514" s="461" t="s">
        <v>456</v>
      </c>
      <c r="D1514" s="464">
        <v>286.01</v>
      </c>
      <c r="E1514" s="462">
        <v>287.73</v>
      </c>
    </row>
    <row r="1515" spans="1:5" x14ac:dyDescent="0.3">
      <c r="A1515" s="461">
        <v>89877</v>
      </c>
      <c r="B1515" s="459" t="s">
        <v>2256</v>
      </c>
      <c r="C1515" s="461" t="s">
        <v>458</v>
      </c>
      <c r="D1515" s="464">
        <v>86.98</v>
      </c>
      <c r="E1515" s="462">
        <v>88.7</v>
      </c>
    </row>
    <row r="1516" spans="1:5" x14ac:dyDescent="0.3">
      <c r="A1516" s="461">
        <v>89876</v>
      </c>
      <c r="B1516" s="459" t="s">
        <v>2257</v>
      </c>
      <c r="C1516" s="461" t="s">
        <v>456</v>
      </c>
      <c r="D1516" s="464">
        <v>334.98</v>
      </c>
      <c r="E1516" s="462">
        <v>336.7</v>
      </c>
    </row>
    <row r="1517" spans="1:5" x14ac:dyDescent="0.3">
      <c r="A1517" s="461">
        <v>89884</v>
      </c>
      <c r="B1517" s="459" t="s">
        <v>2258</v>
      </c>
      <c r="C1517" s="461" t="s">
        <v>458</v>
      </c>
      <c r="D1517" s="464">
        <v>90.84</v>
      </c>
      <c r="E1517" s="462">
        <v>92.56</v>
      </c>
    </row>
    <row r="1518" spans="1:5" x14ac:dyDescent="0.3">
      <c r="A1518" s="461">
        <v>89883</v>
      </c>
      <c r="B1518" s="459" t="s">
        <v>2259</v>
      </c>
      <c r="C1518" s="461" t="s">
        <v>456</v>
      </c>
      <c r="D1518" s="464">
        <v>370.63</v>
      </c>
      <c r="E1518" s="462">
        <v>372.35</v>
      </c>
    </row>
    <row r="1519" spans="1:5" x14ac:dyDescent="0.3">
      <c r="A1519" s="461">
        <v>67827</v>
      </c>
      <c r="B1519" s="459" t="s">
        <v>2260</v>
      </c>
      <c r="C1519" s="461" t="s">
        <v>458</v>
      </c>
      <c r="D1519" s="464">
        <v>63.2</v>
      </c>
      <c r="E1519" s="462">
        <v>64.92</v>
      </c>
    </row>
    <row r="1520" spans="1:5" x14ac:dyDescent="0.3">
      <c r="A1520" s="461">
        <v>67826</v>
      </c>
      <c r="B1520" s="459" t="s">
        <v>2261</v>
      </c>
      <c r="C1520" s="461" t="s">
        <v>456</v>
      </c>
      <c r="D1520" s="464">
        <v>188.01</v>
      </c>
      <c r="E1520" s="462">
        <v>189.73</v>
      </c>
    </row>
    <row r="1521" spans="1:5" x14ac:dyDescent="0.3">
      <c r="A1521" s="461">
        <v>5961</v>
      </c>
      <c r="B1521" s="459" t="s">
        <v>2262</v>
      </c>
      <c r="C1521" s="461" t="s">
        <v>458</v>
      </c>
      <c r="D1521" s="464">
        <v>61.98</v>
      </c>
      <c r="E1521" s="462">
        <v>63.7</v>
      </c>
    </row>
    <row r="1522" spans="1:5" x14ac:dyDescent="0.3">
      <c r="A1522" s="461">
        <v>5811</v>
      </c>
      <c r="B1522" s="459" t="s">
        <v>2263</v>
      </c>
      <c r="C1522" s="461" t="s">
        <v>456</v>
      </c>
      <c r="D1522" s="464">
        <v>205.63</v>
      </c>
      <c r="E1522" s="462">
        <v>207.35</v>
      </c>
    </row>
    <row r="1523" spans="1:5" x14ac:dyDescent="0.3">
      <c r="A1523" s="461">
        <v>106373</v>
      </c>
      <c r="B1523" s="459" t="s">
        <v>2264</v>
      </c>
      <c r="C1523" s="461" t="s">
        <v>458</v>
      </c>
      <c r="D1523" s="464">
        <v>0</v>
      </c>
      <c r="E1523" s="462">
        <v>0</v>
      </c>
    </row>
    <row r="1524" spans="1:5" x14ac:dyDescent="0.3">
      <c r="A1524" s="461">
        <v>106366</v>
      </c>
      <c r="B1524" s="459" t="s">
        <v>2265</v>
      </c>
      <c r="C1524" s="461" t="s">
        <v>456</v>
      </c>
      <c r="D1524" s="464">
        <v>0</v>
      </c>
      <c r="E1524" s="462">
        <v>0</v>
      </c>
    </row>
    <row r="1525" spans="1:5" x14ac:dyDescent="0.3">
      <c r="A1525" s="461">
        <v>106371</v>
      </c>
      <c r="B1525" s="459" t="s">
        <v>2266</v>
      </c>
      <c r="C1525" s="461" t="s">
        <v>458</v>
      </c>
      <c r="D1525" s="464">
        <v>0</v>
      </c>
      <c r="E1525" s="462">
        <v>0</v>
      </c>
    </row>
    <row r="1526" spans="1:5" x14ac:dyDescent="0.3">
      <c r="A1526" s="461">
        <v>106364</v>
      </c>
      <c r="B1526" s="459" t="s">
        <v>2267</v>
      </c>
      <c r="C1526" s="461" t="s">
        <v>456</v>
      </c>
      <c r="D1526" s="464">
        <v>0</v>
      </c>
      <c r="E1526" s="462">
        <v>0</v>
      </c>
    </row>
    <row r="1527" spans="1:5" x14ac:dyDescent="0.3">
      <c r="A1527" s="461">
        <v>92243</v>
      </c>
      <c r="B1527" s="459" t="s">
        <v>2268</v>
      </c>
      <c r="C1527" s="461" t="s">
        <v>458</v>
      </c>
      <c r="D1527" s="464">
        <v>78.790000000000006</v>
      </c>
      <c r="E1527" s="462">
        <v>80.87</v>
      </c>
    </row>
    <row r="1528" spans="1:5" x14ac:dyDescent="0.3">
      <c r="A1528" s="461">
        <v>92242</v>
      </c>
      <c r="B1528" s="459" t="s">
        <v>2269</v>
      </c>
      <c r="C1528" s="461" t="s">
        <v>456</v>
      </c>
      <c r="D1528" s="464">
        <v>414.36</v>
      </c>
      <c r="E1528" s="462">
        <v>416.44</v>
      </c>
    </row>
    <row r="1529" spans="1:5" x14ac:dyDescent="0.3">
      <c r="A1529" s="461">
        <v>91646</v>
      </c>
      <c r="B1529" s="459" t="s">
        <v>2270</v>
      </c>
      <c r="C1529" s="461" t="s">
        <v>458</v>
      </c>
      <c r="D1529" s="464">
        <v>96.27</v>
      </c>
      <c r="E1529" s="462">
        <v>98.35</v>
      </c>
    </row>
    <row r="1530" spans="1:5" x14ac:dyDescent="0.3">
      <c r="A1530" s="461">
        <v>91645</v>
      </c>
      <c r="B1530" s="459" t="s">
        <v>2271</v>
      </c>
      <c r="C1530" s="461" t="s">
        <v>456</v>
      </c>
      <c r="D1530" s="464">
        <v>477.72</v>
      </c>
      <c r="E1530" s="462">
        <v>479.8</v>
      </c>
    </row>
    <row r="1531" spans="1:5" x14ac:dyDescent="0.3">
      <c r="A1531" s="461">
        <v>92107</v>
      </c>
      <c r="B1531" s="459" t="s">
        <v>2272</v>
      </c>
      <c r="C1531" s="461" t="s">
        <v>458</v>
      </c>
      <c r="D1531" s="464">
        <v>93.52</v>
      </c>
      <c r="E1531" s="462">
        <v>95.19</v>
      </c>
    </row>
    <row r="1532" spans="1:5" x14ac:dyDescent="0.3">
      <c r="A1532" s="461">
        <v>92106</v>
      </c>
      <c r="B1532" s="459" t="s">
        <v>2273</v>
      </c>
      <c r="C1532" s="461" t="s">
        <v>456</v>
      </c>
      <c r="D1532" s="464">
        <v>362.89</v>
      </c>
      <c r="E1532" s="462">
        <v>364.56</v>
      </c>
    </row>
    <row r="1533" spans="1:5" x14ac:dyDescent="0.3">
      <c r="A1533" s="461">
        <v>5903</v>
      </c>
      <c r="B1533" s="459" t="s">
        <v>2274</v>
      </c>
      <c r="C1533" s="461" t="s">
        <v>458</v>
      </c>
      <c r="D1533" s="464">
        <v>72.400000000000006</v>
      </c>
      <c r="E1533" s="462">
        <v>74.069999999999993</v>
      </c>
    </row>
    <row r="1534" spans="1:5" x14ac:dyDescent="0.3">
      <c r="A1534" s="461">
        <v>5901</v>
      </c>
      <c r="B1534" s="459" t="s">
        <v>2275</v>
      </c>
      <c r="C1534" s="461" t="s">
        <v>456</v>
      </c>
      <c r="D1534" s="464">
        <v>321.2</v>
      </c>
      <c r="E1534" s="462">
        <v>322.87</v>
      </c>
    </row>
    <row r="1535" spans="1:5" x14ac:dyDescent="0.3">
      <c r="A1535" s="461">
        <v>106252</v>
      </c>
      <c r="B1535" s="459" t="s">
        <v>2276</v>
      </c>
      <c r="C1535" s="461" t="s">
        <v>458</v>
      </c>
      <c r="D1535" s="464">
        <v>72.02</v>
      </c>
      <c r="E1535" s="462">
        <v>73.69</v>
      </c>
    </row>
    <row r="1536" spans="1:5" x14ac:dyDescent="0.3">
      <c r="A1536" s="461">
        <v>106247</v>
      </c>
      <c r="B1536" s="459" t="s">
        <v>2277</v>
      </c>
      <c r="C1536" s="461" t="s">
        <v>456</v>
      </c>
      <c r="D1536" s="464">
        <v>284.60000000000002</v>
      </c>
      <c r="E1536" s="462">
        <v>286.27</v>
      </c>
    </row>
    <row r="1537" spans="1:5" x14ac:dyDescent="0.3">
      <c r="A1537" s="461">
        <v>6260</v>
      </c>
      <c r="B1537" s="459" t="s">
        <v>2278</v>
      </c>
      <c r="C1537" s="461" t="s">
        <v>458</v>
      </c>
      <c r="D1537" s="464">
        <v>59.62</v>
      </c>
      <c r="E1537" s="462">
        <v>61.29</v>
      </c>
    </row>
    <row r="1538" spans="1:5" x14ac:dyDescent="0.3">
      <c r="A1538" s="461">
        <v>6259</v>
      </c>
      <c r="B1538" s="459" t="s">
        <v>2279</v>
      </c>
      <c r="C1538" s="461" t="s">
        <v>456</v>
      </c>
      <c r="D1538" s="464">
        <v>258.52</v>
      </c>
      <c r="E1538" s="462">
        <v>260.19</v>
      </c>
    </row>
    <row r="1539" spans="1:5" x14ac:dyDescent="0.3">
      <c r="A1539" s="461">
        <v>104705</v>
      </c>
      <c r="B1539" s="459" t="s">
        <v>2280</v>
      </c>
      <c r="C1539" s="461" t="s">
        <v>458</v>
      </c>
      <c r="D1539" s="464">
        <v>0</v>
      </c>
      <c r="E1539" s="462">
        <v>0</v>
      </c>
    </row>
    <row r="1540" spans="1:5" x14ac:dyDescent="0.3">
      <c r="A1540" s="461">
        <v>104704</v>
      </c>
      <c r="B1540" s="459" t="s">
        <v>2281</v>
      </c>
      <c r="C1540" s="461" t="s">
        <v>456</v>
      </c>
      <c r="D1540" s="464">
        <v>0</v>
      </c>
      <c r="E1540" s="462">
        <v>0</v>
      </c>
    </row>
    <row r="1541" spans="1:5" x14ac:dyDescent="0.3">
      <c r="A1541" s="461">
        <v>91395</v>
      </c>
      <c r="B1541" s="459" t="s">
        <v>2282</v>
      </c>
      <c r="C1541" s="461" t="s">
        <v>458</v>
      </c>
      <c r="D1541" s="464">
        <v>57.02</v>
      </c>
      <c r="E1541" s="462">
        <v>58.69</v>
      </c>
    </row>
    <row r="1542" spans="1:5" x14ac:dyDescent="0.3">
      <c r="A1542" s="461">
        <v>73467</v>
      </c>
      <c r="B1542" s="459" t="s">
        <v>2283</v>
      </c>
      <c r="C1542" s="461" t="s">
        <v>456</v>
      </c>
      <c r="D1542" s="464">
        <v>250.37</v>
      </c>
      <c r="E1542" s="462">
        <v>252.04</v>
      </c>
    </row>
    <row r="1543" spans="1:5" x14ac:dyDescent="0.3">
      <c r="A1543" s="461">
        <v>5826</v>
      </c>
      <c r="B1543" s="459" t="s">
        <v>2284</v>
      </c>
      <c r="C1543" s="461" t="s">
        <v>458</v>
      </c>
      <c r="D1543" s="464">
        <v>59.91</v>
      </c>
      <c r="E1543" s="462">
        <v>61.58</v>
      </c>
    </row>
    <row r="1544" spans="1:5" x14ac:dyDescent="0.3">
      <c r="A1544" s="461">
        <v>5824</v>
      </c>
      <c r="B1544" s="459" t="s">
        <v>2285</v>
      </c>
      <c r="C1544" s="461" t="s">
        <v>456</v>
      </c>
      <c r="D1544" s="464">
        <v>217.57</v>
      </c>
      <c r="E1544" s="462">
        <v>219.24</v>
      </c>
    </row>
    <row r="1545" spans="1:5" x14ac:dyDescent="0.3">
      <c r="A1545" s="461">
        <v>106369</v>
      </c>
      <c r="B1545" s="459" t="s">
        <v>2286</v>
      </c>
      <c r="C1545" s="461" t="s">
        <v>458</v>
      </c>
      <c r="D1545" s="464">
        <v>0</v>
      </c>
      <c r="E1545" s="462">
        <v>0</v>
      </c>
    </row>
    <row r="1546" spans="1:5" x14ac:dyDescent="0.3">
      <c r="A1546" s="461">
        <v>106362</v>
      </c>
      <c r="B1546" s="459" t="s">
        <v>2287</v>
      </c>
      <c r="C1546" s="461" t="s">
        <v>456</v>
      </c>
      <c r="D1546" s="464">
        <v>0</v>
      </c>
      <c r="E1546" s="462">
        <v>0</v>
      </c>
    </row>
    <row r="1547" spans="1:5" x14ac:dyDescent="0.3">
      <c r="A1547" s="461">
        <v>106253</v>
      </c>
      <c r="B1547" s="459" t="s">
        <v>2288</v>
      </c>
      <c r="C1547" s="461" t="s">
        <v>458</v>
      </c>
      <c r="D1547" s="464">
        <v>75.13</v>
      </c>
      <c r="E1547" s="462">
        <v>76.8</v>
      </c>
    </row>
    <row r="1548" spans="1:5" x14ac:dyDescent="0.3">
      <c r="A1548" s="461">
        <v>106248</v>
      </c>
      <c r="B1548" s="459" t="s">
        <v>2289</v>
      </c>
      <c r="C1548" s="461" t="s">
        <v>456</v>
      </c>
      <c r="D1548" s="464">
        <v>293.76</v>
      </c>
      <c r="E1548" s="462">
        <v>295.43</v>
      </c>
    </row>
    <row r="1549" spans="1:5" x14ac:dyDescent="0.3">
      <c r="A1549" s="461">
        <v>106372</v>
      </c>
      <c r="B1549" s="459" t="s">
        <v>2290</v>
      </c>
      <c r="C1549" s="461" t="s">
        <v>458</v>
      </c>
      <c r="D1549" s="464">
        <v>0</v>
      </c>
      <c r="E1549" s="462">
        <v>0</v>
      </c>
    </row>
    <row r="1550" spans="1:5" x14ac:dyDescent="0.3">
      <c r="A1550" s="461">
        <v>106365</v>
      </c>
      <c r="B1550" s="459" t="s">
        <v>2291</v>
      </c>
      <c r="C1550" s="461" t="s">
        <v>456</v>
      </c>
      <c r="D1550" s="464">
        <v>0</v>
      </c>
      <c r="E1550" s="462">
        <v>0</v>
      </c>
    </row>
    <row r="1551" spans="1:5" x14ac:dyDescent="0.3">
      <c r="A1551" s="461">
        <v>106370</v>
      </c>
      <c r="B1551" s="459" t="s">
        <v>2292</v>
      </c>
      <c r="C1551" s="461" t="s">
        <v>458</v>
      </c>
      <c r="D1551" s="464">
        <v>0</v>
      </c>
      <c r="E1551" s="462">
        <v>0</v>
      </c>
    </row>
    <row r="1552" spans="1:5" x14ac:dyDescent="0.3">
      <c r="A1552" s="461">
        <v>106363</v>
      </c>
      <c r="B1552" s="459" t="s">
        <v>2293</v>
      </c>
      <c r="C1552" s="461" t="s">
        <v>456</v>
      </c>
      <c r="D1552" s="464">
        <v>0</v>
      </c>
      <c r="E1552" s="462">
        <v>0</v>
      </c>
    </row>
    <row r="1553" spans="1:5" x14ac:dyDescent="0.3">
      <c r="A1553" s="461">
        <v>5892</v>
      </c>
      <c r="B1553" s="459" t="s">
        <v>2294</v>
      </c>
      <c r="C1553" s="461" t="s">
        <v>458</v>
      </c>
      <c r="D1553" s="464">
        <v>54.77</v>
      </c>
      <c r="E1553" s="462">
        <v>56.44</v>
      </c>
    </row>
    <row r="1554" spans="1:5" x14ac:dyDescent="0.3">
      <c r="A1554" s="461">
        <v>5890</v>
      </c>
      <c r="B1554" s="459" t="s">
        <v>2295</v>
      </c>
      <c r="C1554" s="461" t="s">
        <v>456</v>
      </c>
      <c r="D1554" s="464">
        <v>204.45</v>
      </c>
      <c r="E1554" s="462">
        <v>206.12</v>
      </c>
    </row>
    <row r="1555" spans="1:5" x14ac:dyDescent="0.3">
      <c r="A1555" s="461">
        <v>5896</v>
      </c>
      <c r="B1555" s="459" t="s">
        <v>2296</v>
      </c>
      <c r="C1555" s="461" t="s">
        <v>458</v>
      </c>
      <c r="D1555" s="464">
        <v>57.51</v>
      </c>
      <c r="E1555" s="462">
        <v>59.18</v>
      </c>
    </row>
    <row r="1556" spans="1:5" x14ac:dyDescent="0.3">
      <c r="A1556" s="461">
        <v>5894</v>
      </c>
      <c r="B1556" s="459" t="s">
        <v>2297</v>
      </c>
      <c r="C1556" s="461" t="s">
        <v>456</v>
      </c>
      <c r="D1556" s="464">
        <v>212.96</v>
      </c>
      <c r="E1556" s="462">
        <v>214.63</v>
      </c>
    </row>
    <row r="1557" spans="1:5" x14ac:dyDescent="0.3">
      <c r="A1557" s="461">
        <v>91032</v>
      </c>
      <c r="B1557" s="459" t="s">
        <v>2298</v>
      </c>
      <c r="C1557" s="461" t="s">
        <v>458</v>
      </c>
      <c r="D1557" s="464">
        <v>65.75</v>
      </c>
      <c r="E1557" s="462">
        <v>67.42</v>
      </c>
    </row>
    <row r="1558" spans="1:5" x14ac:dyDescent="0.3">
      <c r="A1558" s="461">
        <v>91031</v>
      </c>
      <c r="B1558" s="459" t="s">
        <v>2299</v>
      </c>
      <c r="C1558" s="461" t="s">
        <v>456</v>
      </c>
      <c r="D1558" s="464">
        <v>261.23</v>
      </c>
      <c r="E1558" s="462">
        <v>262.89999999999998</v>
      </c>
    </row>
    <row r="1559" spans="1:5" x14ac:dyDescent="0.3">
      <c r="A1559" s="461">
        <v>106255</v>
      </c>
      <c r="B1559" s="459" t="s">
        <v>2300</v>
      </c>
      <c r="C1559" s="461" t="s">
        <v>458</v>
      </c>
      <c r="D1559" s="464">
        <v>0</v>
      </c>
      <c r="E1559" s="462">
        <v>0</v>
      </c>
    </row>
    <row r="1560" spans="1:5" x14ac:dyDescent="0.3">
      <c r="A1560" s="461">
        <v>106250</v>
      </c>
      <c r="B1560" s="459" t="s">
        <v>2301</v>
      </c>
      <c r="C1560" s="461" t="s">
        <v>456</v>
      </c>
      <c r="D1560" s="464">
        <v>0</v>
      </c>
      <c r="E1560" s="462">
        <v>0</v>
      </c>
    </row>
    <row r="1561" spans="1:5" x14ac:dyDescent="0.3">
      <c r="A1561" s="461">
        <v>106374</v>
      </c>
      <c r="B1561" s="459" t="s">
        <v>2302</v>
      </c>
      <c r="C1561" s="461" t="s">
        <v>458</v>
      </c>
      <c r="D1561" s="464">
        <v>0</v>
      </c>
      <c r="E1561" s="462">
        <v>0</v>
      </c>
    </row>
    <row r="1562" spans="1:5" x14ac:dyDescent="0.3">
      <c r="A1562" s="461">
        <v>106367</v>
      </c>
      <c r="B1562" s="459" t="s">
        <v>2303</v>
      </c>
      <c r="C1562" s="461" t="s">
        <v>456</v>
      </c>
      <c r="D1562" s="464">
        <v>0</v>
      </c>
      <c r="E1562" s="462">
        <v>0</v>
      </c>
    </row>
    <row r="1563" spans="1:5" x14ac:dyDescent="0.3">
      <c r="A1563" s="461">
        <v>106375</v>
      </c>
      <c r="B1563" s="459" t="s">
        <v>2304</v>
      </c>
      <c r="C1563" s="461" t="s">
        <v>458</v>
      </c>
      <c r="D1563" s="464">
        <v>0</v>
      </c>
      <c r="E1563" s="462">
        <v>0</v>
      </c>
    </row>
    <row r="1564" spans="1:5" x14ac:dyDescent="0.3">
      <c r="A1564" s="461">
        <v>106368</v>
      </c>
      <c r="B1564" s="459" t="s">
        <v>2305</v>
      </c>
      <c r="C1564" s="461" t="s">
        <v>456</v>
      </c>
      <c r="D1564" s="464">
        <v>0</v>
      </c>
      <c r="E1564" s="462">
        <v>0</v>
      </c>
    </row>
    <row r="1565" spans="1:5" x14ac:dyDescent="0.3">
      <c r="A1565" s="461">
        <v>102817</v>
      </c>
      <c r="B1565" s="459" t="s">
        <v>2306</v>
      </c>
      <c r="C1565" s="461" t="s">
        <v>458</v>
      </c>
      <c r="D1565" s="464">
        <v>0</v>
      </c>
      <c r="E1565" s="462">
        <v>0</v>
      </c>
    </row>
    <row r="1566" spans="1:5" x14ac:dyDescent="0.3">
      <c r="A1566" s="461">
        <v>102816</v>
      </c>
      <c r="B1566" s="459" t="s">
        <v>2307</v>
      </c>
      <c r="C1566" s="461" t="s">
        <v>456</v>
      </c>
      <c r="D1566" s="464">
        <v>0</v>
      </c>
      <c r="E1566" s="462">
        <v>0</v>
      </c>
    </row>
    <row r="1567" spans="1:5" x14ac:dyDescent="0.3">
      <c r="A1567" s="461">
        <v>91534</v>
      </c>
      <c r="B1567" s="459" t="s">
        <v>2308</v>
      </c>
      <c r="C1567" s="461" t="s">
        <v>458</v>
      </c>
      <c r="D1567" s="464">
        <v>25.51</v>
      </c>
      <c r="E1567" s="462">
        <v>26.97</v>
      </c>
    </row>
    <row r="1568" spans="1:5" x14ac:dyDescent="0.3">
      <c r="A1568" s="461">
        <v>91533</v>
      </c>
      <c r="B1568" s="459" t="s">
        <v>2309</v>
      </c>
      <c r="C1568" s="461" t="s">
        <v>456</v>
      </c>
      <c r="D1568" s="464">
        <v>33.4</v>
      </c>
      <c r="E1568" s="462">
        <v>34.86</v>
      </c>
    </row>
    <row r="1569" spans="1:5" x14ac:dyDescent="0.3">
      <c r="A1569" s="461">
        <v>95265</v>
      </c>
      <c r="B1569" s="459" t="s">
        <v>2310</v>
      </c>
      <c r="C1569" s="461" t="s">
        <v>458</v>
      </c>
      <c r="D1569" s="464">
        <v>0.92</v>
      </c>
      <c r="E1569" s="462">
        <v>0.92</v>
      </c>
    </row>
    <row r="1570" spans="1:5" x14ac:dyDescent="0.3">
      <c r="A1570" s="461">
        <v>95264</v>
      </c>
      <c r="B1570" s="459" t="s">
        <v>2311</v>
      </c>
      <c r="C1570" s="461" t="s">
        <v>456</v>
      </c>
      <c r="D1570" s="464">
        <v>6.95</v>
      </c>
      <c r="E1570" s="462">
        <v>6.95</v>
      </c>
    </row>
    <row r="1571" spans="1:5" x14ac:dyDescent="0.3">
      <c r="A1571" s="461">
        <v>90973</v>
      </c>
      <c r="B1571" s="459" t="s">
        <v>2312</v>
      </c>
      <c r="C1571" s="461" t="s">
        <v>458</v>
      </c>
      <c r="D1571" s="464">
        <v>8.93</v>
      </c>
      <c r="E1571" s="462">
        <v>8.93</v>
      </c>
    </row>
    <row r="1572" spans="1:5" x14ac:dyDescent="0.3">
      <c r="A1572" s="461">
        <v>90972</v>
      </c>
      <c r="B1572" s="459" t="s">
        <v>2313</v>
      </c>
      <c r="C1572" s="461" t="s">
        <v>456</v>
      </c>
      <c r="D1572" s="464">
        <v>79.63</v>
      </c>
      <c r="E1572" s="462">
        <v>79.63</v>
      </c>
    </row>
    <row r="1573" spans="1:5" x14ac:dyDescent="0.3">
      <c r="A1573" s="461">
        <v>91001</v>
      </c>
      <c r="B1573" s="459" t="s">
        <v>2314</v>
      </c>
      <c r="C1573" s="461" t="s">
        <v>458</v>
      </c>
      <c r="D1573" s="464">
        <v>10.59</v>
      </c>
      <c r="E1573" s="462">
        <v>10.59</v>
      </c>
    </row>
    <row r="1574" spans="1:5" x14ac:dyDescent="0.3">
      <c r="A1574" s="461">
        <v>90999</v>
      </c>
      <c r="B1574" s="459" t="s">
        <v>2315</v>
      </c>
      <c r="C1574" s="461" t="s">
        <v>456</v>
      </c>
      <c r="D1574" s="464">
        <v>105.11</v>
      </c>
      <c r="E1574" s="462">
        <v>105.11</v>
      </c>
    </row>
    <row r="1575" spans="1:5" x14ac:dyDescent="0.3">
      <c r="A1575" s="461">
        <v>5954</v>
      </c>
      <c r="B1575" s="459" t="s">
        <v>2316</v>
      </c>
      <c r="C1575" s="461" t="s">
        <v>458</v>
      </c>
      <c r="D1575" s="464">
        <v>6.67</v>
      </c>
      <c r="E1575" s="462">
        <v>6.67</v>
      </c>
    </row>
    <row r="1576" spans="1:5" x14ac:dyDescent="0.3">
      <c r="A1576" s="461">
        <v>5953</v>
      </c>
      <c r="B1576" s="459" t="s">
        <v>2317</v>
      </c>
      <c r="C1576" s="461" t="s">
        <v>456</v>
      </c>
      <c r="D1576" s="464">
        <v>61.39</v>
      </c>
      <c r="E1576" s="462">
        <v>61.39</v>
      </c>
    </row>
    <row r="1577" spans="1:5" x14ac:dyDescent="0.3">
      <c r="A1577" s="461">
        <v>90982</v>
      </c>
      <c r="B1577" s="459" t="s">
        <v>2318</v>
      </c>
      <c r="C1577" s="461" t="s">
        <v>458</v>
      </c>
      <c r="D1577" s="464">
        <v>22.69</v>
      </c>
      <c r="E1577" s="462">
        <v>22.69</v>
      </c>
    </row>
    <row r="1578" spans="1:5" x14ac:dyDescent="0.3">
      <c r="A1578" s="461">
        <v>90979</v>
      </c>
      <c r="B1578" s="459" t="s">
        <v>2319</v>
      </c>
      <c r="C1578" s="461" t="s">
        <v>456</v>
      </c>
      <c r="D1578" s="464">
        <v>205.65</v>
      </c>
      <c r="E1578" s="462">
        <v>205.65</v>
      </c>
    </row>
    <row r="1579" spans="1:5" x14ac:dyDescent="0.3">
      <c r="A1579" s="461">
        <v>90965</v>
      </c>
      <c r="B1579" s="459" t="s">
        <v>2320</v>
      </c>
      <c r="C1579" s="461" t="s">
        <v>458</v>
      </c>
      <c r="D1579" s="464">
        <v>8.9</v>
      </c>
      <c r="E1579" s="462">
        <v>8.9</v>
      </c>
    </row>
    <row r="1580" spans="1:5" x14ac:dyDescent="0.3">
      <c r="A1580" s="461">
        <v>90964</v>
      </c>
      <c r="B1580" s="459" t="s">
        <v>2321</v>
      </c>
      <c r="C1580" s="461" t="s">
        <v>456</v>
      </c>
      <c r="D1580" s="464">
        <v>32.96</v>
      </c>
      <c r="E1580" s="462">
        <v>32.96</v>
      </c>
    </row>
    <row r="1581" spans="1:5" x14ac:dyDescent="0.3">
      <c r="A1581" s="461">
        <v>102970</v>
      </c>
      <c r="B1581" s="459" t="s">
        <v>2322</v>
      </c>
      <c r="C1581" s="461" t="s">
        <v>458</v>
      </c>
      <c r="D1581" s="464">
        <v>0.2</v>
      </c>
      <c r="E1581" s="462">
        <v>0.2</v>
      </c>
    </row>
    <row r="1582" spans="1:5" x14ac:dyDescent="0.3">
      <c r="A1582" s="461">
        <v>102971</v>
      </c>
      <c r="B1582" s="459" t="s">
        <v>2323</v>
      </c>
      <c r="C1582" s="461" t="s">
        <v>456</v>
      </c>
      <c r="D1582" s="464">
        <v>0.51</v>
      </c>
      <c r="E1582" s="462">
        <v>0.51</v>
      </c>
    </row>
    <row r="1583" spans="1:5" x14ac:dyDescent="0.3">
      <c r="A1583" s="461">
        <v>102822</v>
      </c>
      <c r="B1583" s="459" t="s">
        <v>2324</v>
      </c>
      <c r="C1583" s="461" t="s">
        <v>458</v>
      </c>
      <c r="D1583" s="464">
        <v>0</v>
      </c>
      <c r="E1583" s="462">
        <v>0</v>
      </c>
    </row>
    <row r="1584" spans="1:5" x14ac:dyDescent="0.3">
      <c r="A1584" s="461">
        <v>102821</v>
      </c>
      <c r="B1584" s="459" t="s">
        <v>2325</v>
      </c>
      <c r="C1584" s="461" t="s">
        <v>456</v>
      </c>
      <c r="D1584" s="464">
        <v>0</v>
      </c>
      <c r="E1584" s="462">
        <v>0</v>
      </c>
    </row>
    <row r="1585" spans="1:5" x14ac:dyDescent="0.3">
      <c r="A1585" s="461">
        <v>102828</v>
      </c>
      <c r="B1585" s="459" t="s">
        <v>2326</v>
      </c>
      <c r="C1585" s="461" t="s">
        <v>458</v>
      </c>
      <c r="D1585" s="464">
        <v>0</v>
      </c>
      <c r="E1585" s="462">
        <v>0</v>
      </c>
    </row>
    <row r="1586" spans="1:5" x14ac:dyDescent="0.3">
      <c r="A1586" s="461">
        <v>102827</v>
      </c>
      <c r="B1586" s="459" t="s">
        <v>2327</v>
      </c>
      <c r="C1586" s="461" t="s">
        <v>456</v>
      </c>
      <c r="D1586" s="464">
        <v>0</v>
      </c>
      <c r="E1586" s="462">
        <v>0</v>
      </c>
    </row>
    <row r="1587" spans="1:5" x14ac:dyDescent="0.3">
      <c r="A1587" s="461">
        <v>103939</v>
      </c>
      <c r="B1587" s="459" t="s">
        <v>2328</v>
      </c>
      <c r="C1587" s="461" t="s">
        <v>458</v>
      </c>
      <c r="D1587" s="464">
        <v>0</v>
      </c>
      <c r="E1587" s="462">
        <v>0</v>
      </c>
    </row>
    <row r="1588" spans="1:5" x14ac:dyDescent="0.3">
      <c r="A1588" s="461">
        <v>103938</v>
      </c>
      <c r="B1588" s="459" t="s">
        <v>2329</v>
      </c>
      <c r="C1588" s="461" t="s">
        <v>456</v>
      </c>
      <c r="D1588" s="464">
        <v>0</v>
      </c>
      <c r="E1588" s="462">
        <v>0</v>
      </c>
    </row>
    <row r="1589" spans="1:5" x14ac:dyDescent="0.3">
      <c r="A1589" s="461">
        <v>103945</v>
      </c>
      <c r="B1589" s="459" t="s">
        <v>2330</v>
      </c>
      <c r="C1589" s="461" t="s">
        <v>458</v>
      </c>
      <c r="D1589" s="464">
        <v>0</v>
      </c>
      <c r="E1589" s="462">
        <v>0</v>
      </c>
    </row>
    <row r="1590" spans="1:5" x14ac:dyDescent="0.3">
      <c r="A1590" s="461">
        <v>103944</v>
      </c>
      <c r="B1590" s="459" t="s">
        <v>2331</v>
      </c>
      <c r="C1590" s="461" t="s">
        <v>456</v>
      </c>
      <c r="D1590" s="464">
        <v>0</v>
      </c>
      <c r="E1590" s="462">
        <v>0</v>
      </c>
    </row>
    <row r="1591" spans="1:5" x14ac:dyDescent="0.3">
      <c r="A1591" s="461">
        <v>106416</v>
      </c>
      <c r="B1591" s="459" t="s">
        <v>2332</v>
      </c>
      <c r="C1591" s="461" t="s">
        <v>458</v>
      </c>
      <c r="D1591" s="464">
        <v>11.91</v>
      </c>
      <c r="E1591" s="462">
        <v>11.91</v>
      </c>
    </row>
    <row r="1592" spans="1:5" x14ac:dyDescent="0.3">
      <c r="A1592" s="461">
        <v>106414</v>
      </c>
      <c r="B1592" s="459" t="s">
        <v>2333</v>
      </c>
      <c r="C1592" s="461" t="s">
        <v>456</v>
      </c>
      <c r="D1592" s="464">
        <v>22.93</v>
      </c>
      <c r="E1592" s="462">
        <v>22.93</v>
      </c>
    </row>
    <row r="1593" spans="1:5" x14ac:dyDescent="0.3">
      <c r="A1593" s="461">
        <v>91285</v>
      </c>
      <c r="B1593" s="459" t="s">
        <v>2334</v>
      </c>
      <c r="C1593" s="461" t="s">
        <v>458</v>
      </c>
      <c r="D1593" s="464">
        <v>0.47</v>
      </c>
      <c r="E1593" s="462">
        <v>0.47</v>
      </c>
    </row>
    <row r="1594" spans="1:5" x14ac:dyDescent="0.3">
      <c r="A1594" s="461">
        <v>91283</v>
      </c>
      <c r="B1594" s="459" t="s">
        <v>2335</v>
      </c>
      <c r="C1594" s="461" t="s">
        <v>456</v>
      </c>
      <c r="D1594" s="464">
        <v>10.49</v>
      </c>
      <c r="E1594" s="462">
        <v>10.49</v>
      </c>
    </row>
    <row r="1595" spans="1:5" x14ac:dyDescent="0.3">
      <c r="A1595" s="461">
        <v>95283</v>
      </c>
      <c r="B1595" s="459" t="s">
        <v>2336</v>
      </c>
      <c r="C1595" s="461" t="s">
        <v>458</v>
      </c>
      <c r="D1595" s="464">
        <v>0.88</v>
      </c>
      <c r="E1595" s="462">
        <v>0.88</v>
      </c>
    </row>
    <row r="1596" spans="1:5" x14ac:dyDescent="0.3">
      <c r="A1596" s="461">
        <v>95282</v>
      </c>
      <c r="B1596" s="459" t="s">
        <v>2337</v>
      </c>
      <c r="C1596" s="461" t="s">
        <v>456</v>
      </c>
      <c r="D1596" s="464">
        <v>11.05</v>
      </c>
      <c r="E1596" s="462">
        <v>11.05</v>
      </c>
    </row>
    <row r="1597" spans="1:5" x14ac:dyDescent="0.3">
      <c r="A1597" s="461">
        <v>95128</v>
      </c>
      <c r="B1597" s="459" t="s">
        <v>2338</v>
      </c>
      <c r="C1597" s="461" t="s">
        <v>458</v>
      </c>
      <c r="D1597" s="464">
        <v>50.94</v>
      </c>
      <c r="E1597" s="462">
        <v>52.4</v>
      </c>
    </row>
    <row r="1598" spans="1:5" x14ac:dyDescent="0.3">
      <c r="A1598" s="461">
        <v>95127</v>
      </c>
      <c r="B1598" s="459" t="s">
        <v>2339</v>
      </c>
      <c r="C1598" s="461" t="s">
        <v>456</v>
      </c>
      <c r="D1598" s="464">
        <v>223.52</v>
      </c>
      <c r="E1598" s="462">
        <v>224.98</v>
      </c>
    </row>
    <row r="1599" spans="1:5" x14ac:dyDescent="0.3">
      <c r="A1599" s="461">
        <v>92044</v>
      </c>
      <c r="B1599" s="459" t="s">
        <v>2340</v>
      </c>
      <c r="C1599" s="461" t="s">
        <v>458</v>
      </c>
      <c r="D1599" s="464">
        <v>8.8699999999999992</v>
      </c>
      <c r="E1599" s="462">
        <v>8.8699999999999992</v>
      </c>
    </row>
    <row r="1600" spans="1:5" x14ac:dyDescent="0.3">
      <c r="A1600" s="461">
        <v>92043</v>
      </c>
      <c r="B1600" s="459" t="s">
        <v>2341</v>
      </c>
      <c r="C1600" s="461" t="s">
        <v>456</v>
      </c>
      <c r="D1600" s="464">
        <v>15</v>
      </c>
      <c r="E1600" s="462">
        <v>15</v>
      </c>
    </row>
    <row r="1601" spans="1:5" x14ac:dyDescent="0.3">
      <c r="A1601" s="461">
        <v>106417</v>
      </c>
      <c r="B1601" s="459" t="s">
        <v>2342</v>
      </c>
      <c r="C1601" s="461" t="s">
        <v>458</v>
      </c>
      <c r="D1601" s="464">
        <v>6.78</v>
      </c>
      <c r="E1601" s="462">
        <v>6.78</v>
      </c>
    </row>
    <row r="1602" spans="1:5" x14ac:dyDescent="0.3">
      <c r="A1602" s="461">
        <v>106415</v>
      </c>
      <c r="B1602" s="459" t="s">
        <v>2343</v>
      </c>
      <c r="C1602" s="461" t="s">
        <v>456</v>
      </c>
      <c r="D1602" s="464">
        <v>14.55</v>
      </c>
      <c r="E1602" s="462">
        <v>14.55</v>
      </c>
    </row>
    <row r="1603" spans="1:5" x14ac:dyDescent="0.3">
      <c r="A1603" s="461">
        <v>102834</v>
      </c>
      <c r="B1603" s="459" t="s">
        <v>2344</v>
      </c>
      <c r="C1603" s="461" t="s">
        <v>458</v>
      </c>
      <c r="D1603" s="464">
        <v>0</v>
      </c>
      <c r="E1603" s="462">
        <v>0</v>
      </c>
    </row>
    <row r="1604" spans="1:5" x14ac:dyDescent="0.3">
      <c r="A1604" s="461">
        <v>102833</v>
      </c>
      <c r="B1604" s="459" t="s">
        <v>2345</v>
      </c>
      <c r="C1604" s="461" t="s">
        <v>456</v>
      </c>
      <c r="D1604" s="464">
        <v>0</v>
      </c>
      <c r="E1604" s="462">
        <v>0</v>
      </c>
    </row>
    <row r="1605" spans="1:5" x14ac:dyDescent="0.3">
      <c r="A1605" s="461">
        <v>92119</v>
      </c>
      <c r="B1605" s="459" t="s">
        <v>2346</v>
      </c>
      <c r="C1605" s="461" t="s">
        <v>458</v>
      </c>
      <c r="D1605" s="464">
        <v>0.3</v>
      </c>
      <c r="E1605" s="462">
        <v>0.3</v>
      </c>
    </row>
    <row r="1606" spans="1:5" x14ac:dyDescent="0.3">
      <c r="A1606" s="461">
        <v>92118</v>
      </c>
      <c r="B1606" s="459" t="s">
        <v>2347</v>
      </c>
      <c r="C1606" s="461" t="s">
        <v>456</v>
      </c>
      <c r="D1606" s="464">
        <v>0.47</v>
      </c>
      <c r="E1606" s="462">
        <v>0.47</v>
      </c>
    </row>
    <row r="1607" spans="1:5" x14ac:dyDescent="0.3">
      <c r="A1607" s="461">
        <v>102917</v>
      </c>
      <c r="B1607" s="459" t="s">
        <v>2348</v>
      </c>
      <c r="C1607" s="461" t="s">
        <v>458</v>
      </c>
      <c r="D1607" s="464">
        <v>0</v>
      </c>
      <c r="E1607" s="462">
        <v>0</v>
      </c>
    </row>
    <row r="1608" spans="1:5" x14ac:dyDescent="0.3">
      <c r="A1608" s="461">
        <v>102916</v>
      </c>
      <c r="B1608" s="459" t="s">
        <v>2349</v>
      </c>
      <c r="C1608" s="461" t="s">
        <v>456</v>
      </c>
      <c r="D1608" s="464">
        <v>0</v>
      </c>
      <c r="E1608" s="462">
        <v>0</v>
      </c>
    </row>
    <row r="1609" spans="1:5" x14ac:dyDescent="0.3">
      <c r="A1609" s="461">
        <v>95721</v>
      </c>
      <c r="B1609" s="459" t="s">
        <v>2350</v>
      </c>
      <c r="C1609" s="461" t="s">
        <v>458</v>
      </c>
      <c r="D1609" s="464">
        <v>110.03</v>
      </c>
      <c r="E1609" s="462">
        <v>111.7</v>
      </c>
    </row>
    <row r="1610" spans="1:5" x14ac:dyDescent="0.3">
      <c r="A1610" s="461">
        <v>95720</v>
      </c>
      <c r="B1610" s="459" t="s">
        <v>2351</v>
      </c>
      <c r="C1610" s="461" t="s">
        <v>456</v>
      </c>
      <c r="D1610" s="464">
        <v>283.99</v>
      </c>
      <c r="E1610" s="462">
        <v>285.66000000000003</v>
      </c>
    </row>
    <row r="1611" spans="1:5" x14ac:dyDescent="0.3">
      <c r="A1611" s="461">
        <v>104717</v>
      </c>
      <c r="B1611" s="459" t="s">
        <v>2352</v>
      </c>
      <c r="C1611" s="461" t="s">
        <v>458</v>
      </c>
      <c r="D1611" s="464">
        <v>105.04</v>
      </c>
      <c r="E1611" s="462">
        <v>106.71</v>
      </c>
    </row>
    <row r="1612" spans="1:5" x14ac:dyDescent="0.3">
      <c r="A1612" s="461">
        <v>104716</v>
      </c>
      <c r="B1612" s="459" t="s">
        <v>2353</v>
      </c>
      <c r="C1612" s="461" t="s">
        <v>456</v>
      </c>
      <c r="D1612" s="464">
        <v>274.07</v>
      </c>
      <c r="E1612" s="462">
        <v>275.74</v>
      </c>
    </row>
    <row r="1613" spans="1:5" x14ac:dyDescent="0.3">
      <c r="A1613" s="461">
        <v>106399</v>
      </c>
      <c r="B1613" s="459" t="s">
        <v>2354</v>
      </c>
      <c r="C1613" s="461" t="s">
        <v>458</v>
      </c>
      <c r="D1613" s="464">
        <v>0</v>
      </c>
      <c r="E1613" s="462">
        <v>0</v>
      </c>
    </row>
    <row r="1614" spans="1:5" x14ac:dyDescent="0.3">
      <c r="A1614" s="461">
        <v>106398</v>
      </c>
      <c r="B1614" s="459" t="s">
        <v>2355</v>
      </c>
      <c r="C1614" s="461" t="s">
        <v>456</v>
      </c>
      <c r="D1614" s="464">
        <v>0</v>
      </c>
      <c r="E1614" s="462">
        <v>0</v>
      </c>
    </row>
    <row r="1615" spans="1:5" x14ac:dyDescent="0.3">
      <c r="A1615" s="461">
        <v>106405</v>
      </c>
      <c r="B1615" s="459" t="s">
        <v>2356</v>
      </c>
      <c r="C1615" s="461" t="s">
        <v>458</v>
      </c>
      <c r="D1615" s="464">
        <v>0</v>
      </c>
      <c r="E1615" s="462">
        <v>0</v>
      </c>
    </row>
    <row r="1616" spans="1:5" x14ac:dyDescent="0.3">
      <c r="A1616" s="461">
        <v>106404</v>
      </c>
      <c r="B1616" s="459" t="s">
        <v>2357</v>
      </c>
      <c r="C1616" s="461" t="s">
        <v>456</v>
      </c>
      <c r="D1616" s="464">
        <v>0</v>
      </c>
      <c r="E1616" s="462">
        <v>0</v>
      </c>
    </row>
    <row r="1617" spans="1:5" x14ac:dyDescent="0.3">
      <c r="A1617" s="461">
        <v>102899</v>
      </c>
      <c r="B1617" s="459" t="s">
        <v>2358</v>
      </c>
      <c r="C1617" s="461" t="s">
        <v>458</v>
      </c>
      <c r="D1617" s="464">
        <v>0</v>
      </c>
      <c r="E1617" s="462">
        <v>0</v>
      </c>
    </row>
    <row r="1618" spans="1:5" x14ac:dyDescent="0.3">
      <c r="A1618" s="461">
        <v>102898</v>
      </c>
      <c r="B1618" s="459" t="s">
        <v>2359</v>
      </c>
      <c r="C1618" s="461" t="s">
        <v>456</v>
      </c>
      <c r="D1618" s="464">
        <v>0</v>
      </c>
      <c r="E1618" s="462">
        <v>0</v>
      </c>
    </row>
    <row r="1619" spans="1:5" x14ac:dyDescent="0.3">
      <c r="A1619" s="461">
        <v>5632</v>
      </c>
      <c r="B1619" s="459" t="s">
        <v>2360</v>
      </c>
      <c r="C1619" s="461" t="s">
        <v>458</v>
      </c>
      <c r="D1619" s="464">
        <v>86.95</v>
      </c>
      <c r="E1619" s="462">
        <v>88.62</v>
      </c>
    </row>
    <row r="1620" spans="1:5" x14ac:dyDescent="0.3">
      <c r="A1620" s="461">
        <v>5631</v>
      </c>
      <c r="B1620" s="459" t="s">
        <v>2361</v>
      </c>
      <c r="C1620" s="461" t="s">
        <v>456</v>
      </c>
      <c r="D1620" s="464">
        <v>212.06</v>
      </c>
      <c r="E1620" s="462">
        <v>213.73</v>
      </c>
    </row>
    <row r="1621" spans="1:5" x14ac:dyDescent="0.3">
      <c r="A1621" s="461">
        <v>88908</v>
      </c>
      <c r="B1621" s="459" t="s">
        <v>2362</v>
      </c>
      <c r="C1621" s="461" t="s">
        <v>458</v>
      </c>
      <c r="D1621" s="464">
        <v>94.84</v>
      </c>
      <c r="E1621" s="462">
        <v>96.51</v>
      </c>
    </row>
    <row r="1622" spans="1:5" x14ac:dyDescent="0.3">
      <c r="A1622" s="461">
        <v>88907</v>
      </c>
      <c r="B1622" s="459" t="s">
        <v>2363</v>
      </c>
      <c r="C1622" s="461" t="s">
        <v>456</v>
      </c>
      <c r="D1622" s="464">
        <v>253.78</v>
      </c>
      <c r="E1622" s="462">
        <v>255.45</v>
      </c>
    </row>
    <row r="1623" spans="1:5" x14ac:dyDescent="0.3">
      <c r="A1623" s="461">
        <v>5911</v>
      </c>
      <c r="B1623" s="459" t="s">
        <v>2364</v>
      </c>
      <c r="C1623" s="461" t="s">
        <v>458</v>
      </c>
      <c r="D1623" s="464">
        <v>28.65</v>
      </c>
      <c r="E1623" s="462">
        <v>29.92</v>
      </c>
    </row>
    <row r="1624" spans="1:5" x14ac:dyDescent="0.3">
      <c r="A1624" s="461">
        <v>5909</v>
      </c>
      <c r="B1624" s="459" t="s">
        <v>2365</v>
      </c>
      <c r="C1624" s="461" t="s">
        <v>456</v>
      </c>
      <c r="D1624" s="464">
        <v>37.07</v>
      </c>
      <c r="E1624" s="462">
        <v>38.340000000000003</v>
      </c>
    </row>
    <row r="1625" spans="1:5" x14ac:dyDescent="0.3">
      <c r="A1625" s="461">
        <v>91486</v>
      </c>
      <c r="B1625" s="459" t="s">
        <v>2366</v>
      </c>
      <c r="C1625" s="461" t="s">
        <v>458</v>
      </c>
      <c r="D1625" s="464">
        <v>68.069999999999993</v>
      </c>
      <c r="E1625" s="462">
        <v>69.739999999999995</v>
      </c>
    </row>
    <row r="1626" spans="1:5" x14ac:dyDescent="0.3">
      <c r="A1626" s="461">
        <v>83362</v>
      </c>
      <c r="B1626" s="459" t="s">
        <v>2367</v>
      </c>
      <c r="C1626" s="461" t="s">
        <v>456</v>
      </c>
      <c r="D1626" s="464">
        <v>270.49</v>
      </c>
      <c r="E1626" s="462">
        <v>272.16000000000003</v>
      </c>
    </row>
    <row r="1627" spans="1:5" x14ac:dyDescent="0.3">
      <c r="A1627" s="461">
        <v>102839</v>
      </c>
      <c r="B1627" s="459" t="s">
        <v>2368</v>
      </c>
      <c r="C1627" s="461" t="s">
        <v>458</v>
      </c>
      <c r="D1627" s="464">
        <v>0</v>
      </c>
      <c r="E1627" s="462">
        <v>0</v>
      </c>
    </row>
    <row r="1628" spans="1:5" x14ac:dyDescent="0.3">
      <c r="A1628" s="461">
        <v>102838</v>
      </c>
      <c r="B1628" s="459" t="s">
        <v>2369</v>
      </c>
      <c r="C1628" s="461" t="s">
        <v>456</v>
      </c>
      <c r="D1628" s="464">
        <v>0</v>
      </c>
      <c r="E1628" s="462">
        <v>0</v>
      </c>
    </row>
    <row r="1629" spans="1:5" x14ac:dyDescent="0.3">
      <c r="A1629" s="461">
        <v>89235</v>
      </c>
      <c r="B1629" s="459" t="s">
        <v>2370</v>
      </c>
      <c r="C1629" s="461" t="s">
        <v>458</v>
      </c>
      <c r="D1629" s="464">
        <v>188.53</v>
      </c>
      <c r="E1629" s="462">
        <v>190.08</v>
      </c>
    </row>
    <row r="1630" spans="1:5" x14ac:dyDescent="0.3">
      <c r="A1630" s="461">
        <v>89234</v>
      </c>
      <c r="B1630" s="459" t="s">
        <v>2371</v>
      </c>
      <c r="C1630" s="461" t="s">
        <v>456</v>
      </c>
      <c r="D1630" s="464">
        <v>582.16</v>
      </c>
      <c r="E1630" s="462">
        <v>583.71</v>
      </c>
    </row>
    <row r="1631" spans="1:5" x14ac:dyDescent="0.3">
      <c r="A1631" s="461">
        <v>89243</v>
      </c>
      <c r="B1631" s="459" t="s">
        <v>2372</v>
      </c>
      <c r="C1631" s="461" t="s">
        <v>458</v>
      </c>
      <c r="D1631" s="464">
        <v>406.68</v>
      </c>
      <c r="E1631" s="462">
        <v>408.23</v>
      </c>
    </row>
    <row r="1632" spans="1:5" x14ac:dyDescent="0.3">
      <c r="A1632" s="461">
        <v>89242</v>
      </c>
      <c r="B1632" s="459" t="s">
        <v>2373</v>
      </c>
      <c r="C1632" s="461" t="s">
        <v>456</v>
      </c>
      <c r="D1632" s="464">
        <v>1378.85</v>
      </c>
      <c r="E1632" s="462">
        <v>1380.4</v>
      </c>
    </row>
    <row r="1633" spans="1:5" x14ac:dyDescent="0.3">
      <c r="A1633" s="461">
        <v>102935</v>
      </c>
      <c r="B1633" s="459" t="s">
        <v>2374</v>
      </c>
      <c r="C1633" s="461" t="s">
        <v>458</v>
      </c>
      <c r="D1633" s="464">
        <v>0</v>
      </c>
      <c r="E1633" s="462">
        <v>0</v>
      </c>
    </row>
    <row r="1634" spans="1:5" x14ac:dyDescent="0.3">
      <c r="A1634" s="461">
        <v>102934</v>
      </c>
      <c r="B1634" s="459" t="s">
        <v>2375</v>
      </c>
      <c r="C1634" s="461" t="s">
        <v>456</v>
      </c>
      <c r="D1634" s="464">
        <v>0</v>
      </c>
      <c r="E1634" s="462">
        <v>0</v>
      </c>
    </row>
    <row r="1635" spans="1:5" x14ac:dyDescent="0.3">
      <c r="A1635" s="461">
        <v>93416</v>
      </c>
      <c r="B1635" s="459" t="s">
        <v>2376</v>
      </c>
      <c r="C1635" s="461" t="s">
        <v>458</v>
      </c>
      <c r="D1635" s="464">
        <v>0.4</v>
      </c>
      <c r="E1635" s="462">
        <v>0.4</v>
      </c>
    </row>
    <row r="1636" spans="1:5" x14ac:dyDescent="0.3">
      <c r="A1636" s="461">
        <v>93415</v>
      </c>
      <c r="B1636" s="459" t="s">
        <v>2377</v>
      </c>
      <c r="C1636" s="461" t="s">
        <v>456</v>
      </c>
      <c r="D1636" s="464">
        <v>12.61</v>
      </c>
      <c r="E1636" s="462">
        <v>12.61</v>
      </c>
    </row>
    <row r="1637" spans="1:5" x14ac:dyDescent="0.3">
      <c r="A1637" s="461">
        <v>5689</v>
      </c>
      <c r="B1637" s="459" t="s">
        <v>2378</v>
      </c>
      <c r="C1637" s="461" t="s">
        <v>456</v>
      </c>
      <c r="D1637" s="464">
        <v>6.32</v>
      </c>
      <c r="E1637" s="462">
        <v>6.32</v>
      </c>
    </row>
    <row r="1638" spans="1:5" x14ac:dyDescent="0.3">
      <c r="A1638" s="461">
        <v>5690</v>
      </c>
      <c r="B1638" s="459" t="s">
        <v>2379</v>
      </c>
      <c r="C1638" s="461" t="s">
        <v>458</v>
      </c>
      <c r="D1638" s="464">
        <v>4.09</v>
      </c>
      <c r="E1638" s="462">
        <v>4.09</v>
      </c>
    </row>
    <row r="1639" spans="1:5" x14ac:dyDescent="0.3">
      <c r="A1639" s="461">
        <v>5923</v>
      </c>
      <c r="B1639" s="459" t="s">
        <v>2380</v>
      </c>
      <c r="C1639" s="461" t="s">
        <v>458</v>
      </c>
      <c r="D1639" s="464">
        <v>3.2</v>
      </c>
      <c r="E1639" s="462">
        <v>3.2</v>
      </c>
    </row>
    <row r="1640" spans="1:5" x14ac:dyDescent="0.3">
      <c r="A1640" s="461">
        <v>5921</v>
      </c>
      <c r="B1640" s="459" t="s">
        <v>2381</v>
      </c>
      <c r="C1640" s="461" t="s">
        <v>456</v>
      </c>
      <c r="D1640" s="464">
        <v>4.9400000000000004</v>
      </c>
      <c r="E1640" s="462">
        <v>4.9400000000000004</v>
      </c>
    </row>
    <row r="1641" spans="1:5" x14ac:dyDescent="0.3">
      <c r="A1641" s="461">
        <v>95212</v>
      </c>
      <c r="B1641" s="459" t="s">
        <v>2382</v>
      </c>
      <c r="C1641" s="461" t="s">
        <v>456</v>
      </c>
      <c r="D1641" s="464">
        <v>166.34</v>
      </c>
      <c r="E1641" s="462">
        <v>168.34</v>
      </c>
    </row>
    <row r="1642" spans="1:5" x14ac:dyDescent="0.3">
      <c r="A1642" s="461">
        <v>95213</v>
      </c>
      <c r="B1642" s="459" t="s">
        <v>2383</v>
      </c>
      <c r="C1642" s="461" t="s">
        <v>458</v>
      </c>
      <c r="D1642" s="464">
        <v>97.7</v>
      </c>
      <c r="E1642" s="462">
        <v>99.7</v>
      </c>
    </row>
    <row r="1643" spans="1:5" x14ac:dyDescent="0.3">
      <c r="A1643" s="461">
        <v>93272</v>
      </c>
      <c r="B1643" s="459" t="s">
        <v>2384</v>
      </c>
      <c r="C1643" s="461" t="s">
        <v>456</v>
      </c>
      <c r="D1643" s="464">
        <v>103.56</v>
      </c>
      <c r="E1643" s="462">
        <v>105.56</v>
      </c>
    </row>
    <row r="1644" spans="1:5" x14ac:dyDescent="0.3">
      <c r="A1644" s="461">
        <v>93274</v>
      </c>
      <c r="B1644" s="459" t="s">
        <v>2385</v>
      </c>
      <c r="C1644" s="461" t="s">
        <v>458</v>
      </c>
      <c r="D1644" s="464">
        <v>68</v>
      </c>
      <c r="E1644" s="462">
        <v>70</v>
      </c>
    </row>
    <row r="1645" spans="1:5" x14ac:dyDescent="0.3">
      <c r="A1645" s="461">
        <v>83766</v>
      </c>
      <c r="B1645" s="459" t="s">
        <v>2386</v>
      </c>
      <c r="C1645" s="461" t="s">
        <v>458</v>
      </c>
      <c r="D1645" s="464">
        <v>40.64</v>
      </c>
      <c r="E1645" s="462">
        <v>42.31</v>
      </c>
    </row>
    <row r="1646" spans="1:5" x14ac:dyDescent="0.3">
      <c r="A1646" s="461">
        <v>83765</v>
      </c>
      <c r="B1646" s="459" t="s">
        <v>2387</v>
      </c>
      <c r="C1646" s="461" t="s">
        <v>456</v>
      </c>
      <c r="D1646" s="464">
        <v>99.33</v>
      </c>
      <c r="E1646" s="462">
        <v>101</v>
      </c>
    </row>
    <row r="1647" spans="1:5" x14ac:dyDescent="0.3">
      <c r="A1647" s="461">
        <v>95873</v>
      </c>
      <c r="B1647" s="459" t="s">
        <v>2388</v>
      </c>
      <c r="C1647" s="461" t="s">
        <v>458</v>
      </c>
      <c r="D1647" s="464">
        <v>12.02</v>
      </c>
      <c r="E1647" s="462">
        <v>12.02</v>
      </c>
    </row>
    <row r="1648" spans="1:5" x14ac:dyDescent="0.3">
      <c r="A1648" s="461">
        <v>95872</v>
      </c>
      <c r="B1648" s="459" t="s">
        <v>2389</v>
      </c>
      <c r="C1648" s="461" t="s">
        <v>456</v>
      </c>
      <c r="D1648" s="464">
        <v>298.81</v>
      </c>
      <c r="E1648" s="462">
        <v>298.81</v>
      </c>
    </row>
    <row r="1649" spans="1:5" x14ac:dyDescent="0.3">
      <c r="A1649" s="461">
        <v>104689</v>
      </c>
      <c r="B1649" s="459" t="s">
        <v>2390</v>
      </c>
      <c r="C1649" s="461" t="s">
        <v>458</v>
      </c>
      <c r="D1649" s="464">
        <v>0</v>
      </c>
      <c r="E1649" s="462">
        <v>0</v>
      </c>
    </row>
    <row r="1650" spans="1:5" x14ac:dyDescent="0.3">
      <c r="A1650" s="461">
        <v>104688</v>
      </c>
      <c r="B1650" s="459" t="s">
        <v>2391</v>
      </c>
      <c r="C1650" s="461" t="s">
        <v>456</v>
      </c>
      <c r="D1650" s="464">
        <v>0</v>
      </c>
      <c r="E1650" s="462">
        <v>0</v>
      </c>
    </row>
    <row r="1651" spans="1:5" x14ac:dyDescent="0.3">
      <c r="A1651" s="461">
        <v>73395</v>
      </c>
      <c r="B1651" s="459" t="s">
        <v>2392</v>
      </c>
      <c r="C1651" s="461" t="s">
        <v>458</v>
      </c>
      <c r="D1651" s="464">
        <v>8.44</v>
      </c>
      <c r="E1651" s="462">
        <v>8.44</v>
      </c>
    </row>
    <row r="1652" spans="1:5" x14ac:dyDescent="0.3">
      <c r="A1652" s="461">
        <v>73417</v>
      </c>
      <c r="B1652" s="459" t="s">
        <v>2393</v>
      </c>
      <c r="C1652" s="461" t="s">
        <v>456</v>
      </c>
      <c r="D1652" s="464">
        <v>193.7</v>
      </c>
      <c r="E1652" s="462">
        <v>193.7</v>
      </c>
    </row>
    <row r="1653" spans="1:5" x14ac:dyDescent="0.3">
      <c r="A1653" s="461">
        <v>93428</v>
      </c>
      <c r="B1653" s="459" t="s">
        <v>2394</v>
      </c>
      <c r="C1653" s="461" t="s">
        <v>458</v>
      </c>
      <c r="D1653" s="464">
        <v>7.52</v>
      </c>
      <c r="E1653" s="462">
        <v>7.52</v>
      </c>
    </row>
    <row r="1654" spans="1:5" x14ac:dyDescent="0.3">
      <c r="A1654" s="461">
        <v>93427</v>
      </c>
      <c r="B1654" s="459" t="s">
        <v>2395</v>
      </c>
      <c r="C1654" s="461" t="s">
        <v>456</v>
      </c>
      <c r="D1654" s="464">
        <v>176.16</v>
      </c>
      <c r="E1654" s="462">
        <v>176.16</v>
      </c>
    </row>
    <row r="1655" spans="1:5" x14ac:dyDescent="0.3">
      <c r="A1655" s="461">
        <v>93422</v>
      </c>
      <c r="B1655" s="459" t="s">
        <v>2396</v>
      </c>
      <c r="C1655" s="461" t="s">
        <v>458</v>
      </c>
      <c r="D1655" s="464">
        <v>5.31</v>
      </c>
      <c r="E1655" s="462">
        <v>5.31</v>
      </c>
    </row>
    <row r="1656" spans="1:5" x14ac:dyDescent="0.3">
      <c r="A1656" s="461">
        <v>93421</v>
      </c>
      <c r="B1656" s="459" t="s">
        <v>2397</v>
      </c>
      <c r="C1656" s="461" t="s">
        <v>456</v>
      </c>
      <c r="D1656" s="464">
        <v>77.3</v>
      </c>
      <c r="E1656" s="462">
        <v>77.3</v>
      </c>
    </row>
    <row r="1657" spans="1:5" x14ac:dyDescent="0.3">
      <c r="A1657" s="461">
        <v>93282</v>
      </c>
      <c r="B1657" s="459" t="s">
        <v>2398</v>
      </c>
      <c r="C1657" s="461" t="s">
        <v>458</v>
      </c>
      <c r="D1657" s="464">
        <v>22.1</v>
      </c>
      <c r="E1657" s="462">
        <v>23.36</v>
      </c>
    </row>
    <row r="1658" spans="1:5" x14ac:dyDescent="0.3">
      <c r="A1658" s="461">
        <v>93281</v>
      </c>
      <c r="B1658" s="459" t="s">
        <v>2399</v>
      </c>
      <c r="C1658" s="461" t="s">
        <v>456</v>
      </c>
      <c r="D1658" s="464">
        <v>23.23</v>
      </c>
      <c r="E1658" s="462">
        <v>24.49</v>
      </c>
    </row>
    <row r="1659" spans="1:5" x14ac:dyDescent="0.3">
      <c r="A1659" s="461">
        <v>104914</v>
      </c>
      <c r="B1659" s="459" t="s">
        <v>2400</v>
      </c>
      <c r="C1659" s="461" t="s">
        <v>458</v>
      </c>
      <c r="D1659" s="464">
        <v>0</v>
      </c>
      <c r="E1659" s="462">
        <v>0</v>
      </c>
    </row>
    <row r="1660" spans="1:5" x14ac:dyDescent="0.3">
      <c r="A1660" s="461">
        <v>104913</v>
      </c>
      <c r="B1660" s="459" t="s">
        <v>2401</v>
      </c>
      <c r="C1660" s="461" t="s">
        <v>456</v>
      </c>
      <c r="D1660" s="464">
        <v>0</v>
      </c>
      <c r="E1660" s="462">
        <v>0</v>
      </c>
    </row>
    <row r="1661" spans="1:5" x14ac:dyDescent="0.3">
      <c r="A1661" s="461">
        <v>102845</v>
      </c>
      <c r="B1661" s="459" t="s">
        <v>2402</v>
      </c>
      <c r="C1661" s="461" t="s">
        <v>458</v>
      </c>
      <c r="D1661" s="464">
        <v>0</v>
      </c>
      <c r="E1661" s="462">
        <v>0</v>
      </c>
    </row>
    <row r="1662" spans="1:5" x14ac:dyDescent="0.3">
      <c r="A1662" s="461">
        <v>102844</v>
      </c>
      <c r="B1662" s="459" t="s">
        <v>2403</v>
      </c>
      <c r="C1662" s="461" t="s">
        <v>456</v>
      </c>
      <c r="D1662" s="464">
        <v>0</v>
      </c>
      <c r="E1662" s="462">
        <v>0</v>
      </c>
    </row>
    <row r="1663" spans="1:5" x14ac:dyDescent="0.3">
      <c r="A1663" s="461">
        <v>89273</v>
      </c>
      <c r="B1663" s="459" t="s">
        <v>2404</v>
      </c>
      <c r="C1663" s="461" t="s">
        <v>458</v>
      </c>
      <c r="D1663" s="464">
        <v>109.11</v>
      </c>
      <c r="E1663" s="462">
        <v>111.11</v>
      </c>
    </row>
    <row r="1664" spans="1:5" x14ac:dyDescent="0.3">
      <c r="A1664" s="461">
        <v>89272</v>
      </c>
      <c r="B1664" s="459" t="s">
        <v>2405</v>
      </c>
      <c r="C1664" s="461" t="s">
        <v>456</v>
      </c>
      <c r="D1664" s="464">
        <v>222.68</v>
      </c>
      <c r="E1664" s="462">
        <v>224.68</v>
      </c>
    </row>
    <row r="1665" spans="1:5" x14ac:dyDescent="0.3">
      <c r="A1665" s="461">
        <v>93288</v>
      </c>
      <c r="B1665" s="459" t="s">
        <v>2406</v>
      </c>
      <c r="C1665" s="461" t="s">
        <v>458</v>
      </c>
      <c r="D1665" s="464">
        <v>181.17</v>
      </c>
      <c r="E1665" s="462">
        <v>183.17</v>
      </c>
    </row>
    <row r="1666" spans="1:5" x14ac:dyDescent="0.3">
      <c r="A1666" s="461">
        <v>93287</v>
      </c>
      <c r="B1666" s="459" t="s">
        <v>2407</v>
      </c>
      <c r="C1666" s="461" t="s">
        <v>456</v>
      </c>
      <c r="D1666" s="464">
        <v>355.72</v>
      </c>
      <c r="E1666" s="462">
        <v>357.72</v>
      </c>
    </row>
    <row r="1667" spans="1:5" x14ac:dyDescent="0.3">
      <c r="A1667" s="461">
        <v>104711</v>
      </c>
      <c r="B1667" s="459" t="s">
        <v>2408</v>
      </c>
      <c r="C1667" s="461" t="s">
        <v>458</v>
      </c>
      <c r="D1667" s="464">
        <v>0</v>
      </c>
      <c r="E1667" s="462">
        <v>0</v>
      </c>
    </row>
    <row r="1668" spans="1:5" x14ac:dyDescent="0.3">
      <c r="A1668" s="461">
        <v>104710</v>
      </c>
      <c r="B1668" s="459" t="s">
        <v>2409</v>
      </c>
      <c r="C1668" s="461" t="s">
        <v>456</v>
      </c>
      <c r="D1668" s="464">
        <v>0</v>
      </c>
      <c r="E1668" s="462">
        <v>0</v>
      </c>
    </row>
    <row r="1669" spans="1:5" x14ac:dyDescent="0.3">
      <c r="A1669" s="461">
        <v>104908</v>
      </c>
      <c r="B1669" s="459" t="s">
        <v>2410</v>
      </c>
      <c r="C1669" s="461" t="s">
        <v>458</v>
      </c>
      <c r="D1669" s="464">
        <v>0</v>
      </c>
      <c r="E1669" s="462">
        <v>0</v>
      </c>
    </row>
    <row r="1670" spans="1:5" x14ac:dyDescent="0.3">
      <c r="A1670" s="461">
        <v>104907</v>
      </c>
      <c r="B1670" s="459" t="s">
        <v>2411</v>
      </c>
      <c r="C1670" s="461" t="s">
        <v>456</v>
      </c>
      <c r="D1670" s="464">
        <v>0</v>
      </c>
      <c r="E1670" s="462">
        <v>0</v>
      </c>
    </row>
    <row r="1671" spans="1:5" x14ac:dyDescent="0.3">
      <c r="A1671" s="461">
        <v>102851</v>
      </c>
      <c r="B1671" s="459" t="s">
        <v>2412</v>
      </c>
      <c r="C1671" s="461" t="s">
        <v>458</v>
      </c>
      <c r="D1671" s="464">
        <v>0</v>
      </c>
      <c r="E1671" s="462">
        <v>0</v>
      </c>
    </row>
    <row r="1672" spans="1:5" x14ac:dyDescent="0.3">
      <c r="A1672" s="461">
        <v>102850</v>
      </c>
      <c r="B1672" s="459" t="s">
        <v>2413</v>
      </c>
      <c r="C1672" s="461" t="s">
        <v>456</v>
      </c>
      <c r="D1672" s="464">
        <v>0</v>
      </c>
      <c r="E1672" s="462">
        <v>0</v>
      </c>
    </row>
    <row r="1673" spans="1:5" x14ac:dyDescent="0.3">
      <c r="A1673" s="461">
        <v>102857</v>
      </c>
      <c r="B1673" s="459" t="s">
        <v>2414</v>
      </c>
      <c r="C1673" s="461" t="s">
        <v>458</v>
      </c>
      <c r="D1673" s="464">
        <v>0</v>
      </c>
      <c r="E1673" s="462">
        <v>0</v>
      </c>
    </row>
    <row r="1674" spans="1:5" x14ac:dyDescent="0.3">
      <c r="A1674" s="461">
        <v>102856</v>
      </c>
      <c r="B1674" s="459" t="s">
        <v>2415</v>
      </c>
      <c r="C1674" s="461" t="s">
        <v>456</v>
      </c>
      <c r="D1674" s="464">
        <v>0</v>
      </c>
      <c r="E1674" s="462">
        <v>0</v>
      </c>
    </row>
    <row r="1675" spans="1:5" x14ac:dyDescent="0.3">
      <c r="A1675" s="461">
        <v>106256</v>
      </c>
      <c r="B1675" s="459" t="s">
        <v>2416</v>
      </c>
      <c r="C1675" s="461" t="s">
        <v>458</v>
      </c>
      <c r="D1675" s="464">
        <v>97.45</v>
      </c>
      <c r="E1675" s="462">
        <v>99.34</v>
      </c>
    </row>
    <row r="1676" spans="1:5" x14ac:dyDescent="0.3">
      <c r="A1676" s="461">
        <v>106251</v>
      </c>
      <c r="B1676" s="459" t="s">
        <v>2417</v>
      </c>
      <c r="C1676" s="461" t="s">
        <v>456</v>
      </c>
      <c r="D1676" s="464">
        <v>330.66</v>
      </c>
      <c r="E1676" s="462">
        <v>332.55</v>
      </c>
    </row>
    <row r="1677" spans="1:5" x14ac:dyDescent="0.3">
      <c r="A1677" s="461">
        <v>93403</v>
      </c>
      <c r="B1677" s="459" t="s">
        <v>2418</v>
      </c>
      <c r="C1677" s="461" t="s">
        <v>458</v>
      </c>
      <c r="D1677" s="464">
        <v>68.06</v>
      </c>
      <c r="E1677" s="462">
        <v>69.95</v>
      </c>
    </row>
    <row r="1678" spans="1:5" x14ac:dyDescent="0.3">
      <c r="A1678" s="461">
        <v>93402</v>
      </c>
      <c r="B1678" s="459" t="s">
        <v>2419</v>
      </c>
      <c r="C1678" s="461" t="s">
        <v>456</v>
      </c>
      <c r="D1678" s="464">
        <v>273.12</v>
      </c>
      <c r="E1678" s="462">
        <v>275.01</v>
      </c>
    </row>
    <row r="1679" spans="1:5" x14ac:dyDescent="0.3">
      <c r="A1679" s="461">
        <v>5930</v>
      </c>
      <c r="B1679" s="459" t="s">
        <v>2420</v>
      </c>
      <c r="C1679" s="461" t="s">
        <v>458</v>
      </c>
      <c r="D1679" s="464">
        <v>71.22</v>
      </c>
      <c r="E1679" s="462">
        <v>73.11</v>
      </c>
    </row>
    <row r="1680" spans="1:5" x14ac:dyDescent="0.3">
      <c r="A1680" s="461">
        <v>5928</v>
      </c>
      <c r="B1680" s="459" t="s">
        <v>2421</v>
      </c>
      <c r="C1680" s="461" t="s">
        <v>456</v>
      </c>
      <c r="D1680" s="464">
        <v>279.17</v>
      </c>
      <c r="E1680" s="462">
        <v>281.06</v>
      </c>
    </row>
    <row r="1681" spans="1:5" x14ac:dyDescent="0.3">
      <c r="A1681" s="461">
        <v>105845</v>
      </c>
      <c r="B1681" s="459" t="s">
        <v>2422</v>
      </c>
      <c r="C1681" s="461" t="s">
        <v>458</v>
      </c>
      <c r="D1681" s="464">
        <v>0</v>
      </c>
      <c r="E1681" s="462">
        <v>0</v>
      </c>
    </row>
    <row r="1682" spans="1:5" x14ac:dyDescent="0.3">
      <c r="A1682" s="461">
        <v>105844</v>
      </c>
      <c r="B1682" s="459" t="s">
        <v>2423</v>
      </c>
      <c r="C1682" s="461" t="s">
        <v>456</v>
      </c>
      <c r="D1682" s="464">
        <v>0</v>
      </c>
      <c r="E1682" s="462">
        <v>0</v>
      </c>
    </row>
    <row r="1683" spans="1:5" x14ac:dyDescent="0.3">
      <c r="A1683" s="461">
        <v>91635</v>
      </c>
      <c r="B1683" s="459" t="s">
        <v>2424</v>
      </c>
      <c r="C1683" s="461" t="s">
        <v>458</v>
      </c>
      <c r="D1683" s="464">
        <v>62.7</v>
      </c>
      <c r="E1683" s="462">
        <v>64.59</v>
      </c>
    </row>
    <row r="1684" spans="1:5" x14ac:dyDescent="0.3">
      <c r="A1684" s="461">
        <v>91634</v>
      </c>
      <c r="B1684" s="459" t="s">
        <v>2425</v>
      </c>
      <c r="C1684" s="461" t="s">
        <v>456</v>
      </c>
      <c r="D1684" s="464">
        <v>236.59</v>
      </c>
      <c r="E1684" s="462">
        <v>238.48</v>
      </c>
    </row>
    <row r="1685" spans="1:5" x14ac:dyDescent="0.3">
      <c r="A1685" s="461">
        <v>105985</v>
      </c>
      <c r="B1685" s="459" t="s">
        <v>2426</v>
      </c>
      <c r="C1685" s="461" t="s">
        <v>458</v>
      </c>
      <c r="D1685" s="464">
        <v>94.65</v>
      </c>
      <c r="E1685" s="462">
        <v>96.54</v>
      </c>
    </row>
    <row r="1686" spans="1:5" x14ac:dyDescent="0.3">
      <c r="A1686" s="461">
        <v>105984</v>
      </c>
      <c r="B1686" s="459" t="s">
        <v>2427</v>
      </c>
      <c r="C1686" s="461" t="s">
        <v>456</v>
      </c>
      <c r="D1686" s="464">
        <v>325.32</v>
      </c>
      <c r="E1686" s="462">
        <v>327.20999999999998</v>
      </c>
    </row>
    <row r="1687" spans="1:5" x14ac:dyDescent="0.3">
      <c r="A1687" s="461">
        <v>98765</v>
      </c>
      <c r="B1687" s="459" t="s">
        <v>2428</v>
      </c>
      <c r="C1687" s="461" t="s">
        <v>458</v>
      </c>
      <c r="D1687" s="464">
        <v>0.06</v>
      </c>
      <c r="E1687" s="462">
        <v>0.06</v>
      </c>
    </row>
    <row r="1688" spans="1:5" x14ac:dyDescent="0.3">
      <c r="A1688" s="461">
        <v>98764</v>
      </c>
      <c r="B1688" s="459" t="s">
        <v>2429</v>
      </c>
      <c r="C1688" s="461" t="s">
        <v>456</v>
      </c>
      <c r="D1688" s="464">
        <v>6.13</v>
      </c>
      <c r="E1688" s="462">
        <v>6.13</v>
      </c>
    </row>
    <row r="1689" spans="1:5" x14ac:dyDescent="0.3">
      <c r="A1689" s="461">
        <v>99834</v>
      </c>
      <c r="B1689" s="459" t="s">
        <v>2430</v>
      </c>
      <c r="C1689" s="461" t="s">
        <v>458</v>
      </c>
      <c r="D1689" s="464">
        <v>0.16</v>
      </c>
      <c r="E1689" s="462">
        <v>0.16</v>
      </c>
    </row>
    <row r="1690" spans="1:5" x14ac:dyDescent="0.3">
      <c r="A1690" s="461">
        <v>99833</v>
      </c>
      <c r="B1690" s="459" t="s">
        <v>2431</v>
      </c>
      <c r="C1690" s="461" t="s">
        <v>456</v>
      </c>
      <c r="D1690" s="464">
        <v>4.71</v>
      </c>
      <c r="E1690" s="462">
        <v>4.71</v>
      </c>
    </row>
    <row r="1691" spans="1:5" x14ac:dyDescent="0.3">
      <c r="A1691" s="461">
        <v>104521</v>
      </c>
      <c r="B1691" s="459" t="s">
        <v>2432</v>
      </c>
      <c r="C1691" s="461" t="s">
        <v>458</v>
      </c>
      <c r="D1691" s="464">
        <v>0</v>
      </c>
      <c r="E1691" s="462">
        <v>0</v>
      </c>
    </row>
    <row r="1692" spans="1:5" x14ac:dyDescent="0.3">
      <c r="A1692" s="461">
        <v>104520</v>
      </c>
      <c r="B1692" s="459" t="s">
        <v>2433</v>
      </c>
      <c r="C1692" s="461" t="s">
        <v>456</v>
      </c>
      <c r="D1692" s="464">
        <v>0</v>
      </c>
      <c r="E1692" s="462">
        <v>0</v>
      </c>
    </row>
    <row r="1693" spans="1:5" x14ac:dyDescent="0.3">
      <c r="A1693" s="461">
        <v>90687</v>
      </c>
      <c r="B1693" s="459" t="s">
        <v>2434</v>
      </c>
      <c r="C1693" s="461" t="s">
        <v>458</v>
      </c>
      <c r="D1693" s="464">
        <v>72.95</v>
      </c>
      <c r="E1693" s="462">
        <v>74.5</v>
      </c>
    </row>
    <row r="1694" spans="1:5" x14ac:dyDescent="0.3">
      <c r="A1694" s="461">
        <v>90686</v>
      </c>
      <c r="B1694" s="459" t="s">
        <v>2435</v>
      </c>
      <c r="C1694" s="461" t="s">
        <v>456</v>
      </c>
      <c r="D1694" s="464">
        <v>173.44</v>
      </c>
      <c r="E1694" s="462">
        <v>174.99</v>
      </c>
    </row>
    <row r="1695" spans="1:5" x14ac:dyDescent="0.3">
      <c r="A1695" s="461">
        <v>5952</v>
      </c>
      <c r="B1695" s="459" t="s">
        <v>2436</v>
      </c>
      <c r="C1695" s="461" t="s">
        <v>458</v>
      </c>
      <c r="D1695" s="464">
        <v>21.99</v>
      </c>
      <c r="E1695" s="462">
        <v>23.24</v>
      </c>
    </row>
    <row r="1696" spans="1:5" x14ac:dyDescent="0.3">
      <c r="A1696" s="461">
        <v>5795</v>
      </c>
      <c r="B1696" s="459" t="s">
        <v>2437</v>
      </c>
      <c r="C1696" s="461" t="s">
        <v>456</v>
      </c>
      <c r="D1696" s="464">
        <v>22.48</v>
      </c>
      <c r="E1696" s="462">
        <v>23.73</v>
      </c>
    </row>
    <row r="1697" spans="1:5" x14ac:dyDescent="0.3">
      <c r="A1697" s="461">
        <v>104657</v>
      </c>
      <c r="B1697" s="459" t="s">
        <v>2438</v>
      </c>
      <c r="C1697" s="461" t="s">
        <v>458</v>
      </c>
      <c r="D1697" s="464">
        <v>0</v>
      </c>
      <c r="E1697" s="462">
        <v>0</v>
      </c>
    </row>
    <row r="1698" spans="1:5" x14ac:dyDescent="0.3">
      <c r="A1698" s="461">
        <v>104656</v>
      </c>
      <c r="B1698" s="459" t="s">
        <v>2439</v>
      </c>
      <c r="C1698" s="461" t="s">
        <v>456</v>
      </c>
      <c r="D1698" s="464">
        <v>0</v>
      </c>
      <c r="E1698" s="462">
        <v>0</v>
      </c>
    </row>
    <row r="1699" spans="1:5" x14ac:dyDescent="0.3">
      <c r="A1699" s="461">
        <v>102274</v>
      </c>
      <c r="B1699" s="459" t="s">
        <v>2440</v>
      </c>
      <c r="C1699" s="461" t="s">
        <v>458</v>
      </c>
      <c r="D1699" s="464">
        <v>0.81</v>
      </c>
      <c r="E1699" s="462">
        <v>0.81</v>
      </c>
    </row>
    <row r="1700" spans="1:5" x14ac:dyDescent="0.3">
      <c r="A1700" s="461">
        <v>102275</v>
      </c>
      <c r="B1700" s="459" t="s">
        <v>2441</v>
      </c>
      <c r="C1700" s="461" t="s">
        <v>456</v>
      </c>
      <c r="D1700" s="464">
        <v>3.35</v>
      </c>
      <c r="E1700" s="462">
        <v>3.35</v>
      </c>
    </row>
    <row r="1701" spans="1:5" x14ac:dyDescent="0.3">
      <c r="A1701" s="461">
        <v>95259</v>
      </c>
      <c r="B1701" s="459" t="s">
        <v>2442</v>
      </c>
      <c r="C1701" s="461" t="s">
        <v>458</v>
      </c>
      <c r="D1701" s="464">
        <v>22.48</v>
      </c>
      <c r="E1701" s="462">
        <v>23.73</v>
      </c>
    </row>
    <row r="1702" spans="1:5" x14ac:dyDescent="0.3">
      <c r="A1702" s="461">
        <v>95258</v>
      </c>
      <c r="B1702" s="459" t="s">
        <v>2443</v>
      </c>
      <c r="C1702" s="461" t="s">
        <v>456</v>
      </c>
      <c r="D1702" s="464">
        <v>23.47</v>
      </c>
      <c r="E1702" s="462">
        <v>24.72</v>
      </c>
    </row>
    <row r="1703" spans="1:5" x14ac:dyDescent="0.3">
      <c r="A1703" s="461">
        <v>105917</v>
      </c>
      <c r="B1703" s="459" t="s">
        <v>2444</v>
      </c>
      <c r="C1703" s="461" t="s">
        <v>458</v>
      </c>
      <c r="D1703" s="464">
        <v>22.33</v>
      </c>
      <c r="E1703" s="462">
        <v>23.58</v>
      </c>
    </row>
    <row r="1704" spans="1:5" x14ac:dyDescent="0.3">
      <c r="A1704" s="461">
        <v>105916</v>
      </c>
      <c r="B1704" s="459" t="s">
        <v>2445</v>
      </c>
      <c r="C1704" s="461" t="s">
        <v>456</v>
      </c>
      <c r="D1704" s="464">
        <v>23.17</v>
      </c>
      <c r="E1704" s="462">
        <v>24.42</v>
      </c>
    </row>
    <row r="1705" spans="1:5" x14ac:dyDescent="0.3">
      <c r="A1705" s="461">
        <v>103794</v>
      </c>
      <c r="B1705" s="459" t="s">
        <v>2446</v>
      </c>
      <c r="C1705" s="461" t="s">
        <v>458</v>
      </c>
      <c r="D1705" s="464">
        <v>0</v>
      </c>
      <c r="E1705" s="462">
        <v>0</v>
      </c>
    </row>
    <row r="1706" spans="1:5" x14ac:dyDescent="0.3">
      <c r="A1706" s="461">
        <v>103793</v>
      </c>
      <c r="B1706" s="459" t="s">
        <v>2447</v>
      </c>
      <c r="C1706" s="461" t="s">
        <v>456</v>
      </c>
      <c r="D1706" s="464">
        <v>0</v>
      </c>
      <c r="E1706" s="462">
        <v>0</v>
      </c>
    </row>
    <row r="1707" spans="1:5" x14ac:dyDescent="0.3">
      <c r="A1707" s="461">
        <v>96156</v>
      </c>
      <c r="B1707" s="459" t="s">
        <v>2448</v>
      </c>
      <c r="C1707" s="461" t="s">
        <v>458</v>
      </c>
      <c r="D1707" s="464">
        <v>64.400000000000006</v>
      </c>
      <c r="E1707" s="462">
        <v>65.95</v>
      </c>
    </row>
    <row r="1708" spans="1:5" x14ac:dyDescent="0.3">
      <c r="A1708" s="461">
        <v>96158</v>
      </c>
      <c r="B1708" s="459" t="s">
        <v>2449</v>
      </c>
      <c r="C1708" s="461" t="s">
        <v>456</v>
      </c>
      <c r="D1708" s="464">
        <v>145.72</v>
      </c>
      <c r="E1708" s="462">
        <v>147.27000000000001</v>
      </c>
    </row>
    <row r="1709" spans="1:5" x14ac:dyDescent="0.3">
      <c r="A1709" s="461">
        <v>90693</v>
      </c>
      <c r="B1709" s="459" t="s">
        <v>2450</v>
      </c>
      <c r="C1709" s="461" t="s">
        <v>458</v>
      </c>
      <c r="D1709" s="464">
        <v>59.72</v>
      </c>
      <c r="E1709" s="462">
        <v>61.27</v>
      </c>
    </row>
    <row r="1710" spans="1:5" x14ac:dyDescent="0.3">
      <c r="A1710" s="461">
        <v>90692</v>
      </c>
      <c r="B1710" s="459" t="s">
        <v>2451</v>
      </c>
      <c r="C1710" s="461" t="s">
        <v>456</v>
      </c>
      <c r="D1710" s="464">
        <v>136.41</v>
      </c>
      <c r="E1710" s="462">
        <v>137.96</v>
      </c>
    </row>
    <row r="1711" spans="1:5" x14ac:dyDescent="0.3">
      <c r="A1711" s="461">
        <v>96246</v>
      </c>
      <c r="B1711" s="459" t="s">
        <v>2452</v>
      </c>
      <c r="C1711" s="461" t="s">
        <v>458</v>
      </c>
      <c r="D1711" s="464">
        <v>65.64</v>
      </c>
      <c r="E1711" s="462">
        <v>67.31</v>
      </c>
    </row>
    <row r="1712" spans="1:5" x14ac:dyDescent="0.3">
      <c r="A1712" s="461">
        <v>96245</v>
      </c>
      <c r="B1712" s="459" t="s">
        <v>2453</v>
      </c>
      <c r="C1712" s="461" t="s">
        <v>456</v>
      </c>
      <c r="D1712" s="464">
        <v>121.67</v>
      </c>
      <c r="E1712" s="462">
        <v>123.34</v>
      </c>
    </row>
    <row r="1713" spans="1:5" x14ac:dyDescent="0.3">
      <c r="A1713" s="461">
        <v>88404</v>
      </c>
      <c r="B1713" s="459" t="s">
        <v>2454</v>
      </c>
      <c r="C1713" s="461" t="s">
        <v>458</v>
      </c>
      <c r="D1713" s="464">
        <v>1.06</v>
      </c>
      <c r="E1713" s="462">
        <v>1.06</v>
      </c>
    </row>
    <row r="1714" spans="1:5" x14ac:dyDescent="0.3">
      <c r="A1714" s="461">
        <v>88399</v>
      </c>
      <c r="B1714" s="459" t="s">
        <v>2455</v>
      </c>
      <c r="C1714" s="461" t="s">
        <v>456</v>
      </c>
      <c r="D1714" s="464">
        <v>3.89</v>
      </c>
      <c r="E1714" s="462">
        <v>3.89</v>
      </c>
    </row>
    <row r="1715" spans="1:5" x14ac:dyDescent="0.3">
      <c r="A1715" s="461">
        <v>88392</v>
      </c>
      <c r="B1715" s="459" t="s">
        <v>2456</v>
      </c>
      <c r="C1715" s="461" t="s">
        <v>458</v>
      </c>
      <c r="D1715" s="464">
        <v>1.1200000000000001</v>
      </c>
      <c r="E1715" s="462">
        <v>1.1200000000000001</v>
      </c>
    </row>
    <row r="1716" spans="1:5" x14ac:dyDescent="0.3">
      <c r="A1716" s="461">
        <v>88386</v>
      </c>
      <c r="B1716" s="459" t="s">
        <v>2457</v>
      </c>
      <c r="C1716" s="461" t="s">
        <v>456</v>
      </c>
      <c r="D1716" s="464">
        <v>5.28</v>
      </c>
      <c r="E1716" s="462">
        <v>5.28</v>
      </c>
    </row>
    <row r="1717" spans="1:5" x14ac:dyDescent="0.3">
      <c r="A1717" s="461">
        <v>88398</v>
      </c>
      <c r="B1717" s="459" t="s">
        <v>2458</v>
      </c>
      <c r="C1717" s="461" t="s">
        <v>458</v>
      </c>
      <c r="D1717" s="464">
        <v>1.33</v>
      </c>
      <c r="E1717" s="462">
        <v>1.33</v>
      </c>
    </row>
    <row r="1718" spans="1:5" x14ac:dyDescent="0.3">
      <c r="A1718" s="461">
        <v>88393</v>
      </c>
      <c r="B1718" s="459" t="s">
        <v>2459</v>
      </c>
      <c r="C1718" s="461" t="s">
        <v>456</v>
      </c>
      <c r="D1718" s="464">
        <v>7.25</v>
      </c>
      <c r="E1718" s="462">
        <v>7.25</v>
      </c>
    </row>
    <row r="1719" spans="1:5" x14ac:dyDescent="0.3">
      <c r="A1719" s="461">
        <v>90638</v>
      </c>
      <c r="B1719" s="459" t="s">
        <v>2460</v>
      </c>
      <c r="C1719" s="461" t="s">
        <v>458</v>
      </c>
      <c r="D1719" s="464">
        <v>5.33</v>
      </c>
      <c r="E1719" s="462">
        <v>5.33</v>
      </c>
    </row>
    <row r="1720" spans="1:5" x14ac:dyDescent="0.3">
      <c r="A1720" s="461">
        <v>90637</v>
      </c>
      <c r="B1720" s="459" t="s">
        <v>2461</v>
      </c>
      <c r="C1720" s="461" t="s">
        <v>456</v>
      </c>
      <c r="D1720" s="464">
        <v>16.39</v>
      </c>
      <c r="E1720" s="462">
        <v>16.39</v>
      </c>
    </row>
    <row r="1721" spans="1:5" x14ac:dyDescent="0.3">
      <c r="A1721" s="461">
        <v>103243</v>
      </c>
      <c r="B1721" s="459" t="s">
        <v>2462</v>
      </c>
      <c r="C1721" s="461" t="s">
        <v>458</v>
      </c>
      <c r="D1721" s="464">
        <v>0</v>
      </c>
      <c r="E1721" s="462">
        <v>0</v>
      </c>
    </row>
    <row r="1722" spans="1:5" x14ac:dyDescent="0.3">
      <c r="A1722" s="461">
        <v>103242</v>
      </c>
      <c r="B1722" s="459" t="s">
        <v>2463</v>
      </c>
      <c r="C1722" s="461" t="s">
        <v>456</v>
      </c>
      <c r="D1722" s="464">
        <v>0</v>
      </c>
      <c r="E1722" s="462">
        <v>0</v>
      </c>
    </row>
    <row r="1723" spans="1:5" x14ac:dyDescent="0.3">
      <c r="A1723" s="461">
        <v>5806</v>
      </c>
      <c r="B1723" s="459" t="s">
        <v>2464</v>
      </c>
      <c r="C1723" s="461" t="s">
        <v>458</v>
      </c>
      <c r="D1723" s="464">
        <v>0.19</v>
      </c>
      <c r="E1723" s="462">
        <v>0.19</v>
      </c>
    </row>
    <row r="1724" spans="1:5" x14ac:dyDescent="0.3">
      <c r="A1724" s="461">
        <v>73536</v>
      </c>
      <c r="B1724" s="459" t="s">
        <v>2465</v>
      </c>
      <c r="C1724" s="461" t="s">
        <v>456</v>
      </c>
      <c r="D1724" s="464">
        <v>22.97</v>
      </c>
      <c r="E1724" s="462">
        <v>22.97</v>
      </c>
    </row>
    <row r="1725" spans="1:5" x14ac:dyDescent="0.3">
      <c r="A1725" s="461">
        <v>7043</v>
      </c>
      <c r="B1725" s="459" t="s">
        <v>2466</v>
      </c>
      <c r="C1725" s="461" t="s">
        <v>458</v>
      </c>
      <c r="D1725" s="464">
        <v>0.24</v>
      </c>
      <c r="E1725" s="462">
        <v>0.24</v>
      </c>
    </row>
    <row r="1726" spans="1:5" x14ac:dyDescent="0.3">
      <c r="A1726" s="461">
        <v>7042</v>
      </c>
      <c r="B1726" s="459" t="s">
        <v>2467</v>
      </c>
      <c r="C1726" s="461" t="s">
        <v>456</v>
      </c>
      <c r="D1726" s="464">
        <v>27.13</v>
      </c>
      <c r="E1726" s="462">
        <v>27.13</v>
      </c>
    </row>
    <row r="1727" spans="1:5" x14ac:dyDescent="0.3">
      <c r="A1727" s="461">
        <v>5934</v>
      </c>
      <c r="B1727" s="459" t="s">
        <v>2468</v>
      </c>
      <c r="C1727" s="461" t="s">
        <v>458</v>
      </c>
      <c r="D1727" s="464">
        <v>93.47</v>
      </c>
      <c r="E1727" s="462">
        <v>95.31</v>
      </c>
    </row>
    <row r="1728" spans="1:5" x14ac:dyDescent="0.3">
      <c r="A1728" s="461">
        <v>5932</v>
      </c>
      <c r="B1728" s="459" t="s">
        <v>2469</v>
      </c>
      <c r="C1728" s="461" t="s">
        <v>456</v>
      </c>
      <c r="D1728" s="464">
        <v>255.45</v>
      </c>
      <c r="E1728" s="462">
        <v>257.29000000000002</v>
      </c>
    </row>
    <row r="1729" spans="1:5" x14ac:dyDescent="0.3">
      <c r="A1729" s="461">
        <v>96159</v>
      </c>
      <c r="B1729" s="459" t="s">
        <v>2470</v>
      </c>
      <c r="C1729" s="461" t="s">
        <v>458</v>
      </c>
      <c r="D1729" s="464">
        <v>99.38</v>
      </c>
      <c r="E1729" s="462">
        <v>100.93</v>
      </c>
    </row>
    <row r="1730" spans="1:5" x14ac:dyDescent="0.3">
      <c r="A1730" s="461">
        <v>95133</v>
      </c>
      <c r="B1730" s="459" t="s">
        <v>2471</v>
      </c>
      <c r="C1730" s="461" t="s">
        <v>456</v>
      </c>
      <c r="D1730" s="464">
        <v>196.36</v>
      </c>
      <c r="E1730" s="462">
        <v>197.91</v>
      </c>
    </row>
    <row r="1731" spans="1:5" x14ac:dyDescent="0.3">
      <c r="A1731" s="461">
        <v>102986</v>
      </c>
      <c r="B1731" s="459" t="s">
        <v>2472</v>
      </c>
      <c r="C1731" s="461" t="s">
        <v>458</v>
      </c>
      <c r="D1731" s="464">
        <v>0</v>
      </c>
      <c r="E1731" s="462">
        <v>0</v>
      </c>
    </row>
    <row r="1732" spans="1:5" x14ac:dyDescent="0.3">
      <c r="A1732" s="461">
        <v>102987</v>
      </c>
      <c r="B1732" s="459" t="s">
        <v>2473</v>
      </c>
      <c r="C1732" s="461" t="s">
        <v>456</v>
      </c>
      <c r="D1732" s="464">
        <v>0</v>
      </c>
      <c r="E1732" s="462">
        <v>0</v>
      </c>
    </row>
    <row r="1733" spans="1:5" x14ac:dyDescent="0.3">
      <c r="A1733" s="461">
        <v>92961</v>
      </c>
      <c r="B1733" s="459" t="s">
        <v>2474</v>
      </c>
      <c r="C1733" s="461" t="s">
        <v>458</v>
      </c>
      <c r="D1733" s="464">
        <v>5.22</v>
      </c>
      <c r="E1733" s="462">
        <v>5.22</v>
      </c>
    </row>
    <row r="1734" spans="1:5" x14ac:dyDescent="0.3">
      <c r="A1734" s="461">
        <v>92960</v>
      </c>
      <c r="B1734" s="459" t="s">
        <v>2475</v>
      </c>
      <c r="C1734" s="461" t="s">
        <v>456</v>
      </c>
      <c r="D1734" s="464">
        <v>19.329999999999998</v>
      </c>
      <c r="E1734" s="462">
        <v>19.329999999999998</v>
      </c>
    </row>
    <row r="1735" spans="1:5" x14ac:dyDescent="0.3">
      <c r="A1735" s="461">
        <v>102863</v>
      </c>
      <c r="B1735" s="459" t="s">
        <v>2476</v>
      </c>
      <c r="C1735" s="461" t="s">
        <v>458</v>
      </c>
      <c r="D1735" s="464">
        <v>0</v>
      </c>
      <c r="E1735" s="462">
        <v>0</v>
      </c>
    </row>
    <row r="1736" spans="1:5" x14ac:dyDescent="0.3">
      <c r="A1736" s="461">
        <v>102862</v>
      </c>
      <c r="B1736" s="459" t="s">
        <v>2477</v>
      </c>
      <c r="C1736" s="461" t="s">
        <v>456</v>
      </c>
      <c r="D1736" s="464">
        <v>0</v>
      </c>
      <c r="E1736" s="462">
        <v>0</v>
      </c>
    </row>
    <row r="1737" spans="1:5" x14ac:dyDescent="0.3">
      <c r="A1737" s="461">
        <v>93409</v>
      </c>
      <c r="B1737" s="459" t="s">
        <v>2478</v>
      </c>
      <c r="C1737" s="461" t="s">
        <v>458</v>
      </c>
      <c r="D1737" s="464">
        <v>32.630000000000003</v>
      </c>
      <c r="E1737" s="462">
        <v>33.99</v>
      </c>
    </row>
    <row r="1738" spans="1:5" x14ac:dyDescent="0.3">
      <c r="A1738" s="461">
        <v>93408</v>
      </c>
      <c r="B1738" s="459" t="s">
        <v>2479</v>
      </c>
      <c r="C1738" s="461" t="s">
        <v>456</v>
      </c>
      <c r="D1738" s="464">
        <v>90.07</v>
      </c>
      <c r="E1738" s="462">
        <v>91.43</v>
      </c>
    </row>
    <row r="1739" spans="1:5" x14ac:dyDescent="0.3">
      <c r="A1739" s="461">
        <v>102941</v>
      </c>
      <c r="B1739" s="459" t="s">
        <v>2480</v>
      </c>
      <c r="C1739" s="461" t="s">
        <v>458</v>
      </c>
      <c r="D1739" s="464">
        <v>0</v>
      </c>
      <c r="E1739" s="462">
        <v>0</v>
      </c>
    </row>
    <row r="1740" spans="1:5" x14ac:dyDescent="0.3">
      <c r="A1740" s="461">
        <v>102940</v>
      </c>
      <c r="B1740" s="459" t="s">
        <v>2481</v>
      </c>
      <c r="C1740" s="461" t="s">
        <v>456</v>
      </c>
      <c r="D1740" s="464">
        <v>0</v>
      </c>
      <c r="E1740" s="462">
        <v>0</v>
      </c>
    </row>
    <row r="1741" spans="1:5" x14ac:dyDescent="0.3">
      <c r="A1741" s="461">
        <v>103164</v>
      </c>
      <c r="B1741" s="459" t="s">
        <v>2482</v>
      </c>
      <c r="C1741" s="461" t="s">
        <v>458</v>
      </c>
      <c r="D1741" s="464">
        <v>0</v>
      </c>
      <c r="E1741" s="462">
        <v>0</v>
      </c>
    </row>
    <row r="1742" spans="1:5" x14ac:dyDescent="0.3">
      <c r="A1742" s="461">
        <v>103163</v>
      </c>
      <c r="B1742" s="459" t="s">
        <v>2483</v>
      </c>
      <c r="C1742" s="461" t="s">
        <v>456</v>
      </c>
      <c r="D1742" s="464">
        <v>0</v>
      </c>
      <c r="E1742" s="462">
        <v>0</v>
      </c>
    </row>
    <row r="1743" spans="1:5" x14ac:dyDescent="0.3">
      <c r="A1743" s="461">
        <v>103158</v>
      </c>
      <c r="B1743" s="459" t="s">
        <v>2484</v>
      </c>
      <c r="C1743" s="461" t="s">
        <v>458</v>
      </c>
      <c r="D1743" s="464">
        <v>0</v>
      </c>
      <c r="E1743" s="462">
        <v>0</v>
      </c>
    </row>
    <row r="1744" spans="1:5" x14ac:dyDescent="0.3">
      <c r="A1744" s="461">
        <v>103157</v>
      </c>
      <c r="B1744" s="459" t="s">
        <v>2485</v>
      </c>
      <c r="C1744" s="461" t="s">
        <v>456</v>
      </c>
      <c r="D1744" s="464">
        <v>0</v>
      </c>
      <c r="E1744" s="462">
        <v>0</v>
      </c>
    </row>
    <row r="1745" spans="1:5" x14ac:dyDescent="0.3">
      <c r="A1745" s="461">
        <v>103176</v>
      </c>
      <c r="B1745" s="459" t="s">
        <v>2486</v>
      </c>
      <c r="C1745" s="461" t="s">
        <v>458</v>
      </c>
      <c r="D1745" s="464">
        <v>0</v>
      </c>
      <c r="E1745" s="462">
        <v>0</v>
      </c>
    </row>
    <row r="1746" spans="1:5" x14ac:dyDescent="0.3">
      <c r="A1746" s="461">
        <v>103175</v>
      </c>
      <c r="B1746" s="459" t="s">
        <v>2487</v>
      </c>
      <c r="C1746" s="461" t="s">
        <v>456</v>
      </c>
      <c r="D1746" s="464">
        <v>0</v>
      </c>
      <c r="E1746" s="462">
        <v>0</v>
      </c>
    </row>
    <row r="1747" spans="1:5" x14ac:dyDescent="0.3">
      <c r="A1747" s="461">
        <v>103182</v>
      </c>
      <c r="B1747" s="459" t="s">
        <v>2488</v>
      </c>
      <c r="C1747" s="461" t="s">
        <v>458</v>
      </c>
      <c r="D1747" s="464">
        <v>0</v>
      </c>
      <c r="E1747" s="462">
        <v>0</v>
      </c>
    </row>
    <row r="1748" spans="1:5" x14ac:dyDescent="0.3">
      <c r="A1748" s="461">
        <v>103181</v>
      </c>
      <c r="B1748" s="459" t="s">
        <v>2489</v>
      </c>
      <c r="C1748" s="461" t="s">
        <v>456</v>
      </c>
      <c r="D1748" s="464">
        <v>0</v>
      </c>
      <c r="E1748" s="462">
        <v>0</v>
      </c>
    </row>
    <row r="1749" spans="1:5" x14ac:dyDescent="0.3">
      <c r="A1749" s="461">
        <v>103170</v>
      </c>
      <c r="B1749" s="459" t="s">
        <v>2490</v>
      </c>
      <c r="C1749" s="461" t="s">
        <v>458</v>
      </c>
      <c r="D1749" s="464">
        <v>0</v>
      </c>
      <c r="E1749" s="462">
        <v>0</v>
      </c>
    </row>
    <row r="1750" spans="1:5" x14ac:dyDescent="0.3">
      <c r="A1750" s="461">
        <v>103169</v>
      </c>
      <c r="B1750" s="459" t="s">
        <v>2491</v>
      </c>
      <c r="C1750" s="461" t="s">
        <v>456</v>
      </c>
      <c r="D1750" s="464">
        <v>0</v>
      </c>
      <c r="E1750" s="462">
        <v>0</v>
      </c>
    </row>
    <row r="1751" spans="1:5" x14ac:dyDescent="0.3">
      <c r="A1751" s="461">
        <v>102869</v>
      </c>
      <c r="B1751" s="459" t="s">
        <v>2492</v>
      </c>
      <c r="C1751" s="461" t="s">
        <v>458</v>
      </c>
      <c r="D1751" s="464">
        <v>0</v>
      </c>
      <c r="E1751" s="462">
        <v>0</v>
      </c>
    </row>
    <row r="1752" spans="1:5" x14ac:dyDescent="0.3">
      <c r="A1752" s="461">
        <v>102868</v>
      </c>
      <c r="B1752" s="459" t="s">
        <v>2493</v>
      </c>
      <c r="C1752" s="461" t="s">
        <v>456</v>
      </c>
      <c r="D1752" s="464">
        <v>0</v>
      </c>
      <c r="E1752" s="462">
        <v>0</v>
      </c>
    </row>
    <row r="1753" spans="1:5" x14ac:dyDescent="0.3">
      <c r="A1753" s="461">
        <v>106326</v>
      </c>
      <c r="B1753" s="459" t="s">
        <v>2494</v>
      </c>
      <c r="C1753" s="461" t="s">
        <v>458</v>
      </c>
      <c r="D1753" s="464">
        <v>0</v>
      </c>
      <c r="E1753" s="462">
        <v>0</v>
      </c>
    </row>
    <row r="1754" spans="1:5" x14ac:dyDescent="0.3">
      <c r="A1754" s="461">
        <v>106325</v>
      </c>
      <c r="B1754" s="459" t="s">
        <v>2495</v>
      </c>
      <c r="C1754" s="461" t="s">
        <v>456</v>
      </c>
      <c r="D1754" s="464">
        <v>0</v>
      </c>
      <c r="E1754" s="462">
        <v>0</v>
      </c>
    </row>
    <row r="1755" spans="1:5" x14ac:dyDescent="0.3">
      <c r="A1755" s="461">
        <v>92113</v>
      </c>
      <c r="B1755" s="459" t="s">
        <v>2496</v>
      </c>
      <c r="C1755" s="461" t="s">
        <v>458</v>
      </c>
      <c r="D1755" s="464">
        <v>1.24</v>
      </c>
      <c r="E1755" s="462">
        <v>1.24</v>
      </c>
    </row>
    <row r="1756" spans="1:5" x14ac:dyDescent="0.3">
      <c r="A1756" s="461">
        <v>92112</v>
      </c>
      <c r="B1756" s="459" t="s">
        <v>2497</v>
      </c>
      <c r="C1756" s="461" t="s">
        <v>456</v>
      </c>
      <c r="D1756" s="464">
        <v>3.76</v>
      </c>
      <c r="E1756" s="462">
        <v>3.76</v>
      </c>
    </row>
    <row r="1757" spans="1:5" x14ac:dyDescent="0.3">
      <c r="A1757" s="461">
        <v>90675</v>
      </c>
      <c r="B1757" s="459" t="s">
        <v>2498</v>
      </c>
      <c r="C1757" s="461" t="s">
        <v>458</v>
      </c>
      <c r="D1757" s="464">
        <v>334</v>
      </c>
      <c r="E1757" s="462">
        <v>335.46</v>
      </c>
    </row>
    <row r="1758" spans="1:5" x14ac:dyDescent="0.3">
      <c r="A1758" s="461">
        <v>90674</v>
      </c>
      <c r="B1758" s="459" t="s">
        <v>2499</v>
      </c>
      <c r="C1758" s="461" t="s">
        <v>456</v>
      </c>
      <c r="D1758" s="464">
        <v>761.64</v>
      </c>
      <c r="E1758" s="462">
        <v>763.1</v>
      </c>
    </row>
    <row r="1759" spans="1:5" x14ac:dyDescent="0.3">
      <c r="A1759" s="461">
        <v>93225</v>
      </c>
      <c r="B1759" s="459" t="s">
        <v>2500</v>
      </c>
      <c r="C1759" s="461" t="s">
        <v>458</v>
      </c>
      <c r="D1759" s="464">
        <v>499.14</v>
      </c>
      <c r="E1759" s="462">
        <v>500.6</v>
      </c>
    </row>
    <row r="1760" spans="1:5" x14ac:dyDescent="0.3">
      <c r="A1760" s="461">
        <v>93224</v>
      </c>
      <c r="B1760" s="459" t="s">
        <v>2501</v>
      </c>
      <c r="C1760" s="461" t="s">
        <v>456</v>
      </c>
      <c r="D1760" s="464">
        <v>1127.1199999999999</v>
      </c>
      <c r="E1760" s="462">
        <v>1128.58</v>
      </c>
    </row>
    <row r="1761" spans="1:5" x14ac:dyDescent="0.3">
      <c r="A1761" s="461">
        <v>104696</v>
      </c>
      <c r="B1761" s="459" t="s">
        <v>2502</v>
      </c>
      <c r="C1761" s="461" t="s">
        <v>458</v>
      </c>
      <c r="D1761" s="464">
        <v>25.56</v>
      </c>
      <c r="E1761" s="462">
        <v>27.02</v>
      </c>
    </row>
    <row r="1762" spans="1:5" x14ac:dyDescent="0.3">
      <c r="A1762" s="461">
        <v>104695</v>
      </c>
      <c r="B1762" s="459" t="s">
        <v>2503</v>
      </c>
      <c r="C1762" s="461" t="s">
        <v>456</v>
      </c>
      <c r="D1762" s="464">
        <v>28.92</v>
      </c>
      <c r="E1762" s="462">
        <v>30.38</v>
      </c>
    </row>
    <row r="1763" spans="1:5" x14ac:dyDescent="0.3">
      <c r="A1763" s="461">
        <v>90681</v>
      </c>
      <c r="B1763" s="459" t="s">
        <v>2504</v>
      </c>
      <c r="C1763" s="461" t="s">
        <v>458</v>
      </c>
      <c r="D1763" s="464">
        <v>165.95</v>
      </c>
      <c r="E1763" s="462">
        <v>167.41</v>
      </c>
    </row>
    <row r="1764" spans="1:5" x14ac:dyDescent="0.3">
      <c r="A1764" s="461">
        <v>90680</v>
      </c>
      <c r="B1764" s="459" t="s">
        <v>2505</v>
      </c>
      <c r="C1764" s="461" t="s">
        <v>456</v>
      </c>
      <c r="D1764" s="464">
        <v>398.54</v>
      </c>
      <c r="E1764" s="462">
        <v>400</v>
      </c>
    </row>
    <row r="1765" spans="1:5" x14ac:dyDescent="0.3">
      <c r="A1765" s="461">
        <v>102875</v>
      </c>
      <c r="B1765" s="459" t="s">
        <v>2506</v>
      </c>
      <c r="C1765" s="461" t="s">
        <v>458</v>
      </c>
      <c r="D1765" s="464">
        <v>476.6</v>
      </c>
      <c r="E1765" s="462">
        <v>478.06</v>
      </c>
    </row>
    <row r="1766" spans="1:5" x14ac:dyDescent="0.3">
      <c r="A1766" s="461">
        <v>102874</v>
      </c>
      <c r="B1766" s="459" t="s">
        <v>2507</v>
      </c>
      <c r="C1766" s="461" t="s">
        <v>456</v>
      </c>
      <c r="D1766" s="464">
        <v>1044.28</v>
      </c>
      <c r="E1766" s="462">
        <v>1045.74</v>
      </c>
    </row>
    <row r="1767" spans="1:5" x14ac:dyDescent="0.3">
      <c r="A1767" s="461">
        <v>102965</v>
      </c>
      <c r="B1767" s="459" t="s">
        <v>2508</v>
      </c>
      <c r="C1767" s="461" t="s">
        <v>458</v>
      </c>
      <c r="D1767" s="464">
        <v>243.84</v>
      </c>
      <c r="E1767" s="462">
        <v>245.3</v>
      </c>
    </row>
    <row r="1768" spans="1:5" x14ac:dyDescent="0.3">
      <c r="A1768" s="461">
        <v>102964</v>
      </c>
      <c r="B1768" s="459" t="s">
        <v>2509</v>
      </c>
      <c r="C1768" s="461" t="s">
        <v>456</v>
      </c>
      <c r="D1768" s="464">
        <v>492.5</v>
      </c>
      <c r="E1768" s="462">
        <v>493.96</v>
      </c>
    </row>
    <row r="1769" spans="1:5" x14ac:dyDescent="0.3">
      <c r="A1769" s="461">
        <v>90626</v>
      </c>
      <c r="B1769" s="459" t="s">
        <v>2510</v>
      </c>
      <c r="C1769" s="461" t="s">
        <v>458</v>
      </c>
      <c r="D1769" s="464">
        <v>3.05</v>
      </c>
      <c r="E1769" s="462">
        <v>3.05</v>
      </c>
    </row>
    <row r="1770" spans="1:5" x14ac:dyDescent="0.3">
      <c r="A1770" s="461">
        <v>90625</v>
      </c>
      <c r="B1770" s="459" t="s">
        <v>2511</v>
      </c>
      <c r="C1770" s="461" t="s">
        <v>456</v>
      </c>
      <c r="D1770" s="464">
        <v>9.32</v>
      </c>
      <c r="E1770" s="462">
        <v>9.32</v>
      </c>
    </row>
    <row r="1771" spans="1:5" x14ac:dyDescent="0.3">
      <c r="A1771" s="461">
        <v>102881</v>
      </c>
      <c r="B1771" s="459" t="s">
        <v>2512</v>
      </c>
      <c r="C1771" s="461" t="s">
        <v>458</v>
      </c>
      <c r="D1771" s="464">
        <v>652.82000000000005</v>
      </c>
      <c r="E1771" s="462">
        <v>654.28</v>
      </c>
    </row>
    <row r="1772" spans="1:5" x14ac:dyDescent="0.3">
      <c r="A1772" s="461">
        <v>102880</v>
      </c>
      <c r="B1772" s="459" t="s">
        <v>2513</v>
      </c>
      <c r="C1772" s="461" t="s">
        <v>456</v>
      </c>
      <c r="D1772" s="464">
        <v>1455.3</v>
      </c>
      <c r="E1772" s="462">
        <v>1456.76</v>
      </c>
    </row>
    <row r="1773" spans="1:5" x14ac:dyDescent="0.3">
      <c r="A1773" s="461">
        <v>103225</v>
      </c>
      <c r="B1773" s="459" t="s">
        <v>2514</v>
      </c>
      <c r="C1773" s="461" t="s">
        <v>458</v>
      </c>
      <c r="D1773" s="464">
        <v>216.56</v>
      </c>
      <c r="E1773" s="462">
        <v>218.02</v>
      </c>
    </row>
    <row r="1774" spans="1:5" x14ac:dyDescent="0.3">
      <c r="A1774" s="461">
        <v>103224</v>
      </c>
      <c r="B1774" s="459" t="s">
        <v>2515</v>
      </c>
      <c r="C1774" s="461" t="s">
        <v>456</v>
      </c>
      <c r="D1774" s="464">
        <v>441.72</v>
      </c>
      <c r="E1774" s="462">
        <v>443.18</v>
      </c>
    </row>
    <row r="1775" spans="1:5" x14ac:dyDescent="0.3">
      <c r="A1775" s="461">
        <v>103237</v>
      </c>
      <c r="B1775" s="459" t="s">
        <v>2516</v>
      </c>
      <c r="C1775" s="461" t="s">
        <v>458</v>
      </c>
      <c r="D1775" s="464">
        <v>627.35</v>
      </c>
      <c r="E1775" s="462">
        <v>628.80999999999995</v>
      </c>
    </row>
    <row r="1776" spans="1:5" x14ac:dyDescent="0.3">
      <c r="A1776" s="461">
        <v>103236</v>
      </c>
      <c r="B1776" s="459" t="s">
        <v>2517</v>
      </c>
      <c r="C1776" s="461" t="s">
        <v>456</v>
      </c>
      <c r="D1776" s="464">
        <v>1355.66</v>
      </c>
      <c r="E1776" s="462">
        <v>1357.12</v>
      </c>
    </row>
    <row r="1777" spans="1:5" x14ac:dyDescent="0.3">
      <c r="A1777" s="461">
        <v>103231</v>
      </c>
      <c r="B1777" s="459" t="s">
        <v>2518</v>
      </c>
      <c r="C1777" s="461" t="s">
        <v>458</v>
      </c>
      <c r="D1777" s="464">
        <v>465.3</v>
      </c>
      <c r="E1777" s="462">
        <v>466.76</v>
      </c>
    </row>
    <row r="1778" spans="1:5" x14ac:dyDescent="0.3">
      <c r="A1778" s="461">
        <v>103230</v>
      </c>
      <c r="B1778" s="459" t="s">
        <v>2519</v>
      </c>
      <c r="C1778" s="461" t="s">
        <v>456</v>
      </c>
      <c r="D1778" s="464">
        <v>988.62</v>
      </c>
      <c r="E1778" s="462">
        <v>990.08</v>
      </c>
    </row>
    <row r="1779" spans="1:5" x14ac:dyDescent="0.3">
      <c r="A1779" s="461">
        <v>102975</v>
      </c>
      <c r="B1779" s="459" t="s">
        <v>2520</v>
      </c>
      <c r="C1779" s="461" t="s">
        <v>458</v>
      </c>
      <c r="D1779" s="464">
        <v>142.19999999999999</v>
      </c>
      <c r="E1779" s="462">
        <v>143.66</v>
      </c>
    </row>
    <row r="1780" spans="1:5" x14ac:dyDescent="0.3">
      <c r="A1780" s="461">
        <v>102976</v>
      </c>
      <c r="B1780" s="459" t="s">
        <v>2521</v>
      </c>
      <c r="C1780" s="461" t="s">
        <v>456</v>
      </c>
      <c r="D1780" s="464">
        <v>278.87</v>
      </c>
      <c r="E1780" s="462">
        <v>280.33</v>
      </c>
    </row>
    <row r="1781" spans="1:5" x14ac:dyDescent="0.3">
      <c r="A1781" s="461">
        <v>90632</v>
      </c>
      <c r="B1781" s="459" t="s">
        <v>2522</v>
      </c>
      <c r="C1781" s="461" t="s">
        <v>458</v>
      </c>
      <c r="D1781" s="464">
        <v>92.99</v>
      </c>
      <c r="E1781" s="462">
        <v>94.45</v>
      </c>
    </row>
    <row r="1782" spans="1:5" x14ac:dyDescent="0.3">
      <c r="A1782" s="461">
        <v>90631</v>
      </c>
      <c r="B1782" s="459" t="s">
        <v>2523</v>
      </c>
      <c r="C1782" s="461" t="s">
        <v>456</v>
      </c>
      <c r="D1782" s="464">
        <v>162.21</v>
      </c>
      <c r="E1782" s="462">
        <v>163.66999999999999</v>
      </c>
    </row>
    <row r="1783" spans="1:5" x14ac:dyDescent="0.3">
      <c r="A1783" s="461">
        <v>95709</v>
      </c>
      <c r="B1783" s="459" t="s">
        <v>2524</v>
      </c>
      <c r="C1783" s="461" t="s">
        <v>458</v>
      </c>
      <c r="D1783" s="464">
        <v>93.67</v>
      </c>
      <c r="E1783" s="462">
        <v>95.13</v>
      </c>
    </row>
    <row r="1784" spans="1:5" x14ac:dyDescent="0.3">
      <c r="A1784" s="461">
        <v>95708</v>
      </c>
      <c r="B1784" s="459" t="s">
        <v>2525</v>
      </c>
      <c r="C1784" s="461" t="s">
        <v>456</v>
      </c>
      <c r="D1784" s="464">
        <v>166.19</v>
      </c>
      <c r="E1784" s="462">
        <v>167.65</v>
      </c>
    </row>
    <row r="1785" spans="1:5" x14ac:dyDescent="0.3">
      <c r="A1785" s="461">
        <v>91278</v>
      </c>
      <c r="B1785" s="459" t="s">
        <v>2526</v>
      </c>
      <c r="C1785" s="461" t="s">
        <v>458</v>
      </c>
      <c r="D1785" s="464">
        <v>0.77</v>
      </c>
      <c r="E1785" s="462">
        <v>0.77</v>
      </c>
    </row>
    <row r="1786" spans="1:5" x14ac:dyDescent="0.3">
      <c r="A1786" s="461">
        <v>91277</v>
      </c>
      <c r="B1786" s="459" t="s">
        <v>2527</v>
      </c>
      <c r="C1786" s="461" t="s">
        <v>456</v>
      </c>
      <c r="D1786" s="464">
        <v>10.99</v>
      </c>
      <c r="E1786" s="462">
        <v>10.99</v>
      </c>
    </row>
    <row r="1787" spans="1:5" x14ac:dyDescent="0.3">
      <c r="A1787" s="461">
        <v>102887</v>
      </c>
      <c r="B1787" s="459" t="s">
        <v>2528</v>
      </c>
      <c r="C1787" s="461" t="s">
        <v>458</v>
      </c>
      <c r="D1787" s="464">
        <v>0</v>
      </c>
      <c r="E1787" s="462">
        <v>0</v>
      </c>
    </row>
    <row r="1788" spans="1:5" x14ac:dyDescent="0.3">
      <c r="A1788" s="461">
        <v>102886</v>
      </c>
      <c r="B1788" s="459" t="s">
        <v>2529</v>
      </c>
      <c r="C1788" s="461" t="s">
        <v>456</v>
      </c>
      <c r="D1788" s="464">
        <v>0</v>
      </c>
      <c r="E1788" s="462">
        <v>0</v>
      </c>
    </row>
    <row r="1789" spans="1:5" x14ac:dyDescent="0.3">
      <c r="A1789" s="461">
        <v>95277</v>
      </c>
      <c r="B1789" s="459" t="s">
        <v>2530</v>
      </c>
      <c r="C1789" s="461" t="s">
        <v>458</v>
      </c>
      <c r="D1789" s="464">
        <v>0.73</v>
      </c>
      <c r="E1789" s="462">
        <v>0.73</v>
      </c>
    </row>
    <row r="1790" spans="1:5" x14ac:dyDescent="0.3">
      <c r="A1790" s="461">
        <v>95276</v>
      </c>
      <c r="B1790" s="459" t="s">
        <v>2531</v>
      </c>
      <c r="C1790" s="461" t="s">
        <v>456</v>
      </c>
      <c r="D1790" s="464">
        <v>3.75</v>
      </c>
      <c r="E1790" s="462">
        <v>3.75</v>
      </c>
    </row>
    <row r="1791" spans="1:5" x14ac:dyDescent="0.3">
      <c r="A1791" s="461">
        <v>106254</v>
      </c>
      <c r="B1791" s="459" t="s">
        <v>2532</v>
      </c>
      <c r="C1791" s="461" t="s">
        <v>458</v>
      </c>
      <c r="D1791" s="464">
        <v>0</v>
      </c>
      <c r="E1791" s="462">
        <v>0</v>
      </c>
    </row>
    <row r="1792" spans="1:5" x14ac:dyDescent="0.3">
      <c r="A1792" s="461">
        <v>106249</v>
      </c>
      <c r="B1792" s="459" t="s">
        <v>2533</v>
      </c>
      <c r="C1792" s="461" t="s">
        <v>456</v>
      </c>
      <c r="D1792" s="464">
        <v>0</v>
      </c>
      <c r="E1792" s="462">
        <v>0</v>
      </c>
    </row>
    <row r="1793" spans="1:5" x14ac:dyDescent="0.3">
      <c r="A1793" s="461">
        <v>88430</v>
      </c>
      <c r="B1793" s="459" t="s">
        <v>2534</v>
      </c>
      <c r="C1793" s="461" t="s">
        <v>458</v>
      </c>
      <c r="D1793" s="464">
        <v>6.93</v>
      </c>
      <c r="E1793" s="462">
        <v>6.93</v>
      </c>
    </row>
    <row r="1794" spans="1:5" x14ac:dyDescent="0.3">
      <c r="A1794" s="461">
        <v>88418</v>
      </c>
      <c r="B1794" s="459" t="s">
        <v>2535</v>
      </c>
      <c r="C1794" s="461" t="s">
        <v>456</v>
      </c>
      <c r="D1794" s="464">
        <v>15.04</v>
      </c>
      <c r="E1794" s="462">
        <v>15.04</v>
      </c>
    </row>
    <row r="1795" spans="1:5" x14ac:dyDescent="0.3">
      <c r="A1795" s="461">
        <v>88438</v>
      </c>
      <c r="B1795" s="459" t="s">
        <v>2536</v>
      </c>
      <c r="C1795" s="461" t="s">
        <v>458</v>
      </c>
      <c r="D1795" s="464">
        <v>9.18</v>
      </c>
      <c r="E1795" s="462">
        <v>9.18</v>
      </c>
    </row>
    <row r="1796" spans="1:5" x14ac:dyDescent="0.3">
      <c r="A1796" s="461">
        <v>88433</v>
      </c>
      <c r="B1796" s="459" t="s">
        <v>2537</v>
      </c>
      <c r="C1796" s="461" t="s">
        <v>456</v>
      </c>
      <c r="D1796" s="464">
        <v>19.579999999999998</v>
      </c>
      <c r="E1796" s="462">
        <v>19.579999999999998</v>
      </c>
    </row>
    <row r="1797" spans="1:5" x14ac:dyDescent="0.3">
      <c r="A1797" s="461">
        <v>90669</v>
      </c>
      <c r="B1797" s="459" t="s">
        <v>2538</v>
      </c>
      <c r="C1797" s="461" t="s">
        <v>458</v>
      </c>
      <c r="D1797" s="464">
        <v>8.94</v>
      </c>
      <c r="E1797" s="462">
        <v>8.94</v>
      </c>
    </row>
    <row r="1798" spans="1:5" x14ac:dyDescent="0.3">
      <c r="A1798" s="461">
        <v>90668</v>
      </c>
      <c r="B1798" s="459" t="s">
        <v>2539</v>
      </c>
      <c r="C1798" s="461" t="s">
        <v>456</v>
      </c>
      <c r="D1798" s="464">
        <v>33.049999999999997</v>
      </c>
      <c r="E1798" s="462">
        <v>33.049999999999997</v>
      </c>
    </row>
    <row r="1799" spans="1:5" x14ac:dyDescent="0.3">
      <c r="A1799" s="461">
        <v>102980</v>
      </c>
      <c r="B1799" s="459" t="s">
        <v>2540</v>
      </c>
      <c r="C1799" s="461" t="s">
        <v>458</v>
      </c>
      <c r="D1799" s="464">
        <v>0</v>
      </c>
      <c r="E1799" s="462">
        <v>0</v>
      </c>
    </row>
    <row r="1800" spans="1:5" x14ac:dyDescent="0.3">
      <c r="A1800" s="461">
        <v>102981</v>
      </c>
      <c r="B1800" s="459" t="s">
        <v>2541</v>
      </c>
      <c r="C1800" s="461" t="s">
        <v>456</v>
      </c>
      <c r="D1800" s="464">
        <v>0</v>
      </c>
      <c r="E1800" s="462">
        <v>0</v>
      </c>
    </row>
    <row r="1801" spans="1:5" x14ac:dyDescent="0.3">
      <c r="A1801" s="461">
        <v>5946</v>
      </c>
      <c r="B1801" s="459" t="s">
        <v>2542</v>
      </c>
      <c r="C1801" s="461" t="s">
        <v>458</v>
      </c>
      <c r="D1801" s="464">
        <v>90.51</v>
      </c>
      <c r="E1801" s="462">
        <v>92.06</v>
      </c>
    </row>
    <row r="1802" spans="1:5" x14ac:dyDescent="0.3">
      <c r="A1802" s="461">
        <v>5944</v>
      </c>
      <c r="B1802" s="459" t="s">
        <v>2543</v>
      </c>
      <c r="C1802" s="461" t="s">
        <v>456</v>
      </c>
      <c r="D1802" s="464">
        <v>226.9</v>
      </c>
      <c r="E1802" s="462">
        <v>228.45</v>
      </c>
    </row>
    <row r="1803" spans="1:5" x14ac:dyDescent="0.3">
      <c r="A1803" s="461">
        <v>5942</v>
      </c>
      <c r="B1803" s="459" t="s">
        <v>2544</v>
      </c>
      <c r="C1803" s="461" t="s">
        <v>458</v>
      </c>
      <c r="D1803" s="464">
        <v>72.319999999999993</v>
      </c>
      <c r="E1803" s="462">
        <v>73.87</v>
      </c>
    </row>
    <row r="1804" spans="1:5" x14ac:dyDescent="0.3">
      <c r="A1804" s="461">
        <v>5940</v>
      </c>
      <c r="B1804" s="459" t="s">
        <v>2545</v>
      </c>
      <c r="C1804" s="461" t="s">
        <v>456</v>
      </c>
      <c r="D1804" s="464">
        <v>165.55</v>
      </c>
      <c r="E1804" s="462">
        <v>167.1</v>
      </c>
    </row>
    <row r="1805" spans="1:5" x14ac:dyDescent="0.3">
      <c r="A1805" s="461">
        <v>102893</v>
      </c>
      <c r="B1805" s="459" t="s">
        <v>2546</v>
      </c>
      <c r="C1805" s="461" t="s">
        <v>458</v>
      </c>
      <c r="D1805" s="464">
        <v>0</v>
      </c>
      <c r="E1805" s="462">
        <v>0</v>
      </c>
    </row>
    <row r="1806" spans="1:5" x14ac:dyDescent="0.3">
      <c r="A1806" s="461">
        <v>102892</v>
      </c>
      <c r="B1806" s="459" t="s">
        <v>2547</v>
      </c>
      <c r="C1806" s="461" t="s">
        <v>456</v>
      </c>
      <c r="D1806" s="464">
        <v>0</v>
      </c>
      <c r="E1806" s="462">
        <v>0</v>
      </c>
    </row>
    <row r="1807" spans="1:5" x14ac:dyDescent="0.3">
      <c r="A1807" s="461">
        <v>89251</v>
      </c>
      <c r="B1807" s="459" t="s">
        <v>2548</v>
      </c>
      <c r="C1807" s="461" t="s">
        <v>458</v>
      </c>
      <c r="D1807" s="464">
        <v>356.69</v>
      </c>
      <c r="E1807" s="462">
        <v>358.24</v>
      </c>
    </row>
    <row r="1808" spans="1:5" x14ac:dyDescent="0.3">
      <c r="A1808" s="461">
        <v>89250</v>
      </c>
      <c r="B1808" s="459" t="s">
        <v>2549</v>
      </c>
      <c r="C1808" s="461" t="s">
        <v>456</v>
      </c>
      <c r="D1808" s="464">
        <v>1193.99</v>
      </c>
      <c r="E1808" s="462">
        <v>1195.54</v>
      </c>
    </row>
    <row r="1809" spans="1:5" x14ac:dyDescent="0.3">
      <c r="A1809" s="461">
        <v>102959</v>
      </c>
      <c r="B1809" s="459" t="s">
        <v>2550</v>
      </c>
      <c r="C1809" s="461" t="s">
        <v>458</v>
      </c>
      <c r="D1809" s="464">
        <v>0</v>
      </c>
      <c r="E1809" s="462">
        <v>0</v>
      </c>
    </row>
    <row r="1810" spans="1:5" x14ac:dyDescent="0.3">
      <c r="A1810" s="461">
        <v>102958</v>
      </c>
      <c r="B1810" s="459" t="s">
        <v>2551</v>
      </c>
      <c r="C1810" s="461" t="s">
        <v>456</v>
      </c>
      <c r="D1810" s="464">
        <v>0</v>
      </c>
      <c r="E1810" s="462">
        <v>0</v>
      </c>
    </row>
    <row r="1811" spans="1:5" x14ac:dyDescent="0.3">
      <c r="A1811" s="461">
        <v>5681</v>
      </c>
      <c r="B1811" s="459" t="s">
        <v>2552</v>
      </c>
      <c r="C1811" s="461" t="s">
        <v>458</v>
      </c>
      <c r="D1811" s="464">
        <v>56.33</v>
      </c>
      <c r="E1811" s="462">
        <v>58</v>
      </c>
    </row>
    <row r="1812" spans="1:5" x14ac:dyDescent="0.3">
      <c r="A1812" s="461">
        <v>5680</v>
      </c>
      <c r="B1812" s="459" t="s">
        <v>2553</v>
      </c>
      <c r="C1812" s="461" t="s">
        <v>456</v>
      </c>
      <c r="D1812" s="464">
        <v>132.16999999999999</v>
      </c>
      <c r="E1812" s="462">
        <v>133.84</v>
      </c>
    </row>
    <row r="1813" spans="1:5" x14ac:dyDescent="0.3">
      <c r="A1813" s="461">
        <v>5877</v>
      </c>
      <c r="B1813" s="459" t="s">
        <v>2554</v>
      </c>
      <c r="C1813" s="461" t="s">
        <v>458</v>
      </c>
      <c r="D1813" s="464">
        <v>58.82</v>
      </c>
      <c r="E1813" s="462">
        <v>60.49</v>
      </c>
    </row>
    <row r="1814" spans="1:5" x14ac:dyDescent="0.3">
      <c r="A1814" s="461">
        <v>5875</v>
      </c>
      <c r="B1814" s="459" t="s">
        <v>2555</v>
      </c>
      <c r="C1814" s="461" t="s">
        <v>456</v>
      </c>
      <c r="D1814" s="464">
        <v>132.96</v>
      </c>
      <c r="E1814" s="462">
        <v>134.63</v>
      </c>
    </row>
    <row r="1815" spans="1:5" x14ac:dyDescent="0.3">
      <c r="A1815" s="461">
        <v>5679</v>
      </c>
      <c r="B1815" s="459" t="s">
        <v>2556</v>
      </c>
      <c r="C1815" s="461" t="s">
        <v>458</v>
      </c>
      <c r="D1815" s="464">
        <v>59.98</v>
      </c>
      <c r="E1815" s="462">
        <v>61.65</v>
      </c>
    </row>
    <row r="1816" spans="1:5" x14ac:dyDescent="0.3">
      <c r="A1816" s="461">
        <v>5678</v>
      </c>
      <c r="B1816" s="459" t="s">
        <v>2557</v>
      </c>
      <c r="C1816" s="461" t="s">
        <v>456</v>
      </c>
      <c r="D1816" s="464">
        <v>144.74</v>
      </c>
      <c r="E1816" s="462">
        <v>146.41</v>
      </c>
    </row>
    <row r="1817" spans="1:5" x14ac:dyDescent="0.3">
      <c r="A1817" s="461">
        <v>6880</v>
      </c>
      <c r="B1817" s="459" t="s">
        <v>2558</v>
      </c>
      <c r="C1817" s="461" t="s">
        <v>458</v>
      </c>
      <c r="D1817" s="464">
        <v>84.68</v>
      </c>
      <c r="E1817" s="462">
        <v>86.16</v>
      </c>
    </row>
    <row r="1818" spans="1:5" x14ac:dyDescent="0.3">
      <c r="A1818" s="461">
        <v>6879</v>
      </c>
      <c r="B1818" s="459" t="s">
        <v>2559</v>
      </c>
      <c r="C1818" s="461" t="s">
        <v>456</v>
      </c>
      <c r="D1818" s="464">
        <v>209.84</v>
      </c>
      <c r="E1818" s="462">
        <v>211.32</v>
      </c>
    </row>
    <row r="1819" spans="1:5" x14ac:dyDescent="0.3">
      <c r="A1819" s="461">
        <v>96464</v>
      </c>
      <c r="B1819" s="459" t="s">
        <v>2560</v>
      </c>
      <c r="C1819" s="461" t="s">
        <v>458</v>
      </c>
      <c r="D1819" s="464">
        <v>88.38</v>
      </c>
      <c r="E1819" s="462">
        <v>89.86</v>
      </c>
    </row>
    <row r="1820" spans="1:5" x14ac:dyDescent="0.3">
      <c r="A1820" s="461">
        <v>96463</v>
      </c>
      <c r="B1820" s="459" t="s">
        <v>2561</v>
      </c>
      <c r="C1820" s="461" t="s">
        <v>456</v>
      </c>
      <c r="D1820" s="464">
        <v>216.58</v>
      </c>
      <c r="E1820" s="462">
        <v>218.06</v>
      </c>
    </row>
    <row r="1821" spans="1:5" x14ac:dyDescent="0.3">
      <c r="A1821" s="461">
        <v>7050</v>
      </c>
      <c r="B1821" s="459" t="s">
        <v>2562</v>
      </c>
      <c r="C1821" s="461" t="s">
        <v>458</v>
      </c>
      <c r="D1821" s="464">
        <v>77.959999999999994</v>
      </c>
      <c r="E1821" s="462">
        <v>79.44</v>
      </c>
    </row>
    <row r="1822" spans="1:5" x14ac:dyDescent="0.3">
      <c r="A1822" s="461">
        <v>7049</v>
      </c>
      <c r="B1822" s="459" t="s">
        <v>2563</v>
      </c>
      <c r="C1822" s="461" t="s">
        <v>456</v>
      </c>
      <c r="D1822" s="464">
        <v>221.77</v>
      </c>
      <c r="E1822" s="462">
        <v>223.25</v>
      </c>
    </row>
    <row r="1823" spans="1:5" x14ac:dyDescent="0.3">
      <c r="A1823" s="461">
        <v>95632</v>
      </c>
      <c r="B1823" s="459" t="s">
        <v>2564</v>
      </c>
      <c r="C1823" s="461" t="s">
        <v>458</v>
      </c>
      <c r="D1823" s="464">
        <v>82.11</v>
      </c>
      <c r="E1823" s="462">
        <v>83.59</v>
      </c>
    </row>
    <row r="1824" spans="1:5" x14ac:dyDescent="0.3">
      <c r="A1824" s="461">
        <v>95631</v>
      </c>
      <c r="B1824" s="459" t="s">
        <v>2565</v>
      </c>
      <c r="C1824" s="461" t="s">
        <v>456</v>
      </c>
      <c r="D1824" s="464">
        <v>230.08</v>
      </c>
      <c r="E1824" s="462">
        <v>231.56</v>
      </c>
    </row>
    <row r="1825" spans="1:5" x14ac:dyDescent="0.3">
      <c r="A1825" s="461">
        <v>5685</v>
      </c>
      <c r="B1825" s="459" t="s">
        <v>2566</v>
      </c>
      <c r="C1825" s="461" t="s">
        <v>458</v>
      </c>
      <c r="D1825" s="464">
        <v>63.02</v>
      </c>
      <c r="E1825" s="462">
        <v>64.5</v>
      </c>
    </row>
    <row r="1826" spans="1:5" x14ac:dyDescent="0.3">
      <c r="A1826" s="461">
        <v>5684</v>
      </c>
      <c r="B1826" s="459" t="s">
        <v>2567</v>
      </c>
      <c r="C1826" s="461" t="s">
        <v>456</v>
      </c>
      <c r="D1826" s="464">
        <v>159.35</v>
      </c>
      <c r="E1826" s="462">
        <v>160.83000000000001</v>
      </c>
    </row>
    <row r="1827" spans="1:5" x14ac:dyDescent="0.3">
      <c r="A1827" s="461">
        <v>93244</v>
      </c>
      <c r="B1827" s="459" t="s">
        <v>2568</v>
      </c>
      <c r="C1827" s="461" t="s">
        <v>458</v>
      </c>
      <c r="D1827" s="464">
        <v>64.599999999999994</v>
      </c>
      <c r="E1827" s="462">
        <v>66.08</v>
      </c>
    </row>
    <row r="1828" spans="1:5" x14ac:dyDescent="0.3">
      <c r="A1828" s="461">
        <v>73436</v>
      </c>
      <c r="B1828" s="459" t="s">
        <v>2569</v>
      </c>
      <c r="C1828" s="461" t="s">
        <v>456</v>
      </c>
      <c r="D1828" s="464">
        <v>162.44</v>
      </c>
      <c r="E1828" s="462">
        <v>163.92</v>
      </c>
    </row>
    <row r="1829" spans="1:5" x14ac:dyDescent="0.3">
      <c r="A1829" s="461">
        <v>5881</v>
      </c>
      <c r="B1829" s="459" t="s">
        <v>2570</v>
      </c>
      <c r="C1829" s="461" t="s">
        <v>458</v>
      </c>
      <c r="D1829" s="464">
        <v>77.12</v>
      </c>
      <c r="E1829" s="462">
        <v>78.599999999999994</v>
      </c>
    </row>
    <row r="1830" spans="1:5" x14ac:dyDescent="0.3">
      <c r="A1830" s="461">
        <v>5879</v>
      </c>
      <c r="B1830" s="459" t="s">
        <v>2571</v>
      </c>
      <c r="C1830" s="461" t="s">
        <v>456</v>
      </c>
      <c r="D1830" s="464">
        <v>141.24</v>
      </c>
      <c r="E1830" s="462">
        <v>142.72</v>
      </c>
    </row>
    <row r="1831" spans="1:5" x14ac:dyDescent="0.3">
      <c r="A1831" s="461">
        <v>5865</v>
      </c>
      <c r="B1831" s="459" t="s">
        <v>2572</v>
      </c>
      <c r="C1831" s="461" t="s">
        <v>458</v>
      </c>
      <c r="D1831" s="464">
        <v>11.61</v>
      </c>
      <c r="E1831" s="462">
        <v>11.61</v>
      </c>
    </row>
    <row r="1832" spans="1:5" x14ac:dyDescent="0.3">
      <c r="A1832" s="461">
        <v>5863</v>
      </c>
      <c r="B1832" s="459" t="s">
        <v>2573</v>
      </c>
      <c r="C1832" s="461" t="s">
        <v>456</v>
      </c>
      <c r="D1832" s="464">
        <v>23.07</v>
      </c>
      <c r="E1832" s="462">
        <v>23.07</v>
      </c>
    </row>
    <row r="1833" spans="1:5" x14ac:dyDescent="0.3">
      <c r="A1833" s="461">
        <v>5869</v>
      </c>
      <c r="B1833" s="459" t="s">
        <v>2574</v>
      </c>
      <c r="C1833" s="461" t="s">
        <v>458</v>
      </c>
      <c r="D1833" s="464">
        <v>71.790000000000006</v>
      </c>
      <c r="E1833" s="462">
        <v>73.27</v>
      </c>
    </row>
    <row r="1834" spans="1:5" x14ac:dyDescent="0.3">
      <c r="A1834" s="461">
        <v>5867</v>
      </c>
      <c r="B1834" s="459" t="s">
        <v>2575</v>
      </c>
      <c r="C1834" s="461" t="s">
        <v>456</v>
      </c>
      <c r="D1834" s="464">
        <v>160.16</v>
      </c>
      <c r="E1834" s="462">
        <v>161.63999999999999</v>
      </c>
    </row>
    <row r="1835" spans="1:5" x14ac:dyDescent="0.3">
      <c r="A1835" s="461">
        <v>95271</v>
      </c>
      <c r="B1835" s="459" t="s">
        <v>2576</v>
      </c>
      <c r="C1835" s="461" t="s">
        <v>458</v>
      </c>
      <c r="D1835" s="464">
        <v>0.73</v>
      </c>
      <c r="E1835" s="462">
        <v>0.73</v>
      </c>
    </row>
    <row r="1836" spans="1:5" x14ac:dyDescent="0.3">
      <c r="A1836" s="461">
        <v>95270</v>
      </c>
      <c r="B1836" s="459" t="s">
        <v>2577</v>
      </c>
      <c r="C1836" s="461" t="s">
        <v>456</v>
      </c>
      <c r="D1836" s="464">
        <v>10.78</v>
      </c>
      <c r="E1836" s="462">
        <v>10.78</v>
      </c>
    </row>
    <row r="1837" spans="1:5" x14ac:dyDescent="0.3">
      <c r="A1837" s="461">
        <v>91693</v>
      </c>
      <c r="B1837" s="459" t="s">
        <v>2578</v>
      </c>
      <c r="C1837" s="461" t="s">
        <v>458</v>
      </c>
      <c r="D1837" s="464">
        <v>24.47</v>
      </c>
      <c r="E1837" s="462">
        <v>25.93</v>
      </c>
    </row>
    <row r="1838" spans="1:5" x14ac:dyDescent="0.3">
      <c r="A1838" s="461">
        <v>91692</v>
      </c>
      <c r="B1838" s="459" t="s">
        <v>2579</v>
      </c>
      <c r="C1838" s="461" t="s">
        <v>456</v>
      </c>
      <c r="D1838" s="464">
        <v>25.9</v>
      </c>
      <c r="E1838" s="462">
        <v>27.36</v>
      </c>
    </row>
    <row r="1839" spans="1:5" x14ac:dyDescent="0.3">
      <c r="A1839" s="461">
        <v>102929</v>
      </c>
      <c r="B1839" s="459" t="s">
        <v>2580</v>
      </c>
      <c r="C1839" s="461" t="s">
        <v>458</v>
      </c>
      <c r="D1839" s="464">
        <v>0</v>
      </c>
      <c r="E1839" s="462">
        <v>0</v>
      </c>
    </row>
    <row r="1840" spans="1:5" x14ac:dyDescent="0.3">
      <c r="A1840" s="461">
        <v>102928</v>
      </c>
      <c r="B1840" s="459" t="s">
        <v>2581</v>
      </c>
      <c r="C1840" s="461" t="s">
        <v>456</v>
      </c>
      <c r="D1840" s="464">
        <v>0</v>
      </c>
      <c r="E1840" s="462">
        <v>0</v>
      </c>
    </row>
    <row r="1841" spans="1:5" x14ac:dyDescent="0.3">
      <c r="A1841" s="461">
        <v>95140</v>
      </c>
      <c r="B1841" s="459" t="s">
        <v>2582</v>
      </c>
      <c r="C1841" s="461" t="s">
        <v>458</v>
      </c>
      <c r="D1841" s="464">
        <v>0.05</v>
      </c>
      <c r="E1841" s="462">
        <v>0.05</v>
      </c>
    </row>
    <row r="1842" spans="1:5" x14ac:dyDescent="0.3">
      <c r="A1842" s="461">
        <v>95139</v>
      </c>
      <c r="B1842" s="459" t="s">
        <v>2583</v>
      </c>
      <c r="C1842" s="461" t="s">
        <v>456</v>
      </c>
      <c r="D1842" s="464">
        <v>0.08</v>
      </c>
      <c r="E1842" s="462">
        <v>0.08</v>
      </c>
    </row>
    <row r="1843" spans="1:5" x14ac:dyDescent="0.3">
      <c r="A1843" s="461">
        <v>89027</v>
      </c>
      <c r="B1843" s="459" t="s">
        <v>2584</v>
      </c>
      <c r="C1843" s="461" t="s">
        <v>458</v>
      </c>
      <c r="D1843" s="464">
        <v>5.49</v>
      </c>
      <c r="E1843" s="462">
        <v>5.49</v>
      </c>
    </row>
    <row r="1844" spans="1:5" x14ac:dyDescent="0.3">
      <c r="A1844" s="461">
        <v>89028</v>
      </c>
      <c r="B1844" s="459" t="s">
        <v>2585</v>
      </c>
      <c r="C1844" s="461" t="s">
        <v>456</v>
      </c>
      <c r="D1844" s="464">
        <v>185.18</v>
      </c>
      <c r="E1844" s="462">
        <v>185.18</v>
      </c>
    </row>
    <row r="1845" spans="1:5" x14ac:dyDescent="0.3">
      <c r="A1845" s="461">
        <v>7031</v>
      </c>
      <c r="B1845" s="459" t="s">
        <v>2586</v>
      </c>
      <c r="C1845" s="461" t="s">
        <v>458</v>
      </c>
      <c r="D1845" s="464">
        <v>6.76</v>
      </c>
      <c r="E1845" s="462">
        <v>6.76</v>
      </c>
    </row>
    <row r="1846" spans="1:5" x14ac:dyDescent="0.3">
      <c r="A1846" s="461">
        <v>7030</v>
      </c>
      <c r="B1846" s="459" t="s">
        <v>2587</v>
      </c>
      <c r="C1846" s="461" t="s">
        <v>456</v>
      </c>
      <c r="D1846" s="464">
        <v>274.91000000000003</v>
      </c>
      <c r="E1846" s="462">
        <v>274.91000000000003</v>
      </c>
    </row>
    <row r="1847" spans="1:5" x14ac:dyDescent="0.3">
      <c r="A1847" s="461">
        <v>102947</v>
      </c>
      <c r="B1847" s="459" t="s">
        <v>2588</v>
      </c>
      <c r="C1847" s="461" t="s">
        <v>458</v>
      </c>
      <c r="D1847" s="464">
        <v>0</v>
      </c>
      <c r="E1847" s="462">
        <v>0</v>
      </c>
    </row>
    <row r="1848" spans="1:5" x14ac:dyDescent="0.3">
      <c r="A1848" s="461">
        <v>102946</v>
      </c>
      <c r="B1848" s="459" t="s">
        <v>2589</v>
      </c>
      <c r="C1848" s="461" t="s">
        <v>456</v>
      </c>
      <c r="D1848" s="464">
        <v>0</v>
      </c>
      <c r="E1848" s="462">
        <v>0</v>
      </c>
    </row>
    <row r="1849" spans="1:5" x14ac:dyDescent="0.3">
      <c r="A1849" s="461">
        <v>104092</v>
      </c>
      <c r="B1849" s="459" t="s">
        <v>2590</v>
      </c>
      <c r="C1849" s="461" t="s">
        <v>458</v>
      </c>
      <c r="D1849" s="464">
        <v>0.03</v>
      </c>
      <c r="E1849" s="462">
        <v>0.03</v>
      </c>
    </row>
    <row r="1850" spans="1:5" x14ac:dyDescent="0.3">
      <c r="A1850" s="461">
        <v>104091</v>
      </c>
      <c r="B1850" s="459" t="s">
        <v>2591</v>
      </c>
      <c r="C1850" s="461" t="s">
        <v>456</v>
      </c>
      <c r="D1850" s="464">
        <v>0.75</v>
      </c>
      <c r="E1850" s="462">
        <v>0.75</v>
      </c>
    </row>
    <row r="1851" spans="1:5" x14ac:dyDescent="0.3">
      <c r="A1851" s="461">
        <v>104098</v>
      </c>
      <c r="B1851" s="459" t="s">
        <v>2592</v>
      </c>
      <c r="C1851" s="461" t="s">
        <v>458</v>
      </c>
      <c r="D1851" s="464">
        <v>0.05</v>
      </c>
      <c r="E1851" s="462">
        <v>0.05</v>
      </c>
    </row>
    <row r="1852" spans="1:5" x14ac:dyDescent="0.3">
      <c r="A1852" s="461">
        <v>104097</v>
      </c>
      <c r="B1852" s="459" t="s">
        <v>2593</v>
      </c>
      <c r="C1852" s="461" t="s">
        <v>456</v>
      </c>
      <c r="D1852" s="464">
        <v>1.04</v>
      </c>
      <c r="E1852" s="462">
        <v>1.04</v>
      </c>
    </row>
    <row r="1853" spans="1:5" x14ac:dyDescent="0.3">
      <c r="A1853" s="461">
        <v>102905</v>
      </c>
      <c r="B1853" s="459" t="s">
        <v>2594</v>
      </c>
      <c r="C1853" s="461" t="s">
        <v>458</v>
      </c>
      <c r="D1853" s="464">
        <v>0</v>
      </c>
      <c r="E1853" s="462">
        <v>0</v>
      </c>
    </row>
    <row r="1854" spans="1:5" x14ac:dyDescent="0.3">
      <c r="A1854" s="461">
        <v>102904</v>
      </c>
      <c r="B1854" s="459" t="s">
        <v>2595</v>
      </c>
      <c r="C1854" s="461" t="s">
        <v>456</v>
      </c>
      <c r="D1854" s="464">
        <v>0</v>
      </c>
      <c r="E1854" s="462">
        <v>0</v>
      </c>
    </row>
    <row r="1855" spans="1:5" x14ac:dyDescent="0.3">
      <c r="A1855" s="461">
        <v>89031</v>
      </c>
      <c r="B1855" s="459" t="s">
        <v>2596</v>
      </c>
      <c r="C1855" s="461" t="s">
        <v>458</v>
      </c>
      <c r="D1855" s="464">
        <v>72.739999999999995</v>
      </c>
      <c r="E1855" s="462">
        <v>74.2</v>
      </c>
    </row>
    <row r="1856" spans="1:5" x14ac:dyDescent="0.3">
      <c r="A1856" s="461">
        <v>89032</v>
      </c>
      <c r="B1856" s="459" t="s">
        <v>2597</v>
      </c>
      <c r="C1856" s="461" t="s">
        <v>456</v>
      </c>
      <c r="D1856" s="464">
        <v>196.56</v>
      </c>
      <c r="E1856" s="462">
        <v>198.02</v>
      </c>
    </row>
    <row r="1857" spans="1:5" x14ac:dyDescent="0.3">
      <c r="A1857" s="461">
        <v>88844</v>
      </c>
      <c r="B1857" s="459" t="s">
        <v>2598</v>
      </c>
      <c r="C1857" s="461" t="s">
        <v>458</v>
      </c>
      <c r="D1857" s="464">
        <v>75</v>
      </c>
      <c r="E1857" s="462">
        <v>76.459999999999994</v>
      </c>
    </row>
    <row r="1858" spans="1:5" x14ac:dyDescent="0.3">
      <c r="A1858" s="461">
        <v>88843</v>
      </c>
      <c r="B1858" s="459" t="s">
        <v>2599</v>
      </c>
      <c r="C1858" s="461" t="s">
        <v>456</v>
      </c>
      <c r="D1858" s="464">
        <v>217.63</v>
      </c>
      <c r="E1858" s="462">
        <v>219.09</v>
      </c>
    </row>
    <row r="1859" spans="1:5" x14ac:dyDescent="0.3">
      <c r="A1859" s="461">
        <v>5853</v>
      </c>
      <c r="B1859" s="459" t="s">
        <v>2600</v>
      </c>
      <c r="C1859" s="461" t="s">
        <v>458</v>
      </c>
      <c r="D1859" s="464">
        <v>87.09</v>
      </c>
      <c r="E1859" s="462">
        <v>88.55</v>
      </c>
    </row>
    <row r="1860" spans="1:5" x14ac:dyDescent="0.3">
      <c r="A1860" s="461">
        <v>5851</v>
      </c>
      <c r="B1860" s="459" t="s">
        <v>2601</v>
      </c>
      <c r="C1860" s="461" t="s">
        <v>456</v>
      </c>
      <c r="D1860" s="464">
        <v>260.67</v>
      </c>
      <c r="E1860" s="462">
        <v>262.13</v>
      </c>
    </row>
    <row r="1861" spans="1:5" x14ac:dyDescent="0.3">
      <c r="A1861" s="461">
        <v>5849</v>
      </c>
      <c r="B1861" s="459" t="s">
        <v>2602</v>
      </c>
      <c r="C1861" s="461" t="s">
        <v>458</v>
      </c>
      <c r="D1861" s="464">
        <v>86.7</v>
      </c>
      <c r="E1861" s="462">
        <v>88.16</v>
      </c>
    </row>
    <row r="1862" spans="1:5" x14ac:dyDescent="0.3">
      <c r="A1862" s="461">
        <v>5847</v>
      </c>
      <c r="B1862" s="459" t="s">
        <v>2603</v>
      </c>
      <c r="C1862" s="461" t="s">
        <v>456</v>
      </c>
      <c r="D1862" s="464">
        <v>272.57</v>
      </c>
      <c r="E1862" s="462">
        <v>274.02999999999997</v>
      </c>
    </row>
    <row r="1863" spans="1:5" x14ac:dyDescent="0.3">
      <c r="A1863" s="461">
        <v>5857</v>
      </c>
      <c r="B1863" s="459" t="s">
        <v>2604</v>
      </c>
      <c r="C1863" s="461" t="s">
        <v>458</v>
      </c>
      <c r="D1863" s="464">
        <v>229.8</v>
      </c>
      <c r="E1863" s="462">
        <v>231.26</v>
      </c>
    </row>
    <row r="1864" spans="1:5" x14ac:dyDescent="0.3">
      <c r="A1864" s="461">
        <v>5855</v>
      </c>
      <c r="B1864" s="459" t="s">
        <v>2605</v>
      </c>
      <c r="C1864" s="461" t="s">
        <v>456</v>
      </c>
      <c r="D1864" s="464">
        <v>706.18</v>
      </c>
      <c r="E1864" s="462">
        <v>707.64</v>
      </c>
    </row>
    <row r="1865" spans="1:5" x14ac:dyDescent="0.3">
      <c r="A1865" s="461">
        <v>96021</v>
      </c>
      <c r="B1865" s="459" t="s">
        <v>2606</v>
      </c>
      <c r="C1865" s="461" t="s">
        <v>458</v>
      </c>
      <c r="D1865" s="464">
        <v>51.3</v>
      </c>
      <c r="E1865" s="462">
        <v>52.76</v>
      </c>
    </row>
    <row r="1866" spans="1:5" x14ac:dyDescent="0.3">
      <c r="A1866" s="461">
        <v>96020</v>
      </c>
      <c r="B1866" s="459" t="s">
        <v>2607</v>
      </c>
      <c r="C1866" s="461" t="s">
        <v>456</v>
      </c>
      <c r="D1866" s="464">
        <v>173.27</v>
      </c>
      <c r="E1866" s="462">
        <v>174.73</v>
      </c>
    </row>
    <row r="1867" spans="1:5" x14ac:dyDescent="0.3">
      <c r="A1867" s="461">
        <v>96014</v>
      </c>
      <c r="B1867" s="459" t="s">
        <v>2608</v>
      </c>
      <c r="C1867" s="461" t="s">
        <v>458</v>
      </c>
      <c r="D1867" s="464">
        <v>51.55</v>
      </c>
      <c r="E1867" s="462">
        <v>53.01</v>
      </c>
    </row>
    <row r="1868" spans="1:5" x14ac:dyDescent="0.3">
      <c r="A1868" s="461">
        <v>96013</v>
      </c>
      <c r="B1868" s="459" t="s">
        <v>2609</v>
      </c>
      <c r="C1868" s="461" t="s">
        <v>456</v>
      </c>
      <c r="D1868" s="464">
        <v>173.74</v>
      </c>
      <c r="E1868" s="462">
        <v>175.2</v>
      </c>
    </row>
    <row r="1869" spans="1:5" x14ac:dyDescent="0.3">
      <c r="A1869" s="461">
        <v>96029</v>
      </c>
      <c r="B1869" s="459" t="s">
        <v>2610</v>
      </c>
      <c r="C1869" s="461" t="s">
        <v>458</v>
      </c>
      <c r="D1869" s="464">
        <v>45.24</v>
      </c>
      <c r="E1869" s="462">
        <v>46.7</v>
      </c>
    </row>
    <row r="1870" spans="1:5" x14ac:dyDescent="0.3">
      <c r="A1870" s="461">
        <v>96028</v>
      </c>
      <c r="B1870" s="459" t="s">
        <v>2611</v>
      </c>
      <c r="C1870" s="461" t="s">
        <v>456</v>
      </c>
      <c r="D1870" s="464">
        <v>132.03</v>
      </c>
      <c r="E1870" s="462">
        <v>133.49</v>
      </c>
    </row>
    <row r="1871" spans="1:5" x14ac:dyDescent="0.3">
      <c r="A1871" s="461">
        <v>96155</v>
      </c>
      <c r="B1871" s="459" t="s">
        <v>2612</v>
      </c>
      <c r="C1871" s="461" t="s">
        <v>458</v>
      </c>
      <c r="D1871" s="464">
        <v>45.49</v>
      </c>
      <c r="E1871" s="462">
        <v>46.95</v>
      </c>
    </row>
    <row r="1872" spans="1:5" x14ac:dyDescent="0.3">
      <c r="A1872" s="461">
        <v>96157</v>
      </c>
      <c r="B1872" s="459" t="s">
        <v>2613</v>
      </c>
      <c r="C1872" s="461" t="s">
        <v>456</v>
      </c>
      <c r="D1872" s="464">
        <v>132.5</v>
      </c>
      <c r="E1872" s="462">
        <v>133.96</v>
      </c>
    </row>
    <row r="1873" spans="1:5" x14ac:dyDescent="0.3">
      <c r="A1873" s="461">
        <v>5845</v>
      </c>
      <c r="B1873" s="459" t="s">
        <v>2614</v>
      </c>
      <c r="C1873" s="461" t="s">
        <v>458</v>
      </c>
      <c r="D1873" s="464">
        <v>47.12</v>
      </c>
      <c r="E1873" s="462">
        <v>48.58</v>
      </c>
    </row>
    <row r="1874" spans="1:5" x14ac:dyDescent="0.3">
      <c r="A1874" s="461">
        <v>5843</v>
      </c>
      <c r="B1874" s="459" t="s">
        <v>2615</v>
      </c>
      <c r="C1874" s="461" t="s">
        <v>456</v>
      </c>
      <c r="D1874" s="464">
        <v>165.45</v>
      </c>
      <c r="E1874" s="462">
        <v>166.91</v>
      </c>
    </row>
    <row r="1875" spans="1:5" x14ac:dyDescent="0.3">
      <c r="A1875" s="461">
        <v>89036</v>
      </c>
      <c r="B1875" s="459" t="s">
        <v>2616</v>
      </c>
      <c r="C1875" s="461" t="s">
        <v>458</v>
      </c>
      <c r="D1875" s="464">
        <v>41.02</v>
      </c>
      <c r="E1875" s="462">
        <v>42.48</v>
      </c>
    </row>
    <row r="1876" spans="1:5" x14ac:dyDescent="0.3">
      <c r="A1876" s="461">
        <v>89035</v>
      </c>
      <c r="B1876" s="459" t="s">
        <v>2617</v>
      </c>
      <c r="C1876" s="461" t="s">
        <v>456</v>
      </c>
      <c r="D1876" s="464">
        <v>124.17</v>
      </c>
      <c r="E1876" s="462">
        <v>125.63</v>
      </c>
    </row>
    <row r="1877" spans="1:5" x14ac:dyDescent="0.3">
      <c r="A1877" s="461">
        <v>102911</v>
      </c>
      <c r="B1877" s="459" t="s">
        <v>2618</v>
      </c>
      <c r="C1877" s="461" t="s">
        <v>458</v>
      </c>
      <c r="D1877" s="464">
        <v>0</v>
      </c>
      <c r="E1877" s="462">
        <v>0</v>
      </c>
    </row>
    <row r="1878" spans="1:5" x14ac:dyDescent="0.3">
      <c r="A1878" s="461">
        <v>102910</v>
      </c>
      <c r="B1878" s="459" t="s">
        <v>2619</v>
      </c>
      <c r="C1878" s="461" t="s">
        <v>456</v>
      </c>
      <c r="D1878" s="464">
        <v>0</v>
      </c>
      <c r="E1878" s="462">
        <v>0</v>
      </c>
    </row>
    <row r="1879" spans="1:5" x14ac:dyDescent="0.3">
      <c r="A1879" s="461">
        <v>93440</v>
      </c>
      <c r="B1879" s="459" t="s">
        <v>2620</v>
      </c>
      <c r="C1879" s="461" t="s">
        <v>458</v>
      </c>
      <c r="D1879" s="464">
        <v>133.05000000000001</v>
      </c>
      <c r="E1879" s="462">
        <v>139.97</v>
      </c>
    </row>
    <row r="1880" spans="1:5" x14ac:dyDescent="0.3">
      <c r="A1880" s="461">
        <v>93439</v>
      </c>
      <c r="B1880" s="459" t="s">
        <v>2621</v>
      </c>
      <c r="C1880" s="461" t="s">
        <v>456</v>
      </c>
      <c r="D1880" s="464">
        <v>257.79000000000002</v>
      </c>
      <c r="E1880" s="462">
        <v>264.70999999999998</v>
      </c>
    </row>
    <row r="1881" spans="1:5" x14ac:dyDescent="0.3">
      <c r="A1881" s="461">
        <v>100648</v>
      </c>
      <c r="B1881" s="459" t="s">
        <v>2622</v>
      </c>
      <c r="C1881" s="461" t="s">
        <v>458</v>
      </c>
      <c r="D1881" s="464">
        <v>587.05999999999995</v>
      </c>
      <c r="E1881" s="462">
        <v>588.9</v>
      </c>
    </row>
    <row r="1882" spans="1:5" x14ac:dyDescent="0.3">
      <c r="A1882" s="461">
        <v>100647</v>
      </c>
      <c r="B1882" s="459" t="s">
        <v>2623</v>
      </c>
      <c r="C1882" s="461" t="s">
        <v>456</v>
      </c>
      <c r="D1882" s="464">
        <v>6749.23</v>
      </c>
      <c r="E1882" s="462">
        <v>6751.07</v>
      </c>
    </row>
    <row r="1883" spans="1:5" x14ac:dyDescent="0.3">
      <c r="A1883" s="461">
        <v>5829</v>
      </c>
      <c r="B1883" s="459" t="s">
        <v>2624</v>
      </c>
      <c r="C1883" s="461" t="s">
        <v>458</v>
      </c>
      <c r="D1883" s="464">
        <v>163.61000000000001</v>
      </c>
      <c r="E1883" s="462">
        <v>170.53</v>
      </c>
    </row>
    <row r="1884" spans="1:5" x14ac:dyDescent="0.3">
      <c r="A1884" s="461">
        <v>5823</v>
      </c>
      <c r="B1884" s="459" t="s">
        <v>2625</v>
      </c>
      <c r="C1884" s="461" t="s">
        <v>456</v>
      </c>
      <c r="D1884" s="464">
        <v>223.26</v>
      </c>
      <c r="E1884" s="462">
        <v>230.18</v>
      </c>
    </row>
    <row r="1885" spans="1:5" x14ac:dyDescent="0.3">
      <c r="A1885" s="461">
        <v>106095</v>
      </c>
      <c r="B1885" s="459" t="s">
        <v>2626</v>
      </c>
      <c r="C1885" s="461" t="s">
        <v>458</v>
      </c>
      <c r="D1885" s="464">
        <v>107.99</v>
      </c>
      <c r="E1885" s="462">
        <v>109.66</v>
      </c>
    </row>
    <row r="1886" spans="1:5" x14ac:dyDescent="0.3">
      <c r="A1886" s="461">
        <v>106094</v>
      </c>
      <c r="B1886" s="459" t="s">
        <v>2627</v>
      </c>
      <c r="C1886" s="461" t="s">
        <v>456</v>
      </c>
      <c r="D1886" s="464">
        <v>333.12</v>
      </c>
      <c r="E1886" s="462">
        <v>334.79</v>
      </c>
    </row>
    <row r="1887" spans="1:5" x14ac:dyDescent="0.3">
      <c r="A1887" s="461">
        <v>100642</v>
      </c>
      <c r="B1887" s="459" t="s">
        <v>2628</v>
      </c>
      <c r="C1887" s="461" t="s">
        <v>458</v>
      </c>
      <c r="D1887" s="464">
        <v>292.33</v>
      </c>
      <c r="E1887" s="462">
        <v>294.17</v>
      </c>
    </row>
    <row r="1888" spans="1:5" x14ac:dyDescent="0.3">
      <c r="A1888" s="461">
        <v>100641</v>
      </c>
      <c r="B1888" s="459" t="s">
        <v>2629</v>
      </c>
      <c r="C1888" s="461" t="s">
        <v>456</v>
      </c>
      <c r="D1888" s="464">
        <v>4943.3999999999996</v>
      </c>
      <c r="E1888" s="462">
        <v>4945.24</v>
      </c>
    </row>
    <row r="1889" spans="1:5" x14ac:dyDescent="0.3">
      <c r="A1889" s="461">
        <v>93434</v>
      </c>
      <c r="B1889" s="459" t="s">
        <v>2630</v>
      </c>
      <c r="C1889" s="461" t="s">
        <v>458</v>
      </c>
      <c r="D1889" s="464">
        <v>335.31</v>
      </c>
      <c r="E1889" s="462">
        <v>342.23</v>
      </c>
    </row>
    <row r="1890" spans="1:5" x14ac:dyDescent="0.3">
      <c r="A1890" s="461">
        <v>93433</v>
      </c>
      <c r="B1890" s="459" t="s">
        <v>2631</v>
      </c>
      <c r="C1890" s="461" t="s">
        <v>456</v>
      </c>
      <c r="D1890" s="464">
        <v>2739.96</v>
      </c>
      <c r="E1890" s="462">
        <v>2746.88</v>
      </c>
    </row>
    <row r="1891" spans="1:5" x14ac:dyDescent="0.3">
      <c r="A1891" s="461">
        <v>95122</v>
      </c>
      <c r="B1891" s="459" t="s">
        <v>2632</v>
      </c>
      <c r="C1891" s="461" t="s">
        <v>458</v>
      </c>
      <c r="D1891" s="464">
        <v>219.38</v>
      </c>
      <c r="E1891" s="462">
        <v>226.3</v>
      </c>
    </row>
    <row r="1892" spans="1:5" x14ac:dyDescent="0.3">
      <c r="A1892" s="461">
        <v>95121</v>
      </c>
      <c r="B1892" s="459" t="s">
        <v>2633</v>
      </c>
      <c r="C1892" s="461" t="s">
        <v>456</v>
      </c>
      <c r="D1892" s="464">
        <v>366.01</v>
      </c>
      <c r="E1892" s="462">
        <v>372.93</v>
      </c>
    </row>
    <row r="1893" spans="1:5" x14ac:dyDescent="0.3">
      <c r="A1893" s="461">
        <v>103662</v>
      </c>
      <c r="B1893" s="459" t="s">
        <v>2634</v>
      </c>
      <c r="C1893" s="461" t="s">
        <v>458</v>
      </c>
      <c r="D1893" s="464">
        <v>0</v>
      </c>
      <c r="E1893" s="462">
        <v>0</v>
      </c>
    </row>
    <row r="1894" spans="1:5" x14ac:dyDescent="0.3">
      <c r="A1894" s="461">
        <v>103661</v>
      </c>
      <c r="B1894" s="459" t="s">
        <v>2635</v>
      </c>
      <c r="C1894" s="461" t="s">
        <v>456</v>
      </c>
      <c r="D1894" s="464">
        <v>0</v>
      </c>
      <c r="E1894" s="462">
        <v>0</v>
      </c>
    </row>
    <row r="1895" spans="1:5" x14ac:dyDescent="0.3">
      <c r="A1895" s="461">
        <v>5841</v>
      </c>
      <c r="B1895" s="459" t="s">
        <v>2636</v>
      </c>
      <c r="C1895" s="461" t="s">
        <v>458</v>
      </c>
      <c r="D1895" s="464">
        <v>4.68</v>
      </c>
      <c r="E1895" s="462">
        <v>4.68</v>
      </c>
    </row>
    <row r="1896" spans="1:5" x14ac:dyDescent="0.3">
      <c r="A1896" s="461">
        <v>5839</v>
      </c>
      <c r="B1896" s="459" t="s">
        <v>2637</v>
      </c>
      <c r="C1896" s="461" t="s">
        <v>456</v>
      </c>
      <c r="D1896" s="464">
        <v>9.31</v>
      </c>
      <c r="E1896" s="462">
        <v>9.31</v>
      </c>
    </row>
    <row r="1897" spans="1:5" x14ac:dyDescent="0.3">
      <c r="A1897" s="461">
        <v>90587</v>
      </c>
      <c r="B1897" s="459" t="s">
        <v>457</v>
      </c>
      <c r="C1897" s="461" t="s">
        <v>458</v>
      </c>
      <c r="D1897" s="464">
        <v>0.56000000000000005</v>
      </c>
      <c r="E1897" s="462">
        <v>0.56000000000000005</v>
      </c>
    </row>
    <row r="1898" spans="1:5" x14ac:dyDescent="0.3">
      <c r="A1898" s="461">
        <v>90586</v>
      </c>
      <c r="B1898" s="459" t="s">
        <v>455</v>
      </c>
      <c r="C1898" s="461" t="s">
        <v>456</v>
      </c>
      <c r="D1898" s="464">
        <v>1.44</v>
      </c>
      <c r="E1898" s="462">
        <v>1.44</v>
      </c>
    </row>
    <row r="1899" spans="1:5" x14ac:dyDescent="0.3">
      <c r="A1899" s="461">
        <v>106392</v>
      </c>
      <c r="B1899" s="459" t="s">
        <v>2638</v>
      </c>
      <c r="C1899" s="461" t="s">
        <v>458</v>
      </c>
      <c r="D1899" s="464">
        <v>125.28</v>
      </c>
      <c r="E1899" s="462">
        <v>126.83</v>
      </c>
    </row>
    <row r="1900" spans="1:5" x14ac:dyDescent="0.3">
      <c r="A1900" s="461">
        <v>106389</v>
      </c>
      <c r="B1900" s="459" t="s">
        <v>2639</v>
      </c>
      <c r="C1900" s="461" t="s">
        <v>456</v>
      </c>
      <c r="D1900" s="464">
        <v>339.44</v>
      </c>
      <c r="E1900" s="462">
        <v>340.99</v>
      </c>
    </row>
    <row r="1901" spans="1:5" x14ac:dyDescent="0.3">
      <c r="A1901" s="461">
        <v>106391</v>
      </c>
      <c r="B1901" s="459" t="s">
        <v>2640</v>
      </c>
      <c r="C1901" s="461" t="s">
        <v>458</v>
      </c>
      <c r="D1901" s="464">
        <v>261.18</v>
      </c>
      <c r="E1901" s="462">
        <v>262.73</v>
      </c>
    </row>
    <row r="1902" spans="1:5" x14ac:dyDescent="0.3">
      <c r="A1902" s="461">
        <v>106388</v>
      </c>
      <c r="B1902" s="459" t="s">
        <v>2641</v>
      </c>
      <c r="C1902" s="461" t="s">
        <v>456</v>
      </c>
      <c r="D1902" s="464">
        <v>657.63</v>
      </c>
      <c r="E1902" s="462">
        <v>659.18</v>
      </c>
    </row>
    <row r="1903" spans="1:5" x14ac:dyDescent="0.3">
      <c r="A1903" s="461">
        <v>5837</v>
      </c>
      <c r="B1903" s="459" t="s">
        <v>2642</v>
      </c>
      <c r="C1903" s="461" t="s">
        <v>458</v>
      </c>
      <c r="D1903" s="464">
        <v>146.44999999999999</v>
      </c>
      <c r="E1903" s="462">
        <v>148</v>
      </c>
    </row>
    <row r="1904" spans="1:5" x14ac:dyDescent="0.3">
      <c r="A1904" s="461">
        <v>5835</v>
      </c>
      <c r="B1904" s="459" t="s">
        <v>2643</v>
      </c>
      <c r="C1904" s="461" t="s">
        <v>456</v>
      </c>
      <c r="D1904" s="464">
        <v>381.42</v>
      </c>
      <c r="E1904" s="462">
        <v>382.97</v>
      </c>
    </row>
    <row r="1905" spans="1:5" x14ac:dyDescent="0.3">
      <c r="A1905" s="461">
        <v>89257</v>
      </c>
      <c r="B1905" s="459" t="s">
        <v>2644</v>
      </c>
      <c r="C1905" s="461" t="s">
        <v>456</v>
      </c>
      <c r="D1905" s="464">
        <v>329.18</v>
      </c>
      <c r="E1905" s="462">
        <v>330.73</v>
      </c>
    </row>
    <row r="1906" spans="1:5" x14ac:dyDescent="0.3">
      <c r="A1906" s="461">
        <v>89258</v>
      </c>
      <c r="B1906" s="459" t="s">
        <v>2645</v>
      </c>
      <c r="C1906" s="461" t="s">
        <v>458</v>
      </c>
      <c r="D1906" s="464">
        <v>124.56</v>
      </c>
      <c r="E1906" s="462">
        <v>126.11</v>
      </c>
    </row>
    <row r="1907" spans="1:5" x14ac:dyDescent="0.3">
      <c r="A1907" s="461">
        <v>106393</v>
      </c>
      <c r="B1907" s="459" t="s">
        <v>2646</v>
      </c>
      <c r="C1907" s="461" t="s">
        <v>458</v>
      </c>
      <c r="D1907" s="464">
        <v>143.93</v>
      </c>
      <c r="E1907" s="462">
        <v>145.47999999999999</v>
      </c>
    </row>
    <row r="1908" spans="1:5" x14ac:dyDescent="0.3">
      <c r="A1908" s="461">
        <v>106390</v>
      </c>
      <c r="B1908" s="459" t="s">
        <v>2647</v>
      </c>
      <c r="C1908" s="461" t="s">
        <v>456</v>
      </c>
      <c r="D1908" s="464">
        <v>362.48</v>
      </c>
      <c r="E1908" s="462">
        <v>364.03</v>
      </c>
    </row>
    <row r="1909" spans="1:5" x14ac:dyDescent="0.3">
      <c r="A1909" s="461">
        <v>97621</v>
      </c>
      <c r="B1909" s="459" t="s">
        <v>2648</v>
      </c>
      <c r="C1909" s="461" t="s">
        <v>74</v>
      </c>
      <c r="D1909" s="464">
        <v>124.06</v>
      </c>
      <c r="E1909" s="462">
        <v>131.01</v>
      </c>
    </row>
    <row r="1910" spans="1:5" x14ac:dyDescent="0.3">
      <c r="A1910" s="461">
        <v>97622</v>
      </c>
      <c r="B1910" s="459" t="s">
        <v>2649</v>
      </c>
      <c r="C1910" s="461" t="s">
        <v>74</v>
      </c>
      <c r="D1910" s="464">
        <v>60.46</v>
      </c>
      <c r="E1910" s="462">
        <v>63.85</v>
      </c>
    </row>
    <row r="1911" spans="1:5" x14ac:dyDescent="0.3">
      <c r="A1911" s="461">
        <v>97623</v>
      </c>
      <c r="B1911" s="459" t="s">
        <v>2650</v>
      </c>
      <c r="C1911" s="461" t="s">
        <v>74</v>
      </c>
      <c r="D1911" s="464">
        <v>185.22</v>
      </c>
      <c r="E1911" s="462">
        <v>195.6</v>
      </c>
    </row>
    <row r="1912" spans="1:5" x14ac:dyDescent="0.3">
      <c r="A1912" s="461">
        <v>97624</v>
      </c>
      <c r="B1912" s="459" t="s">
        <v>2651</v>
      </c>
      <c r="C1912" s="461" t="s">
        <v>74</v>
      </c>
      <c r="D1912" s="464">
        <v>113.68</v>
      </c>
      <c r="E1912" s="462">
        <v>120.05</v>
      </c>
    </row>
    <row r="1913" spans="1:5" x14ac:dyDescent="0.3">
      <c r="A1913" s="461">
        <v>97625</v>
      </c>
      <c r="B1913" s="459" t="s">
        <v>2652</v>
      </c>
      <c r="C1913" s="461" t="s">
        <v>74</v>
      </c>
      <c r="D1913" s="464">
        <v>49.81</v>
      </c>
      <c r="E1913" s="462">
        <v>50.39</v>
      </c>
    </row>
    <row r="1914" spans="1:5" x14ac:dyDescent="0.3">
      <c r="A1914" s="461">
        <v>104791</v>
      </c>
      <c r="B1914" s="459" t="s">
        <v>2653</v>
      </c>
      <c r="C1914" s="461" t="s">
        <v>81</v>
      </c>
      <c r="D1914" s="464">
        <v>2.71</v>
      </c>
      <c r="E1914" s="462">
        <v>2.85</v>
      </c>
    </row>
    <row r="1915" spans="1:5" x14ac:dyDescent="0.3">
      <c r="A1915" s="461">
        <v>97631</v>
      </c>
      <c r="B1915" s="459" t="s">
        <v>2654</v>
      </c>
      <c r="C1915" s="461" t="s">
        <v>81</v>
      </c>
      <c r="D1915" s="464">
        <v>12.14</v>
      </c>
      <c r="E1915" s="462">
        <v>12.83</v>
      </c>
    </row>
    <row r="1916" spans="1:5" x14ac:dyDescent="0.3">
      <c r="A1916" s="461">
        <v>97630</v>
      </c>
      <c r="B1916" s="459" t="s">
        <v>2655</v>
      </c>
      <c r="C1916" s="461" t="s">
        <v>74</v>
      </c>
      <c r="D1916" s="464">
        <v>0</v>
      </c>
      <c r="E1916" s="462">
        <v>0</v>
      </c>
    </row>
    <row r="1917" spans="1:5" x14ac:dyDescent="0.3">
      <c r="A1917" s="461">
        <v>104796</v>
      </c>
      <c r="B1917" s="459" t="s">
        <v>2656</v>
      </c>
      <c r="C1917" s="461" t="s">
        <v>80</v>
      </c>
      <c r="D1917" s="464">
        <v>13.66</v>
      </c>
      <c r="E1917" s="462">
        <v>14.26</v>
      </c>
    </row>
    <row r="1918" spans="1:5" x14ac:dyDescent="0.3">
      <c r="A1918" s="461">
        <v>97628</v>
      </c>
      <c r="B1918" s="459" t="s">
        <v>2657</v>
      </c>
      <c r="C1918" s="461" t="s">
        <v>74</v>
      </c>
      <c r="D1918" s="464">
        <v>283.02</v>
      </c>
      <c r="E1918" s="462">
        <v>298.87</v>
      </c>
    </row>
    <row r="1919" spans="1:5" x14ac:dyDescent="0.3">
      <c r="A1919" s="461">
        <v>97629</v>
      </c>
      <c r="B1919" s="459" t="s">
        <v>2658</v>
      </c>
      <c r="C1919" s="461" t="s">
        <v>74</v>
      </c>
      <c r="D1919" s="464">
        <v>22.16</v>
      </c>
      <c r="E1919" s="462">
        <v>23.07</v>
      </c>
    </row>
    <row r="1920" spans="1:5" x14ac:dyDescent="0.3">
      <c r="A1920" s="461">
        <v>97626</v>
      </c>
      <c r="B1920" s="459" t="s">
        <v>2659</v>
      </c>
      <c r="C1920" s="461" t="s">
        <v>74</v>
      </c>
      <c r="D1920" s="464">
        <v>607.69000000000005</v>
      </c>
      <c r="E1920" s="462">
        <v>641.72</v>
      </c>
    </row>
    <row r="1921" spans="1:5" x14ac:dyDescent="0.3">
      <c r="A1921" s="461">
        <v>97627</v>
      </c>
      <c r="B1921" s="459" t="s">
        <v>2660</v>
      </c>
      <c r="C1921" s="461" t="s">
        <v>74</v>
      </c>
      <c r="D1921" s="464">
        <v>47.61</v>
      </c>
      <c r="E1921" s="462">
        <v>49.55</v>
      </c>
    </row>
    <row r="1922" spans="1:5" x14ac:dyDescent="0.3">
      <c r="A1922" s="461">
        <v>104789</v>
      </c>
      <c r="B1922" s="459" t="s">
        <v>2661</v>
      </c>
      <c r="C1922" s="461" t="s">
        <v>74</v>
      </c>
      <c r="D1922" s="464">
        <v>212.8</v>
      </c>
      <c r="E1922" s="462">
        <v>224.72</v>
      </c>
    </row>
    <row r="1923" spans="1:5" x14ac:dyDescent="0.3">
      <c r="A1923" s="461">
        <v>104790</v>
      </c>
      <c r="B1923" s="459" t="s">
        <v>2662</v>
      </c>
      <c r="C1923" s="461" t="s">
        <v>74</v>
      </c>
      <c r="D1923" s="464">
        <v>102.2</v>
      </c>
      <c r="E1923" s="462">
        <v>105.4</v>
      </c>
    </row>
    <row r="1924" spans="1:5" x14ac:dyDescent="0.3">
      <c r="A1924" s="461">
        <v>97633</v>
      </c>
      <c r="B1924" s="459" t="s">
        <v>2663</v>
      </c>
      <c r="C1924" s="461" t="s">
        <v>81</v>
      </c>
      <c r="D1924" s="464">
        <v>24.25</v>
      </c>
      <c r="E1924" s="462">
        <v>25.62</v>
      </c>
    </row>
    <row r="1925" spans="1:5" x14ac:dyDescent="0.3">
      <c r="A1925" s="461">
        <v>97634</v>
      </c>
      <c r="B1925" s="459" t="s">
        <v>2664</v>
      </c>
      <c r="C1925" s="461" t="s">
        <v>81</v>
      </c>
      <c r="D1925" s="464">
        <v>3.69</v>
      </c>
      <c r="E1925" s="462">
        <v>3.89</v>
      </c>
    </row>
    <row r="1926" spans="1:5" x14ac:dyDescent="0.3">
      <c r="A1926" s="461">
        <v>97632</v>
      </c>
      <c r="B1926" s="459" t="s">
        <v>2665</v>
      </c>
      <c r="C1926" s="461" t="s">
        <v>80</v>
      </c>
      <c r="D1926" s="464">
        <v>2.78</v>
      </c>
      <c r="E1926" s="462">
        <v>2.93</v>
      </c>
    </row>
    <row r="1927" spans="1:5" x14ac:dyDescent="0.3">
      <c r="A1927" s="461">
        <v>97636</v>
      </c>
      <c r="B1927" s="459" t="s">
        <v>2666</v>
      </c>
      <c r="C1927" s="461" t="s">
        <v>81</v>
      </c>
      <c r="D1927" s="464">
        <v>22.15</v>
      </c>
      <c r="E1927" s="462">
        <v>22.76</v>
      </c>
    </row>
    <row r="1928" spans="1:5" x14ac:dyDescent="0.3">
      <c r="A1928" s="461">
        <v>104797</v>
      </c>
      <c r="B1928" s="459" t="s">
        <v>2667</v>
      </c>
      <c r="C1928" s="461" t="s">
        <v>80</v>
      </c>
      <c r="D1928" s="464">
        <v>17.079999999999998</v>
      </c>
      <c r="E1928" s="462">
        <v>17.82</v>
      </c>
    </row>
    <row r="1929" spans="1:5" x14ac:dyDescent="0.3">
      <c r="A1929" s="461">
        <v>104803</v>
      </c>
      <c r="B1929" s="459" t="s">
        <v>2668</v>
      </c>
      <c r="C1929" s="461" t="s">
        <v>80</v>
      </c>
      <c r="D1929" s="464">
        <v>4.82</v>
      </c>
      <c r="E1929" s="462">
        <v>5.0999999999999996</v>
      </c>
    </row>
    <row r="1930" spans="1:5" x14ac:dyDescent="0.3">
      <c r="A1930" s="461">
        <v>97664</v>
      </c>
      <c r="B1930" s="459" t="s">
        <v>2669</v>
      </c>
      <c r="C1930" s="461" t="s">
        <v>79</v>
      </c>
      <c r="D1930" s="464">
        <v>1.67</v>
      </c>
      <c r="E1930" s="462">
        <v>1.77</v>
      </c>
    </row>
    <row r="1931" spans="1:5" x14ac:dyDescent="0.3">
      <c r="A1931" s="461">
        <v>104801</v>
      </c>
      <c r="B1931" s="459" t="s">
        <v>2670</v>
      </c>
      <c r="C1931" s="461" t="s">
        <v>81</v>
      </c>
      <c r="D1931" s="464">
        <v>14.92</v>
      </c>
      <c r="E1931" s="462">
        <v>15.77</v>
      </c>
    </row>
    <row r="1932" spans="1:5" x14ac:dyDescent="0.3">
      <c r="A1932" s="461">
        <v>97661</v>
      </c>
      <c r="B1932" s="459" t="s">
        <v>2671</v>
      </c>
      <c r="C1932" s="461" t="s">
        <v>80</v>
      </c>
      <c r="D1932" s="464">
        <v>0.75</v>
      </c>
      <c r="E1932" s="462">
        <v>0.79</v>
      </c>
    </row>
    <row r="1933" spans="1:5" x14ac:dyDescent="0.3">
      <c r="A1933" s="461">
        <v>104794</v>
      </c>
      <c r="B1933" s="459" t="s">
        <v>2672</v>
      </c>
      <c r="C1933" s="461" t="s">
        <v>80</v>
      </c>
      <c r="D1933" s="464">
        <v>1.02</v>
      </c>
      <c r="E1933" s="462">
        <v>1.08</v>
      </c>
    </row>
    <row r="1934" spans="1:5" x14ac:dyDescent="0.3">
      <c r="A1934" s="461">
        <v>104795</v>
      </c>
      <c r="B1934" s="459" t="s">
        <v>2673</v>
      </c>
      <c r="C1934" s="461" t="s">
        <v>80</v>
      </c>
      <c r="D1934" s="464">
        <v>1.43</v>
      </c>
      <c r="E1934" s="462">
        <v>1.51</v>
      </c>
    </row>
    <row r="1935" spans="1:5" x14ac:dyDescent="0.3">
      <c r="A1935" s="461">
        <v>104792</v>
      </c>
      <c r="B1935" s="459" t="s">
        <v>2674</v>
      </c>
      <c r="C1935" s="461" t="s">
        <v>80</v>
      </c>
      <c r="D1935" s="464">
        <v>0.41</v>
      </c>
      <c r="E1935" s="462">
        <v>0.44</v>
      </c>
    </row>
    <row r="1936" spans="1:5" x14ac:dyDescent="0.3">
      <c r="A1936" s="461">
        <v>104793</v>
      </c>
      <c r="B1936" s="459" t="s">
        <v>2675</v>
      </c>
      <c r="C1936" s="461" t="s">
        <v>80</v>
      </c>
      <c r="D1936" s="464">
        <v>0.56999999999999995</v>
      </c>
      <c r="E1936" s="462">
        <v>0.6</v>
      </c>
    </row>
    <row r="1937" spans="1:5" x14ac:dyDescent="0.3">
      <c r="A1937" s="461">
        <v>104800</v>
      </c>
      <c r="B1937" s="459" t="s">
        <v>2676</v>
      </c>
      <c r="C1937" s="461" t="s">
        <v>80</v>
      </c>
      <c r="D1937" s="464">
        <v>9.82</v>
      </c>
      <c r="E1937" s="462">
        <v>10.38</v>
      </c>
    </row>
    <row r="1938" spans="1:5" x14ac:dyDescent="0.3">
      <c r="A1938" s="461">
        <v>97638</v>
      </c>
      <c r="B1938" s="459" t="s">
        <v>2677</v>
      </c>
      <c r="C1938" s="461" t="s">
        <v>81</v>
      </c>
      <c r="D1938" s="464">
        <v>8.43</v>
      </c>
      <c r="E1938" s="462">
        <v>8.9</v>
      </c>
    </row>
    <row r="1939" spans="1:5" x14ac:dyDescent="0.3">
      <c r="A1939" s="461">
        <v>97641</v>
      </c>
      <c r="B1939" s="459" t="s">
        <v>2678</v>
      </c>
      <c r="C1939" s="461" t="s">
        <v>81</v>
      </c>
      <c r="D1939" s="464">
        <v>3.12</v>
      </c>
      <c r="E1939" s="462">
        <v>3.29</v>
      </c>
    </row>
    <row r="1940" spans="1:5" x14ac:dyDescent="0.3">
      <c r="A1940" s="461">
        <v>97640</v>
      </c>
      <c r="B1940" s="459" t="s">
        <v>2679</v>
      </c>
      <c r="C1940" s="461" t="s">
        <v>81</v>
      </c>
      <c r="D1940" s="464">
        <v>1.96</v>
      </c>
      <c r="E1940" s="462">
        <v>2.0699999999999998</v>
      </c>
    </row>
    <row r="1941" spans="1:5" x14ac:dyDescent="0.3">
      <c r="A1941" s="461">
        <v>97660</v>
      </c>
      <c r="B1941" s="459" t="s">
        <v>2680</v>
      </c>
      <c r="C1941" s="461" t="s">
        <v>79</v>
      </c>
      <c r="D1941" s="464">
        <v>0.7</v>
      </c>
      <c r="E1941" s="462">
        <v>0.75</v>
      </c>
    </row>
    <row r="1942" spans="1:5" x14ac:dyDescent="0.3">
      <c r="A1942" s="461">
        <v>97645</v>
      </c>
      <c r="B1942" s="459" t="s">
        <v>2681</v>
      </c>
      <c r="C1942" s="461" t="s">
        <v>81</v>
      </c>
      <c r="D1942" s="464">
        <v>26.17</v>
      </c>
      <c r="E1942" s="462">
        <v>27.65</v>
      </c>
    </row>
    <row r="1943" spans="1:5" x14ac:dyDescent="0.3">
      <c r="A1943" s="461">
        <v>97663</v>
      </c>
      <c r="B1943" s="459" t="s">
        <v>2682</v>
      </c>
      <c r="C1943" s="461" t="s">
        <v>79</v>
      </c>
      <c r="D1943" s="464">
        <v>13.43</v>
      </c>
      <c r="E1943" s="462">
        <v>14.19</v>
      </c>
    </row>
    <row r="1944" spans="1:5" x14ac:dyDescent="0.3">
      <c r="A1944" s="461">
        <v>97665</v>
      </c>
      <c r="B1944" s="459" t="s">
        <v>2683</v>
      </c>
      <c r="C1944" s="461" t="s">
        <v>79</v>
      </c>
      <c r="D1944" s="464">
        <v>1.91</v>
      </c>
      <c r="E1944" s="462">
        <v>2.02</v>
      </c>
    </row>
    <row r="1945" spans="1:5" x14ac:dyDescent="0.3">
      <c r="A1945" s="461">
        <v>97666</v>
      </c>
      <c r="B1945" s="459" t="s">
        <v>2684</v>
      </c>
      <c r="C1945" s="461" t="s">
        <v>79</v>
      </c>
      <c r="D1945" s="464">
        <v>9.7899999999999991</v>
      </c>
      <c r="E1945" s="462">
        <v>10.35</v>
      </c>
    </row>
    <row r="1946" spans="1:5" x14ac:dyDescent="0.3">
      <c r="A1946" s="461">
        <v>97635</v>
      </c>
      <c r="B1946" s="459" t="s">
        <v>2685</v>
      </c>
      <c r="C1946" s="461" t="s">
        <v>81</v>
      </c>
      <c r="D1946" s="464">
        <v>18.37</v>
      </c>
      <c r="E1946" s="462">
        <v>19.440000000000001</v>
      </c>
    </row>
    <row r="1947" spans="1:5" x14ac:dyDescent="0.3">
      <c r="A1947" s="461">
        <v>97643</v>
      </c>
      <c r="B1947" s="459" t="s">
        <v>2686</v>
      </c>
      <c r="C1947" s="461" t="s">
        <v>81</v>
      </c>
      <c r="D1947" s="464">
        <v>26.77</v>
      </c>
      <c r="E1947" s="462">
        <v>28.3</v>
      </c>
    </row>
    <row r="1948" spans="1:5" x14ac:dyDescent="0.3">
      <c r="A1948" s="461">
        <v>104799</v>
      </c>
      <c r="B1948" s="459" t="s">
        <v>2687</v>
      </c>
      <c r="C1948" s="461" t="s">
        <v>81</v>
      </c>
      <c r="D1948" s="464">
        <v>10.92</v>
      </c>
      <c r="E1948" s="462">
        <v>11.52</v>
      </c>
    </row>
    <row r="1949" spans="1:5" x14ac:dyDescent="0.3">
      <c r="A1949" s="461">
        <v>97639</v>
      </c>
      <c r="B1949" s="459" t="s">
        <v>2688</v>
      </c>
      <c r="C1949" s="461" t="s">
        <v>81</v>
      </c>
      <c r="D1949" s="464">
        <v>21.87</v>
      </c>
      <c r="E1949" s="462">
        <v>23.12</v>
      </c>
    </row>
    <row r="1950" spans="1:5" x14ac:dyDescent="0.3">
      <c r="A1950" s="461">
        <v>97644</v>
      </c>
      <c r="B1950" s="459" t="s">
        <v>2689</v>
      </c>
      <c r="C1950" s="461" t="s">
        <v>81</v>
      </c>
      <c r="D1950" s="464">
        <v>10.130000000000001</v>
      </c>
      <c r="E1950" s="462">
        <v>10.7</v>
      </c>
    </row>
    <row r="1951" spans="1:5" x14ac:dyDescent="0.3">
      <c r="A1951" s="461">
        <v>97648</v>
      </c>
      <c r="B1951" s="459" t="s">
        <v>2690</v>
      </c>
      <c r="C1951" s="461" t="s">
        <v>81</v>
      </c>
      <c r="D1951" s="464">
        <v>2.16</v>
      </c>
      <c r="E1951" s="462">
        <v>2.29</v>
      </c>
    </row>
    <row r="1952" spans="1:5" x14ac:dyDescent="0.3">
      <c r="A1952" s="461">
        <v>104798</v>
      </c>
      <c r="B1952" s="459" t="s">
        <v>2691</v>
      </c>
      <c r="C1952" s="461" t="s">
        <v>79</v>
      </c>
      <c r="D1952" s="464">
        <v>13.9</v>
      </c>
      <c r="E1952" s="462">
        <v>14.68</v>
      </c>
    </row>
    <row r="1953" spans="1:5" x14ac:dyDescent="0.3">
      <c r="A1953" s="461">
        <v>97637</v>
      </c>
      <c r="B1953" s="459" t="s">
        <v>2692</v>
      </c>
      <c r="C1953" s="461" t="s">
        <v>81</v>
      </c>
      <c r="D1953" s="464">
        <v>2.89</v>
      </c>
      <c r="E1953" s="462">
        <v>3.06</v>
      </c>
    </row>
    <row r="1954" spans="1:5" x14ac:dyDescent="0.3">
      <c r="A1954" s="461">
        <v>104802</v>
      </c>
      <c r="B1954" s="459" t="s">
        <v>2693</v>
      </c>
      <c r="C1954" s="461" t="s">
        <v>81</v>
      </c>
      <c r="D1954" s="464">
        <v>9.92</v>
      </c>
      <c r="E1954" s="462">
        <v>10.49</v>
      </c>
    </row>
    <row r="1955" spans="1:5" x14ac:dyDescent="0.3">
      <c r="A1955" s="461">
        <v>97647</v>
      </c>
      <c r="B1955" s="459" t="s">
        <v>2694</v>
      </c>
      <c r="C1955" s="461" t="s">
        <v>81</v>
      </c>
      <c r="D1955" s="464">
        <v>3.75</v>
      </c>
      <c r="E1955" s="462">
        <v>3.97</v>
      </c>
    </row>
    <row r="1956" spans="1:5" x14ac:dyDescent="0.3">
      <c r="A1956" s="461">
        <v>97649</v>
      </c>
      <c r="B1956" s="459" t="s">
        <v>2695</v>
      </c>
      <c r="C1956" s="461" t="s">
        <v>81</v>
      </c>
      <c r="D1956" s="464">
        <v>4.75</v>
      </c>
      <c r="E1956" s="462">
        <v>4.9800000000000004</v>
      </c>
    </row>
    <row r="1957" spans="1:5" x14ac:dyDescent="0.3">
      <c r="A1957" s="461">
        <v>97652</v>
      </c>
      <c r="B1957" s="459" t="s">
        <v>2696</v>
      </c>
      <c r="C1957" s="461" t="s">
        <v>79</v>
      </c>
      <c r="D1957" s="464">
        <v>200.53</v>
      </c>
      <c r="E1957" s="462">
        <v>211.92</v>
      </c>
    </row>
    <row r="1958" spans="1:5" x14ac:dyDescent="0.3">
      <c r="A1958" s="461">
        <v>97654</v>
      </c>
      <c r="B1958" s="459" t="s">
        <v>2697</v>
      </c>
      <c r="C1958" s="461" t="s">
        <v>79</v>
      </c>
      <c r="D1958" s="464">
        <v>182.4</v>
      </c>
      <c r="E1958" s="462">
        <v>187.25</v>
      </c>
    </row>
    <row r="1959" spans="1:5" x14ac:dyDescent="0.3">
      <c r="A1959" s="461">
        <v>97651</v>
      </c>
      <c r="B1959" s="459" t="s">
        <v>2698</v>
      </c>
      <c r="C1959" s="461" t="s">
        <v>79</v>
      </c>
      <c r="D1959" s="464">
        <v>88.45</v>
      </c>
      <c r="E1959" s="462">
        <v>93.48</v>
      </c>
    </row>
    <row r="1960" spans="1:5" x14ac:dyDescent="0.3">
      <c r="A1960" s="461">
        <v>97653</v>
      </c>
      <c r="B1960" s="459" t="s">
        <v>2699</v>
      </c>
      <c r="C1960" s="461" t="s">
        <v>79</v>
      </c>
      <c r="D1960" s="464">
        <v>145.72</v>
      </c>
      <c r="E1960" s="462">
        <v>148.47999999999999</v>
      </c>
    </row>
    <row r="1961" spans="1:5" x14ac:dyDescent="0.3">
      <c r="A1961" s="461">
        <v>97657</v>
      </c>
      <c r="B1961" s="459" t="s">
        <v>2700</v>
      </c>
      <c r="C1961" s="461" t="s">
        <v>79</v>
      </c>
      <c r="D1961" s="464">
        <v>716</v>
      </c>
      <c r="E1961" s="462">
        <v>737.82</v>
      </c>
    </row>
    <row r="1962" spans="1:5" x14ac:dyDescent="0.3">
      <c r="A1962" s="461">
        <v>97659</v>
      </c>
      <c r="B1962" s="459" t="s">
        <v>2701</v>
      </c>
      <c r="C1962" s="461" t="s">
        <v>79</v>
      </c>
      <c r="D1962" s="464">
        <v>322.64</v>
      </c>
      <c r="E1962" s="462">
        <v>331.09</v>
      </c>
    </row>
    <row r="1963" spans="1:5" x14ac:dyDescent="0.3">
      <c r="A1963" s="461">
        <v>97656</v>
      </c>
      <c r="B1963" s="459" t="s">
        <v>2702</v>
      </c>
      <c r="C1963" s="461" t="s">
        <v>79</v>
      </c>
      <c r="D1963" s="464">
        <v>361.23</v>
      </c>
      <c r="E1963" s="462">
        <v>372.23</v>
      </c>
    </row>
    <row r="1964" spans="1:5" x14ac:dyDescent="0.3">
      <c r="A1964" s="461">
        <v>97658</v>
      </c>
      <c r="B1964" s="459" t="s">
        <v>2703</v>
      </c>
      <c r="C1964" s="461" t="s">
        <v>79</v>
      </c>
      <c r="D1964" s="464">
        <v>230.76</v>
      </c>
      <c r="E1964" s="462">
        <v>235.92</v>
      </c>
    </row>
    <row r="1965" spans="1:5" x14ac:dyDescent="0.3">
      <c r="A1965" s="461">
        <v>97650</v>
      </c>
      <c r="B1965" s="459" t="s">
        <v>2704</v>
      </c>
      <c r="C1965" s="461" t="s">
        <v>81</v>
      </c>
      <c r="D1965" s="464">
        <v>8.1199999999999992</v>
      </c>
      <c r="E1965" s="462">
        <v>8.58</v>
      </c>
    </row>
    <row r="1966" spans="1:5" x14ac:dyDescent="0.3">
      <c r="A1966" s="461">
        <v>97642</v>
      </c>
      <c r="B1966" s="459" t="s">
        <v>2705</v>
      </c>
      <c r="C1966" s="461" t="s">
        <v>81</v>
      </c>
      <c r="D1966" s="464">
        <v>2.82</v>
      </c>
      <c r="E1966" s="462">
        <v>2.98</v>
      </c>
    </row>
    <row r="1967" spans="1:5" x14ac:dyDescent="0.3">
      <c r="A1967" s="461">
        <v>97655</v>
      </c>
      <c r="B1967" s="459" t="s">
        <v>2706</v>
      </c>
      <c r="C1967" s="461" t="s">
        <v>81</v>
      </c>
      <c r="D1967" s="464">
        <v>39.770000000000003</v>
      </c>
      <c r="E1967" s="462">
        <v>40.82</v>
      </c>
    </row>
    <row r="1968" spans="1:5" x14ac:dyDescent="0.3">
      <c r="A1968" s="461">
        <v>97662</v>
      </c>
      <c r="B1968" s="459" t="s">
        <v>2707</v>
      </c>
      <c r="C1968" s="461" t="s">
        <v>80</v>
      </c>
      <c r="D1968" s="464">
        <v>0.54</v>
      </c>
      <c r="E1968" s="462">
        <v>0.56999999999999995</v>
      </c>
    </row>
    <row r="1969" spans="1:5" x14ac:dyDescent="0.3">
      <c r="A1969" s="461">
        <v>97646</v>
      </c>
      <c r="B1969" s="459" t="s">
        <v>2708</v>
      </c>
      <c r="C1969" s="461" t="s">
        <v>81</v>
      </c>
      <c r="D1969" s="464">
        <v>0</v>
      </c>
      <c r="E1969" s="462">
        <v>0</v>
      </c>
    </row>
    <row r="1970" spans="1:5" x14ac:dyDescent="0.3">
      <c r="A1970" s="461">
        <v>92712</v>
      </c>
      <c r="B1970" s="459" t="s">
        <v>2709</v>
      </c>
      <c r="C1970" s="461" t="s">
        <v>75</v>
      </c>
      <c r="D1970" s="464">
        <v>0.21</v>
      </c>
      <c r="E1970" s="462">
        <v>0.21</v>
      </c>
    </row>
    <row r="1971" spans="1:5" x14ac:dyDescent="0.3">
      <c r="A1971" s="461">
        <v>92713</v>
      </c>
      <c r="B1971" s="459" t="s">
        <v>2710</v>
      </c>
      <c r="C1971" s="461" t="s">
        <v>75</v>
      </c>
      <c r="D1971" s="464">
        <v>0.05</v>
      </c>
      <c r="E1971" s="462">
        <v>0.05</v>
      </c>
    </row>
    <row r="1972" spans="1:5" x14ac:dyDescent="0.3">
      <c r="A1972" s="461">
        <v>92714</v>
      </c>
      <c r="B1972" s="459" t="s">
        <v>2711</v>
      </c>
      <c r="C1972" s="461" t="s">
        <v>75</v>
      </c>
      <c r="D1972" s="464">
        <v>0.27</v>
      </c>
      <c r="E1972" s="462">
        <v>0.27</v>
      </c>
    </row>
    <row r="1973" spans="1:5" x14ac:dyDescent="0.3">
      <c r="A1973" s="461">
        <v>92715</v>
      </c>
      <c r="B1973" s="459" t="s">
        <v>2712</v>
      </c>
      <c r="C1973" s="461" t="s">
        <v>75</v>
      </c>
      <c r="D1973" s="464">
        <v>114.72</v>
      </c>
      <c r="E1973" s="462">
        <v>114.72</v>
      </c>
    </row>
    <row r="1974" spans="1:5" x14ac:dyDescent="0.3">
      <c r="A1974" s="461">
        <v>103663</v>
      </c>
      <c r="B1974" s="459" t="s">
        <v>2713</v>
      </c>
      <c r="C1974" s="461" t="s">
        <v>75</v>
      </c>
      <c r="D1974" s="464">
        <v>0</v>
      </c>
      <c r="E1974" s="462">
        <v>0</v>
      </c>
    </row>
    <row r="1975" spans="1:5" x14ac:dyDescent="0.3">
      <c r="A1975" s="461">
        <v>104390</v>
      </c>
      <c r="B1975" s="459" t="s">
        <v>2714</v>
      </c>
      <c r="C1975" s="461" t="s">
        <v>75</v>
      </c>
      <c r="D1975" s="464">
        <v>0</v>
      </c>
      <c r="E1975" s="462">
        <v>0</v>
      </c>
    </row>
    <row r="1976" spans="1:5" x14ac:dyDescent="0.3">
      <c r="A1976" s="461">
        <v>103664</v>
      </c>
      <c r="B1976" s="459" t="s">
        <v>2715</v>
      </c>
      <c r="C1976" s="461" t="s">
        <v>75</v>
      </c>
      <c r="D1976" s="464">
        <v>0</v>
      </c>
      <c r="E1976" s="462">
        <v>0</v>
      </c>
    </row>
    <row r="1977" spans="1:5" x14ac:dyDescent="0.3">
      <c r="A1977" s="461">
        <v>104451</v>
      </c>
      <c r="B1977" s="459" t="s">
        <v>2716</v>
      </c>
      <c r="C1977" s="461" t="s">
        <v>75</v>
      </c>
      <c r="D1977" s="464">
        <v>0</v>
      </c>
      <c r="E1977" s="462">
        <v>0</v>
      </c>
    </row>
    <row r="1978" spans="1:5" x14ac:dyDescent="0.3">
      <c r="A1978" s="461">
        <v>103666</v>
      </c>
      <c r="B1978" s="459" t="s">
        <v>2717</v>
      </c>
      <c r="C1978" s="461" t="s">
        <v>75</v>
      </c>
      <c r="D1978" s="464">
        <v>138.57</v>
      </c>
      <c r="E1978" s="462">
        <v>138.57</v>
      </c>
    </row>
    <row r="1979" spans="1:5" x14ac:dyDescent="0.3">
      <c r="A1979" s="461">
        <v>89212</v>
      </c>
      <c r="B1979" s="459" t="s">
        <v>2718</v>
      </c>
      <c r="C1979" s="461" t="s">
        <v>75</v>
      </c>
      <c r="D1979" s="464">
        <v>30</v>
      </c>
      <c r="E1979" s="462">
        <v>30</v>
      </c>
    </row>
    <row r="1980" spans="1:5" x14ac:dyDescent="0.3">
      <c r="A1980" s="461">
        <v>89213</v>
      </c>
      <c r="B1980" s="459" t="s">
        <v>2719</v>
      </c>
      <c r="C1980" s="461" t="s">
        <v>75</v>
      </c>
      <c r="D1980" s="464">
        <v>9.25</v>
      </c>
      <c r="E1980" s="462">
        <v>9.25</v>
      </c>
    </row>
    <row r="1981" spans="1:5" x14ac:dyDescent="0.3">
      <c r="A1981" s="461">
        <v>89214</v>
      </c>
      <c r="B1981" s="459" t="s">
        <v>2720</v>
      </c>
      <c r="C1981" s="461" t="s">
        <v>75</v>
      </c>
      <c r="D1981" s="464">
        <v>28.16</v>
      </c>
      <c r="E1981" s="462">
        <v>28.16</v>
      </c>
    </row>
    <row r="1982" spans="1:5" x14ac:dyDescent="0.3">
      <c r="A1982" s="461">
        <v>89215</v>
      </c>
      <c r="B1982" s="459" t="s">
        <v>2721</v>
      </c>
      <c r="C1982" s="461" t="s">
        <v>75</v>
      </c>
      <c r="D1982" s="464">
        <v>94.82</v>
      </c>
      <c r="E1982" s="462">
        <v>94.82</v>
      </c>
    </row>
    <row r="1983" spans="1:5" x14ac:dyDescent="0.3">
      <c r="A1983" s="461">
        <v>87441</v>
      </c>
      <c r="B1983" s="459" t="s">
        <v>2722</v>
      </c>
      <c r="C1983" s="461" t="s">
        <v>75</v>
      </c>
      <c r="D1983" s="464">
        <v>0.47</v>
      </c>
      <c r="E1983" s="462">
        <v>0.47</v>
      </c>
    </row>
    <row r="1984" spans="1:5" x14ac:dyDescent="0.3">
      <c r="A1984" s="461">
        <v>87442</v>
      </c>
      <c r="B1984" s="459" t="s">
        <v>2723</v>
      </c>
      <c r="C1984" s="461" t="s">
        <v>75</v>
      </c>
      <c r="D1984" s="464">
        <v>0.1</v>
      </c>
      <c r="E1984" s="462">
        <v>0.1</v>
      </c>
    </row>
    <row r="1985" spans="1:5" x14ac:dyDescent="0.3">
      <c r="A1985" s="461">
        <v>87443</v>
      </c>
      <c r="B1985" s="459" t="s">
        <v>2724</v>
      </c>
      <c r="C1985" s="461" t="s">
        <v>75</v>
      </c>
      <c r="D1985" s="464">
        <v>0.57999999999999996</v>
      </c>
      <c r="E1985" s="462">
        <v>0.57999999999999996</v>
      </c>
    </row>
    <row r="1986" spans="1:5" x14ac:dyDescent="0.3">
      <c r="A1986" s="461">
        <v>87444</v>
      </c>
      <c r="B1986" s="459" t="s">
        <v>2725</v>
      </c>
      <c r="C1986" s="461" t="s">
        <v>75</v>
      </c>
      <c r="D1986" s="464">
        <v>4.2699999999999996</v>
      </c>
      <c r="E1986" s="462">
        <v>4.2699999999999996</v>
      </c>
    </row>
    <row r="1987" spans="1:5" x14ac:dyDescent="0.3">
      <c r="A1987" s="461">
        <v>93229</v>
      </c>
      <c r="B1987" s="459" t="s">
        <v>2726</v>
      </c>
      <c r="C1987" s="461" t="s">
        <v>75</v>
      </c>
      <c r="D1987" s="464">
        <v>0.43</v>
      </c>
      <c r="E1987" s="462">
        <v>0.43</v>
      </c>
    </row>
    <row r="1988" spans="1:5" x14ac:dyDescent="0.3">
      <c r="A1988" s="461">
        <v>93230</v>
      </c>
      <c r="B1988" s="459" t="s">
        <v>2727</v>
      </c>
      <c r="C1988" s="461" t="s">
        <v>75</v>
      </c>
      <c r="D1988" s="464">
        <v>0.09</v>
      </c>
      <c r="E1988" s="462">
        <v>0.09</v>
      </c>
    </row>
    <row r="1989" spans="1:5" x14ac:dyDescent="0.3">
      <c r="A1989" s="461">
        <v>93231</v>
      </c>
      <c r="B1989" s="459" t="s">
        <v>2728</v>
      </c>
      <c r="C1989" s="461" t="s">
        <v>75</v>
      </c>
      <c r="D1989" s="464">
        <v>0.54</v>
      </c>
      <c r="E1989" s="462">
        <v>0.54</v>
      </c>
    </row>
    <row r="1990" spans="1:5" x14ac:dyDescent="0.3">
      <c r="A1990" s="461">
        <v>93232</v>
      </c>
      <c r="B1990" s="459" t="s">
        <v>2729</v>
      </c>
      <c r="C1990" s="461" t="s">
        <v>75</v>
      </c>
      <c r="D1990" s="464">
        <v>5.05</v>
      </c>
      <c r="E1990" s="462">
        <v>5.05</v>
      </c>
    </row>
    <row r="1991" spans="1:5" x14ac:dyDescent="0.3">
      <c r="A1991" s="461">
        <v>102948</v>
      </c>
      <c r="B1991" s="459" t="s">
        <v>2730</v>
      </c>
      <c r="C1991" s="461" t="s">
        <v>75</v>
      </c>
      <c r="D1991" s="464">
        <v>0</v>
      </c>
      <c r="E1991" s="462">
        <v>0</v>
      </c>
    </row>
    <row r="1992" spans="1:5" x14ac:dyDescent="0.3">
      <c r="A1992" s="461">
        <v>102949</v>
      </c>
      <c r="B1992" s="459" t="s">
        <v>2731</v>
      </c>
      <c r="C1992" s="461" t="s">
        <v>75</v>
      </c>
      <c r="D1992" s="464">
        <v>0</v>
      </c>
      <c r="E1992" s="462">
        <v>0</v>
      </c>
    </row>
    <row r="1993" spans="1:5" x14ac:dyDescent="0.3">
      <c r="A1993" s="461">
        <v>102950</v>
      </c>
      <c r="B1993" s="459" t="s">
        <v>2732</v>
      </c>
      <c r="C1993" s="461" t="s">
        <v>75</v>
      </c>
      <c r="D1993" s="464">
        <v>0</v>
      </c>
      <c r="E1993" s="462">
        <v>0</v>
      </c>
    </row>
    <row r="1994" spans="1:5" x14ac:dyDescent="0.3">
      <c r="A1994" s="461">
        <v>102951</v>
      </c>
      <c r="B1994" s="459" t="s">
        <v>2733</v>
      </c>
      <c r="C1994" s="461" t="s">
        <v>75</v>
      </c>
      <c r="D1994" s="464">
        <v>0.63</v>
      </c>
      <c r="E1994" s="462">
        <v>0.63</v>
      </c>
    </row>
    <row r="1995" spans="1:5" x14ac:dyDescent="0.3">
      <c r="A1995" s="461">
        <v>88826</v>
      </c>
      <c r="B1995" s="459" t="s">
        <v>2734</v>
      </c>
      <c r="C1995" s="461" t="s">
        <v>75</v>
      </c>
      <c r="D1995" s="464">
        <v>0.34</v>
      </c>
      <c r="E1995" s="462">
        <v>0.34</v>
      </c>
    </row>
    <row r="1996" spans="1:5" x14ac:dyDescent="0.3">
      <c r="A1996" s="461">
        <v>88827</v>
      </c>
      <c r="B1996" s="459" t="s">
        <v>2735</v>
      </c>
      <c r="C1996" s="461" t="s">
        <v>75</v>
      </c>
      <c r="D1996" s="464">
        <v>7.0000000000000007E-2</v>
      </c>
      <c r="E1996" s="462">
        <v>7.0000000000000007E-2</v>
      </c>
    </row>
    <row r="1997" spans="1:5" x14ac:dyDescent="0.3">
      <c r="A1997" s="461">
        <v>88828</v>
      </c>
      <c r="B1997" s="459" t="s">
        <v>2736</v>
      </c>
      <c r="C1997" s="461" t="s">
        <v>75</v>
      </c>
      <c r="D1997" s="464">
        <v>0.37</v>
      </c>
      <c r="E1997" s="462">
        <v>0.37</v>
      </c>
    </row>
    <row r="1998" spans="1:5" x14ac:dyDescent="0.3">
      <c r="A1998" s="461">
        <v>88829</v>
      </c>
      <c r="B1998" s="459" t="s">
        <v>2737</v>
      </c>
      <c r="C1998" s="461" t="s">
        <v>75</v>
      </c>
      <c r="D1998" s="464">
        <v>1.26</v>
      </c>
      <c r="E1998" s="462">
        <v>1.26</v>
      </c>
    </row>
    <row r="1999" spans="1:5" x14ac:dyDescent="0.3">
      <c r="A1999" s="461">
        <v>89221</v>
      </c>
      <c r="B1999" s="459" t="s">
        <v>2738</v>
      </c>
      <c r="C1999" s="461" t="s">
        <v>75</v>
      </c>
      <c r="D1999" s="464">
        <v>1.4</v>
      </c>
      <c r="E1999" s="462">
        <v>1.4</v>
      </c>
    </row>
    <row r="2000" spans="1:5" x14ac:dyDescent="0.3">
      <c r="A2000" s="461">
        <v>89222</v>
      </c>
      <c r="B2000" s="459" t="s">
        <v>2739</v>
      </c>
      <c r="C2000" s="461" t="s">
        <v>75</v>
      </c>
      <c r="D2000" s="464">
        <v>0.32</v>
      </c>
      <c r="E2000" s="462">
        <v>0.32</v>
      </c>
    </row>
    <row r="2001" spans="1:5" x14ac:dyDescent="0.3">
      <c r="A2001" s="461">
        <v>89223</v>
      </c>
      <c r="B2001" s="459" t="s">
        <v>2740</v>
      </c>
      <c r="C2001" s="461" t="s">
        <v>75</v>
      </c>
      <c r="D2001" s="464">
        <v>1.53</v>
      </c>
      <c r="E2001" s="462">
        <v>1.53</v>
      </c>
    </row>
    <row r="2002" spans="1:5" x14ac:dyDescent="0.3">
      <c r="A2002" s="461">
        <v>89224</v>
      </c>
      <c r="B2002" s="459" t="s">
        <v>2741</v>
      </c>
      <c r="C2002" s="461" t="s">
        <v>75</v>
      </c>
      <c r="D2002" s="464">
        <v>2.52</v>
      </c>
      <c r="E2002" s="462">
        <v>2.52</v>
      </c>
    </row>
    <row r="2003" spans="1:5" x14ac:dyDescent="0.3">
      <c r="A2003" s="461">
        <v>89274</v>
      </c>
      <c r="B2003" s="459" t="s">
        <v>2742</v>
      </c>
      <c r="C2003" s="461" t="s">
        <v>75</v>
      </c>
      <c r="D2003" s="464">
        <v>1.7</v>
      </c>
      <c r="E2003" s="462">
        <v>1.7</v>
      </c>
    </row>
    <row r="2004" spans="1:5" x14ac:dyDescent="0.3">
      <c r="A2004" s="461">
        <v>89275</v>
      </c>
      <c r="B2004" s="459" t="s">
        <v>2743</v>
      </c>
      <c r="C2004" s="461" t="s">
        <v>75</v>
      </c>
      <c r="D2004" s="464">
        <v>0.39</v>
      </c>
      <c r="E2004" s="462">
        <v>0.39</v>
      </c>
    </row>
    <row r="2005" spans="1:5" x14ac:dyDescent="0.3">
      <c r="A2005" s="461">
        <v>89276</v>
      </c>
      <c r="B2005" s="459" t="s">
        <v>2744</v>
      </c>
      <c r="C2005" s="461" t="s">
        <v>75</v>
      </c>
      <c r="D2005" s="464">
        <v>2.13</v>
      </c>
      <c r="E2005" s="462">
        <v>2.13</v>
      </c>
    </row>
    <row r="2006" spans="1:5" x14ac:dyDescent="0.3">
      <c r="A2006" s="461">
        <v>89277</v>
      </c>
      <c r="B2006" s="459" t="s">
        <v>2745</v>
      </c>
      <c r="C2006" s="461" t="s">
        <v>75</v>
      </c>
      <c r="D2006" s="464">
        <v>8.5500000000000007</v>
      </c>
      <c r="E2006" s="462">
        <v>8.5500000000000007</v>
      </c>
    </row>
    <row r="2007" spans="1:5" x14ac:dyDescent="0.3">
      <c r="A2007" s="461">
        <v>90646</v>
      </c>
      <c r="B2007" s="459" t="s">
        <v>2746</v>
      </c>
      <c r="C2007" s="461" t="s">
        <v>75</v>
      </c>
      <c r="D2007" s="464">
        <v>0.59</v>
      </c>
      <c r="E2007" s="462">
        <v>0.59</v>
      </c>
    </row>
    <row r="2008" spans="1:5" x14ac:dyDescent="0.3">
      <c r="A2008" s="461">
        <v>90647</v>
      </c>
      <c r="B2008" s="459" t="s">
        <v>2747</v>
      </c>
      <c r="C2008" s="461" t="s">
        <v>75</v>
      </c>
      <c r="D2008" s="464">
        <v>0.13</v>
      </c>
      <c r="E2008" s="462">
        <v>0.13</v>
      </c>
    </row>
    <row r="2009" spans="1:5" x14ac:dyDescent="0.3">
      <c r="A2009" s="461">
        <v>90648</v>
      </c>
      <c r="B2009" s="459" t="s">
        <v>2748</v>
      </c>
      <c r="C2009" s="461" t="s">
        <v>75</v>
      </c>
      <c r="D2009" s="464">
        <v>0.64</v>
      </c>
      <c r="E2009" s="462">
        <v>0.64</v>
      </c>
    </row>
    <row r="2010" spans="1:5" x14ac:dyDescent="0.3">
      <c r="A2010" s="461">
        <v>90649</v>
      </c>
      <c r="B2010" s="459" t="s">
        <v>2749</v>
      </c>
      <c r="C2010" s="461" t="s">
        <v>75</v>
      </c>
      <c r="D2010" s="464">
        <v>9.7899999999999991</v>
      </c>
      <c r="E2010" s="462">
        <v>9.7899999999999991</v>
      </c>
    </row>
    <row r="2011" spans="1:5" x14ac:dyDescent="0.3">
      <c r="A2011" s="461">
        <v>106096</v>
      </c>
      <c r="B2011" s="459" t="s">
        <v>2750</v>
      </c>
      <c r="C2011" s="461" t="s">
        <v>75</v>
      </c>
      <c r="D2011" s="464">
        <v>0</v>
      </c>
      <c r="E2011" s="462">
        <v>0</v>
      </c>
    </row>
    <row r="2012" spans="1:5" x14ac:dyDescent="0.3">
      <c r="A2012" s="461">
        <v>106097</v>
      </c>
      <c r="B2012" s="459" t="s">
        <v>2751</v>
      </c>
      <c r="C2012" s="461" t="s">
        <v>75</v>
      </c>
      <c r="D2012" s="464">
        <v>0</v>
      </c>
      <c r="E2012" s="462">
        <v>0</v>
      </c>
    </row>
    <row r="2013" spans="1:5" x14ac:dyDescent="0.3">
      <c r="A2013" s="461">
        <v>106098</v>
      </c>
      <c r="B2013" s="459" t="s">
        <v>2752</v>
      </c>
      <c r="C2013" s="461" t="s">
        <v>75</v>
      </c>
      <c r="D2013" s="464">
        <v>0</v>
      </c>
      <c r="E2013" s="462">
        <v>0</v>
      </c>
    </row>
    <row r="2014" spans="1:5" x14ac:dyDescent="0.3">
      <c r="A2014" s="461">
        <v>106099</v>
      </c>
      <c r="B2014" s="459" t="s">
        <v>2753</v>
      </c>
      <c r="C2014" s="461" t="s">
        <v>75</v>
      </c>
      <c r="D2014" s="464">
        <v>1.06</v>
      </c>
      <c r="E2014" s="462">
        <v>1.06</v>
      </c>
    </row>
    <row r="2015" spans="1:5" x14ac:dyDescent="0.3">
      <c r="A2015" s="461">
        <v>90652</v>
      </c>
      <c r="B2015" s="459" t="s">
        <v>2754</v>
      </c>
      <c r="C2015" s="461" t="s">
        <v>75</v>
      </c>
      <c r="D2015" s="464">
        <v>4.21</v>
      </c>
      <c r="E2015" s="462">
        <v>4.21</v>
      </c>
    </row>
    <row r="2016" spans="1:5" x14ac:dyDescent="0.3">
      <c r="A2016" s="461">
        <v>90653</v>
      </c>
      <c r="B2016" s="459" t="s">
        <v>2755</v>
      </c>
      <c r="C2016" s="461" t="s">
        <v>75</v>
      </c>
      <c r="D2016" s="464">
        <v>0.97</v>
      </c>
      <c r="E2016" s="462">
        <v>0.97</v>
      </c>
    </row>
    <row r="2017" spans="1:5" x14ac:dyDescent="0.3">
      <c r="A2017" s="461">
        <v>90654</v>
      </c>
      <c r="B2017" s="459" t="s">
        <v>2756</v>
      </c>
      <c r="C2017" s="461" t="s">
        <v>75</v>
      </c>
      <c r="D2017" s="464">
        <v>4.5999999999999996</v>
      </c>
      <c r="E2017" s="462">
        <v>4.5999999999999996</v>
      </c>
    </row>
    <row r="2018" spans="1:5" x14ac:dyDescent="0.3">
      <c r="A2018" s="461">
        <v>90655</v>
      </c>
      <c r="B2018" s="459" t="s">
        <v>2757</v>
      </c>
      <c r="C2018" s="461" t="s">
        <v>75</v>
      </c>
      <c r="D2018" s="464">
        <v>6.44</v>
      </c>
      <c r="E2018" s="462">
        <v>6.44</v>
      </c>
    </row>
    <row r="2019" spans="1:5" x14ac:dyDescent="0.3">
      <c r="A2019" s="461">
        <v>90658</v>
      </c>
      <c r="B2019" s="459" t="s">
        <v>2758</v>
      </c>
      <c r="C2019" s="461" t="s">
        <v>75</v>
      </c>
      <c r="D2019" s="464">
        <v>4.51</v>
      </c>
      <c r="E2019" s="462">
        <v>4.51</v>
      </c>
    </row>
    <row r="2020" spans="1:5" x14ac:dyDescent="0.3">
      <c r="A2020" s="461">
        <v>90659</v>
      </c>
      <c r="B2020" s="459" t="s">
        <v>2759</v>
      </c>
      <c r="C2020" s="461" t="s">
        <v>75</v>
      </c>
      <c r="D2020" s="464">
        <v>1.04</v>
      </c>
      <c r="E2020" s="462">
        <v>1.04</v>
      </c>
    </row>
    <row r="2021" spans="1:5" x14ac:dyDescent="0.3">
      <c r="A2021" s="461">
        <v>90660</v>
      </c>
      <c r="B2021" s="459" t="s">
        <v>2760</v>
      </c>
      <c r="C2021" s="461" t="s">
        <v>75</v>
      </c>
      <c r="D2021" s="464">
        <v>4.93</v>
      </c>
      <c r="E2021" s="462">
        <v>4.93</v>
      </c>
    </row>
    <row r="2022" spans="1:5" x14ac:dyDescent="0.3">
      <c r="A2022" s="461">
        <v>90661</v>
      </c>
      <c r="B2022" s="459" t="s">
        <v>2761</v>
      </c>
      <c r="C2022" s="461" t="s">
        <v>75</v>
      </c>
      <c r="D2022" s="464">
        <v>6.44</v>
      </c>
      <c r="E2022" s="462">
        <v>6.44</v>
      </c>
    </row>
    <row r="2023" spans="1:5" x14ac:dyDescent="0.3">
      <c r="A2023" s="461">
        <v>89019</v>
      </c>
      <c r="B2023" s="459" t="s">
        <v>2762</v>
      </c>
      <c r="C2023" s="461" t="s">
        <v>75</v>
      </c>
      <c r="D2023" s="464">
        <v>0.26</v>
      </c>
      <c r="E2023" s="462">
        <v>0.26</v>
      </c>
    </row>
    <row r="2024" spans="1:5" x14ac:dyDescent="0.3">
      <c r="A2024" s="461">
        <v>89020</v>
      </c>
      <c r="B2024" s="459" t="s">
        <v>2763</v>
      </c>
      <c r="C2024" s="461" t="s">
        <v>75</v>
      </c>
      <c r="D2024" s="464">
        <v>0.06</v>
      </c>
      <c r="E2024" s="462">
        <v>0.06</v>
      </c>
    </row>
    <row r="2025" spans="1:5" x14ac:dyDescent="0.3">
      <c r="A2025" s="461">
        <v>5800</v>
      </c>
      <c r="B2025" s="459" t="s">
        <v>2764</v>
      </c>
      <c r="C2025" s="461" t="s">
        <v>75</v>
      </c>
      <c r="D2025" s="464">
        <v>0.28999999999999998</v>
      </c>
      <c r="E2025" s="462">
        <v>0.28999999999999998</v>
      </c>
    </row>
    <row r="2026" spans="1:5" x14ac:dyDescent="0.3">
      <c r="A2026" s="461">
        <v>53866</v>
      </c>
      <c r="B2026" s="459" t="s">
        <v>2765</v>
      </c>
      <c r="C2026" s="461" t="s">
        <v>75</v>
      </c>
      <c r="D2026" s="464">
        <v>1.93</v>
      </c>
      <c r="E2026" s="462">
        <v>1.93</v>
      </c>
    </row>
    <row r="2027" spans="1:5" x14ac:dyDescent="0.3">
      <c r="A2027" s="461">
        <v>90639</v>
      </c>
      <c r="B2027" s="459" t="s">
        <v>2766</v>
      </c>
      <c r="C2027" s="461" t="s">
        <v>75</v>
      </c>
      <c r="D2027" s="464">
        <v>6.47</v>
      </c>
      <c r="E2027" s="462">
        <v>6.47</v>
      </c>
    </row>
    <row r="2028" spans="1:5" x14ac:dyDescent="0.3">
      <c r="A2028" s="461">
        <v>90640</v>
      </c>
      <c r="B2028" s="459" t="s">
        <v>2767</v>
      </c>
      <c r="C2028" s="461" t="s">
        <v>75</v>
      </c>
      <c r="D2028" s="464">
        <v>1.49</v>
      </c>
      <c r="E2028" s="462">
        <v>1.49</v>
      </c>
    </row>
    <row r="2029" spans="1:5" x14ac:dyDescent="0.3">
      <c r="A2029" s="461">
        <v>90641</v>
      </c>
      <c r="B2029" s="459" t="s">
        <v>2768</v>
      </c>
      <c r="C2029" s="461" t="s">
        <v>75</v>
      </c>
      <c r="D2029" s="464">
        <v>7.07</v>
      </c>
      <c r="E2029" s="462">
        <v>7.07</v>
      </c>
    </row>
    <row r="2030" spans="1:5" x14ac:dyDescent="0.3">
      <c r="A2030" s="461">
        <v>90642</v>
      </c>
      <c r="B2030" s="459" t="s">
        <v>2769</v>
      </c>
      <c r="C2030" s="461" t="s">
        <v>75</v>
      </c>
      <c r="D2030" s="464">
        <v>12.83</v>
      </c>
      <c r="E2030" s="462">
        <v>12.83</v>
      </c>
    </row>
    <row r="2031" spans="1:5" x14ac:dyDescent="0.3">
      <c r="A2031" s="461">
        <v>102806</v>
      </c>
      <c r="B2031" s="459" t="s">
        <v>2770</v>
      </c>
      <c r="C2031" s="461" t="s">
        <v>75</v>
      </c>
      <c r="D2031" s="464">
        <v>0</v>
      </c>
      <c r="E2031" s="462">
        <v>0</v>
      </c>
    </row>
    <row r="2032" spans="1:5" x14ac:dyDescent="0.3">
      <c r="A2032" s="461">
        <v>102807</v>
      </c>
      <c r="B2032" s="459" t="s">
        <v>2771</v>
      </c>
      <c r="C2032" s="461" t="s">
        <v>75</v>
      </c>
      <c r="D2032" s="464">
        <v>0</v>
      </c>
      <c r="E2032" s="462">
        <v>0</v>
      </c>
    </row>
    <row r="2033" spans="1:5" x14ac:dyDescent="0.3">
      <c r="A2033" s="461">
        <v>102808</v>
      </c>
      <c r="B2033" s="459" t="s">
        <v>2772</v>
      </c>
      <c r="C2033" s="461" t="s">
        <v>75</v>
      </c>
      <c r="D2033" s="464">
        <v>0</v>
      </c>
      <c r="E2033" s="462">
        <v>0</v>
      </c>
    </row>
    <row r="2034" spans="1:5" x14ac:dyDescent="0.3">
      <c r="A2034" s="461">
        <v>102809</v>
      </c>
      <c r="B2034" s="459" t="s">
        <v>2773</v>
      </c>
      <c r="C2034" s="461" t="s">
        <v>75</v>
      </c>
      <c r="D2034" s="464">
        <v>16.25</v>
      </c>
      <c r="E2034" s="462">
        <v>16.25</v>
      </c>
    </row>
    <row r="2035" spans="1:5" x14ac:dyDescent="0.3">
      <c r="A2035" s="461">
        <v>92140</v>
      </c>
      <c r="B2035" s="459" t="s">
        <v>2774</v>
      </c>
      <c r="C2035" s="461" t="s">
        <v>75</v>
      </c>
      <c r="D2035" s="464">
        <v>5.1100000000000003</v>
      </c>
      <c r="E2035" s="462">
        <v>5.1100000000000003</v>
      </c>
    </row>
    <row r="2036" spans="1:5" x14ac:dyDescent="0.3">
      <c r="A2036" s="461">
        <v>92142</v>
      </c>
      <c r="B2036" s="459" t="s">
        <v>2775</v>
      </c>
      <c r="C2036" s="461" t="s">
        <v>75</v>
      </c>
      <c r="D2036" s="464">
        <v>0.63</v>
      </c>
      <c r="E2036" s="462">
        <v>0.63</v>
      </c>
    </row>
    <row r="2037" spans="1:5" x14ac:dyDescent="0.3">
      <c r="A2037" s="461">
        <v>92141</v>
      </c>
      <c r="B2037" s="459" t="s">
        <v>2776</v>
      </c>
      <c r="C2037" s="461" t="s">
        <v>75</v>
      </c>
      <c r="D2037" s="464">
        <v>1.57</v>
      </c>
      <c r="E2037" s="462">
        <v>1.57</v>
      </c>
    </row>
    <row r="2038" spans="1:5" x14ac:dyDescent="0.3">
      <c r="A2038" s="461">
        <v>92143</v>
      </c>
      <c r="B2038" s="459" t="s">
        <v>2777</v>
      </c>
      <c r="C2038" s="461" t="s">
        <v>75</v>
      </c>
      <c r="D2038" s="464">
        <v>6.38</v>
      </c>
      <c r="E2038" s="462">
        <v>6.38</v>
      </c>
    </row>
    <row r="2039" spans="1:5" x14ac:dyDescent="0.3">
      <c r="A2039" s="461">
        <v>92144</v>
      </c>
      <c r="B2039" s="459" t="s">
        <v>2778</v>
      </c>
      <c r="C2039" s="461" t="s">
        <v>75</v>
      </c>
      <c r="D2039" s="464">
        <v>43.95</v>
      </c>
      <c r="E2039" s="462">
        <v>43.95</v>
      </c>
    </row>
    <row r="2040" spans="1:5" x14ac:dyDescent="0.3">
      <c r="A2040" s="461">
        <v>92133</v>
      </c>
      <c r="B2040" s="459" t="s">
        <v>2779</v>
      </c>
      <c r="C2040" s="461" t="s">
        <v>75</v>
      </c>
      <c r="D2040" s="464">
        <v>13.94</v>
      </c>
      <c r="E2040" s="462">
        <v>13.94</v>
      </c>
    </row>
    <row r="2041" spans="1:5" x14ac:dyDescent="0.3">
      <c r="A2041" s="461">
        <v>92135</v>
      </c>
      <c r="B2041" s="459" t="s">
        <v>2780</v>
      </c>
      <c r="C2041" s="461" t="s">
        <v>75</v>
      </c>
      <c r="D2041" s="464">
        <v>1.74</v>
      </c>
      <c r="E2041" s="462">
        <v>1.74</v>
      </c>
    </row>
    <row r="2042" spans="1:5" x14ac:dyDescent="0.3">
      <c r="A2042" s="461">
        <v>92134</v>
      </c>
      <c r="B2042" s="459" t="s">
        <v>2781</v>
      </c>
      <c r="C2042" s="461" t="s">
        <v>75</v>
      </c>
      <c r="D2042" s="464">
        <v>4.3</v>
      </c>
      <c r="E2042" s="462">
        <v>4.3</v>
      </c>
    </row>
    <row r="2043" spans="1:5" x14ac:dyDescent="0.3">
      <c r="A2043" s="461">
        <v>92136</v>
      </c>
      <c r="B2043" s="459" t="s">
        <v>2782</v>
      </c>
      <c r="C2043" s="461" t="s">
        <v>75</v>
      </c>
      <c r="D2043" s="464">
        <v>17.43</v>
      </c>
      <c r="E2043" s="462">
        <v>17.43</v>
      </c>
    </row>
    <row r="2044" spans="1:5" x14ac:dyDescent="0.3">
      <c r="A2044" s="461">
        <v>92137</v>
      </c>
      <c r="B2044" s="459" t="s">
        <v>2783</v>
      </c>
      <c r="C2044" s="461" t="s">
        <v>75</v>
      </c>
      <c r="D2044" s="464">
        <v>35.979999999999997</v>
      </c>
      <c r="E2044" s="462">
        <v>35.979999999999997</v>
      </c>
    </row>
    <row r="2045" spans="1:5" x14ac:dyDescent="0.3">
      <c r="A2045" s="461">
        <v>91380</v>
      </c>
      <c r="B2045" s="459" t="s">
        <v>2784</v>
      </c>
      <c r="C2045" s="461" t="s">
        <v>75</v>
      </c>
      <c r="D2045" s="464">
        <v>29.36</v>
      </c>
      <c r="E2045" s="462">
        <v>29.36</v>
      </c>
    </row>
    <row r="2046" spans="1:5" x14ac:dyDescent="0.3">
      <c r="A2046" s="461">
        <v>91382</v>
      </c>
      <c r="B2046" s="459" t="s">
        <v>2785</v>
      </c>
      <c r="C2046" s="461" t="s">
        <v>75</v>
      </c>
      <c r="D2046" s="464">
        <v>4.54</v>
      </c>
      <c r="E2046" s="462">
        <v>4.54</v>
      </c>
    </row>
    <row r="2047" spans="1:5" x14ac:dyDescent="0.3">
      <c r="A2047" s="461">
        <v>91381</v>
      </c>
      <c r="B2047" s="459" t="s">
        <v>2786</v>
      </c>
      <c r="C2047" s="461" t="s">
        <v>75</v>
      </c>
      <c r="D2047" s="464">
        <v>11.26</v>
      </c>
      <c r="E2047" s="462">
        <v>11.26</v>
      </c>
    </row>
    <row r="2048" spans="1:5" x14ac:dyDescent="0.3">
      <c r="A2048" s="461">
        <v>91383</v>
      </c>
      <c r="B2048" s="459" t="s">
        <v>2787</v>
      </c>
      <c r="C2048" s="461" t="s">
        <v>75</v>
      </c>
      <c r="D2048" s="464">
        <v>52.82</v>
      </c>
      <c r="E2048" s="462">
        <v>52.82</v>
      </c>
    </row>
    <row r="2049" spans="1:5" x14ac:dyDescent="0.3">
      <c r="A2049" s="461">
        <v>91384</v>
      </c>
      <c r="B2049" s="459" t="s">
        <v>2788</v>
      </c>
      <c r="C2049" s="461" t="s">
        <v>75</v>
      </c>
      <c r="D2049" s="464">
        <v>144.80000000000001</v>
      </c>
      <c r="E2049" s="462">
        <v>144.80000000000001</v>
      </c>
    </row>
    <row r="2050" spans="1:5" x14ac:dyDescent="0.3">
      <c r="A2050" s="461">
        <v>96030</v>
      </c>
      <c r="B2050" s="459" t="s">
        <v>2789</v>
      </c>
      <c r="C2050" s="461" t="s">
        <v>75</v>
      </c>
      <c r="D2050" s="464">
        <v>36.72</v>
      </c>
      <c r="E2050" s="462">
        <v>36.72</v>
      </c>
    </row>
    <row r="2051" spans="1:5" x14ac:dyDescent="0.3">
      <c r="A2051" s="461">
        <v>96032</v>
      </c>
      <c r="B2051" s="459" t="s">
        <v>2790</v>
      </c>
      <c r="C2051" s="461" t="s">
        <v>75</v>
      </c>
      <c r="D2051" s="464">
        <v>5.12</v>
      </c>
      <c r="E2051" s="462">
        <v>5.12</v>
      </c>
    </row>
    <row r="2052" spans="1:5" x14ac:dyDescent="0.3">
      <c r="A2052" s="461">
        <v>96031</v>
      </c>
      <c r="B2052" s="459" t="s">
        <v>2791</v>
      </c>
      <c r="C2052" s="461" t="s">
        <v>75</v>
      </c>
      <c r="D2052" s="464">
        <v>12.77</v>
      </c>
      <c r="E2052" s="462">
        <v>12.77</v>
      </c>
    </row>
    <row r="2053" spans="1:5" x14ac:dyDescent="0.3">
      <c r="A2053" s="461">
        <v>96033</v>
      </c>
      <c r="B2053" s="459" t="s">
        <v>2792</v>
      </c>
      <c r="C2053" s="461" t="s">
        <v>75</v>
      </c>
      <c r="D2053" s="464">
        <v>58.95</v>
      </c>
      <c r="E2053" s="462">
        <v>58.95</v>
      </c>
    </row>
    <row r="2054" spans="1:5" x14ac:dyDescent="0.3">
      <c r="A2054" s="461">
        <v>96034</v>
      </c>
      <c r="B2054" s="459" t="s">
        <v>2793</v>
      </c>
      <c r="C2054" s="461" t="s">
        <v>75</v>
      </c>
      <c r="D2054" s="464">
        <v>144.80000000000001</v>
      </c>
      <c r="E2054" s="462">
        <v>144.80000000000001</v>
      </c>
    </row>
    <row r="2055" spans="1:5" x14ac:dyDescent="0.3">
      <c r="A2055" s="461">
        <v>89870</v>
      </c>
      <c r="B2055" s="459" t="s">
        <v>2794</v>
      </c>
      <c r="C2055" s="461" t="s">
        <v>75</v>
      </c>
      <c r="D2055" s="464">
        <v>39.75</v>
      </c>
      <c r="E2055" s="462">
        <v>39.75</v>
      </c>
    </row>
    <row r="2056" spans="1:5" x14ac:dyDescent="0.3">
      <c r="A2056" s="461">
        <v>89872</v>
      </c>
      <c r="B2056" s="459" t="s">
        <v>2795</v>
      </c>
      <c r="C2056" s="461" t="s">
        <v>75</v>
      </c>
      <c r="D2056" s="464">
        <v>5.63</v>
      </c>
      <c r="E2056" s="462">
        <v>5.63</v>
      </c>
    </row>
    <row r="2057" spans="1:5" x14ac:dyDescent="0.3">
      <c r="A2057" s="461">
        <v>89871</v>
      </c>
      <c r="B2057" s="459" t="s">
        <v>2796</v>
      </c>
      <c r="C2057" s="461" t="s">
        <v>75</v>
      </c>
      <c r="D2057" s="464">
        <v>13.95</v>
      </c>
      <c r="E2057" s="462">
        <v>13.95</v>
      </c>
    </row>
    <row r="2058" spans="1:5" x14ac:dyDescent="0.3">
      <c r="A2058" s="461">
        <v>89873</v>
      </c>
      <c r="B2058" s="459" t="s">
        <v>2797</v>
      </c>
      <c r="C2058" s="461" t="s">
        <v>75</v>
      </c>
      <c r="D2058" s="464">
        <v>67.94</v>
      </c>
      <c r="E2058" s="462">
        <v>67.94</v>
      </c>
    </row>
    <row r="2059" spans="1:5" x14ac:dyDescent="0.3">
      <c r="A2059" s="461">
        <v>89874</v>
      </c>
      <c r="B2059" s="459" t="s">
        <v>2798</v>
      </c>
      <c r="C2059" s="461" t="s">
        <v>75</v>
      </c>
      <c r="D2059" s="464">
        <v>180.06</v>
      </c>
      <c r="E2059" s="462">
        <v>180.06</v>
      </c>
    </row>
    <row r="2060" spans="1:5" x14ac:dyDescent="0.3">
      <c r="A2060" s="461">
        <v>89878</v>
      </c>
      <c r="B2060" s="459" t="s">
        <v>2799</v>
      </c>
      <c r="C2060" s="461" t="s">
        <v>75</v>
      </c>
      <c r="D2060" s="464">
        <v>42.57</v>
      </c>
      <c r="E2060" s="462">
        <v>42.57</v>
      </c>
    </row>
    <row r="2061" spans="1:5" x14ac:dyDescent="0.3">
      <c r="A2061" s="461">
        <v>89880</v>
      </c>
      <c r="B2061" s="459" t="s">
        <v>2800</v>
      </c>
      <c r="C2061" s="461" t="s">
        <v>75</v>
      </c>
      <c r="D2061" s="464">
        <v>5.93</v>
      </c>
      <c r="E2061" s="462">
        <v>5.93</v>
      </c>
    </row>
    <row r="2062" spans="1:5" x14ac:dyDescent="0.3">
      <c r="A2062" s="461">
        <v>89879</v>
      </c>
      <c r="B2062" s="459" t="s">
        <v>2801</v>
      </c>
      <c r="C2062" s="461" t="s">
        <v>75</v>
      </c>
      <c r="D2062" s="464">
        <v>14.69</v>
      </c>
      <c r="E2062" s="462">
        <v>14.69</v>
      </c>
    </row>
    <row r="2063" spans="1:5" x14ac:dyDescent="0.3">
      <c r="A2063" s="461">
        <v>89881</v>
      </c>
      <c r="B2063" s="459" t="s">
        <v>2802</v>
      </c>
      <c r="C2063" s="461" t="s">
        <v>75</v>
      </c>
      <c r="D2063" s="464">
        <v>72.05</v>
      </c>
      <c r="E2063" s="462">
        <v>72.05</v>
      </c>
    </row>
    <row r="2064" spans="1:5" x14ac:dyDescent="0.3">
      <c r="A2064" s="461">
        <v>89882</v>
      </c>
      <c r="B2064" s="459" t="s">
        <v>2803</v>
      </c>
      <c r="C2064" s="461" t="s">
        <v>75</v>
      </c>
      <c r="D2064" s="464">
        <v>207.74</v>
      </c>
      <c r="E2064" s="462">
        <v>207.74</v>
      </c>
    </row>
    <row r="2065" spans="1:5" x14ac:dyDescent="0.3">
      <c r="A2065" s="461">
        <v>7058</v>
      </c>
      <c r="B2065" s="459" t="s">
        <v>2804</v>
      </c>
      <c r="C2065" s="461" t="s">
        <v>75</v>
      </c>
      <c r="D2065" s="464">
        <v>23.08</v>
      </c>
      <c r="E2065" s="462">
        <v>23.08</v>
      </c>
    </row>
    <row r="2066" spans="1:5" x14ac:dyDescent="0.3">
      <c r="A2066" s="461">
        <v>91402</v>
      </c>
      <c r="B2066" s="459" t="s">
        <v>2805</v>
      </c>
      <c r="C2066" s="461" t="s">
        <v>75</v>
      </c>
      <c r="D2066" s="464">
        <v>3.58</v>
      </c>
      <c r="E2066" s="462">
        <v>3.58</v>
      </c>
    </row>
    <row r="2067" spans="1:5" x14ac:dyDescent="0.3">
      <c r="A2067" s="461">
        <v>7059</v>
      </c>
      <c r="B2067" s="459" t="s">
        <v>2806</v>
      </c>
      <c r="C2067" s="461" t="s">
        <v>75</v>
      </c>
      <c r="D2067" s="464">
        <v>8.89</v>
      </c>
      <c r="E2067" s="462">
        <v>8.89</v>
      </c>
    </row>
    <row r="2068" spans="1:5" x14ac:dyDescent="0.3">
      <c r="A2068" s="461">
        <v>7060</v>
      </c>
      <c r="B2068" s="459" t="s">
        <v>2807</v>
      </c>
      <c r="C2068" s="461" t="s">
        <v>75</v>
      </c>
      <c r="D2068" s="464">
        <v>41.6</v>
      </c>
      <c r="E2068" s="462">
        <v>41.6</v>
      </c>
    </row>
    <row r="2069" spans="1:5" x14ac:dyDescent="0.3">
      <c r="A2069" s="461">
        <v>7061</v>
      </c>
      <c r="B2069" s="459" t="s">
        <v>2808</v>
      </c>
      <c r="C2069" s="461" t="s">
        <v>75</v>
      </c>
      <c r="D2069" s="464">
        <v>83.21</v>
      </c>
      <c r="E2069" s="462">
        <v>83.21</v>
      </c>
    </row>
    <row r="2070" spans="1:5" x14ac:dyDescent="0.3">
      <c r="A2070" s="461">
        <v>91367</v>
      </c>
      <c r="B2070" s="459" t="s">
        <v>2809</v>
      </c>
      <c r="C2070" s="461" t="s">
        <v>75</v>
      </c>
      <c r="D2070" s="464">
        <v>22.31</v>
      </c>
      <c r="E2070" s="462">
        <v>22.31</v>
      </c>
    </row>
    <row r="2071" spans="1:5" x14ac:dyDescent="0.3">
      <c r="A2071" s="461">
        <v>91369</v>
      </c>
      <c r="B2071" s="459" t="s">
        <v>2810</v>
      </c>
      <c r="C2071" s="461" t="s">
        <v>75</v>
      </c>
      <c r="D2071" s="464">
        <v>3.45</v>
      </c>
      <c r="E2071" s="462">
        <v>3.45</v>
      </c>
    </row>
    <row r="2072" spans="1:5" x14ac:dyDescent="0.3">
      <c r="A2072" s="461">
        <v>91368</v>
      </c>
      <c r="B2072" s="459" t="s">
        <v>2811</v>
      </c>
      <c r="C2072" s="461" t="s">
        <v>75</v>
      </c>
      <c r="D2072" s="464">
        <v>8.57</v>
      </c>
      <c r="E2072" s="462">
        <v>8.57</v>
      </c>
    </row>
    <row r="2073" spans="1:5" x14ac:dyDescent="0.3">
      <c r="A2073" s="461">
        <v>5695</v>
      </c>
      <c r="B2073" s="459" t="s">
        <v>2812</v>
      </c>
      <c r="C2073" s="461" t="s">
        <v>75</v>
      </c>
      <c r="D2073" s="464">
        <v>40.21</v>
      </c>
      <c r="E2073" s="462">
        <v>40.21</v>
      </c>
    </row>
    <row r="2074" spans="1:5" x14ac:dyDescent="0.3">
      <c r="A2074" s="461">
        <v>53792</v>
      </c>
      <c r="B2074" s="459" t="s">
        <v>2813</v>
      </c>
      <c r="C2074" s="461" t="s">
        <v>75</v>
      </c>
      <c r="D2074" s="464">
        <v>103.44</v>
      </c>
      <c r="E2074" s="462">
        <v>103.44</v>
      </c>
    </row>
    <row r="2075" spans="1:5" x14ac:dyDescent="0.3">
      <c r="A2075" s="461">
        <v>106347</v>
      </c>
      <c r="B2075" s="459" t="s">
        <v>2814</v>
      </c>
      <c r="C2075" s="461" t="s">
        <v>75</v>
      </c>
      <c r="D2075" s="464">
        <v>0</v>
      </c>
      <c r="E2075" s="462">
        <v>0</v>
      </c>
    </row>
    <row r="2076" spans="1:5" x14ac:dyDescent="0.3">
      <c r="A2076" s="461">
        <v>106350</v>
      </c>
      <c r="B2076" s="459" t="s">
        <v>2815</v>
      </c>
      <c r="C2076" s="461" t="s">
        <v>75</v>
      </c>
      <c r="D2076" s="464">
        <v>0</v>
      </c>
      <c r="E2076" s="462">
        <v>0</v>
      </c>
    </row>
    <row r="2077" spans="1:5" x14ac:dyDescent="0.3">
      <c r="A2077" s="461">
        <v>106348</v>
      </c>
      <c r="B2077" s="459" t="s">
        <v>2816</v>
      </c>
      <c r="C2077" s="461" t="s">
        <v>75</v>
      </c>
      <c r="D2077" s="464">
        <v>0</v>
      </c>
      <c r="E2077" s="462">
        <v>0</v>
      </c>
    </row>
    <row r="2078" spans="1:5" x14ac:dyDescent="0.3">
      <c r="A2078" s="461">
        <v>106349</v>
      </c>
      <c r="B2078" s="459" t="s">
        <v>2817</v>
      </c>
      <c r="C2078" s="461" t="s">
        <v>75</v>
      </c>
      <c r="D2078" s="464">
        <v>0</v>
      </c>
      <c r="E2078" s="462">
        <v>0</v>
      </c>
    </row>
    <row r="2079" spans="1:5" x14ac:dyDescent="0.3">
      <c r="A2079" s="461">
        <v>106351</v>
      </c>
      <c r="B2079" s="459" t="s">
        <v>2818</v>
      </c>
      <c r="C2079" s="461" t="s">
        <v>75</v>
      </c>
      <c r="D2079" s="464">
        <v>202.11</v>
      </c>
      <c r="E2079" s="462">
        <v>202.11</v>
      </c>
    </row>
    <row r="2080" spans="1:5" x14ac:dyDescent="0.3">
      <c r="A2080" s="461">
        <v>106337</v>
      </c>
      <c r="B2080" s="459" t="s">
        <v>2819</v>
      </c>
      <c r="C2080" s="461" t="s">
        <v>75</v>
      </c>
      <c r="D2080" s="464">
        <v>0</v>
      </c>
      <c r="E2080" s="462">
        <v>0</v>
      </c>
    </row>
    <row r="2081" spans="1:5" x14ac:dyDescent="0.3">
      <c r="A2081" s="461">
        <v>106340</v>
      </c>
      <c r="B2081" s="459" t="s">
        <v>2820</v>
      </c>
      <c r="C2081" s="461" t="s">
        <v>75</v>
      </c>
      <c r="D2081" s="464">
        <v>0</v>
      </c>
      <c r="E2081" s="462">
        <v>0</v>
      </c>
    </row>
    <row r="2082" spans="1:5" x14ac:dyDescent="0.3">
      <c r="A2082" s="461">
        <v>106338</v>
      </c>
      <c r="B2082" s="459" t="s">
        <v>2821</v>
      </c>
      <c r="C2082" s="461" t="s">
        <v>75</v>
      </c>
      <c r="D2082" s="464">
        <v>0</v>
      </c>
      <c r="E2082" s="462">
        <v>0</v>
      </c>
    </row>
    <row r="2083" spans="1:5" x14ac:dyDescent="0.3">
      <c r="A2083" s="461">
        <v>106339</v>
      </c>
      <c r="B2083" s="459" t="s">
        <v>2822</v>
      </c>
      <c r="C2083" s="461" t="s">
        <v>75</v>
      </c>
      <c r="D2083" s="464">
        <v>0</v>
      </c>
      <c r="E2083" s="462">
        <v>0</v>
      </c>
    </row>
    <row r="2084" spans="1:5" x14ac:dyDescent="0.3">
      <c r="A2084" s="461">
        <v>106341</v>
      </c>
      <c r="B2084" s="459" t="s">
        <v>2823</v>
      </c>
      <c r="C2084" s="461" t="s">
        <v>75</v>
      </c>
      <c r="D2084" s="464">
        <v>274.27</v>
      </c>
      <c r="E2084" s="462">
        <v>274.27</v>
      </c>
    </row>
    <row r="2085" spans="1:5" x14ac:dyDescent="0.3">
      <c r="A2085" s="461">
        <v>92237</v>
      </c>
      <c r="B2085" s="459" t="s">
        <v>2824</v>
      </c>
      <c r="C2085" s="461" t="s">
        <v>75</v>
      </c>
      <c r="D2085" s="464">
        <v>29.95</v>
      </c>
      <c r="E2085" s="462">
        <v>29.95</v>
      </c>
    </row>
    <row r="2086" spans="1:5" x14ac:dyDescent="0.3">
      <c r="A2086" s="461">
        <v>92239</v>
      </c>
      <c r="B2086" s="459" t="s">
        <v>2825</v>
      </c>
      <c r="C2086" s="461" t="s">
        <v>75</v>
      </c>
      <c r="D2086" s="464">
        <v>4.8600000000000003</v>
      </c>
      <c r="E2086" s="462">
        <v>4.8600000000000003</v>
      </c>
    </row>
    <row r="2087" spans="1:5" x14ac:dyDescent="0.3">
      <c r="A2087" s="461">
        <v>92238</v>
      </c>
      <c r="B2087" s="459" t="s">
        <v>2826</v>
      </c>
      <c r="C2087" s="461" t="s">
        <v>75</v>
      </c>
      <c r="D2087" s="464">
        <v>12.04</v>
      </c>
      <c r="E2087" s="462">
        <v>12.04</v>
      </c>
    </row>
    <row r="2088" spans="1:5" x14ac:dyDescent="0.3">
      <c r="A2088" s="461">
        <v>92240</v>
      </c>
      <c r="B2088" s="459" t="s">
        <v>2827</v>
      </c>
      <c r="C2088" s="461" t="s">
        <v>75</v>
      </c>
      <c r="D2088" s="464">
        <v>53.6</v>
      </c>
      <c r="E2088" s="462">
        <v>53.6</v>
      </c>
    </row>
    <row r="2089" spans="1:5" x14ac:dyDescent="0.3">
      <c r="A2089" s="461">
        <v>92241</v>
      </c>
      <c r="B2089" s="459" t="s">
        <v>2828</v>
      </c>
      <c r="C2089" s="461" t="s">
        <v>75</v>
      </c>
      <c r="D2089" s="464">
        <v>281.97000000000003</v>
      </c>
      <c r="E2089" s="462">
        <v>281.97000000000003</v>
      </c>
    </row>
    <row r="2090" spans="1:5" x14ac:dyDescent="0.3">
      <c r="A2090" s="461">
        <v>91640</v>
      </c>
      <c r="B2090" s="459" t="s">
        <v>2829</v>
      </c>
      <c r="C2090" s="461" t="s">
        <v>75</v>
      </c>
      <c r="D2090" s="464">
        <v>41.08</v>
      </c>
      <c r="E2090" s="462">
        <v>41.08</v>
      </c>
    </row>
    <row r="2091" spans="1:5" x14ac:dyDescent="0.3">
      <c r="A2091" s="461">
        <v>91642</v>
      </c>
      <c r="B2091" s="459" t="s">
        <v>2830</v>
      </c>
      <c r="C2091" s="461" t="s">
        <v>75</v>
      </c>
      <c r="D2091" s="464">
        <v>6.69</v>
      </c>
      <c r="E2091" s="462">
        <v>6.69</v>
      </c>
    </row>
    <row r="2092" spans="1:5" x14ac:dyDescent="0.3">
      <c r="A2092" s="461">
        <v>91641</v>
      </c>
      <c r="B2092" s="459" t="s">
        <v>2831</v>
      </c>
      <c r="C2092" s="461" t="s">
        <v>75</v>
      </c>
      <c r="D2092" s="464">
        <v>16.559999999999999</v>
      </c>
      <c r="E2092" s="462">
        <v>16.559999999999999</v>
      </c>
    </row>
    <row r="2093" spans="1:5" x14ac:dyDescent="0.3">
      <c r="A2093" s="461">
        <v>91643</v>
      </c>
      <c r="B2093" s="459" t="s">
        <v>2832</v>
      </c>
      <c r="C2093" s="461" t="s">
        <v>75</v>
      </c>
      <c r="D2093" s="464">
        <v>73.88</v>
      </c>
      <c r="E2093" s="462">
        <v>73.88</v>
      </c>
    </row>
    <row r="2094" spans="1:5" x14ac:dyDescent="0.3">
      <c r="A2094" s="461">
        <v>91644</v>
      </c>
      <c r="B2094" s="459" t="s">
        <v>2833</v>
      </c>
      <c r="C2094" s="461" t="s">
        <v>75</v>
      </c>
      <c r="D2094" s="464">
        <v>307.57</v>
      </c>
      <c r="E2094" s="462">
        <v>307.57</v>
      </c>
    </row>
    <row r="2095" spans="1:5" x14ac:dyDescent="0.3">
      <c r="A2095" s="461">
        <v>92105</v>
      </c>
      <c r="B2095" s="459" t="s">
        <v>2834</v>
      </c>
      <c r="C2095" s="461" t="s">
        <v>75</v>
      </c>
      <c r="D2095" s="464">
        <v>196.49</v>
      </c>
      <c r="E2095" s="462">
        <v>196.49</v>
      </c>
    </row>
    <row r="2096" spans="1:5" x14ac:dyDescent="0.3">
      <c r="A2096" s="461">
        <v>92101</v>
      </c>
      <c r="B2096" s="459" t="s">
        <v>2835</v>
      </c>
      <c r="C2096" s="461" t="s">
        <v>75</v>
      </c>
      <c r="D2096" s="464">
        <v>46.45</v>
      </c>
      <c r="E2096" s="462">
        <v>46.45</v>
      </c>
    </row>
    <row r="2097" spans="1:5" x14ac:dyDescent="0.3">
      <c r="A2097" s="461">
        <v>92103</v>
      </c>
      <c r="B2097" s="459" t="s">
        <v>2836</v>
      </c>
      <c r="C2097" s="461" t="s">
        <v>75</v>
      </c>
      <c r="D2097" s="464">
        <v>5.83</v>
      </c>
      <c r="E2097" s="462">
        <v>5.83</v>
      </c>
    </row>
    <row r="2098" spans="1:5" x14ac:dyDescent="0.3">
      <c r="A2098" s="461">
        <v>92102</v>
      </c>
      <c r="B2098" s="459" t="s">
        <v>2837</v>
      </c>
      <c r="C2098" s="461" t="s">
        <v>75</v>
      </c>
      <c r="D2098" s="464">
        <v>14.42</v>
      </c>
      <c r="E2098" s="462">
        <v>14.42</v>
      </c>
    </row>
    <row r="2099" spans="1:5" x14ac:dyDescent="0.3">
      <c r="A2099" s="461">
        <v>92104</v>
      </c>
      <c r="B2099" s="459" t="s">
        <v>2838</v>
      </c>
      <c r="C2099" s="461" t="s">
        <v>75</v>
      </c>
      <c r="D2099" s="464">
        <v>72.88</v>
      </c>
      <c r="E2099" s="462">
        <v>72.88</v>
      </c>
    </row>
    <row r="2100" spans="1:5" x14ac:dyDescent="0.3">
      <c r="A2100" s="461">
        <v>91396</v>
      </c>
      <c r="B2100" s="459" t="s">
        <v>2839</v>
      </c>
      <c r="C2100" s="461" t="s">
        <v>75</v>
      </c>
      <c r="D2100" s="464">
        <v>29.58</v>
      </c>
      <c r="E2100" s="462">
        <v>29.58</v>
      </c>
    </row>
    <row r="2101" spans="1:5" x14ac:dyDescent="0.3">
      <c r="A2101" s="461">
        <v>91398</v>
      </c>
      <c r="B2101" s="459" t="s">
        <v>2840</v>
      </c>
      <c r="C2101" s="461" t="s">
        <v>75</v>
      </c>
      <c r="D2101" s="464">
        <v>4.5999999999999996</v>
      </c>
      <c r="E2101" s="462">
        <v>4.5999999999999996</v>
      </c>
    </row>
    <row r="2102" spans="1:5" x14ac:dyDescent="0.3">
      <c r="A2102" s="461">
        <v>91397</v>
      </c>
      <c r="B2102" s="459" t="s">
        <v>2841</v>
      </c>
      <c r="C2102" s="461" t="s">
        <v>75</v>
      </c>
      <c r="D2102" s="464">
        <v>11.4</v>
      </c>
      <c r="E2102" s="462">
        <v>11.4</v>
      </c>
    </row>
    <row r="2103" spans="1:5" x14ac:dyDescent="0.3">
      <c r="A2103" s="461">
        <v>5763</v>
      </c>
      <c r="B2103" s="459" t="s">
        <v>2842</v>
      </c>
      <c r="C2103" s="461" t="s">
        <v>75</v>
      </c>
      <c r="D2103" s="464">
        <v>52.31</v>
      </c>
      <c r="E2103" s="462">
        <v>52.31</v>
      </c>
    </row>
    <row r="2104" spans="1:5" x14ac:dyDescent="0.3">
      <c r="A2104" s="461">
        <v>53831</v>
      </c>
      <c r="B2104" s="459" t="s">
        <v>2843</v>
      </c>
      <c r="C2104" s="461" t="s">
        <v>75</v>
      </c>
      <c r="D2104" s="464">
        <v>196.49</v>
      </c>
      <c r="E2104" s="462">
        <v>196.49</v>
      </c>
    </row>
    <row r="2105" spans="1:5" x14ac:dyDescent="0.3">
      <c r="A2105" s="461">
        <v>106222</v>
      </c>
      <c r="B2105" s="459" t="s">
        <v>2844</v>
      </c>
      <c r="C2105" s="461" t="s">
        <v>75</v>
      </c>
      <c r="D2105" s="464">
        <v>29.49</v>
      </c>
      <c r="E2105" s="462">
        <v>29.49</v>
      </c>
    </row>
    <row r="2106" spans="1:5" x14ac:dyDescent="0.3">
      <c r="A2106" s="461">
        <v>106225</v>
      </c>
      <c r="B2106" s="459" t="s">
        <v>2845</v>
      </c>
      <c r="C2106" s="461" t="s">
        <v>75</v>
      </c>
      <c r="D2106" s="464">
        <v>4.5199999999999996</v>
      </c>
      <c r="E2106" s="462">
        <v>4.5199999999999996</v>
      </c>
    </row>
    <row r="2107" spans="1:5" x14ac:dyDescent="0.3">
      <c r="A2107" s="461">
        <v>106223</v>
      </c>
      <c r="B2107" s="459" t="s">
        <v>2846</v>
      </c>
      <c r="C2107" s="461" t="s">
        <v>75</v>
      </c>
      <c r="D2107" s="464">
        <v>11.19</v>
      </c>
      <c r="E2107" s="462">
        <v>11.19</v>
      </c>
    </row>
    <row r="2108" spans="1:5" x14ac:dyDescent="0.3">
      <c r="A2108" s="461">
        <v>106224</v>
      </c>
      <c r="B2108" s="459" t="s">
        <v>2847</v>
      </c>
      <c r="C2108" s="461" t="s">
        <v>75</v>
      </c>
      <c r="D2108" s="464">
        <v>51.4</v>
      </c>
      <c r="E2108" s="462">
        <v>51.4</v>
      </c>
    </row>
    <row r="2109" spans="1:5" x14ac:dyDescent="0.3">
      <c r="A2109" s="461">
        <v>106226</v>
      </c>
      <c r="B2109" s="459" t="s">
        <v>2848</v>
      </c>
      <c r="C2109" s="461" t="s">
        <v>75</v>
      </c>
      <c r="D2109" s="464">
        <v>161.18</v>
      </c>
      <c r="E2109" s="462">
        <v>161.18</v>
      </c>
    </row>
    <row r="2110" spans="1:5" x14ac:dyDescent="0.3">
      <c r="A2110" s="461">
        <v>91359</v>
      </c>
      <c r="B2110" s="459" t="s">
        <v>2849</v>
      </c>
      <c r="C2110" s="461" t="s">
        <v>75</v>
      </c>
      <c r="D2110" s="464">
        <v>21.36</v>
      </c>
      <c r="E2110" s="462">
        <v>21.36</v>
      </c>
    </row>
    <row r="2111" spans="1:5" x14ac:dyDescent="0.3">
      <c r="A2111" s="461">
        <v>91361</v>
      </c>
      <c r="B2111" s="459" t="s">
        <v>2850</v>
      </c>
      <c r="C2111" s="461" t="s">
        <v>75</v>
      </c>
      <c r="D2111" s="464">
        <v>3.29</v>
      </c>
      <c r="E2111" s="462">
        <v>3.29</v>
      </c>
    </row>
    <row r="2112" spans="1:5" x14ac:dyDescent="0.3">
      <c r="A2112" s="461">
        <v>91360</v>
      </c>
      <c r="B2112" s="459" t="s">
        <v>2851</v>
      </c>
      <c r="C2112" s="461" t="s">
        <v>75</v>
      </c>
      <c r="D2112" s="464">
        <v>8.15</v>
      </c>
      <c r="E2112" s="462">
        <v>8.15</v>
      </c>
    </row>
    <row r="2113" spans="1:5" x14ac:dyDescent="0.3">
      <c r="A2113" s="461">
        <v>53882</v>
      </c>
      <c r="B2113" s="459" t="s">
        <v>2852</v>
      </c>
      <c r="C2113" s="461" t="s">
        <v>75</v>
      </c>
      <c r="D2113" s="464">
        <v>37.42</v>
      </c>
      <c r="E2113" s="462">
        <v>37.42</v>
      </c>
    </row>
    <row r="2114" spans="1:5" x14ac:dyDescent="0.3">
      <c r="A2114" s="461">
        <v>5747</v>
      </c>
      <c r="B2114" s="459" t="s">
        <v>2853</v>
      </c>
      <c r="C2114" s="461" t="s">
        <v>75</v>
      </c>
      <c r="D2114" s="464">
        <v>161.47999999999999</v>
      </c>
      <c r="E2114" s="462">
        <v>161.47999999999999</v>
      </c>
    </row>
    <row r="2115" spans="1:5" x14ac:dyDescent="0.3">
      <c r="A2115" s="461">
        <v>104699</v>
      </c>
      <c r="B2115" s="459" t="s">
        <v>2854</v>
      </c>
      <c r="C2115" s="461" t="s">
        <v>75</v>
      </c>
      <c r="D2115" s="464">
        <v>0</v>
      </c>
      <c r="E2115" s="462">
        <v>0</v>
      </c>
    </row>
    <row r="2116" spans="1:5" x14ac:dyDescent="0.3">
      <c r="A2116" s="461">
        <v>104702</v>
      </c>
      <c r="B2116" s="459" t="s">
        <v>2855</v>
      </c>
      <c r="C2116" s="461" t="s">
        <v>75</v>
      </c>
      <c r="D2116" s="464">
        <v>0</v>
      </c>
      <c r="E2116" s="462">
        <v>0</v>
      </c>
    </row>
    <row r="2117" spans="1:5" x14ac:dyDescent="0.3">
      <c r="A2117" s="461">
        <v>104700</v>
      </c>
      <c r="B2117" s="459" t="s">
        <v>2856</v>
      </c>
      <c r="C2117" s="461" t="s">
        <v>75</v>
      </c>
      <c r="D2117" s="464">
        <v>0</v>
      </c>
      <c r="E2117" s="462">
        <v>0</v>
      </c>
    </row>
    <row r="2118" spans="1:5" x14ac:dyDescent="0.3">
      <c r="A2118" s="461">
        <v>104701</v>
      </c>
      <c r="B2118" s="459" t="s">
        <v>2857</v>
      </c>
      <c r="C2118" s="461" t="s">
        <v>75</v>
      </c>
      <c r="D2118" s="464">
        <v>0</v>
      </c>
      <c r="E2118" s="462">
        <v>0</v>
      </c>
    </row>
    <row r="2119" spans="1:5" x14ac:dyDescent="0.3">
      <c r="A2119" s="461">
        <v>104703</v>
      </c>
      <c r="B2119" s="459" t="s">
        <v>2858</v>
      </c>
      <c r="C2119" s="461" t="s">
        <v>75</v>
      </c>
      <c r="D2119" s="464">
        <v>94.46</v>
      </c>
      <c r="E2119" s="462">
        <v>94.46</v>
      </c>
    </row>
    <row r="2120" spans="1:5" x14ac:dyDescent="0.3">
      <c r="A2120" s="461">
        <v>91390</v>
      </c>
      <c r="B2120" s="459" t="s">
        <v>2859</v>
      </c>
      <c r="C2120" s="461" t="s">
        <v>75</v>
      </c>
      <c r="D2120" s="464">
        <v>19.38</v>
      </c>
      <c r="E2120" s="462">
        <v>19.38</v>
      </c>
    </row>
    <row r="2121" spans="1:5" x14ac:dyDescent="0.3">
      <c r="A2121" s="461">
        <v>91392</v>
      </c>
      <c r="B2121" s="459" t="s">
        <v>2860</v>
      </c>
      <c r="C2121" s="461" t="s">
        <v>75</v>
      </c>
      <c r="D2121" s="464">
        <v>3.11</v>
      </c>
      <c r="E2121" s="462">
        <v>3.11</v>
      </c>
    </row>
    <row r="2122" spans="1:5" x14ac:dyDescent="0.3">
      <c r="A2122" s="461">
        <v>91391</v>
      </c>
      <c r="B2122" s="459" t="s">
        <v>2861</v>
      </c>
      <c r="C2122" s="461" t="s">
        <v>75</v>
      </c>
      <c r="D2122" s="464">
        <v>7.71</v>
      </c>
      <c r="E2122" s="462">
        <v>7.71</v>
      </c>
    </row>
    <row r="2123" spans="1:5" x14ac:dyDescent="0.3">
      <c r="A2123" s="461">
        <v>73335</v>
      </c>
      <c r="B2123" s="459" t="s">
        <v>2862</v>
      </c>
      <c r="C2123" s="461" t="s">
        <v>75</v>
      </c>
      <c r="D2123" s="464">
        <v>35.29</v>
      </c>
      <c r="E2123" s="462">
        <v>35.29</v>
      </c>
    </row>
    <row r="2124" spans="1:5" x14ac:dyDescent="0.3">
      <c r="A2124" s="461">
        <v>73340</v>
      </c>
      <c r="B2124" s="459" t="s">
        <v>2863</v>
      </c>
      <c r="C2124" s="461" t="s">
        <v>75</v>
      </c>
      <c r="D2124" s="464">
        <v>158.06</v>
      </c>
      <c r="E2124" s="462">
        <v>158.06</v>
      </c>
    </row>
    <row r="2125" spans="1:5" x14ac:dyDescent="0.3">
      <c r="A2125" s="461">
        <v>89264</v>
      </c>
      <c r="B2125" s="459" t="s">
        <v>2864</v>
      </c>
      <c r="C2125" s="461" t="s">
        <v>75</v>
      </c>
      <c r="D2125" s="464">
        <v>21.22</v>
      </c>
      <c r="E2125" s="462">
        <v>21.22</v>
      </c>
    </row>
    <row r="2126" spans="1:5" x14ac:dyDescent="0.3">
      <c r="A2126" s="461">
        <v>89266</v>
      </c>
      <c r="B2126" s="459" t="s">
        <v>2865</v>
      </c>
      <c r="C2126" s="461" t="s">
        <v>75</v>
      </c>
      <c r="D2126" s="464">
        <v>3.41</v>
      </c>
      <c r="E2126" s="462">
        <v>3.41</v>
      </c>
    </row>
    <row r="2127" spans="1:5" x14ac:dyDescent="0.3">
      <c r="A2127" s="461">
        <v>89265</v>
      </c>
      <c r="B2127" s="459" t="s">
        <v>2866</v>
      </c>
      <c r="C2127" s="461" t="s">
        <v>75</v>
      </c>
      <c r="D2127" s="464">
        <v>8.4600000000000009</v>
      </c>
      <c r="E2127" s="462">
        <v>8.4600000000000009</v>
      </c>
    </row>
    <row r="2128" spans="1:5" x14ac:dyDescent="0.3">
      <c r="A2128" s="461">
        <v>5705</v>
      </c>
      <c r="B2128" s="459" t="s">
        <v>2867</v>
      </c>
      <c r="C2128" s="461" t="s">
        <v>75</v>
      </c>
      <c r="D2128" s="464">
        <v>38.700000000000003</v>
      </c>
      <c r="E2128" s="462">
        <v>38.700000000000003</v>
      </c>
    </row>
    <row r="2129" spans="1:5" x14ac:dyDescent="0.3">
      <c r="A2129" s="461">
        <v>53797</v>
      </c>
      <c r="B2129" s="459" t="s">
        <v>2868</v>
      </c>
      <c r="C2129" s="461" t="s">
        <v>75</v>
      </c>
      <c r="D2129" s="464">
        <v>118.96</v>
      </c>
      <c r="E2129" s="462">
        <v>118.96</v>
      </c>
    </row>
    <row r="2130" spans="1:5" x14ac:dyDescent="0.3">
      <c r="A2130" s="461">
        <v>106327</v>
      </c>
      <c r="B2130" s="459" t="s">
        <v>2869</v>
      </c>
      <c r="C2130" s="461" t="s">
        <v>75</v>
      </c>
      <c r="D2130" s="464">
        <v>0</v>
      </c>
      <c r="E2130" s="462">
        <v>0</v>
      </c>
    </row>
    <row r="2131" spans="1:5" x14ac:dyDescent="0.3">
      <c r="A2131" s="461">
        <v>106330</v>
      </c>
      <c r="B2131" s="459" t="s">
        <v>2870</v>
      </c>
      <c r="C2131" s="461" t="s">
        <v>75</v>
      </c>
      <c r="D2131" s="464">
        <v>0</v>
      </c>
      <c r="E2131" s="462">
        <v>0</v>
      </c>
    </row>
    <row r="2132" spans="1:5" x14ac:dyDescent="0.3">
      <c r="A2132" s="461">
        <v>106328</v>
      </c>
      <c r="B2132" s="459" t="s">
        <v>2871</v>
      </c>
      <c r="C2132" s="461" t="s">
        <v>75</v>
      </c>
      <c r="D2132" s="464">
        <v>0</v>
      </c>
      <c r="E2132" s="462">
        <v>0</v>
      </c>
    </row>
    <row r="2133" spans="1:5" x14ac:dyDescent="0.3">
      <c r="A2133" s="461">
        <v>106329</v>
      </c>
      <c r="B2133" s="459" t="s">
        <v>2872</v>
      </c>
      <c r="C2133" s="461" t="s">
        <v>75</v>
      </c>
      <c r="D2133" s="464">
        <v>0</v>
      </c>
      <c r="E2133" s="462">
        <v>0</v>
      </c>
    </row>
    <row r="2134" spans="1:5" x14ac:dyDescent="0.3">
      <c r="A2134" s="461">
        <v>106331</v>
      </c>
      <c r="B2134" s="459" t="s">
        <v>2873</v>
      </c>
      <c r="C2134" s="461" t="s">
        <v>75</v>
      </c>
      <c r="D2134" s="464">
        <v>101.6</v>
      </c>
      <c r="E2134" s="462">
        <v>101.6</v>
      </c>
    </row>
    <row r="2135" spans="1:5" x14ac:dyDescent="0.3">
      <c r="A2135" s="461">
        <v>106227</v>
      </c>
      <c r="B2135" s="459" t="s">
        <v>2874</v>
      </c>
      <c r="C2135" s="461" t="s">
        <v>75</v>
      </c>
      <c r="D2135" s="464">
        <v>30.64</v>
      </c>
      <c r="E2135" s="462">
        <v>30.64</v>
      </c>
    </row>
    <row r="2136" spans="1:5" x14ac:dyDescent="0.3">
      <c r="A2136" s="461">
        <v>106230</v>
      </c>
      <c r="B2136" s="459" t="s">
        <v>2875</v>
      </c>
      <c r="C2136" s="461" t="s">
        <v>75</v>
      </c>
      <c r="D2136" s="464">
        <v>5.08</v>
      </c>
      <c r="E2136" s="462">
        <v>5.08</v>
      </c>
    </row>
    <row r="2137" spans="1:5" x14ac:dyDescent="0.3">
      <c r="A2137" s="461">
        <v>106228</v>
      </c>
      <c r="B2137" s="459" t="s">
        <v>2876</v>
      </c>
      <c r="C2137" s="461" t="s">
        <v>75</v>
      </c>
      <c r="D2137" s="464">
        <v>12.59</v>
      </c>
      <c r="E2137" s="462">
        <v>12.59</v>
      </c>
    </row>
    <row r="2138" spans="1:5" x14ac:dyDescent="0.3">
      <c r="A2138" s="461">
        <v>106229</v>
      </c>
      <c r="B2138" s="459" t="s">
        <v>2877</v>
      </c>
      <c r="C2138" s="461" t="s">
        <v>75</v>
      </c>
      <c r="D2138" s="464">
        <v>57.45</v>
      </c>
      <c r="E2138" s="462">
        <v>57.45</v>
      </c>
    </row>
    <row r="2139" spans="1:5" x14ac:dyDescent="0.3">
      <c r="A2139" s="461">
        <v>106231</v>
      </c>
      <c r="B2139" s="459" t="s">
        <v>2878</v>
      </c>
      <c r="C2139" s="461" t="s">
        <v>75</v>
      </c>
      <c r="D2139" s="464">
        <v>161.18</v>
      </c>
      <c r="E2139" s="462">
        <v>161.18</v>
      </c>
    </row>
    <row r="2140" spans="1:5" x14ac:dyDescent="0.3">
      <c r="A2140" s="461">
        <v>106342</v>
      </c>
      <c r="B2140" s="459" t="s">
        <v>2879</v>
      </c>
      <c r="C2140" s="461" t="s">
        <v>75</v>
      </c>
      <c r="D2140" s="464">
        <v>0</v>
      </c>
      <c r="E2140" s="462">
        <v>0</v>
      </c>
    </row>
    <row r="2141" spans="1:5" x14ac:dyDescent="0.3">
      <c r="A2141" s="461">
        <v>106345</v>
      </c>
      <c r="B2141" s="459" t="s">
        <v>2880</v>
      </c>
      <c r="C2141" s="461" t="s">
        <v>75</v>
      </c>
      <c r="D2141" s="464">
        <v>0</v>
      </c>
      <c r="E2141" s="462">
        <v>0</v>
      </c>
    </row>
    <row r="2142" spans="1:5" x14ac:dyDescent="0.3">
      <c r="A2142" s="461">
        <v>106343</v>
      </c>
      <c r="B2142" s="459" t="s">
        <v>2881</v>
      </c>
      <c r="C2142" s="461" t="s">
        <v>75</v>
      </c>
      <c r="D2142" s="464">
        <v>0</v>
      </c>
      <c r="E2142" s="462">
        <v>0</v>
      </c>
    </row>
    <row r="2143" spans="1:5" x14ac:dyDescent="0.3">
      <c r="A2143" s="461">
        <v>106344</v>
      </c>
      <c r="B2143" s="459" t="s">
        <v>2882</v>
      </c>
      <c r="C2143" s="461" t="s">
        <v>75</v>
      </c>
      <c r="D2143" s="464">
        <v>0</v>
      </c>
      <c r="E2143" s="462">
        <v>0</v>
      </c>
    </row>
    <row r="2144" spans="1:5" x14ac:dyDescent="0.3">
      <c r="A2144" s="461">
        <v>106346</v>
      </c>
      <c r="B2144" s="459" t="s">
        <v>2883</v>
      </c>
      <c r="C2144" s="461" t="s">
        <v>75</v>
      </c>
      <c r="D2144" s="464">
        <v>161.18</v>
      </c>
      <c r="E2144" s="462">
        <v>161.18</v>
      </c>
    </row>
    <row r="2145" spans="1:5" x14ac:dyDescent="0.3">
      <c r="A2145" s="461">
        <v>106332</v>
      </c>
      <c r="B2145" s="459" t="s">
        <v>2884</v>
      </c>
      <c r="C2145" s="461" t="s">
        <v>75</v>
      </c>
      <c r="D2145" s="464">
        <v>0</v>
      </c>
      <c r="E2145" s="462">
        <v>0</v>
      </c>
    </row>
    <row r="2146" spans="1:5" x14ac:dyDescent="0.3">
      <c r="A2146" s="461">
        <v>106335</v>
      </c>
      <c r="B2146" s="459" t="s">
        <v>2885</v>
      </c>
      <c r="C2146" s="461" t="s">
        <v>75</v>
      </c>
      <c r="D2146" s="464">
        <v>0</v>
      </c>
      <c r="E2146" s="462">
        <v>0</v>
      </c>
    </row>
    <row r="2147" spans="1:5" x14ac:dyDescent="0.3">
      <c r="A2147" s="461">
        <v>106333</v>
      </c>
      <c r="B2147" s="459" t="s">
        <v>2886</v>
      </c>
      <c r="C2147" s="461" t="s">
        <v>75</v>
      </c>
      <c r="D2147" s="464">
        <v>0</v>
      </c>
      <c r="E2147" s="462">
        <v>0</v>
      </c>
    </row>
    <row r="2148" spans="1:5" x14ac:dyDescent="0.3">
      <c r="A2148" s="461">
        <v>106334</v>
      </c>
      <c r="B2148" s="459" t="s">
        <v>2887</v>
      </c>
      <c r="C2148" s="461" t="s">
        <v>75</v>
      </c>
      <c r="D2148" s="464">
        <v>0</v>
      </c>
      <c r="E2148" s="462">
        <v>0</v>
      </c>
    </row>
    <row r="2149" spans="1:5" x14ac:dyDescent="0.3">
      <c r="A2149" s="461">
        <v>106336</v>
      </c>
      <c r="B2149" s="459" t="s">
        <v>2888</v>
      </c>
      <c r="C2149" s="461" t="s">
        <v>75</v>
      </c>
      <c r="D2149" s="464">
        <v>161.18</v>
      </c>
      <c r="E2149" s="462">
        <v>161.18</v>
      </c>
    </row>
    <row r="2150" spans="1:5" x14ac:dyDescent="0.3">
      <c r="A2150" s="461">
        <v>91354</v>
      </c>
      <c r="B2150" s="459" t="s">
        <v>2889</v>
      </c>
      <c r="C2150" s="461" t="s">
        <v>75</v>
      </c>
      <c r="D2150" s="464">
        <v>17.73</v>
      </c>
      <c r="E2150" s="462">
        <v>17.73</v>
      </c>
    </row>
    <row r="2151" spans="1:5" x14ac:dyDescent="0.3">
      <c r="A2151" s="461">
        <v>91356</v>
      </c>
      <c r="B2151" s="459" t="s">
        <v>2890</v>
      </c>
      <c r="C2151" s="461" t="s">
        <v>75</v>
      </c>
      <c r="D2151" s="464">
        <v>2.94</v>
      </c>
      <c r="E2151" s="462">
        <v>2.94</v>
      </c>
    </row>
    <row r="2152" spans="1:5" x14ac:dyDescent="0.3">
      <c r="A2152" s="461">
        <v>91355</v>
      </c>
      <c r="B2152" s="459" t="s">
        <v>2891</v>
      </c>
      <c r="C2152" s="461" t="s">
        <v>75</v>
      </c>
      <c r="D2152" s="464">
        <v>7.28</v>
      </c>
      <c r="E2152" s="462">
        <v>7.28</v>
      </c>
    </row>
    <row r="2153" spans="1:5" x14ac:dyDescent="0.3">
      <c r="A2153" s="461">
        <v>5751</v>
      </c>
      <c r="B2153" s="459" t="s">
        <v>2892</v>
      </c>
      <c r="C2153" s="461" t="s">
        <v>75</v>
      </c>
      <c r="D2153" s="464">
        <v>33.229999999999997</v>
      </c>
      <c r="E2153" s="462">
        <v>33.229999999999997</v>
      </c>
    </row>
    <row r="2154" spans="1:5" x14ac:dyDescent="0.3">
      <c r="A2154" s="461">
        <v>53827</v>
      </c>
      <c r="B2154" s="459" t="s">
        <v>2893</v>
      </c>
      <c r="C2154" s="461" t="s">
        <v>75</v>
      </c>
      <c r="D2154" s="464">
        <v>116.45</v>
      </c>
      <c r="E2154" s="462">
        <v>116.45</v>
      </c>
    </row>
    <row r="2155" spans="1:5" x14ac:dyDescent="0.3">
      <c r="A2155" s="461">
        <v>91375</v>
      </c>
      <c r="B2155" s="459" t="s">
        <v>2894</v>
      </c>
      <c r="C2155" s="461" t="s">
        <v>75</v>
      </c>
      <c r="D2155" s="464">
        <v>19.46</v>
      </c>
      <c r="E2155" s="462">
        <v>19.46</v>
      </c>
    </row>
    <row r="2156" spans="1:5" x14ac:dyDescent="0.3">
      <c r="A2156" s="461">
        <v>91377</v>
      </c>
      <c r="B2156" s="459" t="s">
        <v>2895</v>
      </c>
      <c r="C2156" s="461" t="s">
        <v>75</v>
      </c>
      <c r="D2156" s="464">
        <v>3.23</v>
      </c>
      <c r="E2156" s="462">
        <v>3.23</v>
      </c>
    </row>
    <row r="2157" spans="1:5" x14ac:dyDescent="0.3">
      <c r="A2157" s="461">
        <v>91376</v>
      </c>
      <c r="B2157" s="459" t="s">
        <v>2896</v>
      </c>
      <c r="C2157" s="461" t="s">
        <v>75</v>
      </c>
      <c r="D2157" s="464">
        <v>8</v>
      </c>
      <c r="E2157" s="462">
        <v>8</v>
      </c>
    </row>
    <row r="2158" spans="1:5" x14ac:dyDescent="0.3">
      <c r="A2158" s="461">
        <v>5754</v>
      </c>
      <c r="B2158" s="459" t="s">
        <v>2897</v>
      </c>
      <c r="C2158" s="461" t="s">
        <v>75</v>
      </c>
      <c r="D2158" s="464">
        <v>36.49</v>
      </c>
      <c r="E2158" s="462">
        <v>36.49</v>
      </c>
    </row>
    <row r="2159" spans="1:5" x14ac:dyDescent="0.3">
      <c r="A2159" s="461">
        <v>53829</v>
      </c>
      <c r="B2159" s="459" t="s">
        <v>2898</v>
      </c>
      <c r="C2159" s="461" t="s">
        <v>75</v>
      </c>
      <c r="D2159" s="464">
        <v>118.96</v>
      </c>
      <c r="E2159" s="462">
        <v>118.96</v>
      </c>
    </row>
    <row r="2160" spans="1:5" x14ac:dyDescent="0.3">
      <c r="A2160" s="461">
        <v>91026</v>
      </c>
      <c r="B2160" s="459" t="s">
        <v>2899</v>
      </c>
      <c r="C2160" s="461" t="s">
        <v>75</v>
      </c>
      <c r="D2160" s="464">
        <v>24.91</v>
      </c>
      <c r="E2160" s="462">
        <v>24.91</v>
      </c>
    </row>
    <row r="2161" spans="1:5" x14ac:dyDescent="0.3">
      <c r="A2161" s="461">
        <v>91028</v>
      </c>
      <c r="B2161" s="459" t="s">
        <v>2900</v>
      </c>
      <c r="C2161" s="461" t="s">
        <v>75</v>
      </c>
      <c r="D2161" s="464">
        <v>4.03</v>
      </c>
      <c r="E2161" s="462">
        <v>4.03</v>
      </c>
    </row>
    <row r="2162" spans="1:5" x14ac:dyDescent="0.3">
      <c r="A2162" s="461">
        <v>91027</v>
      </c>
      <c r="B2162" s="459" t="s">
        <v>2901</v>
      </c>
      <c r="C2162" s="461" t="s">
        <v>75</v>
      </c>
      <c r="D2162" s="464">
        <v>9.99</v>
      </c>
      <c r="E2162" s="462">
        <v>9.99</v>
      </c>
    </row>
    <row r="2163" spans="1:5" x14ac:dyDescent="0.3">
      <c r="A2163" s="461">
        <v>91029</v>
      </c>
      <c r="B2163" s="459" t="s">
        <v>2902</v>
      </c>
      <c r="C2163" s="461" t="s">
        <v>75</v>
      </c>
      <c r="D2163" s="464">
        <v>45.67</v>
      </c>
      <c r="E2163" s="462">
        <v>45.67</v>
      </c>
    </row>
    <row r="2164" spans="1:5" x14ac:dyDescent="0.3">
      <c r="A2164" s="461">
        <v>91030</v>
      </c>
      <c r="B2164" s="459" t="s">
        <v>2903</v>
      </c>
      <c r="C2164" s="461" t="s">
        <v>75</v>
      </c>
      <c r="D2164" s="464">
        <v>149.81</v>
      </c>
      <c r="E2164" s="462">
        <v>149.81</v>
      </c>
    </row>
    <row r="2165" spans="1:5" x14ac:dyDescent="0.3">
      <c r="A2165" s="461">
        <v>106237</v>
      </c>
      <c r="B2165" s="459" t="s">
        <v>2904</v>
      </c>
      <c r="C2165" s="461" t="s">
        <v>75</v>
      </c>
      <c r="D2165" s="464">
        <v>0</v>
      </c>
      <c r="E2165" s="462">
        <v>0</v>
      </c>
    </row>
    <row r="2166" spans="1:5" x14ac:dyDescent="0.3">
      <c r="A2166" s="461">
        <v>106240</v>
      </c>
      <c r="B2166" s="459" t="s">
        <v>2905</v>
      </c>
      <c r="C2166" s="461" t="s">
        <v>75</v>
      </c>
      <c r="D2166" s="464">
        <v>0</v>
      </c>
      <c r="E2166" s="462">
        <v>0</v>
      </c>
    </row>
    <row r="2167" spans="1:5" x14ac:dyDescent="0.3">
      <c r="A2167" s="461">
        <v>106238</v>
      </c>
      <c r="B2167" s="459" t="s">
        <v>2906</v>
      </c>
      <c r="C2167" s="461" t="s">
        <v>75</v>
      </c>
      <c r="D2167" s="464">
        <v>0</v>
      </c>
      <c r="E2167" s="462">
        <v>0</v>
      </c>
    </row>
    <row r="2168" spans="1:5" x14ac:dyDescent="0.3">
      <c r="A2168" s="461">
        <v>106239</v>
      </c>
      <c r="B2168" s="459" t="s">
        <v>2907</v>
      </c>
      <c r="C2168" s="461" t="s">
        <v>75</v>
      </c>
      <c r="D2168" s="464">
        <v>0</v>
      </c>
      <c r="E2168" s="462">
        <v>0</v>
      </c>
    </row>
    <row r="2169" spans="1:5" x14ac:dyDescent="0.3">
      <c r="A2169" s="461">
        <v>106241</v>
      </c>
      <c r="B2169" s="459" t="s">
        <v>2908</v>
      </c>
      <c r="C2169" s="461" t="s">
        <v>75</v>
      </c>
      <c r="D2169" s="464">
        <v>226.61</v>
      </c>
      <c r="E2169" s="462">
        <v>226.61</v>
      </c>
    </row>
    <row r="2170" spans="1:5" x14ac:dyDescent="0.3">
      <c r="A2170" s="461">
        <v>106352</v>
      </c>
      <c r="B2170" s="459" t="s">
        <v>2909</v>
      </c>
      <c r="C2170" s="461" t="s">
        <v>75</v>
      </c>
      <c r="D2170" s="464">
        <v>0</v>
      </c>
      <c r="E2170" s="462">
        <v>0</v>
      </c>
    </row>
    <row r="2171" spans="1:5" x14ac:dyDescent="0.3">
      <c r="A2171" s="461">
        <v>106355</v>
      </c>
      <c r="B2171" s="459" t="s">
        <v>2910</v>
      </c>
      <c r="C2171" s="461" t="s">
        <v>75</v>
      </c>
      <c r="D2171" s="464">
        <v>0</v>
      </c>
      <c r="E2171" s="462">
        <v>0</v>
      </c>
    </row>
    <row r="2172" spans="1:5" x14ac:dyDescent="0.3">
      <c r="A2172" s="461">
        <v>106353</v>
      </c>
      <c r="B2172" s="459" t="s">
        <v>2911</v>
      </c>
      <c r="C2172" s="461" t="s">
        <v>75</v>
      </c>
      <c r="D2172" s="464">
        <v>0</v>
      </c>
      <c r="E2172" s="462">
        <v>0</v>
      </c>
    </row>
    <row r="2173" spans="1:5" x14ac:dyDescent="0.3">
      <c r="A2173" s="461">
        <v>106354</v>
      </c>
      <c r="B2173" s="459" t="s">
        <v>2912</v>
      </c>
      <c r="C2173" s="461" t="s">
        <v>75</v>
      </c>
      <c r="D2173" s="464">
        <v>0</v>
      </c>
      <c r="E2173" s="462">
        <v>0</v>
      </c>
    </row>
    <row r="2174" spans="1:5" x14ac:dyDescent="0.3">
      <c r="A2174" s="461">
        <v>106356</v>
      </c>
      <c r="B2174" s="459" t="s">
        <v>2913</v>
      </c>
      <c r="C2174" s="461" t="s">
        <v>75</v>
      </c>
      <c r="D2174" s="464">
        <v>226.61</v>
      </c>
      <c r="E2174" s="462">
        <v>226.61</v>
      </c>
    </row>
    <row r="2175" spans="1:5" x14ac:dyDescent="0.3">
      <c r="A2175" s="461">
        <v>106357</v>
      </c>
      <c r="B2175" s="459" t="s">
        <v>2914</v>
      </c>
      <c r="C2175" s="461" t="s">
        <v>75</v>
      </c>
      <c r="D2175" s="464">
        <v>0</v>
      </c>
      <c r="E2175" s="462">
        <v>0</v>
      </c>
    </row>
    <row r="2176" spans="1:5" x14ac:dyDescent="0.3">
      <c r="A2176" s="461">
        <v>106360</v>
      </c>
      <c r="B2176" s="459" t="s">
        <v>2915</v>
      </c>
      <c r="C2176" s="461" t="s">
        <v>75</v>
      </c>
      <c r="D2176" s="464">
        <v>0</v>
      </c>
      <c r="E2176" s="462">
        <v>0</v>
      </c>
    </row>
    <row r="2177" spans="1:5" x14ac:dyDescent="0.3">
      <c r="A2177" s="461">
        <v>106358</v>
      </c>
      <c r="B2177" s="459" t="s">
        <v>2916</v>
      </c>
      <c r="C2177" s="461" t="s">
        <v>75</v>
      </c>
      <c r="D2177" s="464">
        <v>0</v>
      </c>
      <c r="E2177" s="462">
        <v>0</v>
      </c>
    </row>
    <row r="2178" spans="1:5" x14ac:dyDescent="0.3">
      <c r="A2178" s="461">
        <v>106359</v>
      </c>
      <c r="B2178" s="459" t="s">
        <v>2917</v>
      </c>
      <c r="C2178" s="461" t="s">
        <v>75</v>
      </c>
      <c r="D2178" s="464">
        <v>0</v>
      </c>
      <c r="E2178" s="462">
        <v>0</v>
      </c>
    </row>
    <row r="2179" spans="1:5" x14ac:dyDescent="0.3">
      <c r="A2179" s="461">
        <v>106361</v>
      </c>
      <c r="B2179" s="459" t="s">
        <v>2918</v>
      </c>
      <c r="C2179" s="461" t="s">
        <v>75</v>
      </c>
      <c r="D2179" s="464">
        <v>307.57</v>
      </c>
      <c r="E2179" s="462">
        <v>307.57</v>
      </c>
    </row>
    <row r="2180" spans="1:5" x14ac:dyDescent="0.3">
      <c r="A2180" s="461">
        <v>102812</v>
      </c>
      <c r="B2180" s="459" t="s">
        <v>2919</v>
      </c>
      <c r="C2180" s="461" t="s">
        <v>75</v>
      </c>
      <c r="D2180" s="464">
        <v>0</v>
      </c>
      <c r="E2180" s="462">
        <v>0</v>
      </c>
    </row>
    <row r="2181" spans="1:5" x14ac:dyDescent="0.3">
      <c r="A2181" s="461">
        <v>102813</v>
      </c>
      <c r="B2181" s="459" t="s">
        <v>2920</v>
      </c>
      <c r="C2181" s="461" t="s">
        <v>75</v>
      </c>
      <c r="D2181" s="464">
        <v>0</v>
      </c>
      <c r="E2181" s="462">
        <v>0</v>
      </c>
    </row>
    <row r="2182" spans="1:5" x14ac:dyDescent="0.3">
      <c r="A2182" s="461">
        <v>102814</v>
      </c>
      <c r="B2182" s="459" t="s">
        <v>2921</v>
      </c>
      <c r="C2182" s="461" t="s">
        <v>75</v>
      </c>
      <c r="D2182" s="464">
        <v>0</v>
      </c>
      <c r="E2182" s="462">
        <v>0</v>
      </c>
    </row>
    <row r="2183" spans="1:5" x14ac:dyDescent="0.3">
      <c r="A2183" s="461">
        <v>102815</v>
      </c>
      <c r="B2183" s="459" t="s">
        <v>2922</v>
      </c>
      <c r="C2183" s="461" t="s">
        <v>75</v>
      </c>
      <c r="D2183" s="464">
        <v>3.43</v>
      </c>
      <c r="E2183" s="462">
        <v>3.43</v>
      </c>
    </row>
    <row r="2184" spans="1:5" x14ac:dyDescent="0.3">
      <c r="A2184" s="461">
        <v>91529</v>
      </c>
      <c r="B2184" s="459" t="s">
        <v>2923</v>
      </c>
      <c r="C2184" s="461" t="s">
        <v>75</v>
      </c>
      <c r="D2184" s="464">
        <v>0.9</v>
      </c>
      <c r="E2184" s="462">
        <v>0.9</v>
      </c>
    </row>
    <row r="2185" spans="1:5" x14ac:dyDescent="0.3">
      <c r="A2185" s="461">
        <v>91530</v>
      </c>
      <c r="B2185" s="459" t="s">
        <v>2924</v>
      </c>
      <c r="C2185" s="461" t="s">
        <v>75</v>
      </c>
      <c r="D2185" s="464">
        <v>0.24</v>
      </c>
      <c r="E2185" s="462">
        <v>0.24</v>
      </c>
    </row>
    <row r="2186" spans="1:5" x14ac:dyDescent="0.3">
      <c r="A2186" s="461">
        <v>91531</v>
      </c>
      <c r="B2186" s="459" t="s">
        <v>2925</v>
      </c>
      <c r="C2186" s="461" t="s">
        <v>75</v>
      </c>
      <c r="D2186" s="464">
        <v>1.1299999999999999</v>
      </c>
      <c r="E2186" s="462">
        <v>1.1299999999999999</v>
      </c>
    </row>
    <row r="2187" spans="1:5" x14ac:dyDescent="0.3">
      <c r="A2187" s="461">
        <v>91532</v>
      </c>
      <c r="B2187" s="459" t="s">
        <v>2926</v>
      </c>
      <c r="C2187" s="461" t="s">
        <v>75</v>
      </c>
      <c r="D2187" s="464">
        <v>6.76</v>
      </c>
      <c r="E2187" s="462">
        <v>6.76</v>
      </c>
    </row>
    <row r="2188" spans="1:5" x14ac:dyDescent="0.3">
      <c r="A2188" s="461">
        <v>95260</v>
      </c>
      <c r="B2188" s="459" t="s">
        <v>2927</v>
      </c>
      <c r="C2188" s="461" t="s">
        <v>75</v>
      </c>
      <c r="D2188" s="464">
        <v>0.73</v>
      </c>
      <c r="E2188" s="462">
        <v>0.73</v>
      </c>
    </row>
    <row r="2189" spans="1:5" x14ac:dyDescent="0.3">
      <c r="A2189" s="461">
        <v>95261</v>
      </c>
      <c r="B2189" s="459" t="s">
        <v>2928</v>
      </c>
      <c r="C2189" s="461" t="s">
        <v>75</v>
      </c>
      <c r="D2189" s="464">
        <v>0.19</v>
      </c>
      <c r="E2189" s="462">
        <v>0.19</v>
      </c>
    </row>
    <row r="2190" spans="1:5" x14ac:dyDescent="0.3">
      <c r="A2190" s="461">
        <v>95262</v>
      </c>
      <c r="B2190" s="459" t="s">
        <v>2929</v>
      </c>
      <c r="C2190" s="461" t="s">
        <v>75</v>
      </c>
      <c r="D2190" s="464">
        <v>0.91</v>
      </c>
      <c r="E2190" s="462">
        <v>0.91</v>
      </c>
    </row>
    <row r="2191" spans="1:5" x14ac:dyDescent="0.3">
      <c r="A2191" s="461">
        <v>95263</v>
      </c>
      <c r="B2191" s="459" t="s">
        <v>2930</v>
      </c>
      <c r="C2191" s="461" t="s">
        <v>75</v>
      </c>
      <c r="D2191" s="464">
        <v>5.12</v>
      </c>
      <c r="E2191" s="462">
        <v>5.12</v>
      </c>
    </row>
    <row r="2192" spans="1:5" x14ac:dyDescent="0.3">
      <c r="A2192" s="461">
        <v>90968</v>
      </c>
      <c r="B2192" s="459" t="s">
        <v>2931</v>
      </c>
      <c r="C2192" s="461" t="s">
        <v>75</v>
      </c>
      <c r="D2192" s="464">
        <v>7.04</v>
      </c>
      <c r="E2192" s="462">
        <v>7.04</v>
      </c>
    </row>
    <row r="2193" spans="1:5" x14ac:dyDescent="0.3">
      <c r="A2193" s="461">
        <v>90969</v>
      </c>
      <c r="B2193" s="459" t="s">
        <v>2932</v>
      </c>
      <c r="C2193" s="461" t="s">
        <v>75</v>
      </c>
      <c r="D2193" s="464">
        <v>1.89</v>
      </c>
      <c r="E2193" s="462">
        <v>1.89</v>
      </c>
    </row>
    <row r="2194" spans="1:5" x14ac:dyDescent="0.3">
      <c r="A2194" s="461">
        <v>90970</v>
      </c>
      <c r="B2194" s="459" t="s">
        <v>2933</v>
      </c>
      <c r="C2194" s="461" t="s">
        <v>75</v>
      </c>
      <c r="D2194" s="464">
        <v>8.81</v>
      </c>
      <c r="E2194" s="462">
        <v>8.81</v>
      </c>
    </row>
    <row r="2195" spans="1:5" x14ac:dyDescent="0.3">
      <c r="A2195" s="461">
        <v>90971</v>
      </c>
      <c r="B2195" s="459" t="s">
        <v>2934</v>
      </c>
      <c r="C2195" s="461" t="s">
        <v>75</v>
      </c>
      <c r="D2195" s="464">
        <v>61.89</v>
      </c>
      <c r="E2195" s="462">
        <v>61.89</v>
      </c>
    </row>
    <row r="2196" spans="1:5" x14ac:dyDescent="0.3">
      <c r="A2196" s="461">
        <v>90992</v>
      </c>
      <c r="B2196" s="459" t="s">
        <v>2935</v>
      </c>
      <c r="C2196" s="461" t="s">
        <v>75</v>
      </c>
      <c r="D2196" s="464">
        <v>8.35</v>
      </c>
      <c r="E2196" s="462">
        <v>8.35</v>
      </c>
    </row>
    <row r="2197" spans="1:5" x14ac:dyDescent="0.3">
      <c r="A2197" s="461">
        <v>90993</v>
      </c>
      <c r="B2197" s="459" t="s">
        <v>2936</v>
      </c>
      <c r="C2197" s="461" t="s">
        <v>75</v>
      </c>
      <c r="D2197" s="464">
        <v>2.2400000000000002</v>
      </c>
      <c r="E2197" s="462">
        <v>2.2400000000000002</v>
      </c>
    </row>
    <row r="2198" spans="1:5" x14ac:dyDescent="0.3">
      <c r="A2198" s="461">
        <v>90994</v>
      </c>
      <c r="B2198" s="459" t="s">
        <v>2937</v>
      </c>
      <c r="C2198" s="461" t="s">
        <v>75</v>
      </c>
      <c r="D2198" s="464">
        <v>10.45</v>
      </c>
      <c r="E2198" s="462">
        <v>10.45</v>
      </c>
    </row>
    <row r="2199" spans="1:5" x14ac:dyDescent="0.3">
      <c r="A2199" s="461">
        <v>90995</v>
      </c>
      <c r="B2199" s="459" t="s">
        <v>2938</v>
      </c>
      <c r="C2199" s="461" t="s">
        <v>75</v>
      </c>
      <c r="D2199" s="464">
        <v>84.07</v>
      </c>
      <c r="E2199" s="462">
        <v>84.07</v>
      </c>
    </row>
    <row r="2200" spans="1:5" x14ac:dyDescent="0.3">
      <c r="A2200" s="461">
        <v>90957</v>
      </c>
      <c r="B2200" s="459" t="s">
        <v>2939</v>
      </c>
      <c r="C2200" s="461" t="s">
        <v>75</v>
      </c>
      <c r="D2200" s="464">
        <v>5.26</v>
      </c>
      <c r="E2200" s="462">
        <v>5.26</v>
      </c>
    </row>
    <row r="2201" spans="1:5" x14ac:dyDescent="0.3">
      <c r="A2201" s="461">
        <v>90958</v>
      </c>
      <c r="B2201" s="459" t="s">
        <v>2940</v>
      </c>
      <c r="C2201" s="461" t="s">
        <v>75</v>
      </c>
      <c r="D2201" s="464">
        <v>1.41</v>
      </c>
      <c r="E2201" s="462">
        <v>1.41</v>
      </c>
    </row>
    <row r="2202" spans="1:5" x14ac:dyDescent="0.3">
      <c r="A2202" s="461">
        <v>5797</v>
      </c>
      <c r="B2202" s="459" t="s">
        <v>2941</v>
      </c>
      <c r="C2202" s="461" t="s">
        <v>75</v>
      </c>
      <c r="D2202" s="464">
        <v>6.58</v>
      </c>
      <c r="E2202" s="462">
        <v>6.58</v>
      </c>
    </row>
    <row r="2203" spans="1:5" x14ac:dyDescent="0.3">
      <c r="A2203" s="461">
        <v>53865</v>
      </c>
      <c r="B2203" s="459" t="s">
        <v>2942</v>
      </c>
      <c r="C2203" s="461" t="s">
        <v>75</v>
      </c>
      <c r="D2203" s="464">
        <v>48.14</v>
      </c>
      <c r="E2203" s="462">
        <v>48.14</v>
      </c>
    </row>
    <row r="2204" spans="1:5" x14ac:dyDescent="0.3">
      <c r="A2204" s="461">
        <v>90975</v>
      </c>
      <c r="B2204" s="459" t="s">
        <v>2943</v>
      </c>
      <c r="C2204" s="461" t="s">
        <v>75</v>
      </c>
      <c r="D2204" s="464">
        <v>17.89</v>
      </c>
      <c r="E2204" s="462">
        <v>17.89</v>
      </c>
    </row>
    <row r="2205" spans="1:5" x14ac:dyDescent="0.3">
      <c r="A2205" s="461">
        <v>90976</v>
      </c>
      <c r="B2205" s="459" t="s">
        <v>2944</v>
      </c>
      <c r="C2205" s="461" t="s">
        <v>75</v>
      </c>
      <c r="D2205" s="464">
        <v>4.8</v>
      </c>
      <c r="E2205" s="462">
        <v>4.8</v>
      </c>
    </row>
    <row r="2206" spans="1:5" x14ac:dyDescent="0.3">
      <c r="A2206" s="461">
        <v>90977</v>
      </c>
      <c r="B2206" s="459" t="s">
        <v>2945</v>
      </c>
      <c r="C2206" s="461" t="s">
        <v>75</v>
      </c>
      <c r="D2206" s="464">
        <v>22.39</v>
      </c>
      <c r="E2206" s="462">
        <v>22.39</v>
      </c>
    </row>
    <row r="2207" spans="1:5" x14ac:dyDescent="0.3">
      <c r="A2207" s="461">
        <v>90978</v>
      </c>
      <c r="B2207" s="459" t="s">
        <v>2946</v>
      </c>
      <c r="C2207" s="461" t="s">
        <v>75</v>
      </c>
      <c r="D2207" s="464">
        <v>160.57</v>
      </c>
      <c r="E2207" s="462">
        <v>160.57</v>
      </c>
    </row>
    <row r="2208" spans="1:5" x14ac:dyDescent="0.3">
      <c r="A2208" s="461">
        <v>90960</v>
      </c>
      <c r="B2208" s="459" t="s">
        <v>2947</v>
      </c>
      <c r="C2208" s="461" t="s">
        <v>75</v>
      </c>
      <c r="D2208" s="464">
        <v>7.02</v>
      </c>
      <c r="E2208" s="462">
        <v>7.02</v>
      </c>
    </row>
    <row r="2209" spans="1:5" x14ac:dyDescent="0.3">
      <c r="A2209" s="461">
        <v>90961</v>
      </c>
      <c r="B2209" s="459" t="s">
        <v>2948</v>
      </c>
      <c r="C2209" s="461" t="s">
        <v>75</v>
      </c>
      <c r="D2209" s="464">
        <v>1.88</v>
      </c>
      <c r="E2209" s="462">
        <v>1.88</v>
      </c>
    </row>
    <row r="2210" spans="1:5" x14ac:dyDescent="0.3">
      <c r="A2210" s="461">
        <v>90962</v>
      </c>
      <c r="B2210" s="459" t="s">
        <v>2949</v>
      </c>
      <c r="C2210" s="461" t="s">
        <v>75</v>
      </c>
      <c r="D2210" s="464">
        <v>8.7899999999999991</v>
      </c>
      <c r="E2210" s="462">
        <v>8.7899999999999991</v>
      </c>
    </row>
    <row r="2211" spans="1:5" x14ac:dyDescent="0.3">
      <c r="A2211" s="461">
        <v>90963</v>
      </c>
      <c r="B2211" s="459" t="s">
        <v>2950</v>
      </c>
      <c r="C2211" s="461" t="s">
        <v>75</v>
      </c>
      <c r="D2211" s="464">
        <v>15.27</v>
      </c>
      <c r="E2211" s="462">
        <v>15.27</v>
      </c>
    </row>
    <row r="2212" spans="1:5" x14ac:dyDescent="0.3">
      <c r="A2212" s="461">
        <v>102966</v>
      </c>
      <c r="B2212" s="459" t="s">
        <v>2951</v>
      </c>
      <c r="C2212" s="461" t="s">
        <v>75</v>
      </c>
      <c r="D2212" s="464">
        <v>0.17</v>
      </c>
      <c r="E2212" s="462">
        <v>0.17</v>
      </c>
    </row>
    <row r="2213" spans="1:5" x14ac:dyDescent="0.3">
      <c r="A2213" s="461">
        <v>102967</v>
      </c>
      <c r="B2213" s="459" t="s">
        <v>2952</v>
      </c>
      <c r="C2213" s="461" t="s">
        <v>75</v>
      </c>
      <c r="D2213" s="464">
        <v>0.03</v>
      </c>
      <c r="E2213" s="462">
        <v>0.03</v>
      </c>
    </row>
    <row r="2214" spans="1:5" x14ac:dyDescent="0.3">
      <c r="A2214" s="461">
        <v>102968</v>
      </c>
      <c r="B2214" s="459" t="s">
        <v>2953</v>
      </c>
      <c r="C2214" s="461" t="s">
        <v>75</v>
      </c>
      <c r="D2214" s="464">
        <v>0.16</v>
      </c>
      <c r="E2214" s="462">
        <v>0.16</v>
      </c>
    </row>
    <row r="2215" spans="1:5" x14ac:dyDescent="0.3">
      <c r="A2215" s="461">
        <v>102969</v>
      </c>
      <c r="B2215" s="459" t="s">
        <v>2954</v>
      </c>
      <c r="C2215" s="461" t="s">
        <v>75</v>
      </c>
      <c r="D2215" s="464">
        <v>0.15</v>
      </c>
      <c r="E2215" s="462">
        <v>0.15</v>
      </c>
    </row>
    <row r="2216" spans="1:5" x14ac:dyDescent="0.3">
      <c r="A2216" s="461">
        <v>102818</v>
      </c>
      <c r="B2216" s="459" t="s">
        <v>2955</v>
      </c>
      <c r="C2216" s="461" t="s">
        <v>75</v>
      </c>
      <c r="D2216" s="464">
        <v>0</v>
      </c>
      <c r="E2216" s="462">
        <v>0</v>
      </c>
    </row>
    <row r="2217" spans="1:5" x14ac:dyDescent="0.3">
      <c r="A2217" s="461">
        <v>102819</v>
      </c>
      <c r="B2217" s="459" t="s">
        <v>2956</v>
      </c>
      <c r="C2217" s="461" t="s">
        <v>75</v>
      </c>
      <c r="D2217" s="464">
        <v>0</v>
      </c>
      <c r="E2217" s="462">
        <v>0</v>
      </c>
    </row>
    <row r="2218" spans="1:5" x14ac:dyDescent="0.3">
      <c r="A2218" s="461">
        <v>102820</v>
      </c>
      <c r="B2218" s="459" t="s">
        <v>2957</v>
      </c>
      <c r="C2218" s="461" t="s">
        <v>75</v>
      </c>
      <c r="D2218" s="464">
        <v>0</v>
      </c>
      <c r="E2218" s="462">
        <v>0</v>
      </c>
    </row>
    <row r="2219" spans="1:5" x14ac:dyDescent="0.3">
      <c r="A2219" s="461">
        <v>102832</v>
      </c>
      <c r="B2219" s="459" t="s">
        <v>2958</v>
      </c>
      <c r="C2219" s="461" t="s">
        <v>75</v>
      </c>
      <c r="D2219" s="464">
        <v>8.58</v>
      </c>
      <c r="E2219" s="462">
        <v>8.58</v>
      </c>
    </row>
    <row r="2220" spans="1:5" x14ac:dyDescent="0.3">
      <c r="A2220" s="461">
        <v>102823</v>
      </c>
      <c r="B2220" s="459" t="s">
        <v>2959</v>
      </c>
      <c r="C2220" s="461" t="s">
        <v>75</v>
      </c>
      <c r="D2220" s="464">
        <v>0</v>
      </c>
      <c r="E2220" s="462">
        <v>0</v>
      </c>
    </row>
    <row r="2221" spans="1:5" x14ac:dyDescent="0.3">
      <c r="A2221" s="461">
        <v>102824</v>
      </c>
      <c r="B2221" s="459" t="s">
        <v>2960</v>
      </c>
      <c r="C2221" s="461" t="s">
        <v>75</v>
      </c>
      <c r="D2221" s="464">
        <v>0</v>
      </c>
      <c r="E2221" s="462">
        <v>0</v>
      </c>
    </row>
    <row r="2222" spans="1:5" x14ac:dyDescent="0.3">
      <c r="A2222" s="461">
        <v>102825</v>
      </c>
      <c r="B2222" s="459" t="s">
        <v>2961</v>
      </c>
      <c r="C2222" s="461" t="s">
        <v>75</v>
      </c>
      <c r="D2222" s="464">
        <v>0</v>
      </c>
      <c r="E2222" s="462">
        <v>0</v>
      </c>
    </row>
    <row r="2223" spans="1:5" x14ac:dyDescent="0.3">
      <c r="A2223" s="461">
        <v>102826</v>
      </c>
      <c r="B2223" s="459" t="s">
        <v>2962</v>
      </c>
      <c r="C2223" s="461" t="s">
        <v>75</v>
      </c>
      <c r="D2223" s="464">
        <v>6.44</v>
      </c>
      <c r="E2223" s="462">
        <v>6.44</v>
      </c>
    </row>
    <row r="2224" spans="1:5" x14ac:dyDescent="0.3">
      <c r="A2224" s="461">
        <v>103934</v>
      </c>
      <c r="B2224" s="459" t="s">
        <v>2963</v>
      </c>
      <c r="C2224" s="461" t="s">
        <v>75</v>
      </c>
      <c r="D2224" s="464">
        <v>0</v>
      </c>
      <c r="E2224" s="462">
        <v>0</v>
      </c>
    </row>
    <row r="2225" spans="1:5" x14ac:dyDescent="0.3">
      <c r="A2225" s="461">
        <v>103935</v>
      </c>
      <c r="B2225" s="459" t="s">
        <v>2964</v>
      </c>
      <c r="C2225" s="461" t="s">
        <v>75</v>
      </c>
      <c r="D2225" s="464">
        <v>0</v>
      </c>
      <c r="E2225" s="462">
        <v>0</v>
      </c>
    </row>
    <row r="2226" spans="1:5" x14ac:dyDescent="0.3">
      <c r="A2226" s="461">
        <v>103936</v>
      </c>
      <c r="B2226" s="459" t="s">
        <v>2965</v>
      </c>
      <c r="C2226" s="461" t="s">
        <v>75</v>
      </c>
      <c r="D2226" s="464">
        <v>0</v>
      </c>
      <c r="E2226" s="462">
        <v>0</v>
      </c>
    </row>
    <row r="2227" spans="1:5" x14ac:dyDescent="0.3">
      <c r="A2227" s="461">
        <v>103937</v>
      </c>
      <c r="B2227" s="459" t="s">
        <v>2966</v>
      </c>
      <c r="C2227" s="461" t="s">
        <v>75</v>
      </c>
      <c r="D2227" s="464">
        <v>1.54</v>
      </c>
      <c r="E2227" s="462">
        <v>1.54</v>
      </c>
    </row>
    <row r="2228" spans="1:5" x14ac:dyDescent="0.3">
      <c r="A2228" s="461">
        <v>103940</v>
      </c>
      <c r="B2228" s="459" t="s">
        <v>2967</v>
      </c>
      <c r="C2228" s="461" t="s">
        <v>75</v>
      </c>
      <c r="D2228" s="464">
        <v>0</v>
      </c>
      <c r="E2228" s="462">
        <v>0</v>
      </c>
    </row>
    <row r="2229" spans="1:5" x14ac:dyDescent="0.3">
      <c r="A2229" s="461">
        <v>103941</v>
      </c>
      <c r="B2229" s="459" t="s">
        <v>2968</v>
      </c>
      <c r="C2229" s="461" t="s">
        <v>75</v>
      </c>
      <c r="D2229" s="464">
        <v>0</v>
      </c>
      <c r="E2229" s="462">
        <v>0</v>
      </c>
    </row>
    <row r="2230" spans="1:5" x14ac:dyDescent="0.3">
      <c r="A2230" s="461">
        <v>103942</v>
      </c>
      <c r="B2230" s="459" t="s">
        <v>2969</v>
      </c>
      <c r="C2230" s="461" t="s">
        <v>75</v>
      </c>
      <c r="D2230" s="464">
        <v>0</v>
      </c>
      <c r="E2230" s="462">
        <v>0</v>
      </c>
    </row>
    <row r="2231" spans="1:5" x14ac:dyDescent="0.3">
      <c r="A2231" s="461">
        <v>103943</v>
      </c>
      <c r="B2231" s="459" t="s">
        <v>2970</v>
      </c>
      <c r="C2231" s="461" t="s">
        <v>75</v>
      </c>
      <c r="D2231" s="464">
        <v>1.54</v>
      </c>
      <c r="E2231" s="462">
        <v>1.54</v>
      </c>
    </row>
    <row r="2232" spans="1:5" x14ac:dyDescent="0.3">
      <c r="A2232" s="461">
        <v>106406</v>
      </c>
      <c r="B2232" s="459" t="s">
        <v>2971</v>
      </c>
      <c r="C2232" s="461" t="s">
        <v>75</v>
      </c>
      <c r="D2232" s="464">
        <v>9.8800000000000008</v>
      </c>
      <c r="E2232" s="462">
        <v>9.8800000000000008</v>
      </c>
    </row>
    <row r="2233" spans="1:5" x14ac:dyDescent="0.3">
      <c r="A2233" s="461">
        <v>106407</v>
      </c>
      <c r="B2233" s="459" t="s">
        <v>2972</v>
      </c>
      <c r="C2233" s="461" t="s">
        <v>75</v>
      </c>
      <c r="D2233" s="464">
        <v>2.0299999999999998</v>
      </c>
      <c r="E2233" s="462">
        <v>2.0299999999999998</v>
      </c>
    </row>
    <row r="2234" spans="1:5" x14ac:dyDescent="0.3">
      <c r="A2234" s="461">
        <v>106408</v>
      </c>
      <c r="B2234" s="459" t="s">
        <v>2973</v>
      </c>
      <c r="C2234" s="461" t="s">
        <v>75</v>
      </c>
      <c r="D2234" s="464">
        <v>6.86</v>
      </c>
      <c r="E2234" s="462">
        <v>6.86</v>
      </c>
    </row>
    <row r="2235" spans="1:5" x14ac:dyDescent="0.3">
      <c r="A2235" s="461">
        <v>106409</v>
      </c>
      <c r="B2235" s="459" t="s">
        <v>2974</v>
      </c>
      <c r="C2235" s="461" t="s">
        <v>75</v>
      </c>
      <c r="D2235" s="464">
        <v>4.16</v>
      </c>
      <c r="E2235" s="462">
        <v>4.16</v>
      </c>
    </row>
    <row r="2236" spans="1:5" x14ac:dyDescent="0.3">
      <c r="A2236" s="461">
        <v>91279</v>
      </c>
      <c r="B2236" s="459" t="s">
        <v>2975</v>
      </c>
      <c r="C2236" s="461" t="s">
        <v>75</v>
      </c>
      <c r="D2236" s="464">
        <v>0.39</v>
      </c>
      <c r="E2236" s="462">
        <v>0.39</v>
      </c>
    </row>
    <row r="2237" spans="1:5" x14ac:dyDescent="0.3">
      <c r="A2237" s="461">
        <v>91280</v>
      </c>
      <c r="B2237" s="459" t="s">
        <v>2976</v>
      </c>
      <c r="C2237" s="461" t="s">
        <v>75</v>
      </c>
      <c r="D2237" s="464">
        <v>0.08</v>
      </c>
      <c r="E2237" s="462">
        <v>0.08</v>
      </c>
    </row>
    <row r="2238" spans="1:5" x14ac:dyDescent="0.3">
      <c r="A2238" s="461">
        <v>91281</v>
      </c>
      <c r="B2238" s="459" t="s">
        <v>2977</v>
      </c>
      <c r="C2238" s="461" t="s">
        <v>75</v>
      </c>
      <c r="D2238" s="464">
        <v>0.5</v>
      </c>
      <c r="E2238" s="462">
        <v>0.5</v>
      </c>
    </row>
    <row r="2239" spans="1:5" x14ac:dyDescent="0.3">
      <c r="A2239" s="461">
        <v>91282</v>
      </c>
      <c r="B2239" s="459" t="s">
        <v>2978</v>
      </c>
      <c r="C2239" s="461" t="s">
        <v>75</v>
      </c>
      <c r="D2239" s="464">
        <v>9.52</v>
      </c>
      <c r="E2239" s="462">
        <v>9.52</v>
      </c>
    </row>
    <row r="2240" spans="1:5" x14ac:dyDescent="0.3">
      <c r="A2240" s="461">
        <v>95278</v>
      </c>
      <c r="B2240" s="459" t="s">
        <v>2979</v>
      </c>
      <c r="C2240" s="461" t="s">
        <v>75</v>
      </c>
      <c r="D2240" s="464">
        <v>0.73</v>
      </c>
      <c r="E2240" s="462">
        <v>0.73</v>
      </c>
    </row>
    <row r="2241" spans="1:5" x14ac:dyDescent="0.3">
      <c r="A2241" s="461">
        <v>95279</v>
      </c>
      <c r="B2241" s="459" t="s">
        <v>2980</v>
      </c>
      <c r="C2241" s="461" t="s">
        <v>75</v>
      </c>
      <c r="D2241" s="464">
        <v>0.15</v>
      </c>
      <c r="E2241" s="462">
        <v>0.15</v>
      </c>
    </row>
    <row r="2242" spans="1:5" x14ac:dyDescent="0.3">
      <c r="A2242" s="461">
        <v>95280</v>
      </c>
      <c r="B2242" s="459" t="s">
        <v>2981</v>
      </c>
      <c r="C2242" s="461" t="s">
        <v>75</v>
      </c>
      <c r="D2242" s="464">
        <v>0.71</v>
      </c>
      <c r="E2242" s="462">
        <v>0.71</v>
      </c>
    </row>
    <row r="2243" spans="1:5" x14ac:dyDescent="0.3">
      <c r="A2243" s="461">
        <v>95281</v>
      </c>
      <c r="B2243" s="459" t="s">
        <v>2982</v>
      </c>
      <c r="C2243" s="461" t="s">
        <v>75</v>
      </c>
      <c r="D2243" s="464">
        <v>9.4600000000000009</v>
      </c>
      <c r="E2243" s="462">
        <v>9.4600000000000009</v>
      </c>
    </row>
    <row r="2244" spans="1:5" x14ac:dyDescent="0.3">
      <c r="A2244" s="461">
        <v>95124</v>
      </c>
      <c r="B2244" s="459" t="s">
        <v>2983</v>
      </c>
      <c r="C2244" s="461" t="s">
        <v>75</v>
      </c>
      <c r="D2244" s="464">
        <v>6.26</v>
      </c>
      <c r="E2244" s="462">
        <v>6.26</v>
      </c>
    </row>
    <row r="2245" spans="1:5" x14ac:dyDescent="0.3">
      <c r="A2245" s="461">
        <v>95123</v>
      </c>
      <c r="B2245" s="459" t="s">
        <v>2984</v>
      </c>
      <c r="C2245" s="461" t="s">
        <v>75</v>
      </c>
      <c r="D2245" s="464">
        <v>20.309999999999999</v>
      </c>
      <c r="E2245" s="462">
        <v>20.309999999999999</v>
      </c>
    </row>
    <row r="2246" spans="1:5" x14ac:dyDescent="0.3">
      <c r="A2246" s="461">
        <v>95125</v>
      </c>
      <c r="B2246" s="459" t="s">
        <v>2985</v>
      </c>
      <c r="C2246" s="461" t="s">
        <v>75</v>
      </c>
      <c r="D2246" s="464">
        <v>22.22</v>
      </c>
      <c r="E2246" s="462">
        <v>22.22</v>
      </c>
    </row>
    <row r="2247" spans="1:5" x14ac:dyDescent="0.3">
      <c r="A2247" s="461">
        <v>95126</v>
      </c>
      <c r="B2247" s="459" t="s">
        <v>2986</v>
      </c>
      <c r="C2247" s="461" t="s">
        <v>75</v>
      </c>
      <c r="D2247" s="464">
        <v>150.36000000000001</v>
      </c>
      <c r="E2247" s="462">
        <v>150.36000000000001</v>
      </c>
    </row>
    <row r="2248" spans="1:5" x14ac:dyDescent="0.3">
      <c r="A2248" s="461">
        <v>92040</v>
      </c>
      <c r="B2248" s="459" t="s">
        <v>2987</v>
      </c>
      <c r="C2248" s="461" t="s">
        <v>75</v>
      </c>
      <c r="D2248" s="464">
        <v>7.36</v>
      </c>
      <c r="E2248" s="462">
        <v>7.36</v>
      </c>
    </row>
    <row r="2249" spans="1:5" x14ac:dyDescent="0.3">
      <c r="A2249" s="461">
        <v>92041</v>
      </c>
      <c r="B2249" s="459" t="s">
        <v>2988</v>
      </c>
      <c r="C2249" s="461" t="s">
        <v>75</v>
      </c>
      <c r="D2249" s="464">
        <v>1.51</v>
      </c>
      <c r="E2249" s="462">
        <v>1.51</v>
      </c>
    </row>
    <row r="2250" spans="1:5" x14ac:dyDescent="0.3">
      <c r="A2250" s="461">
        <v>92042</v>
      </c>
      <c r="B2250" s="459" t="s">
        <v>2989</v>
      </c>
      <c r="C2250" s="461" t="s">
        <v>75</v>
      </c>
      <c r="D2250" s="464">
        <v>6.13</v>
      </c>
      <c r="E2250" s="462">
        <v>6.13</v>
      </c>
    </row>
    <row r="2251" spans="1:5" x14ac:dyDescent="0.3">
      <c r="A2251" s="461">
        <v>106410</v>
      </c>
      <c r="B2251" s="459" t="s">
        <v>2990</v>
      </c>
      <c r="C2251" s="461" t="s">
        <v>75</v>
      </c>
      <c r="D2251" s="464">
        <v>4.76</v>
      </c>
      <c r="E2251" s="462">
        <v>4.76</v>
      </c>
    </row>
    <row r="2252" spans="1:5" x14ac:dyDescent="0.3">
      <c r="A2252" s="461">
        <v>106411</v>
      </c>
      <c r="B2252" s="459" t="s">
        <v>2991</v>
      </c>
      <c r="C2252" s="461" t="s">
        <v>75</v>
      </c>
      <c r="D2252" s="464">
        <v>2.02</v>
      </c>
      <c r="E2252" s="462">
        <v>2.02</v>
      </c>
    </row>
    <row r="2253" spans="1:5" x14ac:dyDescent="0.3">
      <c r="A2253" s="461">
        <v>106412</v>
      </c>
      <c r="B2253" s="459" t="s">
        <v>2992</v>
      </c>
      <c r="C2253" s="461" t="s">
        <v>75</v>
      </c>
      <c r="D2253" s="464">
        <v>5.21</v>
      </c>
      <c r="E2253" s="462">
        <v>5.21</v>
      </c>
    </row>
    <row r="2254" spans="1:5" x14ac:dyDescent="0.3">
      <c r="A2254" s="461">
        <v>106413</v>
      </c>
      <c r="B2254" s="459" t="s">
        <v>2993</v>
      </c>
      <c r="C2254" s="461" t="s">
        <v>75</v>
      </c>
      <c r="D2254" s="464">
        <v>2.56</v>
      </c>
      <c r="E2254" s="462">
        <v>2.56</v>
      </c>
    </row>
    <row r="2255" spans="1:5" x14ac:dyDescent="0.3">
      <c r="A2255" s="461">
        <v>102829</v>
      </c>
      <c r="B2255" s="459" t="s">
        <v>2994</v>
      </c>
      <c r="C2255" s="461" t="s">
        <v>75</v>
      </c>
      <c r="D2255" s="464">
        <v>0</v>
      </c>
      <c r="E2255" s="462">
        <v>0</v>
      </c>
    </row>
    <row r="2256" spans="1:5" x14ac:dyDescent="0.3">
      <c r="A2256" s="461">
        <v>102830</v>
      </c>
      <c r="B2256" s="459" t="s">
        <v>2995</v>
      </c>
      <c r="C2256" s="461" t="s">
        <v>75</v>
      </c>
      <c r="D2256" s="464">
        <v>0</v>
      </c>
      <c r="E2256" s="462">
        <v>0</v>
      </c>
    </row>
    <row r="2257" spans="1:5" x14ac:dyDescent="0.3">
      <c r="A2257" s="461">
        <v>102831</v>
      </c>
      <c r="B2257" s="459" t="s">
        <v>2996</v>
      </c>
      <c r="C2257" s="461" t="s">
        <v>75</v>
      </c>
      <c r="D2257" s="464">
        <v>0</v>
      </c>
      <c r="E2257" s="462">
        <v>0</v>
      </c>
    </row>
    <row r="2258" spans="1:5" x14ac:dyDescent="0.3">
      <c r="A2258" s="461">
        <v>92114</v>
      </c>
      <c r="B2258" s="459" t="s">
        <v>2997</v>
      </c>
      <c r="C2258" s="461" t="s">
        <v>75</v>
      </c>
      <c r="D2258" s="464">
        <v>0.25</v>
      </c>
      <c r="E2258" s="462">
        <v>0.25</v>
      </c>
    </row>
    <row r="2259" spans="1:5" x14ac:dyDescent="0.3">
      <c r="A2259" s="461">
        <v>92115</v>
      </c>
      <c r="B2259" s="459" t="s">
        <v>2998</v>
      </c>
      <c r="C2259" s="461" t="s">
        <v>75</v>
      </c>
      <c r="D2259" s="464">
        <v>0.05</v>
      </c>
      <c r="E2259" s="462">
        <v>0.05</v>
      </c>
    </row>
    <row r="2260" spans="1:5" x14ac:dyDescent="0.3">
      <c r="A2260" s="461">
        <v>92116</v>
      </c>
      <c r="B2260" s="459" t="s">
        <v>2999</v>
      </c>
      <c r="C2260" s="461" t="s">
        <v>75</v>
      </c>
      <c r="D2260" s="464">
        <v>0.17</v>
      </c>
      <c r="E2260" s="462">
        <v>0.17</v>
      </c>
    </row>
    <row r="2261" spans="1:5" x14ac:dyDescent="0.3">
      <c r="A2261" s="461">
        <v>102912</v>
      </c>
      <c r="B2261" s="459" t="s">
        <v>3000</v>
      </c>
      <c r="C2261" s="461" t="s">
        <v>75</v>
      </c>
      <c r="D2261" s="464">
        <v>0</v>
      </c>
      <c r="E2261" s="462">
        <v>0</v>
      </c>
    </row>
    <row r="2262" spans="1:5" x14ac:dyDescent="0.3">
      <c r="A2262" s="461">
        <v>102913</v>
      </c>
      <c r="B2262" s="459" t="s">
        <v>3001</v>
      </c>
      <c r="C2262" s="461" t="s">
        <v>75</v>
      </c>
      <c r="D2262" s="464">
        <v>0</v>
      </c>
      <c r="E2262" s="462">
        <v>0</v>
      </c>
    </row>
    <row r="2263" spans="1:5" x14ac:dyDescent="0.3">
      <c r="A2263" s="461">
        <v>102914</v>
      </c>
      <c r="B2263" s="459" t="s">
        <v>3002</v>
      </c>
      <c r="C2263" s="461" t="s">
        <v>75</v>
      </c>
      <c r="D2263" s="464">
        <v>0</v>
      </c>
      <c r="E2263" s="462">
        <v>0</v>
      </c>
    </row>
    <row r="2264" spans="1:5" x14ac:dyDescent="0.3">
      <c r="A2264" s="461">
        <v>102915</v>
      </c>
      <c r="B2264" s="459" t="s">
        <v>3003</v>
      </c>
      <c r="C2264" s="461" t="s">
        <v>75</v>
      </c>
      <c r="D2264" s="464">
        <v>0.63</v>
      </c>
      <c r="E2264" s="462">
        <v>0.63</v>
      </c>
    </row>
    <row r="2265" spans="1:5" x14ac:dyDescent="0.3">
      <c r="A2265" s="461">
        <v>95716</v>
      </c>
      <c r="B2265" s="459" t="s">
        <v>3004</v>
      </c>
      <c r="C2265" s="461" t="s">
        <v>75</v>
      </c>
      <c r="D2265" s="464">
        <v>65.709999999999994</v>
      </c>
      <c r="E2265" s="462">
        <v>65.709999999999994</v>
      </c>
    </row>
    <row r="2266" spans="1:5" x14ac:dyDescent="0.3">
      <c r="A2266" s="461">
        <v>95717</v>
      </c>
      <c r="B2266" s="459" t="s">
        <v>3005</v>
      </c>
      <c r="C2266" s="461" t="s">
        <v>75</v>
      </c>
      <c r="D2266" s="464">
        <v>17.36</v>
      </c>
      <c r="E2266" s="462">
        <v>17.36</v>
      </c>
    </row>
    <row r="2267" spans="1:5" x14ac:dyDescent="0.3">
      <c r="A2267" s="461">
        <v>95718</v>
      </c>
      <c r="B2267" s="459" t="s">
        <v>3006</v>
      </c>
      <c r="C2267" s="461" t="s">
        <v>75</v>
      </c>
      <c r="D2267" s="464">
        <v>82.13</v>
      </c>
      <c r="E2267" s="462">
        <v>82.13</v>
      </c>
    </row>
    <row r="2268" spans="1:5" x14ac:dyDescent="0.3">
      <c r="A2268" s="461">
        <v>95719</v>
      </c>
      <c r="B2268" s="459" t="s">
        <v>3007</v>
      </c>
      <c r="C2268" s="461" t="s">
        <v>75</v>
      </c>
      <c r="D2268" s="464">
        <v>91.83</v>
      </c>
      <c r="E2268" s="462">
        <v>91.83</v>
      </c>
    </row>
    <row r="2269" spans="1:5" x14ac:dyDescent="0.3">
      <c r="A2269" s="461">
        <v>104712</v>
      </c>
      <c r="B2269" s="459" t="s">
        <v>3008</v>
      </c>
      <c r="C2269" s="461" t="s">
        <v>75</v>
      </c>
      <c r="D2269" s="464">
        <v>61.76</v>
      </c>
      <c r="E2269" s="462">
        <v>61.76</v>
      </c>
    </row>
    <row r="2270" spans="1:5" x14ac:dyDescent="0.3">
      <c r="A2270" s="461">
        <v>104713</v>
      </c>
      <c r="B2270" s="459" t="s">
        <v>3009</v>
      </c>
      <c r="C2270" s="461" t="s">
        <v>75</v>
      </c>
      <c r="D2270" s="464">
        <v>16.32</v>
      </c>
      <c r="E2270" s="462">
        <v>16.32</v>
      </c>
    </row>
    <row r="2271" spans="1:5" x14ac:dyDescent="0.3">
      <c r="A2271" s="461">
        <v>104714</v>
      </c>
      <c r="B2271" s="459" t="s">
        <v>3010</v>
      </c>
      <c r="C2271" s="461" t="s">
        <v>75</v>
      </c>
      <c r="D2271" s="464">
        <v>77.2</v>
      </c>
      <c r="E2271" s="462">
        <v>77.2</v>
      </c>
    </row>
    <row r="2272" spans="1:5" x14ac:dyDescent="0.3">
      <c r="A2272" s="461">
        <v>104715</v>
      </c>
      <c r="B2272" s="459" t="s">
        <v>3011</v>
      </c>
      <c r="C2272" s="461" t="s">
        <v>75</v>
      </c>
      <c r="D2272" s="464">
        <v>91.83</v>
      </c>
      <c r="E2272" s="462">
        <v>91.83</v>
      </c>
    </row>
    <row r="2273" spans="1:5" x14ac:dyDescent="0.3">
      <c r="A2273" s="461">
        <v>106394</v>
      </c>
      <c r="B2273" s="459" t="s">
        <v>3012</v>
      </c>
      <c r="C2273" s="461" t="s">
        <v>75</v>
      </c>
      <c r="D2273" s="464">
        <v>0</v>
      </c>
      <c r="E2273" s="462">
        <v>0</v>
      </c>
    </row>
    <row r="2274" spans="1:5" x14ac:dyDescent="0.3">
      <c r="A2274" s="461">
        <v>106395</v>
      </c>
      <c r="B2274" s="459" t="s">
        <v>3013</v>
      </c>
      <c r="C2274" s="461" t="s">
        <v>75</v>
      </c>
      <c r="D2274" s="464">
        <v>0</v>
      </c>
      <c r="E2274" s="462">
        <v>0</v>
      </c>
    </row>
    <row r="2275" spans="1:5" x14ac:dyDescent="0.3">
      <c r="A2275" s="461">
        <v>106396</v>
      </c>
      <c r="B2275" s="459" t="s">
        <v>3014</v>
      </c>
      <c r="C2275" s="461" t="s">
        <v>75</v>
      </c>
      <c r="D2275" s="464">
        <v>0</v>
      </c>
      <c r="E2275" s="462">
        <v>0</v>
      </c>
    </row>
    <row r="2276" spans="1:5" x14ac:dyDescent="0.3">
      <c r="A2276" s="461">
        <v>106397</v>
      </c>
      <c r="B2276" s="459" t="s">
        <v>3015</v>
      </c>
      <c r="C2276" s="461" t="s">
        <v>75</v>
      </c>
      <c r="D2276" s="464">
        <v>91.83</v>
      </c>
      <c r="E2276" s="462">
        <v>91.83</v>
      </c>
    </row>
    <row r="2277" spans="1:5" x14ac:dyDescent="0.3">
      <c r="A2277" s="461">
        <v>106400</v>
      </c>
      <c r="B2277" s="459" t="s">
        <v>3016</v>
      </c>
      <c r="C2277" s="461" t="s">
        <v>75</v>
      </c>
      <c r="D2277" s="464">
        <v>0</v>
      </c>
      <c r="E2277" s="462">
        <v>0</v>
      </c>
    </row>
    <row r="2278" spans="1:5" x14ac:dyDescent="0.3">
      <c r="A2278" s="461">
        <v>106401</v>
      </c>
      <c r="B2278" s="459" t="s">
        <v>3017</v>
      </c>
      <c r="C2278" s="461" t="s">
        <v>75</v>
      </c>
      <c r="D2278" s="464">
        <v>0</v>
      </c>
      <c r="E2278" s="462">
        <v>0</v>
      </c>
    </row>
    <row r="2279" spans="1:5" x14ac:dyDescent="0.3">
      <c r="A2279" s="461">
        <v>106402</v>
      </c>
      <c r="B2279" s="459" t="s">
        <v>3018</v>
      </c>
      <c r="C2279" s="461" t="s">
        <v>75</v>
      </c>
      <c r="D2279" s="464">
        <v>0</v>
      </c>
      <c r="E2279" s="462">
        <v>0</v>
      </c>
    </row>
    <row r="2280" spans="1:5" x14ac:dyDescent="0.3">
      <c r="A2280" s="461">
        <v>106403</v>
      </c>
      <c r="B2280" s="459" t="s">
        <v>3019</v>
      </c>
      <c r="C2280" s="461" t="s">
        <v>75</v>
      </c>
      <c r="D2280" s="464">
        <v>91.83</v>
      </c>
      <c r="E2280" s="462">
        <v>91.83</v>
      </c>
    </row>
    <row r="2281" spans="1:5" x14ac:dyDescent="0.3">
      <c r="A2281" s="461">
        <v>102894</v>
      </c>
      <c r="B2281" s="459" t="s">
        <v>3020</v>
      </c>
      <c r="C2281" s="461" t="s">
        <v>75</v>
      </c>
      <c r="D2281" s="464">
        <v>0</v>
      </c>
      <c r="E2281" s="462">
        <v>0</v>
      </c>
    </row>
    <row r="2282" spans="1:5" x14ac:dyDescent="0.3">
      <c r="A2282" s="461">
        <v>104161</v>
      </c>
      <c r="B2282" s="459" t="s">
        <v>3021</v>
      </c>
      <c r="C2282" s="461" t="s">
        <v>75</v>
      </c>
      <c r="D2282" s="464">
        <v>0</v>
      </c>
      <c r="E2282" s="462">
        <v>0</v>
      </c>
    </row>
    <row r="2283" spans="1:5" x14ac:dyDescent="0.3">
      <c r="A2283" s="461">
        <v>102896</v>
      </c>
      <c r="B2283" s="459" t="s">
        <v>3022</v>
      </c>
      <c r="C2283" s="461" t="s">
        <v>75</v>
      </c>
      <c r="D2283" s="464">
        <v>0</v>
      </c>
      <c r="E2283" s="462">
        <v>0</v>
      </c>
    </row>
    <row r="2284" spans="1:5" x14ac:dyDescent="0.3">
      <c r="A2284" s="461">
        <v>102897</v>
      </c>
      <c r="B2284" s="459" t="s">
        <v>3023</v>
      </c>
      <c r="C2284" s="461" t="s">
        <v>75</v>
      </c>
      <c r="D2284" s="464">
        <v>91.83</v>
      </c>
      <c r="E2284" s="462">
        <v>91.83</v>
      </c>
    </row>
    <row r="2285" spans="1:5" x14ac:dyDescent="0.3">
      <c r="A2285" s="461">
        <v>5627</v>
      </c>
      <c r="B2285" s="459" t="s">
        <v>3024</v>
      </c>
      <c r="C2285" s="461" t="s">
        <v>75</v>
      </c>
      <c r="D2285" s="464">
        <v>47.45</v>
      </c>
      <c r="E2285" s="462">
        <v>47.45</v>
      </c>
    </row>
    <row r="2286" spans="1:5" x14ac:dyDescent="0.3">
      <c r="A2286" s="461">
        <v>5628</v>
      </c>
      <c r="B2286" s="459" t="s">
        <v>3025</v>
      </c>
      <c r="C2286" s="461" t="s">
        <v>75</v>
      </c>
      <c r="D2286" s="464">
        <v>12.54</v>
      </c>
      <c r="E2286" s="462">
        <v>12.54</v>
      </c>
    </row>
    <row r="2287" spans="1:5" x14ac:dyDescent="0.3">
      <c r="A2287" s="461">
        <v>5629</v>
      </c>
      <c r="B2287" s="459" t="s">
        <v>3026</v>
      </c>
      <c r="C2287" s="461" t="s">
        <v>75</v>
      </c>
      <c r="D2287" s="464">
        <v>59.31</v>
      </c>
      <c r="E2287" s="462">
        <v>59.31</v>
      </c>
    </row>
    <row r="2288" spans="1:5" x14ac:dyDescent="0.3">
      <c r="A2288" s="461">
        <v>5630</v>
      </c>
      <c r="B2288" s="459" t="s">
        <v>3027</v>
      </c>
      <c r="C2288" s="461" t="s">
        <v>75</v>
      </c>
      <c r="D2288" s="464">
        <v>65.8</v>
      </c>
      <c r="E2288" s="462">
        <v>65.8</v>
      </c>
    </row>
    <row r="2289" spans="1:5" x14ac:dyDescent="0.3">
      <c r="A2289" s="461">
        <v>88900</v>
      </c>
      <c r="B2289" s="459" t="s">
        <v>3028</v>
      </c>
      <c r="C2289" s="461" t="s">
        <v>75</v>
      </c>
      <c r="D2289" s="464">
        <v>53.69</v>
      </c>
      <c r="E2289" s="462">
        <v>53.69</v>
      </c>
    </row>
    <row r="2290" spans="1:5" x14ac:dyDescent="0.3">
      <c r="A2290" s="461">
        <v>88902</v>
      </c>
      <c r="B2290" s="459" t="s">
        <v>3029</v>
      </c>
      <c r="C2290" s="461" t="s">
        <v>75</v>
      </c>
      <c r="D2290" s="464">
        <v>14.19</v>
      </c>
      <c r="E2290" s="462">
        <v>14.19</v>
      </c>
    </row>
    <row r="2291" spans="1:5" x14ac:dyDescent="0.3">
      <c r="A2291" s="461">
        <v>88903</v>
      </c>
      <c r="B2291" s="459" t="s">
        <v>3030</v>
      </c>
      <c r="C2291" s="461" t="s">
        <v>75</v>
      </c>
      <c r="D2291" s="464">
        <v>67.11</v>
      </c>
      <c r="E2291" s="462">
        <v>67.11</v>
      </c>
    </row>
    <row r="2292" spans="1:5" x14ac:dyDescent="0.3">
      <c r="A2292" s="461">
        <v>88904</v>
      </c>
      <c r="B2292" s="459" t="s">
        <v>3031</v>
      </c>
      <c r="C2292" s="461" t="s">
        <v>75</v>
      </c>
      <c r="D2292" s="464">
        <v>91.83</v>
      </c>
      <c r="E2292" s="462">
        <v>91.83</v>
      </c>
    </row>
    <row r="2293" spans="1:5" x14ac:dyDescent="0.3">
      <c r="A2293" s="461">
        <v>88569</v>
      </c>
      <c r="B2293" s="459" t="s">
        <v>3032</v>
      </c>
      <c r="C2293" s="461" t="s">
        <v>75</v>
      </c>
      <c r="D2293" s="464">
        <v>4.21</v>
      </c>
      <c r="E2293" s="462">
        <v>4.21</v>
      </c>
    </row>
    <row r="2294" spans="1:5" x14ac:dyDescent="0.3">
      <c r="A2294" s="461">
        <v>88570</v>
      </c>
      <c r="B2294" s="459" t="s">
        <v>3033</v>
      </c>
      <c r="C2294" s="461" t="s">
        <v>75</v>
      </c>
      <c r="D2294" s="464">
        <v>1.46</v>
      </c>
      <c r="E2294" s="462">
        <v>1.46</v>
      </c>
    </row>
    <row r="2295" spans="1:5" x14ac:dyDescent="0.3">
      <c r="A2295" s="461">
        <v>5765</v>
      </c>
      <c r="B2295" s="459" t="s">
        <v>3034</v>
      </c>
      <c r="C2295" s="461" t="s">
        <v>75</v>
      </c>
      <c r="D2295" s="464">
        <v>5.27</v>
      </c>
      <c r="E2295" s="462">
        <v>5.27</v>
      </c>
    </row>
    <row r="2296" spans="1:5" x14ac:dyDescent="0.3">
      <c r="A2296" s="461">
        <v>5766</v>
      </c>
      <c r="B2296" s="459" t="s">
        <v>3035</v>
      </c>
      <c r="C2296" s="461" t="s">
        <v>75</v>
      </c>
      <c r="D2296" s="464">
        <v>3.15</v>
      </c>
      <c r="E2296" s="462">
        <v>3.15</v>
      </c>
    </row>
    <row r="2297" spans="1:5" x14ac:dyDescent="0.3">
      <c r="A2297" s="461">
        <v>91468</v>
      </c>
      <c r="B2297" s="459" t="s">
        <v>3036</v>
      </c>
      <c r="C2297" s="461" t="s">
        <v>75</v>
      </c>
      <c r="D2297" s="464">
        <v>26.68</v>
      </c>
      <c r="E2297" s="462">
        <v>26.68</v>
      </c>
    </row>
    <row r="2298" spans="1:5" x14ac:dyDescent="0.3">
      <c r="A2298" s="461">
        <v>91484</v>
      </c>
      <c r="B2298" s="459" t="s">
        <v>3037</v>
      </c>
      <c r="C2298" s="461" t="s">
        <v>75</v>
      </c>
      <c r="D2298" s="464">
        <v>4.1900000000000004</v>
      </c>
      <c r="E2298" s="462">
        <v>4.1900000000000004</v>
      </c>
    </row>
    <row r="2299" spans="1:5" x14ac:dyDescent="0.3">
      <c r="A2299" s="461">
        <v>91469</v>
      </c>
      <c r="B2299" s="459" t="s">
        <v>3038</v>
      </c>
      <c r="C2299" s="461" t="s">
        <v>75</v>
      </c>
      <c r="D2299" s="464">
        <v>10.38</v>
      </c>
      <c r="E2299" s="462">
        <v>10.38</v>
      </c>
    </row>
    <row r="2300" spans="1:5" x14ac:dyDescent="0.3">
      <c r="A2300" s="461">
        <v>83361</v>
      </c>
      <c r="B2300" s="459" t="s">
        <v>3039</v>
      </c>
      <c r="C2300" s="461" t="s">
        <v>75</v>
      </c>
      <c r="D2300" s="464">
        <v>44.36</v>
      </c>
      <c r="E2300" s="462">
        <v>44.36</v>
      </c>
    </row>
    <row r="2301" spans="1:5" x14ac:dyDescent="0.3">
      <c r="A2301" s="461">
        <v>91485</v>
      </c>
      <c r="B2301" s="459" t="s">
        <v>3040</v>
      </c>
      <c r="C2301" s="461" t="s">
        <v>75</v>
      </c>
      <c r="D2301" s="464">
        <v>158.06</v>
      </c>
      <c r="E2301" s="462">
        <v>158.06</v>
      </c>
    </row>
    <row r="2302" spans="1:5" x14ac:dyDescent="0.3">
      <c r="A2302" s="461">
        <v>102835</v>
      </c>
      <c r="B2302" s="459" t="s">
        <v>3041</v>
      </c>
      <c r="C2302" s="461" t="s">
        <v>75</v>
      </c>
      <c r="D2302" s="464">
        <v>0</v>
      </c>
      <c r="E2302" s="462">
        <v>0</v>
      </c>
    </row>
    <row r="2303" spans="1:5" x14ac:dyDescent="0.3">
      <c r="A2303" s="461">
        <v>102836</v>
      </c>
      <c r="B2303" s="459" t="s">
        <v>3042</v>
      </c>
      <c r="C2303" s="461" t="s">
        <v>75</v>
      </c>
      <c r="D2303" s="464">
        <v>0</v>
      </c>
      <c r="E2303" s="462">
        <v>0</v>
      </c>
    </row>
    <row r="2304" spans="1:5" x14ac:dyDescent="0.3">
      <c r="A2304" s="461">
        <v>102837</v>
      </c>
      <c r="B2304" s="459" t="s">
        <v>3043</v>
      </c>
      <c r="C2304" s="461" t="s">
        <v>75</v>
      </c>
      <c r="D2304" s="464">
        <v>0</v>
      </c>
      <c r="E2304" s="462">
        <v>0</v>
      </c>
    </row>
    <row r="2305" spans="1:5" x14ac:dyDescent="0.3">
      <c r="A2305" s="461">
        <v>89230</v>
      </c>
      <c r="B2305" s="459" t="s">
        <v>3044</v>
      </c>
      <c r="C2305" s="461" t="s">
        <v>75</v>
      </c>
      <c r="D2305" s="464">
        <v>125.01</v>
      </c>
      <c r="E2305" s="462">
        <v>125.01</v>
      </c>
    </row>
    <row r="2306" spans="1:5" x14ac:dyDescent="0.3">
      <c r="A2306" s="461">
        <v>89231</v>
      </c>
      <c r="B2306" s="459" t="s">
        <v>3045</v>
      </c>
      <c r="C2306" s="461" t="s">
        <v>75</v>
      </c>
      <c r="D2306" s="464">
        <v>38.28</v>
      </c>
      <c r="E2306" s="462">
        <v>38.28</v>
      </c>
    </row>
    <row r="2307" spans="1:5" x14ac:dyDescent="0.3">
      <c r="A2307" s="461">
        <v>89232</v>
      </c>
      <c r="B2307" s="459" t="s">
        <v>3046</v>
      </c>
      <c r="C2307" s="461" t="s">
        <v>75</v>
      </c>
      <c r="D2307" s="464">
        <v>222.98</v>
      </c>
      <c r="E2307" s="462">
        <v>222.98</v>
      </c>
    </row>
    <row r="2308" spans="1:5" x14ac:dyDescent="0.3">
      <c r="A2308" s="461">
        <v>89233</v>
      </c>
      <c r="B2308" s="459" t="s">
        <v>3047</v>
      </c>
      <c r="C2308" s="461" t="s">
        <v>75</v>
      </c>
      <c r="D2308" s="464">
        <v>170.65</v>
      </c>
      <c r="E2308" s="462">
        <v>170.65</v>
      </c>
    </row>
    <row r="2309" spans="1:5" x14ac:dyDescent="0.3">
      <c r="A2309" s="461">
        <v>89236</v>
      </c>
      <c r="B2309" s="459" t="s">
        <v>3048</v>
      </c>
      <c r="C2309" s="461" t="s">
        <v>75</v>
      </c>
      <c r="D2309" s="464">
        <v>292.02</v>
      </c>
      <c r="E2309" s="462">
        <v>292.02</v>
      </c>
    </row>
    <row r="2310" spans="1:5" x14ac:dyDescent="0.3">
      <c r="A2310" s="461">
        <v>89237</v>
      </c>
      <c r="B2310" s="459" t="s">
        <v>3049</v>
      </c>
      <c r="C2310" s="461" t="s">
        <v>75</v>
      </c>
      <c r="D2310" s="464">
        <v>89.42</v>
      </c>
      <c r="E2310" s="462">
        <v>89.42</v>
      </c>
    </row>
    <row r="2311" spans="1:5" x14ac:dyDescent="0.3">
      <c r="A2311" s="461">
        <v>89238</v>
      </c>
      <c r="B2311" s="459" t="s">
        <v>3050</v>
      </c>
      <c r="C2311" s="461" t="s">
        <v>75</v>
      </c>
      <c r="D2311" s="464">
        <v>520.89</v>
      </c>
      <c r="E2311" s="462">
        <v>520.89</v>
      </c>
    </row>
    <row r="2312" spans="1:5" x14ac:dyDescent="0.3">
      <c r="A2312" s="461">
        <v>89239</v>
      </c>
      <c r="B2312" s="459" t="s">
        <v>3051</v>
      </c>
      <c r="C2312" s="461" t="s">
        <v>75</v>
      </c>
      <c r="D2312" s="464">
        <v>451.28</v>
      </c>
      <c r="E2312" s="462">
        <v>451.28</v>
      </c>
    </row>
    <row r="2313" spans="1:5" x14ac:dyDescent="0.3">
      <c r="A2313" s="461">
        <v>102930</v>
      </c>
      <c r="B2313" s="459" t="s">
        <v>3052</v>
      </c>
      <c r="C2313" s="461" t="s">
        <v>75</v>
      </c>
      <c r="D2313" s="464">
        <v>0</v>
      </c>
      <c r="E2313" s="462">
        <v>0</v>
      </c>
    </row>
    <row r="2314" spans="1:5" x14ac:dyDescent="0.3">
      <c r="A2314" s="461">
        <v>102931</v>
      </c>
      <c r="B2314" s="459" t="s">
        <v>3053</v>
      </c>
      <c r="C2314" s="461" t="s">
        <v>75</v>
      </c>
      <c r="D2314" s="464">
        <v>0</v>
      </c>
      <c r="E2314" s="462">
        <v>0</v>
      </c>
    </row>
    <row r="2315" spans="1:5" x14ac:dyDescent="0.3">
      <c r="A2315" s="461">
        <v>102932</v>
      </c>
      <c r="B2315" s="459" t="s">
        <v>3054</v>
      </c>
      <c r="C2315" s="461" t="s">
        <v>75</v>
      </c>
      <c r="D2315" s="464">
        <v>0</v>
      </c>
      <c r="E2315" s="462">
        <v>0</v>
      </c>
    </row>
    <row r="2316" spans="1:5" x14ac:dyDescent="0.3">
      <c r="A2316" s="461">
        <v>102933</v>
      </c>
      <c r="B2316" s="459" t="s">
        <v>3055</v>
      </c>
      <c r="C2316" s="461" t="s">
        <v>75</v>
      </c>
      <c r="D2316" s="464">
        <v>0.94</v>
      </c>
      <c r="E2316" s="462">
        <v>0.94</v>
      </c>
    </row>
    <row r="2317" spans="1:5" x14ac:dyDescent="0.3">
      <c r="A2317" s="461">
        <v>93411</v>
      </c>
      <c r="B2317" s="459" t="s">
        <v>3056</v>
      </c>
      <c r="C2317" s="461" t="s">
        <v>75</v>
      </c>
      <c r="D2317" s="464">
        <v>0.3</v>
      </c>
      <c r="E2317" s="462">
        <v>0.3</v>
      </c>
    </row>
    <row r="2318" spans="1:5" x14ac:dyDescent="0.3">
      <c r="A2318" s="461">
        <v>93412</v>
      </c>
      <c r="B2318" s="459" t="s">
        <v>3057</v>
      </c>
      <c r="C2318" s="461" t="s">
        <v>75</v>
      </c>
      <c r="D2318" s="464">
        <v>0.1</v>
      </c>
      <c r="E2318" s="462">
        <v>0.1</v>
      </c>
    </row>
    <row r="2319" spans="1:5" x14ac:dyDescent="0.3">
      <c r="A2319" s="461">
        <v>93413</v>
      </c>
      <c r="B2319" s="459" t="s">
        <v>3058</v>
      </c>
      <c r="C2319" s="461" t="s">
        <v>75</v>
      </c>
      <c r="D2319" s="464">
        <v>0.26</v>
      </c>
      <c r="E2319" s="462">
        <v>0.26</v>
      </c>
    </row>
    <row r="2320" spans="1:5" x14ac:dyDescent="0.3">
      <c r="A2320" s="461">
        <v>93414</v>
      </c>
      <c r="B2320" s="459" t="s">
        <v>3059</v>
      </c>
      <c r="C2320" s="461" t="s">
        <v>75</v>
      </c>
      <c r="D2320" s="464">
        <v>11.95</v>
      </c>
      <c r="E2320" s="462">
        <v>11.95</v>
      </c>
    </row>
    <row r="2321" spans="1:5" x14ac:dyDescent="0.3">
      <c r="A2321" s="461">
        <v>88855</v>
      </c>
      <c r="B2321" s="459" t="s">
        <v>3060</v>
      </c>
      <c r="C2321" s="461" t="s">
        <v>75</v>
      </c>
      <c r="D2321" s="464">
        <v>3.21</v>
      </c>
      <c r="E2321" s="462">
        <v>3.21</v>
      </c>
    </row>
    <row r="2322" spans="1:5" x14ac:dyDescent="0.3">
      <c r="A2322" s="461">
        <v>88856</v>
      </c>
      <c r="B2322" s="459" t="s">
        <v>3061</v>
      </c>
      <c r="C2322" s="461" t="s">
        <v>75</v>
      </c>
      <c r="D2322" s="464">
        <v>0.88</v>
      </c>
      <c r="E2322" s="462">
        <v>0.88</v>
      </c>
    </row>
    <row r="2323" spans="1:5" x14ac:dyDescent="0.3">
      <c r="A2323" s="461">
        <v>5658</v>
      </c>
      <c r="B2323" s="459" t="s">
        <v>3062</v>
      </c>
      <c r="C2323" s="461" t="s">
        <v>75</v>
      </c>
      <c r="D2323" s="464">
        <v>2.23</v>
      </c>
      <c r="E2323" s="462">
        <v>2.23</v>
      </c>
    </row>
    <row r="2324" spans="1:5" x14ac:dyDescent="0.3">
      <c r="A2324" s="461">
        <v>53840</v>
      </c>
      <c r="B2324" s="459" t="s">
        <v>3063</v>
      </c>
      <c r="C2324" s="461" t="s">
        <v>75</v>
      </c>
      <c r="D2324" s="464">
        <v>2.5099999999999998</v>
      </c>
      <c r="E2324" s="462">
        <v>2.5099999999999998</v>
      </c>
    </row>
    <row r="2325" spans="1:5" x14ac:dyDescent="0.3">
      <c r="A2325" s="461">
        <v>87026</v>
      </c>
      <c r="B2325" s="459" t="s">
        <v>3064</v>
      </c>
      <c r="C2325" s="461" t="s">
        <v>75</v>
      </c>
      <c r="D2325" s="464">
        <v>0.69</v>
      </c>
      <c r="E2325" s="462">
        <v>0.69</v>
      </c>
    </row>
    <row r="2326" spans="1:5" x14ac:dyDescent="0.3">
      <c r="A2326" s="461">
        <v>53841</v>
      </c>
      <c r="B2326" s="459" t="s">
        <v>3065</v>
      </c>
      <c r="C2326" s="461" t="s">
        <v>75</v>
      </c>
      <c r="D2326" s="464">
        <v>1.74</v>
      </c>
      <c r="E2326" s="462">
        <v>1.74</v>
      </c>
    </row>
    <row r="2327" spans="1:5" x14ac:dyDescent="0.3">
      <c r="A2327" s="461">
        <v>95209</v>
      </c>
      <c r="B2327" s="459" t="s">
        <v>3066</v>
      </c>
      <c r="C2327" s="461" t="s">
        <v>75</v>
      </c>
      <c r="D2327" s="464">
        <v>12.51</v>
      </c>
      <c r="E2327" s="462">
        <v>12.51</v>
      </c>
    </row>
    <row r="2328" spans="1:5" x14ac:dyDescent="0.3">
      <c r="A2328" s="461">
        <v>95210</v>
      </c>
      <c r="B2328" s="459" t="s">
        <v>3067</v>
      </c>
      <c r="C2328" s="461" t="s">
        <v>75</v>
      </c>
      <c r="D2328" s="464">
        <v>59.2</v>
      </c>
      <c r="E2328" s="462">
        <v>59.2</v>
      </c>
    </row>
    <row r="2329" spans="1:5" x14ac:dyDescent="0.3">
      <c r="A2329" s="461">
        <v>95211</v>
      </c>
      <c r="B2329" s="459" t="s">
        <v>3068</v>
      </c>
      <c r="C2329" s="461" t="s">
        <v>75</v>
      </c>
      <c r="D2329" s="464">
        <v>9.44</v>
      </c>
      <c r="E2329" s="462">
        <v>9.44</v>
      </c>
    </row>
    <row r="2330" spans="1:5" x14ac:dyDescent="0.3">
      <c r="A2330" s="461">
        <v>93267</v>
      </c>
      <c r="B2330" s="459" t="s">
        <v>3069</v>
      </c>
      <c r="C2330" s="461" t="s">
        <v>75</v>
      </c>
      <c r="D2330" s="464">
        <v>26.87</v>
      </c>
      <c r="E2330" s="462">
        <v>26.87</v>
      </c>
    </row>
    <row r="2331" spans="1:5" x14ac:dyDescent="0.3">
      <c r="A2331" s="461">
        <v>93269</v>
      </c>
      <c r="B2331" s="459" t="s">
        <v>3070</v>
      </c>
      <c r="C2331" s="461" t="s">
        <v>75</v>
      </c>
      <c r="D2331" s="464">
        <v>10.07</v>
      </c>
      <c r="E2331" s="462">
        <v>10.07</v>
      </c>
    </row>
    <row r="2332" spans="1:5" x14ac:dyDescent="0.3">
      <c r="A2332" s="461">
        <v>93270</v>
      </c>
      <c r="B2332" s="459" t="s">
        <v>3071</v>
      </c>
      <c r="C2332" s="461" t="s">
        <v>75</v>
      </c>
      <c r="D2332" s="464">
        <v>26.12</v>
      </c>
      <c r="E2332" s="462">
        <v>26.12</v>
      </c>
    </row>
    <row r="2333" spans="1:5" x14ac:dyDescent="0.3">
      <c r="A2333" s="461">
        <v>93271</v>
      </c>
      <c r="B2333" s="459" t="s">
        <v>3072</v>
      </c>
      <c r="C2333" s="461" t="s">
        <v>75</v>
      </c>
      <c r="D2333" s="464">
        <v>9.44</v>
      </c>
      <c r="E2333" s="462">
        <v>9.44</v>
      </c>
    </row>
    <row r="2334" spans="1:5" x14ac:dyDescent="0.3">
      <c r="A2334" s="461">
        <v>95208</v>
      </c>
      <c r="B2334" s="459" t="s">
        <v>3073</v>
      </c>
      <c r="C2334" s="461" t="s">
        <v>75</v>
      </c>
      <c r="D2334" s="464">
        <v>54.13</v>
      </c>
      <c r="E2334" s="462">
        <v>54.13</v>
      </c>
    </row>
    <row r="2335" spans="1:5" x14ac:dyDescent="0.3">
      <c r="A2335" s="461">
        <v>83761</v>
      </c>
      <c r="B2335" s="459" t="s">
        <v>3074</v>
      </c>
      <c r="C2335" s="461" t="s">
        <v>75</v>
      </c>
      <c r="D2335" s="464">
        <v>8.32</v>
      </c>
      <c r="E2335" s="462">
        <v>8.32</v>
      </c>
    </row>
    <row r="2336" spans="1:5" x14ac:dyDescent="0.3">
      <c r="A2336" s="461">
        <v>83764</v>
      </c>
      <c r="B2336" s="459" t="s">
        <v>3075</v>
      </c>
      <c r="C2336" s="461" t="s">
        <v>75</v>
      </c>
      <c r="D2336" s="464">
        <v>2.93</v>
      </c>
      <c r="E2336" s="462">
        <v>2.93</v>
      </c>
    </row>
    <row r="2337" spans="1:5" x14ac:dyDescent="0.3">
      <c r="A2337" s="461">
        <v>83762</v>
      </c>
      <c r="B2337" s="459" t="s">
        <v>3076</v>
      </c>
      <c r="C2337" s="461" t="s">
        <v>75</v>
      </c>
      <c r="D2337" s="464">
        <v>7.43</v>
      </c>
      <c r="E2337" s="462">
        <v>7.43</v>
      </c>
    </row>
    <row r="2338" spans="1:5" x14ac:dyDescent="0.3">
      <c r="A2338" s="461">
        <v>83763</v>
      </c>
      <c r="B2338" s="459" t="s">
        <v>3077</v>
      </c>
      <c r="C2338" s="461" t="s">
        <v>75</v>
      </c>
      <c r="D2338" s="464">
        <v>51.26</v>
      </c>
      <c r="E2338" s="462">
        <v>51.26</v>
      </c>
    </row>
    <row r="2339" spans="1:5" x14ac:dyDescent="0.3">
      <c r="A2339" s="461">
        <v>95874</v>
      </c>
      <c r="B2339" s="459" t="s">
        <v>3078</v>
      </c>
      <c r="C2339" s="461" t="s">
        <v>75</v>
      </c>
      <c r="D2339" s="464">
        <v>8.89</v>
      </c>
      <c r="E2339" s="462">
        <v>8.89</v>
      </c>
    </row>
    <row r="2340" spans="1:5" x14ac:dyDescent="0.3">
      <c r="A2340" s="461">
        <v>95869</v>
      </c>
      <c r="B2340" s="459" t="s">
        <v>3079</v>
      </c>
      <c r="C2340" s="461" t="s">
        <v>75</v>
      </c>
      <c r="D2340" s="464">
        <v>3.13</v>
      </c>
      <c r="E2340" s="462">
        <v>3.13</v>
      </c>
    </row>
    <row r="2341" spans="1:5" x14ac:dyDescent="0.3">
      <c r="A2341" s="461">
        <v>95870</v>
      </c>
      <c r="B2341" s="459" t="s">
        <v>3080</v>
      </c>
      <c r="C2341" s="461" t="s">
        <v>75</v>
      </c>
      <c r="D2341" s="464">
        <v>7.93</v>
      </c>
      <c r="E2341" s="462">
        <v>7.93</v>
      </c>
    </row>
    <row r="2342" spans="1:5" x14ac:dyDescent="0.3">
      <c r="A2342" s="461">
        <v>95871</v>
      </c>
      <c r="B2342" s="459" t="s">
        <v>3081</v>
      </c>
      <c r="C2342" s="461" t="s">
        <v>75</v>
      </c>
      <c r="D2342" s="464">
        <v>278.86</v>
      </c>
      <c r="E2342" s="462">
        <v>278.86</v>
      </c>
    </row>
    <row r="2343" spans="1:5" x14ac:dyDescent="0.3">
      <c r="A2343" s="461">
        <v>104684</v>
      </c>
      <c r="B2343" s="459" t="s">
        <v>3082</v>
      </c>
      <c r="C2343" s="461" t="s">
        <v>75</v>
      </c>
      <c r="D2343" s="464">
        <v>0</v>
      </c>
      <c r="E2343" s="462">
        <v>0</v>
      </c>
    </row>
    <row r="2344" spans="1:5" x14ac:dyDescent="0.3">
      <c r="A2344" s="461">
        <v>104685</v>
      </c>
      <c r="B2344" s="459" t="s">
        <v>3083</v>
      </c>
      <c r="C2344" s="461" t="s">
        <v>75</v>
      </c>
      <c r="D2344" s="464">
        <v>0</v>
      </c>
      <c r="E2344" s="462">
        <v>0</v>
      </c>
    </row>
    <row r="2345" spans="1:5" x14ac:dyDescent="0.3">
      <c r="A2345" s="461">
        <v>104686</v>
      </c>
      <c r="B2345" s="459" t="s">
        <v>3084</v>
      </c>
      <c r="C2345" s="461" t="s">
        <v>75</v>
      </c>
      <c r="D2345" s="464">
        <v>0</v>
      </c>
      <c r="E2345" s="462">
        <v>0</v>
      </c>
    </row>
    <row r="2346" spans="1:5" x14ac:dyDescent="0.3">
      <c r="A2346" s="461">
        <v>104687</v>
      </c>
      <c r="B2346" s="459" t="s">
        <v>3085</v>
      </c>
      <c r="C2346" s="461" t="s">
        <v>75</v>
      </c>
      <c r="D2346" s="464">
        <v>458.98</v>
      </c>
      <c r="E2346" s="462">
        <v>458.98</v>
      </c>
    </row>
    <row r="2347" spans="1:5" x14ac:dyDescent="0.3">
      <c r="A2347" s="461">
        <v>73303</v>
      </c>
      <c r="B2347" s="459" t="s">
        <v>3086</v>
      </c>
      <c r="C2347" s="461" t="s">
        <v>75</v>
      </c>
      <c r="D2347" s="464">
        <v>6.24</v>
      </c>
      <c r="E2347" s="462">
        <v>6.24</v>
      </c>
    </row>
    <row r="2348" spans="1:5" x14ac:dyDescent="0.3">
      <c r="A2348" s="461">
        <v>93235</v>
      </c>
      <c r="B2348" s="459" t="s">
        <v>3087</v>
      </c>
      <c r="C2348" s="461" t="s">
        <v>75</v>
      </c>
      <c r="D2348" s="464">
        <v>2.2000000000000002</v>
      </c>
      <c r="E2348" s="462">
        <v>2.2000000000000002</v>
      </c>
    </row>
    <row r="2349" spans="1:5" x14ac:dyDescent="0.3">
      <c r="A2349" s="461">
        <v>73307</v>
      </c>
      <c r="B2349" s="459" t="s">
        <v>3088</v>
      </c>
      <c r="C2349" s="461" t="s">
        <v>75</v>
      </c>
      <c r="D2349" s="464">
        <v>5.57</v>
      </c>
      <c r="E2349" s="462">
        <v>5.57</v>
      </c>
    </row>
    <row r="2350" spans="1:5" x14ac:dyDescent="0.3">
      <c r="A2350" s="461">
        <v>73311</v>
      </c>
      <c r="B2350" s="459" t="s">
        <v>3089</v>
      </c>
      <c r="C2350" s="461" t="s">
        <v>75</v>
      </c>
      <c r="D2350" s="464">
        <v>181.89</v>
      </c>
      <c r="E2350" s="462">
        <v>181.89</v>
      </c>
    </row>
    <row r="2351" spans="1:5" x14ac:dyDescent="0.3">
      <c r="A2351" s="461">
        <v>93423</v>
      </c>
      <c r="B2351" s="459" t="s">
        <v>3090</v>
      </c>
      <c r="C2351" s="461" t="s">
        <v>75</v>
      </c>
      <c r="D2351" s="464">
        <v>5.56</v>
      </c>
      <c r="E2351" s="462">
        <v>5.56</v>
      </c>
    </row>
    <row r="2352" spans="1:5" x14ac:dyDescent="0.3">
      <c r="A2352" s="461">
        <v>93424</v>
      </c>
      <c r="B2352" s="459" t="s">
        <v>3091</v>
      </c>
      <c r="C2352" s="461" t="s">
        <v>75</v>
      </c>
      <c r="D2352" s="464">
        <v>1.96</v>
      </c>
      <c r="E2352" s="462">
        <v>1.96</v>
      </c>
    </row>
    <row r="2353" spans="1:5" x14ac:dyDescent="0.3">
      <c r="A2353" s="461">
        <v>93425</v>
      </c>
      <c r="B2353" s="459" t="s">
        <v>3092</v>
      </c>
      <c r="C2353" s="461" t="s">
        <v>75</v>
      </c>
      <c r="D2353" s="464">
        <v>4.96</v>
      </c>
      <c r="E2353" s="462">
        <v>4.96</v>
      </c>
    </row>
    <row r="2354" spans="1:5" x14ac:dyDescent="0.3">
      <c r="A2354" s="461">
        <v>93426</v>
      </c>
      <c r="B2354" s="459" t="s">
        <v>3093</v>
      </c>
      <c r="C2354" s="461" t="s">
        <v>75</v>
      </c>
      <c r="D2354" s="464">
        <v>163.68</v>
      </c>
      <c r="E2354" s="462">
        <v>163.68</v>
      </c>
    </row>
    <row r="2355" spans="1:5" x14ac:dyDescent="0.3">
      <c r="A2355" s="461">
        <v>93417</v>
      </c>
      <c r="B2355" s="459" t="s">
        <v>3094</v>
      </c>
      <c r="C2355" s="461" t="s">
        <v>75</v>
      </c>
      <c r="D2355" s="464">
        <v>3.93</v>
      </c>
      <c r="E2355" s="462">
        <v>3.93</v>
      </c>
    </row>
    <row r="2356" spans="1:5" x14ac:dyDescent="0.3">
      <c r="A2356" s="461">
        <v>93418</v>
      </c>
      <c r="B2356" s="459" t="s">
        <v>3095</v>
      </c>
      <c r="C2356" s="461" t="s">
        <v>75</v>
      </c>
      <c r="D2356" s="464">
        <v>1.38</v>
      </c>
      <c r="E2356" s="462">
        <v>1.38</v>
      </c>
    </row>
    <row r="2357" spans="1:5" x14ac:dyDescent="0.3">
      <c r="A2357" s="461">
        <v>93419</v>
      </c>
      <c r="B2357" s="459" t="s">
        <v>3096</v>
      </c>
      <c r="C2357" s="461" t="s">
        <v>75</v>
      </c>
      <c r="D2357" s="464">
        <v>3.5</v>
      </c>
      <c r="E2357" s="462">
        <v>3.5</v>
      </c>
    </row>
    <row r="2358" spans="1:5" x14ac:dyDescent="0.3">
      <c r="A2358" s="461">
        <v>93420</v>
      </c>
      <c r="B2358" s="459" t="s">
        <v>3097</v>
      </c>
      <c r="C2358" s="461" t="s">
        <v>75</v>
      </c>
      <c r="D2358" s="464">
        <v>68.489999999999995</v>
      </c>
      <c r="E2358" s="462">
        <v>68.489999999999995</v>
      </c>
    </row>
    <row r="2359" spans="1:5" x14ac:dyDescent="0.3">
      <c r="A2359" s="461">
        <v>93277</v>
      </c>
      <c r="B2359" s="459" t="s">
        <v>3098</v>
      </c>
      <c r="C2359" s="461" t="s">
        <v>75</v>
      </c>
      <c r="D2359" s="464">
        <v>0.38</v>
      </c>
      <c r="E2359" s="462">
        <v>0.38</v>
      </c>
    </row>
    <row r="2360" spans="1:5" x14ac:dyDescent="0.3">
      <c r="A2360" s="461">
        <v>93278</v>
      </c>
      <c r="B2360" s="459" t="s">
        <v>3099</v>
      </c>
      <c r="C2360" s="461" t="s">
        <v>75</v>
      </c>
      <c r="D2360" s="464">
        <v>0.08</v>
      </c>
      <c r="E2360" s="462">
        <v>0.08</v>
      </c>
    </row>
    <row r="2361" spans="1:5" x14ac:dyDescent="0.3">
      <c r="A2361" s="461">
        <v>93279</v>
      </c>
      <c r="B2361" s="459" t="s">
        <v>3100</v>
      </c>
      <c r="C2361" s="461" t="s">
        <v>75</v>
      </c>
      <c r="D2361" s="464">
        <v>0.35</v>
      </c>
      <c r="E2361" s="462">
        <v>0.35</v>
      </c>
    </row>
    <row r="2362" spans="1:5" x14ac:dyDescent="0.3">
      <c r="A2362" s="461">
        <v>93280</v>
      </c>
      <c r="B2362" s="459" t="s">
        <v>3101</v>
      </c>
      <c r="C2362" s="461" t="s">
        <v>75</v>
      </c>
      <c r="D2362" s="464">
        <v>0.78</v>
      </c>
      <c r="E2362" s="462">
        <v>0.78</v>
      </c>
    </row>
    <row r="2363" spans="1:5" x14ac:dyDescent="0.3">
      <c r="A2363" s="461">
        <v>104909</v>
      </c>
      <c r="B2363" s="459" t="s">
        <v>3102</v>
      </c>
      <c r="C2363" s="461" t="s">
        <v>75</v>
      </c>
      <c r="D2363" s="464">
        <v>0</v>
      </c>
      <c r="E2363" s="462">
        <v>0</v>
      </c>
    </row>
    <row r="2364" spans="1:5" x14ac:dyDescent="0.3">
      <c r="A2364" s="461">
        <v>104910</v>
      </c>
      <c r="B2364" s="459" t="s">
        <v>3103</v>
      </c>
      <c r="C2364" s="461" t="s">
        <v>75</v>
      </c>
      <c r="D2364" s="464">
        <v>0</v>
      </c>
      <c r="E2364" s="462">
        <v>0</v>
      </c>
    </row>
    <row r="2365" spans="1:5" x14ac:dyDescent="0.3">
      <c r="A2365" s="461">
        <v>104911</v>
      </c>
      <c r="B2365" s="459" t="s">
        <v>3104</v>
      </c>
      <c r="C2365" s="461" t="s">
        <v>75</v>
      </c>
      <c r="D2365" s="464">
        <v>0</v>
      </c>
      <c r="E2365" s="462">
        <v>0</v>
      </c>
    </row>
    <row r="2366" spans="1:5" x14ac:dyDescent="0.3">
      <c r="A2366" s="461">
        <v>104912</v>
      </c>
      <c r="B2366" s="459" t="s">
        <v>3105</v>
      </c>
      <c r="C2366" s="461" t="s">
        <v>75</v>
      </c>
      <c r="D2366" s="464">
        <v>38.630000000000003</v>
      </c>
      <c r="E2366" s="462">
        <v>38.630000000000003</v>
      </c>
    </row>
    <row r="2367" spans="1:5" x14ac:dyDescent="0.3">
      <c r="A2367" s="461">
        <v>102840</v>
      </c>
      <c r="B2367" s="459" t="s">
        <v>3106</v>
      </c>
      <c r="C2367" s="461" t="s">
        <v>75</v>
      </c>
      <c r="D2367" s="464">
        <v>0</v>
      </c>
      <c r="E2367" s="462">
        <v>0</v>
      </c>
    </row>
    <row r="2368" spans="1:5" x14ac:dyDescent="0.3">
      <c r="A2368" s="461">
        <v>102841</v>
      </c>
      <c r="B2368" s="459" t="s">
        <v>3107</v>
      </c>
      <c r="C2368" s="461" t="s">
        <v>75</v>
      </c>
      <c r="D2368" s="464">
        <v>0</v>
      </c>
      <c r="E2368" s="462">
        <v>0</v>
      </c>
    </row>
    <row r="2369" spans="1:5" x14ac:dyDescent="0.3">
      <c r="A2369" s="461">
        <v>102842</v>
      </c>
      <c r="B2369" s="459" t="s">
        <v>3108</v>
      </c>
      <c r="C2369" s="461" t="s">
        <v>75</v>
      </c>
      <c r="D2369" s="464">
        <v>0</v>
      </c>
      <c r="E2369" s="462">
        <v>0</v>
      </c>
    </row>
    <row r="2370" spans="1:5" x14ac:dyDescent="0.3">
      <c r="A2370" s="461">
        <v>102843</v>
      </c>
      <c r="B2370" s="459" t="s">
        <v>3109</v>
      </c>
      <c r="C2370" s="461" t="s">
        <v>75</v>
      </c>
      <c r="D2370" s="464">
        <v>137.47</v>
      </c>
      <c r="E2370" s="462">
        <v>137.47</v>
      </c>
    </row>
    <row r="2371" spans="1:5" x14ac:dyDescent="0.3">
      <c r="A2371" s="461">
        <v>89267</v>
      </c>
      <c r="B2371" s="459" t="s">
        <v>3110</v>
      </c>
      <c r="C2371" s="461" t="s">
        <v>75</v>
      </c>
      <c r="D2371" s="464">
        <v>52.21</v>
      </c>
      <c r="E2371" s="462">
        <v>52.21</v>
      </c>
    </row>
    <row r="2372" spans="1:5" x14ac:dyDescent="0.3">
      <c r="A2372" s="461">
        <v>89269</v>
      </c>
      <c r="B2372" s="459" t="s">
        <v>3111</v>
      </c>
      <c r="C2372" s="461" t="s">
        <v>75</v>
      </c>
      <c r="D2372" s="464">
        <v>7.44</v>
      </c>
      <c r="E2372" s="462">
        <v>7.44</v>
      </c>
    </row>
    <row r="2373" spans="1:5" x14ac:dyDescent="0.3">
      <c r="A2373" s="461">
        <v>89268</v>
      </c>
      <c r="B2373" s="459" t="s">
        <v>3112</v>
      </c>
      <c r="C2373" s="461" t="s">
        <v>75</v>
      </c>
      <c r="D2373" s="464">
        <v>18.399999999999999</v>
      </c>
      <c r="E2373" s="462">
        <v>18.399999999999999</v>
      </c>
    </row>
    <row r="2374" spans="1:5" x14ac:dyDescent="0.3">
      <c r="A2374" s="461">
        <v>89270</v>
      </c>
      <c r="B2374" s="459" t="s">
        <v>3113</v>
      </c>
      <c r="C2374" s="461" t="s">
        <v>75</v>
      </c>
      <c r="D2374" s="464">
        <v>83.94</v>
      </c>
      <c r="E2374" s="462">
        <v>83.94</v>
      </c>
    </row>
    <row r="2375" spans="1:5" x14ac:dyDescent="0.3">
      <c r="A2375" s="461">
        <v>89271</v>
      </c>
      <c r="B2375" s="459" t="s">
        <v>3114</v>
      </c>
      <c r="C2375" s="461" t="s">
        <v>75</v>
      </c>
      <c r="D2375" s="464">
        <v>29.63</v>
      </c>
      <c r="E2375" s="462">
        <v>29.63</v>
      </c>
    </row>
    <row r="2376" spans="1:5" x14ac:dyDescent="0.3">
      <c r="A2376" s="461">
        <v>93283</v>
      </c>
      <c r="B2376" s="459" t="s">
        <v>3115</v>
      </c>
      <c r="C2376" s="461" t="s">
        <v>75</v>
      </c>
      <c r="D2376" s="464">
        <v>100.42</v>
      </c>
      <c r="E2376" s="462">
        <v>100.42</v>
      </c>
    </row>
    <row r="2377" spans="1:5" x14ac:dyDescent="0.3">
      <c r="A2377" s="461">
        <v>93296</v>
      </c>
      <c r="B2377" s="459" t="s">
        <v>3116</v>
      </c>
      <c r="C2377" s="461" t="s">
        <v>75</v>
      </c>
      <c r="D2377" s="464">
        <v>14.3</v>
      </c>
      <c r="E2377" s="462">
        <v>14.3</v>
      </c>
    </row>
    <row r="2378" spans="1:5" x14ac:dyDescent="0.3">
      <c r="A2378" s="461">
        <v>93284</v>
      </c>
      <c r="B2378" s="459" t="s">
        <v>3117</v>
      </c>
      <c r="C2378" s="461" t="s">
        <v>75</v>
      </c>
      <c r="D2378" s="464">
        <v>35.39</v>
      </c>
      <c r="E2378" s="462">
        <v>35.39</v>
      </c>
    </row>
    <row r="2379" spans="1:5" x14ac:dyDescent="0.3">
      <c r="A2379" s="461">
        <v>93285</v>
      </c>
      <c r="B2379" s="459" t="s">
        <v>3118</v>
      </c>
      <c r="C2379" s="461" t="s">
        <v>75</v>
      </c>
      <c r="D2379" s="464">
        <v>161.41999999999999</v>
      </c>
      <c r="E2379" s="462">
        <v>161.41999999999999</v>
      </c>
    </row>
    <row r="2380" spans="1:5" x14ac:dyDescent="0.3">
      <c r="A2380" s="461">
        <v>93286</v>
      </c>
      <c r="B2380" s="459" t="s">
        <v>3119</v>
      </c>
      <c r="C2380" s="461" t="s">
        <v>75</v>
      </c>
      <c r="D2380" s="464">
        <v>13.13</v>
      </c>
      <c r="E2380" s="462">
        <v>13.13</v>
      </c>
    </row>
    <row r="2381" spans="1:5" x14ac:dyDescent="0.3">
      <c r="A2381" s="461">
        <v>104706</v>
      </c>
      <c r="B2381" s="459" t="s">
        <v>3120</v>
      </c>
      <c r="C2381" s="461" t="s">
        <v>75</v>
      </c>
      <c r="D2381" s="464">
        <v>0</v>
      </c>
      <c r="E2381" s="462">
        <v>0</v>
      </c>
    </row>
    <row r="2382" spans="1:5" x14ac:dyDescent="0.3">
      <c r="A2382" s="461">
        <v>104707</v>
      </c>
      <c r="B2382" s="459" t="s">
        <v>3121</v>
      </c>
      <c r="C2382" s="461" t="s">
        <v>75</v>
      </c>
      <c r="D2382" s="464">
        <v>0</v>
      </c>
      <c r="E2382" s="462">
        <v>0</v>
      </c>
    </row>
    <row r="2383" spans="1:5" x14ac:dyDescent="0.3">
      <c r="A2383" s="461">
        <v>104708</v>
      </c>
      <c r="B2383" s="459" t="s">
        <v>3122</v>
      </c>
      <c r="C2383" s="461" t="s">
        <v>75</v>
      </c>
      <c r="D2383" s="464">
        <v>0</v>
      </c>
      <c r="E2383" s="462">
        <v>0</v>
      </c>
    </row>
    <row r="2384" spans="1:5" x14ac:dyDescent="0.3">
      <c r="A2384" s="461">
        <v>104709</v>
      </c>
      <c r="B2384" s="459" t="s">
        <v>3123</v>
      </c>
      <c r="C2384" s="461" t="s">
        <v>75</v>
      </c>
      <c r="D2384" s="464">
        <v>1194.5</v>
      </c>
      <c r="E2384" s="462">
        <v>1194.5</v>
      </c>
    </row>
    <row r="2385" spans="1:5" x14ac:dyDescent="0.3">
      <c r="A2385" s="461">
        <v>104903</v>
      </c>
      <c r="B2385" s="459" t="s">
        <v>3124</v>
      </c>
      <c r="C2385" s="461" t="s">
        <v>75</v>
      </c>
      <c r="D2385" s="464">
        <v>0</v>
      </c>
      <c r="E2385" s="462">
        <v>0</v>
      </c>
    </row>
    <row r="2386" spans="1:5" x14ac:dyDescent="0.3">
      <c r="A2386" s="461">
        <v>104904</v>
      </c>
      <c r="B2386" s="459" t="s">
        <v>3125</v>
      </c>
      <c r="C2386" s="461" t="s">
        <v>75</v>
      </c>
      <c r="D2386" s="464">
        <v>0</v>
      </c>
      <c r="E2386" s="462">
        <v>0</v>
      </c>
    </row>
    <row r="2387" spans="1:5" x14ac:dyDescent="0.3">
      <c r="A2387" s="461">
        <v>104905</v>
      </c>
      <c r="B2387" s="459" t="s">
        <v>3126</v>
      </c>
      <c r="C2387" s="461" t="s">
        <v>75</v>
      </c>
      <c r="D2387" s="464">
        <v>0</v>
      </c>
      <c r="E2387" s="462">
        <v>0</v>
      </c>
    </row>
    <row r="2388" spans="1:5" x14ac:dyDescent="0.3">
      <c r="A2388" s="461">
        <v>104906</v>
      </c>
      <c r="B2388" s="459" t="s">
        <v>3127</v>
      </c>
      <c r="C2388" s="461" t="s">
        <v>75</v>
      </c>
      <c r="D2388" s="464">
        <v>100.81</v>
      </c>
      <c r="E2388" s="462">
        <v>100.81</v>
      </c>
    </row>
    <row r="2389" spans="1:5" x14ac:dyDescent="0.3">
      <c r="A2389" s="461">
        <v>102846</v>
      </c>
      <c r="B2389" s="459" t="s">
        <v>3128</v>
      </c>
      <c r="C2389" s="461" t="s">
        <v>75</v>
      </c>
      <c r="D2389" s="464">
        <v>0</v>
      </c>
      <c r="E2389" s="462">
        <v>0</v>
      </c>
    </row>
    <row r="2390" spans="1:5" x14ac:dyDescent="0.3">
      <c r="A2390" s="461">
        <v>102847</v>
      </c>
      <c r="B2390" s="459" t="s">
        <v>3129</v>
      </c>
      <c r="C2390" s="461" t="s">
        <v>75</v>
      </c>
      <c r="D2390" s="464">
        <v>0</v>
      </c>
      <c r="E2390" s="462">
        <v>0</v>
      </c>
    </row>
    <row r="2391" spans="1:5" x14ac:dyDescent="0.3">
      <c r="A2391" s="461">
        <v>102848</v>
      </c>
      <c r="B2391" s="459" t="s">
        <v>3130</v>
      </c>
      <c r="C2391" s="461" t="s">
        <v>75</v>
      </c>
      <c r="D2391" s="464">
        <v>0</v>
      </c>
      <c r="E2391" s="462">
        <v>0</v>
      </c>
    </row>
    <row r="2392" spans="1:5" x14ac:dyDescent="0.3">
      <c r="A2392" s="461">
        <v>102849</v>
      </c>
      <c r="B2392" s="459" t="s">
        <v>3131</v>
      </c>
      <c r="C2392" s="461" t="s">
        <v>75</v>
      </c>
      <c r="D2392" s="464">
        <v>67.209999999999994</v>
      </c>
      <c r="E2392" s="462">
        <v>67.209999999999994</v>
      </c>
    </row>
    <row r="2393" spans="1:5" x14ac:dyDescent="0.3">
      <c r="A2393" s="461">
        <v>102852</v>
      </c>
      <c r="B2393" s="459" t="s">
        <v>3132</v>
      </c>
      <c r="C2393" s="461" t="s">
        <v>75</v>
      </c>
      <c r="D2393" s="464">
        <v>0</v>
      </c>
      <c r="E2393" s="462">
        <v>0</v>
      </c>
    </row>
    <row r="2394" spans="1:5" x14ac:dyDescent="0.3">
      <c r="A2394" s="461">
        <v>102853</v>
      </c>
      <c r="B2394" s="459" t="s">
        <v>3133</v>
      </c>
      <c r="C2394" s="461" t="s">
        <v>75</v>
      </c>
      <c r="D2394" s="464">
        <v>0</v>
      </c>
      <c r="E2394" s="462">
        <v>0</v>
      </c>
    </row>
    <row r="2395" spans="1:5" x14ac:dyDescent="0.3">
      <c r="A2395" s="461">
        <v>102854</v>
      </c>
      <c r="B2395" s="459" t="s">
        <v>3134</v>
      </c>
      <c r="C2395" s="461" t="s">
        <v>75</v>
      </c>
      <c r="D2395" s="464">
        <v>0</v>
      </c>
      <c r="E2395" s="462">
        <v>0</v>
      </c>
    </row>
    <row r="2396" spans="1:5" x14ac:dyDescent="0.3">
      <c r="A2396" s="461">
        <v>102855</v>
      </c>
      <c r="B2396" s="459" t="s">
        <v>3135</v>
      </c>
      <c r="C2396" s="461" t="s">
        <v>75</v>
      </c>
      <c r="D2396" s="464">
        <v>67.209999999999994</v>
      </c>
      <c r="E2396" s="462">
        <v>67.209999999999994</v>
      </c>
    </row>
    <row r="2397" spans="1:5" x14ac:dyDescent="0.3">
      <c r="A2397" s="461">
        <v>106242</v>
      </c>
      <c r="B2397" s="459" t="s">
        <v>3136</v>
      </c>
      <c r="C2397" s="461" t="s">
        <v>75</v>
      </c>
      <c r="D2397" s="464">
        <v>46</v>
      </c>
      <c r="E2397" s="462">
        <v>46</v>
      </c>
    </row>
    <row r="2398" spans="1:5" x14ac:dyDescent="0.3">
      <c r="A2398" s="461">
        <v>106245</v>
      </c>
      <c r="B2398" s="459" t="s">
        <v>3137</v>
      </c>
      <c r="C2398" s="461" t="s">
        <v>75</v>
      </c>
      <c r="D2398" s="464">
        <v>6.29</v>
      </c>
      <c r="E2398" s="462">
        <v>6.29</v>
      </c>
    </row>
    <row r="2399" spans="1:5" x14ac:dyDescent="0.3">
      <c r="A2399" s="461">
        <v>106243</v>
      </c>
      <c r="B2399" s="459" t="s">
        <v>3138</v>
      </c>
      <c r="C2399" s="461" t="s">
        <v>75</v>
      </c>
      <c r="D2399" s="464">
        <v>15.53</v>
      </c>
      <c r="E2399" s="462">
        <v>15.53</v>
      </c>
    </row>
    <row r="2400" spans="1:5" x14ac:dyDescent="0.3">
      <c r="A2400" s="461">
        <v>106244</v>
      </c>
      <c r="B2400" s="459" t="s">
        <v>3139</v>
      </c>
      <c r="C2400" s="461" t="s">
        <v>75</v>
      </c>
      <c r="D2400" s="464">
        <v>72.03</v>
      </c>
      <c r="E2400" s="462">
        <v>72.03</v>
      </c>
    </row>
    <row r="2401" spans="1:5" x14ac:dyDescent="0.3">
      <c r="A2401" s="461">
        <v>106246</v>
      </c>
      <c r="B2401" s="459" t="s">
        <v>3140</v>
      </c>
      <c r="C2401" s="461" t="s">
        <v>75</v>
      </c>
      <c r="D2401" s="464">
        <v>161.18</v>
      </c>
      <c r="E2401" s="462">
        <v>161.18</v>
      </c>
    </row>
    <row r="2402" spans="1:5" x14ac:dyDescent="0.3">
      <c r="A2402" s="461">
        <v>93397</v>
      </c>
      <c r="B2402" s="459" t="s">
        <v>3141</v>
      </c>
      <c r="C2402" s="461" t="s">
        <v>75</v>
      </c>
      <c r="D2402" s="464">
        <v>25.13</v>
      </c>
      <c r="E2402" s="462">
        <v>25.13</v>
      </c>
    </row>
    <row r="2403" spans="1:5" x14ac:dyDescent="0.3">
      <c r="A2403" s="461">
        <v>93399</v>
      </c>
      <c r="B2403" s="459" t="s">
        <v>3142</v>
      </c>
      <c r="C2403" s="461" t="s">
        <v>75</v>
      </c>
      <c r="D2403" s="464">
        <v>3.82</v>
      </c>
      <c r="E2403" s="462">
        <v>3.82</v>
      </c>
    </row>
    <row r="2404" spans="1:5" x14ac:dyDescent="0.3">
      <c r="A2404" s="461">
        <v>93398</v>
      </c>
      <c r="B2404" s="459" t="s">
        <v>3143</v>
      </c>
      <c r="C2404" s="461" t="s">
        <v>75</v>
      </c>
      <c r="D2404" s="464">
        <v>9.48</v>
      </c>
      <c r="E2404" s="462">
        <v>9.48</v>
      </c>
    </row>
    <row r="2405" spans="1:5" x14ac:dyDescent="0.3">
      <c r="A2405" s="461">
        <v>93400</v>
      </c>
      <c r="B2405" s="459" t="s">
        <v>3144</v>
      </c>
      <c r="C2405" s="461" t="s">
        <v>75</v>
      </c>
      <c r="D2405" s="464">
        <v>43.58</v>
      </c>
      <c r="E2405" s="462">
        <v>43.58</v>
      </c>
    </row>
    <row r="2406" spans="1:5" x14ac:dyDescent="0.3">
      <c r="A2406" s="461">
        <v>93401</v>
      </c>
      <c r="B2406" s="459" t="s">
        <v>3145</v>
      </c>
      <c r="C2406" s="461" t="s">
        <v>75</v>
      </c>
      <c r="D2406" s="464">
        <v>161.47999999999999</v>
      </c>
      <c r="E2406" s="462">
        <v>161.47999999999999</v>
      </c>
    </row>
    <row r="2407" spans="1:5" x14ac:dyDescent="0.3">
      <c r="A2407" s="461">
        <v>89259</v>
      </c>
      <c r="B2407" s="459" t="s">
        <v>3146</v>
      </c>
      <c r="C2407" s="461" t="s">
        <v>75</v>
      </c>
      <c r="D2407" s="464">
        <v>27.44</v>
      </c>
      <c r="E2407" s="462">
        <v>27.44</v>
      </c>
    </row>
    <row r="2408" spans="1:5" x14ac:dyDescent="0.3">
      <c r="A2408" s="461">
        <v>91466</v>
      </c>
      <c r="B2408" s="459" t="s">
        <v>3147</v>
      </c>
      <c r="C2408" s="461" t="s">
        <v>75</v>
      </c>
      <c r="D2408" s="464">
        <v>4.07</v>
      </c>
      <c r="E2408" s="462">
        <v>4.07</v>
      </c>
    </row>
    <row r="2409" spans="1:5" x14ac:dyDescent="0.3">
      <c r="A2409" s="461">
        <v>89260</v>
      </c>
      <c r="B2409" s="459" t="s">
        <v>3148</v>
      </c>
      <c r="C2409" s="461" t="s">
        <v>75</v>
      </c>
      <c r="D2409" s="464">
        <v>10.08</v>
      </c>
      <c r="E2409" s="462">
        <v>10.08</v>
      </c>
    </row>
    <row r="2410" spans="1:5" x14ac:dyDescent="0.3">
      <c r="A2410" s="461">
        <v>89262</v>
      </c>
      <c r="B2410" s="459" t="s">
        <v>3149</v>
      </c>
      <c r="C2410" s="461" t="s">
        <v>75</v>
      </c>
      <c r="D2410" s="464">
        <v>46.47</v>
      </c>
      <c r="E2410" s="462">
        <v>46.47</v>
      </c>
    </row>
    <row r="2411" spans="1:5" x14ac:dyDescent="0.3">
      <c r="A2411" s="461">
        <v>91467</v>
      </c>
      <c r="B2411" s="459" t="s">
        <v>3150</v>
      </c>
      <c r="C2411" s="461" t="s">
        <v>75</v>
      </c>
      <c r="D2411" s="464">
        <v>161.47999999999999</v>
      </c>
      <c r="E2411" s="462">
        <v>161.47999999999999</v>
      </c>
    </row>
    <row r="2412" spans="1:5" x14ac:dyDescent="0.3">
      <c r="A2412" s="461">
        <v>105839</v>
      </c>
      <c r="B2412" s="459" t="s">
        <v>3151</v>
      </c>
      <c r="C2412" s="461" t="s">
        <v>75</v>
      </c>
      <c r="D2412" s="464">
        <v>0</v>
      </c>
      <c r="E2412" s="462">
        <v>0</v>
      </c>
    </row>
    <row r="2413" spans="1:5" x14ac:dyDescent="0.3">
      <c r="A2413" s="461">
        <v>105842</v>
      </c>
      <c r="B2413" s="459" t="s">
        <v>3152</v>
      </c>
      <c r="C2413" s="461" t="s">
        <v>75</v>
      </c>
      <c r="D2413" s="464">
        <v>0</v>
      </c>
      <c r="E2413" s="462">
        <v>0</v>
      </c>
    </row>
    <row r="2414" spans="1:5" x14ac:dyDescent="0.3">
      <c r="A2414" s="461">
        <v>105840</v>
      </c>
      <c r="B2414" s="459" t="s">
        <v>3153</v>
      </c>
      <c r="C2414" s="461" t="s">
        <v>75</v>
      </c>
      <c r="D2414" s="464">
        <v>0</v>
      </c>
      <c r="E2414" s="462">
        <v>0</v>
      </c>
    </row>
    <row r="2415" spans="1:5" x14ac:dyDescent="0.3">
      <c r="A2415" s="461">
        <v>105841</v>
      </c>
      <c r="B2415" s="459" t="s">
        <v>3154</v>
      </c>
      <c r="C2415" s="461" t="s">
        <v>75</v>
      </c>
      <c r="D2415" s="464">
        <v>0</v>
      </c>
      <c r="E2415" s="462">
        <v>0</v>
      </c>
    </row>
    <row r="2416" spans="1:5" x14ac:dyDescent="0.3">
      <c r="A2416" s="461">
        <v>105843</v>
      </c>
      <c r="B2416" s="459" t="s">
        <v>3155</v>
      </c>
      <c r="C2416" s="461" t="s">
        <v>75</v>
      </c>
      <c r="D2416" s="464">
        <v>84.99</v>
      </c>
      <c r="E2416" s="462">
        <v>84.99</v>
      </c>
    </row>
    <row r="2417" spans="1:5" x14ac:dyDescent="0.3">
      <c r="A2417" s="461">
        <v>91629</v>
      </c>
      <c r="B2417" s="459" t="s">
        <v>3156</v>
      </c>
      <c r="C2417" s="461" t="s">
        <v>75</v>
      </c>
      <c r="D2417" s="464">
        <v>21.73</v>
      </c>
      <c r="E2417" s="462">
        <v>21.73</v>
      </c>
    </row>
    <row r="2418" spans="1:5" x14ac:dyDescent="0.3">
      <c r="A2418" s="461">
        <v>91631</v>
      </c>
      <c r="B2418" s="459" t="s">
        <v>3157</v>
      </c>
      <c r="C2418" s="461" t="s">
        <v>75</v>
      </c>
      <c r="D2418" s="464">
        <v>3.26</v>
      </c>
      <c r="E2418" s="462">
        <v>3.26</v>
      </c>
    </row>
    <row r="2419" spans="1:5" x14ac:dyDescent="0.3">
      <c r="A2419" s="461">
        <v>91630</v>
      </c>
      <c r="B2419" s="459" t="s">
        <v>3158</v>
      </c>
      <c r="C2419" s="461" t="s">
        <v>75</v>
      </c>
      <c r="D2419" s="464">
        <v>8.08</v>
      </c>
      <c r="E2419" s="462">
        <v>8.08</v>
      </c>
    </row>
    <row r="2420" spans="1:5" x14ac:dyDescent="0.3">
      <c r="A2420" s="461">
        <v>91632</v>
      </c>
      <c r="B2420" s="459" t="s">
        <v>3159</v>
      </c>
      <c r="C2420" s="461" t="s">
        <v>75</v>
      </c>
      <c r="D2420" s="464">
        <v>37.21</v>
      </c>
      <c r="E2420" s="462">
        <v>37.21</v>
      </c>
    </row>
    <row r="2421" spans="1:5" x14ac:dyDescent="0.3">
      <c r="A2421" s="461">
        <v>91633</v>
      </c>
      <c r="B2421" s="459" t="s">
        <v>3160</v>
      </c>
      <c r="C2421" s="461" t="s">
        <v>75</v>
      </c>
      <c r="D2421" s="464">
        <v>136.68</v>
      </c>
      <c r="E2421" s="462">
        <v>136.68</v>
      </c>
    </row>
    <row r="2422" spans="1:5" x14ac:dyDescent="0.3">
      <c r="A2422" s="461">
        <v>105979</v>
      </c>
      <c r="B2422" s="459" t="s">
        <v>3161</v>
      </c>
      <c r="C2422" s="461" t="s">
        <v>75</v>
      </c>
      <c r="D2422" s="464">
        <v>43.96</v>
      </c>
      <c r="E2422" s="462">
        <v>43.96</v>
      </c>
    </row>
    <row r="2423" spans="1:5" x14ac:dyDescent="0.3">
      <c r="A2423" s="461">
        <v>105982</v>
      </c>
      <c r="B2423" s="459" t="s">
        <v>3162</v>
      </c>
      <c r="C2423" s="461" t="s">
        <v>75</v>
      </c>
      <c r="D2423" s="464">
        <v>6.06</v>
      </c>
      <c r="E2423" s="462">
        <v>6.06</v>
      </c>
    </row>
    <row r="2424" spans="1:5" x14ac:dyDescent="0.3">
      <c r="A2424" s="461">
        <v>105980</v>
      </c>
      <c r="B2424" s="459" t="s">
        <v>3163</v>
      </c>
      <c r="C2424" s="461" t="s">
        <v>75</v>
      </c>
      <c r="D2424" s="464">
        <v>15</v>
      </c>
      <c r="E2424" s="462">
        <v>15</v>
      </c>
    </row>
    <row r="2425" spans="1:5" x14ac:dyDescent="0.3">
      <c r="A2425" s="461">
        <v>105981</v>
      </c>
      <c r="B2425" s="459" t="s">
        <v>3164</v>
      </c>
      <c r="C2425" s="461" t="s">
        <v>75</v>
      </c>
      <c r="D2425" s="464">
        <v>69.489999999999995</v>
      </c>
      <c r="E2425" s="462">
        <v>69.489999999999995</v>
      </c>
    </row>
    <row r="2426" spans="1:5" x14ac:dyDescent="0.3">
      <c r="A2426" s="461">
        <v>105983</v>
      </c>
      <c r="B2426" s="459" t="s">
        <v>3165</v>
      </c>
      <c r="C2426" s="461" t="s">
        <v>75</v>
      </c>
      <c r="D2426" s="464">
        <v>161.18</v>
      </c>
      <c r="E2426" s="462">
        <v>161.18</v>
      </c>
    </row>
    <row r="2427" spans="1:5" x14ac:dyDescent="0.3">
      <c r="A2427" s="461">
        <v>98760</v>
      </c>
      <c r="B2427" s="459" t="s">
        <v>3166</v>
      </c>
      <c r="C2427" s="461" t="s">
        <v>75</v>
      </c>
      <c r="D2427" s="464">
        <v>0.05</v>
      </c>
      <c r="E2427" s="462">
        <v>0.05</v>
      </c>
    </row>
    <row r="2428" spans="1:5" x14ac:dyDescent="0.3">
      <c r="A2428" s="461">
        <v>98761</v>
      </c>
      <c r="B2428" s="459" t="s">
        <v>3167</v>
      </c>
      <c r="C2428" s="461" t="s">
        <v>75</v>
      </c>
      <c r="D2428" s="464">
        <v>0.01</v>
      </c>
      <c r="E2428" s="462">
        <v>0.01</v>
      </c>
    </row>
    <row r="2429" spans="1:5" x14ac:dyDescent="0.3">
      <c r="A2429" s="461">
        <v>98762</v>
      </c>
      <c r="B2429" s="459" t="s">
        <v>3168</v>
      </c>
      <c r="C2429" s="461" t="s">
        <v>75</v>
      </c>
      <c r="D2429" s="464">
        <v>7.0000000000000007E-2</v>
      </c>
      <c r="E2429" s="462">
        <v>7.0000000000000007E-2</v>
      </c>
    </row>
    <row r="2430" spans="1:5" x14ac:dyDescent="0.3">
      <c r="A2430" s="461">
        <v>98763</v>
      </c>
      <c r="B2430" s="459" t="s">
        <v>3169</v>
      </c>
      <c r="C2430" s="461" t="s">
        <v>75</v>
      </c>
      <c r="D2430" s="464">
        <v>6</v>
      </c>
      <c r="E2430" s="462">
        <v>6</v>
      </c>
    </row>
    <row r="2431" spans="1:5" x14ac:dyDescent="0.3">
      <c r="A2431" s="461">
        <v>99829</v>
      </c>
      <c r="B2431" s="459" t="s">
        <v>3170</v>
      </c>
      <c r="C2431" s="461" t="s">
        <v>75</v>
      </c>
      <c r="D2431" s="464">
        <v>0.14000000000000001</v>
      </c>
      <c r="E2431" s="462">
        <v>0.14000000000000001</v>
      </c>
    </row>
    <row r="2432" spans="1:5" x14ac:dyDescent="0.3">
      <c r="A2432" s="461">
        <v>99830</v>
      </c>
      <c r="B2432" s="459" t="s">
        <v>3171</v>
      </c>
      <c r="C2432" s="461" t="s">
        <v>75</v>
      </c>
      <c r="D2432" s="464">
        <v>0.02</v>
      </c>
      <c r="E2432" s="462">
        <v>0.02</v>
      </c>
    </row>
    <row r="2433" spans="1:5" x14ac:dyDescent="0.3">
      <c r="A2433" s="461">
        <v>99831</v>
      </c>
      <c r="B2433" s="459" t="s">
        <v>3172</v>
      </c>
      <c r="C2433" s="461" t="s">
        <v>75</v>
      </c>
      <c r="D2433" s="464">
        <v>0.09</v>
      </c>
      <c r="E2433" s="462">
        <v>0.09</v>
      </c>
    </row>
    <row r="2434" spans="1:5" x14ac:dyDescent="0.3">
      <c r="A2434" s="461">
        <v>99832</v>
      </c>
      <c r="B2434" s="459" t="s">
        <v>3173</v>
      </c>
      <c r="C2434" s="461" t="s">
        <v>75</v>
      </c>
      <c r="D2434" s="464">
        <v>4.46</v>
      </c>
      <c r="E2434" s="462">
        <v>4.46</v>
      </c>
    </row>
    <row r="2435" spans="1:5" x14ac:dyDescent="0.3">
      <c r="A2435" s="461">
        <v>104516</v>
      </c>
      <c r="B2435" s="459" t="s">
        <v>3174</v>
      </c>
      <c r="C2435" s="461" t="s">
        <v>75</v>
      </c>
      <c r="D2435" s="464">
        <v>0</v>
      </c>
      <c r="E2435" s="462">
        <v>0</v>
      </c>
    </row>
    <row r="2436" spans="1:5" x14ac:dyDescent="0.3">
      <c r="A2436" s="461">
        <v>104517</v>
      </c>
      <c r="B2436" s="459" t="s">
        <v>3175</v>
      </c>
      <c r="C2436" s="461" t="s">
        <v>75</v>
      </c>
      <c r="D2436" s="464">
        <v>0</v>
      </c>
      <c r="E2436" s="462">
        <v>0</v>
      </c>
    </row>
    <row r="2437" spans="1:5" x14ac:dyDescent="0.3">
      <c r="A2437" s="461">
        <v>104518</v>
      </c>
      <c r="B2437" s="459" t="s">
        <v>3176</v>
      </c>
      <c r="C2437" s="461" t="s">
        <v>75</v>
      </c>
      <c r="D2437" s="464">
        <v>0</v>
      </c>
      <c r="E2437" s="462">
        <v>0</v>
      </c>
    </row>
    <row r="2438" spans="1:5" x14ac:dyDescent="0.3">
      <c r="A2438" s="461">
        <v>104519</v>
      </c>
      <c r="B2438" s="459" t="s">
        <v>3177</v>
      </c>
      <c r="C2438" s="461" t="s">
        <v>75</v>
      </c>
      <c r="D2438" s="464">
        <v>0.64</v>
      </c>
      <c r="E2438" s="462">
        <v>0.64</v>
      </c>
    </row>
    <row r="2439" spans="1:5" x14ac:dyDescent="0.3">
      <c r="A2439" s="461">
        <v>90682</v>
      </c>
      <c r="B2439" s="459" t="s">
        <v>3178</v>
      </c>
      <c r="C2439" s="461" t="s">
        <v>75</v>
      </c>
      <c r="D2439" s="464">
        <v>38.75</v>
      </c>
      <c r="E2439" s="462">
        <v>38.75</v>
      </c>
    </row>
    <row r="2440" spans="1:5" x14ac:dyDescent="0.3">
      <c r="A2440" s="461">
        <v>90683</v>
      </c>
      <c r="B2440" s="459" t="s">
        <v>3179</v>
      </c>
      <c r="C2440" s="461" t="s">
        <v>75</v>
      </c>
      <c r="D2440" s="464">
        <v>8.9600000000000009</v>
      </c>
      <c r="E2440" s="462">
        <v>8.9600000000000009</v>
      </c>
    </row>
    <row r="2441" spans="1:5" x14ac:dyDescent="0.3">
      <c r="A2441" s="461">
        <v>90684</v>
      </c>
      <c r="B2441" s="459" t="s">
        <v>3180</v>
      </c>
      <c r="C2441" s="461" t="s">
        <v>75</v>
      </c>
      <c r="D2441" s="464">
        <v>42.39</v>
      </c>
      <c r="E2441" s="462">
        <v>42.39</v>
      </c>
    </row>
    <row r="2442" spans="1:5" x14ac:dyDescent="0.3">
      <c r="A2442" s="461">
        <v>90685</v>
      </c>
      <c r="B2442" s="459" t="s">
        <v>3181</v>
      </c>
      <c r="C2442" s="461" t="s">
        <v>75</v>
      </c>
      <c r="D2442" s="464">
        <v>58.1</v>
      </c>
      <c r="E2442" s="462">
        <v>58.1</v>
      </c>
    </row>
    <row r="2443" spans="1:5" x14ac:dyDescent="0.3">
      <c r="A2443" s="461">
        <v>95114</v>
      </c>
      <c r="B2443" s="459" t="s">
        <v>3182</v>
      </c>
      <c r="C2443" s="461" t="s">
        <v>75</v>
      </c>
      <c r="D2443" s="464">
        <v>0.39</v>
      </c>
      <c r="E2443" s="462">
        <v>0.39</v>
      </c>
    </row>
    <row r="2444" spans="1:5" x14ac:dyDescent="0.3">
      <c r="A2444" s="461">
        <v>95115</v>
      </c>
      <c r="B2444" s="459" t="s">
        <v>3183</v>
      </c>
      <c r="C2444" s="461" t="s">
        <v>75</v>
      </c>
      <c r="D2444" s="464">
        <v>0.09</v>
      </c>
      <c r="E2444" s="462">
        <v>0.09</v>
      </c>
    </row>
    <row r="2445" spans="1:5" x14ac:dyDescent="0.3">
      <c r="A2445" s="461">
        <v>53863</v>
      </c>
      <c r="B2445" s="459" t="s">
        <v>3184</v>
      </c>
      <c r="C2445" s="461" t="s">
        <v>75</v>
      </c>
      <c r="D2445" s="464">
        <v>0.49</v>
      </c>
      <c r="E2445" s="462">
        <v>0.49</v>
      </c>
    </row>
    <row r="2446" spans="1:5" x14ac:dyDescent="0.3">
      <c r="A2446" s="461">
        <v>104652</v>
      </c>
      <c r="B2446" s="459" t="s">
        <v>3185</v>
      </c>
      <c r="C2446" s="461" t="s">
        <v>75</v>
      </c>
      <c r="D2446" s="464">
        <v>0</v>
      </c>
      <c r="E2446" s="462">
        <v>0</v>
      </c>
    </row>
    <row r="2447" spans="1:5" x14ac:dyDescent="0.3">
      <c r="A2447" s="461">
        <v>104653</v>
      </c>
      <c r="B2447" s="459" t="s">
        <v>3186</v>
      </c>
      <c r="C2447" s="461" t="s">
        <v>75</v>
      </c>
      <c r="D2447" s="464">
        <v>0</v>
      </c>
      <c r="E2447" s="462">
        <v>0</v>
      </c>
    </row>
    <row r="2448" spans="1:5" x14ac:dyDescent="0.3">
      <c r="A2448" s="461">
        <v>104654</v>
      </c>
      <c r="B2448" s="459" t="s">
        <v>3187</v>
      </c>
      <c r="C2448" s="461" t="s">
        <v>75</v>
      </c>
      <c r="D2448" s="464">
        <v>0</v>
      </c>
      <c r="E2448" s="462">
        <v>0</v>
      </c>
    </row>
    <row r="2449" spans="1:5" x14ac:dyDescent="0.3">
      <c r="A2449" s="461">
        <v>104655</v>
      </c>
      <c r="B2449" s="459" t="s">
        <v>3188</v>
      </c>
      <c r="C2449" s="461" t="s">
        <v>75</v>
      </c>
      <c r="D2449" s="464">
        <v>0.68</v>
      </c>
      <c r="E2449" s="462">
        <v>0.68</v>
      </c>
    </row>
    <row r="2450" spans="1:5" x14ac:dyDescent="0.3">
      <c r="A2450" s="461">
        <v>102270</v>
      </c>
      <c r="B2450" s="459" t="s">
        <v>3189</v>
      </c>
      <c r="C2450" s="461" t="s">
        <v>75</v>
      </c>
      <c r="D2450" s="464">
        <v>0.66</v>
      </c>
      <c r="E2450" s="462">
        <v>0.66</v>
      </c>
    </row>
    <row r="2451" spans="1:5" x14ac:dyDescent="0.3">
      <c r="A2451" s="461">
        <v>102271</v>
      </c>
      <c r="B2451" s="459" t="s">
        <v>3190</v>
      </c>
      <c r="C2451" s="461" t="s">
        <v>75</v>
      </c>
      <c r="D2451" s="464">
        <v>0.15</v>
      </c>
      <c r="E2451" s="462">
        <v>0.15</v>
      </c>
    </row>
    <row r="2452" spans="1:5" x14ac:dyDescent="0.3">
      <c r="A2452" s="461">
        <v>102272</v>
      </c>
      <c r="B2452" s="459" t="s">
        <v>3191</v>
      </c>
      <c r="C2452" s="461" t="s">
        <v>75</v>
      </c>
      <c r="D2452" s="464">
        <v>0.83</v>
      </c>
      <c r="E2452" s="462">
        <v>0.83</v>
      </c>
    </row>
    <row r="2453" spans="1:5" x14ac:dyDescent="0.3">
      <c r="A2453" s="461">
        <v>102273</v>
      </c>
      <c r="B2453" s="459" t="s">
        <v>3192</v>
      </c>
      <c r="C2453" s="461" t="s">
        <v>75</v>
      </c>
      <c r="D2453" s="464">
        <v>1.71</v>
      </c>
      <c r="E2453" s="462">
        <v>1.71</v>
      </c>
    </row>
    <row r="2454" spans="1:5" x14ac:dyDescent="0.3">
      <c r="A2454" s="461">
        <v>95255</v>
      </c>
      <c r="B2454" s="459" t="s">
        <v>3193</v>
      </c>
      <c r="C2454" s="461" t="s">
        <v>75</v>
      </c>
      <c r="D2454" s="464">
        <v>0.79</v>
      </c>
      <c r="E2454" s="462">
        <v>0.79</v>
      </c>
    </row>
    <row r="2455" spans="1:5" x14ac:dyDescent="0.3">
      <c r="A2455" s="461">
        <v>95256</v>
      </c>
      <c r="B2455" s="459" t="s">
        <v>3194</v>
      </c>
      <c r="C2455" s="461" t="s">
        <v>75</v>
      </c>
      <c r="D2455" s="464">
        <v>0.18</v>
      </c>
      <c r="E2455" s="462">
        <v>0.18</v>
      </c>
    </row>
    <row r="2456" spans="1:5" x14ac:dyDescent="0.3">
      <c r="A2456" s="461">
        <v>95257</v>
      </c>
      <c r="B2456" s="459" t="s">
        <v>3195</v>
      </c>
      <c r="C2456" s="461" t="s">
        <v>75</v>
      </c>
      <c r="D2456" s="464">
        <v>0.99</v>
      </c>
      <c r="E2456" s="462">
        <v>0.99</v>
      </c>
    </row>
    <row r="2457" spans="1:5" x14ac:dyDescent="0.3">
      <c r="A2457" s="461">
        <v>105913</v>
      </c>
      <c r="B2457" s="459" t="s">
        <v>3196</v>
      </c>
      <c r="C2457" s="461" t="s">
        <v>75</v>
      </c>
      <c r="D2457" s="464">
        <v>0.67</v>
      </c>
      <c r="E2457" s="462">
        <v>0.67</v>
      </c>
    </row>
    <row r="2458" spans="1:5" x14ac:dyDescent="0.3">
      <c r="A2458" s="461">
        <v>105914</v>
      </c>
      <c r="B2458" s="459" t="s">
        <v>3197</v>
      </c>
      <c r="C2458" s="461" t="s">
        <v>75</v>
      </c>
      <c r="D2458" s="464">
        <v>0.15</v>
      </c>
      <c r="E2458" s="462">
        <v>0.15</v>
      </c>
    </row>
    <row r="2459" spans="1:5" x14ac:dyDescent="0.3">
      <c r="A2459" s="461">
        <v>105915</v>
      </c>
      <c r="B2459" s="459" t="s">
        <v>3198</v>
      </c>
      <c r="C2459" s="461" t="s">
        <v>75</v>
      </c>
      <c r="D2459" s="464">
        <v>0.84</v>
      </c>
      <c r="E2459" s="462">
        <v>0.84</v>
      </c>
    </row>
    <row r="2460" spans="1:5" x14ac:dyDescent="0.3">
      <c r="A2460" s="461">
        <v>103792</v>
      </c>
      <c r="B2460" s="459" t="s">
        <v>3199</v>
      </c>
      <c r="C2460" s="461" t="s">
        <v>75</v>
      </c>
      <c r="D2460" s="464">
        <v>4.72</v>
      </c>
      <c r="E2460" s="462">
        <v>4.72</v>
      </c>
    </row>
    <row r="2461" spans="1:5" x14ac:dyDescent="0.3">
      <c r="A2461" s="461">
        <v>103789</v>
      </c>
      <c r="B2461" s="459" t="s">
        <v>3200</v>
      </c>
      <c r="C2461" s="461" t="s">
        <v>75</v>
      </c>
      <c r="D2461" s="464">
        <v>0</v>
      </c>
      <c r="E2461" s="462">
        <v>0</v>
      </c>
    </row>
    <row r="2462" spans="1:5" x14ac:dyDescent="0.3">
      <c r="A2462" s="461">
        <v>103790</v>
      </c>
      <c r="B2462" s="459" t="s">
        <v>3201</v>
      </c>
      <c r="C2462" s="461" t="s">
        <v>75</v>
      </c>
      <c r="D2462" s="464">
        <v>0</v>
      </c>
      <c r="E2462" s="462">
        <v>0</v>
      </c>
    </row>
    <row r="2463" spans="1:5" x14ac:dyDescent="0.3">
      <c r="A2463" s="461">
        <v>103791</v>
      </c>
      <c r="B2463" s="459" t="s">
        <v>3202</v>
      </c>
      <c r="C2463" s="461" t="s">
        <v>75</v>
      </c>
      <c r="D2463" s="464">
        <v>0</v>
      </c>
      <c r="E2463" s="462">
        <v>0</v>
      </c>
    </row>
    <row r="2464" spans="1:5" x14ac:dyDescent="0.3">
      <c r="A2464" s="461">
        <v>96054</v>
      </c>
      <c r="B2464" s="459" t="s">
        <v>3203</v>
      </c>
      <c r="C2464" s="461" t="s">
        <v>75</v>
      </c>
      <c r="D2464" s="464">
        <v>32.5</v>
      </c>
      <c r="E2464" s="462">
        <v>32.5</v>
      </c>
    </row>
    <row r="2465" spans="1:5" x14ac:dyDescent="0.3">
      <c r="A2465" s="461">
        <v>96060</v>
      </c>
      <c r="B2465" s="459" t="s">
        <v>3204</v>
      </c>
      <c r="C2465" s="461" t="s">
        <v>75</v>
      </c>
      <c r="D2465" s="464">
        <v>6.66</v>
      </c>
      <c r="E2465" s="462">
        <v>6.66</v>
      </c>
    </row>
    <row r="2466" spans="1:5" x14ac:dyDescent="0.3">
      <c r="A2466" s="461">
        <v>96061</v>
      </c>
      <c r="B2466" s="459" t="s">
        <v>3205</v>
      </c>
      <c r="C2466" s="461" t="s">
        <v>75</v>
      </c>
      <c r="D2466" s="464">
        <v>40.630000000000003</v>
      </c>
      <c r="E2466" s="462">
        <v>40.630000000000003</v>
      </c>
    </row>
    <row r="2467" spans="1:5" x14ac:dyDescent="0.3">
      <c r="A2467" s="461">
        <v>96062</v>
      </c>
      <c r="B2467" s="459" t="s">
        <v>3206</v>
      </c>
      <c r="C2467" s="461" t="s">
        <v>75</v>
      </c>
      <c r="D2467" s="464">
        <v>40.69</v>
      </c>
      <c r="E2467" s="462">
        <v>40.69</v>
      </c>
    </row>
    <row r="2468" spans="1:5" x14ac:dyDescent="0.3">
      <c r="A2468" s="461">
        <v>90688</v>
      </c>
      <c r="B2468" s="459" t="s">
        <v>3207</v>
      </c>
      <c r="C2468" s="461" t="s">
        <v>75</v>
      </c>
      <c r="D2468" s="464">
        <v>28.8</v>
      </c>
      <c r="E2468" s="462">
        <v>28.8</v>
      </c>
    </row>
    <row r="2469" spans="1:5" x14ac:dyDescent="0.3">
      <c r="A2469" s="461">
        <v>90689</v>
      </c>
      <c r="B2469" s="459" t="s">
        <v>3208</v>
      </c>
      <c r="C2469" s="461" t="s">
        <v>75</v>
      </c>
      <c r="D2469" s="464">
        <v>5.68</v>
      </c>
      <c r="E2469" s="462">
        <v>5.68</v>
      </c>
    </row>
    <row r="2470" spans="1:5" x14ac:dyDescent="0.3">
      <c r="A2470" s="461">
        <v>90690</v>
      </c>
      <c r="B2470" s="459" t="s">
        <v>3209</v>
      </c>
      <c r="C2470" s="461" t="s">
        <v>75</v>
      </c>
      <c r="D2470" s="464">
        <v>36</v>
      </c>
      <c r="E2470" s="462">
        <v>36</v>
      </c>
    </row>
    <row r="2471" spans="1:5" x14ac:dyDescent="0.3">
      <c r="A2471" s="461">
        <v>90691</v>
      </c>
      <c r="B2471" s="459" t="s">
        <v>3210</v>
      </c>
      <c r="C2471" s="461" t="s">
        <v>75</v>
      </c>
      <c r="D2471" s="464">
        <v>40.69</v>
      </c>
      <c r="E2471" s="462">
        <v>40.69</v>
      </c>
    </row>
    <row r="2472" spans="1:5" x14ac:dyDescent="0.3">
      <c r="A2472" s="461">
        <v>96241</v>
      </c>
      <c r="B2472" s="459" t="s">
        <v>3211</v>
      </c>
      <c r="C2472" s="461" t="s">
        <v>75</v>
      </c>
      <c r="D2472" s="464">
        <v>30.6</v>
      </c>
      <c r="E2472" s="462">
        <v>30.6</v>
      </c>
    </row>
    <row r="2473" spans="1:5" x14ac:dyDescent="0.3">
      <c r="A2473" s="461">
        <v>96242</v>
      </c>
      <c r="B2473" s="459" t="s">
        <v>3212</v>
      </c>
      <c r="C2473" s="461" t="s">
        <v>75</v>
      </c>
      <c r="D2473" s="464">
        <v>8.08</v>
      </c>
      <c r="E2473" s="462">
        <v>8.08</v>
      </c>
    </row>
    <row r="2474" spans="1:5" x14ac:dyDescent="0.3">
      <c r="A2474" s="461">
        <v>96243</v>
      </c>
      <c r="B2474" s="459" t="s">
        <v>3213</v>
      </c>
      <c r="C2474" s="461" t="s">
        <v>75</v>
      </c>
      <c r="D2474" s="464">
        <v>38.25</v>
      </c>
      <c r="E2474" s="462">
        <v>38.25</v>
      </c>
    </row>
    <row r="2475" spans="1:5" x14ac:dyDescent="0.3">
      <c r="A2475" s="461">
        <v>96244</v>
      </c>
      <c r="B2475" s="459" t="s">
        <v>3214</v>
      </c>
      <c r="C2475" s="461" t="s">
        <v>75</v>
      </c>
      <c r="D2475" s="464">
        <v>17.78</v>
      </c>
      <c r="E2475" s="462">
        <v>17.78</v>
      </c>
    </row>
    <row r="2476" spans="1:5" x14ac:dyDescent="0.3">
      <c r="A2476" s="461">
        <v>88400</v>
      </c>
      <c r="B2476" s="459" t="s">
        <v>3215</v>
      </c>
      <c r="C2476" s="461" t="s">
        <v>75</v>
      </c>
      <c r="D2476" s="464">
        <v>0.86</v>
      </c>
      <c r="E2476" s="462">
        <v>0.86</v>
      </c>
    </row>
    <row r="2477" spans="1:5" x14ac:dyDescent="0.3">
      <c r="A2477" s="461">
        <v>88401</v>
      </c>
      <c r="B2477" s="459" t="s">
        <v>3216</v>
      </c>
      <c r="C2477" s="461" t="s">
        <v>75</v>
      </c>
      <c r="D2477" s="464">
        <v>0.2</v>
      </c>
      <c r="E2477" s="462">
        <v>0.2</v>
      </c>
    </row>
    <row r="2478" spans="1:5" x14ac:dyDescent="0.3">
      <c r="A2478" s="461">
        <v>88402</v>
      </c>
      <c r="B2478" s="459" t="s">
        <v>3217</v>
      </c>
      <c r="C2478" s="461" t="s">
        <v>75</v>
      </c>
      <c r="D2478" s="464">
        <v>0.94</v>
      </c>
      <c r="E2478" s="462">
        <v>0.94</v>
      </c>
    </row>
    <row r="2479" spans="1:5" x14ac:dyDescent="0.3">
      <c r="A2479" s="461">
        <v>88403</v>
      </c>
      <c r="B2479" s="459" t="s">
        <v>3218</v>
      </c>
      <c r="C2479" s="461" t="s">
        <v>75</v>
      </c>
      <c r="D2479" s="464">
        <v>1.89</v>
      </c>
      <c r="E2479" s="462">
        <v>1.89</v>
      </c>
    </row>
    <row r="2480" spans="1:5" x14ac:dyDescent="0.3">
      <c r="A2480" s="461">
        <v>88387</v>
      </c>
      <c r="B2480" s="459" t="s">
        <v>3219</v>
      </c>
      <c r="C2480" s="461" t="s">
        <v>75</v>
      </c>
      <c r="D2480" s="464">
        <v>0.91</v>
      </c>
      <c r="E2480" s="462">
        <v>0.91</v>
      </c>
    </row>
    <row r="2481" spans="1:5" x14ac:dyDescent="0.3">
      <c r="A2481" s="461">
        <v>88389</v>
      </c>
      <c r="B2481" s="459" t="s">
        <v>3220</v>
      </c>
      <c r="C2481" s="461" t="s">
        <v>75</v>
      </c>
      <c r="D2481" s="464">
        <v>0.21</v>
      </c>
      <c r="E2481" s="462">
        <v>0.21</v>
      </c>
    </row>
    <row r="2482" spans="1:5" x14ac:dyDescent="0.3">
      <c r="A2482" s="461">
        <v>88390</v>
      </c>
      <c r="B2482" s="459" t="s">
        <v>3221</v>
      </c>
      <c r="C2482" s="461" t="s">
        <v>75</v>
      </c>
      <c r="D2482" s="464">
        <v>1</v>
      </c>
      <c r="E2482" s="462">
        <v>1</v>
      </c>
    </row>
    <row r="2483" spans="1:5" x14ac:dyDescent="0.3">
      <c r="A2483" s="461">
        <v>88391</v>
      </c>
      <c r="B2483" s="459" t="s">
        <v>3222</v>
      </c>
      <c r="C2483" s="461" t="s">
        <v>75</v>
      </c>
      <c r="D2483" s="464">
        <v>3.16</v>
      </c>
      <c r="E2483" s="462">
        <v>3.16</v>
      </c>
    </row>
    <row r="2484" spans="1:5" x14ac:dyDescent="0.3">
      <c r="A2484" s="461">
        <v>88394</v>
      </c>
      <c r="B2484" s="459" t="s">
        <v>3223</v>
      </c>
      <c r="C2484" s="461" t="s">
        <v>75</v>
      </c>
      <c r="D2484" s="464">
        <v>1.08</v>
      </c>
      <c r="E2484" s="462">
        <v>1.08</v>
      </c>
    </row>
    <row r="2485" spans="1:5" x14ac:dyDescent="0.3">
      <c r="A2485" s="461">
        <v>88395</v>
      </c>
      <c r="B2485" s="459" t="s">
        <v>3224</v>
      </c>
      <c r="C2485" s="461" t="s">
        <v>75</v>
      </c>
      <c r="D2485" s="464">
        <v>0.25</v>
      </c>
      <c r="E2485" s="462">
        <v>0.25</v>
      </c>
    </row>
    <row r="2486" spans="1:5" x14ac:dyDescent="0.3">
      <c r="A2486" s="461">
        <v>88396</v>
      </c>
      <c r="B2486" s="459" t="s">
        <v>3225</v>
      </c>
      <c r="C2486" s="461" t="s">
        <v>75</v>
      </c>
      <c r="D2486" s="464">
        <v>1.19</v>
      </c>
      <c r="E2486" s="462">
        <v>1.19</v>
      </c>
    </row>
    <row r="2487" spans="1:5" x14ac:dyDescent="0.3">
      <c r="A2487" s="461">
        <v>88397</v>
      </c>
      <c r="B2487" s="459" t="s">
        <v>3226</v>
      </c>
      <c r="C2487" s="461" t="s">
        <v>75</v>
      </c>
      <c r="D2487" s="464">
        <v>4.7300000000000004</v>
      </c>
      <c r="E2487" s="462">
        <v>4.7300000000000004</v>
      </c>
    </row>
    <row r="2488" spans="1:5" x14ac:dyDescent="0.3">
      <c r="A2488" s="461">
        <v>90633</v>
      </c>
      <c r="B2488" s="459" t="s">
        <v>3227</v>
      </c>
      <c r="C2488" s="461" t="s">
        <v>75</v>
      </c>
      <c r="D2488" s="464">
        <v>4.33</v>
      </c>
      <c r="E2488" s="462">
        <v>4.33</v>
      </c>
    </row>
    <row r="2489" spans="1:5" x14ac:dyDescent="0.3">
      <c r="A2489" s="461">
        <v>90634</v>
      </c>
      <c r="B2489" s="459" t="s">
        <v>3228</v>
      </c>
      <c r="C2489" s="461" t="s">
        <v>75</v>
      </c>
      <c r="D2489" s="464">
        <v>1</v>
      </c>
      <c r="E2489" s="462">
        <v>1</v>
      </c>
    </row>
    <row r="2490" spans="1:5" x14ac:dyDescent="0.3">
      <c r="A2490" s="461">
        <v>90635</v>
      </c>
      <c r="B2490" s="459" t="s">
        <v>3229</v>
      </c>
      <c r="C2490" s="461" t="s">
        <v>75</v>
      </c>
      <c r="D2490" s="464">
        <v>4.74</v>
      </c>
      <c r="E2490" s="462">
        <v>4.74</v>
      </c>
    </row>
    <row r="2491" spans="1:5" x14ac:dyDescent="0.3">
      <c r="A2491" s="461">
        <v>90636</v>
      </c>
      <c r="B2491" s="459" t="s">
        <v>3230</v>
      </c>
      <c r="C2491" s="461" t="s">
        <v>75</v>
      </c>
      <c r="D2491" s="464">
        <v>6.32</v>
      </c>
      <c r="E2491" s="462">
        <v>6.32</v>
      </c>
    </row>
    <row r="2492" spans="1:5" x14ac:dyDescent="0.3">
      <c r="A2492" s="461">
        <v>103238</v>
      </c>
      <c r="B2492" s="459" t="s">
        <v>3231</v>
      </c>
      <c r="C2492" s="461" t="s">
        <v>75</v>
      </c>
      <c r="D2492" s="464">
        <v>0</v>
      </c>
      <c r="E2492" s="462">
        <v>0</v>
      </c>
    </row>
    <row r="2493" spans="1:5" x14ac:dyDescent="0.3">
      <c r="A2493" s="461">
        <v>103239</v>
      </c>
      <c r="B2493" s="459" t="s">
        <v>3232</v>
      </c>
      <c r="C2493" s="461" t="s">
        <v>75</v>
      </c>
      <c r="D2493" s="464">
        <v>0</v>
      </c>
      <c r="E2493" s="462">
        <v>0</v>
      </c>
    </row>
    <row r="2494" spans="1:5" x14ac:dyDescent="0.3">
      <c r="A2494" s="461">
        <v>103240</v>
      </c>
      <c r="B2494" s="459" t="s">
        <v>3233</v>
      </c>
      <c r="C2494" s="461" t="s">
        <v>75</v>
      </c>
      <c r="D2494" s="464">
        <v>0</v>
      </c>
      <c r="E2494" s="462">
        <v>0</v>
      </c>
    </row>
    <row r="2495" spans="1:5" x14ac:dyDescent="0.3">
      <c r="A2495" s="461">
        <v>103241</v>
      </c>
      <c r="B2495" s="459" t="s">
        <v>3234</v>
      </c>
      <c r="C2495" s="461" t="s">
        <v>75</v>
      </c>
      <c r="D2495" s="464">
        <v>11.84</v>
      </c>
      <c r="E2495" s="462">
        <v>11.84</v>
      </c>
    </row>
    <row r="2496" spans="1:5" x14ac:dyDescent="0.3">
      <c r="A2496" s="461">
        <v>88853</v>
      </c>
      <c r="B2496" s="459" t="s">
        <v>3235</v>
      </c>
      <c r="C2496" s="461" t="s">
        <v>75</v>
      </c>
      <c r="D2496" s="464">
        <v>0.16</v>
      </c>
      <c r="E2496" s="462">
        <v>0.16</v>
      </c>
    </row>
    <row r="2497" spans="1:5" x14ac:dyDescent="0.3">
      <c r="A2497" s="461">
        <v>88854</v>
      </c>
      <c r="B2497" s="459" t="s">
        <v>3236</v>
      </c>
      <c r="C2497" s="461" t="s">
        <v>75</v>
      </c>
      <c r="D2497" s="464">
        <v>0.03</v>
      </c>
      <c r="E2497" s="462">
        <v>0.03</v>
      </c>
    </row>
    <row r="2498" spans="1:5" x14ac:dyDescent="0.3">
      <c r="A2498" s="461">
        <v>5692</v>
      </c>
      <c r="B2498" s="459" t="s">
        <v>3237</v>
      </c>
      <c r="C2498" s="461" t="s">
        <v>75</v>
      </c>
      <c r="D2498" s="464">
        <v>0.18</v>
      </c>
      <c r="E2498" s="462">
        <v>0.18</v>
      </c>
    </row>
    <row r="2499" spans="1:5" x14ac:dyDescent="0.3">
      <c r="A2499" s="461">
        <v>5693</v>
      </c>
      <c r="B2499" s="459" t="s">
        <v>3238</v>
      </c>
      <c r="C2499" s="461" t="s">
        <v>75</v>
      </c>
      <c r="D2499" s="464">
        <v>22.6</v>
      </c>
      <c r="E2499" s="462">
        <v>22.6</v>
      </c>
    </row>
    <row r="2500" spans="1:5" x14ac:dyDescent="0.3">
      <c r="A2500" s="461">
        <v>7044</v>
      </c>
      <c r="B2500" s="459" t="s">
        <v>3239</v>
      </c>
      <c r="C2500" s="461" t="s">
        <v>75</v>
      </c>
      <c r="D2500" s="464">
        <v>0.2</v>
      </c>
      <c r="E2500" s="462">
        <v>0.2</v>
      </c>
    </row>
    <row r="2501" spans="1:5" x14ac:dyDescent="0.3">
      <c r="A2501" s="461">
        <v>7045</v>
      </c>
      <c r="B2501" s="459" t="s">
        <v>3240</v>
      </c>
      <c r="C2501" s="461" t="s">
        <v>75</v>
      </c>
      <c r="D2501" s="464">
        <v>0.04</v>
      </c>
      <c r="E2501" s="462">
        <v>0.04</v>
      </c>
    </row>
    <row r="2502" spans="1:5" x14ac:dyDescent="0.3">
      <c r="A2502" s="461">
        <v>7046</v>
      </c>
      <c r="B2502" s="459" t="s">
        <v>3241</v>
      </c>
      <c r="C2502" s="461" t="s">
        <v>75</v>
      </c>
      <c r="D2502" s="464">
        <v>0.22</v>
      </c>
      <c r="E2502" s="462">
        <v>0.22</v>
      </c>
    </row>
    <row r="2503" spans="1:5" x14ac:dyDescent="0.3">
      <c r="A2503" s="461">
        <v>7047</v>
      </c>
      <c r="B2503" s="459" t="s">
        <v>3242</v>
      </c>
      <c r="C2503" s="461" t="s">
        <v>75</v>
      </c>
      <c r="D2503" s="464">
        <v>26.67</v>
      </c>
      <c r="E2503" s="462">
        <v>26.67</v>
      </c>
    </row>
    <row r="2504" spans="1:5" x14ac:dyDescent="0.3">
      <c r="A2504" s="461">
        <v>89228</v>
      </c>
      <c r="B2504" s="459" t="s">
        <v>3243</v>
      </c>
      <c r="C2504" s="461" t="s">
        <v>75</v>
      </c>
      <c r="D2504" s="464">
        <v>47.6</v>
      </c>
      <c r="E2504" s="462">
        <v>47.6</v>
      </c>
    </row>
    <row r="2505" spans="1:5" x14ac:dyDescent="0.3">
      <c r="A2505" s="461">
        <v>89229</v>
      </c>
      <c r="B2505" s="459" t="s">
        <v>3244</v>
      </c>
      <c r="C2505" s="461" t="s">
        <v>75</v>
      </c>
      <c r="D2505" s="464">
        <v>16.77</v>
      </c>
      <c r="E2505" s="462">
        <v>16.77</v>
      </c>
    </row>
    <row r="2506" spans="1:5" x14ac:dyDescent="0.3">
      <c r="A2506" s="461">
        <v>5779</v>
      </c>
      <c r="B2506" s="459" t="s">
        <v>3245</v>
      </c>
      <c r="C2506" s="461" t="s">
        <v>75</v>
      </c>
      <c r="D2506" s="464">
        <v>76.510000000000005</v>
      </c>
      <c r="E2506" s="462">
        <v>76.510000000000005</v>
      </c>
    </row>
    <row r="2507" spans="1:5" x14ac:dyDescent="0.3">
      <c r="A2507" s="461">
        <v>53849</v>
      </c>
      <c r="B2507" s="459" t="s">
        <v>3246</v>
      </c>
      <c r="C2507" s="461" t="s">
        <v>75</v>
      </c>
      <c r="D2507" s="464">
        <v>85.47</v>
      </c>
      <c r="E2507" s="462">
        <v>85.47</v>
      </c>
    </row>
    <row r="2508" spans="1:5" x14ac:dyDescent="0.3">
      <c r="A2508" s="461">
        <v>95129</v>
      </c>
      <c r="B2508" s="459" t="s">
        <v>3247</v>
      </c>
      <c r="C2508" s="461" t="s">
        <v>75</v>
      </c>
      <c r="D2508" s="464">
        <v>54.41</v>
      </c>
      <c r="E2508" s="462">
        <v>54.41</v>
      </c>
    </row>
    <row r="2509" spans="1:5" x14ac:dyDescent="0.3">
      <c r="A2509" s="461">
        <v>95130</v>
      </c>
      <c r="B2509" s="459" t="s">
        <v>3248</v>
      </c>
      <c r="C2509" s="461" t="s">
        <v>75</v>
      </c>
      <c r="D2509" s="464">
        <v>19.73</v>
      </c>
      <c r="E2509" s="462">
        <v>19.73</v>
      </c>
    </row>
    <row r="2510" spans="1:5" x14ac:dyDescent="0.3">
      <c r="A2510" s="461">
        <v>95131</v>
      </c>
      <c r="B2510" s="459" t="s">
        <v>3249</v>
      </c>
      <c r="C2510" s="461" t="s">
        <v>75</v>
      </c>
      <c r="D2510" s="464">
        <v>64.05</v>
      </c>
      <c r="E2510" s="462">
        <v>64.05</v>
      </c>
    </row>
    <row r="2511" spans="1:5" x14ac:dyDescent="0.3">
      <c r="A2511" s="461">
        <v>95132</v>
      </c>
      <c r="B2511" s="459" t="s">
        <v>3250</v>
      </c>
      <c r="C2511" s="461" t="s">
        <v>75</v>
      </c>
      <c r="D2511" s="464">
        <v>32.93</v>
      </c>
      <c r="E2511" s="462">
        <v>32.93</v>
      </c>
    </row>
    <row r="2512" spans="1:5" x14ac:dyDescent="0.3">
      <c r="A2512" s="461">
        <v>102982</v>
      </c>
      <c r="B2512" s="459" t="s">
        <v>3251</v>
      </c>
      <c r="C2512" s="461" t="s">
        <v>75</v>
      </c>
      <c r="D2512" s="464">
        <v>0</v>
      </c>
      <c r="E2512" s="462">
        <v>0</v>
      </c>
    </row>
    <row r="2513" spans="1:5" x14ac:dyDescent="0.3">
      <c r="A2513" s="461">
        <v>102983</v>
      </c>
      <c r="B2513" s="459" t="s">
        <v>3252</v>
      </c>
      <c r="C2513" s="461" t="s">
        <v>75</v>
      </c>
      <c r="D2513" s="464">
        <v>0</v>
      </c>
      <c r="E2513" s="462">
        <v>0</v>
      </c>
    </row>
    <row r="2514" spans="1:5" x14ac:dyDescent="0.3">
      <c r="A2514" s="461">
        <v>102984</v>
      </c>
      <c r="B2514" s="459" t="s">
        <v>3253</v>
      </c>
      <c r="C2514" s="461" t="s">
        <v>75</v>
      </c>
      <c r="D2514" s="464">
        <v>0</v>
      </c>
      <c r="E2514" s="462">
        <v>0</v>
      </c>
    </row>
    <row r="2515" spans="1:5" x14ac:dyDescent="0.3">
      <c r="A2515" s="461">
        <v>102985</v>
      </c>
      <c r="B2515" s="459" t="s">
        <v>3254</v>
      </c>
      <c r="C2515" s="461" t="s">
        <v>75</v>
      </c>
      <c r="D2515" s="464">
        <v>15.27</v>
      </c>
      <c r="E2515" s="462">
        <v>15.27</v>
      </c>
    </row>
    <row r="2516" spans="1:5" x14ac:dyDescent="0.3">
      <c r="A2516" s="461">
        <v>92956</v>
      </c>
      <c r="B2516" s="459" t="s">
        <v>3255</v>
      </c>
      <c r="C2516" s="461" t="s">
        <v>75</v>
      </c>
      <c r="D2516" s="464">
        <v>4.24</v>
      </c>
      <c r="E2516" s="462">
        <v>4.24</v>
      </c>
    </row>
    <row r="2517" spans="1:5" x14ac:dyDescent="0.3">
      <c r="A2517" s="461">
        <v>92957</v>
      </c>
      <c r="B2517" s="459" t="s">
        <v>3256</v>
      </c>
      <c r="C2517" s="461" t="s">
        <v>75</v>
      </c>
      <c r="D2517" s="464">
        <v>0.98</v>
      </c>
      <c r="E2517" s="462">
        <v>0.98</v>
      </c>
    </row>
    <row r="2518" spans="1:5" x14ac:dyDescent="0.3">
      <c r="A2518" s="461">
        <v>92958</v>
      </c>
      <c r="B2518" s="459" t="s">
        <v>3257</v>
      </c>
      <c r="C2518" s="461" t="s">
        <v>75</v>
      </c>
      <c r="D2518" s="464">
        <v>4.6399999999999997</v>
      </c>
      <c r="E2518" s="462">
        <v>4.6399999999999997</v>
      </c>
    </row>
    <row r="2519" spans="1:5" x14ac:dyDescent="0.3">
      <c r="A2519" s="461">
        <v>92959</v>
      </c>
      <c r="B2519" s="459" t="s">
        <v>3258</v>
      </c>
      <c r="C2519" s="461" t="s">
        <v>75</v>
      </c>
      <c r="D2519" s="464">
        <v>9.4700000000000006</v>
      </c>
      <c r="E2519" s="462">
        <v>9.4700000000000006</v>
      </c>
    </row>
    <row r="2520" spans="1:5" x14ac:dyDescent="0.3">
      <c r="A2520" s="461">
        <v>102858</v>
      </c>
      <c r="B2520" s="459" t="s">
        <v>3259</v>
      </c>
      <c r="C2520" s="461" t="s">
        <v>75</v>
      </c>
      <c r="D2520" s="464">
        <v>0</v>
      </c>
      <c r="E2520" s="462">
        <v>0</v>
      </c>
    </row>
    <row r="2521" spans="1:5" x14ac:dyDescent="0.3">
      <c r="A2521" s="461">
        <v>102859</v>
      </c>
      <c r="B2521" s="459" t="s">
        <v>3260</v>
      </c>
      <c r="C2521" s="461" t="s">
        <v>75</v>
      </c>
      <c r="D2521" s="464">
        <v>0</v>
      </c>
      <c r="E2521" s="462">
        <v>0</v>
      </c>
    </row>
    <row r="2522" spans="1:5" x14ac:dyDescent="0.3">
      <c r="A2522" s="461">
        <v>102860</v>
      </c>
      <c r="B2522" s="459" t="s">
        <v>3261</v>
      </c>
      <c r="C2522" s="461" t="s">
        <v>75</v>
      </c>
      <c r="D2522" s="464">
        <v>0</v>
      </c>
      <c r="E2522" s="462">
        <v>0</v>
      </c>
    </row>
    <row r="2523" spans="1:5" x14ac:dyDescent="0.3">
      <c r="A2523" s="461">
        <v>102861</v>
      </c>
      <c r="B2523" s="459" t="s">
        <v>3262</v>
      </c>
      <c r="C2523" s="461" t="s">
        <v>75</v>
      </c>
      <c r="D2523" s="464">
        <v>1.26</v>
      </c>
      <c r="E2523" s="462">
        <v>1.26</v>
      </c>
    </row>
    <row r="2524" spans="1:5" x14ac:dyDescent="0.3">
      <c r="A2524" s="461">
        <v>93404</v>
      </c>
      <c r="B2524" s="459" t="s">
        <v>3263</v>
      </c>
      <c r="C2524" s="461" t="s">
        <v>75</v>
      </c>
      <c r="D2524" s="464">
        <v>7.75</v>
      </c>
      <c r="E2524" s="462">
        <v>7.75</v>
      </c>
    </row>
    <row r="2525" spans="1:5" x14ac:dyDescent="0.3">
      <c r="A2525" s="461">
        <v>93405</v>
      </c>
      <c r="B2525" s="459" t="s">
        <v>3264</v>
      </c>
      <c r="C2525" s="461" t="s">
        <v>75</v>
      </c>
      <c r="D2525" s="464">
        <v>1.98</v>
      </c>
      <c r="E2525" s="462">
        <v>1.98</v>
      </c>
    </row>
    <row r="2526" spans="1:5" x14ac:dyDescent="0.3">
      <c r="A2526" s="461">
        <v>93406</v>
      </c>
      <c r="B2526" s="459" t="s">
        <v>3265</v>
      </c>
      <c r="C2526" s="461" t="s">
        <v>75</v>
      </c>
      <c r="D2526" s="464">
        <v>9.3000000000000007</v>
      </c>
      <c r="E2526" s="462">
        <v>9.3000000000000007</v>
      </c>
    </row>
    <row r="2527" spans="1:5" x14ac:dyDescent="0.3">
      <c r="A2527" s="461">
        <v>93407</v>
      </c>
      <c r="B2527" s="459" t="s">
        <v>3266</v>
      </c>
      <c r="C2527" s="461" t="s">
        <v>75</v>
      </c>
      <c r="D2527" s="464">
        <v>48.14</v>
      </c>
      <c r="E2527" s="462">
        <v>48.14</v>
      </c>
    </row>
    <row r="2528" spans="1:5" x14ac:dyDescent="0.3">
      <c r="A2528" s="461">
        <v>102936</v>
      </c>
      <c r="B2528" s="459" t="s">
        <v>3267</v>
      </c>
      <c r="C2528" s="461" t="s">
        <v>75</v>
      </c>
      <c r="D2528" s="464">
        <v>0</v>
      </c>
      <c r="E2528" s="462">
        <v>0</v>
      </c>
    </row>
    <row r="2529" spans="1:5" x14ac:dyDescent="0.3">
      <c r="A2529" s="461">
        <v>102937</v>
      </c>
      <c r="B2529" s="459" t="s">
        <v>3268</v>
      </c>
      <c r="C2529" s="461" t="s">
        <v>75</v>
      </c>
      <c r="D2529" s="464">
        <v>0</v>
      </c>
      <c r="E2529" s="462">
        <v>0</v>
      </c>
    </row>
    <row r="2530" spans="1:5" x14ac:dyDescent="0.3">
      <c r="A2530" s="461">
        <v>102938</v>
      </c>
      <c r="B2530" s="459" t="s">
        <v>3269</v>
      </c>
      <c r="C2530" s="461" t="s">
        <v>75</v>
      </c>
      <c r="D2530" s="464">
        <v>0</v>
      </c>
      <c r="E2530" s="462">
        <v>0</v>
      </c>
    </row>
    <row r="2531" spans="1:5" x14ac:dyDescent="0.3">
      <c r="A2531" s="461">
        <v>102939</v>
      </c>
      <c r="B2531" s="459" t="s">
        <v>3270</v>
      </c>
      <c r="C2531" s="461" t="s">
        <v>75</v>
      </c>
      <c r="D2531" s="464">
        <v>9.44</v>
      </c>
      <c r="E2531" s="462">
        <v>9.44</v>
      </c>
    </row>
    <row r="2532" spans="1:5" x14ac:dyDescent="0.3">
      <c r="A2532" s="461">
        <v>103159</v>
      </c>
      <c r="B2532" s="459" t="s">
        <v>3271</v>
      </c>
      <c r="C2532" s="461" t="s">
        <v>75</v>
      </c>
      <c r="D2532" s="464">
        <v>0</v>
      </c>
      <c r="E2532" s="462">
        <v>0</v>
      </c>
    </row>
    <row r="2533" spans="1:5" x14ac:dyDescent="0.3">
      <c r="A2533" s="461">
        <v>103160</v>
      </c>
      <c r="B2533" s="459" t="s">
        <v>3272</v>
      </c>
      <c r="C2533" s="461" t="s">
        <v>75</v>
      </c>
      <c r="D2533" s="464">
        <v>0</v>
      </c>
      <c r="E2533" s="462">
        <v>0</v>
      </c>
    </row>
    <row r="2534" spans="1:5" x14ac:dyDescent="0.3">
      <c r="A2534" s="461">
        <v>103161</v>
      </c>
      <c r="B2534" s="459" t="s">
        <v>3273</v>
      </c>
      <c r="C2534" s="461" t="s">
        <v>75</v>
      </c>
      <c r="D2534" s="464">
        <v>0</v>
      </c>
      <c r="E2534" s="462">
        <v>0</v>
      </c>
    </row>
    <row r="2535" spans="1:5" x14ac:dyDescent="0.3">
      <c r="A2535" s="461">
        <v>103162</v>
      </c>
      <c r="B2535" s="459" t="s">
        <v>3274</v>
      </c>
      <c r="C2535" s="461" t="s">
        <v>75</v>
      </c>
      <c r="D2535" s="464">
        <v>0.67</v>
      </c>
      <c r="E2535" s="462">
        <v>0.67</v>
      </c>
    </row>
    <row r="2536" spans="1:5" x14ac:dyDescent="0.3">
      <c r="A2536" s="461">
        <v>103153</v>
      </c>
      <c r="B2536" s="459" t="s">
        <v>3275</v>
      </c>
      <c r="C2536" s="461" t="s">
        <v>75</v>
      </c>
      <c r="D2536" s="464">
        <v>0</v>
      </c>
      <c r="E2536" s="462">
        <v>0</v>
      </c>
    </row>
    <row r="2537" spans="1:5" x14ac:dyDescent="0.3">
      <c r="A2537" s="461">
        <v>103154</v>
      </c>
      <c r="B2537" s="459" t="s">
        <v>3276</v>
      </c>
      <c r="C2537" s="461" t="s">
        <v>75</v>
      </c>
      <c r="D2537" s="464">
        <v>0</v>
      </c>
      <c r="E2537" s="462">
        <v>0</v>
      </c>
    </row>
    <row r="2538" spans="1:5" x14ac:dyDescent="0.3">
      <c r="A2538" s="461">
        <v>103155</v>
      </c>
      <c r="B2538" s="459" t="s">
        <v>3277</v>
      </c>
      <c r="C2538" s="461" t="s">
        <v>75</v>
      </c>
      <c r="D2538" s="464">
        <v>0</v>
      </c>
      <c r="E2538" s="462">
        <v>0</v>
      </c>
    </row>
    <row r="2539" spans="1:5" x14ac:dyDescent="0.3">
      <c r="A2539" s="461">
        <v>103156</v>
      </c>
      <c r="B2539" s="459" t="s">
        <v>3278</v>
      </c>
      <c r="C2539" s="461" t="s">
        <v>75</v>
      </c>
      <c r="D2539" s="464">
        <v>2.4</v>
      </c>
      <c r="E2539" s="462">
        <v>2.4</v>
      </c>
    </row>
    <row r="2540" spans="1:5" x14ac:dyDescent="0.3">
      <c r="A2540" s="461">
        <v>103171</v>
      </c>
      <c r="B2540" s="459" t="s">
        <v>3279</v>
      </c>
      <c r="C2540" s="461" t="s">
        <v>75</v>
      </c>
      <c r="D2540" s="464">
        <v>0</v>
      </c>
      <c r="E2540" s="462">
        <v>0</v>
      </c>
    </row>
    <row r="2541" spans="1:5" x14ac:dyDescent="0.3">
      <c r="A2541" s="461">
        <v>103172</v>
      </c>
      <c r="B2541" s="459" t="s">
        <v>3280</v>
      </c>
      <c r="C2541" s="461" t="s">
        <v>75</v>
      </c>
      <c r="D2541" s="464">
        <v>0</v>
      </c>
      <c r="E2541" s="462">
        <v>0</v>
      </c>
    </row>
    <row r="2542" spans="1:5" x14ac:dyDescent="0.3">
      <c r="A2542" s="461">
        <v>103173</v>
      </c>
      <c r="B2542" s="459" t="s">
        <v>3281</v>
      </c>
      <c r="C2542" s="461" t="s">
        <v>75</v>
      </c>
      <c r="D2542" s="464">
        <v>0</v>
      </c>
      <c r="E2542" s="462">
        <v>0</v>
      </c>
    </row>
    <row r="2543" spans="1:5" x14ac:dyDescent="0.3">
      <c r="A2543" s="461">
        <v>103174</v>
      </c>
      <c r="B2543" s="459" t="s">
        <v>3282</v>
      </c>
      <c r="C2543" s="461" t="s">
        <v>75</v>
      </c>
      <c r="D2543" s="464">
        <v>1.91</v>
      </c>
      <c r="E2543" s="462">
        <v>1.91</v>
      </c>
    </row>
    <row r="2544" spans="1:5" x14ac:dyDescent="0.3">
      <c r="A2544" s="461">
        <v>103177</v>
      </c>
      <c r="B2544" s="459" t="s">
        <v>3283</v>
      </c>
      <c r="C2544" s="461" t="s">
        <v>75</v>
      </c>
      <c r="D2544" s="464">
        <v>0</v>
      </c>
      <c r="E2544" s="462">
        <v>0</v>
      </c>
    </row>
    <row r="2545" spans="1:5" x14ac:dyDescent="0.3">
      <c r="A2545" s="461">
        <v>103178</v>
      </c>
      <c r="B2545" s="459" t="s">
        <v>3284</v>
      </c>
      <c r="C2545" s="461" t="s">
        <v>75</v>
      </c>
      <c r="D2545" s="464">
        <v>0</v>
      </c>
      <c r="E2545" s="462">
        <v>0</v>
      </c>
    </row>
    <row r="2546" spans="1:5" x14ac:dyDescent="0.3">
      <c r="A2546" s="461">
        <v>103179</v>
      </c>
      <c r="B2546" s="459" t="s">
        <v>3285</v>
      </c>
      <c r="C2546" s="461" t="s">
        <v>75</v>
      </c>
      <c r="D2546" s="464">
        <v>0</v>
      </c>
      <c r="E2546" s="462">
        <v>0</v>
      </c>
    </row>
    <row r="2547" spans="1:5" x14ac:dyDescent="0.3">
      <c r="A2547" s="461">
        <v>103180</v>
      </c>
      <c r="B2547" s="459" t="s">
        <v>3286</v>
      </c>
      <c r="C2547" s="461" t="s">
        <v>75</v>
      </c>
      <c r="D2547" s="464">
        <v>4.41</v>
      </c>
      <c r="E2547" s="462">
        <v>4.41</v>
      </c>
    </row>
    <row r="2548" spans="1:5" x14ac:dyDescent="0.3">
      <c r="A2548" s="461">
        <v>103165</v>
      </c>
      <c r="B2548" s="459" t="s">
        <v>3287</v>
      </c>
      <c r="C2548" s="461" t="s">
        <v>75</v>
      </c>
      <c r="D2548" s="464">
        <v>0</v>
      </c>
      <c r="E2548" s="462">
        <v>0</v>
      </c>
    </row>
    <row r="2549" spans="1:5" x14ac:dyDescent="0.3">
      <c r="A2549" s="461">
        <v>103166</v>
      </c>
      <c r="B2549" s="459" t="s">
        <v>3288</v>
      </c>
      <c r="C2549" s="461" t="s">
        <v>75</v>
      </c>
      <c r="D2549" s="464">
        <v>0</v>
      </c>
      <c r="E2549" s="462">
        <v>0</v>
      </c>
    </row>
    <row r="2550" spans="1:5" x14ac:dyDescent="0.3">
      <c r="A2550" s="461">
        <v>103167</v>
      </c>
      <c r="B2550" s="459" t="s">
        <v>3289</v>
      </c>
      <c r="C2550" s="461" t="s">
        <v>75</v>
      </c>
      <c r="D2550" s="464">
        <v>0</v>
      </c>
      <c r="E2550" s="462">
        <v>0</v>
      </c>
    </row>
    <row r="2551" spans="1:5" x14ac:dyDescent="0.3">
      <c r="A2551" s="461">
        <v>103168</v>
      </c>
      <c r="B2551" s="459" t="s">
        <v>3290</v>
      </c>
      <c r="C2551" s="461" t="s">
        <v>75</v>
      </c>
      <c r="D2551" s="464">
        <v>0.76</v>
      </c>
      <c r="E2551" s="462">
        <v>0.76</v>
      </c>
    </row>
    <row r="2552" spans="1:5" x14ac:dyDescent="0.3">
      <c r="A2552" s="461">
        <v>102864</v>
      </c>
      <c r="B2552" s="459" t="s">
        <v>3291</v>
      </c>
      <c r="C2552" s="461" t="s">
        <v>75</v>
      </c>
      <c r="D2552" s="464">
        <v>0</v>
      </c>
      <c r="E2552" s="462">
        <v>0</v>
      </c>
    </row>
    <row r="2553" spans="1:5" x14ac:dyDescent="0.3">
      <c r="A2553" s="461">
        <v>102865</v>
      </c>
      <c r="B2553" s="459" t="s">
        <v>3292</v>
      </c>
      <c r="C2553" s="461" t="s">
        <v>75</v>
      </c>
      <c r="D2553" s="464">
        <v>0</v>
      </c>
      <c r="E2553" s="462">
        <v>0</v>
      </c>
    </row>
    <row r="2554" spans="1:5" x14ac:dyDescent="0.3">
      <c r="A2554" s="461">
        <v>102866</v>
      </c>
      <c r="B2554" s="459" t="s">
        <v>3293</v>
      </c>
      <c r="C2554" s="461" t="s">
        <v>75</v>
      </c>
      <c r="D2554" s="464">
        <v>0</v>
      </c>
      <c r="E2554" s="462">
        <v>0</v>
      </c>
    </row>
    <row r="2555" spans="1:5" x14ac:dyDescent="0.3">
      <c r="A2555" s="461">
        <v>102867</v>
      </c>
      <c r="B2555" s="459" t="s">
        <v>3294</v>
      </c>
      <c r="C2555" s="461" t="s">
        <v>75</v>
      </c>
      <c r="D2555" s="464">
        <v>0.68</v>
      </c>
      <c r="E2555" s="462">
        <v>0.68</v>
      </c>
    </row>
    <row r="2556" spans="1:5" x14ac:dyDescent="0.3">
      <c r="A2556" s="461">
        <v>106321</v>
      </c>
      <c r="B2556" s="459" t="s">
        <v>3295</v>
      </c>
      <c r="C2556" s="461" t="s">
        <v>75</v>
      </c>
      <c r="D2556" s="464">
        <v>0</v>
      </c>
      <c r="E2556" s="462">
        <v>0</v>
      </c>
    </row>
    <row r="2557" spans="1:5" x14ac:dyDescent="0.3">
      <c r="A2557" s="461">
        <v>106322</v>
      </c>
      <c r="B2557" s="459" t="s">
        <v>3296</v>
      </c>
      <c r="C2557" s="461" t="s">
        <v>75</v>
      </c>
      <c r="D2557" s="464">
        <v>0</v>
      </c>
      <c r="E2557" s="462">
        <v>0</v>
      </c>
    </row>
    <row r="2558" spans="1:5" x14ac:dyDescent="0.3">
      <c r="A2558" s="461">
        <v>106323</v>
      </c>
      <c r="B2558" s="459" t="s">
        <v>3297</v>
      </c>
      <c r="C2558" s="461" t="s">
        <v>75</v>
      </c>
      <c r="D2558" s="464">
        <v>0</v>
      </c>
      <c r="E2558" s="462">
        <v>0</v>
      </c>
    </row>
    <row r="2559" spans="1:5" x14ac:dyDescent="0.3">
      <c r="A2559" s="461">
        <v>106324</v>
      </c>
      <c r="B2559" s="459" t="s">
        <v>3298</v>
      </c>
      <c r="C2559" s="461" t="s">
        <v>75</v>
      </c>
      <c r="D2559" s="464">
        <v>0.63</v>
      </c>
      <c r="E2559" s="462">
        <v>0.63</v>
      </c>
    </row>
    <row r="2560" spans="1:5" x14ac:dyDescent="0.3">
      <c r="A2560" s="461">
        <v>92108</v>
      </c>
      <c r="B2560" s="459" t="s">
        <v>3299</v>
      </c>
      <c r="C2560" s="461" t="s">
        <v>75</v>
      </c>
      <c r="D2560" s="464">
        <v>1.01</v>
      </c>
      <c r="E2560" s="462">
        <v>1.01</v>
      </c>
    </row>
    <row r="2561" spans="1:5" x14ac:dyDescent="0.3">
      <c r="A2561" s="461">
        <v>92109</v>
      </c>
      <c r="B2561" s="459" t="s">
        <v>3300</v>
      </c>
      <c r="C2561" s="461" t="s">
        <v>75</v>
      </c>
      <c r="D2561" s="464">
        <v>0.23</v>
      </c>
      <c r="E2561" s="462">
        <v>0.23</v>
      </c>
    </row>
    <row r="2562" spans="1:5" x14ac:dyDescent="0.3">
      <c r="A2562" s="461">
        <v>92110</v>
      </c>
      <c r="B2562" s="459" t="s">
        <v>3301</v>
      </c>
      <c r="C2562" s="461" t="s">
        <v>75</v>
      </c>
      <c r="D2562" s="464">
        <v>1.26</v>
      </c>
      <c r="E2562" s="462">
        <v>1.26</v>
      </c>
    </row>
    <row r="2563" spans="1:5" x14ac:dyDescent="0.3">
      <c r="A2563" s="461">
        <v>92111</v>
      </c>
      <c r="B2563" s="459" t="s">
        <v>3302</v>
      </c>
      <c r="C2563" s="461" t="s">
        <v>75</v>
      </c>
      <c r="D2563" s="464">
        <v>1.26</v>
      </c>
      <c r="E2563" s="462">
        <v>1.26</v>
      </c>
    </row>
    <row r="2564" spans="1:5" x14ac:dyDescent="0.3">
      <c r="A2564" s="461">
        <v>90670</v>
      </c>
      <c r="B2564" s="459" t="s">
        <v>3303</v>
      </c>
      <c r="C2564" s="461" t="s">
        <v>75</v>
      </c>
      <c r="D2564" s="464">
        <v>244.13</v>
      </c>
      <c r="E2564" s="462">
        <v>244.13</v>
      </c>
    </row>
    <row r="2565" spans="1:5" x14ac:dyDescent="0.3">
      <c r="A2565" s="461">
        <v>90671</v>
      </c>
      <c r="B2565" s="459" t="s">
        <v>3304</v>
      </c>
      <c r="C2565" s="461" t="s">
        <v>75</v>
      </c>
      <c r="D2565" s="464">
        <v>65.5</v>
      </c>
      <c r="E2565" s="462">
        <v>65.5</v>
      </c>
    </row>
    <row r="2566" spans="1:5" x14ac:dyDescent="0.3">
      <c r="A2566" s="461">
        <v>90672</v>
      </c>
      <c r="B2566" s="459" t="s">
        <v>3305</v>
      </c>
      <c r="C2566" s="461" t="s">
        <v>75</v>
      </c>
      <c r="D2566" s="464">
        <v>305.51</v>
      </c>
      <c r="E2566" s="462">
        <v>305.51</v>
      </c>
    </row>
    <row r="2567" spans="1:5" x14ac:dyDescent="0.3">
      <c r="A2567" s="461">
        <v>90673</v>
      </c>
      <c r="B2567" s="459" t="s">
        <v>3306</v>
      </c>
      <c r="C2567" s="461" t="s">
        <v>75</v>
      </c>
      <c r="D2567" s="464">
        <v>122.13</v>
      </c>
      <c r="E2567" s="462">
        <v>122.13</v>
      </c>
    </row>
    <row r="2568" spans="1:5" x14ac:dyDescent="0.3">
      <c r="A2568" s="461">
        <v>93220</v>
      </c>
      <c r="B2568" s="459" t="s">
        <v>3307</v>
      </c>
      <c r="C2568" s="461" t="s">
        <v>75</v>
      </c>
      <c r="D2568" s="464">
        <v>374.34</v>
      </c>
      <c r="E2568" s="462">
        <v>374.34</v>
      </c>
    </row>
    <row r="2569" spans="1:5" x14ac:dyDescent="0.3">
      <c r="A2569" s="461">
        <v>93221</v>
      </c>
      <c r="B2569" s="459" t="s">
        <v>3308</v>
      </c>
      <c r="C2569" s="461" t="s">
        <v>75</v>
      </c>
      <c r="D2569" s="464">
        <v>100.43</v>
      </c>
      <c r="E2569" s="462">
        <v>100.43</v>
      </c>
    </row>
    <row r="2570" spans="1:5" x14ac:dyDescent="0.3">
      <c r="A2570" s="461">
        <v>93222</v>
      </c>
      <c r="B2570" s="459" t="s">
        <v>3309</v>
      </c>
      <c r="C2570" s="461" t="s">
        <v>75</v>
      </c>
      <c r="D2570" s="464">
        <v>468.45</v>
      </c>
      <c r="E2570" s="462">
        <v>468.45</v>
      </c>
    </row>
    <row r="2571" spans="1:5" x14ac:dyDescent="0.3">
      <c r="A2571" s="461">
        <v>93223</v>
      </c>
      <c r="B2571" s="459" t="s">
        <v>3310</v>
      </c>
      <c r="C2571" s="461" t="s">
        <v>75</v>
      </c>
      <c r="D2571" s="464">
        <v>159.53</v>
      </c>
      <c r="E2571" s="462">
        <v>159.53</v>
      </c>
    </row>
    <row r="2572" spans="1:5" x14ac:dyDescent="0.3">
      <c r="A2572" s="461">
        <v>104691</v>
      </c>
      <c r="B2572" s="459" t="s">
        <v>3311</v>
      </c>
      <c r="C2572" s="461" t="s">
        <v>75</v>
      </c>
      <c r="D2572" s="464">
        <v>0.97</v>
      </c>
      <c r="E2572" s="462">
        <v>0.97</v>
      </c>
    </row>
    <row r="2573" spans="1:5" x14ac:dyDescent="0.3">
      <c r="A2573" s="461">
        <v>104692</v>
      </c>
      <c r="B2573" s="459" t="s">
        <v>3312</v>
      </c>
      <c r="C2573" s="461" t="s">
        <v>75</v>
      </c>
      <c r="D2573" s="464">
        <v>0.22</v>
      </c>
      <c r="E2573" s="462">
        <v>0.22</v>
      </c>
    </row>
    <row r="2574" spans="1:5" x14ac:dyDescent="0.3">
      <c r="A2574" s="461">
        <v>104693</v>
      </c>
      <c r="B2574" s="459" t="s">
        <v>3313</v>
      </c>
      <c r="C2574" s="461" t="s">
        <v>75</v>
      </c>
      <c r="D2574" s="464">
        <v>1.21</v>
      </c>
      <c r="E2574" s="462">
        <v>1.21</v>
      </c>
    </row>
    <row r="2575" spans="1:5" x14ac:dyDescent="0.3">
      <c r="A2575" s="461">
        <v>104694</v>
      </c>
      <c r="B2575" s="459" t="s">
        <v>3314</v>
      </c>
      <c r="C2575" s="461" t="s">
        <v>75</v>
      </c>
      <c r="D2575" s="464">
        <v>2.15</v>
      </c>
      <c r="E2575" s="462">
        <v>2.15</v>
      </c>
    </row>
    <row r="2576" spans="1:5" x14ac:dyDescent="0.3">
      <c r="A2576" s="461">
        <v>90676</v>
      </c>
      <c r="B2576" s="459" t="s">
        <v>3315</v>
      </c>
      <c r="C2576" s="461" t="s">
        <v>75</v>
      </c>
      <c r="D2576" s="464">
        <v>99.42</v>
      </c>
      <c r="E2576" s="462">
        <v>99.42</v>
      </c>
    </row>
    <row r="2577" spans="1:5" x14ac:dyDescent="0.3">
      <c r="A2577" s="461">
        <v>91021</v>
      </c>
      <c r="B2577" s="459" t="s">
        <v>3316</v>
      </c>
      <c r="C2577" s="461" t="s">
        <v>75</v>
      </c>
      <c r="D2577" s="464">
        <v>12.15</v>
      </c>
      <c r="E2577" s="462">
        <v>12.15</v>
      </c>
    </row>
    <row r="2578" spans="1:5" x14ac:dyDescent="0.3">
      <c r="A2578" s="461">
        <v>90677</v>
      </c>
      <c r="B2578" s="459" t="s">
        <v>3317</v>
      </c>
      <c r="C2578" s="461" t="s">
        <v>75</v>
      </c>
      <c r="D2578" s="464">
        <v>30.01</v>
      </c>
      <c r="E2578" s="462">
        <v>30.01</v>
      </c>
    </row>
    <row r="2579" spans="1:5" x14ac:dyDescent="0.3">
      <c r="A2579" s="461">
        <v>90678</v>
      </c>
      <c r="B2579" s="459" t="s">
        <v>3318</v>
      </c>
      <c r="C2579" s="461" t="s">
        <v>75</v>
      </c>
      <c r="D2579" s="464">
        <v>138.93</v>
      </c>
      <c r="E2579" s="462">
        <v>138.93</v>
      </c>
    </row>
    <row r="2580" spans="1:5" x14ac:dyDescent="0.3">
      <c r="A2580" s="461">
        <v>90679</v>
      </c>
      <c r="B2580" s="459" t="s">
        <v>3319</v>
      </c>
      <c r="C2580" s="461" t="s">
        <v>75</v>
      </c>
      <c r="D2580" s="464">
        <v>93.66</v>
      </c>
      <c r="E2580" s="462">
        <v>93.66</v>
      </c>
    </row>
    <row r="2581" spans="1:5" x14ac:dyDescent="0.3">
      <c r="A2581" s="461">
        <v>102870</v>
      </c>
      <c r="B2581" s="459" t="s">
        <v>3320</v>
      </c>
      <c r="C2581" s="461" t="s">
        <v>75</v>
      </c>
      <c r="D2581" s="464">
        <v>356.04</v>
      </c>
      <c r="E2581" s="462">
        <v>356.04</v>
      </c>
    </row>
    <row r="2582" spans="1:5" x14ac:dyDescent="0.3">
      <c r="A2582" s="461">
        <v>102871</v>
      </c>
      <c r="B2582" s="459" t="s">
        <v>3321</v>
      </c>
      <c r="C2582" s="461" t="s">
        <v>75</v>
      </c>
      <c r="D2582" s="464">
        <v>96.19</v>
      </c>
      <c r="E2582" s="462">
        <v>96.19</v>
      </c>
    </row>
    <row r="2583" spans="1:5" x14ac:dyDescent="0.3">
      <c r="A2583" s="461">
        <v>102872</v>
      </c>
      <c r="B2583" s="459" t="s">
        <v>3322</v>
      </c>
      <c r="C2583" s="461" t="s">
        <v>75</v>
      </c>
      <c r="D2583" s="464">
        <v>445.55</v>
      </c>
      <c r="E2583" s="462">
        <v>445.55</v>
      </c>
    </row>
    <row r="2584" spans="1:5" x14ac:dyDescent="0.3">
      <c r="A2584" s="461">
        <v>102873</v>
      </c>
      <c r="B2584" s="459" t="s">
        <v>3323</v>
      </c>
      <c r="C2584" s="461" t="s">
        <v>75</v>
      </c>
      <c r="D2584" s="464">
        <v>122.13</v>
      </c>
      <c r="E2584" s="462">
        <v>122.13</v>
      </c>
    </row>
    <row r="2585" spans="1:5" x14ac:dyDescent="0.3">
      <c r="A2585" s="461">
        <v>102960</v>
      </c>
      <c r="B2585" s="459" t="s">
        <v>3324</v>
      </c>
      <c r="C2585" s="461" t="s">
        <v>75</v>
      </c>
      <c r="D2585" s="464">
        <v>172.79</v>
      </c>
      <c r="E2585" s="462">
        <v>172.79</v>
      </c>
    </row>
    <row r="2586" spans="1:5" x14ac:dyDescent="0.3">
      <c r="A2586" s="461">
        <v>102961</v>
      </c>
      <c r="B2586" s="459" t="s">
        <v>3325</v>
      </c>
      <c r="C2586" s="461" t="s">
        <v>75</v>
      </c>
      <c r="D2586" s="464">
        <v>46.68</v>
      </c>
      <c r="E2586" s="462">
        <v>46.68</v>
      </c>
    </row>
    <row r="2587" spans="1:5" x14ac:dyDescent="0.3">
      <c r="A2587" s="461">
        <v>102962</v>
      </c>
      <c r="B2587" s="459" t="s">
        <v>3326</v>
      </c>
      <c r="C2587" s="461" t="s">
        <v>75</v>
      </c>
      <c r="D2587" s="464">
        <v>162.09</v>
      </c>
      <c r="E2587" s="462">
        <v>162.09</v>
      </c>
    </row>
    <row r="2588" spans="1:5" x14ac:dyDescent="0.3">
      <c r="A2588" s="461">
        <v>102963</v>
      </c>
      <c r="B2588" s="459" t="s">
        <v>3327</v>
      </c>
      <c r="C2588" s="461" t="s">
        <v>75</v>
      </c>
      <c r="D2588" s="464">
        <v>86.57</v>
      </c>
      <c r="E2588" s="462">
        <v>86.57</v>
      </c>
    </row>
    <row r="2589" spans="1:5" x14ac:dyDescent="0.3">
      <c r="A2589" s="461">
        <v>90621</v>
      </c>
      <c r="B2589" s="459" t="s">
        <v>3328</v>
      </c>
      <c r="C2589" s="461" t="s">
        <v>75</v>
      </c>
      <c r="D2589" s="464">
        <v>2.48</v>
      </c>
      <c r="E2589" s="462">
        <v>2.48</v>
      </c>
    </row>
    <row r="2590" spans="1:5" x14ac:dyDescent="0.3">
      <c r="A2590" s="461">
        <v>90622</v>
      </c>
      <c r="B2590" s="459" t="s">
        <v>3329</v>
      </c>
      <c r="C2590" s="461" t="s">
        <v>75</v>
      </c>
      <c r="D2590" s="464">
        <v>0.56999999999999995</v>
      </c>
      <c r="E2590" s="462">
        <v>0.56999999999999995</v>
      </c>
    </row>
    <row r="2591" spans="1:5" x14ac:dyDescent="0.3">
      <c r="A2591" s="461">
        <v>90623</v>
      </c>
      <c r="B2591" s="459" t="s">
        <v>3330</v>
      </c>
      <c r="C2591" s="461" t="s">
        <v>75</v>
      </c>
      <c r="D2591" s="464">
        <v>3.11</v>
      </c>
      <c r="E2591" s="462">
        <v>3.11</v>
      </c>
    </row>
    <row r="2592" spans="1:5" x14ac:dyDescent="0.3">
      <c r="A2592" s="461">
        <v>90624</v>
      </c>
      <c r="B2592" s="459" t="s">
        <v>3331</v>
      </c>
      <c r="C2592" s="461" t="s">
        <v>75</v>
      </c>
      <c r="D2592" s="464">
        <v>3.16</v>
      </c>
      <c r="E2592" s="462">
        <v>3.16</v>
      </c>
    </row>
    <row r="2593" spans="1:5" x14ac:dyDescent="0.3">
      <c r="A2593" s="461">
        <v>102876</v>
      </c>
      <c r="B2593" s="459" t="s">
        <v>3332</v>
      </c>
      <c r="C2593" s="461" t="s">
        <v>75</v>
      </c>
      <c r="D2593" s="464">
        <v>494.78</v>
      </c>
      <c r="E2593" s="462">
        <v>494.78</v>
      </c>
    </row>
    <row r="2594" spans="1:5" x14ac:dyDescent="0.3">
      <c r="A2594" s="461">
        <v>102877</v>
      </c>
      <c r="B2594" s="459" t="s">
        <v>3333</v>
      </c>
      <c r="C2594" s="461" t="s">
        <v>75</v>
      </c>
      <c r="D2594" s="464">
        <v>133.66999999999999</v>
      </c>
      <c r="E2594" s="462">
        <v>133.66999999999999</v>
      </c>
    </row>
    <row r="2595" spans="1:5" x14ac:dyDescent="0.3">
      <c r="A2595" s="461">
        <v>102878</v>
      </c>
      <c r="B2595" s="459" t="s">
        <v>3334</v>
      </c>
      <c r="C2595" s="461" t="s">
        <v>75</v>
      </c>
      <c r="D2595" s="464">
        <v>619.17999999999995</v>
      </c>
      <c r="E2595" s="462">
        <v>619.17999999999995</v>
      </c>
    </row>
    <row r="2596" spans="1:5" x14ac:dyDescent="0.3">
      <c r="A2596" s="461">
        <v>102879</v>
      </c>
      <c r="B2596" s="459" t="s">
        <v>3335</v>
      </c>
      <c r="C2596" s="461" t="s">
        <v>75</v>
      </c>
      <c r="D2596" s="464">
        <v>183.3</v>
      </c>
      <c r="E2596" s="462">
        <v>183.3</v>
      </c>
    </row>
    <row r="2597" spans="1:5" x14ac:dyDescent="0.3">
      <c r="A2597" s="461">
        <v>103220</v>
      </c>
      <c r="B2597" s="459" t="s">
        <v>3336</v>
      </c>
      <c r="C2597" s="461" t="s">
        <v>75</v>
      </c>
      <c r="D2597" s="464">
        <v>151.31</v>
      </c>
      <c r="E2597" s="462">
        <v>151.31</v>
      </c>
    </row>
    <row r="2598" spans="1:5" x14ac:dyDescent="0.3">
      <c r="A2598" s="461">
        <v>103221</v>
      </c>
      <c r="B2598" s="459" t="s">
        <v>3337</v>
      </c>
      <c r="C2598" s="461" t="s">
        <v>75</v>
      </c>
      <c r="D2598" s="464">
        <v>40.880000000000003</v>
      </c>
      <c r="E2598" s="462">
        <v>40.880000000000003</v>
      </c>
    </row>
    <row r="2599" spans="1:5" x14ac:dyDescent="0.3">
      <c r="A2599" s="461">
        <v>103222</v>
      </c>
      <c r="B2599" s="459" t="s">
        <v>3338</v>
      </c>
      <c r="C2599" s="461" t="s">
        <v>75</v>
      </c>
      <c r="D2599" s="464">
        <v>189.36</v>
      </c>
      <c r="E2599" s="462">
        <v>189.36</v>
      </c>
    </row>
    <row r="2600" spans="1:5" x14ac:dyDescent="0.3">
      <c r="A2600" s="461">
        <v>103223</v>
      </c>
      <c r="B2600" s="459" t="s">
        <v>3339</v>
      </c>
      <c r="C2600" s="461" t="s">
        <v>75</v>
      </c>
      <c r="D2600" s="464">
        <v>35.799999999999997</v>
      </c>
      <c r="E2600" s="462">
        <v>35.799999999999997</v>
      </c>
    </row>
    <row r="2601" spans="1:5" x14ac:dyDescent="0.3">
      <c r="A2601" s="461">
        <v>103232</v>
      </c>
      <c r="B2601" s="459" t="s">
        <v>3340</v>
      </c>
      <c r="C2601" s="461" t="s">
        <v>75</v>
      </c>
      <c r="D2601" s="464">
        <v>474.73</v>
      </c>
      <c r="E2601" s="462">
        <v>474.73</v>
      </c>
    </row>
    <row r="2602" spans="1:5" x14ac:dyDescent="0.3">
      <c r="A2602" s="461">
        <v>103233</v>
      </c>
      <c r="B2602" s="459" t="s">
        <v>3341</v>
      </c>
      <c r="C2602" s="461" t="s">
        <v>75</v>
      </c>
      <c r="D2602" s="464">
        <v>128.25</v>
      </c>
      <c r="E2602" s="462">
        <v>128.25</v>
      </c>
    </row>
    <row r="2603" spans="1:5" x14ac:dyDescent="0.3">
      <c r="A2603" s="461">
        <v>103234</v>
      </c>
      <c r="B2603" s="459" t="s">
        <v>3342</v>
      </c>
      <c r="C2603" s="461" t="s">
        <v>75</v>
      </c>
      <c r="D2603" s="464">
        <v>623.48</v>
      </c>
      <c r="E2603" s="462">
        <v>623.48</v>
      </c>
    </row>
    <row r="2604" spans="1:5" x14ac:dyDescent="0.3">
      <c r="A2604" s="461">
        <v>103235</v>
      </c>
      <c r="B2604" s="459" t="s">
        <v>3343</v>
      </c>
      <c r="C2604" s="461" t="s">
        <v>75</v>
      </c>
      <c r="D2604" s="464">
        <v>104.83</v>
      </c>
      <c r="E2604" s="462">
        <v>104.83</v>
      </c>
    </row>
    <row r="2605" spans="1:5" x14ac:dyDescent="0.3">
      <c r="A2605" s="461">
        <v>103228</v>
      </c>
      <c r="B2605" s="459" t="s">
        <v>3344</v>
      </c>
      <c r="C2605" s="461" t="s">
        <v>75</v>
      </c>
      <c r="D2605" s="464">
        <v>434.42</v>
      </c>
      <c r="E2605" s="462">
        <v>434.42</v>
      </c>
    </row>
    <row r="2606" spans="1:5" x14ac:dyDescent="0.3">
      <c r="A2606" s="461">
        <v>103226</v>
      </c>
      <c r="B2606" s="459" t="s">
        <v>3345</v>
      </c>
      <c r="C2606" s="461" t="s">
        <v>75</v>
      </c>
      <c r="D2606" s="464">
        <v>347.15</v>
      </c>
      <c r="E2606" s="462">
        <v>347.15</v>
      </c>
    </row>
    <row r="2607" spans="1:5" x14ac:dyDescent="0.3">
      <c r="A2607" s="461">
        <v>103227</v>
      </c>
      <c r="B2607" s="459" t="s">
        <v>3346</v>
      </c>
      <c r="C2607" s="461" t="s">
        <v>75</v>
      </c>
      <c r="D2607" s="464">
        <v>93.78</v>
      </c>
      <c r="E2607" s="462">
        <v>93.78</v>
      </c>
    </row>
    <row r="2608" spans="1:5" x14ac:dyDescent="0.3">
      <c r="A2608" s="461">
        <v>103229</v>
      </c>
      <c r="B2608" s="459" t="s">
        <v>3347</v>
      </c>
      <c r="C2608" s="461" t="s">
        <v>75</v>
      </c>
      <c r="D2608" s="464">
        <v>88.9</v>
      </c>
      <c r="E2608" s="462">
        <v>88.9</v>
      </c>
    </row>
    <row r="2609" spans="1:5" x14ac:dyDescent="0.3">
      <c r="A2609" s="461">
        <v>102972</v>
      </c>
      <c r="B2609" s="459" t="s">
        <v>3348</v>
      </c>
      <c r="C2609" s="461" t="s">
        <v>75</v>
      </c>
      <c r="D2609" s="464">
        <v>92.23</v>
      </c>
      <c r="E2609" s="462">
        <v>92.23</v>
      </c>
    </row>
    <row r="2610" spans="1:5" x14ac:dyDescent="0.3">
      <c r="A2610" s="461">
        <v>102973</v>
      </c>
      <c r="B2610" s="459" t="s">
        <v>3349</v>
      </c>
      <c r="C2610" s="461" t="s">
        <v>75</v>
      </c>
      <c r="D2610" s="464">
        <v>25.6</v>
      </c>
      <c r="E2610" s="462">
        <v>25.6</v>
      </c>
    </row>
    <row r="2611" spans="1:5" x14ac:dyDescent="0.3">
      <c r="A2611" s="461">
        <v>102974</v>
      </c>
      <c r="B2611" s="459" t="s">
        <v>3350</v>
      </c>
      <c r="C2611" s="461" t="s">
        <v>75</v>
      </c>
      <c r="D2611" s="464">
        <v>86.51</v>
      </c>
      <c r="E2611" s="462">
        <v>86.51</v>
      </c>
    </row>
    <row r="2612" spans="1:5" x14ac:dyDescent="0.3">
      <c r="A2612" s="461">
        <v>96301</v>
      </c>
      <c r="B2612" s="459" t="s">
        <v>3351</v>
      </c>
      <c r="C2612" s="461" t="s">
        <v>75</v>
      </c>
      <c r="D2612" s="464">
        <v>50.16</v>
      </c>
      <c r="E2612" s="462">
        <v>50.16</v>
      </c>
    </row>
    <row r="2613" spans="1:5" x14ac:dyDescent="0.3">
      <c r="A2613" s="461">
        <v>90627</v>
      </c>
      <c r="B2613" s="459" t="s">
        <v>3352</v>
      </c>
      <c r="C2613" s="461" t="s">
        <v>75</v>
      </c>
      <c r="D2613" s="464">
        <v>54.11</v>
      </c>
      <c r="E2613" s="462">
        <v>54.11</v>
      </c>
    </row>
    <row r="2614" spans="1:5" x14ac:dyDescent="0.3">
      <c r="A2614" s="461">
        <v>90628</v>
      </c>
      <c r="B2614" s="459" t="s">
        <v>3353</v>
      </c>
      <c r="C2614" s="461" t="s">
        <v>75</v>
      </c>
      <c r="D2614" s="464">
        <v>14.51</v>
      </c>
      <c r="E2614" s="462">
        <v>14.51</v>
      </c>
    </row>
    <row r="2615" spans="1:5" x14ac:dyDescent="0.3">
      <c r="A2615" s="461">
        <v>90629</v>
      </c>
      <c r="B2615" s="459" t="s">
        <v>3354</v>
      </c>
      <c r="C2615" s="461" t="s">
        <v>75</v>
      </c>
      <c r="D2615" s="464">
        <v>67.72</v>
      </c>
      <c r="E2615" s="462">
        <v>67.72</v>
      </c>
    </row>
    <row r="2616" spans="1:5" x14ac:dyDescent="0.3">
      <c r="A2616" s="461">
        <v>90630</v>
      </c>
      <c r="B2616" s="459" t="s">
        <v>3355</v>
      </c>
      <c r="C2616" s="461" t="s">
        <v>75</v>
      </c>
      <c r="D2616" s="464">
        <v>1.5</v>
      </c>
      <c r="E2616" s="462">
        <v>1.5</v>
      </c>
    </row>
    <row r="2617" spans="1:5" x14ac:dyDescent="0.3">
      <c r="A2617" s="461">
        <v>95704</v>
      </c>
      <c r="B2617" s="459" t="s">
        <v>3356</v>
      </c>
      <c r="C2617" s="461" t="s">
        <v>75</v>
      </c>
      <c r="D2617" s="464">
        <v>54.64</v>
      </c>
      <c r="E2617" s="462">
        <v>54.64</v>
      </c>
    </row>
    <row r="2618" spans="1:5" x14ac:dyDescent="0.3">
      <c r="A2618" s="461">
        <v>95705</v>
      </c>
      <c r="B2618" s="459" t="s">
        <v>3357</v>
      </c>
      <c r="C2618" s="461" t="s">
        <v>75</v>
      </c>
      <c r="D2618" s="464">
        <v>14.66</v>
      </c>
      <c r="E2618" s="462">
        <v>14.66</v>
      </c>
    </row>
    <row r="2619" spans="1:5" x14ac:dyDescent="0.3">
      <c r="A2619" s="461">
        <v>95706</v>
      </c>
      <c r="B2619" s="459" t="s">
        <v>3358</v>
      </c>
      <c r="C2619" s="461" t="s">
        <v>75</v>
      </c>
      <c r="D2619" s="464">
        <v>68.38</v>
      </c>
      <c r="E2619" s="462">
        <v>68.38</v>
      </c>
    </row>
    <row r="2620" spans="1:5" x14ac:dyDescent="0.3">
      <c r="A2620" s="461">
        <v>95707</v>
      </c>
      <c r="B2620" s="459" t="s">
        <v>3359</v>
      </c>
      <c r="C2620" s="461" t="s">
        <v>75</v>
      </c>
      <c r="D2620" s="464">
        <v>4.1399999999999997</v>
      </c>
      <c r="E2620" s="462">
        <v>4.1399999999999997</v>
      </c>
    </row>
    <row r="2621" spans="1:5" x14ac:dyDescent="0.3">
      <c r="A2621" s="461">
        <v>91273</v>
      </c>
      <c r="B2621" s="459" t="s">
        <v>3360</v>
      </c>
      <c r="C2621" s="461" t="s">
        <v>75</v>
      </c>
      <c r="D2621" s="464">
        <v>0.61</v>
      </c>
      <c r="E2621" s="462">
        <v>0.61</v>
      </c>
    </row>
    <row r="2622" spans="1:5" x14ac:dyDescent="0.3">
      <c r="A2622" s="461">
        <v>91274</v>
      </c>
      <c r="B2622" s="459" t="s">
        <v>3361</v>
      </c>
      <c r="C2622" s="461" t="s">
        <v>75</v>
      </c>
      <c r="D2622" s="464">
        <v>0.16</v>
      </c>
      <c r="E2622" s="462">
        <v>0.16</v>
      </c>
    </row>
    <row r="2623" spans="1:5" x14ac:dyDescent="0.3">
      <c r="A2623" s="461">
        <v>91275</v>
      </c>
      <c r="B2623" s="459" t="s">
        <v>3362</v>
      </c>
      <c r="C2623" s="461" t="s">
        <v>75</v>
      </c>
      <c r="D2623" s="464">
        <v>0.76</v>
      </c>
      <c r="E2623" s="462">
        <v>0.76</v>
      </c>
    </row>
    <row r="2624" spans="1:5" x14ac:dyDescent="0.3">
      <c r="A2624" s="461">
        <v>91276</v>
      </c>
      <c r="B2624" s="459" t="s">
        <v>3363</v>
      </c>
      <c r="C2624" s="461" t="s">
        <v>75</v>
      </c>
      <c r="D2624" s="464">
        <v>9.4600000000000009</v>
      </c>
      <c r="E2624" s="462">
        <v>9.4600000000000009</v>
      </c>
    </row>
    <row r="2625" spans="1:5" x14ac:dyDescent="0.3">
      <c r="A2625" s="461">
        <v>102882</v>
      </c>
      <c r="B2625" s="459" t="s">
        <v>3364</v>
      </c>
      <c r="C2625" s="461" t="s">
        <v>75</v>
      </c>
      <c r="D2625" s="464">
        <v>0</v>
      </c>
      <c r="E2625" s="462">
        <v>0</v>
      </c>
    </row>
    <row r="2626" spans="1:5" x14ac:dyDescent="0.3">
      <c r="A2626" s="461">
        <v>102883</v>
      </c>
      <c r="B2626" s="459" t="s">
        <v>3365</v>
      </c>
      <c r="C2626" s="461" t="s">
        <v>75</v>
      </c>
      <c r="D2626" s="464">
        <v>0</v>
      </c>
      <c r="E2626" s="462">
        <v>0</v>
      </c>
    </row>
    <row r="2627" spans="1:5" x14ac:dyDescent="0.3">
      <c r="A2627" s="461">
        <v>102884</v>
      </c>
      <c r="B2627" s="459" t="s">
        <v>3366</v>
      </c>
      <c r="C2627" s="461" t="s">
        <v>75</v>
      </c>
      <c r="D2627" s="464">
        <v>0</v>
      </c>
      <c r="E2627" s="462">
        <v>0</v>
      </c>
    </row>
    <row r="2628" spans="1:5" x14ac:dyDescent="0.3">
      <c r="A2628" s="461">
        <v>102885</v>
      </c>
      <c r="B2628" s="459" t="s">
        <v>3367</v>
      </c>
      <c r="C2628" s="461" t="s">
        <v>75</v>
      </c>
      <c r="D2628" s="464">
        <v>1.29</v>
      </c>
      <c r="E2628" s="462">
        <v>1.29</v>
      </c>
    </row>
    <row r="2629" spans="1:5" x14ac:dyDescent="0.3">
      <c r="A2629" s="461">
        <v>95272</v>
      </c>
      <c r="B2629" s="459" t="s">
        <v>3368</v>
      </c>
      <c r="C2629" s="461" t="s">
        <v>75</v>
      </c>
      <c r="D2629" s="464">
        <v>0.6</v>
      </c>
      <c r="E2629" s="462">
        <v>0.6</v>
      </c>
    </row>
    <row r="2630" spans="1:5" x14ac:dyDescent="0.3">
      <c r="A2630" s="461">
        <v>95273</v>
      </c>
      <c r="B2630" s="459" t="s">
        <v>3369</v>
      </c>
      <c r="C2630" s="461" t="s">
        <v>75</v>
      </c>
      <c r="D2630" s="464">
        <v>0.13</v>
      </c>
      <c r="E2630" s="462">
        <v>0.13</v>
      </c>
    </row>
    <row r="2631" spans="1:5" x14ac:dyDescent="0.3">
      <c r="A2631" s="461">
        <v>95274</v>
      </c>
      <c r="B2631" s="459" t="s">
        <v>3370</v>
      </c>
      <c r="C2631" s="461" t="s">
        <v>75</v>
      </c>
      <c r="D2631" s="464">
        <v>0.46</v>
      </c>
      <c r="E2631" s="462">
        <v>0.46</v>
      </c>
    </row>
    <row r="2632" spans="1:5" x14ac:dyDescent="0.3">
      <c r="A2632" s="461">
        <v>95275</v>
      </c>
      <c r="B2632" s="459" t="s">
        <v>3371</v>
      </c>
      <c r="C2632" s="461" t="s">
        <v>75</v>
      </c>
      <c r="D2632" s="464">
        <v>2.56</v>
      </c>
      <c r="E2632" s="462">
        <v>2.56</v>
      </c>
    </row>
    <row r="2633" spans="1:5" x14ac:dyDescent="0.3">
      <c r="A2633" s="461">
        <v>106232</v>
      </c>
      <c r="B2633" s="459" t="s">
        <v>3372</v>
      </c>
      <c r="C2633" s="461" t="s">
        <v>75</v>
      </c>
      <c r="D2633" s="464">
        <v>0</v>
      </c>
      <c r="E2633" s="462">
        <v>0</v>
      </c>
    </row>
    <row r="2634" spans="1:5" x14ac:dyDescent="0.3">
      <c r="A2634" s="461">
        <v>106235</v>
      </c>
      <c r="B2634" s="459" t="s">
        <v>3373</v>
      </c>
      <c r="C2634" s="461" t="s">
        <v>75</v>
      </c>
      <c r="D2634" s="464">
        <v>0</v>
      </c>
      <c r="E2634" s="462">
        <v>0</v>
      </c>
    </row>
    <row r="2635" spans="1:5" x14ac:dyDescent="0.3">
      <c r="A2635" s="461">
        <v>106233</v>
      </c>
      <c r="B2635" s="459" t="s">
        <v>3374</v>
      </c>
      <c r="C2635" s="461" t="s">
        <v>75</v>
      </c>
      <c r="D2635" s="464">
        <v>0</v>
      </c>
      <c r="E2635" s="462">
        <v>0</v>
      </c>
    </row>
    <row r="2636" spans="1:5" x14ac:dyDescent="0.3">
      <c r="A2636" s="461">
        <v>106234</v>
      </c>
      <c r="B2636" s="459" t="s">
        <v>3375</v>
      </c>
      <c r="C2636" s="461" t="s">
        <v>75</v>
      </c>
      <c r="D2636" s="464">
        <v>0</v>
      </c>
      <c r="E2636" s="462">
        <v>0</v>
      </c>
    </row>
    <row r="2637" spans="1:5" x14ac:dyDescent="0.3">
      <c r="A2637" s="461">
        <v>106236</v>
      </c>
      <c r="B2637" s="459" t="s">
        <v>3376</v>
      </c>
      <c r="C2637" s="461" t="s">
        <v>75</v>
      </c>
      <c r="D2637" s="464">
        <v>158.06</v>
      </c>
      <c r="E2637" s="462">
        <v>158.06</v>
      </c>
    </row>
    <row r="2638" spans="1:5" x14ac:dyDescent="0.3">
      <c r="A2638" s="461">
        <v>88419</v>
      </c>
      <c r="B2638" s="459" t="s">
        <v>3377</v>
      </c>
      <c r="C2638" s="461" t="s">
        <v>75</v>
      </c>
      <c r="D2638" s="464">
        <v>5.63</v>
      </c>
      <c r="E2638" s="462">
        <v>5.63</v>
      </c>
    </row>
    <row r="2639" spans="1:5" x14ac:dyDescent="0.3">
      <c r="A2639" s="461">
        <v>88422</v>
      </c>
      <c r="B2639" s="459" t="s">
        <v>3378</v>
      </c>
      <c r="C2639" s="461" t="s">
        <v>75</v>
      </c>
      <c r="D2639" s="464">
        <v>1.3</v>
      </c>
      <c r="E2639" s="462">
        <v>1.3</v>
      </c>
    </row>
    <row r="2640" spans="1:5" x14ac:dyDescent="0.3">
      <c r="A2640" s="461">
        <v>88425</v>
      </c>
      <c r="B2640" s="459" t="s">
        <v>3379</v>
      </c>
      <c r="C2640" s="461" t="s">
        <v>75</v>
      </c>
      <c r="D2640" s="464">
        <v>7.04</v>
      </c>
      <c r="E2640" s="462">
        <v>7.04</v>
      </c>
    </row>
    <row r="2641" spans="1:5" x14ac:dyDescent="0.3">
      <c r="A2641" s="461">
        <v>88427</v>
      </c>
      <c r="B2641" s="459" t="s">
        <v>3380</v>
      </c>
      <c r="C2641" s="461" t="s">
        <v>75</v>
      </c>
      <c r="D2641" s="464">
        <v>1.07</v>
      </c>
      <c r="E2641" s="462">
        <v>1.07</v>
      </c>
    </row>
    <row r="2642" spans="1:5" x14ac:dyDescent="0.3">
      <c r="A2642" s="461">
        <v>88434</v>
      </c>
      <c r="B2642" s="459" t="s">
        <v>3381</v>
      </c>
      <c r="C2642" s="461" t="s">
        <v>75</v>
      </c>
      <c r="D2642" s="464">
        <v>7.46</v>
      </c>
      <c r="E2642" s="462">
        <v>7.46</v>
      </c>
    </row>
    <row r="2643" spans="1:5" x14ac:dyDescent="0.3">
      <c r="A2643" s="461">
        <v>88435</v>
      </c>
      <c r="B2643" s="459" t="s">
        <v>3382</v>
      </c>
      <c r="C2643" s="461" t="s">
        <v>75</v>
      </c>
      <c r="D2643" s="464">
        <v>1.72</v>
      </c>
      <c r="E2643" s="462">
        <v>1.72</v>
      </c>
    </row>
    <row r="2644" spans="1:5" x14ac:dyDescent="0.3">
      <c r="A2644" s="461">
        <v>88436</v>
      </c>
      <c r="B2644" s="459" t="s">
        <v>3383</v>
      </c>
      <c r="C2644" s="461" t="s">
        <v>75</v>
      </c>
      <c r="D2644" s="464">
        <v>9.33</v>
      </c>
      <c r="E2644" s="462">
        <v>9.33</v>
      </c>
    </row>
    <row r="2645" spans="1:5" x14ac:dyDescent="0.3">
      <c r="A2645" s="461">
        <v>88437</v>
      </c>
      <c r="B2645" s="459" t="s">
        <v>3384</v>
      </c>
      <c r="C2645" s="461" t="s">
        <v>75</v>
      </c>
      <c r="D2645" s="464">
        <v>1.07</v>
      </c>
      <c r="E2645" s="462">
        <v>1.07</v>
      </c>
    </row>
    <row r="2646" spans="1:5" x14ac:dyDescent="0.3">
      <c r="A2646" s="461">
        <v>90664</v>
      </c>
      <c r="B2646" s="459" t="s">
        <v>3385</v>
      </c>
      <c r="C2646" s="461" t="s">
        <v>75</v>
      </c>
      <c r="D2646" s="464">
        <v>7.06</v>
      </c>
      <c r="E2646" s="462">
        <v>7.06</v>
      </c>
    </row>
    <row r="2647" spans="1:5" x14ac:dyDescent="0.3">
      <c r="A2647" s="461">
        <v>90665</v>
      </c>
      <c r="B2647" s="459" t="s">
        <v>3386</v>
      </c>
      <c r="C2647" s="461" t="s">
        <v>75</v>
      </c>
      <c r="D2647" s="464">
        <v>1.88</v>
      </c>
      <c r="E2647" s="462">
        <v>1.88</v>
      </c>
    </row>
    <row r="2648" spans="1:5" x14ac:dyDescent="0.3">
      <c r="A2648" s="461">
        <v>90666</v>
      </c>
      <c r="B2648" s="459" t="s">
        <v>3387</v>
      </c>
      <c r="C2648" s="461" t="s">
        <v>75</v>
      </c>
      <c r="D2648" s="464">
        <v>8.84</v>
      </c>
      <c r="E2648" s="462">
        <v>8.84</v>
      </c>
    </row>
    <row r="2649" spans="1:5" x14ac:dyDescent="0.3">
      <c r="A2649" s="461">
        <v>90667</v>
      </c>
      <c r="B2649" s="459" t="s">
        <v>3388</v>
      </c>
      <c r="C2649" s="461" t="s">
        <v>75</v>
      </c>
      <c r="D2649" s="464">
        <v>15.27</v>
      </c>
      <c r="E2649" s="462">
        <v>15.27</v>
      </c>
    </row>
    <row r="2650" spans="1:5" x14ac:dyDescent="0.3">
      <c r="A2650" s="461">
        <v>102977</v>
      </c>
      <c r="B2650" s="459" t="s">
        <v>3389</v>
      </c>
      <c r="C2650" s="461" t="s">
        <v>75</v>
      </c>
      <c r="D2650" s="464">
        <v>0</v>
      </c>
      <c r="E2650" s="462">
        <v>0</v>
      </c>
    </row>
    <row r="2651" spans="1:5" x14ac:dyDescent="0.3">
      <c r="A2651" s="461">
        <v>102978</v>
      </c>
      <c r="B2651" s="459" t="s">
        <v>3390</v>
      </c>
      <c r="C2651" s="461" t="s">
        <v>75</v>
      </c>
      <c r="D2651" s="464">
        <v>0</v>
      </c>
      <c r="E2651" s="462">
        <v>0</v>
      </c>
    </row>
    <row r="2652" spans="1:5" x14ac:dyDescent="0.3">
      <c r="A2652" s="461">
        <v>102979</v>
      </c>
      <c r="B2652" s="459" t="s">
        <v>3391</v>
      </c>
      <c r="C2652" s="461" t="s">
        <v>75</v>
      </c>
      <c r="D2652" s="464">
        <v>0</v>
      </c>
      <c r="E2652" s="462">
        <v>0</v>
      </c>
    </row>
    <row r="2653" spans="1:5" x14ac:dyDescent="0.3">
      <c r="A2653" s="461">
        <v>95217</v>
      </c>
      <c r="B2653" s="459" t="s">
        <v>3392</v>
      </c>
      <c r="C2653" s="461" t="s">
        <v>75</v>
      </c>
      <c r="D2653" s="464">
        <v>0.63</v>
      </c>
      <c r="E2653" s="462">
        <v>0.63</v>
      </c>
    </row>
    <row r="2654" spans="1:5" x14ac:dyDescent="0.3">
      <c r="A2654" s="461">
        <v>89130</v>
      </c>
      <c r="B2654" s="459" t="s">
        <v>3393</v>
      </c>
      <c r="C2654" s="461" t="s">
        <v>75</v>
      </c>
      <c r="D2654" s="464">
        <v>51.63</v>
      </c>
      <c r="E2654" s="462">
        <v>51.63</v>
      </c>
    </row>
    <row r="2655" spans="1:5" x14ac:dyDescent="0.3">
      <c r="A2655" s="461">
        <v>89131</v>
      </c>
      <c r="B2655" s="459" t="s">
        <v>3394</v>
      </c>
      <c r="C2655" s="461" t="s">
        <v>75</v>
      </c>
      <c r="D2655" s="464">
        <v>13.64</v>
      </c>
      <c r="E2655" s="462">
        <v>13.64</v>
      </c>
    </row>
    <row r="2656" spans="1:5" x14ac:dyDescent="0.3">
      <c r="A2656" s="461">
        <v>53861</v>
      </c>
      <c r="B2656" s="459" t="s">
        <v>3395</v>
      </c>
      <c r="C2656" s="461" t="s">
        <v>75</v>
      </c>
      <c r="D2656" s="464">
        <v>64.540000000000006</v>
      </c>
      <c r="E2656" s="462">
        <v>64.540000000000006</v>
      </c>
    </row>
    <row r="2657" spans="1:5" x14ac:dyDescent="0.3">
      <c r="A2657" s="461">
        <v>5787</v>
      </c>
      <c r="B2657" s="459" t="s">
        <v>3396</v>
      </c>
      <c r="C2657" s="461" t="s">
        <v>75</v>
      </c>
      <c r="D2657" s="464">
        <v>71.849999999999994</v>
      </c>
      <c r="E2657" s="462">
        <v>71.849999999999994</v>
      </c>
    </row>
    <row r="2658" spans="1:5" x14ac:dyDescent="0.3">
      <c r="A2658" s="461">
        <v>89128</v>
      </c>
      <c r="B2658" s="459" t="s">
        <v>3397</v>
      </c>
      <c r="C2658" s="461" t="s">
        <v>75</v>
      </c>
      <c r="D2658" s="464">
        <v>37.24</v>
      </c>
      <c r="E2658" s="462">
        <v>37.24</v>
      </c>
    </row>
    <row r="2659" spans="1:5" x14ac:dyDescent="0.3">
      <c r="A2659" s="461">
        <v>89129</v>
      </c>
      <c r="B2659" s="459" t="s">
        <v>3398</v>
      </c>
      <c r="C2659" s="461" t="s">
        <v>75</v>
      </c>
      <c r="D2659" s="464">
        <v>9.84</v>
      </c>
      <c r="E2659" s="462">
        <v>9.84</v>
      </c>
    </row>
    <row r="2660" spans="1:5" x14ac:dyDescent="0.3">
      <c r="A2660" s="461">
        <v>53857</v>
      </c>
      <c r="B2660" s="459" t="s">
        <v>3399</v>
      </c>
      <c r="C2660" s="461" t="s">
        <v>75</v>
      </c>
      <c r="D2660" s="464">
        <v>46.55</v>
      </c>
      <c r="E2660" s="462">
        <v>46.55</v>
      </c>
    </row>
    <row r="2661" spans="1:5" x14ac:dyDescent="0.3">
      <c r="A2661" s="461">
        <v>53858</v>
      </c>
      <c r="B2661" s="459" t="s">
        <v>3400</v>
      </c>
      <c r="C2661" s="461" t="s">
        <v>75</v>
      </c>
      <c r="D2661" s="464">
        <v>46.68</v>
      </c>
      <c r="E2661" s="462">
        <v>46.68</v>
      </c>
    </row>
    <row r="2662" spans="1:5" x14ac:dyDescent="0.3">
      <c r="A2662" s="461">
        <v>102888</v>
      </c>
      <c r="B2662" s="459" t="s">
        <v>3401</v>
      </c>
      <c r="C2662" s="461" t="s">
        <v>75</v>
      </c>
      <c r="D2662" s="464">
        <v>0</v>
      </c>
      <c r="E2662" s="462">
        <v>0</v>
      </c>
    </row>
    <row r="2663" spans="1:5" x14ac:dyDescent="0.3">
      <c r="A2663" s="461">
        <v>102889</v>
      </c>
      <c r="B2663" s="459" t="s">
        <v>3402</v>
      </c>
      <c r="C2663" s="461" t="s">
        <v>75</v>
      </c>
      <c r="D2663" s="464">
        <v>0</v>
      </c>
      <c r="E2663" s="462">
        <v>0</v>
      </c>
    </row>
    <row r="2664" spans="1:5" x14ac:dyDescent="0.3">
      <c r="A2664" s="461">
        <v>102890</v>
      </c>
      <c r="B2664" s="459" t="s">
        <v>3403</v>
      </c>
      <c r="C2664" s="461" t="s">
        <v>75</v>
      </c>
      <c r="D2664" s="464">
        <v>0</v>
      </c>
      <c r="E2664" s="462">
        <v>0</v>
      </c>
    </row>
    <row r="2665" spans="1:5" x14ac:dyDescent="0.3">
      <c r="A2665" s="461">
        <v>102891</v>
      </c>
      <c r="B2665" s="459" t="s">
        <v>3404</v>
      </c>
      <c r="C2665" s="461" t="s">
        <v>75</v>
      </c>
      <c r="D2665" s="464">
        <v>1.29</v>
      </c>
      <c r="E2665" s="462">
        <v>1.29</v>
      </c>
    </row>
    <row r="2666" spans="1:5" x14ac:dyDescent="0.3">
      <c r="A2666" s="461">
        <v>89246</v>
      </c>
      <c r="B2666" s="459" t="s">
        <v>3405</v>
      </c>
      <c r="C2666" s="461" t="s">
        <v>75</v>
      </c>
      <c r="D2666" s="464">
        <v>253.75</v>
      </c>
      <c r="E2666" s="462">
        <v>253.75</v>
      </c>
    </row>
    <row r="2667" spans="1:5" x14ac:dyDescent="0.3">
      <c r="A2667" s="461">
        <v>89247</v>
      </c>
      <c r="B2667" s="459" t="s">
        <v>3406</v>
      </c>
      <c r="C2667" s="461" t="s">
        <v>75</v>
      </c>
      <c r="D2667" s="464">
        <v>77.7</v>
      </c>
      <c r="E2667" s="462">
        <v>77.7</v>
      </c>
    </row>
    <row r="2668" spans="1:5" x14ac:dyDescent="0.3">
      <c r="A2668" s="461">
        <v>89248</v>
      </c>
      <c r="B2668" s="459" t="s">
        <v>3407</v>
      </c>
      <c r="C2668" s="461" t="s">
        <v>75</v>
      </c>
      <c r="D2668" s="464">
        <v>452.62</v>
      </c>
      <c r="E2668" s="462">
        <v>452.62</v>
      </c>
    </row>
    <row r="2669" spans="1:5" x14ac:dyDescent="0.3">
      <c r="A2669" s="461">
        <v>89249</v>
      </c>
      <c r="B2669" s="459" t="s">
        <v>3408</v>
      </c>
      <c r="C2669" s="461" t="s">
        <v>75</v>
      </c>
      <c r="D2669" s="464">
        <v>384.68</v>
      </c>
      <c r="E2669" s="462">
        <v>384.68</v>
      </c>
    </row>
    <row r="2670" spans="1:5" x14ac:dyDescent="0.3">
      <c r="A2670" s="461">
        <v>102954</v>
      </c>
      <c r="B2670" s="459" t="s">
        <v>3409</v>
      </c>
      <c r="C2670" s="461" t="s">
        <v>75</v>
      </c>
      <c r="D2670" s="464">
        <v>0</v>
      </c>
      <c r="E2670" s="462">
        <v>0</v>
      </c>
    </row>
    <row r="2671" spans="1:5" x14ac:dyDescent="0.3">
      <c r="A2671" s="461">
        <v>104727</v>
      </c>
      <c r="B2671" s="459" t="s">
        <v>3410</v>
      </c>
      <c r="C2671" s="461" t="s">
        <v>75</v>
      </c>
      <c r="D2671" s="464">
        <v>0</v>
      </c>
      <c r="E2671" s="462">
        <v>0</v>
      </c>
    </row>
    <row r="2672" spans="1:5" x14ac:dyDescent="0.3">
      <c r="A2672" s="461">
        <v>102956</v>
      </c>
      <c r="B2672" s="459" t="s">
        <v>3411</v>
      </c>
      <c r="C2672" s="461" t="s">
        <v>75</v>
      </c>
      <c r="D2672" s="464">
        <v>0</v>
      </c>
      <c r="E2672" s="462">
        <v>0</v>
      </c>
    </row>
    <row r="2673" spans="1:5" x14ac:dyDescent="0.3">
      <c r="A2673" s="461">
        <v>102957</v>
      </c>
      <c r="B2673" s="459" t="s">
        <v>3412</v>
      </c>
      <c r="C2673" s="461" t="s">
        <v>75</v>
      </c>
      <c r="D2673" s="464">
        <v>40.14</v>
      </c>
      <c r="E2673" s="462">
        <v>40.14</v>
      </c>
    </row>
    <row r="2674" spans="1:5" x14ac:dyDescent="0.3">
      <c r="A2674" s="461">
        <v>88859</v>
      </c>
      <c r="B2674" s="459" t="s">
        <v>3413</v>
      </c>
      <c r="C2674" s="461" t="s">
        <v>75</v>
      </c>
      <c r="D2674" s="464">
        <v>23.23</v>
      </c>
      <c r="E2674" s="462">
        <v>23.23</v>
      </c>
    </row>
    <row r="2675" spans="1:5" x14ac:dyDescent="0.3">
      <c r="A2675" s="461">
        <v>88860</v>
      </c>
      <c r="B2675" s="459" t="s">
        <v>3414</v>
      </c>
      <c r="C2675" s="461" t="s">
        <v>75</v>
      </c>
      <c r="D2675" s="464">
        <v>6.14</v>
      </c>
      <c r="E2675" s="462">
        <v>6.14</v>
      </c>
    </row>
    <row r="2676" spans="1:5" x14ac:dyDescent="0.3">
      <c r="A2676" s="461">
        <v>5667</v>
      </c>
      <c r="B2676" s="459" t="s">
        <v>3415</v>
      </c>
      <c r="C2676" s="461" t="s">
        <v>75</v>
      </c>
      <c r="D2676" s="464">
        <v>29.04</v>
      </c>
      <c r="E2676" s="462">
        <v>29.04</v>
      </c>
    </row>
    <row r="2677" spans="1:5" x14ac:dyDescent="0.3">
      <c r="A2677" s="461">
        <v>5668</v>
      </c>
      <c r="B2677" s="459" t="s">
        <v>3416</v>
      </c>
      <c r="C2677" s="461" t="s">
        <v>75</v>
      </c>
      <c r="D2677" s="464">
        <v>46.8</v>
      </c>
      <c r="E2677" s="462">
        <v>46.8</v>
      </c>
    </row>
    <row r="2678" spans="1:5" x14ac:dyDescent="0.3">
      <c r="A2678" s="461">
        <v>89011</v>
      </c>
      <c r="B2678" s="459" t="s">
        <v>3417</v>
      </c>
      <c r="C2678" s="461" t="s">
        <v>75</v>
      </c>
      <c r="D2678" s="464">
        <v>25.2</v>
      </c>
      <c r="E2678" s="462">
        <v>25.2</v>
      </c>
    </row>
    <row r="2679" spans="1:5" x14ac:dyDescent="0.3">
      <c r="A2679" s="461">
        <v>89012</v>
      </c>
      <c r="B2679" s="459" t="s">
        <v>3418</v>
      </c>
      <c r="C2679" s="461" t="s">
        <v>75</v>
      </c>
      <c r="D2679" s="464">
        <v>6.66</v>
      </c>
      <c r="E2679" s="462">
        <v>6.66</v>
      </c>
    </row>
    <row r="2680" spans="1:5" x14ac:dyDescent="0.3">
      <c r="A2680" s="461">
        <v>5735</v>
      </c>
      <c r="B2680" s="459" t="s">
        <v>3419</v>
      </c>
      <c r="C2680" s="461" t="s">
        <v>75</v>
      </c>
      <c r="D2680" s="464">
        <v>31.5</v>
      </c>
      <c r="E2680" s="462">
        <v>31.5</v>
      </c>
    </row>
    <row r="2681" spans="1:5" x14ac:dyDescent="0.3">
      <c r="A2681" s="461">
        <v>5736</v>
      </c>
      <c r="B2681" s="459" t="s">
        <v>3420</v>
      </c>
      <c r="C2681" s="461" t="s">
        <v>75</v>
      </c>
      <c r="D2681" s="464">
        <v>42.64</v>
      </c>
      <c r="E2681" s="462">
        <v>42.64</v>
      </c>
    </row>
    <row r="2682" spans="1:5" x14ac:dyDescent="0.3">
      <c r="A2682" s="461">
        <v>88857</v>
      </c>
      <c r="B2682" s="459" t="s">
        <v>3421</v>
      </c>
      <c r="C2682" s="461" t="s">
        <v>75</v>
      </c>
      <c r="D2682" s="464">
        <v>26.12</v>
      </c>
      <c r="E2682" s="462">
        <v>26.12</v>
      </c>
    </row>
    <row r="2683" spans="1:5" x14ac:dyDescent="0.3">
      <c r="A2683" s="461">
        <v>88858</v>
      </c>
      <c r="B2683" s="459" t="s">
        <v>3422</v>
      </c>
      <c r="C2683" s="461" t="s">
        <v>75</v>
      </c>
      <c r="D2683" s="464">
        <v>6.9</v>
      </c>
      <c r="E2683" s="462">
        <v>6.9</v>
      </c>
    </row>
    <row r="2684" spans="1:5" x14ac:dyDescent="0.3">
      <c r="A2684" s="461">
        <v>5664</v>
      </c>
      <c r="B2684" s="459" t="s">
        <v>3423</v>
      </c>
      <c r="C2684" s="461" t="s">
        <v>75</v>
      </c>
      <c r="D2684" s="464">
        <v>32.65</v>
      </c>
      <c r="E2684" s="462">
        <v>32.65</v>
      </c>
    </row>
    <row r="2685" spans="1:5" x14ac:dyDescent="0.3">
      <c r="A2685" s="461">
        <v>53786</v>
      </c>
      <c r="B2685" s="459" t="s">
        <v>3424</v>
      </c>
      <c r="C2685" s="461" t="s">
        <v>75</v>
      </c>
      <c r="D2685" s="464">
        <v>52.11</v>
      </c>
      <c r="E2685" s="462">
        <v>52.11</v>
      </c>
    </row>
    <row r="2686" spans="1:5" x14ac:dyDescent="0.3">
      <c r="A2686" s="461">
        <v>7038</v>
      </c>
      <c r="B2686" s="459" t="s">
        <v>3425</v>
      </c>
      <c r="C2686" s="461" t="s">
        <v>75</v>
      </c>
      <c r="D2686" s="464">
        <v>47.43</v>
      </c>
      <c r="E2686" s="462">
        <v>47.43</v>
      </c>
    </row>
    <row r="2687" spans="1:5" x14ac:dyDescent="0.3">
      <c r="A2687" s="461">
        <v>7039</v>
      </c>
      <c r="B2687" s="459" t="s">
        <v>3426</v>
      </c>
      <c r="C2687" s="461" t="s">
        <v>75</v>
      </c>
      <c r="D2687" s="464">
        <v>12.72</v>
      </c>
      <c r="E2687" s="462">
        <v>12.72</v>
      </c>
    </row>
    <row r="2688" spans="1:5" x14ac:dyDescent="0.3">
      <c r="A2688" s="461">
        <v>7040</v>
      </c>
      <c r="B2688" s="459" t="s">
        <v>3427</v>
      </c>
      <c r="C2688" s="461" t="s">
        <v>75</v>
      </c>
      <c r="D2688" s="464">
        <v>59.36</v>
      </c>
      <c r="E2688" s="462">
        <v>59.36</v>
      </c>
    </row>
    <row r="2689" spans="1:5" x14ac:dyDescent="0.3">
      <c r="A2689" s="461">
        <v>55263</v>
      </c>
      <c r="B2689" s="459" t="s">
        <v>3428</v>
      </c>
      <c r="C2689" s="461" t="s">
        <v>75</v>
      </c>
      <c r="D2689" s="464">
        <v>65.8</v>
      </c>
      <c r="E2689" s="462">
        <v>65.8</v>
      </c>
    </row>
    <row r="2690" spans="1:5" x14ac:dyDescent="0.3">
      <c r="A2690" s="461">
        <v>96460</v>
      </c>
      <c r="B2690" s="459" t="s">
        <v>3429</v>
      </c>
      <c r="C2690" s="461" t="s">
        <v>75</v>
      </c>
      <c r="D2690" s="464">
        <v>50.35</v>
      </c>
      <c r="E2690" s="462">
        <v>50.35</v>
      </c>
    </row>
    <row r="2691" spans="1:5" x14ac:dyDescent="0.3">
      <c r="A2691" s="461">
        <v>96459</v>
      </c>
      <c r="B2691" s="459" t="s">
        <v>3430</v>
      </c>
      <c r="C2691" s="461" t="s">
        <v>75</v>
      </c>
      <c r="D2691" s="464">
        <v>13.5</v>
      </c>
      <c r="E2691" s="462">
        <v>13.5</v>
      </c>
    </row>
    <row r="2692" spans="1:5" x14ac:dyDescent="0.3">
      <c r="A2692" s="461">
        <v>96458</v>
      </c>
      <c r="B2692" s="459" t="s">
        <v>3431</v>
      </c>
      <c r="C2692" s="461" t="s">
        <v>75</v>
      </c>
      <c r="D2692" s="464">
        <v>63.01</v>
      </c>
      <c r="E2692" s="462">
        <v>63.01</v>
      </c>
    </row>
    <row r="2693" spans="1:5" x14ac:dyDescent="0.3">
      <c r="A2693" s="461">
        <v>96457</v>
      </c>
      <c r="B2693" s="459" t="s">
        <v>3432</v>
      </c>
      <c r="C2693" s="461" t="s">
        <v>75</v>
      </c>
      <c r="D2693" s="464">
        <v>65.19</v>
      </c>
      <c r="E2693" s="462">
        <v>65.19</v>
      </c>
    </row>
    <row r="2694" spans="1:5" x14ac:dyDescent="0.3">
      <c r="A2694" s="461">
        <v>7051</v>
      </c>
      <c r="B2694" s="459" t="s">
        <v>3433</v>
      </c>
      <c r="C2694" s="461" t="s">
        <v>75</v>
      </c>
      <c r="D2694" s="464">
        <v>42.07</v>
      </c>
      <c r="E2694" s="462">
        <v>42.07</v>
      </c>
    </row>
    <row r="2695" spans="1:5" x14ac:dyDescent="0.3">
      <c r="A2695" s="461">
        <v>7052</v>
      </c>
      <c r="B2695" s="459" t="s">
        <v>3434</v>
      </c>
      <c r="C2695" s="461" t="s">
        <v>75</v>
      </c>
      <c r="D2695" s="464">
        <v>11.36</v>
      </c>
      <c r="E2695" s="462">
        <v>11.36</v>
      </c>
    </row>
    <row r="2696" spans="1:5" x14ac:dyDescent="0.3">
      <c r="A2696" s="461">
        <v>7053</v>
      </c>
      <c r="B2696" s="459" t="s">
        <v>3435</v>
      </c>
      <c r="C2696" s="461" t="s">
        <v>75</v>
      </c>
      <c r="D2696" s="464">
        <v>52.65</v>
      </c>
      <c r="E2696" s="462">
        <v>52.65</v>
      </c>
    </row>
    <row r="2697" spans="1:5" x14ac:dyDescent="0.3">
      <c r="A2697" s="461">
        <v>7054</v>
      </c>
      <c r="B2697" s="459" t="s">
        <v>3436</v>
      </c>
      <c r="C2697" s="461" t="s">
        <v>75</v>
      </c>
      <c r="D2697" s="464">
        <v>91.16</v>
      </c>
      <c r="E2697" s="462">
        <v>91.16</v>
      </c>
    </row>
    <row r="2698" spans="1:5" x14ac:dyDescent="0.3">
      <c r="A2698" s="461">
        <v>95627</v>
      </c>
      <c r="B2698" s="459" t="s">
        <v>3437</v>
      </c>
      <c r="C2698" s="461" t="s">
        <v>75</v>
      </c>
      <c r="D2698" s="464">
        <v>45.4</v>
      </c>
      <c r="E2698" s="462">
        <v>45.4</v>
      </c>
    </row>
    <row r="2699" spans="1:5" x14ac:dyDescent="0.3">
      <c r="A2699" s="461">
        <v>95628</v>
      </c>
      <c r="B2699" s="459" t="s">
        <v>3438</v>
      </c>
      <c r="C2699" s="461" t="s">
        <v>75</v>
      </c>
      <c r="D2699" s="464">
        <v>12.18</v>
      </c>
      <c r="E2699" s="462">
        <v>12.18</v>
      </c>
    </row>
    <row r="2700" spans="1:5" x14ac:dyDescent="0.3">
      <c r="A2700" s="461">
        <v>95629</v>
      </c>
      <c r="B2700" s="459" t="s">
        <v>3439</v>
      </c>
      <c r="C2700" s="461" t="s">
        <v>75</v>
      </c>
      <c r="D2700" s="464">
        <v>56.81</v>
      </c>
      <c r="E2700" s="462">
        <v>56.81</v>
      </c>
    </row>
    <row r="2701" spans="1:5" x14ac:dyDescent="0.3">
      <c r="A2701" s="461">
        <v>95630</v>
      </c>
      <c r="B2701" s="459" t="s">
        <v>3440</v>
      </c>
      <c r="C2701" s="461" t="s">
        <v>75</v>
      </c>
      <c r="D2701" s="464">
        <v>91.16</v>
      </c>
      <c r="E2701" s="462">
        <v>91.16</v>
      </c>
    </row>
    <row r="2702" spans="1:5" x14ac:dyDescent="0.3">
      <c r="A2702" s="461">
        <v>89210</v>
      </c>
      <c r="B2702" s="459" t="s">
        <v>3441</v>
      </c>
      <c r="C2702" s="461" t="s">
        <v>75</v>
      </c>
      <c r="D2702" s="464">
        <v>30.35</v>
      </c>
      <c r="E2702" s="462">
        <v>30.35</v>
      </c>
    </row>
    <row r="2703" spans="1:5" x14ac:dyDescent="0.3">
      <c r="A2703" s="461">
        <v>89211</v>
      </c>
      <c r="B2703" s="459" t="s">
        <v>3442</v>
      </c>
      <c r="C2703" s="461" t="s">
        <v>75</v>
      </c>
      <c r="D2703" s="464">
        <v>8.14</v>
      </c>
      <c r="E2703" s="462">
        <v>8.14</v>
      </c>
    </row>
    <row r="2704" spans="1:5" x14ac:dyDescent="0.3">
      <c r="A2704" s="461">
        <v>5674</v>
      </c>
      <c r="B2704" s="459" t="s">
        <v>3443</v>
      </c>
      <c r="C2704" s="461" t="s">
        <v>75</v>
      </c>
      <c r="D2704" s="464">
        <v>37.979999999999997</v>
      </c>
      <c r="E2704" s="462">
        <v>37.979999999999997</v>
      </c>
    </row>
    <row r="2705" spans="1:5" x14ac:dyDescent="0.3">
      <c r="A2705" s="461">
        <v>53788</v>
      </c>
      <c r="B2705" s="459" t="s">
        <v>3444</v>
      </c>
      <c r="C2705" s="461" t="s">
        <v>75</v>
      </c>
      <c r="D2705" s="464">
        <v>58.35</v>
      </c>
      <c r="E2705" s="462">
        <v>58.35</v>
      </c>
    </row>
    <row r="2706" spans="1:5" x14ac:dyDescent="0.3">
      <c r="A2706" s="461">
        <v>73309</v>
      </c>
      <c r="B2706" s="459" t="s">
        <v>3445</v>
      </c>
      <c r="C2706" s="461" t="s">
        <v>75</v>
      </c>
      <c r="D2706" s="464">
        <v>31.55</v>
      </c>
      <c r="E2706" s="462">
        <v>31.55</v>
      </c>
    </row>
    <row r="2707" spans="1:5" x14ac:dyDescent="0.3">
      <c r="A2707" s="461">
        <v>73313</v>
      </c>
      <c r="B2707" s="459" t="s">
        <v>3446</v>
      </c>
      <c r="C2707" s="461" t="s">
        <v>75</v>
      </c>
      <c r="D2707" s="464">
        <v>8.52</v>
      </c>
      <c r="E2707" s="462">
        <v>8.52</v>
      </c>
    </row>
    <row r="2708" spans="1:5" x14ac:dyDescent="0.3">
      <c r="A2708" s="461">
        <v>5089</v>
      </c>
      <c r="B2708" s="459" t="s">
        <v>3447</v>
      </c>
      <c r="C2708" s="461" t="s">
        <v>75</v>
      </c>
      <c r="D2708" s="464">
        <v>39.49</v>
      </c>
      <c r="E2708" s="462">
        <v>39.49</v>
      </c>
    </row>
    <row r="2709" spans="1:5" x14ac:dyDescent="0.3">
      <c r="A2709" s="461">
        <v>73315</v>
      </c>
      <c r="B2709" s="459" t="s">
        <v>3448</v>
      </c>
      <c r="C2709" s="461" t="s">
        <v>75</v>
      </c>
      <c r="D2709" s="464">
        <v>58.35</v>
      </c>
      <c r="E2709" s="462">
        <v>58.35</v>
      </c>
    </row>
    <row r="2710" spans="1:5" x14ac:dyDescent="0.3">
      <c r="A2710" s="461">
        <v>5738</v>
      </c>
      <c r="B2710" s="459" t="s">
        <v>3449</v>
      </c>
      <c r="C2710" s="461" t="s">
        <v>75</v>
      </c>
      <c r="D2710" s="464">
        <v>41.47</v>
      </c>
      <c r="E2710" s="462">
        <v>41.47</v>
      </c>
    </row>
    <row r="2711" spans="1:5" x14ac:dyDescent="0.3">
      <c r="A2711" s="461">
        <v>93239</v>
      </c>
      <c r="B2711" s="459" t="s">
        <v>3450</v>
      </c>
      <c r="C2711" s="461" t="s">
        <v>75</v>
      </c>
      <c r="D2711" s="464">
        <v>11.12</v>
      </c>
      <c r="E2711" s="462">
        <v>11.12</v>
      </c>
    </row>
    <row r="2712" spans="1:5" x14ac:dyDescent="0.3">
      <c r="A2712" s="461">
        <v>5739</v>
      </c>
      <c r="B2712" s="459" t="s">
        <v>3451</v>
      </c>
      <c r="C2712" s="461" t="s">
        <v>75</v>
      </c>
      <c r="D2712" s="464">
        <v>51.9</v>
      </c>
      <c r="E2712" s="462">
        <v>51.9</v>
      </c>
    </row>
    <row r="2713" spans="1:5" x14ac:dyDescent="0.3">
      <c r="A2713" s="461">
        <v>93240</v>
      </c>
      <c r="B2713" s="459" t="s">
        <v>3452</v>
      </c>
      <c r="C2713" s="461" t="s">
        <v>75</v>
      </c>
      <c r="D2713" s="464">
        <v>12.22</v>
      </c>
      <c r="E2713" s="462">
        <v>12.22</v>
      </c>
    </row>
    <row r="2714" spans="1:5" x14ac:dyDescent="0.3">
      <c r="A2714" s="461">
        <v>53818</v>
      </c>
      <c r="B2714" s="459" t="s">
        <v>3453</v>
      </c>
      <c r="C2714" s="461" t="s">
        <v>75</v>
      </c>
      <c r="D2714" s="464">
        <v>9.16</v>
      </c>
      <c r="E2714" s="462">
        <v>9.16</v>
      </c>
    </row>
    <row r="2715" spans="1:5" x14ac:dyDescent="0.3">
      <c r="A2715" s="461">
        <v>93238</v>
      </c>
      <c r="B2715" s="459" t="s">
        <v>3454</v>
      </c>
      <c r="C2715" s="461" t="s">
        <v>75</v>
      </c>
      <c r="D2715" s="464">
        <v>2.4500000000000002</v>
      </c>
      <c r="E2715" s="462">
        <v>2.4500000000000002</v>
      </c>
    </row>
    <row r="2716" spans="1:5" x14ac:dyDescent="0.3">
      <c r="A2716" s="461">
        <v>5727</v>
      </c>
      <c r="B2716" s="459" t="s">
        <v>3455</v>
      </c>
      <c r="C2716" s="461" t="s">
        <v>75</v>
      </c>
      <c r="D2716" s="464">
        <v>11.46</v>
      </c>
      <c r="E2716" s="462">
        <v>11.46</v>
      </c>
    </row>
    <row r="2717" spans="1:5" x14ac:dyDescent="0.3">
      <c r="A2717" s="461">
        <v>89280</v>
      </c>
      <c r="B2717" s="459" t="s">
        <v>3456</v>
      </c>
      <c r="C2717" s="461" t="s">
        <v>75</v>
      </c>
      <c r="D2717" s="464">
        <v>37.270000000000003</v>
      </c>
      <c r="E2717" s="462">
        <v>37.270000000000003</v>
      </c>
    </row>
    <row r="2718" spans="1:5" x14ac:dyDescent="0.3">
      <c r="A2718" s="461">
        <v>89281</v>
      </c>
      <c r="B2718" s="459" t="s">
        <v>3457</v>
      </c>
      <c r="C2718" s="461" t="s">
        <v>75</v>
      </c>
      <c r="D2718" s="464">
        <v>9.99</v>
      </c>
      <c r="E2718" s="462">
        <v>9.99</v>
      </c>
    </row>
    <row r="2719" spans="1:5" x14ac:dyDescent="0.3">
      <c r="A2719" s="461">
        <v>5729</v>
      </c>
      <c r="B2719" s="459" t="s">
        <v>3458</v>
      </c>
      <c r="C2719" s="461" t="s">
        <v>75</v>
      </c>
      <c r="D2719" s="464">
        <v>46.64</v>
      </c>
      <c r="E2719" s="462">
        <v>46.64</v>
      </c>
    </row>
    <row r="2720" spans="1:5" x14ac:dyDescent="0.3">
      <c r="A2720" s="461">
        <v>5730</v>
      </c>
      <c r="B2720" s="459" t="s">
        <v>3459</v>
      </c>
      <c r="C2720" s="461" t="s">
        <v>75</v>
      </c>
      <c r="D2720" s="464">
        <v>41.73</v>
      </c>
      <c r="E2720" s="462">
        <v>41.73</v>
      </c>
    </row>
    <row r="2721" spans="1:5" x14ac:dyDescent="0.3">
      <c r="A2721" s="461">
        <v>95266</v>
      </c>
      <c r="B2721" s="459" t="s">
        <v>3460</v>
      </c>
      <c r="C2721" s="461" t="s">
        <v>75</v>
      </c>
      <c r="D2721" s="464">
        <v>0.61</v>
      </c>
      <c r="E2721" s="462">
        <v>0.61</v>
      </c>
    </row>
    <row r="2722" spans="1:5" x14ac:dyDescent="0.3">
      <c r="A2722" s="461">
        <v>95267</v>
      </c>
      <c r="B2722" s="459" t="s">
        <v>3461</v>
      </c>
      <c r="C2722" s="461" t="s">
        <v>75</v>
      </c>
      <c r="D2722" s="464">
        <v>0.12</v>
      </c>
      <c r="E2722" s="462">
        <v>0.12</v>
      </c>
    </row>
    <row r="2723" spans="1:5" x14ac:dyDescent="0.3">
      <c r="A2723" s="461">
        <v>95268</v>
      </c>
      <c r="B2723" s="459" t="s">
        <v>3462</v>
      </c>
      <c r="C2723" s="461" t="s">
        <v>75</v>
      </c>
      <c r="D2723" s="464">
        <v>0.59</v>
      </c>
      <c r="E2723" s="462">
        <v>0.59</v>
      </c>
    </row>
    <row r="2724" spans="1:5" x14ac:dyDescent="0.3">
      <c r="A2724" s="461">
        <v>95269</v>
      </c>
      <c r="B2724" s="459" t="s">
        <v>3463</v>
      </c>
      <c r="C2724" s="461" t="s">
        <v>75</v>
      </c>
      <c r="D2724" s="464">
        <v>9.4600000000000009</v>
      </c>
      <c r="E2724" s="462">
        <v>9.4600000000000009</v>
      </c>
    </row>
    <row r="2725" spans="1:5" x14ac:dyDescent="0.3">
      <c r="A2725" s="461">
        <v>91688</v>
      </c>
      <c r="B2725" s="459" t="s">
        <v>3464</v>
      </c>
      <c r="C2725" s="461" t="s">
        <v>75</v>
      </c>
      <c r="D2725" s="464">
        <v>0.09</v>
      </c>
      <c r="E2725" s="462">
        <v>0.09</v>
      </c>
    </row>
    <row r="2726" spans="1:5" x14ac:dyDescent="0.3">
      <c r="A2726" s="461">
        <v>91689</v>
      </c>
      <c r="B2726" s="459" t="s">
        <v>3465</v>
      </c>
      <c r="C2726" s="461" t="s">
        <v>75</v>
      </c>
      <c r="D2726" s="464">
        <v>0.01</v>
      </c>
      <c r="E2726" s="462">
        <v>0.01</v>
      </c>
    </row>
    <row r="2727" spans="1:5" x14ac:dyDescent="0.3">
      <c r="A2727" s="461">
        <v>91690</v>
      </c>
      <c r="B2727" s="459" t="s">
        <v>3466</v>
      </c>
      <c r="C2727" s="461" t="s">
        <v>75</v>
      </c>
      <c r="D2727" s="464">
        <v>0.06</v>
      </c>
      <c r="E2727" s="462">
        <v>0.06</v>
      </c>
    </row>
    <row r="2728" spans="1:5" x14ac:dyDescent="0.3">
      <c r="A2728" s="461">
        <v>91691</v>
      </c>
      <c r="B2728" s="459" t="s">
        <v>3467</v>
      </c>
      <c r="C2728" s="461" t="s">
        <v>75</v>
      </c>
      <c r="D2728" s="464">
        <v>1.37</v>
      </c>
      <c r="E2728" s="462">
        <v>1.37</v>
      </c>
    </row>
    <row r="2729" spans="1:5" x14ac:dyDescent="0.3">
      <c r="A2729" s="461">
        <v>102924</v>
      </c>
      <c r="B2729" s="459" t="s">
        <v>3468</v>
      </c>
      <c r="C2729" s="461" t="s">
        <v>75</v>
      </c>
      <c r="D2729" s="464">
        <v>0</v>
      </c>
      <c r="E2729" s="462">
        <v>0</v>
      </c>
    </row>
    <row r="2730" spans="1:5" x14ac:dyDescent="0.3">
      <c r="A2730" s="461">
        <v>102925</v>
      </c>
      <c r="B2730" s="459" t="s">
        <v>3469</v>
      </c>
      <c r="C2730" s="461" t="s">
        <v>75</v>
      </c>
      <c r="D2730" s="464">
        <v>0</v>
      </c>
      <c r="E2730" s="462">
        <v>0</v>
      </c>
    </row>
    <row r="2731" spans="1:5" x14ac:dyDescent="0.3">
      <c r="A2731" s="461">
        <v>102926</v>
      </c>
      <c r="B2731" s="459" t="s">
        <v>3470</v>
      </c>
      <c r="C2731" s="461" t="s">
        <v>75</v>
      </c>
      <c r="D2731" s="464">
        <v>0</v>
      </c>
      <c r="E2731" s="462">
        <v>0</v>
      </c>
    </row>
    <row r="2732" spans="1:5" x14ac:dyDescent="0.3">
      <c r="A2732" s="461">
        <v>102927</v>
      </c>
      <c r="B2732" s="459" t="s">
        <v>3471</v>
      </c>
      <c r="C2732" s="461" t="s">
        <v>75</v>
      </c>
      <c r="D2732" s="464">
        <v>0.94</v>
      </c>
      <c r="E2732" s="462">
        <v>0.94</v>
      </c>
    </row>
    <row r="2733" spans="1:5" x14ac:dyDescent="0.3">
      <c r="A2733" s="461">
        <v>95136</v>
      </c>
      <c r="B2733" s="459" t="s">
        <v>3472</v>
      </c>
      <c r="C2733" s="461" t="s">
        <v>75</v>
      </c>
      <c r="D2733" s="464">
        <v>0.04</v>
      </c>
      <c r="E2733" s="462">
        <v>0.04</v>
      </c>
    </row>
    <row r="2734" spans="1:5" x14ac:dyDescent="0.3">
      <c r="A2734" s="461">
        <v>95137</v>
      </c>
      <c r="B2734" s="459" t="s">
        <v>3473</v>
      </c>
      <c r="C2734" s="461" t="s">
        <v>75</v>
      </c>
      <c r="D2734" s="464">
        <v>0.01</v>
      </c>
      <c r="E2734" s="462">
        <v>0.01</v>
      </c>
    </row>
    <row r="2735" spans="1:5" x14ac:dyDescent="0.3">
      <c r="A2735" s="461">
        <v>95138</v>
      </c>
      <c r="B2735" s="459" t="s">
        <v>3474</v>
      </c>
      <c r="C2735" s="461" t="s">
        <v>75</v>
      </c>
      <c r="D2735" s="464">
        <v>0.03</v>
      </c>
      <c r="E2735" s="462">
        <v>0.03</v>
      </c>
    </row>
    <row r="2736" spans="1:5" x14ac:dyDescent="0.3">
      <c r="A2736" s="461">
        <v>89023</v>
      </c>
      <c r="B2736" s="459" t="s">
        <v>3475</v>
      </c>
      <c r="C2736" s="461" t="s">
        <v>75</v>
      </c>
      <c r="D2736" s="464">
        <v>4.08</v>
      </c>
      <c r="E2736" s="462">
        <v>4.08</v>
      </c>
    </row>
    <row r="2737" spans="1:5" x14ac:dyDescent="0.3">
      <c r="A2737" s="461">
        <v>89024</v>
      </c>
      <c r="B2737" s="459" t="s">
        <v>3476</v>
      </c>
      <c r="C2737" s="461" t="s">
        <v>75</v>
      </c>
      <c r="D2737" s="464">
        <v>1.41</v>
      </c>
      <c r="E2737" s="462">
        <v>1.41</v>
      </c>
    </row>
    <row r="2738" spans="1:5" x14ac:dyDescent="0.3">
      <c r="A2738" s="461">
        <v>89025</v>
      </c>
      <c r="B2738" s="459" t="s">
        <v>3477</v>
      </c>
      <c r="C2738" s="461" t="s">
        <v>75</v>
      </c>
      <c r="D2738" s="464">
        <v>5.0999999999999996</v>
      </c>
      <c r="E2738" s="462">
        <v>5.0999999999999996</v>
      </c>
    </row>
    <row r="2739" spans="1:5" x14ac:dyDescent="0.3">
      <c r="A2739" s="461">
        <v>89026</v>
      </c>
      <c r="B2739" s="459" t="s">
        <v>3478</v>
      </c>
      <c r="C2739" s="461" t="s">
        <v>75</v>
      </c>
      <c r="D2739" s="464">
        <v>174.59</v>
      </c>
      <c r="E2739" s="462">
        <v>174.59</v>
      </c>
    </row>
    <row r="2740" spans="1:5" x14ac:dyDescent="0.3">
      <c r="A2740" s="461">
        <v>7032</v>
      </c>
      <c r="B2740" s="459" t="s">
        <v>3479</v>
      </c>
      <c r="C2740" s="461" t="s">
        <v>75</v>
      </c>
      <c r="D2740" s="464">
        <v>5.0199999999999996</v>
      </c>
      <c r="E2740" s="462">
        <v>5.0199999999999996</v>
      </c>
    </row>
    <row r="2741" spans="1:5" x14ac:dyDescent="0.3">
      <c r="A2741" s="461">
        <v>7033</v>
      </c>
      <c r="B2741" s="459" t="s">
        <v>3480</v>
      </c>
      <c r="C2741" s="461" t="s">
        <v>75</v>
      </c>
      <c r="D2741" s="464">
        <v>1.74</v>
      </c>
      <c r="E2741" s="462">
        <v>1.74</v>
      </c>
    </row>
    <row r="2742" spans="1:5" x14ac:dyDescent="0.3">
      <c r="A2742" s="461">
        <v>7034</v>
      </c>
      <c r="B2742" s="459" t="s">
        <v>3481</v>
      </c>
      <c r="C2742" s="461" t="s">
        <v>75</v>
      </c>
      <c r="D2742" s="464">
        <v>6.27</v>
      </c>
      <c r="E2742" s="462">
        <v>6.27</v>
      </c>
    </row>
    <row r="2743" spans="1:5" x14ac:dyDescent="0.3">
      <c r="A2743" s="461">
        <v>7035</v>
      </c>
      <c r="B2743" s="459" t="s">
        <v>3482</v>
      </c>
      <c r="C2743" s="461" t="s">
        <v>75</v>
      </c>
      <c r="D2743" s="464">
        <v>261.88</v>
      </c>
      <c r="E2743" s="462">
        <v>261.88</v>
      </c>
    </row>
    <row r="2744" spans="1:5" x14ac:dyDescent="0.3">
      <c r="A2744" s="461">
        <v>102942</v>
      </c>
      <c r="B2744" s="459" t="s">
        <v>3483</v>
      </c>
      <c r="C2744" s="461" t="s">
        <v>75</v>
      </c>
      <c r="D2744" s="464">
        <v>0</v>
      </c>
      <c r="E2744" s="462">
        <v>0</v>
      </c>
    </row>
    <row r="2745" spans="1:5" x14ac:dyDescent="0.3">
      <c r="A2745" s="461">
        <v>102943</v>
      </c>
      <c r="B2745" s="459" t="s">
        <v>3484</v>
      </c>
      <c r="C2745" s="461" t="s">
        <v>75</v>
      </c>
      <c r="D2745" s="464">
        <v>0</v>
      </c>
      <c r="E2745" s="462">
        <v>0</v>
      </c>
    </row>
    <row r="2746" spans="1:5" x14ac:dyDescent="0.3">
      <c r="A2746" s="461">
        <v>102944</v>
      </c>
      <c r="B2746" s="459" t="s">
        <v>3485</v>
      </c>
      <c r="C2746" s="461" t="s">
        <v>75</v>
      </c>
      <c r="D2746" s="464">
        <v>0</v>
      </c>
      <c r="E2746" s="462">
        <v>0</v>
      </c>
    </row>
    <row r="2747" spans="1:5" x14ac:dyDescent="0.3">
      <c r="A2747" s="461">
        <v>102945</v>
      </c>
      <c r="B2747" s="459" t="s">
        <v>3486</v>
      </c>
      <c r="C2747" s="461" t="s">
        <v>75</v>
      </c>
      <c r="D2747" s="464">
        <v>0.02</v>
      </c>
      <c r="E2747" s="462">
        <v>0.02</v>
      </c>
    </row>
    <row r="2748" spans="1:5" x14ac:dyDescent="0.3">
      <c r="A2748" s="461">
        <v>104087</v>
      </c>
      <c r="B2748" s="459" t="s">
        <v>3487</v>
      </c>
      <c r="C2748" s="461" t="s">
        <v>75</v>
      </c>
      <c r="D2748" s="464">
        <v>0.03</v>
      </c>
      <c r="E2748" s="462">
        <v>0.03</v>
      </c>
    </row>
    <row r="2749" spans="1:5" x14ac:dyDescent="0.3">
      <c r="A2749" s="461">
        <v>104088</v>
      </c>
      <c r="B2749" s="459" t="s">
        <v>3488</v>
      </c>
      <c r="C2749" s="461" t="s">
        <v>75</v>
      </c>
      <c r="D2749" s="464">
        <v>0</v>
      </c>
      <c r="E2749" s="462">
        <v>0</v>
      </c>
    </row>
    <row r="2750" spans="1:5" x14ac:dyDescent="0.3">
      <c r="A2750" s="461">
        <v>104089</v>
      </c>
      <c r="B2750" s="459" t="s">
        <v>3489</v>
      </c>
      <c r="C2750" s="461" t="s">
        <v>75</v>
      </c>
      <c r="D2750" s="464">
        <v>0.04</v>
      </c>
      <c r="E2750" s="462">
        <v>0.04</v>
      </c>
    </row>
    <row r="2751" spans="1:5" x14ac:dyDescent="0.3">
      <c r="A2751" s="461">
        <v>104090</v>
      </c>
      <c r="B2751" s="459" t="s">
        <v>3490</v>
      </c>
      <c r="C2751" s="461" t="s">
        <v>75</v>
      </c>
      <c r="D2751" s="464">
        <v>0.68</v>
      </c>
      <c r="E2751" s="462">
        <v>0.68</v>
      </c>
    </row>
    <row r="2752" spans="1:5" x14ac:dyDescent="0.3">
      <c r="A2752" s="461">
        <v>104093</v>
      </c>
      <c r="B2752" s="459" t="s">
        <v>3491</v>
      </c>
      <c r="C2752" s="461" t="s">
        <v>75</v>
      </c>
      <c r="D2752" s="464">
        <v>0.04</v>
      </c>
      <c r="E2752" s="462">
        <v>0.04</v>
      </c>
    </row>
    <row r="2753" spans="1:5" x14ac:dyDescent="0.3">
      <c r="A2753" s="461">
        <v>104094</v>
      </c>
      <c r="B2753" s="459" t="s">
        <v>3492</v>
      </c>
      <c r="C2753" s="461" t="s">
        <v>75</v>
      </c>
      <c r="D2753" s="464">
        <v>0.01</v>
      </c>
      <c r="E2753" s="462">
        <v>0.01</v>
      </c>
    </row>
    <row r="2754" spans="1:5" x14ac:dyDescent="0.3">
      <c r="A2754" s="461">
        <v>104095</v>
      </c>
      <c r="B2754" s="459" t="s">
        <v>3493</v>
      </c>
      <c r="C2754" s="461" t="s">
        <v>75</v>
      </c>
      <c r="D2754" s="464">
        <v>0.05</v>
      </c>
      <c r="E2754" s="462">
        <v>0.05</v>
      </c>
    </row>
    <row r="2755" spans="1:5" x14ac:dyDescent="0.3">
      <c r="A2755" s="461">
        <v>104096</v>
      </c>
      <c r="B2755" s="459" t="s">
        <v>3494</v>
      </c>
      <c r="C2755" s="461" t="s">
        <v>75</v>
      </c>
      <c r="D2755" s="464">
        <v>0.94</v>
      </c>
      <c r="E2755" s="462">
        <v>0.94</v>
      </c>
    </row>
    <row r="2756" spans="1:5" x14ac:dyDescent="0.3">
      <c r="A2756" s="461">
        <v>102900</v>
      </c>
      <c r="B2756" s="459" t="s">
        <v>3495</v>
      </c>
      <c r="C2756" s="461" t="s">
        <v>75</v>
      </c>
      <c r="D2756" s="464">
        <v>0</v>
      </c>
      <c r="E2756" s="462">
        <v>0</v>
      </c>
    </row>
    <row r="2757" spans="1:5" x14ac:dyDescent="0.3">
      <c r="A2757" s="461">
        <v>102901</v>
      </c>
      <c r="B2757" s="459" t="s">
        <v>3496</v>
      </c>
      <c r="C2757" s="461" t="s">
        <v>75</v>
      </c>
      <c r="D2757" s="464">
        <v>0</v>
      </c>
      <c r="E2757" s="462">
        <v>0</v>
      </c>
    </row>
    <row r="2758" spans="1:5" x14ac:dyDescent="0.3">
      <c r="A2758" s="461">
        <v>102902</v>
      </c>
      <c r="B2758" s="459" t="s">
        <v>3497</v>
      </c>
      <c r="C2758" s="461" t="s">
        <v>75</v>
      </c>
      <c r="D2758" s="464">
        <v>0</v>
      </c>
      <c r="E2758" s="462">
        <v>0</v>
      </c>
    </row>
    <row r="2759" spans="1:5" x14ac:dyDescent="0.3">
      <c r="A2759" s="461">
        <v>102903</v>
      </c>
      <c r="B2759" s="459" t="s">
        <v>3498</v>
      </c>
      <c r="C2759" s="461" t="s">
        <v>75</v>
      </c>
      <c r="D2759" s="464">
        <v>11.91</v>
      </c>
      <c r="E2759" s="462">
        <v>11.91</v>
      </c>
    </row>
    <row r="2760" spans="1:5" x14ac:dyDescent="0.3">
      <c r="A2760" s="461">
        <v>89029</v>
      </c>
      <c r="B2760" s="459" t="s">
        <v>3499</v>
      </c>
      <c r="C2760" s="461" t="s">
        <v>75</v>
      </c>
      <c r="D2760" s="464">
        <v>33.58</v>
      </c>
      <c r="E2760" s="462">
        <v>33.58</v>
      </c>
    </row>
    <row r="2761" spans="1:5" x14ac:dyDescent="0.3">
      <c r="A2761" s="461">
        <v>89030</v>
      </c>
      <c r="B2761" s="459" t="s">
        <v>3500</v>
      </c>
      <c r="C2761" s="461" t="s">
        <v>75</v>
      </c>
      <c r="D2761" s="464">
        <v>14.79</v>
      </c>
      <c r="E2761" s="462">
        <v>14.79</v>
      </c>
    </row>
    <row r="2762" spans="1:5" x14ac:dyDescent="0.3">
      <c r="A2762" s="461">
        <v>5724</v>
      </c>
      <c r="B2762" s="459" t="s">
        <v>3501</v>
      </c>
      <c r="C2762" s="461" t="s">
        <v>75</v>
      </c>
      <c r="D2762" s="464">
        <v>60.04</v>
      </c>
      <c r="E2762" s="462">
        <v>60.04</v>
      </c>
    </row>
    <row r="2763" spans="1:5" x14ac:dyDescent="0.3">
      <c r="A2763" s="461">
        <v>53817</v>
      </c>
      <c r="B2763" s="459" t="s">
        <v>3502</v>
      </c>
      <c r="C2763" s="461" t="s">
        <v>75</v>
      </c>
      <c r="D2763" s="464">
        <v>63.78</v>
      </c>
      <c r="E2763" s="462">
        <v>63.78</v>
      </c>
    </row>
    <row r="2764" spans="1:5" x14ac:dyDescent="0.3">
      <c r="A2764" s="461">
        <v>88839</v>
      </c>
      <c r="B2764" s="459" t="s">
        <v>3503</v>
      </c>
      <c r="C2764" s="461" t="s">
        <v>75</v>
      </c>
      <c r="D2764" s="464">
        <v>35.15</v>
      </c>
      <c r="E2764" s="462">
        <v>35.15</v>
      </c>
    </row>
    <row r="2765" spans="1:5" x14ac:dyDescent="0.3">
      <c r="A2765" s="461">
        <v>88840</v>
      </c>
      <c r="B2765" s="459" t="s">
        <v>3504</v>
      </c>
      <c r="C2765" s="461" t="s">
        <v>75</v>
      </c>
      <c r="D2765" s="464">
        <v>15.48</v>
      </c>
      <c r="E2765" s="462">
        <v>15.48</v>
      </c>
    </row>
    <row r="2766" spans="1:5" x14ac:dyDescent="0.3">
      <c r="A2766" s="461">
        <v>88841</v>
      </c>
      <c r="B2766" s="459" t="s">
        <v>3505</v>
      </c>
      <c r="C2766" s="461" t="s">
        <v>75</v>
      </c>
      <c r="D2766" s="464">
        <v>62.84</v>
      </c>
      <c r="E2766" s="462">
        <v>62.84</v>
      </c>
    </row>
    <row r="2767" spans="1:5" x14ac:dyDescent="0.3">
      <c r="A2767" s="461">
        <v>88842</v>
      </c>
      <c r="B2767" s="459" t="s">
        <v>3506</v>
      </c>
      <c r="C2767" s="461" t="s">
        <v>75</v>
      </c>
      <c r="D2767" s="464">
        <v>79.790000000000006</v>
      </c>
      <c r="E2767" s="462">
        <v>79.790000000000006</v>
      </c>
    </row>
    <row r="2768" spans="1:5" x14ac:dyDescent="0.3">
      <c r="A2768" s="461">
        <v>89009</v>
      </c>
      <c r="B2768" s="459" t="s">
        <v>3507</v>
      </c>
      <c r="C2768" s="461" t="s">
        <v>75</v>
      </c>
      <c r="D2768" s="464">
        <v>43.54</v>
      </c>
      <c r="E2768" s="462">
        <v>43.54</v>
      </c>
    </row>
    <row r="2769" spans="1:5" x14ac:dyDescent="0.3">
      <c r="A2769" s="461">
        <v>89010</v>
      </c>
      <c r="B2769" s="459" t="s">
        <v>3508</v>
      </c>
      <c r="C2769" s="461" t="s">
        <v>75</v>
      </c>
      <c r="D2769" s="464">
        <v>19.18</v>
      </c>
      <c r="E2769" s="462">
        <v>19.18</v>
      </c>
    </row>
    <row r="2770" spans="1:5" x14ac:dyDescent="0.3">
      <c r="A2770" s="461">
        <v>53810</v>
      </c>
      <c r="B2770" s="459" t="s">
        <v>3509</v>
      </c>
      <c r="C2770" s="461" t="s">
        <v>75</v>
      </c>
      <c r="D2770" s="464">
        <v>77.84</v>
      </c>
      <c r="E2770" s="462">
        <v>77.84</v>
      </c>
    </row>
    <row r="2771" spans="1:5" x14ac:dyDescent="0.3">
      <c r="A2771" s="461">
        <v>5721</v>
      </c>
      <c r="B2771" s="459" t="s">
        <v>3510</v>
      </c>
      <c r="C2771" s="461" t="s">
        <v>75</v>
      </c>
      <c r="D2771" s="464">
        <v>95.74</v>
      </c>
      <c r="E2771" s="462">
        <v>95.74</v>
      </c>
    </row>
    <row r="2772" spans="1:5" x14ac:dyDescent="0.3">
      <c r="A2772" s="461">
        <v>89017</v>
      </c>
      <c r="B2772" s="459" t="s">
        <v>3511</v>
      </c>
      <c r="C2772" s="461" t="s">
        <v>75</v>
      </c>
      <c r="D2772" s="464">
        <v>43.27</v>
      </c>
      <c r="E2772" s="462">
        <v>43.27</v>
      </c>
    </row>
    <row r="2773" spans="1:5" x14ac:dyDescent="0.3">
      <c r="A2773" s="461">
        <v>89018</v>
      </c>
      <c r="B2773" s="459" t="s">
        <v>3512</v>
      </c>
      <c r="C2773" s="461" t="s">
        <v>75</v>
      </c>
      <c r="D2773" s="464">
        <v>19.059999999999999</v>
      </c>
      <c r="E2773" s="462">
        <v>19.059999999999999</v>
      </c>
    </row>
    <row r="2774" spans="1:5" x14ac:dyDescent="0.3">
      <c r="A2774" s="461">
        <v>53806</v>
      </c>
      <c r="B2774" s="459" t="s">
        <v>3513</v>
      </c>
      <c r="C2774" s="461" t="s">
        <v>75</v>
      </c>
      <c r="D2774" s="464">
        <v>77.36</v>
      </c>
      <c r="E2774" s="462">
        <v>77.36</v>
      </c>
    </row>
    <row r="2775" spans="1:5" x14ac:dyDescent="0.3">
      <c r="A2775" s="461">
        <v>5718</v>
      </c>
      <c r="B2775" s="459" t="s">
        <v>3514</v>
      </c>
      <c r="C2775" s="461" t="s">
        <v>75</v>
      </c>
      <c r="D2775" s="464">
        <v>108.51</v>
      </c>
      <c r="E2775" s="462">
        <v>108.51</v>
      </c>
    </row>
    <row r="2776" spans="1:5" x14ac:dyDescent="0.3">
      <c r="A2776" s="461">
        <v>89013</v>
      </c>
      <c r="B2776" s="459" t="s">
        <v>3515</v>
      </c>
      <c r="C2776" s="461" t="s">
        <v>75</v>
      </c>
      <c r="D2776" s="464">
        <v>142.61000000000001</v>
      </c>
      <c r="E2776" s="462">
        <v>142.61000000000001</v>
      </c>
    </row>
    <row r="2777" spans="1:5" x14ac:dyDescent="0.3">
      <c r="A2777" s="461">
        <v>89014</v>
      </c>
      <c r="B2777" s="459" t="s">
        <v>3516</v>
      </c>
      <c r="C2777" s="461" t="s">
        <v>75</v>
      </c>
      <c r="D2777" s="464">
        <v>62.82</v>
      </c>
      <c r="E2777" s="462">
        <v>62.82</v>
      </c>
    </row>
    <row r="2778" spans="1:5" x14ac:dyDescent="0.3">
      <c r="A2778" s="461">
        <v>53814</v>
      </c>
      <c r="B2778" s="459" t="s">
        <v>3517</v>
      </c>
      <c r="C2778" s="461" t="s">
        <v>75</v>
      </c>
      <c r="D2778" s="464">
        <v>254.96</v>
      </c>
      <c r="E2778" s="462">
        <v>254.96</v>
      </c>
    </row>
    <row r="2779" spans="1:5" x14ac:dyDescent="0.3">
      <c r="A2779" s="461">
        <v>5722</v>
      </c>
      <c r="B2779" s="459" t="s">
        <v>3518</v>
      </c>
      <c r="C2779" s="461" t="s">
        <v>75</v>
      </c>
      <c r="D2779" s="464">
        <v>221.42</v>
      </c>
      <c r="E2779" s="462">
        <v>221.42</v>
      </c>
    </row>
    <row r="2780" spans="1:5" x14ac:dyDescent="0.3">
      <c r="A2780" s="461">
        <v>96015</v>
      </c>
      <c r="B2780" s="459" t="s">
        <v>3519</v>
      </c>
      <c r="C2780" s="461" t="s">
        <v>75</v>
      </c>
      <c r="D2780" s="464">
        <v>21.24</v>
      </c>
      <c r="E2780" s="462">
        <v>21.24</v>
      </c>
    </row>
    <row r="2781" spans="1:5" x14ac:dyDescent="0.3">
      <c r="A2781" s="461">
        <v>96016</v>
      </c>
      <c r="B2781" s="459" t="s">
        <v>3520</v>
      </c>
      <c r="C2781" s="461" t="s">
        <v>75</v>
      </c>
      <c r="D2781" s="464">
        <v>5.69</v>
      </c>
      <c r="E2781" s="462">
        <v>5.69</v>
      </c>
    </row>
    <row r="2782" spans="1:5" x14ac:dyDescent="0.3">
      <c r="A2782" s="461">
        <v>96018</v>
      </c>
      <c r="B2782" s="459" t="s">
        <v>3521</v>
      </c>
      <c r="C2782" s="461" t="s">
        <v>75</v>
      </c>
      <c r="D2782" s="464">
        <v>23.24</v>
      </c>
      <c r="E2782" s="462">
        <v>23.24</v>
      </c>
    </row>
    <row r="2783" spans="1:5" x14ac:dyDescent="0.3">
      <c r="A2783" s="461">
        <v>96019</v>
      </c>
      <c r="B2783" s="459" t="s">
        <v>3522</v>
      </c>
      <c r="C2783" s="461" t="s">
        <v>75</v>
      </c>
      <c r="D2783" s="464">
        <v>98.73</v>
      </c>
      <c r="E2783" s="462">
        <v>98.73</v>
      </c>
    </row>
    <row r="2784" spans="1:5" x14ac:dyDescent="0.3">
      <c r="A2784" s="461">
        <v>96008</v>
      </c>
      <c r="B2784" s="459" t="s">
        <v>3523</v>
      </c>
      <c r="C2784" s="461" t="s">
        <v>75</v>
      </c>
      <c r="D2784" s="464">
        <v>21.44</v>
      </c>
      <c r="E2784" s="462">
        <v>21.44</v>
      </c>
    </row>
    <row r="2785" spans="1:5" x14ac:dyDescent="0.3">
      <c r="A2785" s="461">
        <v>96009</v>
      </c>
      <c r="B2785" s="459" t="s">
        <v>3524</v>
      </c>
      <c r="C2785" s="461" t="s">
        <v>75</v>
      </c>
      <c r="D2785" s="464">
        <v>5.74</v>
      </c>
      <c r="E2785" s="462">
        <v>5.74</v>
      </c>
    </row>
    <row r="2786" spans="1:5" x14ac:dyDescent="0.3">
      <c r="A2786" s="461">
        <v>96011</v>
      </c>
      <c r="B2786" s="459" t="s">
        <v>3525</v>
      </c>
      <c r="C2786" s="461" t="s">
        <v>75</v>
      </c>
      <c r="D2786" s="464">
        <v>23.46</v>
      </c>
      <c r="E2786" s="462">
        <v>23.46</v>
      </c>
    </row>
    <row r="2787" spans="1:5" x14ac:dyDescent="0.3">
      <c r="A2787" s="461">
        <v>96012</v>
      </c>
      <c r="B2787" s="459" t="s">
        <v>3526</v>
      </c>
      <c r="C2787" s="461" t="s">
        <v>75</v>
      </c>
      <c r="D2787" s="464">
        <v>98.73</v>
      </c>
      <c r="E2787" s="462">
        <v>98.73</v>
      </c>
    </row>
    <row r="2788" spans="1:5" x14ac:dyDescent="0.3">
      <c r="A2788" s="461">
        <v>96023</v>
      </c>
      <c r="B2788" s="459" t="s">
        <v>3527</v>
      </c>
      <c r="C2788" s="461" t="s">
        <v>75</v>
      </c>
      <c r="D2788" s="464">
        <v>16.46</v>
      </c>
      <c r="E2788" s="462">
        <v>16.46</v>
      </c>
    </row>
    <row r="2789" spans="1:5" x14ac:dyDescent="0.3">
      <c r="A2789" s="461">
        <v>96024</v>
      </c>
      <c r="B2789" s="459" t="s">
        <v>3528</v>
      </c>
      <c r="C2789" s="461" t="s">
        <v>75</v>
      </c>
      <c r="D2789" s="464">
        <v>4.41</v>
      </c>
      <c r="E2789" s="462">
        <v>4.41</v>
      </c>
    </row>
    <row r="2790" spans="1:5" x14ac:dyDescent="0.3">
      <c r="A2790" s="461">
        <v>96026</v>
      </c>
      <c r="B2790" s="459" t="s">
        <v>3529</v>
      </c>
      <c r="C2790" s="461" t="s">
        <v>75</v>
      </c>
      <c r="D2790" s="464">
        <v>18</v>
      </c>
      <c r="E2790" s="462">
        <v>18</v>
      </c>
    </row>
    <row r="2791" spans="1:5" x14ac:dyDescent="0.3">
      <c r="A2791" s="461">
        <v>96027</v>
      </c>
      <c r="B2791" s="459" t="s">
        <v>3530</v>
      </c>
      <c r="C2791" s="461" t="s">
        <v>75</v>
      </c>
      <c r="D2791" s="464">
        <v>68.790000000000006</v>
      </c>
      <c r="E2791" s="462">
        <v>68.790000000000006</v>
      </c>
    </row>
    <row r="2792" spans="1:5" x14ac:dyDescent="0.3">
      <c r="A2792" s="461">
        <v>96053</v>
      </c>
      <c r="B2792" s="459" t="s">
        <v>3531</v>
      </c>
      <c r="C2792" s="461" t="s">
        <v>75</v>
      </c>
      <c r="D2792" s="464">
        <v>16.66</v>
      </c>
      <c r="E2792" s="462">
        <v>16.66</v>
      </c>
    </row>
    <row r="2793" spans="1:5" x14ac:dyDescent="0.3">
      <c r="A2793" s="461">
        <v>96055</v>
      </c>
      <c r="B2793" s="459" t="s">
        <v>3532</v>
      </c>
      <c r="C2793" s="461" t="s">
        <v>75</v>
      </c>
      <c r="D2793" s="464">
        <v>4.46</v>
      </c>
      <c r="E2793" s="462">
        <v>4.46</v>
      </c>
    </row>
    <row r="2794" spans="1:5" x14ac:dyDescent="0.3">
      <c r="A2794" s="461">
        <v>96056</v>
      </c>
      <c r="B2794" s="459" t="s">
        <v>3533</v>
      </c>
      <c r="C2794" s="461" t="s">
        <v>75</v>
      </c>
      <c r="D2794" s="464">
        <v>18.22</v>
      </c>
      <c r="E2794" s="462">
        <v>18.22</v>
      </c>
    </row>
    <row r="2795" spans="1:5" x14ac:dyDescent="0.3">
      <c r="A2795" s="461">
        <v>96057</v>
      </c>
      <c r="B2795" s="459" t="s">
        <v>3534</v>
      </c>
      <c r="C2795" s="461" t="s">
        <v>75</v>
      </c>
      <c r="D2795" s="464">
        <v>68.790000000000006</v>
      </c>
      <c r="E2795" s="462">
        <v>68.790000000000006</v>
      </c>
    </row>
    <row r="2796" spans="1:5" x14ac:dyDescent="0.3">
      <c r="A2796" s="461">
        <v>7063</v>
      </c>
      <c r="B2796" s="459" t="s">
        <v>3535</v>
      </c>
      <c r="C2796" s="461" t="s">
        <v>75</v>
      </c>
      <c r="D2796" s="464">
        <v>17.91</v>
      </c>
      <c r="E2796" s="462">
        <v>17.91</v>
      </c>
    </row>
    <row r="2797" spans="1:5" x14ac:dyDescent="0.3">
      <c r="A2797" s="461">
        <v>7064</v>
      </c>
      <c r="B2797" s="459" t="s">
        <v>3536</v>
      </c>
      <c r="C2797" s="461" t="s">
        <v>75</v>
      </c>
      <c r="D2797" s="464">
        <v>4.84</v>
      </c>
      <c r="E2797" s="462">
        <v>4.84</v>
      </c>
    </row>
    <row r="2798" spans="1:5" x14ac:dyDescent="0.3">
      <c r="A2798" s="461">
        <v>7065</v>
      </c>
      <c r="B2798" s="459" t="s">
        <v>3537</v>
      </c>
      <c r="C2798" s="461" t="s">
        <v>75</v>
      </c>
      <c r="D2798" s="464">
        <v>19.600000000000001</v>
      </c>
      <c r="E2798" s="462">
        <v>19.600000000000001</v>
      </c>
    </row>
    <row r="2799" spans="1:5" x14ac:dyDescent="0.3">
      <c r="A2799" s="461">
        <v>7066</v>
      </c>
      <c r="B2799" s="459" t="s">
        <v>3538</v>
      </c>
      <c r="C2799" s="461" t="s">
        <v>75</v>
      </c>
      <c r="D2799" s="464">
        <v>98.73</v>
      </c>
      <c r="E2799" s="462">
        <v>98.73</v>
      </c>
    </row>
    <row r="2800" spans="1:5" x14ac:dyDescent="0.3">
      <c r="A2800" s="461">
        <v>89033</v>
      </c>
      <c r="B2800" s="459" t="s">
        <v>3539</v>
      </c>
      <c r="C2800" s="461" t="s">
        <v>75</v>
      </c>
      <c r="D2800" s="464">
        <v>13.13</v>
      </c>
      <c r="E2800" s="462">
        <v>13.13</v>
      </c>
    </row>
    <row r="2801" spans="1:5" x14ac:dyDescent="0.3">
      <c r="A2801" s="461">
        <v>89034</v>
      </c>
      <c r="B2801" s="459" t="s">
        <v>3540</v>
      </c>
      <c r="C2801" s="461" t="s">
        <v>75</v>
      </c>
      <c r="D2801" s="464">
        <v>3.52</v>
      </c>
      <c r="E2801" s="462">
        <v>3.52</v>
      </c>
    </row>
    <row r="2802" spans="1:5" x14ac:dyDescent="0.3">
      <c r="A2802" s="461">
        <v>5714</v>
      </c>
      <c r="B2802" s="459" t="s">
        <v>3541</v>
      </c>
      <c r="C2802" s="461" t="s">
        <v>75</v>
      </c>
      <c r="D2802" s="464">
        <v>14.36</v>
      </c>
      <c r="E2802" s="462">
        <v>14.36</v>
      </c>
    </row>
    <row r="2803" spans="1:5" x14ac:dyDescent="0.3">
      <c r="A2803" s="461">
        <v>5715</v>
      </c>
      <c r="B2803" s="459" t="s">
        <v>3542</v>
      </c>
      <c r="C2803" s="461" t="s">
        <v>75</v>
      </c>
      <c r="D2803" s="464">
        <v>68.790000000000006</v>
      </c>
      <c r="E2803" s="462">
        <v>68.790000000000006</v>
      </c>
    </row>
    <row r="2804" spans="1:5" x14ac:dyDescent="0.3">
      <c r="A2804" s="461">
        <v>102906</v>
      </c>
      <c r="B2804" s="459" t="s">
        <v>3543</v>
      </c>
      <c r="C2804" s="461" t="s">
        <v>75</v>
      </c>
      <c r="D2804" s="464">
        <v>0</v>
      </c>
      <c r="E2804" s="462">
        <v>0</v>
      </c>
    </row>
    <row r="2805" spans="1:5" x14ac:dyDescent="0.3">
      <c r="A2805" s="461">
        <v>102907</v>
      </c>
      <c r="B2805" s="459" t="s">
        <v>3544</v>
      </c>
      <c r="C2805" s="461" t="s">
        <v>75</v>
      </c>
      <c r="D2805" s="464">
        <v>0</v>
      </c>
      <c r="E2805" s="462">
        <v>0</v>
      </c>
    </row>
    <row r="2806" spans="1:5" x14ac:dyDescent="0.3">
      <c r="A2806" s="461">
        <v>102908</v>
      </c>
      <c r="B2806" s="459" t="s">
        <v>3545</v>
      </c>
      <c r="C2806" s="461" t="s">
        <v>75</v>
      </c>
      <c r="D2806" s="464">
        <v>0</v>
      </c>
      <c r="E2806" s="462">
        <v>0</v>
      </c>
    </row>
    <row r="2807" spans="1:5" x14ac:dyDescent="0.3">
      <c r="A2807" s="461">
        <v>102909</v>
      </c>
      <c r="B2807" s="459" t="s">
        <v>3546</v>
      </c>
      <c r="C2807" s="461" t="s">
        <v>75</v>
      </c>
      <c r="D2807" s="464">
        <v>4.12</v>
      </c>
      <c r="E2807" s="462">
        <v>4.12</v>
      </c>
    </row>
    <row r="2808" spans="1:5" x14ac:dyDescent="0.3">
      <c r="A2808" s="461">
        <v>93435</v>
      </c>
      <c r="B2808" s="459" t="s">
        <v>3547</v>
      </c>
      <c r="C2808" s="461" t="s">
        <v>75</v>
      </c>
      <c r="D2808" s="464">
        <v>9.1999999999999993</v>
      </c>
      <c r="E2808" s="462">
        <v>9.1999999999999993</v>
      </c>
    </row>
    <row r="2809" spans="1:5" x14ac:dyDescent="0.3">
      <c r="A2809" s="461">
        <v>93436</v>
      </c>
      <c r="B2809" s="459" t="s">
        <v>3548</v>
      </c>
      <c r="C2809" s="461" t="s">
        <v>75</v>
      </c>
      <c r="D2809" s="464">
        <v>2.83</v>
      </c>
      <c r="E2809" s="462">
        <v>2.83</v>
      </c>
    </row>
    <row r="2810" spans="1:5" x14ac:dyDescent="0.3">
      <c r="A2810" s="461">
        <v>93437</v>
      </c>
      <c r="B2810" s="459" t="s">
        <v>3549</v>
      </c>
      <c r="C2810" s="461" t="s">
        <v>75</v>
      </c>
      <c r="D2810" s="464">
        <v>10.06</v>
      </c>
      <c r="E2810" s="462">
        <v>10.06</v>
      </c>
    </row>
    <row r="2811" spans="1:5" x14ac:dyDescent="0.3">
      <c r="A2811" s="461">
        <v>93438</v>
      </c>
      <c r="B2811" s="459" t="s">
        <v>3550</v>
      </c>
      <c r="C2811" s="461" t="s">
        <v>75</v>
      </c>
      <c r="D2811" s="464">
        <v>114.68</v>
      </c>
      <c r="E2811" s="462">
        <v>114.68</v>
      </c>
    </row>
    <row r="2812" spans="1:5" x14ac:dyDescent="0.3">
      <c r="A2812" s="461">
        <v>100643</v>
      </c>
      <c r="B2812" s="459" t="s">
        <v>3551</v>
      </c>
      <c r="C2812" s="461" t="s">
        <v>75</v>
      </c>
      <c r="D2812" s="464">
        <v>412.54</v>
      </c>
      <c r="E2812" s="462">
        <v>412.54</v>
      </c>
    </row>
    <row r="2813" spans="1:5" x14ac:dyDescent="0.3">
      <c r="A2813" s="461">
        <v>100644</v>
      </c>
      <c r="B2813" s="459" t="s">
        <v>3552</v>
      </c>
      <c r="C2813" s="461" t="s">
        <v>75</v>
      </c>
      <c r="D2813" s="464">
        <v>145.41999999999999</v>
      </c>
      <c r="E2813" s="462">
        <v>145.41999999999999</v>
      </c>
    </row>
    <row r="2814" spans="1:5" x14ac:dyDescent="0.3">
      <c r="A2814" s="461">
        <v>100645</v>
      </c>
      <c r="B2814" s="459" t="s">
        <v>3553</v>
      </c>
      <c r="C2814" s="461" t="s">
        <v>75</v>
      </c>
      <c r="D2814" s="464">
        <v>663.17</v>
      </c>
      <c r="E2814" s="462">
        <v>663.17</v>
      </c>
    </row>
    <row r="2815" spans="1:5" x14ac:dyDescent="0.3">
      <c r="A2815" s="461">
        <v>100646</v>
      </c>
      <c r="B2815" s="459" t="s">
        <v>3554</v>
      </c>
      <c r="C2815" s="461" t="s">
        <v>75</v>
      </c>
      <c r="D2815" s="464">
        <v>5499</v>
      </c>
      <c r="E2815" s="462">
        <v>5499</v>
      </c>
    </row>
    <row r="2816" spans="1:5" x14ac:dyDescent="0.3">
      <c r="A2816" s="461">
        <v>95116</v>
      </c>
      <c r="B2816" s="459" t="s">
        <v>3555</v>
      </c>
      <c r="C2816" s="461" t="s">
        <v>75</v>
      </c>
      <c r="D2816" s="464">
        <v>32.549999999999997</v>
      </c>
      <c r="E2816" s="462">
        <v>32.549999999999997</v>
      </c>
    </row>
    <row r="2817" spans="1:5" x14ac:dyDescent="0.3">
      <c r="A2817" s="461">
        <v>95117</v>
      </c>
      <c r="B2817" s="459" t="s">
        <v>3556</v>
      </c>
      <c r="C2817" s="461" t="s">
        <v>75</v>
      </c>
      <c r="D2817" s="464">
        <v>10.039999999999999</v>
      </c>
      <c r="E2817" s="462">
        <v>10.039999999999999</v>
      </c>
    </row>
    <row r="2818" spans="1:5" x14ac:dyDescent="0.3">
      <c r="A2818" s="461">
        <v>53794</v>
      </c>
      <c r="B2818" s="459" t="s">
        <v>3557</v>
      </c>
      <c r="C2818" s="461" t="s">
        <v>75</v>
      </c>
      <c r="D2818" s="464">
        <v>35.619999999999997</v>
      </c>
      <c r="E2818" s="462">
        <v>35.619999999999997</v>
      </c>
    </row>
    <row r="2819" spans="1:5" x14ac:dyDescent="0.3">
      <c r="A2819" s="461">
        <v>5703</v>
      </c>
      <c r="B2819" s="459" t="s">
        <v>3558</v>
      </c>
      <c r="C2819" s="461" t="s">
        <v>75</v>
      </c>
      <c r="D2819" s="464">
        <v>24.03</v>
      </c>
      <c r="E2819" s="462">
        <v>24.03</v>
      </c>
    </row>
    <row r="2820" spans="1:5" x14ac:dyDescent="0.3">
      <c r="A2820" s="461">
        <v>106089</v>
      </c>
      <c r="B2820" s="459" t="s">
        <v>3559</v>
      </c>
      <c r="C2820" s="461" t="s">
        <v>75</v>
      </c>
      <c r="D2820" s="464">
        <v>51.48</v>
      </c>
      <c r="E2820" s="462">
        <v>51.48</v>
      </c>
    </row>
    <row r="2821" spans="1:5" x14ac:dyDescent="0.3">
      <c r="A2821" s="461">
        <v>106092</v>
      </c>
      <c r="B2821" s="459" t="s">
        <v>3560</v>
      </c>
      <c r="C2821" s="461" t="s">
        <v>75</v>
      </c>
      <c r="D2821" s="464">
        <v>8.5399999999999991</v>
      </c>
      <c r="E2821" s="462">
        <v>8.5399999999999991</v>
      </c>
    </row>
    <row r="2822" spans="1:5" x14ac:dyDescent="0.3">
      <c r="A2822" s="461">
        <v>106090</v>
      </c>
      <c r="B2822" s="459" t="s">
        <v>3561</v>
      </c>
      <c r="C2822" s="461" t="s">
        <v>75</v>
      </c>
      <c r="D2822" s="464">
        <v>21.15</v>
      </c>
      <c r="E2822" s="462">
        <v>21.15</v>
      </c>
    </row>
    <row r="2823" spans="1:5" x14ac:dyDescent="0.3">
      <c r="A2823" s="461">
        <v>106091</v>
      </c>
      <c r="B2823" s="459" t="s">
        <v>3562</v>
      </c>
      <c r="C2823" s="461" t="s">
        <v>75</v>
      </c>
      <c r="D2823" s="464">
        <v>96.52</v>
      </c>
      <c r="E2823" s="462">
        <v>96.52</v>
      </c>
    </row>
    <row r="2824" spans="1:5" x14ac:dyDescent="0.3">
      <c r="A2824" s="461">
        <v>106093</v>
      </c>
      <c r="B2824" s="459" t="s">
        <v>3563</v>
      </c>
      <c r="C2824" s="461" t="s">
        <v>75</v>
      </c>
      <c r="D2824" s="464">
        <v>128.61000000000001</v>
      </c>
      <c r="E2824" s="462">
        <v>128.61000000000001</v>
      </c>
    </row>
    <row r="2825" spans="1:5" x14ac:dyDescent="0.3">
      <c r="A2825" s="461">
        <v>100637</v>
      </c>
      <c r="B2825" s="459" t="s">
        <v>3564</v>
      </c>
      <c r="C2825" s="461" t="s">
        <v>75</v>
      </c>
      <c r="D2825" s="464">
        <v>201.34</v>
      </c>
      <c r="E2825" s="462">
        <v>201.34</v>
      </c>
    </row>
    <row r="2826" spans="1:5" x14ac:dyDescent="0.3">
      <c r="A2826" s="461">
        <v>100638</v>
      </c>
      <c r="B2826" s="459" t="s">
        <v>3565</v>
      </c>
      <c r="C2826" s="461" t="s">
        <v>75</v>
      </c>
      <c r="D2826" s="464">
        <v>61.89</v>
      </c>
      <c r="E2826" s="462">
        <v>61.89</v>
      </c>
    </row>
    <row r="2827" spans="1:5" x14ac:dyDescent="0.3">
      <c r="A2827" s="461">
        <v>100639</v>
      </c>
      <c r="B2827" s="459" t="s">
        <v>3566</v>
      </c>
      <c r="C2827" s="461" t="s">
        <v>75</v>
      </c>
      <c r="D2827" s="464">
        <v>251.87</v>
      </c>
      <c r="E2827" s="462">
        <v>251.87</v>
      </c>
    </row>
    <row r="2828" spans="1:5" x14ac:dyDescent="0.3">
      <c r="A2828" s="461">
        <v>100640</v>
      </c>
      <c r="B2828" s="459" t="s">
        <v>3567</v>
      </c>
      <c r="C2828" s="461" t="s">
        <v>75</v>
      </c>
      <c r="D2828" s="464">
        <v>4399.2</v>
      </c>
      <c r="E2828" s="462">
        <v>4399.2</v>
      </c>
    </row>
    <row r="2829" spans="1:5" x14ac:dyDescent="0.3">
      <c r="A2829" s="461">
        <v>93429</v>
      </c>
      <c r="B2829" s="459" t="s">
        <v>3568</v>
      </c>
      <c r="C2829" s="461" t="s">
        <v>75</v>
      </c>
      <c r="D2829" s="464">
        <v>163.91</v>
      </c>
      <c r="E2829" s="462">
        <v>163.91</v>
      </c>
    </row>
    <row r="2830" spans="1:5" x14ac:dyDescent="0.3">
      <c r="A2830" s="461">
        <v>93430</v>
      </c>
      <c r="B2830" s="459" t="s">
        <v>3569</v>
      </c>
      <c r="C2830" s="461" t="s">
        <v>75</v>
      </c>
      <c r="D2830" s="464">
        <v>50.38</v>
      </c>
      <c r="E2830" s="462">
        <v>50.38</v>
      </c>
    </row>
    <row r="2831" spans="1:5" x14ac:dyDescent="0.3">
      <c r="A2831" s="461">
        <v>93431</v>
      </c>
      <c r="B2831" s="459" t="s">
        <v>3570</v>
      </c>
      <c r="C2831" s="461" t="s">
        <v>75</v>
      </c>
      <c r="D2831" s="464">
        <v>205.05</v>
      </c>
      <c r="E2831" s="462">
        <v>205.05</v>
      </c>
    </row>
    <row r="2832" spans="1:5" x14ac:dyDescent="0.3">
      <c r="A2832" s="461">
        <v>93432</v>
      </c>
      <c r="B2832" s="459" t="s">
        <v>3571</v>
      </c>
      <c r="C2832" s="461" t="s">
        <v>75</v>
      </c>
      <c r="D2832" s="464">
        <v>2199.6</v>
      </c>
      <c r="E2832" s="462">
        <v>2199.6</v>
      </c>
    </row>
    <row r="2833" spans="1:5" x14ac:dyDescent="0.3">
      <c r="A2833" s="461">
        <v>95118</v>
      </c>
      <c r="B2833" s="459" t="s">
        <v>3572</v>
      </c>
      <c r="C2833" s="461" t="s">
        <v>75</v>
      </c>
      <c r="D2833" s="464">
        <v>75.17</v>
      </c>
      <c r="E2833" s="462">
        <v>75.17</v>
      </c>
    </row>
    <row r="2834" spans="1:5" x14ac:dyDescent="0.3">
      <c r="A2834" s="461">
        <v>95119</v>
      </c>
      <c r="B2834" s="459" t="s">
        <v>3573</v>
      </c>
      <c r="C2834" s="461" t="s">
        <v>75</v>
      </c>
      <c r="D2834" s="464">
        <v>23.19</v>
      </c>
      <c r="E2834" s="462">
        <v>23.19</v>
      </c>
    </row>
    <row r="2835" spans="1:5" x14ac:dyDescent="0.3">
      <c r="A2835" s="461">
        <v>5707</v>
      </c>
      <c r="B2835" s="459" t="s">
        <v>3574</v>
      </c>
      <c r="C2835" s="461" t="s">
        <v>75</v>
      </c>
      <c r="D2835" s="464">
        <v>82.25</v>
      </c>
      <c r="E2835" s="462">
        <v>82.25</v>
      </c>
    </row>
    <row r="2836" spans="1:5" x14ac:dyDescent="0.3">
      <c r="A2836" s="461">
        <v>95120</v>
      </c>
      <c r="B2836" s="459" t="s">
        <v>3575</v>
      </c>
      <c r="C2836" s="461" t="s">
        <v>75</v>
      </c>
      <c r="D2836" s="464">
        <v>64.38</v>
      </c>
      <c r="E2836" s="462">
        <v>64.38</v>
      </c>
    </row>
    <row r="2837" spans="1:5" x14ac:dyDescent="0.3">
      <c r="A2837" s="461">
        <v>103657</v>
      </c>
      <c r="B2837" s="459" t="s">
        <v>3576</v>
      </c>
      <c r="C2837" s="461" t="s">
        <v>75</v>
      </c>
      <c r="D2837" s="464">
        <v>0</v>
      </c>
      <c r="E2837" s="462">
        <v>0</v>
      </c>
    </row>
    <row r="2838" spans="1:5" x14ac:dyDescent="0.3">
      <c r="A2838" s="461">
        <v>103658</v>
      </c>
      <c r="B2838" s="459" t="s">
        <v>3577</v>
      </c>
      <c r="C2838" s="461" t="s">
        <v>75</v>
      </c>
      <c r="D2838" s="464">
        <v>0</v>
      </c>
      <c r="E2838" s="462">
        <v>0</v>
      </c>
    </row>
    <row r="2839" spans="1:5" x14ac:dyDescent="0.3">
      <c r="A2839" s="461">
        <v>103659</v>
      </c>
      <c r="B2839" s="459" t="s">
        <v>3578</v>
      </c>
      <c r="C2839" s="461" t="s">
        <v>75</v>
      </c>
      <c r="D2839" s="464">
        <v>0</v>
      </c>
      <c r="E2839" s="462">
        <v>0</v>
      </c>
    </row>
    <row r="2840" spans="1:5" x14ac:dyDescent="0.3">
      <c r="A2840" s="461">
        <v>103660</v>
      </c>
      <c r="B2840" s="459" t="s">
        <v>3579</v>
      </c>
      <c r="C2840" s="461" t="s">
        <v>75</v>
      </c>
      <c r="D2840" s="464">
        <v>12.74</v>
      </c>
      <c r="E2840" s="462">
        <v>12.74</v>
      </c>
    </row>
    <row r="2841" spans="1:5" x14ac:dyDescent="0.3">
      <c r="A2841" s="461">
        <v>89015</v>
      </c>
      <c r="B2841" s="459" t="s">
        <v>3580</v>
      </c>
      <c r="C2841" s="461" t="s">
        <v>75</v>
      </c>
      <c r="D2841" s="464">
        <v>3.7</v>
      </c>
      <c r="E2841" s="462">
        <v>3.7</v>
      </c>
    </row>
    <row r="2842" spans="1:5" x14ac:dyDescent="0.3">
      <c r="A2842" s="461">
        <v>89016</v>
      </c>
      <c r="B2842" s="459" t="s">
        <v>3581</v>
      </c>
      <c r="C2842" s="461" t="s">
        <v>75</v>
      </c>
      <c r="D2842" s="464">
        <v>0.98</v>
      </c>
      <c r="E2842" s="462">
        <v>0.98</v>
      </c>
    </row>
    <row r="2843" spans="1:5" x14ac:dyDescent="0.3">
      <c r="A2843" s="461">
        <v>53804</v>
      </c>
      <c r="B2843" s="459" t="s">
        <v>3582</v>
      </c>
      <c r="C2843" s="461" t="s">
        <v>75</v>
      </c>
      <c r="D2843" s="464">
        <v>4.63</v>
      </c>
      <c r="E2843" s="462">
        <v>4.63</v>
      </c>
    </row>
    <row r="2844" spans="1:5" x14ac:dyDescent="0.3">
      <c r="A2844" s="461">
        <v>90582</v>
      </c>
      <c r="B2844" s="459" t="s">
        <v>3583</v>
      </c>
      <c r="C2844" s="461" t="s">
        <v>75</v>
      </c>
      <c r="D2844" s="464">
        <v>0.46</v>
      </c>
      <c r="E2844" s="462">
        <v>0.46</v>
      </c>
    </row>
    <row r="2845" spans="1:5" x14ac:dyDescent="0.3">
      <c r="A2845" s="461">
        <v>90583</v>
      </c>
      <c r="B2845" s="459" t="s">
        <v>3584</v>
      </c>
      <c r="C2845" s="461" t="s">
        <v>75</v>
      </c>
      <c r="D2845" s="464">
        <v>0.1</v>
      </c>
      <c r="E2845" s="462">
        <v>0.1</v>
      </c>
    </row>
    <row r="2846" spans="1:5" x14ac:dyDescent="0.3">
      <c r="A2846" s="461">
        <v>90584</v>
      </c>
      <c r="B2846" s="459" t="s">
        <v>3585</v>
      </c>
      <c r="C2846" s="461" t="s">
        <v>75</v>
      </c>
      <c r="D2846" s="464">
        <v>0.36</v>
      </c>
      <c r="E2846" s="462">
        <v>0.36</v>
      </c>
    </row>
    <row r="2847" spans="1:5" x14ac:dyDescent="0.3">
      <c r="A2847" s="461">
        <v>90585</v>
      </c>
      <c r="B2847" s="459" t="s">
        <v>3586</v>
      </c>
      <c r="C2847" s="461" t="s">
        <v>75</v>
      </c>
      <c r="D2847" s="464">
        <v>0.52</v>
      </c>
      <c r="E2847" s="462">
        <v>0.52</v>
      </c>
    </row>
    <row r="2848" spans="1:5" x14ac:dyDescent="0.3">
      <c r="A2848" s="461">
        <v>106380</v>
      </c>
      <c r="B2848" s="459" t="s">
        <v>3587</v>
      </c>
      <c r="C2848" s="461" t="s">
        <v>75</v>
      </c>
      <c r="D2848" s="464">
        <v>73.97</v>
      </c>
      <c r="E2848" s="462">
        <v>73.97</v>
      </c>
    </row>
    <row r="2849" spans="1:5" x14ac:dyDescent="0.3">
      <c r="A2849" s="461">
        <v>106381</v>
      </c>
      <c r="B2849" s="459" t="s">
        <v>3588</v>
      </c>
      <c r="C2849" s="461" t="s">
        <v>75</v>
      </c>
      <c r="D2849" s="464">
        <v>26.07</v>
      </c>
      <c r="E2849" s="462">
        <v>26.07</v>
      </c>
    </row>
    <row r="2850" spans="1:5" x14ac:dyDescent="0.3">
      <c r="A2850" s="461">
        <v>106382</v>
      </c>
      <c r="B2850" s="459" t="s">
        <v>3589</v>
      </c>
      <c r="C2850" s="461" t="s">
        <v>75</v>
      </c>
      <c r="D2850" s="464">
        <v>118.91</v>
      </c>
      <c r="E2850" s="462">
        <v>118.91</v>
      </c>
    </row>
    <row r="2851" spans="1:5" x14ac:dyDescent="0.3">
      <c r="A2851" s="461">
        <v>106383</v>
      </c>
      <c r="B2851" s="459" t="s">
        <v>3590</v>
      </c>
      <c r="C2851" s="461" t="s">
        <v>75</v>
      </c>
      <c r="D2851" s="464">
        <v>95.25</v>
      </c>
      <c r="E2851" s="462">
        <v>95.25</v>
      </c>
    </row>
    <row r="2852" spans="1:5" x14ac:dyDescent="0.3">
      <c r="A2852" s="461">
        <v>106376</v>
      </c>
      <c r="B2852" s="459" t="s">
        <v>3591</v>
      </c>
      <c r="C2852" s="461" t="s">
        <v>75</v>
      </c>
      <c r="D2852" s="464">
        <v>174.45</v>
      </c>
      <c r="E2852" s="462">
        <v>174.45</v>
      </c>
    </row>
    <row r="2853" spans="1:5" x14ac:dyDescent="0.3">
      <c r="A2853" s="461">
        <v>106377</v>
      </c>
      <c r="B2853" s="459" t="s">
        <v>3592</v>
      </c>
      <c r="C2853" s="461" t="s">
        <v>75</v>
      </c>
      <c r="D2853" s="464">
        <v>61.49</v>
      </c>
      <c r="E2853" s="462">
        <v>61.49</v>
      </c>
    </row>
    <row r="2854" spans="1:5" x14ac:dyDescent="0.3">
      <c r="A2854" s="461">
        <v>106378</v>
      </c>
      <c r="B2854" s="459" t="s">
        <v>3593</v>
      </c>
      <c r="C2854" s="461" t="s">
        <v>75</v>
      </c>
      <c r="D2854" s="464">
        <v>280.43</v>
      </c>
      <c r="E2854" s="462">
        <v>280.43</v>
      </c>
    </row>
    <row r="2855" spans="1:5" x14ac:dyDescent="0.3">
      <c r="A2855" s="461">
        <v>106379</v>
      </c>
      <c r="B2855" s="459" t="s">
        <v>3594</v>
      </c>
      <c r="C2855" s="461" t="s">
        <v>75</v>
      </c>
      <c r="D2855" s="464">
        <v>116.02</v>
      </c>
      <c r="E2855" s="462">
        <v>116.02</v>
      </c>
    </row>
    <row r="2856" spans="1:5" x14ac:dyDescent="0.3">
      <c r="A2856" s="461">
        <v>89240</v>
      </c>
      <c r="B2856" s="459" t="s">
        <v>3595</v>
      </c>
      <c r="C2856" s="461" t="s">
        <v>75</v>
      </c>
      <c r="D2856" s="464">
        <v>89.62</v>
      </c>
      <c r="E2856" s="462">
        <v>89.62</v>
      </c>
    </row>
    <row r="2857" spans="1:5" x14ac:dyDescent="0.3">
      <c r="A2857" s="461">
        <v>89241</v>
      </c>
      <c r="B2857" s="459" t="s">
        <v>3596</v>
      </c>
      <c r="C2857" s="461" t="s">
        <v>75</v>
      </c>
      <c r="D2857" s="464">
        <v>31.59</v>
      </c>
      <c r="E2857" s="462">
        <v>31.59</v>
      </c>
    </row>
    <row r="2858" spans="1:5" x14ac:dyDescent="0.3">
      <c r="A2858" s="461">
        <v>5710</v>
      </c>
      <c r="B2858" s="459" t="s">
        <v>3597</v>
      </c>
      <c r="C2858" s="461" t="s">
        <v>75</v>
      </c>
      <c r="D2858" s="464">
        <v>144.06</v>
      </c>
      <c r="E2858" s="462">
        <v>144.06</v>
      </c>
    </row>
    <row r="2859" spans="1:5" x14ac:dyDescent="0.3">
      <c r="A2859" s="461">
        <v>5711</v>
      </c>
      <c r="B2859" s="459" t="s">
        <v>3598</v>
      </c>
      <c r="C2859" s="461" t="s">
        <v>75</v>
      </c>
      <c r="D2859" s="464">
        <v>90.91</v>
      </c>
      <c r="E2859" s="462">
        <v>90.91</v>
      </c>
    </row>
    <row r="2860" spans="1:5" x14ac:dyDescent="0.3">
      <c r="A2860" s="461">
        <v>89253</v>
      </c>
      <c r="B2860" s="459" t="s">
        <v>3599</v>
      </c>
      <c r="C2860" s="461" t="s">
        <v>75</v>
      </c>
      <c r="D2860" s="464">
        <v>73.44</v>
      </c>
      <c r="E2860" s="462">
        <v>73.44</v>
      </c>
    </row>
    <row r="2861" spans="1:5" x14ac:dyDescent="0.3">
      <c r="A2861" s="461">
        <v>89254</v>
      </c>
      <c r="B2861" s="459" t="s">
        <v>3600</v>
      </c>
      <c r="C2861" s="461" t="s">
        <v>75</v>
      </c>
      <c r="D2861" s="464">
        <v>25.88</v>
      </c>
      <c r="E2861" s="462">
        <v>25.88</v>
      </c>
    </row>
    <row r="2862" spans="1:5" x14ac:dyDescent="0.3">
      <c r="A2862" s="461">
        <v>89255</v>
      </c>
      <c r="B2862" s="459" t="s">
        <v>3601</v>
      </c>
      <c r="C2862" s="461" t="s">
        <v>75</v>
      </c>
      <c r="D2862" s="464">
        <v>118.05</v>
      </c>
      <c r="E2862" s="462">
        <v>118.05</v>
      </c>
    </row>
    <row r="2863" spans="1:5" x14ac:dyDescent="0.3">
      <c r="A2863" s="461">
        <v>89256</v>
      </c>
      <c r="B2863" s="459" t="s">
        <v>3602</v>
      </c>
      <c r="C2863" s="461" t="s">
        <v>75</v>
      </c>
      <c r="D2863" s="464">
        <v>86.57</v>
      </c>
      <c r="E2863" s="462">
        <v>86.57</v>
      </c>
    </row>
    <row r="2864" spans="1:5" x14ac:dyDescent="0.3">
      <c r="A2864" s="461">
        <v>106384</v>
      </c>
      <c r="B2864" s="459" t="s">
        <v>3603</v>
      </c>
      <c r="C2864" s="461" t="s">
        <v>75</v>
      </c>
      <c r="D2864" s="464">
        <v>90.71</v>
      </c>
      <c r="E2864" s="462">
        <v>90.71</v>
      </c>
    </row>
    <row r="2865" spans="1:5" x14ac:dyDescent="0.3">
      <c r="A2865" s="461">
        <v>106385</v>
      </c>
      <c r="B2865" s="459" t="s">
        <v>3604</v>
      </c>
      <c r="C2865" s="461" t="s">
        <v>75</v>
      </c>
      <c r="D2865" s="464">
        <v>27.98</v>
      </c>
      <c r="E2865" s="462">
        <v>27.98</v>
      </c>
    </row>
    <row r="2866" spans="1:5" x14ac:dyDescent="0.3">
      <c r="A2866" s="461">
        <v>106386</v>
      </c>
      <c r="B2866" s="459" t="s">
        <v>3605</v>
      </c>
      <c r="C2866" s="461" t="s">
        <v>75</v>
      </c>
      <c r="D2866" s="464">
        <v>127.64</v>
      </c>
      <c r="E2866" s="462">
        <v>127.64</v>
      </c>
    </row>
    <row r="2867" spans="1:5" x14ac:dyDescent="0.3">
      <c r="A2867" s="461">
        <v>106387</v>
      </c>
      <c r="B2867" s="459" t="s">
        <v>3606</v>
      </c>
      <c r="C2867" s="461" t="s">
        <v>75</v>
      </c>
      <c r="D2867" s="464">
        <v>90.91</v>
      </c>
      <c r="E2867" s="462">
        <v>90.91</v>
      </c>
    </row>
    <row r="2868" spans="1:5" x14ac:dyDescent="0.3">
      <c r="A2868" s="461">
        <v>106489</v>
      </c>
      <c r="B2868" s="459" t="s">
        <v>3607</v>
      </c>
      <c r="C2868" s="461" t="s">
        <v>79</v>
      </c>
      <c r="D2868" s="464">
        <v>0</v>
      </c>
      <c r="E2868" s="462">
        <v>0</v>
      </c>
    </row>
    <row r="2869" spans="1:5" x14ac:dyDescent="0.3">
      <c r="A2869" s="461">
        <v>106491</v>
      </c>
      <c r="B2869" s="459" t="s">
        <v>3608</v>
      </c>
      <c r="C2869" s="461" t="s">
        <v>79</v>
      </c>
      <c r="D2869" s="464">
        <v>0</v>
      </c>
      <c r="E2869" s="462">
        <v>0</v>
      </c>
    </row>
    <row r="2870" spans="1:5" x14ac:dyDescent="0.3">
      <c r="A2870" s="461">
        <v>106493</v>
      </c>
      <c r="B2870" s="459" t="s">
        <v>3609</v>
      </c>
      <c r="C2870" s="461" t="s">
        <v>79</v>
      </c>
      <c r="D2870" s="464">
        <v>0</v>
      </c>
      <c r="E2870" s="462">
        <v>0</v>
      </c>
    </row>
    <row r="2871" spans="1:5" x14ac:dyDescent="0.3">
      <c r="A2871" s="461">
        <v>106490</v>
      </c>
      <c r="B2871" s="459" t="s">
        <v>3610</v>
      </c>
      <c r="C2871" s="461" t="s">
        <v>79</v>
      </c>
      <c r="D2871" s="464">
        <v>0</v>
      </c>
      <c r="E2871" s="462">
        <v>0</v>
      </c>
    </row>
    <row r="2872" spans="1:5" x14ac:dyDescent="0.3">
      <c r="A2872" s="461">
        <v>106492</v>
      </c>
      <c r="B2872" s="459" t="s">
        <v>3611</v>
      </c>
      <c r="C2872" s="461" t="s">
        <v>79</v>
      </c>
      <c r="D2872" s="464">
        <v>0</v>
      </c>
      <c r="E2872" s="462">
        <v>0</v>
      </c>
    </row>
    <row r="2873" spans="1:5" x14ac:dyDescent="0.3">
      <c r="A2873" s="461">
        <v>106496</v>
      </c>
      <c r="B2873" s="459" t="s">
        <v>3612</v>
      </c>
      <c r="C2873" s="461" t="s">
        <v>79</v>
      </c>
      <c r="D2873" s="464">
        <v>0</v>
      </c>
      <c r="E2873" s="462">
        <v>0</v>
      </c>
    </row>
    <row r="2874" spans="1:5" x14ac:dyDescent="0.3">
      <c r="A2874" s="461">
        <v>106497</v>
      </c>
      <c r="B2874" s="459" t="s">
        <v>3613</v>
      </c>
      <c r="C2874" s="461" t="s">
        <v>79</v>
      </c>
      <c r="D2874" s="464">
        <v>0</v>
      </c>
      <c r="E2874" s="462">
        <v>0</v>
      </c>
    </row>
    <row r="2875" spans="1:5" x14ac:dyDescent="0.3">
      <c r="A2875" s="461">
        <v>106495</v>
      </c>
      <c r="B2875" s="459" t="s">
        <v>3614</v>
      </c>
      <c r="C2875" s="461" t="s">
        <v>79</v>
      </c>
      <c r="D2875" s="464">
        <v>0</v>
      </c>
      <c r="E2875" s="462">
        <v>0</v>
      </c>
    </row>
    <row r="2876" spans="1:5" x14ac:dyDescent="0.3">
      <c r="A2876" s="461">
        <v>106498</v>
      </c>
      <c r="B2876" s="459" t="s">
        <v>3615</v>
      </c>
      <c r="C2876" s="461" t="s">
        <v>79</v>
      </c>
      <c r="D2876" s="464">
        <v>0</v>
      </c>
      <c r="E2876" s="462">
        <v>0</v>
      </c>
    </row>
    <row r="2877" spans="1:5" x14ac:dyDescent="0.3">
      <c r="A2877" s="461">
        <v>106494</v>
      </c>
      <c r="B2877" s="459" t="s">
        <v>3616</v>
      </c>
      <c r="C2877" s="461" t="s">
        <v>79</v>
      </c>
      <c r="D2877" s="464">
        <v>0</v>
      </c>
      <c r="E2877" s="462">
        <v>0</v>
      </c>
    </row>
    <row r="2878" spans="1:5" x14ac:dyDescent="0.3">
      <c r="A2878" s="461">
        <v>106485</v>
      </c>
      <c r="B2878" s="459" t="s">
        <v>3617</v>
      </c>
      <c r="C2878" s="461" t="s">
        <v>79</v>
      </c>
      <c r="D2878" s="464">
        <v>0</v>
      </c>
      <c r="E2878" s="462">
        <v>0</v>
      </c>
    </row>
    <row r="2879" spans="1:5" x14ac:dyDescent="0.3">
      <c r="A2879" s="461">
        <v>106486</v>
      </c>
      <c r="B2879" s="459" t="s">
        <v>3618</v>
      </c>
      <c r="C2879" s="461" t="s">
        <v>79</v>
      </c>
      <c r="D2879" s="464">
        <v>0</v>
      </c>
      <c r="E2879" s="462">
        <v>0</v>
      </c>
    </row>
    <row r="2880" spans="1:5" x14ac:dyDescent="0.3">
      <c r="A2880" s="461">
        <v>106487</v>
      </c>
      <c r="B2880" s="459" t="s">
        <v>3619</v>
      </c>
      <c r="C2880" s="461" t="s">
        <v>79</v>
      </c>
      <c r="D2880" s="464">
        <v>0</v>
      </c>
      <c r="E2880" s="462">
        <v>0</v>
      </c>
    </row>
    <row r="2881" spans="1:5" x14ac:dyDescent="0.3">
      <c r="A2881" s="461">
        <v>106488</v>
      </c>
      <c r="B2881" s="459" t="s">
        <v>3620</v>
      </c>
      <c r="C2881" s="461" t="s">
        <v>79</v>
      </c>
      <c r="D2881" s="464">
        <v>0</v>
      </c>
      <c r="E2881" s="462">
        <v>0</v>
      </c>
    </row>
    <row r="2882" spans="1:5" x14ac:dyDescent="0.3">
      <c r="A2882" s="461">
        <v>103797</v>
      </c>
      <c r="B2882" s="459" t="s">
        <v>3621</v>
      </c>
      <c r="C2882" s="461" t="s">
        <v>110</v>
      </c>
      <c r="D2882" s="464">
        <v>15.71</v>
      </c>
      <c r="E2882" s="462">
        <v>16.14</v>
      </c>
    </row>
    <row r="2883" spans="1:5" x14ac:dyDescent="0.3">
      <c r="A2883" s="461">
        <v>103930</v>
      </c>
      <c r="B2883" s="459" t="s">
        <v>3622</v>
      </c>
      <c r="C2883" s="461" t="s">
        <v>74</v>
      </c>
      <c r="D2883" s="464">
        <v>862.6</v>
      </c>
      <c r="E2883" s="462">
        <v>877.23</v>
      </c>
    </row>
    <row r="2884" spans="1:5" x14ac:dyDescent="0.3">
      <c r="A2884" s="461">
        <v>103931</v>
      </c>
      <c r="B2884" s="459" t="s">
        <v>3623</v>
      </c>
      <c r="C2884" s="461" t="s">
        <v>74</v>
      </c>
      <c r="D2884" s="464">
        <v>626.12</v>
      </c>
      <c r="E2884" s="462">
        <v>637.69000000000005</v>
      </c>
    </row>
    <row r="2885" spans="1:5" x14ac:dyDescent="0.3">
      <c r="A2885" s="461">
        <v>103932</v>
      </c>
      <c r="B2885" s="459" t="s">
        <v>3624</v>
      </c>
      <c r="C2885" s="461" t="s">
        <v>74</v>
      </c>
      <c r="D2885" s="464">
        <v>591.47</v>
      </c>
      <c r="E2885" s="462">
        <v>602.59</v>
      </c>
    </row>
    <row r="2886" spans="1:5" x14ac:dyDescent="0.3">
      <c r="A2886" s="461">
        <v>103929</v>
      </c>
      <c r="B2886" s="459" t="s">
        <v>3625</v>
      </c>
      <c r="C2886" s="461" t="s">
        <v>74</v>
      </c>
      <c r="D2886" s="464">
        <v>1410.67</v>
      </c>
      <c r="E2886" s="462">
        <v>1432.25</v>
      </c>
    </row>
    <row r="2887" spans="1:5" x14ac:dyDescent="0.3">
      <c r="A2887" s="461">
        <v>103928</v>
      </c>
      <c r="B2887" s="459" t="s">
        <v>3626</v>
      </c>
      <c r="C2887" s="461" t="s">
        <v>74</v>
      </c>
      <c r="D2887" s="464">
        <v>557.98</v>
      </c>
      <c r="E2887" s="462">
        <v>570.46</v>
      </c>
    </row>
    <row r="2888" spans="1:5" x14ac:dyDescent="0.3">
      <c r="A2888" s="461">
        <v>103798</v>
      </c>
      <c r="B2888" s="459" t="s">
        <v>3627</v>
      </c>
      <c r="C2888" s="461" t="s">
        <v>74</v>
      </c>
      <c r="D2888" s="464">
        <v>685.73</v>
      </c>
      <c r="E2888" s="462">
        <v>689.51</v>
      </c>
    </row>
    <row r="2889" spans="1:5" x14ac:dyDescent="0.3">
      <c r="A2889" s="461">
        <v>103801</v>
      </c>
      <c r="B2889" s="459" t="s">
        <v>3628</v>
      </c>
      <c r="C2889" s="461" t="s">
        <v>74</v>
      </c>
      <c r="D2889" s="464">
        <v>713.4</v>
      </c>
      <c r="E2889" s="462">
        <v>725.78</v>
      </c>
    </row>
    <row r="2890" spans="1:5" x14ac:dyDescent="0.3">
      <c r="A2890" s="461">
        <v>103933</v>
      </c>
      <c r="B2890" s="459" t="s">
        <v>3629</v>
      </c>
      <c r="C2890" s="461" t="s">
        <v>74</v>
      </c>
      <c r="D2890" s="464">
        <v>1636.05</v>
      </c>
      <c r="E2890" s="462">
        <v>1657.99</v>
      </c>
    </row>
    <row r="2891" spans="1:5" x14ac:dyDescent="0.3">
      <c r="A2891" s="461">
        <v>103925</v>
      </c>
      <c r="B2891" s="459" t="s">
        <v>3630</v>
      </c>
      <c r="C2891" s="461" t="s">
        <v>74</v>
      </c>
      <c r="D2891" s="464">
        <v>1717.9</v>
      </c>
      <c r="E2891" s="462">
        <v>1751.26</v>
      </c>
    </row>
    <row r="2892" spans="1:5" x14ac:dyDescent="0.3">
      <c r="A2892" s="461">
        <v>103926</v>
      </c>
      <c r="B2892" s="459" t="s">
        <v>3631</v>
      </c>
      <c r="C2892" s="461" t="s">
        <v>74</v>
      </c>
      <c r="D2892" s="464">
        <v>1397.02</v>
      </c>
      <c r="E2892" s="462">
        <v>1421.1</v>
      </c>
    </row>
    <row r="2893" spans="1:5" x14ac:dyDescent="0.3">
      <c r="A2893" s="461">
        <v>103796</v>
      </c>
      <c r="B2893" s="459" t="s">
        <v>3632</v>
      </c>
      <c r="C2893" s="461" t="s">
        <v>81</v>
      </c>
      <c r="D2893" s="464">
        <v>69.72</v>
      </c>
      <c r="E2893" s="462">
        <v>70.64</v>
      </c>
    </row>
    <row r="2894" spans="1:5" x14ac:dyDescent="0.3">
      <c r="A2894" s="461">
        <v>103795</v>
      </c>
      <c r="B2894" s="459" t="s">
        <v>3633</v>
      </c>
      <c r="C2894" s="461" t="s">
        <v>81</v>
      </c>
      <c r="D2894" s="464">
        <v>85.4</v>
      </c>
      <c r="E2894" s="462">
        <v>87.95</v>
      </c>
    </row>
    <row r="2895" spans="1:5" x14ac:dyDescent="0.3">
      <c r="A2895" s="461">
        <v>103800</v>
      </c>
      <c r="B2895" s="459" t="s">
        <v>3634</v>
      </c>
      <c r="C2895" s="461" t="s">
        <v>74</v>
      </c>
      <c r="D2895" s="464">
        <v>557.98</v>
      </c>
      <c r="E2895" s="462">
        <v>570.46</v>
      </c>
    </row>
    <row r="2896" spans="1:5" x14ac:dyDescent="0.3">
      <c r="A2896" s="461">
        <v>103799</v>
      </c>
      <c r="B2896" s="459" t="s">
        <v>3635</v>
      </c>
      <c r="C2896" s="461" t="s">
        <v>74</v>
      </c>
      <c r="D2896" s="464">
        <v>456.71</v>
      </c>
      <c r="E2896" s="462">
        <v>466.23</v>
      </c>
    </row>
    <row r="2897" spans="1:5" x14ac:dyDescent="0.3">
      <c r="A2897" s="461">
        <v>104950</v>
      </c>
      <c r="B2897" s="459" t="s">
        <v>3636</v>
      </c>
      <c r="C2897" s="461" t="s">
        <v>74</v>
      </c>
      <c r="D2897" s="464">
        <v>0</v>
      </c>
      <c r="E2897" s="462">
        <v>0</v>
      </c>
    </row>
    <row r="2898" spans="1:5" x14ac:dyDescent="0.3">
      <c r="A2898" s="461">
        <v>104948</v>
      </c>
      <c r="B2898" s="459" t="s">
        <v>3637</v>
      </c>
      <c r="C2898" s="461" t="s">
        <v>74</v>
      </c>
      <c r="D2898" s="464">
        <v>5.13</v>
      </c>
      <c r="E2898" s="462">
        <v>5.24</v>
      </c>
    </row>
    <row r="2899" spans="1:5" x14ac:dyDescent="0.3">
      <c r="A2899" s="461">
        <v>104949</v>
      </c>
      <c r="B2899" s="459" t="s">
        <v>3638</v>
      </c>
      <c r="C2899" s="461" t="s">
        <v>74</v>
      </c>
      <c r="D2899" s="464">
        <v>9.67</v>
      </c>
      <c r="E2899" s="462">
        <v>9.82</v>
      </c>
    </row>
    <row r="2900" spans="1:5" x14ac:dyDescent="0.3">
      <c r="A2900" s="461">
        <v>104947</v>
      </c>
      <c r="B2900" s="459" t="s">
        <v>3639</v>
      </c>
      <c r="C2900" s="461" t="s">
        <v>74</v>
      </c>
      <c r="D2900" s="464">
        <v>11.57</v>
      </c>
      <c r="E2900" s="462">
        <v>11.86</v>
      </c>
    </row>
    <row r="2901" spans="1:5" x14ac:dyDescent="0.3">
      <c r="A2901" s="461">
        <v>106545</v>
      </c>
      <c r="B2901" s="459" t="s">
        <v>3640</v>
      </c>
      <c r="C2901" s="461" t="s">
        <v>80</v>
      </c>
      <c r="D2901" s="464">
        <v>11.09</v>
      </c>
      <c r="E2901" s="462">
        <v>11.11</v>
      </c>
    </row>
    <row r="2902" spans="1:5" x14ac:dyDescent="0.3">
      <c r="A2902" s="461">
        <v>106543</v>
      </c>
      <c r="B2902" s="459" t="s">
        <v>3641</v>
      </c>
      <c r="C2902" s="461" t="s">
        <v>80</v>
      </c>
      <c r="D2902" s="464">
        <v>22.83</v>
      </c>
      <c r="E2902" s="462">
        <v>22.85</v>
      </c>
    </row>
    <row r="2903" spans="1:5" x14ac:dyDescent="0.3">
      <c r="A2903" s="461">
        <v>106544</v>
      </c>
      <c r="B2903" s="459" t="s">
        <v>3642</v>
      </c>
      <c r="C2903" s="461" t="s">
        <v>80</v>
      </c>
      <c r="D2903" s="464">
        <v>39.19</v>
      </c>
      <c r="E2903" s="462">
        <v>39.21</v>
      </c>
    </row>
    <row r="2904" spans="1:5" x14ac:dyDescent="0.3">
      <c r="A2904" s="461">
        <v>106546</v>
      </c>
      <c r="B2904" s="459" t="s">
        <v>3643</v>
      </c>
      <c r="C2904" s="461" t="s">
        <v>80</v>
      </c>
      <c r="D2904" s="464">
        <v>6.94</v>
      </c>
      <c r="E2904" s="462">
        <v>6.96</v>
      </c>
    </row>
    <row r="2905" spans="1:5" x14ac:dyDescent="0.3">
      <c r="A2905" s="461">
        <v>106547</v>
      </c>
      <c r="B2905" s="459" t="s">
        <v>3644</v>
      </c>
      <c r="C2905" s="461" t="s">
        <v>79</v>
      </c>
      <c r="D2905" s="464">
        <v>6.53</v>
      </c>
      <c r="E2905" s="462">
        <v>6.91</v>
      </c>
    </row>
    <row r="2906" spans="1:5" x14ac:dyDescent="0.3">
      <c r="A2906" s="461">
        <v>106542</v>
      </c>
      <c r="B2906" s="459" t="s">
        <v>3645</v>
      </c>
      <c r="C2906" s="461" t="s">
        <v>81</v>
      </c>
      <c r="D2906" s="464">
        <v>0</v>
      </c>
      <c r="E2906" s="462">
        <v>0</v>
      </c>
    </row>
    <row r="2907" spans="1:5" x14ac:dyDescent="0.3">
      <c r="A2907" s="461">
        <v>106534</v>
      </c>
      <c r="B2907" s="459" t="s">
        <v>3646</v>
      </c>
      <c r="C2907" s="461" t="s">
        <v>81</v>
      </c>
      <c r="D2907" s="464">
        <v>0</v>
      </c>
      <c r="E2907" s="462">
        <v>0</v>
      </c>
    </row>
    <row r="2908" spans="1:5" x14ac:dyDescent="0.3">
      <c r="A2908" s="461">
        <v>106535</v>
      </c>
      <c r="B2908" s="459" t="s">
        <v>3647</v>
      </c>
      <c r="C2908" s="461" t="s">
        <v>81</v>
      </c>
      <c r="D2908" s="464">
        <v>0</v>
      </c>
      <c r="E2908" s="462">
        <v>0</v>
      </c>
    </row>
    <row r="2909" spans="1:5" x14ac:dyDescent="0.3">
      <c r="A2909" s="461">
        <v>106537</v>
      </c>
      <c r="B2909" s="459" t="s">
        <v>3648</v>
      </c>
      <c r="C2909" s="461" t="s">
        <v>81</v>
      </c>
      <c r="D2909" s="464">
        <v>0</v>
      </c>
      <c r="E2909" s="462">
        <v>0</v>
      </c>
    </row>
    <row r="2910" spans="1:5" x14ac:dyDescent="0.3">
      <c r="A2910" s="461">
        <v>106536</v>
      </c>
      <c r="B2910" s="459" t="s">
        <v>3649</v>
      </c>
      <c r="C2910" s="461" t="s">
        <v>81</v>
      </c>
      <c r="D2910" s="464">
        <v>0</v>
      </c>
      <c r="E2910" s="462">
        <v>0</v>
      </c>
    </row>
    <row r="2911" spans="1:5" x14ac:dyDescent="0.3">
      <c r="A2911" s="461">
        <v>106530</v>
      </c>
      <c r="B2911" s="459" t="s">
        <v>3650</v>
      </c>
      <c r="C2911" s="461" t="s">
        <v>81</v>
      </c>
      <c r="D2911" s="464">
        <v>0</v>
      </c>
      <c r="E2911" s="462">
        <v>0</v>
      </c>
    </row>
    <row r="2912" spans="1:5" x14ac:dyDescent="0.3">
      <c r="A2912" s="461">
        <v>106531</v>
      </c>
      <c r="B2912" s="459" t="s">
        <v>3651</v>
      </c>
      <c r="C2912" s="461" t="s">
        <v>81</v>
      </c>
      <c r="D2912" s="464">
        <v>0</v>
      </c>
      <c r="E2912" s="462">
        <v>0</v>
      </c>
    </row>
    <row r="2913" spans="1:5" x14ac:dyDescent="0.3">
      <c r="A2913" s="461">
        <v>106533</v>
      </c>
      <c r="B2913" s="459" t="s">
        <v>3652</v>
      </c>
      <c r="C2913" s="461" t="s">
        <v>81</v>
      </c>
      <c r="D2913" s="464">
        <v>0</v>
      </c>
      <c r="E2913" s="462">
        <v>0</v>
      </c>
    </row>
    <row r="2914" spans="1:5" x14ac:dyDescent="0.3">
      <c r="A2914" s="461">
        <v>106532</v>
      </c>
      <c r="B2914" s="459" t="s">
        <v>3653</v>
      </c>
      <c r="C2914" s="461" t="s">
        <v>81</v>
      </c>
      <c r="D2914" s="464">
        <v>0</v>
      </c>
      <c r="E2914" s="462">
        <v>0</v>
      </c>
    </row>
    <row r="2915" spans="1:5" x14ac:dyDescent="0.3">
      <c r="A2915" s="461">
        <v>106538</v>
      </c>
      <c r="B2915" s="459" t="s">
        <v>3654</v>
      </c>
      <c r="C2915" s="461" t="s">
        <v>81</v>
      </c>
      <c r="D2915" s="464">
        <v>0</v>
      </c>
      <c r="E2915" s="462">
        <v>0</v>
      </c>
    </row>
    <row r="2916" spans="1:5" x14ac:dyDescent="0.3">
      <c r="A2916" s="461">
        <v>106539</v>
      </c>
      <c r="B2916" s="459" t="s">
        <v>3655</v>
      </c>
      <c r="C2916" s="461" t="s">
        <v>81</v>
      </c>
      <c r="D2916" s="464">
        <v>0</v>
      </c>
      <c r="E2916" s="462">
        <v>0</v>
      </c>
    </row>
    <row r="2917" spans="1:5" x14ac:dyDescent="0.3">
      <c r="A2917" s="461">
        <v>106541</v>
      </c>
      <c r="B2917" s="459" t="s">
        <v>3656</v>
      </c>
      <c r="C2917" s="461" t="s">
        <v>81</v>
      </c>
      <c r="D2917" s="464">
        <v>0</v>
      </c>
      <c r="E2917" s="462">
        <v>0</v>
      </c>
    </row>
    <row r="2918" spans="1:5" x14ac:dyDescent="0.3">
      <c r="A2918" s="461">
        <v>106540</v>
      </c>
      <c r="B2918" s="459" t="s">
        <v>3657</v>
      </c>
      <c r="C2918" s="461" t="s">
        <v>81</v>
      </c>
      <c r="D2918" s="464">
        <v>0</v>
      </c>
      <c r="E2918" s="462">
        <v>0</v>
      </c>
    </row>
    <row r="2919" spans="1:5" x14ac:dyDescent="0.3">
      <c r="A2919" s="461">
        <v>104325</v>
      </c>
      <c r="B2919" s="459" t="s">
        <v>3658</v>
      </c>
      <c r="C2919" s="461" t="s">
        <v>79</v>
      </c>
      <c r="D2919" s="464">
        <v>0</v>
      </c>
      <c r="E2919" s="462">
        <v>0</v>
      </c>
    </row>
    <row r="2920" spans="1:5" x14ac:dyDescent="0.3">
      <c r="A2920" s="461">
        <v>104318</v>
      </c>
      <c r="B2920" s="459" t="s">
        <v>3659</v>
      </c>
      <c r="C2920" s="461" t="s">
        <v>79</v>
      </c>
      <c r="D2920" s="464">
        <v>7.29</v>
      </c>
      <c r="E2920" s="462">
        <v>7.61</v>
      </c>
    </row>
    <row r="2921" spans="1:5" x14ac:dyDescent="0.3">
      <c r="A2921" s="461">
        <v>89867</v>
      </c>
      <c r="B2921" s="459" t="s">
        <v>3660</v>
      </c>
      <c r="C2921" s="461" t="s">
        <v>79</v>
      </c>
      <c r="D2921" s="464">
        <v>8.16</v>
      </c>
      <c r="E2921" s="462">
        <v>8.49</v>
      </c>
    </row>
    <row r="2922" spans="1:5" x14ac:dyDescent="0.3">
      <c r="A2922" s="461">
        <v>104320</v>
      </c>
      <c r="B2922" s="459" t="s">
        <v>3661</v>
      </c>
      <c r="C2922" s="461" t="s">
        <v>79</v>
      </c>
      <c r="D2922" s="464">
        <v>11.46</v>
      </c>
      <c r="E2922" s="462">
        <v>11.82</v>
      </c>
    </row>
    <row r="2923" spans="1:5" x14ac:dyDescent="0.3">
      <c r="A2923" s="461">
        <v>104317</v>
      </c>
      <c r="B2923" s="459" t="s">
        <v>3662</v>
      </c>
      <c r="C2923" s="461" t="s">
        <v>79</v>
      </c>
      <c r="D2923" s="464">
        <v>6.77</v>
      </c>
      <c r="E2923" s="462">
        <v>7.09</v>
      </c>
    </row>
    <row r="2924" spans="1:5" x14ac:dyDescent="0.3">
      <c r="A2924" s="461">
        <v>89866</v>
      </c>
      <c r="B2924" s="459" t="s">
        <v>3663</v>
      </c>
      <c r="C2924" s="461" t="s">
        <v>79</v>
      </c>
      <c r="D2924" s="464">
        <v>7.42</v>
      </c>
      <c r="E2924" s="462">
        <v>7.75</v>
      </c>
    </row>
    <row r="2925" spans="1:5" x14ac:dyDescent="0.3">
      <c r="A2925" s="461">
        <v>104319</v>
      </c>
      <c r="B2925" s="459" t="s">
        <v>3664</v>
      </c>
      <c r="C2925" s="461" t="s">
        <v>79</v>
      </c>
      <c r="D2925" s="464">
        <v>9.81</v>
      </c>
      <c r="E2925" s="462">
        <v>10.17</v>
      </c>
    </row>
    <row r="2926" spans="1:5" x14ac:dyDescent="0.3">
      <c r="A2926" s="461">
        <v>104321</v>
      </c>
      <c r="B2926" s="459" t="s">
        <v>3665</v>
      </c>
      <c r="C2926" s="461" t="s">
        <v>79</v>
      </c>
      <c r="D2926" s="464">
        <v>5.15</v>
      </c>
      <c r="E2926" s="462">
        <v>5.37</v>
      </c>
    </row>
    <row r="2927" spans="1:5" x14ac:dyDescent="0.3">
      <c r="A2927" s="461">
        <v>89868</v>
      </c>
      <c r="B2927" s="459" t="s">
        <v>3666</v>
      </c>
      <c r="C2927" s="461" t="s">
        <v>79</v>
      </c>
      <c r="D2927" s="464">
        <v>5.62</v>
      </c>
      <c r="E2927" s="462">
        <v>5.84</v>
      </c>
    </row>
    <row r="2928" spans="1:5" x14ac:dyDescent="0.3">
      <c r="A2928" s="461">
        <v>104322</v>
      </c>
      <c r="B2928" s="459" t="s">
        <v>3667</v>
      </c>
      <c r="C2928" s="461" t="s">
        <v>79</v>
      </c>
      <c r="D2928" s="464">
        <v>7.38</v>
      </c>
      <c r="E2928" s="462">
        <v>7.62</v>
      </c>
    </row>
    <row r="2929" spans="1:5" x14ac:dyDescent="0.3">
      <c r="A2929" s="461">
        <v>104323</v>
      </c>
      <c r="B2929" s="459" t="s">
        <v>3668</v>
      </c>
      <c r="C2929" s="461" t="s">
        <v>79</v>
      </c>
      <c r="D2929" s="464">
        <v>9.44</v>
      </c>
      <c r="E2929" s="462">
        <v>9.86</v>
      </c>
    </row>
    <row r="2930" spans="1:5" x14ac:dyDescent="0.3">
      <c r="A2930" s="461">
        <v>89869</v>
      </c>
      <c r="B2930" s="459" t="s">
        <v>3669</v>
      </c>
      <c r="C2930" s="461" t="s">
        <v>79</v>
      </c>
      <c r="D2930" s="464">
        <v>10.29</v>
      </c>
      <c r="E2930" s="462">
        <v>10.73</v>
      </c>
    </row>
    <row r="2931" spans="1:5" x14ac:dyDescent="0.3">
      <c r="A2931" s="461">
        <v>104324</v>
      </c>
      <c r="B2931" s="459" t="s">
        <v>3670</v>
      </c>
      <c r="C2931" s="461" t="s">
        <v>79</v>
      </c>
      <c r="D2931" s="464">
        <v>13.84</v>
      </c>
      <c r="E2931" s="462">
        <v>14.32</v>
      </c>
    </row>
    <row r="2932" spans="1:5" x14ac:dyDescent="0.3">
      <c r="A2932" s="461">
        <v>104315</v>
      </c>
      <c r="B2932" s="459" t="s">
        <v>3671</v>
      </c>
      <c r="C2932" s="461" t="s">
        <v>80</v>
      </c>
      <c r="D2932" s="464">
        <v>16.16</v>
      </c>
      <c r="E2932" s="462">
        <v>16.899999999999999</v>
      </c>
    </row>
    <row r="2933" spans="1:5" x14ac:dyDescent="0.3">
      <c r="A2933" s="461">
        <v>89865</v>
      </c>
      <c r="B2933" s="459" t="s">
        <v>3672</v>
      </c>
      <c r="C2933" s="461" t="s">
        <v>80</v>
      </c>
      <c r="D2933" s="464">
        <v>17.29</v>
      </c>
      <c r="E2933" s="462">
        <v>18.059999999999999</v>
      </c>
    </row>
    <row r="2934" spans="1:5" x14ac:dyDescent="0.3">
      <c r="A2934" s="461">
        <v>104316</v>
      </c>
      <c r="B2934" s="459" t="s">
        <v>3673</v>
      </c>
      <c r="C2934" s="461" t="s">
        <v>80</v>
      </c>
      <c r="D2934" s="464">
        <v>23.07</v>
      </c>
      <c r="E2934" s="462">
        <v>23.9</v>
      </c>
    </row>
    <row r="2935" spans="1:5" x14ac:dyDescent="0.3">
      <c r="A2935" s="461">
        <v>102724</v>
      </c>
      <c r="B2935" s="459" t="s">
        <v>3674</v>
      </c>
      <c r="C2935" s="461" t="s">
        <v>79</v>
      </c>
      <c r="D2935" s="464">
        <v>28.85</v>
      </c>
      <c r="E2935" s="462">
        <v>29.5</v>
      </c>
    </row>
    <row r="2936" spans="1:5" x14ac:dyDescent="0.3">
      <c r="A2936" s="461">
        <v>102726</v>
      </c>
      <c r="B2936" s="459" t="s">
        <v>3675</v>
      </c>
      <c r="C2936" s="461" t="s">
        <v>79</v>
      </c>
      <c r="D2936" s="464">
        <v>26.74</v>
      </c>
      <c r="E2936" s="462">
        <v>27.39</v>
      </c>
    </row>
    <row r="2937" spans="1:5" x14ac:dyDescent="0.3">
      <c r="A2937" s="461">
        <v>102725</v>
      </c>
      <c r="B2937" s="459" t="s">
        <v>3676</v>
      </c>
      <c r="C2937" s="461" t="s">
        <v>79</v>
      </c>
      <c r="D2937" s="464">
        <v>28.34</v>
      </c>
      <c r="E2937" s="462">
        <v>28.99</v>
      </c>
    </row>
    <row r="2938" spans="1:5" x14ac:dyDescent="0.3">
      <c r="A2938" s="461">
        <v>102722</v>
      </c>
      <c r="B2938" s="459" t="s">
        <v>3677</v>
      </c>
      <c r="C2938" s="461" t="s">
        <v>80</v>
      </c>
      <c r="D2938" s="464">
        <v>54.21</v>
      </c>
      <c r="E2938" s="462">
        <v>54.88</v>
      </c>
    </row>
    <row r="2939" spans="1:5" x14ac:dyDescent="0.3">
      <c r="A2939" s="461">
        <v>102721</v>
      </c>
      <c r="B2939" s="459" t="s">
        <v>3678</v>
      </c>
      <c r="C2939" s="461" t="s">
        <v>80</v>
      </c>
      <c r="D2939" s="464">
        <v>0</v>
      </c>
      <c r="E2939" s="462">
        <v>0</v>
      </c>
    </row>
    <row r="2940" spans="1:5" x14ac:dyDescent="0.3">
      <c r="A2940" s="461">
        <v>102723</v>
      </c>
      <c r="B2940" s="459" t="s">
        <v>3679</v>
      </c>
      <c r="C2940" s="461" t="s">
        <v>80</v>
      </c>
      <c r="D2940" s="464">
        <v>94.21</v>
      </c>
      <c r="E2940" s="462">
        <v>94.88</v>
      </c>
    </row>
    <row r="2941" spans="1:5" x14ac:dyDescent="0.3">
      <c r="A2941" s="461">
        <v>102690</v>
      </c>
      <c r="B2941" s="459" t="s">
        <v>3680</v>
      </c>
      <c r="C2941" s="461" t="s">
        <v>80</v>
      </c>
      <c r="D2941" s="464">
        <v>65.239999999999995</v>
      </c>
      <c r="E2941" s="462">
        <v>65.86</v>
      </c>
    </row>
    <row r="2942" spans="1:5" x14ac:dyDescent="0.3">
      <c r="A2942" s="461">
        <v>102688</v>
      </c>
      <c r="B2942" s="459" t="s">
        <v>3681</v>
      </c>
      <c r="C2942" s="461" t="s">
        <v>80</v>
      </c>
      <c r="D2942" s="464">
        <v>47.98</v>
      </c>
      <c r="E2942" s="462">
        <v>48.57</v>
      </c>
    </row>
    <row r="2943" spans="1:5" x14ac:dyDescent="0.3">
      <c r="A2943" s="461">
        <v>102689</v>
      </c>
      <c r="B2943" s="459" t="s">
        <v>3682</v>
      </c>
      <c r="C2943" s="461" t="s">
        <v>80</v>
      </c>
      <c r="D2943" s="464">
        <v>89.12</v>
      </c>
      <c r="E2943" s="462">
        <v>89.76</v>
      </c>
    </row>
    <row r="2944" spans="1:5" x14ac:dyDescent="0.3">
      <c r="A2944" s="461">
        <v>102693</v>
      </c>
      <c r="B2944" s="459" t="s">
        <v>3683</v>
      </c>
      <c r="C2944" s="461" t="s">
        <v>80</v>
      </c>
      <c r="D2944" s="464">
        <v>106.38</v>
      </c>
      <c r="E2944" s="462">
        <v>107.04</v>
      </c>
    </row>
    <row r="2945" spans="1:5" x14ac:dyDescent="0.3">
      <c r="A2945" s="461">
        <v>102694</v>
      </c>
      <c r="B2945" s="459" t="s">
        <v>3684</v>
      </c>
      <c r="C2945" s="461" t="s">
        <v>80</v>
      </c>
      <c r="D2945" s="464">
        <v>94.37</v>
      </c>
      <c r="E2945" s="462">
        <v>95.11</v>
      </c>
    </row>
    <row r="2946" spans="1:5" x14ac:dyDescent="0.3">
      <c r="A2946" s="461">
        <v>102697</v>
      </c>
      <c r="B2946" s="459" t="s">
        <v>3685</v>
      </c>
      <c r="C2946" s="461" t="s">
        <v>80</v>
      </c>
      <c r="D2946" s="464">
        <v>111.6</v>
      </c>
      <c r="E2946" s="462">
        <v>112.37</v>
      </c>
    </row>
    <row r="2947" spans="1:5" x14ac:dyDescent="0.3">
      <c r="A2947" s="461">
        <v>102696</v>
      </c>
      <c r="B2947" s="459" t="s">
        <v>3686</v>
      </c>
      <c r="C2947" s="461" t="s">
        <v>80</v>
      </c>
      <c r="D2947" s="464">
        <v>135.62</v>
      </c>
      <c r="E2947" s="462">
        <v>136.43</v>
      </c>
    </row>
    <row r="2948" spans="1:5" x14ac:dyDescent="0.3">
      <c r="A2948" s="461">
        <v>102703</v>
      </c>
      <c r="B2948" s="459" t="s">
        <v>3687</v>
      </c>
      <c r="C2948" s="461" t="s">
        <v>80</v>
      </c>
      <c r="D2948" s="464">
        <v>152.85</v>
      </c>
      <c r="E2948" s="462">
        <v>153.69999999999999</v>
      </c>
    </row>
    <row r="2949" spans="1:5" x14ac:dyDescent="0.3">
      <c r="A2949" s="461">
        <v>102678</v>
      </c>
      <c r="B2949" s="459" t="s">
        <v>3688</v>
      </c>
      <c r="C2949" s="461" t="s">
        <v>80</v>
      </c>
      <c r="D2949" s="464">
        <v>141.1</v>
      </c>
      <c r="E2949" s="462">
        <v>141.84</v>
      </c>
    </row>
    <row r="2950" spans="1:5" x14ac:dyDescent="0.3">
      <c r="A2950" s="461">
        <v>102679</v>
      </c>
      <c r="B2950" s="459" t="s">
        <v>3689</v>
      </c>
      <c r="C2950" s="461" t="s">
        <v>80</v>
      </c>
      <c r="D2950" s="464">
        <v>155.11000000000001</v>
      </c>
      <c r="E2950" s="462">
        <v>155.77000000000001</v>
      </c>
    </row>
    <row r="2951" spans="1:5" x14ac:dyDescent="0.3">
      <c r="A2951" s="461">
        <v>102673</v>
      </c>
      <c r="B2951" s="459" t="s">
        <v>3690</v>
      </c>
      <c r="C2951" s="461" t="s">
        <v>80</v>
      </c>
      <c r="D2951" s="464">
        <v>195.98</v>
      </c>
      <c r="E2951" s="462">
        <v>197.79</v>
      </c>
    </row>
    <row r="2952" spans="1:5" x14ac:dyDescent="0.3">
      <c r="A2952" s="461">
        <v>102677</v>
      </c>
      <c r="B2952" s="459" t="s">
        <v>3691</v>
      </c>
      <c r="C2952" s="461" t="s">
        <v>80</v>
      </c>
      <c r="D2952" s="464">
        <v>189.94</v>
      </c>
      <c r="E2952" s="462">
        <v>191</v>
      </c>
    </row>
    <row r="2953" spans="1:5" x14ac:dyDescent="0.3">
      <c r="A2953" s="461">
        <v>102683</v>
      </c>
      <c r="B2953" s="459" t="s">
        <v>3692</v>
      </c>
      <c r="C2953" s="461" t="s">
        <v>80</v>
      </c>
      <c r="D2953" s="464">
        <v>201.47</v>
      </c>
      <c r="E2953" s="462">
        <v>202.75</v>
      </c>
    </row>
    <row r="2954" spans="1:5" x14ac:dyDescent="0.3">
      <c r="A2954" s="461">
        <v>102687</v>
      </c>
      <c r="B2954" s="459" t="s">
        <v>3693</v>
      </c>
      <c r="C2954" s="461" t="s">
        <v>80</v>
      </c>
      <c r="D2954" s="464">
        <v>210.07</v>
      </c>
      <c r="E2954" s="462">
        <v>211.16</v>
      </c>
    </row>
    <row r="2955" spans="1:5" x14ac:dyDescent="0.3">
      <c r="A2955" s="461">
        <v>102670</v>
      </c>
      <c r="B2955" s="459" t="s">
        <v>3694</v>
      </c>
      <c r="C2955" s="461" t="s">
        <v>80</v>
      </c>
      <c r="D2955" s="464">
        <v>132.97999999999999</v>
      </c>
      <c r="E2955" s="462">
        <v>133.72999999999999</v>
      </c>
    </row>
    <row r="2956" spans="1:5" x14ac:dyDescent="0.3">
      <c r="A2956" s="461">
        <v>102674</v>
      </c>
      <c r="B2956" s="459" t="s">
        <v>3695</v>
      </c>
      <c r="C2956" s="461" t="s">
        <v>80</v>
      </c>
      <c r="D2956" s="464">
        <v>147.69999999999999</v>
      </c>
      <c r="E2956" s="462">
        <v>148.37</v>
      </c>
    </row>
    <row r="2957" spans="1:5" x14ac:dyDescent="0.3">
      <c r="A2957" s="461">
        <v>102680</v>
      </c>
      <c r="B2957" s="459" t="s">
        <v>3696</v>
      </c>
      <c r="C2957" s="461" t="s">
        <v>80</v>
      </c>
      <c r="D2957" s="464">
        <v>152.97</v>
      </c>
      <c r="E2957" s="462">
        <v>153.79</v>
      </c>
    </row>
    <row r="2958" spans="1:5" x14ac:dyDescent="0.3">
      <c r="A2958" s="461">
        <v>102684</v>
      </c>
      <c r="B2958" s="459" t="s">
        <v>3697</v>
      </c>
      <c r="C2958" s="461" t="s">
        <v>80</v>
      </c>
      <c r="D2958" s="464">
        <v>166.99</v>
      </c>
      <c r="E2958" s="462">
        <v>167.71</v>
      </c>
    </row>
    <row r="2959" spans="1:5" x14ac:dyDescent="0.3">
      <c r="A2959" s="461">
        <v>102672</v>
      </c>
      <c r="B2959" s="459" t="s">
        <v>3698</v>
      </c>
      <c r="C2959" s="461" t="s">
        <v>80</v>
      </c>
      <c r="D2959" s="464">
        <v>190.43</v>
      </c>
      <c r="E2959" s="462">
        <v>191.81</v>
      </c>
    </row>
    <row r="2960" spans="1:5" x14ac:dyDescent="0.3">
      <c r="A2960" s="461">
        <v>102676</v>
      </c>
      <c r="B2960" s="459" t="s">
        <v>3699</v>
      </c>
      <c r="C2960" s="461" t="s">
        <v>80</v>
      </c>
      <c r="D2960" s="464">
        <v>194.7</v>
      </c>
      <c r="E2960" s="462">
        <v>195.62</v>
      </c>
    </row>
    <row r="2961" spans="1:5" x14ac:dyDescent="0.3">
      <c r="A2961" s="461">
        <v>102681</v>
      </c>
      <c r="B2961" s="459" t="s">
        <v>3700</v>
      </c>
      <c r="C2961" s="461" t="s">
        <v>80</v>
      </c>
      <c r="D2961" s="464">
        <v>199.96</v>
      </c>
      <c r="E2961" s="462">
        <v>201.04</v>
      </c>
    </row>
    <row r="2962" spans="1:5" x14ac:dyDescent="0.3">
      <c r="A2962" s="461">
        <v>102685</v>
      </c>
      <c r="B2962" s="459" t="s">
        <v>3701</v>
      </c>
      <c r="C2962" s="461" t="s">
        <v>80</v>
      </c>
      <c r="D2962" s="464">
        <v>214</v>
      </c>
      <c r="E2962" s="462">
        <v>214.96</v>
      </c>
    </row>
    <row r="2963" spans="1:5" x14ac:dyDescent="0.3">
      <c r="A2963" s="461">
        <v>102664</v>
      </c>
      <c r="B2963" s="459" t="s">
        <v>3702</v>
      </c>
      <c r="C2963" s="461" t="s">
        <v>80</v>
      </c>
      <c r="D2963" s="464">
        <v>48.8</v>
      </c>
      <c r="E2963" s="462">
        <v>49.19</v>
      </c>
    </row>
    <row r="2964" spans="1:5" x14ac:dyDescent="0.3">
      <c r="A2964" s="461">
        <v>102665</v>
      </c>
      <c r="B2964" s="459" t="s">
        <v>3703</v>
      </c>
      <c r="C2964" s="461" t="s">
        <v>80</v>
      </c>
      <c r="D2964" s="464">
        <v>26.21</v>
      </c>
      <c r="E2964" s="462">
        <v>26.56</v>
      </c>
    </row>
    <row r="2965" spans="1:5" x14ac:dyDescent="0.3">
      <c r="A2965" s="461">
        <v>102663</v>
      </c>
      <c r="B2965" s="459" t="s">
        <v>3704</v>
      </c>
      <c r="C2965" s="461" t="s">
        <v>80</v>
      </c>
      <c r="D2965" s="464">
        <v>78.63</v>
      </c>
      <c r="E2965" s="462">
        <v>79.22</v>
      </c>
    </row>
    <row r="2966" spans="1:5" x14ac:dyDescent="0.3">
      <c r="A2966" s="461">
        <v>102669</v>
      </c>
      <c r="B2966" s="459" t="s">
        <v>3705</v>
      </c>
      <c r="C2966" s="461" t="s">
        <v>80</v>
      </c>
      <c r="D2966" s="464">
        <v>96.72</v>
      </c>
      <c r="E2966" s="462">
        <v>97.34</v>
      </c>
    </row>
    <row r="2967" spans="1:5" x14ac:dyDescent="0.3">
      <c r="A2967" s="461">
        <v>102661</v>
      </c>
      <c r="B2967" s="459" t="s">
        <v>3706</v>
      </c>
      <c r="C2967" s="461" t="s">
        <v>80</v>
      </c>
      <c r="D2967" s="464">
        <v>42.23</v>
      </c>
      <c r="E2967" s="462">
        <v>42.62</v>
      </c>
    </row>
    <row r="2968" spans="1:5" x14ac:dyDescent="0.3">
      <c r="A2968" s="461">
        <v>102666</v>
      </c>
      <c r="B2968" s="459" t="s">
        <v>3707</v>
      </c>
      <c r="C2968" s="461" t="s">
        <v>80</v>
      </c>
      <c r="D2968" s="464">
        <v>59.49</v>
      </c>
      <c r="E2968" s="462">
        <v>59.91</v>
      </c>
    </row>
    <row r="2969" spans="1:5" x14ac:dyDescent="0.3">
      <c r="A2969" s="461">
        <v>102662</v>
      </c>
      <c r="B2969" s="459" t="s">
        <v>3708</v>
      </c>
      <c r="C2969" s="461" t="s">
        <v>80</v>
      </c>
      <c r="D2969" s="464">
        <v>85.86</v>
      </c>
      <c r="E2969" s="462">
        <v>86.41</v>
      </c>
    </row>
    <row r="2970" spans="1:5" x14ac:dyDescent="0.3">
      <c r="A2970" s="461">
        <v>102668</v>
      </c>
      <c r="B2970" s="459" t="s">
        <v>3709</v>
      </c>
      <c r="C2970" s="461" t="s">
        <v>80</v>
      </c>
      <c r="D2970" s="464">
        <v>103.12</v>
      </c>
      <c r="E2970" s="462">
        <v>103.7</v>
      </c>
    </row>
    <row r="2971" spans="1:5" x14ac:dyDescent="0.3">
      <c r="A2971" s="461">
        <v>102718</v>
      </c>
      <c r="B2971" s="459" t="s">
        <v>3710</v>
      </c>
      <c r="C2971" s="461" t="s">
        <v>74</v>
      </c>
      <c r="D2971" s="464">
        <v>190.96</v>
      </c>
      <c r="E2971" s="462">
        <v>193</v>
      </c>
    </row>
    <row r="2972" spans="1:5" x14ac:dyDescent="0.3">
      <c r="A2972" s="461">
        <v>102716</v>
      </c>
      <c r="B2972" s="459" t="s">
        <v>3711</v>
      </c>
      <c r="C2972" s="461" t="s">
        <v>74</v>
      </c>
      <c r="D2972" s="464">
        <v>179.29</v>
      </c>
      <c r="E2972" s="462">
        <v>180.05</v>
      </c>
    </row>
    <row r="2973" spans="1:5" x14ac:dyDescent="0.3">
      <c r="A2973" s="461">
        <v>102719</v>
      </c>
      <c r="B2973" s="459" t="s">
        <v>3712</v>
      </c>
      <c r="C2973" s="461" t="s">
        <v>74</v>
      </c>
      <c r="D2973" s="464">
        <v>155.88</v>
      </c>
      <c r="E2973" s="462">
        <v>157.91999999999999</v>
      </c>
    </row>
    <row r="2974" spans="1:5" x14ac:dyDescent="0.3">
      <c r="A2974" s="461">
        <v>102717</v>
      </c>
      <c r="B2974" s="459" t="s">
        <v>3713</v>
      </c>
      <c r="C2974" s="461" t="s">
        <v>74</v>
      </c>
      <c r="D2974" s="464">
        <v>144.21</v>
      </c>
      <c r="E2974" s="462">
        <v>144.97</v>
      </c>
    </row>
    <row r="2975" spans="1:5" x14ac:dyDescent="0.3">
      <c r="A2975" s="461">
        <v>102720</v>
      </c>
      <c r="B2975" s="459" t="s">
        <v>3714</v>
      </c>
      <c r="C2975" s="461" t="s">
        <v>81</v>
      </c>
      <c r="D2975" s="464">
        <v>0</v>
      </c>
      <c r="E2975" s="462">
        <v>0</v>
      </c>
    </row>
    <row r="2976" spans="1:5" x14ac:dyDescent="0.3">
      <c r="A2976" s="461">
        <v>102713</v>
      </c>
      <c r="B2976" s="459" t="s">
        <v>3715</v>
      </c>
      <c r="C2976" s="461" t="s">
        <v>81</v>
      </c>
      <c r="D2976" s="464">
        <v>12.11</v>
      </c>
      <c r="E2976" s="462">
        <v>12.13</v>
      </c>
    </row>
    <row r="2977" spans="1:5" x14ac:dyDescent="0.3">
      <c r="A2977" s="461">
        <v>102715</v>
      </c>
      <c r="B2977" s="459" t="s">
        <v>3716</v>
      </c>
      <c r="C2977" s="461" t="s">
        <v>81</v>
      </c>
      <c r="D2977" s="464">
        <v>23.92</v>
      </c>
      <c r="E2977" s="462">
        <v>23.94</v>
      </c>
    </row>
    <row r="2978" spans="1:5" x14ac:dyDescent="0.3">
      <c r="A2978" s="461">
        <v>103653</v>
      </c>
      <c r="B2978" s="459" t="s">
        <v>3717</v>
      </c>
      <c r="C2978" s="461" t="s">
        <v>81</v>
      </c>
      <c r="D2978" s="464">
        <v>28.57</v>
      </c>
      <c r="E2978" s="462">
        <v>28.59</v>
      </c>
    </row>
    <row r="2979" spans="1:5" x14ac:dyDescent="0.3">
      <c r="A2979" s="461">
        <v>102712</v>
      </c>
      <c r="B2979" s="459" t="s">
        <v>3718</v>
      </c>
      <c r="C2979" s="461" t="s">
        <v>81</v>
      </c>
      <c r="D2979" s="464">
        <v>8.83</v>
      </c>
      <c r="E2979" s="462">
        <v>8.85</v>
      </c>
    </row>
    <row r="2980" spans="1:5" x14ac:dyDescent="0.3">
      <c r="A2980" s="461">
        <v>102711</v>
      </c>
      <c r="B2980" s="459" t="s">
        <v>3719</v>
      </c>
      <c r="C2980" s="461" t="s">
        <v>79</v>
      </c>
      <c r="D2980" s="464">
        <v>72.05</v>
      </c>
      <c r="E2980" s="462">
        <v>74.150000000000006</v>
      </c>
    </row>
    <row r="2981" spans="1:5" x14ac:dyDescent="0.3">
      <c r="A2981" s="461">
        <v>102710</v>
      </c>
      <c r="B2981" s="459" t="s">
        <v>3720</v>
      </c>
      <c r="C2981" s="461" t="s">
        <v>79</v>
      </c>
      <c r="D2981" s="464">
        <v>57.17</v>
      </c>
      <c r="E2981" s="462">
        <v>59.27</v>
      </c>
    </row>
    <row r="2982" spans="1:5" x14ac:dyDescent="0.3">
      <c r="A2982" s="461">
        <v>102709</v>
      </c>
      <c r="B2982" s="459" t="s">
        <v>3721</v>
      </c>
      <c r="C2982" s="461" t="s">
        <v>79</v>
      </c>
      <c r="D2982" s="464">
        <v>0</v>
      </c>
      <c r="E2982" s="462">
        <v>0</v>
      </c>
    </row>
    <row r="2983" spans="1:5" x14ac:dyDescent="0.3">
      <c r="A2983" s="461">
        <v>102708</v>
      </c>
      <c r="B2983" s="459" t="s">
        <v>3722</v>
      </c>
      <c r="C2983" s="461" t="s">
        <v>79</v>
      </c>
      <c r="D2983" s="464">
        <v>24.03</v>
      </c>
      <c r="E2983" s="462">
        <v>25.08</v>
      </c>
    </row>
    <row r="2984" spans="1:5" x14ac:dyDescent="0.3">
      <c r="A2984" s="461">
        <v>102707</v>
      </c>
      <c r="B2984" s="459" t="s">
        <v>3723</v>
      </c>
      <c r="C2984" s="461" t="s">
        <v>80</v>
      </c>
      <c r="D2984" s="464">
        <v>52.8</v>
      </c>
      <c r="E2984" s="462">
        <v>53.1</v>
      </c>
    </row>
    <row r="2985" spans="1:5" x14ac:dyDescent="0.3">
      <c r="A2985" s="461">
        <v>102704</v>
      </c>
      <c r="B2985" s="459" t="s">
        <v>3724</v>
      </c>
      <c r="C2985" s="461" t="s">
        <v>80</v>
      </c>
      <c r="D2985" s="464">
        <v>11.52</v>
      </c>
      <c r="E2985" s="462">
        <v>11.54</v>
      </c>
    </row>
    <row r="2986" spans="1:5" x14ac:dyDescent="0.3">
      <c r="A2986" s="461">
        <v>102705</v>
      </c>
      <c r="B2986" s="459" t="s">
        <v>3725</v>
      </c>
      <c r="C2986" s="461" t="s">
        <v>80</v>
      </c>
      <c r="D2986" s="464">
        <v>51.52</v>
      </c>
      <c r="E2986" s="462">
        <v>51.54</v>
      </c>
    </row>
    <row r="2987" spans="1:5" x14ac:dyDescent="0.3">
      <c r="A2987" s="461">
        <v>98333</v>
      </c>
      <c r="B2987" s="459" t="s">
        <v>3726</v>
      </c>
      <c r="C2987" s="461" t="s">
        <v>81</v>
      </c>
      <c r="D2987" s="464">
        <v>0</v>
      </c>
      <c r="E2987" s="462">
        <v>0</v>
      </c>
    </row>
    <row r="2988" spans="1:5" x14ac:dyDescent="0.3">
      <c r="A2988" s="461">
        <v>98332</v>
      </c>
      <c r="B2988" s="459" t="s">
        <v>3727</v>
      </c>
      <c r="C2988" s="461" t="s">
        <v>81</v>
      </c>
      <c r="D2988" s="464">
        <v>0</v>
      </c>
      <c r="E2988" s="462">
        <v>0</v>
      </c>
    </row>
    <row r="2989" spans="1:5" x14ac:dyDescent="0.3">
      <c r="A2989" s="461">
        <v>98331</v>
      </c>
      <c r="B2989" s="459" t="s">
        <v>3728</v>
      </c>
      <c r="C2989" s="461" t="s">
        <v>81</v>
      </c>
      <c r="D2989" s="464">
        <v>0</v>
      </c>
      <c r="E2989" s="462">
        <v>0</v>
      </c>
    </row>
    <row r="2990" spans="1:5" x14ac:dyDescent="0.3">
      <c r="A2990" s="461">
        <v>98327</v>
      </c>
      <c r="B2990" s="459" t="s">
        <v>3729</v>
      </c>
      <c r="C2990" s="461" t="s">
        <v>81</v>
      </c>
      <c r="D2990" s="464">
        <v>0</v>
      </c>
      <c r="E2990" s="462">
        <v>0</v>
      </c>
    </row>
    <row r="2991" spans="1:5" x14ac:dyDescent="0.3">
      <c r="A2991" s="461">
        <v>98326</v>
      </c>
      <c r="B2991" s="459" t="s">
        <v>3730</v>
      </c>
      <c r="C2991" s="461" t="s">
        <v>81</v>
      </c>
      <c r="D2991" s="464">
        <v>0</v>
      </c>
      <c r="E2991" s="462">
        <v>0</v>
      </c>
    </row>
    <row r="2992" spans="1:5" x14ac:dyDescent="0.3">
      <c r="A2992" s="461">
        <v>98325</v>
      </c>
      <c r="B2992" s="459" t="s">
        <v>3731</v>
      </c>
      <c r="C2992" s="461" t="s">
        <v>81</v>
      </c>
      <c r="D2992" s="464">
        <v>0</v>
      </c>
      <c r="E2992" s="462">
        <v>0</v>
      </c>
    </row>
    <row r="2993" spans="1:5" x14ac:dyDescent="0.3">
      <c r="A2993" s="461">
        <v>98370</v>
      </c>
      <c r="B2993" s="459" t="s">
        <v>3732</v>
      </c>
      <c r="C2993" s="461" t="s">
        <v>81</v>
      </c>
      <c r="D2993" s="464">
        <v>0</v>
      </c>
      <c r="E2993" s="462">
        <v>0</v>
      </c>
    </row>
    <row r="2994" spans="1:5" x14ac:dyDescent="0.3">
      <c r="A2994" s="461">
        <v>98389</v>
      </c>
      <c r="B2994" s="459" t="s">
        <v>3733</v>
      </c>
      <c r="C2994" s="461" t="s">
        <v>79</v>
      </c>
      <c r="D2994" s="464">
        <v>0</v>
      </c>
      <c r="E2994" s="462">
        <v>0</v>
      </c>
    </row>
    <row r="2995" spans="1:5" x14ac:dyDescent="0.3">
      <c r="A2995" s="461">
        <v>98390</v>
      </c>
      <c r="B2995" s="459" t="s">
        <v>3734</v>
      </c>
      <c r="C2995" s="461" t="s">
        <v>79</v>
      </c>
      <c r="D2995" s="464">
        <v>0</v>
      </c>
      <c r="E2995" s="462">
        <v>0</v>
      </c>
    </row>
    <row r="2996" spans="1:5" x14ac:dyDescent="0.3">
      <c r="A2996" s="461">
        <v>98391</v>
      </c>
      <c r="B2996" s="459" t="s">
        <v>3735</v>
      </c>
      <c r="C2996" s="461" t="s">
        <v>79</v>
      </c>
      <c r="D2996" s="464">
        <v>0</v>
      </c>
      <c r="E2996" s="462">
        <v>0</v>
      </c>
    </row>
    <row r="2997" spans="1:5" x14ac:dyDescent="0.3">
      <c r="A2997" s="461">
        <v>98392</v>
      </c>
      <c r="B2997" s="459" t="s">
        <v>3736</v>
      </c>
      <c r="C2997" s="461" t="s">
        <v>79</v>
      </c>
      <c r="D2997" s="464">
        <v>0</v>
      </c>
      <c r="E2997" s="462">
        <v>0</v>
      </c>
    </row>
    <row r="2998" spans="1:5" x14ac:dyDescent="0.3">
      <c r="A2998" s="461">
        <v>98393</v>
      </c>
      <c r="B2998" s="459" t="s">
        <v>3737</v>
      </c>
      <c r="C2998" s="461" t="s">
        <v>79</v>
      </c>
      <c r="D2998" s="464">
        <v>0</v>
      </c>
      <c r="E2998" s="462">
        <v>0</v>
      </c>
    </row>
    <row r="2999" spans="1:5" x14ac:dyDescent="0.3">
      <c r="A2999" s="461">
        <v>98394</v>
      </c>
      <c r="B2999" s="459" t="s">
        <v>3738</v>
      </c>
      <c r="C2999" s="461" t="s">
        <v>79</v>
      </c>
      <c r="D2999" s="464">
        <v>0</v>
      </c>
      <c r="E2999" s="462">
        <v>0</v>
      </c>
    </row>
    <row r="3000" spans="1:5" x14ac:dyDescent="0.3">
      <c r="A3000" s="461">
        <v>98395</v>
      </c>
      <c r="B3000" s="459" t="s">
        <v>3739</v>
      </c>
      <c r="C3000" s="461" t="s">
        <v>79</v>
      </c>
      <c r="D3000" s="464">
        <v>0</v>
      </c>
      <c r="E3000" s="462">
        <v>0</v>
      </c>
    </row>
    <row r="3001" spans="1:5" x14ac:dyDescent="0.3">
      <c r="A3001" s="461">
        <v>98396</v>
      </c>
      <c r="B3001" s="459" t="s">
        <v>3740</v>
      </c>
      <c r="C3001" s="461" t="s">
        <v>79</v>
      </c>
      <c r="D3001" s="464">
        <v>0</v>
      </c>
      <c r="E3001" s="462">
        <v>0</v>
      </c>
    </row>
    <row r="3002" spans="1:5" x14ac:dyDescent="0.3">
      <c r="A3002" s="461">
        <v>98369</v>
      </c>
      <c r="B3002" s="459" t="s">
        <v>3741</v>
      </c>
      <c r="C3002" s="461" t="s">
        <v>81</v>
      </c>
      <c r="D3002" s="464">
        <v>0</v>
      </c>
      <c r="E3002" s="462">
        <v>0</v>
      </c>
    </row>
    <row r="3003" spans="1:5" x14ac:dyDescent="0.3">
      <c r="A3003" s="461">
        <v>98360</v>
      </c>
      <c r="B3003" s="459" t="s">
        <v>3742</v>
      </c>
      <c r="C3003" s="461" t="s">
        <v>81</v>
      </c>
      <c r="D3003" s="464">
        <v>0</v>
      </c>
      <c r="E3003" s="462">
        <v>0</v>
      </c>
    </row>
    <row r="3004" spans="1:5" x14ac:dyDescent="0.3">
      <c r="A3004" s="461">
        <v>98368</v>
      </c>
      <c r="B3004" s="459" t="s">
        <v>3743</v>
      </c>
      <c r="C3004" s="461" t="s">
        <v>81</v>
      </c>
      <c r="D3004" s="464">
        <v>0</v>
      </c>
      <c r="E3004" s="462">
        <v>0</v>
      </c>
    </row>
    <row r="3005" spans="1:5" x14ac:dyDescent="0.3">
      <c r="A3005" s="461">
        <v>98359</v>
      </c>
      <c r="B3005" s="459" t="s">
        <v>3744</v>
      </c>
      <c r="C3005" s="461" t="s">
        <v>81</v>
      </c>
      <c r="D3005" s="464">
        <v>0</v>
      </c>
      <c r="E3005" s="462">
        <v>0</v>
      </c>
    </row>
    <row r="3006" spans="1:5" x14ac:dyDescent="0.3">
      <c r="A3006" s="461">
        <v>98367</v>
      </c>
      <c r="B3006" s="459" t="s">
        <v>3745</v>
      </c>
      <c r="C3006" s="461" t="s">
        <v>81</v>
      </c>
      <c r="D3006" s="464">
        <v>0</v>
      </c>
      <c r="E3006" s="462">
        <v>0</v>
      </c>
    </row>
    <row r="3007" spans="1:5" x14ac:dyDescent="0.3">
      <c r="A3007" s="461">
        <v>98358</v>
      </c>
      <c r="B3007" s="459" t="s">
        <v>3746</v>
      </c>
      <c r="C3007" s="461" t="s">
        <v>81</v>
      </c>
      <c r="D3007" s="464">
        <v>0</v>
      </c>
      <c r="E3007" s="462">
        <v>0</v>
      </c>
    </row>
    <row r="3008" spans="1:5" x14ac:dyDescent="0.3">
      <c r="A3008" s="461">
        <v>98352</v>
      </c>
      <c r="B3008" s="459" t="s">
        <v>3747</v>
      </c>
      <c r="C3008" s="461" t="s">
        <v>81</v>
      </c>
      <c r="D3008" s="464">
        <v>0</v>
      </c>
      <c r="E3008" s="462">
        <v>0</v>
      </c>
    </row>
    <row r="3009" spans="1:5" x14ac:dyDescent="0.3">
      <c r="A3009" s="461">
        <v>98343</v>
      </c>
      <c r="B3009" s="459" t="s">
        <v>3748</v>
      </c>
      <c r="C3009" s="461" t="s">
        <v>81</v>
      </c>
      <c r="D3009" s="464">
        <v>0</v>
      </c>
      <c r="E3009" s="462">
        <v>0</v>
      </c>
    </row>
    <row r="3010" spans="1:5" x14ac:dyDescent="0.3">
      <c r="A3010" s="461">
        <v>98351</v>
      </c>
      <c r="B3010" s="459" t="s">
        <v>3749</v>
      </c>
      <c r="C3010" s="461" t="s">
        <v>81</v>
      </c>
      <c r="D3010" s="464">
        <v>0</v>
      </c>
      <c r="E3010" s="462">
        <v>0</v>
      </c>
    </row>
    <row r="3011" spans="1:5" x14ac:dyDescent="0.3">
      <c r="A3011" s="461">
        <v>98342</v>
      </c>
      <c r="B3011" s="459" t="s">
        <v>3750</v>
      </c>
      <c r="C3011" s="461" t="s">
        <v>81</v>
      </c>
      <c r="D3011" s="464">
        <v>0</v>
      </c>
      <c r="E3011" s="462">
        <v>0</v>
      </c>
    </row>
    <row r="3012" spans="1:5" x14ac:dyDescent="0.3">
      <c r="A3012" s="461">
        <v>98350</v>
      </c>
      <c r="B3012" s="459" t="s">
        <v>3751</v>
      </c>
      <c r="C3012" s="461" t="s">
        <v>81</v>
      </c>
      <c r="D3012" s="464">
        <v>0</v>
      </c>
      <c r="E3012" s="462">
        <v>0</v>
      </c>
    </row>
    <row r="3013" spans="1:5" x14ac:dyDescent="0.3">
      <c r="A3013" s="461">
        <v>98341</v>
      </c>
      <c r="B3013" s="459" t="s">
        <v>3752</v>
      </c>
      <c r="C3013" s="461" t="s">
        <v>81</v>
      </c>
      <c r="D3013" s="464">
        <v>0</v>
      </c>
      <c r="E3013" s="462">
        <v>0</v>
      </c>
    </row>
    <row r="3014" spans="1:5" x14ac:dyDescent="0.3">
      <c r="A3014" s="461">
        <v>98381</v>
      </c>
      <c r="B3014" s="459" t="s">
        <v>3753</v>
      </c>
      <c r="C3014" s="461" t="s">
        <v>80</v>
      </c>
      <c r="D3014" s="464">
        <v>0</v>
      </c>
      <c r="E3014" s="462">
        <v>0</v>
      </c>
    </row>
    <row r="3015" spans="1:5" x14ac:dyDescent="0.3">
      <c r="A3015" s="461">
        <v>98382</v>
      </c>
      <c r="B3015" s="459" t="s">
        <v>3754</v>
      </c>
      <c r="C3015" s="461" t="s">
        <v>80</v>
      </c>
      <c r="D3015" s="464">
        <v>0</v>
      </c>
      <c r="E3015" s="462">
        <v>0</v>
      </c>
    </row>
    <row r="3016" spans="1:5" x14ac:dyDescent="0.3">
      <c r="A3016" s="461">
        <v>98383</v>
      </c>
      <c r="B3016" s="459" t="s">
        <v>3755</v>
      </c>
      <c r="C3016" s="461" t="s">
        <v>80</v>
      </c>
      <c r="D3016" s="464">
        <v>0</v>
      </c>
      <c r="E3016" s="462">
        <v>0</v>
      </c>
    </row>
    <row r="3017" spans="1:5" x14ac:dyDescent="0.3">
      <c r="A3017" s="461">
        <v>98384</v>
      </c>
      <c r="B3017" s="459" t="s">
        <v>3756</v>
      </c>
      <c r="C3017" s="461" t="s">
        <v>80</v>
      </c>
      <c r="D3017" s="464">
        <v>0</v>
      </c>
      <c r="E3017" s="462">
        <v>0</v>
      </c>
    </row>
    <row r="3018" spans="1:5" x14ac:dyDescent="0.3">
      <c r="A3018" s="461">
        <v>98385</v>
      </c>
      <c r="B3018" s="459" t="s">
        <v>3757</v>
      </c>
      <c r="C3018" s="461" t="s">
        <v>80</v>
      </c>
      <c r="D3018" s="464">
        <v>0</v>
      </c>
      <c r="E3018" s="462">
        <v>0</v>
      </c>
    </row>
    <row r="3019" spans="1:5" x14ac:dyDescent="0.3">
      <c r="A3019" s="461">
        <v>98386</v>
      </c>
      <c r="B3019" s="459" t="s">
        <v>3758</v>
      </c>
      <c r="C3019" s="461" t="s">
        <v>80</v>
      </c>
      <c r="D3019" s="464">
        <v>0</v>
      </c>
      <c r="E3019" s="462">
        <v>0</v>
      </c>
    </row>
    <row r="3020" spans="1:5" x14ac:dyDescent="0.3">
      <c r="A3020" s="461">
        <v>98387</v>
      </c>
      <c r="B3020" s="459" t="s">
        <v>3759</v>
      </c>
      <c r="C3020" s="461" t="s">
        <v>80</v>
      </c>
      <c r="D3020" s="464">
        <v>0</v>
      </c>
      <c r="E3020" s="462">
        <v>0</v>
      </c>
    </row>
    <row r="3021" spans="1:5" x14ac:dyDescent="0.3">
      <c r="A3021" s="461">
        <v>98388</v>
      </c>
      <c r="B3021" s="459" t="s">
        <v>3760</v>
      </c>
      <c r="C3021" s="461" t="s">
        <v>80</v>
      </c>
      <c r="D3021" s="464">
        <v>0</v>
      </c>
      <c r="E3021" s="462">
        <v>0</v>
      </c>
    </row>
    <row r="3022" spans="1:5" x14ac:dyDescent="0.3">
      <c r="A3022" s="461">
        <v>98346</v>
      </c>
      <c r="B3022" s="459" t="s">
        <v>3761</v>
      </c>
      <c r="C3022" s="461" t="s">
        <v>81</v>
      </c>
      <c r="D3022" s="464">
        <v>0</v>
      </c>
      <c r="E3022" s="462">
        <v>0</v>
      </c>
    </row>
    <row r="3023" spans="1:5" x14ac:dyDescent="0.3">
      <c r="A3023" s="461">
        <v>98363</v>
      </c>
      <c r="B3023" s="459" t="s">
        <v>3762</v>
      </c>
      <c r="C3023" s="461" t="s">
        <v>81</v>
      </c>
      <c r="D3023" s="464">
        <v>0</v>
      </c>
      <c r="E3023" s="462">
        <v>0</v>
      </c>
    </row>
    <row r="3024" spans="1:5" x14ac:dyDescent="0.3">
      <c r="A3024" s="461">
        <v>98354</v>
      </c>
      <c r="B3024" s="459" t="s">
        <v>3763</v>
      </c>
      <c r="C3024" s="461" t="s">
        <v>81</v>
      </c>
      <c r="D3024" s="464">
        <v>0</v>
      </c>
      <c r="E3024" s="462">
        <v>0</v>
      </c>
    </row>
    <row r="3025" spans="1:5" x14ac:dyDescent="0.3">
      <c r="A3025" s="461">
        <v>98337</v>
      </c>
      <c r="B3025" s="459" t="s">
        <v>3764</v>
      </c>
      <c r="C3025" s="461" t="s">
        <v>81</v>
      </c>
      <c r="D3025" s="464">
        <v>0</v>
      </c>
      <c r="E3025" s="462">
        <v>0</v>
      </c>
    </row>
    <row r="3026" spans="1:5" x14ac:dyDescent="0.3">
      <c r="A3026" s="461">
        <v>98345</v>
      </c>
      <c r="B3026" s="459" t="s">
        <v>3765</v>
      </c>
      <c r="C3026" s="461" t="s">
        <v>81</v>
      </c>
      <c r="D3026" s="464">
        <v>0</v>
      </c>
      <c r="E3026" s="462">
        <v>0</v>
      </c>
    </row>
    <row r="3027" spans="1:5" x14ac:dyDescent="0.3">
      <c r="A3027" s="461">
        <v>98362</v>
      </c>
      <c r="B3027" s="459" t="s">
        <v>3766</v>
      </c>
      <c r="C3027" s="461" t="s">
        <v>81</v>
      </c>
      <c r="D3027" s="464">
        <v>0</v>
      </c>
      <c r="E3027" s="462">
        <v>0</v>
      </c>
    </row>
    <row r="3028" spans="1:5" x14ac:dyDescent="0.3">
      <c r="A3028" s="461">
        <v>98403</v>
      </c>
      <c r="B3028" s="459" t="s">
        <v>3767</v>
      </c>
      <c r="C3028" s="461" t="s">
        <v>81</v>
      </c>
      <c r="D3028" s="464">
        <v>0</v>
      </c>
      <c r="E3028" s="462">
        <v>0</v>
      </c>
    </row>
    <row r="3029" spans="1:5" x14ac:dyDescent="0.3">
      <c r="A3029" s="461">
        <v>98335</v>
      </c>
      <c r="B3029" s="459" t="s">
        <v>3768</v>
      </c>
      <c r="C3029" s="461" t="s">
        <v>81</v>
      </c>
      <c r="D3029" s="464">
        <v>0</v>
      </c>
      <c r="E3029" s="462">
        <v>0</v>
      </c>
    </row>
    <row r="3030" spans="1:5" x14ac:dyDescent="0.3">
      <c r="A3030" s="461">
        <v>98344</v>
      </c>
      <c r="B3030" s="459" t="s">
        <v>3769</v>
      </c>
      <c r="C3030" s="461" t="s">
        <v>81</v>
      </c>
      <c r="D3030" s="464">
        <v>0</v>
      </c>
      <c r="E3030" s="462">
        <v>0</v>
      </c>
    </row>
    <row r="3031" spans="1:5" x14ac:dyDescent="0.3">
      <c r="A3031" s="461">
        <v>98361</v>
      </c>
      <c r="B3031" s="459" t="s">
        <v>3770</v>
      </c>
      <c r="C3031" s="461" t="s">
        <v>81</v>
      </c>
      <c r="D3031" s="464">
        <v>0</v>
      </c>
      <c r="E3031" s="462">
        <v>0</v>
      </c>
    </row>
    <row r="3032" spans="1:5" x14ac:dyDescent="0.3">
      <c r="A3032" s="461">
        <v>98353</v>
      </c>
      <c r="B3032" s="459" t="s">
        <v>3771</v>
      </c>
      <c r="C3032" s="461" t="s">
        <v>81</v>
      </c>
      <c r="D3032" s="464">
        <v>0</v>
      </c>
      <c r="E3032" s="462">
        <v>0</v>
      </c>
    </row>
    <row r="3033" spans="1:5" x14ac:dyDescent="0.3">
      <c r="A3033" s="461">
        <v>98334</v>
      </c>
      <c r="B3033" s="459" t="s">
        <v>3772</v>
      </c>
      <c r="C3033" s="461" t="s">
        <v>81</v>
      </c>
      <c r="D3033" s="464">
        <v>0</v>
      </c>
      <c r="E3033" s="462">
        <v>0</v>
      </c>
    </row>
    <row r="3034" spans="1:5" x14ac:dyDescent="0.3">
      <c r="A3034" s="461">
        <v>98371</v>
      </c>
      <c r="B3034" s="459" t="s">
        <v>3773</v>
      </c>
      <c r="C3034" s="461" t="s">
        <v>81</v>
      </c>
      <c r="D3034" s="464">
        <v>0</v>
      </c>
      <c r="E3034" s="462">
        <v>0</v>
      </c>
    </row>
    <row r="3035" spans="1:5" x14ac:dyDescent="0.3">
      <c r="A3035" s="461">
        <v>98397</v>
      </c>
      <c r="B3035" s="459" t="s">
        <v>3774</v>
      </c>
      <c r="C3035" s="461" t="s">
        <v>81</v>
      </c>
      <c r="D3035" s="464">
        <v>12.46</v>
      </c>
      <c r="E3035" s="462">
        <v>12.82</v>
      </c>
    </row>
    <row r="3036" spans="1:5" x14ac:dyDescent="0.3">
      <c r="A3036" s="461">
        <v>97280</v>
      </c>
      <c r="B3036" s="459" t="s">
        <v>3775</v>
      </c>
      <c r="C3036" s="461" t="s">
        <v>79</v>
      </c>
      <c r="D3036" s="464">
        <v>111.4</v>
      </c>
      <c r="E3036" s="462">
        <v>112.58</v>
      </c>
    </row>
    <row r="3037" spans="1:5" x14ac:dyDescent="0.3">
      <c r="A3037" s="461">
        <v>97275</v>
      </c>
      <c r="B3037" s="459" t="s">
        <v>3776</v>
      </c>
      <c r="C3037" s="461" t="s">
        <v>79</v>
      </c>
      <c r="D3037" s="464">
        <v>101.23</v>
      </c>
      <c r="E3037" s="462">
        <v>102.11</v>
      </c>
    </row>
    <row r="3038" spans="1:5" x14ac:dyDescent="0.3">
      <c r="A3038" s="461">
        <v>97279</v>
      </c>
      <c r="B3038" s="459" t="s">
        <v>3777</v>
      </c>
      <c r="C3038" s="461" t="s">
        <v>79</v>
      </c>
      <c r="D3038" s="464">
        <v>105.56</v>
      </c>
      <c r="E3038" s="462">
        <v>106.6</v>
      </c>
    </row>
    <row r="3039" spans="1:5" x14ac:dyDescent="0.3">
      <c r="A3039" s="461">
        <v>97285</v>
      </c>
      <c r="B3039" s="459" t="s">
        <v>3778</v>
      </c>
      <c r="C3039" s="461" t="s">
        <v>79</v>
      </c>
      <c r="D3039" s="464">
        <v>114.94</v>
      </c>
      <c r="E3039" s="462">
        <v>116.29</v>
      </c>
    </row>
    <row r="3040" spans="1:5" x14ac:dyDescent="0.3">
      <c r="A3040" s="461">
        <v>97286</v>
      </c>
      <c r="B3040" s="459" t="s">
        <v>3779</v>
      </c>
      <c r="C3040" s="461" t="s">
        <v>79</v>
      </c>
      <c r="D3040" s="464">
        <v>119.65</v>
      </c>
      <c r="E3040" s="462">
        <v>121.14</v>
      </c>
    </row>
    <row r="3041" spans="1:5" x14ac:dyDescent="0.3">
      <c r="A3041" s="461">
        <v>97291</v>
      </c>
      <c r="B3041" s="459" t="s">
        <v>3780</v>
      </c>
      <c r="C3041" s="461" t="s">
        <v>79</v>
      </c>
      <c r="D3041" s="464">
        <v>131.82</v>
      </c>
      <c r="E3041" s="462">
        <v>133.65</v>
      </c>
    </row>
    <row r="3042" spans="1:5" x14ac:dyDescent="0.3">
      <c r="A3042" s="461">
        <v>97292</v>
      </c>
      <c r="B3042" s="459" t="s">
        <v>3781</v>
      </c>
      <c r="C3042" s="461" t="s">
        <v>79</v>
      </c>
      <c r="D3042" s="464">
        <v>143.21</v>
      </c>
      <c r="E3042" s="462">
        <v>145.34</v>
      </c>
    </row>
    <row r="3043" spans="1:5" x14ac:dyDescent="0.3">
      <c r="A3043" s="461">
        <v>97297</v>
      </c>
      <c r="B3043" s="459" t="s">
        <v>3782</v>
      </c>
      <c r="C3043" s="461" t="s">
        <v>79</v>
      </c>
      <c r="D3043" s="464">
        <v>165.32</v>
      </c>
      <c r="E3043" s="462">
        <v>167.77</v>
      </c>
    </row>
    <row r="3044" spans="1:5" x14ac:dyDescent="0.3">
      <c r="A3044" s="461">
        <v>97298</v>
      </c>
      <c r="B3044" s="459" t="s">
        <v>3783</v>
      </c>
      <c r="C3044" s="461" t="s">
        <v>79</v>
      </c>
      <c r="D3044" s="464">
        <v>196.88</v>
      </c>
      <c r="E3044" s="462">
        <v>199.96</v>
      </c>
    </row>
    <row r="3045" spans="1:5" x14ac:dyDescent="0.3">
      <c r="A3045" s="461">
        <v>97303</v>
      </c>
      <c r="B3045" s="459" t="s">
        <v>3784</v>
      </c>
      <c r="C3045" s="461" t="s">
        <v>79</v>
      </c>
      <c r="D3045" s="464">
        <v>240.15</v>
      </c>
      <c r="E3045" s="462">
        <v>243.86</v>
      </c>
    </row>
    <row r="3046" spans="1:5" x14ac:dyDescent="0.3">
      <c r="A3046" s="461">
        <v>97304</v>
      </c>
      <c r="B3046" s="459" t="s">
        <v>3785</v>
      </c>
      <c r="C3046" s="461" t="s">
        <v>79</v>
      </c>
      <c r="D3046" s="464">
        <v>291.05</v>
      </c>
      <c r="E3046" s="462">
        <v>295.39999999999998</v>
      </c>
    </row>
    <row r="3047" spans="1:5" x14ac:dyDescent="0.3">
      <c r="A3047" s="461">
        <v>97309</v>
      </c>
      <c r="B3047" s="459" t="s">
        <v>3786</v>
      </c>
      <c r="C3047" s="461" t="s">
        <v>79</v>
      </c>
      <c r="D3047" s="464">
        <v>411.53</v>
      </c>
      <c r="E3047" s="462">
        <v>416.49</v>
      </c>
    </row>
    <row r="3048" spans="1:5" x14ac:dyDescent="0.3">
      <c r="A3048" s="461">
        <v>97310</v>
      </c>
      <c r="B3048" s="459" t="s">
        <v>3787</v>
      </c>
      <c r="C3048" s="461" t="s">
        <v>79</v>
      </c>
      <c r="D3048" s="464">
        <v>482.45</v>
      </c>
      <c r="E3048" s="462">
        <v>488.05</v>
      </c>
    </row>
    <row r="3049" spans="1:5" x14ac:dyDescent="0.3">
      <c r="A3049" s="461">
        <v>97282</v>
      </c>
      <c r="B3049" s="459" t="s">
        <v>3788</v>
      </c>
      <c r="C3049" s="461" t="s">
        <v>79</v>
      </c>
      <c r="D3049" s="464">
        <v>111.4</v>
      </c>
      <c r="E3049" s="462">
        <v>112.58</v>
      </c>
    </row>
    <row r="3050" spans="1:5" x14ac:dyDescent="0.3">
      <c r="A3050" s="461">
        <v>97276</v>
      </c>
      <c r="B3050" s="459" t="s">
        <v>3789</v>
      </c>
      <c r="C3050" s="461" t="s">
        <v>79</v>
      </c>
      <c r="D3050" s="464">
        <v>102.34</v>
      </c>
      <c r="E3050" s="462">
        <v>103.22</v>
      </c>
    </row>
    <row r="3051" spans="1:5" x14ac:dyDescent="0.3">
      <c r="A3051" s="461">
        <v>97281</v>
      </c>
      <c r="B3051" s="459" t="s">
        <v>3790</v>
      </c>
      <c r="C3051" s="461" t="s">
        <v>79</v>
      </c>
      <c r="D3051" s="464">
        <v>106.02</v>
      </c>
      <c r="E3051" s="462">
        <v>107.06</v>
      </c>
    </row>
    <row r="3052" spans="1:5" x14ac:dyDescent="0.3">
      <c r="A3052" s="461">
        <v>97287</v>
      </c>
      <c r="B3052" s="459" t="s">
        <v>3791</v>
      </c>
      <c r="C3052" s="461" t="s">
        <v>79</v>
      </c>
      <c r="D3052" s="464">
        <v>115.44</v>
      </c>
      <c r="E3052" s="462">
        <v>116.79</v>
      </c>
    </row>
    <row r="3053" spans="1:5" x14ac:dyDescent="0.3">
      <c r="A3053" s="461">
        <v>97288</v>
      </c>
      <c r="B3053" s="459" t="s">
        <v>3792</v>
      </c>
      <c r="C3053" s="461" t="s">
        <v>79</v>
      </c>
      <c r="D3053" s="464">
        <v>123.07</v>
      </c>
      <c r="E3053" s="462">
        <v>124.56</v>
      </c>
    </row>
    <row r="3054" spans="1:5" x14ac:dyDescent="0.3">
      <c r="A3054" s="461">
        <v>97293</v>
      </c>
      <c r="B3054" s="459" t="s">
        <v>3793</v>
      </c>
      <c r="C3054" s="461" t="s">
        <v>79</v>
      </c>
      <c r="D3054" s="464">
        <v>131.82</v>
      </c>
      <c r="E3054" s="462">
        <v>133.65</v>
      </c>
    </row>
    <row r="3055" spans="1:5" x14ac:dyDescent="0.3">
      <c r="A3055" s="461">
        <v>97294</v>
      </c>
      <c r="B3055" s="459" t="s">
        <v>3794</v>
      </c>
      <c r="C3055" s="461" t="s">
        <v>79</v>
      </c>
      <c r="D3055" s="464">
        <v>143.21</v>
      </c>
      <c r="E3055" s="462">
        <v>145.34</v>
      </c>
    </row>
    <row r="3056" spans="1:5" x14ac:dyDescent="0.3">
      <c r="A3056" s="461">
        <v>97299</v>
      </c>
      <c r="B3056" s="459" t="s">
        <v>3795</v>
      </c>
      <c r="C3056" s="461" t="s">
        <v>79</v>
      </c>
      <c r="D3056" s="464">
        <v>165.32</v>
      </c>
      <c r="E3056" s="462">
        <v>167.77</v>
      </c>
    </row>
    <row r="3057" spans="1:5" x14ac:dyDescent="0.3">
      <c r="A3057" s="461">
        <v>97300</v>
      </c>
      <c r="B3057" s="459" t="s">
        <v>3796</v>
      </c>
      <c r="C3057" s="461" t="s">
        <v>79</v>
      </c>
      <c r="D3057" s="464">
        <v>196.88</v>
      </c>
      <c r="E3057" s="462">
        <v>199.96</v>
      </c>
    </row>
    <row r="3058" spans="1:5" x14ac:dyDescent="0.3">
      <c r="A3058" s="461">
        <v>97305</v>
      </c>
      <c r="B3058" s="459" t="s">
        <v>3797</v>
      </c>
      <c r="C3058" s="461" t="s">
        <v>79</v>
      </c>
      <c r="D3058" s="464">
        <v>233.65</v>
      </c>
      <c r="E3058" s="462">
        <v>237.36</v>
      </c>
    </row>
    <row r="3059" spans="1:5" x14ac:dyDescent="0.3">
      <c r="A3059" s="461">
        <v>97306</v>
      </c>
      <c r="B3059" s="459" t="s">
        <v>3798</v>
      </c>
      <c r="C3059" s="461" t="s">
        <v>79</v>
      </c>
      <c r="D3059" s="464">
        <v>305.12</v>
      </c>
      <c r="E3059" s="462">
        <v>309.47000000000003</v>
      </c>
    </row>
    <row r="3060" spans="1:5" x14ac:dyDescent="0.3">
      <c r="A3060" s="461">
        <v>97311</v>
      </c>
      <c r="B3060" s="459" t="s">
        <v>3799</v>
      </c>
      <c r="C3060" s="461" t="s">
        <v>79</v>
      </c>
      <c r="D3060" s="464">
        <v>368.65</v>
      </c>
      <c r="E3060" s="462">
        <v>373.61</v>
      </c>
    </row>
    <row r="3061" spans="1:5" x14ac:dyDescent="0.3">
      <c r="A3061" s="461">
        <v>97312</v>
      </c>
      <c r="B3061" s="459" t="s">
        <v>3800</v>
      </c>
      <c r="C3061" s="461" t="s">
        <v>79</v>
      </c>
      <c r="D3061" s="464">
        <v>482.45</v>
      </c>
      <c r="E3061" s="462">
        <v>488.05</v>
      </c>
    </row>
    <row r="3062" spans="1:5" x14ac:dyDescent="0.3">
      <c r="A3062" s="461">
        <v>97278</v>
      </c>
      <c r="B3062" s="459" t="s">
        <v>3801</v>
      </c>
      <c r="C3062" s="461" t="s">
        <v>79</v>
      </c>
      <c r="D3062" s="464">
        <v>115.59</v>
      </c>
      <c r="E3062" s="462">
        <v>116.77</v>
      </c>
    </row>
    <row r="3063" spans="1:5" x14ac:dyDescent="0.3">
      <c r="A3063" s="461">
        <v>97274</v>
      </c>
      <c r="B3063" s="459" t="s">
        <v>3802</v>
      </c>
      <c r="C3063" s="461" t="s">
        <v>79</v>
      </c>
      <c r="D3063" s="464">
        <v>104.82</v>
      </c>
      <c r="E3063" s="462">
        <v>105.7</v>
      </c>
    </row>
    <row r="3064" spans="1:5" x14ac:dyDescent="0.3">
      <c r="A3064" s="461">
        <v>97283</v>
      </c>
      <c r="B3064" s="459" t="s">
        <v>3803</v>
      </c>
      <c r="C3064" s="461" t="s">
        <v>79</v>
      </c>
      <c r="D3064" s="464">
        <v>117.75</v>
      </c>
      <c r="E3064" s="462">
        <v>119.1</v>
      </c>
    </row>
    <row r="3065" spans="1:5" x14ac:dyDescent="0.3">
      <c r="A3065" s="461">
        <v>97284</v>
      </c>
      <c r="B3065" s="459" t="s">
        <v>3804</v>
      </c>
      <c r="C3065" s="461" t="s">
        <v>79</v>
      </c>
      <c r="D3065" s="464">
        <v>131.04</v>
      </c>
      <c r="E3065" s="462">
        <v>132.53</v>
      </c>
    </row>
    <row r="3066" spans="1:5" x14ac:dyDescent="0.3">
      <c r="A3066" s="461">
        <v>97289</v>
      </c>
      <c r="B3066" s="459" t="s">
        <v>3805</v>
      </c>
      <c r="C3066" s="461" t="s">
        <v>79</v>
      </c>
      <c r="D3066" s="464">
        <v>145.61000000000001</v>
      </c>
      <c r="E3066" s="462">
        <v>147.44</v>
      </c>
    </row>
    <row r="3067" spans="1:5" x14ac:dyDescent="0.3">
      <c r="A3067" s="461">
        <v>97290</v>
      </c>
      <c r="B3067" s="459" t="s">
        <v>3806</v>
      </c>
      <c r="C3067" s="461" t="s">
        <v>79</v>
      </c>
      <c r="D3067" s="464">
        <v>148.34</v>
      </c>
      <c r="E3067" s="462">
        <v>150.47</v>
      </c>
    </row>
    <row r="3068" spans="1:5" x14ac:dyDescent="0.3">
      <c r="A3068" s="461">
        <v>97295</v>
      </c>
      <c r="B3068" s="459" t="s">
        <v>3807</v>
      </c>
      <c r="C3068" s="461" t="s">
        <v>79</v>
      </c>
      <c r="D3068" s="464">
        <v>179.86</v>
      </c>
      <c r="E3068" s="462">
        <v>182.31</v>
      </c>
    </row>
    <row r="3069" spans="1:5" x14ac:dyDescent="0.3">
      <c r="A3069" s="461">
        <v>97296</v>
      </c>
      <c r="B3069" s="459" t="s">
        <v>3808</v>
      </c>
      <c r="C3069" s="461" t="s">
        <v>79</v>
      </c>
      <c r="D3069" s="464">
        <v>215.11</v>
      </c>
      <c r="E3069" s="462">
        <v>218.19</v>
      </c>
    </row>
    <row r="3070" spans="1:5" x14ac:dyDescent="0.3">
      <c r="A3070" s="461">
        <v>97301</v>
      </c>
      <c r="B3070" s="459" t="s">
        <v>3809</v>
      </c>
      <c r="C3070" s="461" t="s">
        <v>79</v>
      </c>
      <c r="D3070" s="464">
        <v>272.99</v>
      </c>
      <c r="E3070" s="462">
        <v>276.7</v>
      </c>
    </row>
    <row r="3071" spans="1:5" x14ac:dyDescent="0.3">
      <c r="A3071" s="461">
        <v>97302</v>
      </c>
      <c r="B3071" s="459" t="s">
        <v>3810</v>
      </c>
      <c r="C3071" s="461" t="s">
        <v>79</v>
      </c>
      <c r="D3071" s="464">
        <v>319.10000000000002</v>
      </c>
      <c r="E3071" s="462">
        <v>323.45</v>
      </c>
    </row>
    <row r="3072" spans="1:5" x14ac:dyDescent="0.3">
      <c r="A3072" s="461">
        <v>97307</v>
      </c>
      <c r="B3072" s="459" t="s">
        <v>3811</v>
      </c>
      <c r="C3072" s="461" t="s">
        <v>79</v>
      </c>
      <c r="D3072" s="464">
        <v>407.24</v>
      </c>
      <c r="E3072" s="462">
        <v>412.2</v>
      </c>
    </row>
    <row r="3073" spans="1:5" x14ac:dyDescent="0.3">
      <c r="A3073" s="461">
        <v>97277</v>
      </c>
      <c r="B3073" s="459" t="s">
        <v>3812</v>
      </c>
      <c r="C3073" s="461" t="s">
        <v>79</v>
      </c>
      <c r="D3073" s="464">
        <v>109.98</v>
      </c>
      <c r="E3073" s="462">
        <v>111.02</v>
      </c>
    </row>
    <row r="3074" spans="1:5" x14ac:dyDescent="0.3">
      <c r="A3074" s="461">
        <v>97308</v>
      </c>
      <c r="B3074" s="459" t="s">
        <v>3813</v>
      </c>
      <c r="C3074" s="461" t="s">
        <v>79</v>
      </c>
      <c r="D3074" s="464">
        <v>461.19</v>
      </c>
      <c r="E3074" s="462">
        <v>466.79</v>
      </c>
    </row>
    <row r="3075" spans="1:5" x14ac:dyDescent="0.3">
      <c r="A3075" s="461">
        <v>97238</v>
      </c>
      <c r="B3075" s="459" t="s">
        <v>3814</v>
      </c>
      <c r="C3075" s="461" t="s">
        <v>80</v>
      </c>
      <c r="D3075" s="464">
        <v>110.02</v>
      </c>
      <c r="E3075" s="462">
        <v>112.08</v>
      </c>
    </row>
    <row r="3076" spans="1:5" x14ac:dyDescent="0.3">
      <c r="A3076" s="461">
        <v>97239</v>
      </c>
      <c r="B3076" s="459" t="s">
        <v>3815</v>
      </c>
      <c r="C3076" s="461" t="s">
        <v>80</v>
      </c>
      <c r="D3076" s="464">
        <v>114.16</v>
      </c>
      <c r="E3076" s="462">
        <v>116.31</v>
      </c>
    </row>
    <row r="3077" spans="1:5" x14ac:dyDescent="0.3">
      <c r="A3077" s="461">
        <v>97240</v>
      </c>
      <c r="B3077" s="459" t="s">
        <v>3816</v>
      </c>
      <c r="C3077" s="461" t="s">
        <v>80</v>
      </c>
      <c r="D3077" s="464">
        <v>116.99</v>
      </c>
      <c r="E3077" s="462">
        <v>119.2</v>
      </c>
    </row>
    <row r="3078" spans="1:5" x14ac:dyDescent="0.3">
      <c r="A3078" s="461">
        <v>97241</v>
      </c>
      <c r="B3078" s="459" t="s">
        <v>3817</v>
      </c>
      <c r="C3078" s="461" t="s">
        <v>80</v>
      </c>
      <c r="D3078" s="464">
        <v>123.54</v>
      </c>
      <c r="E3078" s="462">
        <v>125.89</v>
      </c>
    </row>
    <row r="3079" spans="1:5" x14ac:dyDescent="0.3">
      <c r="A3079" s="461">
        <v>97242</v>
      </c>
      <c r="B3079" s="459" t="s">
        <v>3818</v>
      </c>
      <c r="C3079" s="461" t="s">
        <v>80</v>
      </c>
      <c r="D3079" s="464">
        <v>130.69999999999999</v>
      </c>
      <c r="E3079" s="462">
        <v>133.19999999999999</v>
      </c>
    </row>
    <row r="3080" spans="1:5" x14ac:dyDescent="0.3">
      <c r="A3080" s="461">
        <v>97243</v>
      </c>
      <c r="B3080" s="459" t="s">
        <v>3819</v>
      </c>
      <c r="C3080" s="461" t="s">
        <v>80</v>
      </c>
      <c r="D3080" s="464">
        <v>154.5</v>
      </c>
      <c r="E3080" s="462">
        <v>157.13</v>
      </c>
    </row>
    <row r="3081" spans="1:5" x14ac:dyDescent="0.3">
      <c r="A3081" s="461">
        <v>97244</v>
      </c>
      <c r="B3081" s="459" t="s">
        <v>3820</v>
      </c>
      <c r="C3081" s="461" t="s">
        <v>80</v>
      </c>
      <c r="D3081" s="464">
        <v>172.36</v>
      </c>
      <c r="E3081" s="462">
        <v>175.26</v>
      </c>
    </row>
    <row r="3082" spans="1:5" x14ac:dyDescent="0.3">
      <c r="A3082" s="461">
        <v>97245</v>
      </c>
      <c r="B3082" s="459" t="s">
        <v>3821</v>
      </c>
      <c r="C3082" s="461" t="s">
        <v>80</v>
      </c>
      <c r="D3082" s="464">
        <v>205.16</v>
      </c>
      <c r="E3082" s="462">
        <v>208.35</v>
      </c>
    </row>
    <row r="3083" spans="1:5" x14ac:dyDescent="0.3">
      <c r="A3083" s="461">
        <v>97236</v>
      </c>
      <c r="B3083" s="459" t="s">
        <v>3822</v>
      </c>
      <c r="C3083" s="461" t="s">
        <v>80</v>
      </c>
      <c r="D3083" s="464">
        <v>103.11</v>
      </c>
      <c r="E3083" s="462">
        <v>105.03</v>
      </c>
    </row>
    <row r="3084" spans="1:5" x14ac:dyDescent="0.3">
      <c r="A3084" s="461">
        <v>97246</v>
      </c>
      <c r="B3084" s="459" t="s">
        <v>3823</v>
      </c>
      <c r="C3084" s="461" t="s">
        <v>80</v>
      </c>
      <c r="D3084" s="464">
        <v>224.47</v>
      </c>
      <c r="E3084" s="462">
        <v>227.95</v>
      </c>
    </row>
    <row r="3085" spans="1:5" x14ac:dyDescent="0.3">
      <c r="A3085" s="461">
        <v>97247</v>
      </c>
      <c r="B3085" s="459" t="s">
        <v>3824</v>
      </c>
      <c r="C3085" s="461" t="s">
        <v>80</v>
      </c>
      <c r="D3085" s="464">
        <v>263.22000000000003</v>
      </c>
      <c r="E3085" s="462">
        <v>266.95999999999998</v>
      </c>
    </row>
    <row r="3086" spans="1:5" x14ac:dyDescent="0.3">
      <c r="A3086" s="461">
        <v>97237</v>
      </c>
      <c r="B3086" s="459" t="s">
        <v>3825</v>
      </c>
      <c r="C3086" s="461" t="s">
        <v>80</v>
      </c>
      <c r="D3086" s="464">
        <v>106.51</v>
      </c>
      <c r="E3086" s="462">
        <v>108.5</v>
      </c>
    </row>
    <row r="3087" spans="1:5" x14ac:dyDescent="0.3">
      <c r="A3087" s="461">
        <v>97248</v>
      </c>
      <c r="B3087" s="459" t="s">
        <v>3826</v>
      </c>
      <c r="C3087" s="461" t="s">
        <v>80</v>
      </c>
      <c r="D3087" s="464">
        <v>292.08</v>
      </c>
      <c r="E3087" s="462">
        <v>296.11</v>
      </c>
    </row>
    <row r="3088" spans="1:5" x14ac:dyDescent="0.3">
      <c r="A3088" s="461">
        <v>97251</v>
      </c>
      <c r="B3088" s="459" t="s">
        <v>3827</v>
      </c>
      <c r="C3088" s="461" t="s">
        <v>79</v>
      </c>
      <c r="D3088" s="464">
        <v>95.98</v>
      </c>
      <c r="E3088" s="462">
        <v>96.77</v>
      </c>
    </row>
    <row r="3089" spans="1:5" x14ac:dyDescent="0.3">
      <c r="A3089" s="461">
        <v>97254</v>
      </c>
      <c r="B3089" s="459" t="s">
        <v>3828</v>
      </c>
      <c r="C3089" s="461" t="s">
        <v>79</v>
      </c>
      <c r="D3089" s="464">
        <v>98.56</v>
      </c>
      <c r="E3089" s="462">
        <v>99.46</v>
      </c>
    </row>
    <row r="3090" spans="1:5" x14ac:dyDescent="0.3">
      <c r="A3090" s="461">
        <v>97255</v>
      </c>
      <c r="B3090" s="459" t="s">
        <v>3829</v>
      </c>
      <c r="C3090" s="461" t="s">
        <v>79</v>
      </c>
      <c r="D3090" s="464">
        <v>100.35</v>
      </c>
      <c r="E3090" s="462">
        <v>101.36</v>
      </c>
    </row>
    <row r="3091" spans="1:5" x14ac:dyDescent="0.3">
      <c r="A3091" s="461">
        <v>97249</v>
      </c>
      <c r="B3091" s="459" t="s">
        <v>3830</v>
      </c>
      <c r="C3091" s="461" t="s">
        <v>79</v>
      </c>
      <c r="D3091" s="464">
        <v>92.08</v>
      </c>
      <c r="E3091" s="462">
        <v>92.65</v>
      </c>
    </row>
    <row r="3092" spans="1:5" x14ac:dyDescent="0.3">
      <c r="A3092" s="461">
        <v>97250</v>
      </c>
      <c r="B3092" s="459" t="s">
        <v>3831</v>
      </c>
      <c r="C3092" s="461" t="s">
        <v>79</v>
      </c>
      <c r="D3092" s="464">
        <v>94.08</v>
      </c>
      <c r="E3092" s="462">
        <v>94.77</v>
      </c>
    </row>
    <row r="3093" spans="1:5" x14ac:dyDescent="0.3">
      <c r="A3093" s="461">
        <v>97258</v>
      </c>
      <c r="B3093" s="459" t="s">
        <v>3832</v>
      </c>
      <c r="C3093" s="461" t="s">
        <v>79</v>
      </c>
      <c r="D3093" s="464">
        <v>104.16</v>
      </c>
      <c r="E3093" s="462">
        <v>105.38</v>
      </c>
    </row>
    <row r="3094" spans="1:5" x14ac:dyDescent="0.3">
      <c r="A3094" s="461">
        <v>97259</v>
      </c>
      <c r="B3094" s="459" t="s">
        <v>3833</v>
      </c>
      <c r="C3094" s="461" t="s">
        <v>79</v>
      </c>
      <c r="D3094" s="464">
        <v>108.82</v>
      </c>
      <c r="E3094" s="462">
        <v>110.25</v>
      </c>
    </row>
    <row r="3095" spans="1:5" x14ac:dyDescent="0.3">
      <c r="A3095" s="461">
        <v>97262</v>
      </c>
      <c r="B3095" s="459" t="s">
        <v>3834</v>
      </c>
      <c r="C3095" s="461" t="s">
        <v>79</v>
      </c>
      <c r="D3095" s="464">
        <v>116.25</v>
      </c>
      <c r="E3095" s="462">
        <v>117.88</v>
      </c>
    </row>
    <row r="3096" spans="1:5" x14ac:dyDescent="0.3">
      <c r="A3096" s="461">
        <v>97263</v>
      </c>
      <c r="B3096" s="459" t="s">
        <v>3835</v>
      </c>
      <c r="C3096" s="461" t="s">
        <v>79</v>
      </c>
      <c r="D3096" s="464">
        <v>124.96</v>
      </c>
      <c r="E3096" s="462">
        <v>127.01</v>
      </c>
    </row>
    <row r="3097" spans="1:5" x14ac:dyDescent="0.3">
      <c r="A3097" s="461">
        <v>97266</v>
      </c>
      <c r="B3097" s="459" t="s">
        <v>3836</v>
      </c>
      <c r="C3097" s="461" t="s">
        <v>79</v>
      </c>
      <c r="D3097" s="464">
        <v>137.31</v>
      </c>
      <c r="E3097" s="462">
        <v>139.78</v>
      </c>
    </row>
    <row r="3098" spans="1:5" x14ac:dyDescent="0.3">
      <c r="A3098" s="461">
        <v>97267</v>
      </c>
      <c r="B3098" s="459" t="s">
        <v>3837</v>
      </c>
      <c r="C3098" s="461" t="s">
        <v>79</v>
      </c>
      <c r="D3098" s="464">
        <v>146.94999999999999</v>
      </c>
      <c r="E3098" s="462">
        <v>149.85</v>
      </c>
    </row>
    <row r="3099" spans="1:5" x14ac:dyDescent="0.3">
      <c r="A3099" s="461">
        <v>97270</v>
      </c>
      <c r="B3099" s="459" t="s">
        <v>3838</v>
      </c>
      <c r="C3099" s="461" t="s">
        <v>79</v>
      </c>
      <c r="D3099" s="464">
        <v>158.16999999999999</v>
      </c>
      <c r="E3099" s="462">
        <v>161.49</v>
      </c>
    </row>
    <row r="3100" spans="1:5" x14ac:dyDescent="0.3">
      <c r="A3100" s="461">
        <v>97271</v>
      </c>
      <c r="B3100" s="459" t="s">
        <v>3839</v>
      </c>
      <c r="C3100" s="461" t="s">
        <v>79</v>
      </c>
      <c r="D3100" s="464">
        <v>167.21</v>
      </c>
      <c r="E3100" s="462">
        <v>170.95</v>
      </c>
    </row>
    <row r="3101" spans="1:5" x14ac:dyDescent="0.3">
      <c r="A3101" s="461">
        <v>97252</v>
      </c>
      <c r="B3101" s="459" t="s">
        <v>3840</v>
      </c>
      <c r="C3101" s="461" t="s">
        <v>79</v>
      </c>
      <c r="D3101" s="464">
        <v>101.66</v>
      </c>
      <c r="E3101" s="462">
        <v>102.41</v>
      </c>
    </row>
    <row r="3102" spans="1:5" x14ac:dyDescent="0.3">
      <c r="A3102" s="461">
        <v>97257</v>
      </c>
      <c r="B3102" s="459" t="s">
        <v>3841</v>
      </c>
      <c r="C3102" s="461" t="s">
        <v>79</v>
      </c>
      <c r="D3102" s="464">
        <v>105.04</v>
      </c>
      <c r="E3102" s="462">
        <v>105.88</v>
      </c>
    </row>
    <row r="3103" spans="1:5" x14ac:dyDescent="0.3">
      <c r="A3103" s="461">
        <v>97256</v>
      </c>
      <c r="B3103" s="459" t="s">
        <v>3842</v>
      </c>
      <c r="C3103" s="461" t="s">
        <v>79</v>
      </c>
      <c r="D3103" s="464">
        <v>108.11</v>
      </c>
      <c r="E3103" s="462">
        <v>109.06</v>
      </c>
    </row>
    <row r="3104" spans="1:5" x14ac:dyDescent="0.3">
      <c r="A3104" s="461">
        <v>97253</v>
      </c>
      <c r="B3104" s="459" t="s">
        <v>3843</v>
      </c>
      <c r="C3104" s="461" t="s">
        <v>79</v>
      </c>
      <c r="D3104" s="464">
        <v>98.78</v>
      </c>
      <c r="E3104" s="462">
        <v>99.42</v>
      </c>
    </row>
    <row r="3105" spans="1:5" x14ac:dyDescent="0.3">
      <c r="A3105" s="461">
        <v>97261</v>
      </c>
      <c r="B3105" s="459" t="s">
        <v>3844</v>
      </c>
      <c r="C3105" s="461" t="s">
        <v>79</v>
      </c>
      <c r="D3105" s="464">
        <v>113.02</v>
      </c>
      <c r="E3105" s="462">
        <v>114.12</v>
      </c>
    </row>
    <row r="3106" spans="1:5" x14ac:dyDescent="0.3">
      <c r="A3106" s="461">
        <v>97260</v>
      </c>
      <c r="B3106" s="459" t="s">
        <v>3845</v>
      </c>
      <c r="C3106" s="461" t="s">
        <v>79</v>
      </c>
      <c r="D3106" s="464">
        <v>118.76</v>
      </c>
      <c r="E3106" s="462">
        <v>120.08</v>
      </c>
    </row>
    <row r="3107" spans="1:5" x14ac:dyDescent="0.3">
      <c r="A3107" s="461">
        <v>97265</v>
      </c>
      <c r="B3107" s="459" t="s">
        <v>3846</v>
      </c>
      <c r="C3107" s="461" t="s">
        <v>79</v>
      </c>
      <c r="D3107" s="464">
        <v>134.03</v>
      </c>
      <c r="E3107" s="462">
        <v>135.55000000000001</v>
      </c>
    </row>
    <row r="3108" spans="1:5" x14ac:dyDescent="0.3">
      <c r="A3108" s="461">
        <v>97264</v>
      </c>
      <c r="B3108" s="459" t="s">
        <v>3847</v>
      </c>
      <c r="C3108" s="461" t="s">
        <v>79</v>
      </c>
      <c r="D3108" s="464">
        <v>149.5</v>
      </c>
      <c r="E3108" s="462">
        <v>151.34</v>
      </c>
    </row>
    <row r="3109" spans="1:5" x14ac:dyDescent="0.3">
      <c r="A3109" s="461">
        <v>97269</v>
      </c>
      <c r="B3109" s="459" t="s">
        <v>3848</v>
      </c>
      <c r="C3109" s="461" t="s">
        <v>79</v>
      </c>
      <c r="D3109" s="464">
        <v>165.98</v>
      </c>
      <c r="E3109" s="462">
        <v>168.24</v>
      </c>
    </row>
    <row r="3110" spans="1:5" x14ac:dyDescent="0.3">
      <c r="A3110" s="461">
        <v>97268</v>
      </c>
      <c r="B3110" s="459" t="s">
        <v>3849</v>
      </c>
      <c r="C3110" s="461" t="s">
        <v>79</v>
      </c>
      <c r="D3110" s="464">
        <v>181.1</v>
      </c>
      <c r="E3110" s="462">
        <v>183.78</v>
      </c>
    </row>
    <row r="3111" spans="1:5" x14ac:dyDescent="0.3">
      <c r="A3111" s="461">
        <v>97273</v>
      </c>
      <c r="B3111" s="459" t="s">
        <v>3850</v>
      </c>
      <c r="C3111" s="461" t="s">
        <v>79</v>
      </c>
      <c r="D3111" s="464">
        <v>212.58</v>
      </c>
      <c r="E3111" s="462">
        <v>215.69</v>
      </c>
    </row>
    <row r="3112" spans="1:5" x14ac:dyDescent="0.3">
      <c r="A3112" s="461">
        <v>97272</v>
      </c>
      <c r="B3112" s="459" t="s">
        <v>3851</v>
      </c>
      <c r="C3112" s="461" t="s">
        <v>79</v>
      </c>
      <c r="D3112" s="464">
        <v>239.15</v>
      </c>
      <c r="E3112" s="462">
        <v>242.67</v>
      </c>
    </row>
    <row r="3113" spans="1:5" x14ac:dyDescent="0.3">
      <c r="A3113" s="461">
        <v>97315</v>
      </c>
      <c r="B3113" s="459" t="s">
        <v>3852</v>
      </c>
      <c r="C3113" s="461" t="s">
        <v>79</v>
      </c>
      <c r="D3113" s="464">
        <v>168.16</v>
      </c>
      <c r="E3113" s="462">
        <v>169.76</v>
      </c>
    </row>
    <row r="3114" spans="1:5" x14ac:dyDescent="0.3">
      <c r="A3114" s="461">
        <v>97316</v>
      </c>
      <c r="B3114" s="459" t="s">
        <v>3853</v>
      </c>
      <c r="C3114" s="461" t="s">
        <v>79</v>
      </c>
      <c r="D3114" s="464">
        <v>173.14</v>
      </c>
      <c r="E3114" s="462">
        <v>174.94</v>
      </c>
    </row>
    <row r="3115" spans="1:5" x14ac:dyDescent="0.3">
      <c r="A3115" s="461">
        <v>97317</v>
      </c>
      <c r="B3115" s="459" t="s">
        <v>3854</v>
      </c>
      <c r="C3115" s="461" t="s">
        <v>79</v>
      </c>
      <c r="D3115" s="464">
        <v>181.43</v>
      </c>
      <c r="E3115" s="462">
        <v>183.44</v>
      </c>
    </row>
    <row r="3116" spans="1:5" x14ac:dyDescent="0.3">
      <c r="A3116" s="461">
        <v>97318</v>
      </c>
      <c r="B3116" s="459" t="s">
        <v>3855</v>
      </c>
      <c r="C3116" s="461" t="s">
        <v>79</v>
      </c>
      <c r="D3116" s="464">
        <v>195.01</v>
      </c>
      <c r="E3116" s="462">
        <v>197.44</v>
      </c>
    </row>
    <row r="3117" spans="1:5" x14ac:dyDescent="0.3">
      <c r="A3117" s="461">
        <v>97319</v>
      </c>
      <c r="B3117" s="459" t="s">
        <v>3856</v>
      </c>
      <c r="C3117" s="461" t="s">
        <v>79</v>
      </c>
      <c r="D3117" s="464">
        <v>206.84</v>
      </c>
      <c r="E3117" s="462">
        <v>209.69</v>
      </c>
    </row>
    <row r="3118" spans="1:5" x14ac:dyDescent="0.3">
      <c r="A3118" s="461">
        <v>97320</v>
      </c>
      <c r="B3118" s="459" t="s">
        <v>3857</v>
      </c>
      <c r="C3118" s="461" t="s">
        <v>79</v>
      </c>
      <c r="D3118" s="464">
        <v>229.7</v>
      </c>
      <c r="E3118" s="462">
        <v>232.96</v>
      </c>
    </row>
    <row r="3119" spans="1:5" x14ac:dyDescent="0.3">
      <c r="A3119" s="461">
        <v>97321</v>
      </c>
      <c r="B3119" s="459" t="s">
        <v>3858</v>
      </c>
      <c r="C3119" s="461" t="s">
        <v>79</v>
      </c>
      <c r="D3119" s="464">
        <v>264.58</v>
      </c>
      <c r="E3119" s="462">
        <v>268.69</v>
      </c>
    </row>
    <row r="3120" spans="1:5" x14ac:dyDescent="0.3">
      <c r="A3120" s="461">
        <v>97322</v>
      </c>
      <c r="B3120" s="459" t="s">
        <v>3859</v>
      </c>
      <c r="C3120" s="461" t="s">
        <v>79</v>
      </c>
      <c r="D3120" s="464">
        <v>342.15</v>
      </c>
      <c r="E3120" s="462">
        <v>347.09</v>
      </c>
    </row>
    <row r="3121" spans="1:5" x14ac:dyDescent="0.3">
      <c r="A3121" s="461">
        <v>97313</v>
      </c>
      <c r="B3121" s="459" t="s">
        <v>3860</v>
      </c>
      <c r="C3121" s="461" t="s">
        <v>79</v>
      </c>
      <c r="D3121" s="464">
        <v>155.15</v>
      </c>
      <c r="E3121" s="462">
        <v>156.31</v>
      </c>
    </row>
    <row r="3122" spans="1:5" x14ac:dyDescent="0.3">
      <c r="A3122" s="461">
        <v>97323</v>
      </c>
      <c r="B3122" s="459" t="s">
        <v>3861</v>
      </c>
      <c r="C3122" s="461" t="s">
        <v>79</v>
      </c>
      <c r="D3122" s="464">
        <v>394.22</v>
      </c>
      <c r="E3122" s="462">
        <v>400.01</v>
      </c>
    </row>
    <row r="3123" spans="1:5" x14ac:dyDescent="0.3">
      <c r="A3123" s="461">
        <v>97324</v>
      </c>
      <c r="B3123" s="459" t="s">
        <v>3862</v>
      </c>
      <c r="C3123" s="461" t="s">
        <v>79</v>
      </c>
      <c r="D3123" s="464">
        <v>465.15</v>
      </c>
      <c r="E3123" s="462">
        <v>471.78</v>
      </c>
    </row>
    <row r="3124" spans="1:5" x14ac:dyDescent="0.3">
      <c r="A3124" s="461">
        <v>97314</v>
      </c>
      <c r="B3124" s="459" t="s">
        <v>3863</v>
      </c>
      <c r="C3124" s="461" t="s">
        <v>79</v>
      </c>
      <c r="D3124" s="464">
        <v>162.24</v>
      </c>
      <c r="E3124" s="462">
        <v>163.62</v>
      </c>
    </row>
    <row r="3125" spans="1:5" x14ac:dyDescent="0.3">
      <c r="A3125" s="461">
        <v>97325</v>
      </c>
      <c r="B3125" s="459" t="s">
        <v>3864</v>
      </c>
      <c r="C3125" s="461" t="s">
        <v>79</v>
      </c>
      <c r="D3125" s="464">
        <v>543.74</v>
      </c>
      <c r="E3125" s="462">
        <v>551.21</v>
      </c>
    </row>
    <row r="3126" spans="1:5" x14ac:dyDescent="0.3">
      <c r="A3126" s="461">
        <v>103518</v>
      </c>
      <c r="B3126" s="459" t="s">
        <v>3865</v>
      </c>
      <c r="C3126" s="461" t="s">
        <v>79</v>
      </c>
      <c r="D3126" s="464">
        <v>0</v>
      </c>
      <c r="E3126" s="462">
        <v>0</v>
      </c>
    </row>
    <row r="3127" spans="1:5" x14ac:dyDescent="0.3">
      <c r="A3127" s="461">
        <v>103517</v>
      </c>
      <c r="B3127" s="459" t="s">
        <v>3866</v>
      </c>
      <c r="C3127" s="461" t="s">
        <v>79</v>
      </c>
      <c r="D3127" s="464">
        <v>3321.51</v>
      </c>
      <c r="E3127" s="462">
        <v>3326.34</v>
      </c>
    </row>
    <row r="3128" spans="1:5" x14ac:dyDescent="0.3">
      <c r="A3128" s="461">
        <v>103519</v>
      </c>
      <c r="B3128" s="459" t="s">
        <v>3867</v>
      </c>
      <c r="C3128" s="461" t="s">
        <v>79</v>
      </c>
      <c r="D3128" s="464">
        <v>11.68</v>
      </c>
      <c r="E3128" s="462">
        <v>11.98</v>
      </c>
    </row>
    <row r="3129" spans="1:5" x14ac:dyDescent="0.3">
      <c r="A3129" s="461">
        <v>103515</v>
      </c>
      <c r="B3129" s="459" t="s">
        <v>3868</v>
      </c>
      <c r="C3129" s="461" t="s">
        <v>79</v>
      </c>
      <c r="D3129" s="464">
        <v>0</v>
      </c>
      <c r="E3129" s="462">
        <v>0</v>
      </c>
    </row>
    <row r="3130" spans="1:5" x14ac:dyDescent="0.3">
      <c r="A3130" s="461">
        <v>103502</v>
      </c>
      <c r="B3130" s="459" t="s">
        <v>3869</v>
      </c>
      <c r="C3130" s="461" t="s">
        <v>80</v>
      </c>
      <c r="D3130" s="464">
        <v>0</v>
      </c>
      <c r="E3130" s="462">
        <v>0</v>
      </c>
    </row>
    <row r="3131" spans="1:5" x14ac:dyDescent="0.3">
      <c r="A3131" s="461">
        <v>103503</v>
      </c>
      <c r="B3131" s="459" t="s">
        <v>3870</v>
      </c>
      <c r="C3131" s="461" t="s">
        <v>80</v>
      </c>
      <c r="D3131" s="464">
        <v>0</v>
      </c>
      <c r="E3131" s="462">
        <v>0</v>
      </c>
    </row>
    <row r="3132" spans="1:5" x14ac:dyDescent="0.3">
      <c r="A3132" s="461">
        <v>103499</v>
      </c>
      <c r="B3132" s="459" t="s">
        <v>3871</v>
      </c>
      <c r="C3132" s="461" t="s">
        <v>79</v>
      </c>
      <c r="D3132" s="464">
        <v>0</v>
      </c>
      <c r="E3132" s="462">
        <v>0</v>
      </c>
    </row>
    <row r="3133" spans="1:5" x14ac:dyDescent="0.3">
      <c r="A3133" s="461">
        <v>103501</v>
      </c>
      <c r="B3133" s="459" t="s">
        <v>3872</v>
      </c>
      <c r="C3133" s="461" t="s">
        <v>79</v>
      </c>
      <c r="D3133" s="464">
        <v>0</v>
      </c>
      <c r="E3133" s="462">
        <v>0</v>
      </c>
    </row>
    <row r="3134" spans="1:5" x14ac:dyDescent="0.3">
      <c r="A3134" s="461">
        <v>103500</v>
      </c>
      <c r="B3134" s="459" t="s">
        <v>3873</v>
      </c>
      <c r="C3134" s="461" t="s">
        <v>79</v>
      </c>
      <c r="D3134" s="464">
        <v>0</v>
      </c>
      <c r="E3134" s="462">
        <v>0</v>
      </c>
    </row>
    <row r="3135" spans="1:5" x14ac:dyDescent="0.3">
      <c r="A3135" s="461">
        <v>106678</v>
      </c>
      <c r="B3135" s="459" t="s">
        <v>3874</v>
      </c>
      <c r="C3135" s="461" t="s">
        <v>79</v>
      </c>
      <c r="D3135" s="464">
        <v>0</v>
      </c>
      <c r="E3135" s="462">
        <v>0</v>
      </c>
    </row>
    <row r="3136" spans="1:5" x14ac:dyDescent="0.3">
      <c r="A3136" s="461">
        <v>106680</v>
      </c>
      <c r="B3136" s="459" t="s">
        <v>3875</v>
      </c>
      <c r="C3136" s="461" t="s">
        <v>79</v>
      </c>
      <c r="D3136" s="464">
        <v>0</v>
      </c>
      <c r="E3136" s="462">
        <v>0</v>
      </c>
    </row>
    <row r="3137" spans="1:5" x14ac:dyDescent="0.3">
      <c r="A3137" s="461">
        <v>106679</v>
      </c>
      <c r="B3137" s="459" t="s">
        <v>3876</v>
      </c>
      <c r="C3137" s="461" t="s">
        <v>79</v>
      </c>
      <c r="D3137" s="464">
        <v>0</v>
      </c>
      <c r="E3137" s="462">
        <v>0</v>
      </c>
    </row>
    <row r="3138" spans="1:5" x14ac:dyDescent="0.3">
      <c r="A3138" s="461">
        <v>103496</v>
      </c>
      <c r="B3138" s="459" t="s">
        <v>3877</v>
      </c>
      <c r="C3138" s="461" t="s">
        <v>79</v>
      </c>
      <c r="D3138" s="464">
        <v>0</v>
      </c>
      <c r="E3138" s="462">
        <v>0</v>
      </c>
    </row>
    <row r="3139" spans="1:5" x14ac:dyDescent="0.3">
      <c r="A3139" s="461">
        <v>103498</v>
      </c>
      <c r="B3139" s="459" t="s">
        <v>3878</v>
      </c>
      <c r="C3139" s="461" t="s">
        <v>79</v>
      </c>
      <c r="D3139" s="464">
        <v>0</v>
      </c>
      <c r="E3139" s="462">
        <v>0</v>
      </c>
    </row>
    <row r="3140" spans="1:5" x14ac:dyDescent="0.3">
      <c r="A3140" s="461">
        <v>103497</v>
      </c>
      <c r="B3140" s="459" t="s">
        <v>3879</v>
      </c>
      <c r="C3140" s="461" t="s">
        <v>79</v>
      </c>
      <c r="D3140" s="464">
        <v>0</v>
      </c>
      <c r="E3140" s="462">
        <v>0</v>
      </c>
    </row>
    <row r="3141" spans="1:5" x14ac:dyDescent="0.3">
      <c r="A3141" s="461">
        <v>103516</v>
      </c>
      <c r="B3141" s="459" t="s">
        <v>3880</v>
      </c>
      <c r="C3141" s="461" t="s">
        <v>79</v>
      </c>
      <c r="D3141" s="464">
        <v>0</v>
      </c>
      <c r="E3141" s="462">
        <v>0</v>
      </c>
    </row>
    <row r="3142" spans="1:5" x14ac:dyDescent="0.3">
      <c r="A3142" s="461">
        <v>103506</v>
      </c>
      <c r="B3142" s="459" t="s">
        <v>3881</v>
      </c>
      <c r="C3142" s="461" t="s">
        <v>79</v>
      </c>
      <c r="D3142" s="464">
        <v>0</v>
      </c>
      <c r="E3142" s="462">
        <v>0</v>
      </c>
    </row>
    <row r="3143" spans="1:5" x14ac:dyDescent="0.3">
      <c r="A3143" s="461">
        <v>106681</v>
      </c>
      <c r="B3143" s="459" t="s">
        <v>3882</v>
      </c>
      <c r="C3143" s="461" t="s">
        <v>79</v>
      </c>
      <c r="D3143" s="464">
        <v>0</v>
      </c>
      <c r="E3143" s="462">
        <v>0</v>
      </c>
    </row>
    <row r="3144" spans="1:5" x14ac:dyDescent="0.3">
      <c r="A3144" s="461">
        <v>103507</v>
      </c>
      <c r="B3144" s="459" t="s">
        <v>3883</v>
      </c>
      <c r="C3144" s="461" t="s">
        <v>79</v>
      </c>
      <c r="D3144" s="464">
        <v>0</v>
      </c>
      <c r="E3144" s="462">
        <v>0</v>
      </c>
    </row>
    <row r="3145" spans="1:5" x14ac:dyDescent="0.3">
      <c r="A3145" s="461">
        <v>103493</v>
      </c>
      <c r="B3145" s="459" t="s">
        <v>3884</v>
      </c>
      <c r="C3145" s="461" t="s">
        <v>79</v>
      </c>
      <c r="D3145" s="464">
        <v>0</v>
      </c>
      <c r="E3145" s="462">
        <v>0</v>
      </c>
    </row>
    <row r="3146" spans="1:5" x14ac:dyDescent="0.3">
      <c r="A3146" s="461">
        <v>103495</v>
      </c>
      <c r="B3146" s="459" t="s">
        <v>3885</v>
      </c>
      <c r="C3146" s="461" t="s">
        <v>79</v>
      </c>
      <c r="D3146" s="464">
        <v>0</v>
      </c>
      <c r="E3146" s="462">
        <v>0</v>
      </c>
    </row>
    <row r="3147" spans="1:5" x14ac:dyDescent="0.3">
      <c r="A3147" s="461">
        <v>103494</v>
      </c>
      <c r="B3147" s="459" t="s">
        <v>3886</v>
      </c>
      <c r="C3147" s="461" t="s">
        <v>79</v>
      </c>
      <c r="D3147" s="464">
        <v>0</v>
      </c>
      <c r="E3147" s="462">
        <v>0</v>
      </c>
    </row>
    <row r="3148" spans="1:5" x14ac:dyDescent="0.3">
      <c r="A3148" s="461">
        <v>103513</v>
      </c>
      <c r="B3148" s="459" t="s">
        <v>3887</v>
      </c>
      <c r="C3148" s="461" t="s">
        <v>79</v>
      </c>
      <c r="D3148" s="464">
        <v>0</v>
      </c>
      <c r="E3148" s="462">
        <v>0</v>
      </c>
    </row>
    <row r="3149" spans="1:5" x14ac:dyDescent="0.3">
      <c r="A3149" s="461">
        <v>103523</v>
      </c>
      <c r="B3149" s="459" t="s">
        <v>3888</v>
      </c>
      <c r="C3149" s="461" t="s">
        <v>79</v>
      </c>
      <c r="D3149" s="464">
        <v>11146.83</v>
      </c>
      <c r="E3149" s="462">
        <v>11157.69</v>
      </c>
    </row>
    <row r="3150" spans="1:5" x14ac:dyDescent="0.3">
      <c r="A3150" s="461">
        <v>103509</v>
      </c>
      <c r="B3150" s="459" t="s">
        <v>3889</v>
      </c>
      <c r="C3150" s="461" t="s">
        <v>79</v>
      </c>
      <c r="D3150" s="464">
        <v>0</v>
      </c>
      <c r="E3150" s="462">
        <v>0</v>
      </c>
    </row>
    <row r="3151" spans="1:5" x14ac:dyDescent="0.3">
      <c r="A3151" s="461">
        <v>103514</v>
      </c>
      <c r="B3151" s="459" t="s">
        <v>3890</v>
      </c>
      <c r="C3151" s="461" t="s">
        <v>79</v>
      </c>
      <c r="D3151" s="464">
        <v>0</v>
      </c>
      <c r="E3151" s="462">
        <v>0</v>
      </c>
    </row>
    <row r="3152" spans="1:5" x14ac:dyDescent="0.3">
      <c r="A3152" s="461">
        <v>103510</v>
      </c>
      <c r="B3152" s="459" t="s">
        <v>3891</v>
      </c>
      <c r="C3152" s="461" t="s">
        <v>79</v>
      </c>
      <c r="D3152" s="464">
        <v>0</v>
      </c>
      <c r="E3152" s="462">
        <v>0</v>
      </c>
    </row>
    <row r="3153" spans="1:5" x14ac:dyDescent="0.3">
      <c r="A3153" s="461">
        <v>103520</v>
      </c>
      <c r="B3153" s="459" t="s">
        <v>3892</v>
      </c>
      <c r="C3153" s="461" t="s">
        <v>79</v>
      </c>
      <c r="D3153" s="464">
        <v>5513.58</v>
      </c>
      <c r="E3153" s="462">
        <v>5514.85</v>
      </c>
    </row>
    <row r="3154" spans="1:5" x14ac:dyDescent="0.3">
      <c r="A3154" s="461">
        <v>103511</v>
      </c>
      <c r="B3154" s="459" t="s">
        <v>3893</v>
      </c>
      <c r="C3154" s="461" t="s">
        <v>79</v>
      </c>
      <c r="D3154" s="464">
        <v>0</v>
      </c>
      <c r="E3154" s="462">
        <v>0</v>
      </c>
    </row>
    <row r="3155" spans="1:5" x14ac:dyDescent="0.3">
      <c r="A3155" s="461">
        <v>103521</v>
      </c>
      <c r="B3155" s="459" t="s">
        <v>3894</v>
      </c>
      <c r="C3155" s="461" t="s">
        <v>79</v>
      </c>
      <c r="D3155" s="464">
        <v>7319.32</v>
      </c>
      <c r="E3155" s="462">
        <v>7321.1</v>
      </c>
    </row>
    <row r="3156" spans="1:5" x14ac:dyDescent="0.3">
      <c r="A3156" s="461">
        <v>103512</v>
      </c>
      <c r="B3156" s="459" t="s">
        <v>3895</v>
      </c>
      <c r="C3156" s="461" t="s">
        <v>79</v>
      </c>
      <c r="D3156" s="464">
        <v>0</v>
      </c>
      <c r="E3156" s="462">
        <v>0</v>
      </c>
    </row>
    <row r="3157" spans="1:5" x14ac:dyDescent="0.3">
      <c r="A3157" s="461">
        <v>103522</v>
      </c>
      <c r="B3157" s="459" t="s">
        <v>3896</v>
      </c>
      <c r="C3157" s="461" t="s">
        <v>79</v>
      </c>
      <c r="D3157" s="464">
        <v>7417.37</v>
      </c>
      <c r="E3157" s="462">
        <v>7427.84</v>
      </c>
    </row>
    <row r="3158" spans="1:5" x14ac:dyDescent="0.3">
      <c r="A3158" s="461">
        <v>103508</v>
      </c>
      <c r="B3158" s="459" t="s">
        <v>3897</v>
      </c>
      <c r="C3158" s="461" t="s">
        <v>79</v>
      </c>
      <c r="D3158" s="464">
        <v>0</v>
      </c>
      <c r="E3158" s="462">
        <v>0</v>
      </c>
    </row>
    <row r="3159" spans="1:5" x14ac:dyDescent="0.3">
      <c r="A3159" s="461">
        <v>103524</v>
      </c>
      <c r="B3159" s="459" t="s">
        <v>3898</v>
      </c>
      <c r="C3159" s="461" t="s">
        <v>79</v>
      </c>
      <c r="D3159" s="464">
        <v>0</v>
      </c>
      <c r="E3159" s="462">
        <v>0</v>
      </c>
    </row>
    <row r="3160" spans="1:5" x14ac:dyDescent="0.3">
      <c r="A3160" s="461">
        <v>103526</v>
      </c>
      <c r="B3160" s="459" t="s">
        <v>3899</v>
      </c>
      <c r="C3160" s="461" t="s">
        <v>79</v>
      </c>
      <c r="D3160" s="464">
        <v>0</v>
      </c>
      <c r="E3160" s="462">
        <v>0</v>
      </c>
    </row>
    <row r="3161" spans="1:5" x14ac:dyDescent="0.3">
      <c r="A3161" s="461">
        <v>103525</v>
      </c>
      <c r="B3161" s="459" t="s">
        <v>3900</v>
      </c>
      <c r="C3161" s="461" t="s">
        <v>79</v>
      </c>
      <c r="D3161" s="464">
        <v>0</v>
      </c>
      <c r="E3161" s="462">
        <v>0</v>
      </c>
    </row>
    <row r="3162" spans="1:5" x14ac:dyDescent="0.3">
      <c r="A3162" s="461">
        <v>97062</v>
      </c>
      <c r="B3162" s="459" t="s">
        <v>3901</v>
      </c>
      <c r="C3162" s="461" t="s">
        <v>81</v>
      </c>
      <c r="D3162" s="464">
        <v>6.94</v>
      </c>
      <c r="E3162" s="462">
        <v>7.15</v>
      </c>
    </row>
    <row r="3163" spans="1:5" x14ac:dyDescent="0.3">
      <c r="A3163" s="461">
        <v>97061</v>
      </c>
      <c r="B3163" s="459" t="s">
        <v>3902</v>
      </c>
      <c r="C3163" s="461" t="s">
        <v>81</v>
      </c>
      <c r="D3163" s="464">
        <v>0</v>
      </c>
      <c r="E3163" s="462">
        <v>0</v>
      </c>
    </row>
    <row r="3164" spans="1:5" x14ac:dyDescent="0.3">
      <c r="A3164" s="461">
        <v>104988</v>
      </c>
      <c r="B3164" s="459" t="s">
        <v>3903</v>
      </c>
      <c r="C3164" s="461" t="s">
        <v>81</v>
      </c>
      <c r="D3164" s="464">
        <v>0</v>
      </c>
      <c r="E3164" s="462">
        <v>0</v>
      </c>
    </row>
    <row r="3165" spans="1:5" x14ac:dyDescent="0.3">
      <c r="A3165" s="461">
        <v>104979</v>
      </c>
      <c r="B3165" s="459" t="s">
        <v>3904</v>
      </c>
      <c r="C3165" s="461" t="s">
        <v>81</v>
      </c>
      <c r="D3165" s="464">
        <v>0</v>
      </c>
      <c r="E3165" s="462">
        <v>0</v>
      </c>
    </row>
    <row r="3166" spans="1:5" x14ac:dyDescent="0.3">
      <c r="A3166" s="461">
        <v>97040</v>
      </c>
      <c r="B3166" s="459" t="s">
        <v>3905</v>
      </c>
      <c r="C3166" s="461" t="s">
        <v>81</v>
      </c>
      <c r="D3166" s="464">
        <v>19.27</v>
      </c>
      <c r="E3166" s="462">
        <v>19.95</v>
      </c>
    </row>
    <row r="3167" spans="1:5" x14ac:dyDescent="0.3">
      <c r="A3167" s="461">
        <v>97041</v>
      </c>
      <c r="B3167" s="459" t="s">
        <v>3906</v>
      </c>
      <c r="C3167" s="461" t="s">
        <v>81</v>
      </c>
      <c r="D3167" s="464">
        <v>178.23</v>
      </c>
      <c r="E3167" s="462">
        <v>180.07</v>
      </c>
    </row>
    <row r="3168" spans="1:5" x14ac:dyDescent="0.3">
      <c r="A3168" s="461">
        <v>97039</v>
      </c>
      <c r="B3168" s="459" t="s">
        <v>3907</v>
      </c>
      <c r="C3168" s="461" t="s">
        <v>81</v>
      </c>
      <c r="D3168" s="464">
        <v>76.06</v>
      </c>
      <c r="E3168" s="462">
        <v>77.44</v>
      </c>
    </row>
    <row r="3169" spans="1:5" x14ac:dyDescent="0.3">
      <c r="A3169" s="461">
        <v>102655</v>
      </c>
      <c r="B3169" s="459" t="s">
        <v>3908</v>
      </c>
      <c r="C3169" s="461" t="s">
        <v>80</v>
      </c>
      <c r="D3169" s="464">
        <v>0</v>
      </c>
      <c r="E3169" s="462">
        <v>0</v>
      </c>
    </row>
    <row r="3170" spans="1:5" x14ac:dyDescent="0.3">
      <c r="A3170" s="461">
        <v>104987</v>
      </c>
      <c r="B3170" s="459" t="s">
        <v>3909</v>
      </c>
      <c r="C3170" s="461" t="s">
        <v>80</v>
      </c>
      <c r="D3170" s="464">
        <v>0</v>
      </c>
      <c r="E3170" s="462">
        <v>0</v>
      </c>
    </row>
    <row r="3171" spans="1:5" x14ac:dyDescent="0.3">
      <c r="A3171" s="461">
        <v>104986</v>
      </c>
      <c r="B3171" s="459" t="s">
        <v>3910</v>
      </c>
      <c r="C3171" s="461" t="s">
        <v>80</v>
      </c>
      <c r="D3171" s="464">
        <v>0</v>
      </c>
      <c r="E3171" s="462">
        <v>0</v>
      </c>
    </row>
    <row r="3172" spans="1:5" x14ac:dyDescent="0.3">
      <c r="A3172" s="461">
        <v>104984</v>
      </c>
      <c r="B3172" s="459" t="s">
        <v>3911</v>
      </c>
      <c r="C3172" s="461" t="s">
        <v>80</v>
      </c>
      <c r="D3172" s="464">
        <v>0</v>
      </c>
      <c r="E3172" s="462">
        <v>0</v>
      </c>
    </row>
    <row r="3173" spans="1:5" x14ac:dyDescent="0.3">
      <c r="A3173" s="461">
        <v>104985</v>
      </c>
      <c r="B3173" s="459" t="s">
        <v>3912</v>
      </c>
      <c r="C3173" s="461" t="s">
        <v>80</v>
      </c>
      <c r="D3173" s="464">
        <v>0</v>
      </c>
      <c r="E3173" s="462">
        <v>0</v>
      </c>
    </row>
    <row r="3174" spans="1:5" x14ac:dyDescent="0.3">
      <c r="A3174" s="461">
        <v>97026</v>
      </c>
      <c r="B3174" s="459" t="s">
        <v>3913</v>
      </c>
      <c r="C3174" s="461" t="s">
        <v>80</v>
      </c>
      <c r="D3174" s="464">
        <v>0</v>
      </c>
      <c r="E3174" s="462">
        <v>0</v>
      </c>
    </row>
    <row r="3175" spans="1:5" x14ac:dyDescent="0.3">
      <c r="A3175" s="461">
        <v>97025</v>
      </c>
      <c r="B3175" s="459" t="s">
        <v>3914</v>
      </c>
      <c r="C3175" s="461" t="s">
        <v>80</v>
      </c>
      <c r="D3175" s="464">
        <v>0</v>
      </c>
      <c r="E3175" s="462">
        <v>0</v>
      </c>
    </row>
    <row r="3176" spans="1:5" x14ac:dyDescent="0.3">
      <c r="A3176" s="461">
        <v>97032</v>
      </c>
      <c r="B3176" s="459" t="s">
        <v>3915</v>
      </c>
      <c r="C3176" s="461" t="s">
        <v>80</v>
      </c>
      <c r="D3176" s="464">
        <v>62.59</v>
      </c>
      <c r="E3176" s="462">
        <v>63.62</v>
      </c>
    </row>
    <row r="3177" spans="1:5" x14ac:dyDescent="0.3">
      <c r="A3177" s="461">
        <v>97031</v>
      </c>
      <c r="B3177" s="459" t="s">
        <v>3916</v>
      </c>
      <c r="C3177" s="461" t="s">
        <v>80</v>
      </c>
      <c r="D3177" s="464">
        <v>104.16</v>
      </c>
      <c r="E3177" s="462">
        <v>105.19</v>
      </c>
    </row>
    <row r="3178" spans="1:5" x14ac:dyDescent="0.3">
      <c r="A3178" s="461">
        <v>97036</v>
      </c>
      <c r="B3178" s="459" t="s">
        <v>3917</v>
      </c>
      <c r="C3178" s="461" t="s">
        <v>80</v>
      </c>
      <c r="D3178" s="464">
        <v>0</v>
      </c>
      <c r="E3178" s="462">
        <v>0</v>
      </c>
    </row>
    <row r="3179" spans="1:5" x14ac:dyDescent="0.3">
      <c r="A3179" s="461">
        <v>97035</v>
      </c>
      <c r="B3179" s="459" t="s">
        <v>3918</v>
      </c>
      <c r="C3179" s="461" t="s">
        <v>80</v>
      </c>
      <c r="D3179" s="464">
        <v>0</v>
      </c>
      <c r="E3179" s="462">
        <v>0</v>
      </c>
    </row>
    <row r="3180" spans="1:5" x14ac:dyDescent="0.3">
      <c r="A3180" s="461">
        <v>97034</v>
      </c>
      <c r="B3180" s="459" t="s">
        <v>3919</v>
      </c>
      <c r="C3180" s="461" t="s">
        <v>80</v>
      </c>
      <c r="D3180" s="464">
        <v>59.55</v>
      </c>
      <c r="E3180" s="462">
        <v>60.97</v>
      </c>
    </row>
    <row r="3181" spans="1:5" x14ac:dyDescent="0.3">
      <c r="A3181" s="461">
        <v>97033</v>
      </c>
      <c r="B3181" s="459" t="s">
        <v>3920</v>
      </c>
      <c r="C3181" s="461" t="s">
        <v>80</v>
      </c>
      <c r="D3181" s="464">
        <v>92.87</v>
      </c>
      <c r="E3181" s="462">
        <v>94.29</v>
      </c>
    </row>
    <row r="3182" spans="1:5" x14ac:dyDescent="0.3">
      <c r="A3182" s="461">
        <v>97030</v>
      </c>
      <c r="B3182" s="459" t="s">
        <v>3921</v>
      </c>
      <c r="C3182" s="461" t="s">
        <v>80</v>
      </c>
      <c r="D3182" s="464">
        <v>0</v>
      </c>
      <c r="E3182" s="462">
        <v>0</v>
      </c>
    </row>
    <row r="3183" spans="1:5" x14ac:dyDescent="0.3">
      <c r="A3183" s="461">
        <v>97029</v>
      </c>
      <c r="B3183" s="459" t="s">
        <v>3922</v>
      </c>
      <c r="C3183" s="461" t="s">
        <v>80</v>
      </c>
      <c r="D3183" s="464">
        <v>0</v>
      </c>
      <c r="E3183" s="462">
        <v>0</v>
      </c>
    </row>
    <row r="3184" spans="1:5" x14ac:dyDescent="0.3">
      <c r="A3184" s="461">
        <v>97028</v>
      </c>
      <c r="B3184" s="459" t="s">
        <v>3923</v>
      </c>
      <c r="C3184" s="461" t="s">
        <v>80</v>
      </c>
      <c r="D3184" s="464">
        <v>0</v>
      </c>
      <c r="E3184" s="462">
        <v>0</v>
      </c>
    </row>
    <row r="3185" spans="1:5" x14ac:dyDescent="0.3">
      <c r="A3185" s="461">
        <v>97027</v>
      </c>
      <c r="B3185" s="459" t="s">
        <v>3924</v>
      </c>
      <c r="C3185" s="461" t="s">
        <v>80</v>
      </c>
      <c r="D3185" s="464">
        <v>0</v>
      </c>
      <c r="E3185" s="462">
        <v>0</v>
      </c>
    </row>
    <row r="3186" spans="1:5" x14ac:dyDescent="0.3">
      <c r="A3186" s="461">
        <v>97038</v>
      </c>
      <c r="B3186" s="459" t="s">
        <v>3925</v>
      </c>
      <c r="C3186" s="461" t="s">
        <v>80</v>
      </c>
      <c r="D3186" s="464">
        <v>0</v>
      </c>
      <c r="E3186" s="462">
        <v>0</v>
      </c>
    </row>
    <row r="3187" spans="1:5" x14ac:dyDescent="0.3">
      <c r="A3187" s="461">
        <v>97037</v>
      </c>
      <c r="B3187" s="459" t="s">
        <v>3926</v>
      </c>
      <c r="C3187" s="461" t="s">
        <v>80</v>
      </c>
      <c r="D3187" s="464">
        <v>0</v>
      </c>
      <c r="E3187" s="462">
        <v>0</v>
      </c>
    </row>
    <row r="3188" spans="1:5" x14ac:dyDescent="0.3">
      <c r="A3188" s="461">
        <v>97014</v>
      </c>
      <c r="B3188" s="459" t="s">
        <v>3927</v>
      </c>
      <c r="C3188" s="461" t="s">
        <v>80</v>
      </c>
      <c r="D3188" s="464">
        <v>62.06</v>
      </c>
      <c r="E3188" s="462">
        <v>63.03</v>
      </c>
    </row>
    <row r="3189" spans="1:5" x14ac:dyDescent="0.3">
      <c r="A3189" s="461">
        <v>97015</v>
      </c>
      <c r="B3189" s="459" t="s">
        <v>3928</v>
      </c>
      <c r="C3189" s="461" t="s">
        <v>80</v>
      </c>
      <c r="D3189" s="464">
        <v>51.43</v>
      </c>
      <c r="E3189" s="462">
        <v>52.4</v>
      </c>
    </row>
    <row r="3190" spans="1:5" x14ac:dyDescent="0.3">
      <c r="A3190" s="461">
        <v>97013</v>
      </c>
      <c r="B3190" s="459" t="s">
        <v>3929</v>
      </c>
      <c r="C3190" s="461" t="s">
        <v>80</v>
      </c>
      <c r="D3190" s="464">
        <v>83.34</v>
      </c>
      <c r="E3190" s="462">
        <v>84.31</v>
      </c>
    </row>
    <row r="3191" spans="1:5" x14ac:dyDescent="0.3">
      <c r="A3191" s="461">
        <v>97017</v>
      </c>
      <c r="B3191" s="459" t="s">
        <v>3930</v>
      </c>
      <c r="C3191" s="461" t="s">
        <v>80</v>
      </c>
      <c r="D3191" s="464">
        <v>48.99</v>
      </c>
      <c r="E3191" s="462">
        <v>49.76</v>
      </c>
    </row>
    <row r="3192" spans="1:5" x14ac:dyDescent="0.3">
      <c r="A3192" s="461">
        <v>97018</v>
      </c>
      <c r="B3192" s="459" t="s">
        <v>3931</v>
      </c>
      <c r="C3192" s="461" t="s">
        <v>80</v>
      </c>
      <c r="D3192" s="464">
        <v>40.549999999999997</v>
      </c>
      <c r="E3192" s="462">
        <v>41.32</v>
      </c>
    </row>
    <row r="3193" spans="1:5" x14ac:dyDescent="0.3">
      <c r="A3193" s="461">
        <v>97016</v>
      </c>
      <c r="B3193" s="459" t="s">
        <v>3932</v>
      </c>
      <c r="C3193" s="461" t="s">
        <v>80</v>
      </c>
      <c r="D3193" s="464">
        <v>66.03</v>
      </c>
      <c r="E3193" s="462">
        <v>66.8</v>
      </c>
    </row>
    <row r="3194" spans="1:5" x14ac:dyDescent="0.3">
      <c r="A3194" s="461">
        <v>97024</v>
      </c>
      <c r="B3194" s="459" t="s">
        <v>3933</v>
      </c>
      <c r="C3194" s="461" t="s">
        <v>80</v>
      </c>
      <c r="D3194" s="464">
        <v>0</v>
      </c>
      <c r="E3194" s="462">
        <v>0</v>
      </c>
    </row>
    <row r="3195" spans="1:5" x14ac:dyDescent="0.3">
      <c r="A3195" s="461">
        <v>97023</v>
      </c>
      <c r="B3195" s="459" t="s">
        <v>3934</v>
      </c>
      <c r="C3195" s="461" t="s">
        <v>80</v>
      </c>
      <c r="D3195" s="464">
        <v>0</v>
      </c>
      <c r="E3195" s="462">
        <v>0</v>
      </c>
    </row>
    <row r="3196" spans="1:5" x14ac:dyDescent="0.3">
      <c r="A3196" s="461">
        <v>105804</v>
      </c>
      <c r="B3196" s="459" t="s">
        <v>3935</v>
      </c>
      <c r="C3196" s="461" t="s">
        <v>80</v>
      </c>
      <c r="D3196" s="464">
        <v>0</v>
      </c>
      <c r="E3196" s="462">
        <v>0</v>
      </c>
    </row>
    <row r="3197" spans="1:5" x14ac:dyDescent="0.3">
      <c r="A3197" s="461">
        <v>104990</v>
      </c>
      <c r="B3197" s="459" t="s">
        <v>3936</v>
      </c>
      <c r="C3197" s="461" t="s">
        <v>80</v>
      </c>
      <c r="D3197" s="464">
        <v>13.8</v>
      </c>
      <c r="E3197" s="462">
        <v>14.13</v>
      </c>
    </row>
    <row r="3198" spans="1:5" x14ac:dyDescent="0.3">
      <c r="A3198" s="461">
        <v>97052</v>
      </c>
      <c r="B3198" s="459" t="s">
        <v>3937</v>
      </c>
      <c r="C3198" s="461" t="s">
        <v>79</v>
      </c>
      <c r="D3198" s="464">
        <v>0</v>
      </c>
      <c r="E3198" s="462">
        <v>0</v>
      </c>
    </row>
    <row r="3199" spans="1:5" x14ac:dyDescent="0.3">
      <c r="A3199" s="461">
        <v>97054</v>
      </c>
      <c r="B3199" s="459" t="s">
        <v>3938</v>
      </c>
      <c r="C3199" s="461" t="s">
        <v>79</v>
      </c>
      <c r="D3199" s="464">
        <v>28.36</v>
      </c>
      <c r="E3199" s="462">
        <v>29.01</v>
      </c>
    </row>
    <row r="3200" spans="1:5" x14ac:dyDescent="0.3">
      <c r="A3200" s="461">
        <v>104981</v>
      </c>
      <c r="B3200" s="459" t="s">
        <v>3939</v>
      </c>
      <c r="C3200" s="461" t="s">
        <v>80</v>
      </c>
      <c r="D3200" s="464">
        <v>0</v>
      </c>
      <c r="E3200" s="462">
        <v>0</v>
      </c>
    </row>
    <row r="3201" spans="1:5" x14ac:dyDescent="0.3">
      <c r="A3201" s="461">
        <v>104980</v>
      </c>
      <c r="B3201" s="459" t="s">
        <v>3940</v>
      </c>
      <c r="C3201" s="461" t="s">
        <v>80</v>
      </c>
      <c r="D3201" s="464">
        <v>0</v>
      </c>
      <c r="E3201" s="462">
        <v>0</v>
      </c>
    </row>
    <row r="3202" spans="1:5" x14ac:dyDescent="0.3">
      <c r="A3202" s="461">
        <v>97042</v>
      </c>
      <c r="B3202" s="459" t="s">
        <v>3941</v>
      </c>
      <c r="C3202" s="461" t="s">
        <v>80</v>
      </c>
      <c r="D3202" s="464">
        <v>0</v>
      </c>
      <c r="E3202" s="462">
        <v>0</v>
      </c>
    </row>
    <row r="3203" spans="1:5" x14ac:dyDescent="0.3">
      <c r="A3203" s="461">
        <v>97045</v>
      </c>
      <c r="B3203" s="459" t="s">
        <v>3942</v>
      </c>
      <c r="C3203" s="461" t="s">
        <v>80</v>
      </c>
      <c r="D3203" s="464">
        <v>0</v>
      </c>
      <c r="E3203" s="462">
        <v>0</v>
      </c>
    </row>
    <row r="3204" spans="1:5" x14ac:dyDescent="0.3">
      <c r="A3204" s="461">
        <v>97044</v>
      </c>
      <c r="B3204" s="459" t="s">
        <v>3943</v>
      </c>
      <c r="C3204" s="461" t="s">
        <v>80</v>
      </c>
      <c r="D3204" s="464">
        <v>0</v>
      </c>
      <c r="E3204" s="462">
        <v>0</v>
      </c>
    </row>
    <row r="3205" spans="1:5" x14ac:dyDescent="0.3">
      <c r="A3205" s="461">
        <v>97043</v>
      </c>
      <c r="B3205" s="459" t="s">
        <v>3944</v>
      </c>
      <c r="C3205" s="461" t="s">
        <v>80</v>
      </c>
      <c r="D3205" s="464">
        <v>0</v>
      </c>
      <c r="E3205" s="462">
        <v>0</v>
      </c>
    </row>
    <row r="3206" spans="1:5" x14ac:dyDescent="0.3">
      <c r="A3206" s="461">
        <v>97063</v>
      </c>
      <c r="B3206" s="459" t="s">
        <v>3945</v>
      </c>
      <c r="C3206" s="461" t="s">
        <v>81</v>
      </c>
      <c r="D3206" s="464">
        <v>16.61</v>
      </c>
      <c r="E3206" s="462">
        <v>17.559999999999999</v>
      </c>
    </row>
    <row r="3207" spans="1:5" x14ac:dyDescent="0.3">
      <c r="A3207" s="461">
        <v>97065</v>
      </c>
      <c r="B3207" s="459" t="s">
        <v>3946</v>
      </c>
      <c r="C3207" s="461" t="s">
        <v>74</v>
      </c>
      <c r="D3207" s="464">
        <v>11.39</v>
      </c>
      <c r="E3207" s="462">
        <v>12.04</v>
      </c>
    </row>
    <row r="3208" spans="1:5" x14ac:dyDescent="0.3">
      <c r="A3208" s="461">
        <v>97064</v>
      </c>
      <c r="B3208" s="459" t="s">
        <v>3947</v>
      </c>
      <c r="C3208" s="461" t="s">
        <v>80</v>
      </c>
      <c r="D3208" s="464">
        <v>23.57</v>
      </c>
      <c r="E3208" s="462">
        <v>24.93</v>
      </c>
    </row>
    <row r="3209" spans="1:5" x14ac:dyDescent="0.3">
      <c r="A3209" s="461">
        <v>97049</v>
      </c>
      <c r="B3209" s="459" t="s">
        <v>3948</v>
      </c>
      <c r="C3209" s="461" t="s">
        <v>81</v>
      </c>
      <c r="D3209" s="464">
        <v>0</v>
      </c>
      <c r="E3209" s="462">
        <v>0</v>
      </c>
    </row>
    <row r="3210" spans="1:5" x14ac:dyDescent="0.3">
      <c r="A3210" s="461">
        <v>96997</v>
      </c>
      <c r="B3210" s="459" t="s">
        <v>3949</v>
      </c>
      <c r="C3210" s="461" t="s">
        <v>80</v>
      </c>
      <c r="D3210" s="464">
        <v>0</v>
      </c>
      <c r="E3210" s="462">
        <v>0</v>
      </c>
    </row>
    <row r="3211" spans="1:5" x14ac:dyDescent="0.3">
      <c r="A3211" s="461">
        <v>96999</v>
      </c>
      <c r="B3211" s="459" t="s">
        <v>3950</v>
      </c>
      <c r="C3211" s="461" t="s">
        <v>80</v>
      </c>
      <c r="D3211" s="464">
        <v>0</v>
      </c>
      <c r="E3211" s="462">
        <v>0</v>
      </c>
    </row>
    <row r="3212" spans="1:5" x14ac:dyDescent="0.3">
      <c r="A3212" s="461">
        <v>96996</v>
      </c>
      <c r="B3212" s="459" t="s">
        <v>3951</v>
      </c>
      <c r="C3212" s="461" t="s">
        <v>80</v>
      </c>
      <c r="D3212" s="464">
        <v>0</v>
      </c>
      <c r="E3212" s="462">
        <v>0</v>
      </c>
    </row>
    <row r="3213" spans="1:5" x14ac:dyDescent="0.3">
      <c r="A3213" s="461">
        <v>96998</v>
      </c>
      <c r="B3213" s="459" t="s">
        <v>3952</v>
      </c>
      <c r="C3213" s="461" t="s">
        <v>80</v>
      </c>
      <c r="D3213" s="464">
        <v>0</v>
      </c>
      <c r="E3213" s="462">
        <v>0</v>
      </c>
    </row>
    <row r="3214" spans="1:5" x14ac:dyDescent="0.3">
      <c r="A3214" s="461">
        <v>97067</v>
      </c>
      <c r="B3214" s="459" t="s">
        <v>3953</v>
      </c>
      <c r="C3214" s="461" t="s">
        <v>80</v>
      </c>
      <c r="D3214" s="464">
        <v>672.1</v>
      </c>
      <c r="E3214" s="462">
        <v>682.09</v>
      </c>
    </row>
    <row r="3215" spans="1:5" x14ac:dyDescent="0.3">
      <c r="A3215" s="461">
        <v>97001</v>
      </c>
      <c r="B3215" s="459" t="s">
        <v>3954</v>
      </c>
      <c r="C3215" s="461" t="s">
        <v>80</v>
      </c>
      <c r="D3215" s="464">
        <v>0</v>
      </c>
      <c r="E3215" s="462">
        <v>0</v>
      </c>
    </row>
    <row r="3216" spans="1:5" x14ac:dyDescent="0.3">
      <c r="A3216" s="461">
        <v>97003</v>
      </c>
      <c r="B3216" s="459" t="s">
        <v>3955</v>
      </c>
      <c r="C3216" s="461" t="s">
        <v>80</v>
      </c>
      <c r="D3216" s="464">
        <v>0</v>
      </c>
      <c r="E3216" s="462">
        <v>0</v>
      </c>
    </row>
    <row r="3217" spans="1:5" x14ac:dyDescent="0.3">
      <c r="A3217" s="461">
        <v>97005</v>
      </c>
      <c r="B3217" s="459" t="s">
        <v>3956</v>
      </c>
      <c r="C3217" s="461" t="s">
        <v>80</v>
      </c>
      <c r="D3217" s="464">
        <v>0</v>
      </c>
      <c r="E3217" s="462">
        <v>0</v>
      </c>
    </row>
    <row r="3218" spans="1:5" x14ac:dyDescent="0.3">
      <c r="A3218" s="461">
        <v>97000</v>
      </c>
      <c r="B3218" s="459" t="s">
        <v>3957</v>
      </c>
      <c r="C3218" s="461" t="s">
        <v>80</v>
      </c>
      <c r="D3218" s="464">
        <v>0</v>
      </c>
      <c r="E3218" s="462">
        <v>0</v>
      </c>
    </row>
    <row r="3219" spans="1:5" x14ac:dyDescent="0.3">
      <c r="A3219" s="461">
        <v>97002</v>
      </c>
      <c r="B3219" s="459" t="s">
        <v>3958</v>
      </c>
      <c r="C3219" s="461" t="s">
        <v>80</v>
      </c>
      <c r="D3219" s="464">
        <v>0</v>
      </c>
      <c r="E3219" s="462">
        <v>0</v>
      </c>
    </row>
    <row r="3220" spans="1:5" x14ac:dyDescent="0.3">
      <c r="A3220" s="461">
        <v>97004</v>
      </c>
      <c r="B3220" s="459" t="s">
        <v>3959</v>
      </c>
      <c r="C3220" s="461" t="s">
        <v>80</v>
      </c>
      <c r="D3220" s="464">
        <v>0</v>
      </c>
      <c r="E3220" s="462">
        <v>0</v>
      </c>
    </row>
    <row r="3221" spans="1:5" x14ac:dyDescent="0.3">
      <c r="A3221" s="461">
        <v>97007</v>
      </c>
      <c r="B3221" s="459" t="s">
        <v>3960</v>
      </c>
      <c r="C3221" s="461" t="s">
        <v>80</v>
      </c>
      <c r="D3221" s="464">
        <v>0</v>
      </c>
      <c r="E3221" s="462">
        <v>0</v>
      </c>
    </row>
    <row r="3222" spans="1:5" x14ac:dyDescent="0.3">
      <c r="A3222" s="461">
        <v>97009</v>
      </c>
      <c r="B3222" s="459" t="s">
        <v>3961</v>
      </c>
      <c r="C3222" s="461" t="s">
        <v>80</v>
      </c>
      <c r="D3222" s="464">
        <v>0</v>
      </c>
      <c r="E3222" s="462">
        <v>0</v>
      </c>
    </row>
    <row r="3223" spans="1:5" x14ac:dyDescent="0.3">
      <c r="A3223" s="461">
        <v>97006</v>
      </c>
      <c r="B3223" s="459" t="s">
        <v>3962</v>
      </c>
      <c r="C3223" s="461" t="s">
        <v>80</v>
      </c>
      <c r="D3223" s="464">
        <v>0</v>
      </c>
      <c r="E3223" s="462">
        <v>0</v>
      </c>
    </row>
    <row r="3224" spans="1:5" x14ac:dyDescent="0.3">
      <c r="A3224" s="461">
        <v>97008</v>
      </c>
      <c r="B3224" s="459" t="s">
        <v>3963</v>
      </c>
      <c r="C3224" s="461" t="s">
        <v>80</v>
      </c>
      <c r="D3224" s="464">
        <v>0</v>
      </c>
      <c r="E3224" s="462">
        <v>0</v>
      </c>
    </row>
    <row r="3225" spans="1:5" x14ac:dyDescent="0.3">
      <c r="A3225" s="461">
        <v>97048</v>
      </c>
      <c r="B3225" s="459" t="s">
        <v>3964</v>
      </c>
      <c r="C3225" s="461" t="s">
        <v>81</v>
      </c>
      <c r="D3225" s="464">
        <v>0.09</v>
      </c>
      <c r="E3225" s="462">
        <v>0.09</v>
      </c>
    </row>
    <row r="3226" spans="1:5" x14ac:dyDescent="0.3">
      <c r="A3226" s="461">
        <v>97047</v>
      </c>
      <c r="B3226" s="459" t="s">
        <v>3965</v>
      </c>
      <c r="C3226" s="461" t="s">
        <v>81</v>
      </c>
      <c r="D3226" s="464">
        <v>0.13</v>
      </c>
      <c r="E3226" s="462">
        <v>0.13</v>
      </c>
    </row>
    <row r="3227" spans="1:5" x14ac:dyDescent="0.3">
      <c r="A3227" s="461">
        <v>97046</v>
      </c>
      <c r="B3227" s="459" t="s">
        <v>3966</v>
      </c>
      <c r="C3227" s="461" t="s">
        <v>81</v>
      </c>
      <c r="D3227" s="464">
        <v>0.33</v>
      </c>
      <c r="E3227" s="462">
        <v>0.34</v>
      </c>
    </row>
    <row r="3228" spans="1:5" x14ac:dyDescent="0.3">
      <c r="A3228" s="461">
        <v>104989</v>
      </c>
      <c r="B3228" s="459" t="s">
        <v>3967</v>
      </c>
      <c r="C3228" s="461" t="s">
        <v>79</v>
      </c>
      <c r="D3228" s="464">
        <v>44.78</v>
      </c>
      <c r="E3228" s="462">
        <v>46.47</v>
      </c>
    </row>
    <row r="3229" spans="1:5" x14ac:dyDescent="0.3">
      <c r="A3229" s="461">
        <v>97066</v>
      </c>
      <c r="B3229" s="459" t="s">
        <v>3968</v>
      </c>
      <c r="C3229" s="461" t="s">
        <v>81</v>
      </c>
      <c r="D3229" s="464">
        <v>308.41000000000003</v>
      </c>
      <c r="E3229" s="462">
        <v>316.77999999999997</v>
      </c>
    </row>
    <row r="3230" spans="1:5" x14ac:dyDescent="0.3">
      <c r="A3230" s="461">
        <v>104982</v>
      </c>
      <c r="B3230" s="459" t="s">
        <v>3969</v>
      </c>
      <c r="C3230" s="461" t="s">
        <v>80</v>
      </c>
      <c r="D3230" s="464">
        <v>0</v>
      </c>
      <c r="E3230" s="462">
        <v>0</v>
      </c>
    </row>
    <row r="3231" spans="1:5" x14ac:dyDescent="0.3">
      <c r="A3231" s="461">
        <v>97060</v>
      </c>
      <c r="B3231" s="459" t="s">
        <v>3970</v>
      </c>
      <c r="C3231" s="461" t="s">
        <v>80</v>
      </c>
      <c r="D3231" s="464">
        <v>0</v>
      </c>
      <c r="E3231" s="462">
        <v>0</v>
      </c>
    </row>
    <row r="3232" spans="1:5" x14ac:dyDescent="0.3">
      <c r="A3232" s="461">
        <v>97059</v>
      </c>
      <c r="B3232" s="459" t="s">
        <v>3971</v>
      </c>
      <c r="C3232" s="461" t="s">
        <v>80</v>
      </c>
      <c r="D3232" s="464">
        <v>0</v>
      </c>
      <c r="E3232" s="462">
        <v>0</v>
      </c>
    </row>
    <row r="3233" spans="1:5" x14ac:dyDescent="0.3">
      <c r="A3233" s="461">
        <v>97058</v>
      </c>
      <c r="B3233" s="459" t="s">
        <v>3972</v>
      </c>
      <c r="C3233" s="461" t="s">
        <v>80</v>
      </c>
      <c r="D3233" s="464">
        <v>0</v>
      </c>
      <c r="E3233" s="462">
        <v>0</v>
      </c>
    </row>
    <row r="3234" spans="1:5" x14ac:dyDescent="0.3">
      <c r="A3234" s="461">
        <v>97056</v>
      </c>
      <c r="B3234" s="459" t="s">
        <v>3973</v>
      </c>
      <c r="C3234" s="461" t="s">
        <v>80</v>
      </c>
      <c r="D3234" s="464">
        <v>0</v>
      </c>
      <c r="E3234" s="462">
        <v>0</v>
      </c>
    </row>
    <row r="3235" spans="1:5" x14ac:dyDescent="0.3">
      <c r="A3235" s="461">
        <v>97057</v>
      </c>
      <c r="B3235" s="459" t="s">
        <v>3974</v>
      </c>
      <c r="C3235" s="461" t="s">
        <v>80</v>
      </c>
      <c r="D3235" s="464">
        <v>0</v>
      </c>
      <c r="E3235" s="462">
        <v>0</v>
      </c>
    </row>
    <row r="3236" spans="1:5" x14ac:dyDescent="0.3">
      <c r="A3236" s="461">
        <v>97055</v>
      </c>
      <c r="B3236" s="459" t="s">
        <v>3975</v>
      </c>
      <c r="C3236" s="461" t="s">
        <v>80</v>
      </c>
      <c r="D3236" s="464">
        <v>0</v>
      </c>
      <c r="E3236" s="462">
        <v>0</v>
      </c>
    </row>
    <row r="3237" spans="1:5" x14ac:dyDescent="0.3">
      <c r="A3237" s="461">
        <v>102656</v>
      </c>
      <c r="B3237" s="459" t="s">
        <v>3976</v>
      </c>
      <c r="C3237" s="461" t="s">
        <v>80</v>
      </c>
      <c r="D3237" s="464">
        <v>0</v>
      </c>
      <c r="E3237" s="462">
        <v>0</v>
      </c>
    </row>
    <row r="3238" spans="1:5" x14ac:dyDescent="0.3">
      <c r="A3238" s="461">
        <v>104983</v>
      </c>
      <c r="B3238" s="459" t="s">
        <v>3977</v>
      </c>
      <c r="C3238" s="461" t="s">
        <v>79</v>
      </c>
      <c r="D3238" s="464">
        <v>0</v>
      </c>
      <c r="E3238" s="462">
        <v>0</v>
      </c>
    </row>
    <row r="3239" spans="1:5" x14ac:dyDescent="0.3">
      <c r="A3239" s="461">
        <v>97050</v>
      </c>
      <c r="B3239" s="459" t="s">
        <v>3978</v>
      </c>
      <c r="C3239" s="461" t="s">
        <v>81</v>
      </c>
      <c r="D3239" s="464">
        <v>0</v>
      </c>
      <c r="E3239" s="462">
        <v>0</v>
      </c>
    </row>
    <row r="3240" spans="1:5" x14ac:dyDescent="0.3">
      <c r="A3240" s="461">
        <v>95946</v>
      </c>
      <c r="B3240" s="459" t="s">
        <v>3979</v>
      </c>
      <c r="C3240" s="461" t="s">
        <v>110</v>
      </c>
      <c r="D3240" s="464">
        <v>12.11</v>
      </c>
      <c r="E3240" s="462">
        <v>12.3</v>
      </c>
    </row>
    <row r="3241" spans="1:5" x14ac:dyDescent="0.3">
      <c r="A3241" s="461">
        <v>95947</v>
      </c>
      <c r="B3241" s="459" t="s">
        <v>3980</v>
      </c>
      <c r="C3241" s="461" t="s">
        <v>110</v>
      </c>
      <c r="D3241" s="464">
        <v>9.17</v>
      </c>
      <c r="E3241" s="462">
        <v>9.27</v>
      </c>
    </row>
    <row r="3242" spans="1:5" x14ac:dyDescent="0.3">
      <c r="A3242" s="461">
        <v>95948</v>
      </c>
      <c r="B3242" s="459" t="s">
        <v>3981</v>
      </c>
      <c r="C3242" s="461" t="s">
        <v>110</v>
      </c>
      <c r="D3242" s="464">
        <v>7.95</v>
      </c>
      <c r="E3242" s="462">
        <v>7.96</v>
      </c>
    </row>
    <row r="3243" spans="1:5" x14ac:dyDescent="0.3">
      <c r="A3243" s="461">
        <v>95944</v>
      </c>
      <c r="B3243" s="459" t="s">
        <v>3982</v>
      </c>
      <c r="C3243" s="461" t="s">
        <v>110</v>
      </c>
      <c r="D3243" s="464">
        <v>19.53</v>
      </c>
      <c r="E3243" s="462">
        <v>20.13</v>
      </c>
    </row>
    <row r="3244" spans="1:5" x14ac:dyDescent="0.3">
      <c r="A3244" s="461">
        <v>95945</v>
      </c>
      <c r="B3244" s="459" t="s">
        <v>3983</v>
      </c>
      <c r="C3244" s="461" t="s">
        <v>110</v>
      </c>
      <c r="D3244" s="464">
        <v>15.47</v>
      </c>
      <c r="E3244" s="462">
        <v>15.83</v>
      </c>
    </row>
    <row r="3245" spans="1:5" x14ac:dyDescent="0.3">
      <c r="A3245" s="461">
        <v>95943</v>
      </c>
      <c r="B3245" s="459" t="s">
        <v>3984</v>
      </c>
      <c r="C3245" s="461" t="s">
        <v>110</v>
      </c>
      <c r="D3245" s="464">
        <v>21.75</v>
      </c>
      <c r="E3245" s="462">
        <v>22.53</v>
      </c>
    </row>
    <row r="3246" spans="1:5" x14ac:dyDescent="0.3">
      <c r="A3246" s="461">
        <v>102077</v>
      </c>
      <c r="B3246" s="459" t="s">
        <v>3985</v>
      </c>
      <c r="C3246" s="461" t="s">
        <v>74</v>
      </c>
      <c r="D3246" s="464">
        <v>5057.75</v>
      </c>
      <c r="E3246" s="462">
        <v>5181.83</v>
      </c>
    </row>
    <row r="3247" spans="1:5" x14ac:dyDescent="0.3">
      <c r="A3247" s="461">
        <v>102073</v>
      </c>
      <c r="B3247" s="459" t="s">
        <v>3986</v>
      </c>
      <c r="C3247" s="461" t="s">
        <v>74</v>
      </c>
      <c r="D3247" s="464">
        <v>3793.68</v>
      </c>
      <c r="E3247" s="462">
        <v>3876.81</v>
      </c>
    </row>
    <row r="3248" spans="1:5" x14ac:dyDescent="0.3">
      <c r="A3248" s="461">
        <v>102079</v>
      </c>
      <c r="B3248" s="459" t="s">
        <v>3987</v>
      </c>
      <c r="C3248" s="461" t="s">
        <v>74</v>
      </c>
      <c r="D3248" s="464">
        <v>4990.3900000000003</v>
      </c>
      <c r="E3248" s="462">
        <v>5107.24</v>
      </c>
    </row>
    <row r="3249" spans="1:5" x14ac:dyDescent="0.3">
      <c r="A3249" s="461">
        <v>102075</v>
      </c>
      <c r="B3249" s="459" t="s">
        <v>3988</v>
      </c>
      <c r="C3249" s="461" t="s">
        <v>74</v>
      </c>
      <c r="D3249" s="464">
        <v>4636.87</v>
      </c>
      <c r="E3249" s="462">
        <v>4732.8900000000003</v>
      </c>
    </row>
    <row r="3250" spans="1:5" x14ac:dyDescent="0.3">
      <c r="A3250" s="461">
        <v>102078</v>
      </c>
      <c r="B3250" s="459" t="s">
        <v>3989</v>
      </c>
      <c r="C3250" s="461" t="s">
        <v>74</v>
      </c>
      <c r="D3250" s="464">
        <v>5222.18</v>
      </c>
      <c r="E3250" s="462">
        <v>5344.45</v>
      </c>
    </row>
    <row r="3251" spans="1:5" x14ac:dyDescent="0.3">
      <c r="A3251" s="461">
        <v>102074</v>
      </c>
      <c r="B3251" s="459" t="s">
        <v>3990</v>
      </c>
      <c r="C3251" s="461" t="s">
        <v>74</v>
      </c>
      <c r="D3251" s="464">
        <v>4492.88</v>
      </c>
      <c r="E3251" s="462">
        <v>4585.37</v>
      </c>
    </row>
    <row r="3252" spans="1:5" x14ac:dyDescent="0.3">
      <c r="A3252" s="461">
        <v>102080</v>
      </c>
      <c r="B3252" s="459" t="s">
        <v>3991</v>
      </c>
      <c r="C3252" s="461" t="s">
        <v>74</v>
      </c>
      <c r="D3252" s="464">
        <v>4357.6400000000003</v>
      </c>
      <c r="E3252" s="462">
        <v>4450.8500000000004</v>
      </c>
    </row>
    <row r="3253" spans="1:5" x14ac:dyDescent="0.3">
      <c r="A3253" s="461">
        <v>102076</v>
      </c>
      <c r="B3253" s="459" t="s">
        <v>3992</v>
      </c>
      <c r="C3253" s="461" t="s">
        <v>74</v>
      </c>
      <c r="D3253" s="464">
        <v>4773.3999999999996</v>
      </c>
      <c r="E3253" s="462">
        <v>4867.05</v>
      </c>
    </row>
    <row r="3254" spans="1:5" x14ac:dyDescent="0.3">
      <c r="A3254" s="461">
        <v>102084</v>
      </c>
      <c r="B3254" s="459" t="s">
        <v>3993</v>
      </c>
      <c r="C3254" s="461" t="s">
        <v>80</v>
      </c>
      <c r="D3254" s="464">
        <v>0</v>
      </c>
      <c r="E3254" s="462">
        <v>0</v>
      </c>
    </row>
    <row r="3255" spans="1:5" x14ac:dyDescent="0.3">
      <c r="A3255" s="461">
        <v>102082</v>
      </c>
      <c r="B3255" s="459" t="s">
        <v>3994</v>
      </c>
      <c r="C3255" s="461" t="s">
        <v>80</v>
      </c>
      <c r="D3255" s="464">
        <v>0</v>
      </c>
      <c r="E3255" s="462">
        <v>0</v>
      </c>
    </row>
    <row r="3256" spans="1:5" x14ac:dyDescent="0.3">
      <c r="A3256" s="461">
        <v>102081</v>
      </c>
      <c r="B3256" s="459" t="s">
        <v>3995</v>
      </c>
      <c r="C3256" s="461" t="s">
        <v>80</v>
      </c>
      <c r="D3256" s="464">
        <v>0</v>
      </c>
      <c r="E3256" s="462">
        <v>0</v>
      </c>
    </row>
    <row r="3257" spans="1:5" x14ac:dyDescent="0.3">
      <c r="A3257" s="461">
        <v>102092</v>
      </c>
      <c r="B3257" s="459" t="s">
        <v>3996</v>
      </c>
      <c r="C3257" s="461" t="s">
        <v>80</v>
      </c>
      <c r="D3257" s="464">
        <v>0</v>
      </c>
      <c r="E3257" s="462">
        <v>0</v>
      </c>
    </row>
    <row r="3258" spans="1:5" x14ac:dyDescent="0.3">
      <c r="A3258" s="461">
        <v>102089</v>
      </c>
      <c r="B3258" s="459" t="s">
        <v>3997</v>
      </c>
      <c r="C3258" s="461" t="s">
        <v>81</v>
      </c>
      <c r="D3258" s="464">
        <v>179.77</v>
      </c>
      <c r="E3258" s="462">
        <v>181.87</v>
      </c>
    </row>
    <row r="3259" spans="1:5" x14ac:dyDescent="0.3">
      <c r="A3259" s="461">
        <v>102090</v>
      </c>
      <c r="B3259" s="459" t="s">
        <v>3998</v>
      </c>
      <c r="C3259" s="461" t="s">
        <v>81</v>
      </c>
      <c r="D3259" s="464">
        <v>138.82</v>
      </c>
      <c r="E3259" s="462">
        <v>140.91999999999999</v>
      </c>
    </row>
    <row r="3260" spans="1:5" x14ac:dyDescent="0.3">
      <c r="A3260" s="461">
        <v>102086</v>
      </c>
      <c r="B3260" s="459" t="s">
        <v>3999</v>
      </c>
      <c r="C3260" s="461" t="s">
        <v>81</v>
      </c>
      <c r="D3260" s="464">
        <v>203.5</v>
      </c>
      <c r="E3260" s="462">
        <v>205.45</v>
      </c>
    </row>
    <row r="3261" spans="1:5" x14ac:dyDescent="0.3">
      <c r="A3261" s="461">
        <v>102087</v>
      </c>
      <c r="B3261" s="459" t="s">
        <v>4000</v>
      </c>
      <c r="C3261" s="461" t="s">
        <v>81</v>
      </c>
      <c r="D3261" s="464">
        <v>167.4</v>
      </c>
      <c r="E3261" s="462">
        <v>169.35</v>
      </c>
    </row>
    <row r="3262" spans="1:5" x14ac:dyDescent="0.3">
      <c r="A3262" s="461">
        <v>102091</v>
      </c>
      <c r="B3262" s="459" t="s">
        <v>4001</v>
      </c>
      <c r="C3262" s="461" t="s">
        <v>81</v>
      </c>
      <c r="D3262" s="464">
        <v>282.35000000000002</v>
      </c>
      <c r="E3262" s="462">
        <v>284.47000000000003</v>
      </c>
    </row>
    <row r="3263" spans="1:5" x14ac:dyDescent="0.3">
      <c r="A3263" s="461">
        <v>102088</v>
      </c>
      <c r="B3263" s="459" t="s">
        <v>4002</v>
      </c>
      <c r="C3263" s="461" t="s">
        <v>81</v>
      </c>
      <c r="D3263" s="464">
        <v>245.14</v>
      </c>
      <c r="E3263" s="462">
        <v>247.18</v>
      </c>
    </row>
    <row r="3264" spans="1:5" x14ac:dyDescent="0.3">
      <c r="A3264" s="461">
        <v>101997</v>
      </c>
      <c r="B3264" s="459" t="s">
        <v>4003</v>
      </c>
      <c r="C3264" s="461" t="s">
        <v>81</v>
      </c>
      <c r="D3264" s="464">
        <v>188.64</v>
      </c>
      <c r="E3264" s="462">
        <v>190.96</v>
      </c>
    </row>
    <row r="3265" spans="1:5" x14ac:dyDescent="0.3">
      <c r="A3265" s="461">
        <v>101998</v>
      </c>
      <c r="B3265" s="459" t="s">
        <v>4004</v>
      </c>
      <c r="C3265" s="461" t="s">
        <v>81</v>
      </c>
      <c r="D3265" s="464">
        <v>145.37</v>
      </c>
      <c r="E3265" s="462">
        <v>147.69</v>
      </c>
    </row>
    <row r="3266" spans="1:5" x14ac:dyDescent="0.3">
      <c r="A3266" s="461">
        <v>101999</v>
      </c>
      <c r="B3266" s="459" t="s">
        <v>4005</v>
      </c>
      <c r="C3266" s="461" t="s">
        <v>81</v>
      </c>
      <c r="D3266" s="464">
        <v>333.13</v>
      </c>
      <c r="E3266" s="462">
        <v>335.32</v>
      </c>
    </row>
    <row r="3267" spans="1:5" x14ac:dyDescent="0.3">
      <c r="A3267" s="461">
        <v>101994</v>
      </c>
      <c r="B3267" s="459" t="s">
        <v>4006</v>
      </c>
      <c r="C3267" s="461" t="s">
        <v>81</v>
      </c>
      <c r="D3267" s="464">
        <v>211.3</v>
      </c>
      <c r="E3267" s="462">
        <v>213.24</v>
      </c>
    </row>
    <row r="3268" spans="1:5" x14ac:dyDescent="0.3">
      <c r="A3268" s="461">
        <v>101995</v>
      </c>
      <c r="B3268" s="459" t="s">
        <v>4007</v>
      </c>
      <c r="C3268" s="461" t="s">
        <v>81</v>
      </c>
      <c r="D3268" s="464">
        <v>172.71</v>
      </c>
      <c r="E3268" s="462">
        <v>174.65</v>
      </c>
    </row>
    <row r="3269" spans="1:5" x14ac:dyDescent="0.3">
      <c r="A3269" s="461">
        <v>101996</v>
      </c>
      <c r="B3269" s="459" t="s">
        <v>4008</v>
      </c>
      <c r="C3269" s="461" t="s">
        <v>81</v>
      </c>
      <c r="D3269" s="464">
        <v>263.08</v>
      </c>
      <c r="E3269" s="462">
        <v>265.14</v>
      </c>
    </row>
    <row r="3270" spans="1:5" x14ac:dyDescent="0.3">
      <c r="A3270" s="461">
        <v>101991</v>
      </c>
      <c r="B3270" s="459" t="s">
        <v>4009</v>
      </c>
      <c r="C3270" s="461" t="s">
        <v>81</v>
      </c>
      <c r="D3270" s="464">
        <v>190.28</v>
      </c>
      <c r="E3270" s="462">
        <v>192.62</v>
      </c>
    </row>
    <row r="3271" spans="1:5" x14ac:dyDescent="0.3">
      <c r="A3271" s="461">
        <v>101992</v>
      </c>
      <c r="B3271" s="459" t="s">
        <v>4010</v>
      </c>
      <c r="C3271" s="461" t="s">
        <v>81</v>
      </c>
      <c r="D3271" s="464">
        <v>147.97</v>
      </c>
      <c r="E3271" s="462">
        <v>150.31</v>
      </c>
    </row>
    <row r="3272" spans="1:5" x14ac:dyDescent="0.3">
      <c r="A3272" s="461">
        <v>101993</v>
      </c>
      <c r="B3272" s="459" t="s">
        <v>4011</v>
      </c>
      <c r="C3272" s="461" t="s">
        <v>81</v>
      </c>
      <c r="D3272" s="464">
        <v>311.13</v>
      </c>
      <c r="E3272" s="462">
        <v>313.27999999999997</v>
      </c>
    </row>
    <row r="3273" spans="1:5" x14ac:dyDescent="0.3">
      <c r="A3273" s="461">
        <v>101988</v>
      </c>
      <c r="B3273" s="459" t="s">
        <v>4012</v>
      </c>
      <c r="C3273" s="461" t="s">
        <v>81</v>
      </c>
      <c r="D3273" s="464">
        <v>200.67</v>
      </c>
      <c r="E3273" s="462">
        <v>202.76</v>
      </c>
    </row>
    <row r="3274" spans="1:5" x14ac:dyDescent="0.3">
      <c r="A3274" s="461">
        <v>101989</v>
      </c>
      <c r="B3274" s="459" t="s">
        <v>4013</v>
      </c>
      <c r="C3274" s="461" t="s">
        <v>81</v>
      </c>
      <c r="D3274" s="464">
        <v>166.29</v>
      </c>
      <c r="E3274" s="462">
        <v>168.38</v>
      </c>
    </row>
    <row r="3275" spans="1:5" x14ac:dyDescent="0.3">
      <c r="A3275" s="461">
        <v>101990</v>
      </c>
      <c r="B3275" s="459" t="s">
        <v>4014</v>
      </c>
      <c r="C3275" s="461" t="s">
        <v>81</v>
      </c>
      <c r="D3275" s="464">
        <v>244.88</v>
      </c>
      <c r="E3275" s="462">
        <v>246.94</v>
      </c>
    </row>
    <row r="3276" spans="1:5" x14ac:dyDescent="0.3">
      <c r="A3276" s="461">
        <v>101985</v>
      </c>
      <c r="B3276" s="459" t="s">
        <v>4015</v>
      </c>
      <c r="C3276" s="461" t="s">
        <v>81</v>
      </c>
      <c r="D3276" s="464">
        <v>188.69</v>
      </c>
      <c r="E3276" s="462">
        <v>190.73</v>
      </c>
    </row>
    <row r="3277" spans="1:5" x14ac:dyDescent="0.3">
      <c r="A3277" s="461">
        <v>101986</v>
      </c>
      <c r="B3277" s="459" t="s">
        <v>4016</v>
      </c>
      <c r="C3277" s="461" t="s">
        <v>81</v>
      </c>
      <c r="D3277" s="464">
        <v>144.43</v>
      </c>
      <c r="E3277" s="462">
        <v>146.47</v>
      </c>
    </row>
    <row r="3278" spans="1:5" x14ac:dyDescent="0.3">
      <c r="A3278" s="461">
        <v>101987</v>
      </c>
      <c r="B3278" s="459" t="s">
        <v>4017</v>
      </c>
      <c r="C3278" s="461" t="s">
        <v>81</v>
      </c>
      <c r="D3278" s="464">
        <v>265.5</v>
      </c>
      <c r="E3278" s="462">
        <v>267.5</v>
      </c>
    </row>
    <row r="3279" spans="1:5" x14ac:dyDescent="0.3">
      <c r="A3279" s="461">
        <v>101969</v>
      </c>
      <c r="B3279" s="459" t="s">
        <v>4018</v>
      </c>
      <c r="C3279" s="461" t="s">
        <v>81</v>
      </c>
      <c r="D3279" s="464">
        <v>192.13</v>
      </c>
      <c r="E3279" s="462">
        <v>193.86</v>
      </c>
    </row>
    <row r="3280" spans="1:5" x14ac:dyDescent="0.3">
      <c r="A3280" s="461">
        <v>101971</v>
      </c>
      <c r="B3280" s="459" t="s">
        <v>4019</v>
      </c>
      <c r="C3280" s="461" t="s">
        <v>81</v>
      </c>
      <c r="D3280" s="464">
        <v>157.31</v>
      </c>
      <c r="E3280" s="462">
        <v>159.04</v>
      </c>
    </row>
    <row r="3281" spans="1:5" x14ac:dyDescent="0.3">
      <c r="A3281" s="461">
        <v>101973</v>
      </c>
      <c r="B3281" s="459" t="s">
        <v>4020</v>
      </c>
      <c r="C3281" s="461" t="s">
        <v>81</v>
      </c>
      <c r="D3281" s="464">
        <v>227.73</v>
      </c>
      <c r="E3281" s="462">
        <v>229.63</v>
      </c>
    </row>
    <row r="3282" spans="1:5" x14ac:dyDescent="0.3">
      <c r="A3282" s="461">
        <v>102072</v>
      </c>
      <c r="B3282" s="459" t="s">
        <v>4021</v>
      </c>
      <c r="C3282" s="461" t="s">
        <v>81</v>
      </c>
      <c r="D3282" s="464">
        <v>186.5</v>
      </c>
      <c r="E3282" s="462">
        <v>191.77</v>
      </c>
    </row>
    <row r="3283" spans="1:5" x14ac:dyDescent="0.3">
      <c r="A3283" s="461">
        <v>102070</v>
      </c>
      <c r="B3283" s="459" t="s">
        <v>4022</v>
      </c>
      <c r="C3283" s="461" t="s">
        <v>81</v>
      </c>
      <c r="D3283" s="464">
        <v>215.53</v>
      </c>
      <c r="E3283" s="462">
        <v>221.67</v>
      </c>
    </row>
    <row r="3284" spans="1:5" x14ac:dyDescent="0.3">
      <c r="A3284" s="461">
        <v>102071</v>
      </c>
      <c r="B3284" s="459" t="s">
        <v>4023</v>
      </c>
      <c r="C3284" s="461" t="s">
        <v>81</v>
      </c>
      <c r="D3284" s="464">
        <v>191.09</v>
      </c>
      <c r="E3284" s="462">
        <v>196.73</v>
      </c>
    </row>
    <row r="3285" spans="1:5" x14ac:dyDescent="0.3">
      <c r="A3285" s="461">
        <v>102068</v>
      </c>
      <c r="B3285" s="459" t="s">
        <v>4024</v>
      </c>
      <c r="C3285" s="461" t="s">
        <v>81</v>
      </c>
      <c r="D3285" s="464">
        <v>269.45999999999998</v>
      </c>
      <c r="E3285" s="462">
        <v>278.58</v>
      </c>
    </row>
    <row r="3286" spans="1:5" x14ac:dyDescent="0.3">
      <c r="A3286" s="461">
        <v>102069</v>
      </c>
      <c r="B3286" s="459" t="s">
        <v>4025</v>
      </c>
      <c r="C3286" s="461" t="s">
        <v>81</v>
      </c>
      <c r="D3286" s="464">
        <v>250.52</v>
      </c>
      <c r="E3286" s="462">
        <v>257.95</v>
      </c>
    </row>
    <row r="3287" spans="1:5" x14ac:dyDescent="0.3">
      <c r="A3287" s="461">
        <v>102066</v>
      </c>
      <c r="B3287" s="459" t="s">
        <v>4026</v>
      </c>
      <c r="C3287" s="461" t="s">
        <v>81</v>
      </c>
      <c r="D3287" s="464">
        <v>519.02</v>
      </c>
      <c r="E3287" s="462">
        <v>532.16999999999996</v>
      </c>
    </row>
    <row r="3288" spans="1:5" x14ac:dyDescent="0.3">
      <c r="A3288" s="461">
        <v>102067</v>
      </c>
      <c r="B3288" s="459" t="s">
        <v>4027</v>
      </c>
      <c r="C3288" s="461" t="s">
        <v>81</v>
      </c>
      <c r="D3288" s="464">
        <v>445.33</v>
      </c>
      <c r="E3288" s="462">
        <v>455.8</v>
      </c>
    </row>
    <row r="3289" spans="1:5" x14ac:dyDescent="0.3">
      <c r="A3289" s="461">
        <v>102065</v>
      </c>
      <c r="B3289" s="459" t="s">
        <v>4028</v>
      </c>
      <c r="C3289" s="461" t="s">
        <v>81</v>
      </c>
      <c r="D3289" s="464">
        <v>197.06</v>
      </c>
      <c r="E3289" s="462">
        <v>202.31</v>
      </c>
    </row>
    <row r="3290" spans="1:5" x14ac:dyDescent="0.3">
      <c r="A3290" s="461">
        <v>102063</v>
      </c>
      <c r="B3290" s="459" t="s">
        <v>4029</v>
      </c>
      <c r="C3290" s="461" t="s">
        <v>81</v>
      </c>
      <c r="D3290" s="464">
        <v>239.12</v>
      </c>
      <c r="E3290" s="462">
        <v>245.14</v>
      </c>
    </row>
    <row r="3291" spans="1:5" x14ac:dyDescent="0.3">
      <c r="A3291" s="461">
        <v>102064</v>
      </c>
      <c r="B3291" s="459" t="s">
        <v>4030</v>
      </c>
      <c r="C3291" s="461" t="s">
        <v>81</v>
      </c>
      <c r="D3291" s="464">
        <v>212.07</v>
      </c>
      <c r="E3291" s="462">
        <v>217.6</v>
      </c>
    </row>
    <row r="3292" spans="1:5" x14ac:dyDescent="0.3">
      <c r="A3292" s="461">
        <v>102061</v>
      </c>
      <c r="B3292" s="459" t="s">
        <v>4031</v>
      </c>
      <c r="C3292" s="461" t="s">
        <v>81</v>
      </c>
      <c r="D3292" s="464">
        <v>302.13</v>
      </c>
      <c r="E3292" s="462">
        <v>311.08</v>
      </c>
    </row>
    <row r="3293" spans="1:5" x14ac:dyDescent="0.3">
      <c r="A3293" s="461">
        <v>102062</v>
      </c>
      <c r="B3293" s="459" t="s">
        <v>4032</v>
      </c>
      <c r="C3293" s="461" t="s">
        <v>81</v>
      </c>
      <c r="D3293" s="464">
        <v>284.2</v>
      </c>
      <c r="E3293" s="462">
        <v>291.42</v>
      </c>
    </row>
    <row r="3294" spans="1:5" x14ac:dyDescent="0.3">
      <c r="A3294" s="461">
        <v>102059</v>
      </c>
      <c r="B3294" s="459" t="s">
        <v>4033</v>
      </c>
      <c r="C3294" s="461" t="s">
        <v>81</v>
      </c>
      <c r="D3294" s="464">
        <v>501.18</v>
      </c>
      <c r="E3294" s="462">
        <v>514.55999999999995</v>
      </c>
    </row>
    <row r="3295" spans="1:5" x14ac:dyDescent="0.3">
      <c r="A3295" s="461">
        <v>102060</v>
      </c>
      <c r="B3295" s="459" t="s">
        <v>4034</v>
      </c>
      <c r="C3295" s="461" t="s">
        <v>81</v>
      </c>
      <c r="D3295" s="464">
        <v>422.01</v>
      </c>
      <c r="E3295" s="462">
        <v>432.63</v>
      </c>
    </row>
    <row r="3296" spans="1:5" x14ac:dyDescent="0.3">
      <c r="A3296" s="461">
        <v>102052</v>
      </c>
      <c r="B3296" s="459" t="s">
        <v>4035</v>
      </c>
      <c r="C3296" s="461" t="s">
        <v>81</v>
      </c>
      <c r="D3296" s="464">
        <v>184.4</v>
      </c>
      <c r="E3296" s="462">
        <v>190.68</v>
      </c>
    </row>
    <row r="3297" spans="1:5" x14ac:dyDescent="0.3">
      <c r="A3297" s="461">
        <v>102050</v>
      </c>
      <c r="B3297" s="459" t="s">
        <v>4036</v>
      </c>
      <c r="C3297" s="461" t="s">
        <v>81</v>
      </c>
      <c r="D3297" s="464">
        <v>225.36</v>
      </c>
      <c r="E3297" s="462">
        <v>232.57</v>
      </c>
    </row>
    <row r="3298" spans="1:5" x14ac:dyDescent="0.3">
      <c r="A3298" s="461">
        <v>102051</v>
      </c>
      <c r="B3298" s="459" t="s">
        <v>4037</v>
      </c>
      <c r="C3298" s="461" t="s">
        <v>81</v>
      </c>
      <c r="D3298" s="464">
        <v>199.05</v>
      </c>
      <c r="E3298" s="462">
        <v>205.68</v>
      </c>
    </row>
    <row r="3299" spans="1:5" x14ac:dyDescent="0.3">
      <c r="A3299" s="461">
        <v>102048</v>
      </c>
      <c r="B3299" s="459" t="s">
        <v>4038</v>
      </c>
      <c r="C3299" s="461" t="s">
        <v>81</v>
      </c>
      <c r="D3299" s="464">
        <v>290.83</v>
      </c>
      <c r="E3299" s="462">
        <v>301.52999999999997</v>
      </c>
    </row>
    <row r="3300" spans="1:5" x14ac:dyDescent="0.3">
      <c r="A3300" s="461">
        <v>102049</v>
      </c>
      <c r="B3300" s="459" t="s">
        <v>4039</v>
      </c>
      <c r="C3300" s="461" t="s">
        <v>81</v>
      </c>
      <c r="D3300" s="464">
        <v>262.14</v>
      </c>
      <c r="E3300" s="462">
        <v>270.81</v>
      </c>
    </row>
    <row r="3301" spans="1:5" x14ac:dyDescent="0.3">
      <c r="A3301" s="461">
        <v>102046</v>
      </c>
      <c r="B3301" s="459" t="s">
        <v>4040</v>
      </c>
      <c r="C3301" s="461" t="s">
        <v>81</v>
      </c>
      <c r="D3301" s="464">
        <v>581.4</v>
      </c>
      <c r="E3301" s="462">
        <v>595.88</v>
      </c>
    </row>
    <row r="3302" spans="1:5" x14ac:dyDescent="0.3">
      <c r="A3302" s="461">
        <v>102047</v>
      </c>
      <c r="B3302" s="459" t="s">
        <v>4041</v>
      </c>
      <c r="C3302" s="461" t="s">
        <v>81</v>
      </c>
      <c r="D3302" s="464">
        <v>496.45</v>
      </c>
      <c r="E3302" s="462">
        <v>507.91</v>
      </c>
    </row>
    <row r="3303" spans="1:5" x14ac:dyDescent="0.3">
      <c r="A3303" s="461">
        <v>102045</v>
      </c>
      <c r="B3303" s="459" t="s">
        <v>4042</v>
      </c>
      <c r="C3303" s="461" t="s">
        <v>81</v>
      </c>
      <c r="D3303" s="464">
        <v>207.71</v>
      </c>
      <c r="E3303" s="462">
        <v>213.81</v>
      </c>
    </row>
    <row r="3304" spans="1:5" x14ac:dyDescent="0.3">
      <c r="A3304" s="461">
        <v>102043</v>
      </c>
      <c r="B3304" s="459" t="s">
        <v>4043</v>
      </c>
      <c r="C3304" s="461" t="s">
        <v>81</v>
      </c>
      <c r="D3304" s="464">
        <v>250.41</v>
      </c>
      <c r="E3304" s="462">
        <v>257.36</v>
      </c>
    </row>
    <row r="3305" spans="1:5" x14ac:dyDescent="0.3">
      <c r="A3305" s="461">
        <v>102044</v>
      </c>
      <c r="B3305" s="459" t="s">
        <v>4044</v>
      </c>
      <c r="C3305" s="461" t="s">
        <v>81</v>
      </c>
      <c r="D3305" s="464">
        <v>223.72</v>
      </c>
      <c r="E3305" s="462">
        <v>230.15</v>
      </c>
    </row>
    <row r="3306" spans="1:5" x14ac:dyDescent="0.3">
      <c r="A3306" s="461">
        <v>102041</v>
      </c>
      <c r="B3306" s="459" t="s">
        <v>4045</v>
      </c>
      <c r="C3306" s="461" t="s">
        <v>81</v>
      </c>
      <c r="D3306" s="464">
        <v>323.43</v>
      </c>
      <c r="E3306" s="462">
        <v>333.73</v>
      </c>
    </row>
    <row r="3307" spans="1:5" x14ac:dyDescent="0.3">
      <c r="A3307" s="461">
        <v>102042</v>
      </c>
      <c r="B3307" s="459" t="s">
        <v>4046</v>
      </c>
      <c r="C3307" s="461" t="s">
        <v>81</v>
      </c>
      <c r="D3307" s="464">
        <v>296.77</v>
      </c>
      <c r="E3307" s="462">
        <v>305</v>
      </c>
    </row>
    <row r="3308" spans="1:5" x14ac:dyDescent="0.3">
      <c r="A3308" s="461">
        <v>102039</v>
      </c>
      <c r="B3308" s="459" t="s">
        <v>4047</v>
      </c>
      <c r="C3308" s="461" t="s">
        <v>81</v>
      </c>
      <c r="D3308" s="464">
        <v>536.83000000000004</v>
      </c>
      <c r="E3308" s="462">
        <v>551.55999999999995</v>
      </c>
    </row>
    <row r="3309" spans="1:5" x14ac:dyDescent="0.3">
      <c r="A3309" s="461">
        <v>102040</v>
      </c>
      <c r="B3309" s="459" t="s">
        <v>4048</v>
      </c>
      <c r="C3309" s="461" t="s">
        <v>81</v>
      </c>
      <c r="D3309" s="464">
        <v>448.03</v>
      </c>
      <c r="E3309" s="462">
        <v>459.65</v>
      </c>
    </row>
    <row r="3310" spans="1:5" x14ac:dyDescent="0.3">
      <c r="A3310" s="461">
        <v>102038</v>
      </c>
      <c r="B3310" s="459" t="s">
        <v>4049</v>
      </c>
      <c r="C3310" s="461" t="s">
        <v>81</v>
      </c>
      <c r="D3310" s="464">
        <v>196.22</v>
      </c>
      <c r="E3310" s="462">
        <v>202.54</v>
      </c>
    </row>
    <row r="3311" spans="1:5" x14ac:dyDescent="0.3">
      <c r="A3311" s="461">
        <v>102036</v>
      </c>
      <c r="B3311" s="459" t="s">
        <v>4050</v>
      </c>
      <c r="C3311" s="461" t="s">
        <v>81</v>
      </c>
      <c r="D3311" s="464">
        <v>237.46</v>
      </c>
      <c r="E3311" s="462">
        <v>244.71</v>
      </c>
    </row>
    <row r="3312" spans="1:5" x14ac:dyDescent="0.3">
      <c r="A3312" s="461">
        <v>102037</v>
      </c>
      <c r="B3312" s="459" t="s">
        <v>4051</v>
      </c>
      <c r="C3312" s="461" t="s">
        <v>81</v>
      </c>
      <c r="D3312" s="464">
        <v>210.97</v>
      </c>
      <c r="E3312" s="462">
        <v>217.63</v>
      </c>
    </row>
    <row r="3313" spans="1:5" x14ac:dyDescent="0.3">
      <c r="A3313" s="461">
        <v>102016</v>
      </c>
      <c r="B3313" s="459" t="s">
        <v>4052</v>
      </c>
      <c r="C3313" s="461" t="s">
        <v>81</v>
      </c>
      <c r="D3313" s="464">
        <v>301.08</v>
      </c>
      <c r="E3313" s="462">
        <v>311.82</v>
      </c>
    </row>
    <row r="3314" spans="1:5" x14ac:dyDescent="0.3">
      <c r="A3314" s="461">
        <v>102017</v>
      </c>
      <c r="B3314" s="459" t="s">
        <v>4053</v>
      </c>
      <c r="C3314" s="461" t="s">
        <v>81</v>
      </c>
      <c r="D3314" s="464">
        <v>276.72000000000003</v>
      </c>
      <c r="E3314" s="462">
        <v>285.45</v>
      </c>
    </row>
    <row r="3315" spans="1:5" x14ac:dyDescent="0.3">
      <c r="A3315" s="461">
        <v>102014</v>
      </c>
      <c r="B3315" s="459" t="s">
        <v>4054</v>
      </c>
      <c r="C3315" s="461" t="s">
        <v>81</v>
      </c>
      <c r="D3315" s="464">
        <v>571.76</v>
      </c>
      <c r="E3315" s="462">
        <v>586.33000000000004</v>
      </c>
    </row>
    <row r="3316" spans="1:5" x14ac:dyDescent="0.3">
      <c r="A3316" s="461">
        <v>102015</v>
      </c>
      <c r="B3316" s="459" t="s">
        <v>4055</v>
      </c>
      <c r="C3316" s="461" t="s">
        <v>81</v>
      </c>
      <c r="D3316" s="464">
        <v>479.8</v>
      </c>
      <c r="E3316" s="462">
        <v>491.37</v>
      </c>
    </row>
    <row r="3317" spans="1:5" x14ac:dyDescent="0.3">
      <c r="A3317" s="461">
        <v>102013</v>
      </c>
      <c r="B3317" s="459" t="s">
        <v>4056</v>
      </c>
      <c r="C3317" s="461" t="s">
        <v>81</v>
      </c>
      <c r="D3317" s="464">
        <v>210.6</v>
      </c>
      <c r="E3317" s="462">
        <v>216.78</v>
      </c>
    </row>
    <row r="3318" spans="1:5" x14ac:dyDescent="0.3">
      <c r="A3318" s="461">
        <v>102011</v>
      </c>
      <c r="B3318" s="459" t="s">
        <v>4057</v>
      </c>
      <c r="C3318" s="461" t="s">
        <v>81</v>
      </c>
      <c r="D3318" s="464">
        <v>253.61</v>
      </c>
      <c r="E3318" s="462">
        <v>260.68</v>
      </c>
    </row>
    <row r="3319" spans="1:5" x14ac:dyDescent="0.3">
      <c r="A3319" s="461">
        <v>102012</v>
      </c>
      <c r="B3319" s="459" t="s">
        <v>4058</v>
      </c>
      <c r="C3319" s="461" t="s">
        <v>81</v>
      </c>
      <c r="D3319" s="464">
        <v>225.97</v>
      </c>
      <c r="E3319" s="462">
        <v>232.48</v>
      </c>
    </row>
    <row r="3320" spans="1:5" x14ac:dyDescent="0.3">
      <c r="A3320" s="461">
        <v>102009</v>
      </c>
      <c r="B3320" s="459" t="s">
        <v>4059</v>
      </c>
      <c r="C3320" s="461" t="s">
        <v>81</v>
      </c>
      <c r="D3320" s="464">
        <v>324.39999999999998</v>
      </c>
      <c r="E3320" s="462">
        <v>334.87</v>
      </c>
    </row>
    <row r="3321" spans="1:5" x14ac:dyDescent="0.3">
      <c r="A3321" s="461">
        <v>102010</v>
      </c>
      <c r="B3321" s="459" t="s">
        <v>4060</v>
      </c>
      <c r="C3321" s="461" t="s">
        <v>81</v>
      </c>
      <c r="D3321" s="464">
        <v>301.08</v>
      </c>
      <c r="E3321" s="462">
        <v>309.5</v>
      </c>
    </row>
    <row r="3322" spans="1:5" x14ac:dyDescent="0.3">
      <c r="A3322" s="461">
        <v>102007</v>
      </c>
      <c r="B3322" s="459" t="s">
        <v>4061</v>
      </c>
      <c r="C3322" s="461" t="s">
        <v>81</v>
      </c>
      <c r="D3322" s="464">
        <v>512.88</v>
      </c>
      <c r="E3322" s="462">
        <v>527.62</v>
      </c>
    </row>
    <row r="3323" spans="1:5" x14ac:dyDescent="0.3">
      <c r="A3323" s="461">
        <v>102008</v>
      </c>
      <c r="B3323" s="459" t="s">
        <v>4062</v>
      </c>
      <c r="C3323" s="461" t="s">
        <v>81</v>
      </c>
      <c r="D3323" s="464">
        <v>429.4</v>
      </c>
      <c r="E3323" s="462">
        <v>441.04</v>
      </c>
    </row>
    <row r="3324" spans="1:5" x14ac:dyDescent="0.3">
      <c r="A3324" s="461">
        <v>102006</v>
      </c>
      <c r="B3324" s="459" t="s">
        <v>4063</v>
      </c>
      <c r="C3324" s="461" t="s">
        <v>81</v>
      </c>
      <c r="D3324" s="464">
        <v>200.19</v>
      </c>
      <c r="E3324" s="462">
        <v>206.41</v>
      </c>
    </row>
    <row r="3325" spans="1:5" x14ac:dyDescent="0.3">
      <c r="A3325" s="461">
        <v>102004</v>
      </c>
      <c r="B3325" s="459" t="s">
        <v>4064</v>
      </c>
      <c r="C3325" s="461" t="s">
        <v>81</v>
      </c>
      <c r="D3325" s="464">
        <v>243.05</v>
      </c>
      <c r="E3325" s="462">
        <v>250.17</v>
      </c>
    </row>
    <row r="3326" spans="1:5" x14ac:dyDescent="0.3">
      <c r="A3326" s="461">
        <v>102005</v>
      </c>
      <c r="B3326" s="459" t="s">
        <v>4065</v>
      </c>
      <c r="C3326" s="461" t="s">
        <v>81</v>
      </c>
      <c r="D3326" s="464">
        <v>216.73</v>
      </c>
      <c r="E3326" s="462">
        <v>223.3</v>
      </c>
    </row>
    <row r="3327" spans="1:5" x14ac:dyDescent="0.3">
      <c r="A3327" s="461">
        <v>102002</v>
      </c>
      <c r="B3327" s="459" t="s">
        <v>4066</v>
      </c>
      <c r="C3327" s="461" t="s">
        <v>81</v>
      </c>
      <c r="D3327" s="464">
        <v>302.58999999999997</v>
      </c>
      <c r="E3327" s="462">
        <v>313.10000000000002</v>
      </c>
    </row>
    <row r="3328" spans="1:5" x14ac:dyDescent="0.3">
      <c r="A3328" s="461">
        <v>102003</v>
      </c>
      <c r="B3328" s="459" t="s">
        <v>4067</v>
      </c>
      <c r="C3328" s="461" t="s">
        <v>81</v>
      </c>
      <c r="D3328" s="464">
        <v>280.52999999999997</v>
      </c>
      <c r="E3328" s="462">
        <v>289.05</v>
      </c>
    </row>
    <row r="3329" spans="1:5" x14ac:dyDescent="0.3">
      <c r="A3329" s="461">
        <v>102000</v>
      </c>
      <c r="B3329" s="459" t="s">
        <v>4068</v>
      </c>
      <c r="C3329" s="461" t="s">
        <v>81</v>
      </c>
      <c r="D3329" s="464">
        <v>526.41999999999996</v>
      </c>
      <c r="E3329" s="462">
        <v>540.87</v>
      </c>
    </row>
    <row r="3330" spans="1:5" x14ac:dyDescent="0.3">
      <c r="A3330" s="461">
        <v>102001</v>
      </c>
      <c r="B3330" s="459" t="s">
        <v>4069</v>
      </c>
      <c r="C3330" s="461" t="s">
        <v>81</v>
      </c>
      <c r="D3330" s="464">
        <v>454.2</v>
      </c>
      <c r="E3330" s="462">
        <v>465.69</v>
      </c>
    </row>
    <row r="3331" spans="1:5" x14ac:dyDescent="0.3">
      <c r="A3331" s="461">
        <v>101983</v>
      </c>
      <c r="B3331" s="459" t="s">
        <v>4070</v>
      </c>
      <c r="C3331" s="461" t="s">
        <v>81</v>
      </c>
      <c r="D3331" s="464">
        <v>214.33</v>
      </c>
      <c r="E3331" s="462">
        <v>220.39</v>
      </c>
    </row>
    <row r="3332" spans="1:5" x14ac:dyDescent="0.3">
      <c r="A3332" s="461">
        <v>101981</v>
      </c>
      <c r="B3332" s="459" t="s">
        <v>4071</v>
      </c>
      <c r="C3332" s="461" t="s">
        <v>81</v>
      </c>
      <c r="D3332" s="464">
        <v>257.81</v>
      </c>
      <c r="E3332" s="462">
        <v>264.72000000000003</v>
      </c>
    </row>
    <row r="3333" spans="1:5" x14ac:dyDescent="0.3">
      <c r="A3333" s="461">
        <v>101982</v>
      </c>
      <c r="B3333" s="459" t="s">
        <v>4072</v>
      </c>
      <c r="C3333" s="461" t="s">
        <v>81</v>
      </c>
      <c r="D3333" s="464">
        <v>231.11</v>
      </c>
      <c r="E3333" s="462">
        <v>237.5</v>
      </c>
    </row>
    <row r="3334" spans="1:5" x14ac:dyDescent="0.3">
      <c r="A3334" s="461">
        <v>101977</v>
      </c>
      <c r="B3334" s="459" t="s">
        <v>4073</v>
      </c>
      <c r="C3334" s="461" t="s">
        <v>81</v>
      </c>
      <c r="D3334" s="464">
        <v>322.98</v>
      </c>
      <c r="E3334" s="462">
        <v>333.16</v>
      </c>
    </row>
    <row r="3335" spans="1:5" x14ac:dyDescent="0.3">
      <c r="A3335" s="461">
        <v>101980</v>
      </c>
      <c r="B3335" s="459" t="s">
        <v>4074</v>
      </c>
      <c r="C3335" s="461" t="s">
        <v>81</v>
      </c>
      <c r="D3335" s="464">
        <v>302.95</v>
      </c>
      <c r="E3335" s="462">
        <v>311.11</v>
      </c>
    </row>
    <row r="3336" spans="1:5" x14ac:dyDescent="0.3">
      <c r="A3336" s="461">
        <v>101974</v>
      </c>
      <c r="B3336" s="459" t="s">
        <v>4075</v>
      </c>
      <c r="C3336" s="461" t="s">
        <v>81</v>
      </c>
      <c r="D3336" s="464">
        <v>520.98</v>
      </c>
      <c r="E3336" s="462">
        <v>535.77</v>
      </c>
    </row>
    <row r="3337" spans="1:5" x14ac:dyDescent="0.3">
      <c r="A3337" s="461">
        <v>101975</v>
      </c>
      <c r="B3337" s="459" t="s">
        <v>4076</v>
      </c>
      <c r="C3337" s="461" t="s">
        <v>81</v>
      </c>
      <c r="D3337" s="464">
        <v>444.21</v>
      </c>
      <c r="E3337" s="462">
        <v>455.96</v>
      </c>
    </row>
    <row r="3338" spans="1:5" x14ac:dyDescent="0.3">
      <c r="A3338" s="461">
        <v>101114</v>
      </c>
      <c r="B3338" s="459" t="s">
        <v>4077</v>
      </c>
      <c r="C3338" s="461" t="s">
        <v>74</v>
      </c>
      <c r="D3338" s="464">
        <v>4.38</v>
      </c>
      <c r="E3338" s="462">
        <v>4.46</v>
      </c>
    </row>
    <row r="3339" spans="1:5" x14ac:dyDescent="0.3">
      <c r="A3339" s="461">
        <v>101118</v>
      </c>
      <c r="B3339" s="459" t="s">
        <v>4078</v>
      </c>
      <c r="C3339" s="461" t="s">
        <v>74</v>
      </c>
      <c r="D3339" s="464">
        <v>3.77</v>
      </c>
      <c r="E3339" s="462">
        <v>3.83</v>
      </c>
    </row>
    <row r="3340" spans="1:5" x14ac:dyDescent="0.3">
      <c r="A3340" s="461">
        <v>101115</v>
      </c>
      <c r="B3340" s="459" t="s">
        <v>4079</v>
      </c>
      <c r="C3340" s="461" t="s">
        <v>74</v>
      </c>
      <c r="D3340" s="464">
        <v>3.69</v>
      </c>
      <c r="E3340" s="462">
        <v>3.76</v>
      </c>
    </row>
    <row r="3341" spans="1:5" x14ac:dyDescent="0.3">
      <c r="A3341" s="461">
        <v>101116</v>
      </c>
      <c r="B3341" s="459" t="s">
        <v>4080</v>
      </c>
      <c r="C3341" s="461" t="s">
        <v>74</v>
      </c>
      <c r="D3341" s="464">
        <v>2.31</v>
      </c>
      <c r="E3341" s="462">
        <v>2.34</v>
      </c>
    </row>
    <row r="3342" spans="1:5" x14ac:dyDescent="0.3">
      <c r="A3342" s="461">
        <v>101117</v>
      </c>
      <c r="B3342" s="459" t="s">
        <v>4081</v>
      </c>
      <c r="C3342" s="461" t="s">
        <v>74</v>
      </c>
      <c r="D3342" s="464">
        <v>3.33</v>
      </c>
      <c r="E3342" s="462">
        <v>3.36</v>
      </c>
    </row>
    <row r="3343" spans="1:5" x14ac:dyDescent="0.3">
      <c r="A3343" s="461">
        <v>101124</v>
      </c>
      <c r="B3343" s="459" t="s">
        <v>4082</v>
      </c>
      <c r="C3343" s="461" t="s">
        <v>74</v>
      </c>
      <c r="D3343" s="464">
        <v>14.96</v>
      </c>
      <c r="E3343" s="462">
        <v>15.14</v>
      </c>
    </row>
    <row r="3344" spans="1:5" x14ac:dyDescent="0.3">
      <c r="A3344" s="461">
        <v>101128</v>
      </c>
      <c r="B3344" s="459" t="s">
        <v>4083</v>
      </c>
      <c r="C3344" s="461" t="s">
        <v>74</v>
      </c>
      <c r="D3344" s="464">
        <v>14.35</v>
      </c>
      <c r="E3344" s="462">
        <v>14.51</v>
      </c>
    </row>
    <row r="3345" spans="1:5" x14ac:dyDescent="0.3">
      <c r="A3345" s="461">
        <v>101125</v>
      </c>
      <c r="B3345" s="459" t="s">
        <v>4084</v>
      </c>
      <c r="C3345" s="461" t="s">
        <v>74</v>
      </c>
      <c r="D3345" s="464">
        <v>14.27</v>
      </c>
      <c r="E3345" s="462">
        <v>14.44</v>
      </c>
    </row>
    <row r="3346" spans="1:5" x14ac:dyDescent="0.3">
      <c r="A3346" s="461">
        <v>101126</v>
      </c>
      <c r="B3346" s="459" t="s">
        <v>4085</v>
      </c>
      <c r="C3346" s="461" t="s">
        <v>74</v>
      </c>
      <c r="D3346" s="464">
        <v>12.88</v>
      </c>
      <c r="E3346" s="462">
        <v>13.02</v>
      </c>
    </row>
    <row r="3347" spans="1:5" x14ac:dyDescent="0.3">
      <c r="A3347" s="461">
        <v>101127</v>
      </c>
      <c r="B3347" s="459" t="s">
        <v>4086</v>
      </c>
      <c r="C3347" s="461" t="s">
        <v>74</v>
      </c>
      <c r="D3347" s="464">
        <v>13.91</v>
      </c>
      <c r="E3347" s="462">
        <v>14.04</v>
      </c>
    </row>
    <row r="3348" spans="1:5" x14ac:dyDescent="0.3">
      <c r="A3348" s="461">
        <v>101134</v>
      </c>
      <c r="B3348" s="459" t="s">
        <v>4087</v>
      </c>
      <c r="C3348" s="461" t="s">
        <v>74</v>
      </c>
      <c r="D3348" s="464">
        <v>15.63</v>
      </c>
      <c r="E3348" s="462">
        <v>15.82</v>
      </c>
    </row>
    <row r="3349" spans="1:5" x14ac:dyDescent="0.3">
      <c r="A3349" s="461">
        <v>101144</v>
      </c>
      <c r="B3349" s="459" t="s">
        <v>4088</v>
      </c>
      <c r="C3349" s="461" t="s">
        <v>74</v>
      </c>
      <c r="D3349" s="464">
        <v>15.71</v>
      </c>
      <c r="E3349" s="462">
        <v>15.88</v>
      </c>
    </row>
    <row r="3350" spans="1:5" x14ac:dyDescent="0.3">
      <c r="A3350" s="461">
        <v>101138</v>
      </c>
      <c r="B3350" s="459" t="s">
        <v>4089</v>
      </c>
      <c r="C3350" s="461" t="s">
        <v>74</v>
      </c>
      <c r="D3350" s="464">
        <v>15.02</v>
      </c>
      <c r="E3350" s="462">
        <v>15.19</v>
      </c>
    </row>
    <row r="3351" spans="1:5" x14ac:dyDescent="0.3">
      <c r="A3351" s="461">
        <v>101148</v>
      </c>
      <c r="B3351" s="459" t="s">
        <v>4090</v>
      </c>
      <c r="C3351" s="461" t="s">
        <v>74</v>
      </c>
      <c r="D3351" s="464">
        <v>15.1</v>
      </c>
      <c r="E3351" s="462">
        <v>15.25</v>
      </c>
    </row>
    <row r="3352" spans="1:5" x14ac:dyDescent="0.3">
      <c r="A3352" s="461">
        <v>101135</v>
      </c>
      <c r="B3352" s="459" t="s">
        <v>4091</v>
      </c>
      <c r="C3352" s="461" t="s">
        <v>74</v>
      </c>
      <c r="D3352" s="464">
        <v>14.94</v>
      </c>
      <c r="E3352" s="462">
        <v>15.12</v>
      </c>
    </row>
    <row r="3353" spans="1:5" x14ac:dyDescent="0.3">
      <c r="A3353" s="461">
        <v>101145</v>
      </c>
      <c r="B3353" s="459" t="s">
        <v>4092</v>
      </c>
      <c r="C3353" s="461" t="s">
        <v>74</v>
      </c>
      <c r="D3353" s="464">
        <v>15.02</v>
      </c>
      <c r="E3353" s="462">
        <v>15.18</v>
      </c>
    </row>
    <row r="3354" spans="1:5" x14ac:dyDescent="0.3">
      <c r="A3354" s="461">
        <v>101136</v>
      </c>
      <c r="B3354" s="459" t="s">
        <v>4093</v>
      </c>
      <c r="C3354" s="461" t="s">
        <v>74</v>
      </c>
      <c r="D3354" s="464">
        <v>13.56</v>
      </c>
      <c r="E3354" s="462">
        <v>13.7</v>
      </c>
    </row>
    <row r="3355" spans="1:5" x14ac:dyDescent="0.3">
      <c r="A3355" s="461">
        <v>101146</v>
      </c>
      <c r="B3355" s="459" t="s">
        <v>4094</v>
      </c>
      <c r="C3355" s="461" t="s">
        <v>74</v>
      </c>
      <c r="D3355" s="464">
        <v>13.64</v>
      </c>
      <c r="E3355" s="462">
        <v>13.76</v>
      </c>
    </row>
    <row r="3356" spans="1:5" x14ac:dyDescent="0.3">
      <c r="A3356" s="461">
        <v>101137</v>
      </c>
      <c r="B3356" s="459" t="s">
        <v>4095</v>
      </c>
      <c r="C3356" s="461" t="s">
        <v>74</v>
      </c>
      <c r="D3356" s="464">
        <v>14.58</v>
      </c>
      <c r="E3356" s="462">
        <v>14.72</v>
      </c>
    </row>
    <row r="3357" spans="1:5" x14ac:dyDescent="0.3">
      <c r="A3357" s="461">
        <v>101147</v>
      </c>
      <c r="B3357" s="459" t="s">
        <v>4096</v>
      </c>
      <c r="C3357" s="461" t="s">
        <v>74</v>
      </c>
      <c r="D3357" s="464">
        <v>14.66</v>
      </c>
      <c r="E3357" s="462">
        <v>14.78</v>
      </c>
    </row>
    <row r="3358" spans="1:5" x14ac:dyDescent="0.3">
      <c r="A3358" s="461">
        <v>101119</v>
      </c>
      <c r="B3358" s="459" t="s">
        <v>4097</v>
      </c>
      <c r="C3358" s="461" t="s">
        <v>74</v>
      </c>
      <c r="D3358" s="464">
        <v>8.35</v>
      </c>
      <c r="E3358" s="462">
        <v>8.52</v>
      </c>
    </row>
    <row r="3359" spans="1:5" x14ac:dyDescent="0.3">
      <c r="A3359" s="461">
        <v>101123</v>
      </c>
      <c r="B3359" s="459" t="s">
        <v>4098</v>
      </c>
      <c r="C3359" s="461" t="s">
        <v>74</v>
      </c>
      <c r="D3359" s="464">
        <v>7.21</v>
      </c>
      <c r="E3359" s="462">
        <v>7.33</v>
      </c>
    </row>
    <row r="3360" spans="1:5" x14ac:dyDescent="0.3">
      <c r="A3360" s="461">
        <v>101120</v>
      </c>
      <c r="B3360" s="459" t="s">
        <v>4099</v>
      </c>
      <c r="C3360" s="461" t="s">
        <v>74</v>
      </c>
      <c r="D3360" s="464">
        <v>7.08</v>
      </c>
      <c r="E3360" s="462">
        <v>7.19</v>
      </c>
    </row>
    <row r="3361" spans="1:5" x14ac:dyDescent="0.3">
      <c r="A3361" s="461">
        <v>101121</v>
      </c>
      <c r="B3361" s="459" t="s">
        <v>4100</v>
      </c>
      <c r="C3361" s="461" t="s">
        <v>74</v>
      </c>
      <c r="D3361" s="464">
        <v>4.43</v>
      </c>
      <c r="E3361" s="462">
        <v>4.5</v>
      </c>
    </row>
    <row r="3362" spans="1:5" x14ac:dyDescent="0.3">
      <c r="A3362" s="461">
        <v>101122</v>
      </c>
      <c r="B3362" s="459" t="s">
        <v>4101</v>
      </c>
      <c r="C3362" s="461" t="s">
        <v>74</v>
      </c>
      <c r="D3362" s="464">
        <v>6.38</v>
      </c>
      <c r="E3362" s="462">
        <v>6.42</v>
      </c>
    </row>
    <row r="3363" spans="1:5" x14ac:dyDescent="0.3">
      <c r="A3363" s="461">
        <v>101129</v>
      </c>
      <c r="B3363" s="459" t="s">
        <v>4102</v>
      </c>
      <c r="C3363" s="461" t="s">
        <v>74</v>
      </c>
      <c r="D3363" s="464">
        <v>19.36</v>
      </c>
      <c r="E3363" s="462">
        <v>19.63</v>
      </c>
    </row>
    <row r="3364" spans="1:5" x14ac:dyDescent="0.3">
      <c r="A3364" s="461">
        <v>101133</v>
      </c>
      <c r="B3364" s="459" t="s">
        <v>4103</v>
      </c>
      <c r="C3364" s="461" t="s">
        <v>74</v>
      </c>
      <c r="D3364" s="464">
        <v>18.22</v>
      </c>
      <c r="E3364" s="462">
        <v>18.440000000000001</v>
      </c>
    </row>
    <row r="3365" spans="1:5" x14ac:dyDescent="0.3">
      <c r="A3365" s="461">
        <v>101130</v>
      </c>
      <c r="B3365" s="459" t="s">
        <v>4104</v>
      </c>
      <c r="C3365" s="461" t="s">
        <v>74</v>
      </c>
      <c r="D3365" s="464">
        <v>18.09</v>
      </c>
      <c r="E3365" s="462">
        <v>18.3</v>
      </c>
    </row>
    <row r="3366" spans="1:5" x14ac:dyDescent="0.3">
      <c r="A3366" s="461">
        <v>101131</v>
      </c>
      <c r="B3366" s="459" t="s">
        <v>4105</v>
      </c>
      <c r="C3366" s="461" t="s">
        <v>74</v>
      </c>
      <c r="D3366" s="464">
        <v>15.44</v>
      </c>
      <c r="E3366" s="462">
        <v>15.61</v>
      </c>
    </row>
    <row r="3367" spans="1:5" x14ac:dyDescent="0.3">
      <c r="A3367" s="461">
        <v>101132</v>
      </c>
      <c r="B3367" s="459" t="s">
        <v>4106</v>
      </c>
      <c r="C3367" s="461" t="s">
        <v>74</v>
      </c>
      <c r="D3367" s="464">
        <v>17.39</v>
      </c>
      <c r="E3367" s="462">
        <v>17.53</v>
      </c>
    </row>
    <row r="3368" spans="1:5" x14ac:dyDescent="0.3">
      <c r="A3368" s="461">
        <v>101139</v>
      </c>
      <c r="B3368" s="459" t="s">
        <v>4107</v>
      </c>
      <c r="C3368" s="461" t="s">
        <v>74</v>
      </c>
      <c r="D3368" s="464">
        <v>20.059999999999999</v>
      </c>
      <c r="E3368" s="462">
        <v>20.329999999999998</v>
      </c>
    </row>
    <row r="3369" spans="1:5" x14ac:dyDescent="0.3">
      <c r="A3369" s="461">
        <v>101149</v>
      </c>
      <c r="B3369" s="459" t="s">
        <v>4108</v>
      </c>
      <c r="C3369" s="461" t="s">
        <v>74</v>
      </c>
      <c r="D3369" s="464">
        <v>20.13</v>
      </c>
      <c r="E3369" s="462">
        <v>20.39</v>
      </c>
    </row>
    <row r="3370" spans="1:5" x14ac:dyDescent="0.3">
      <c r="A3370" s="461">
        <v>101143</v>
      </c>
      <c r="B3370" s="459" t="s">
        <v>4109</v>
      </c>
      <c r="C3370" s="461" t="s">
        <v>74</v>
      </c>
      <c r="D3370" s="464">
        <v>18.920000000000002</v>
      </c>
      <c r="E3370" s="462">
        <v>19.14</v>
      </c>
    </row>
    <row r="3371" spans="1:5" x14ac:dyDescent="0.3">
      <c r="A3371" s="461">
        <v>101153</v>
      </c>
      <c r="B3371" s="459" t="s">
        <v>4110</v>
      </c>
      <c r="C3371" s="461" t="s">
        <v>74</v>
      </c>
      <c r="D3371" s="464">
        <v>18.989999999999998</v>
      </c>
      <c r="E3371" s="462">
        <v>19.2</v>
      </c>
    </row>
    <row r="3372" spans="1:5" x14ac:dyDescent="0.3">
      <c r="A3372" s="461">
        <v>101140</v>
      </c>
      <c r="B3372" s="459" t="s">
        <v>4111</v>
      </c>
      <c r="C3372" s="461" t="s">
        <v>74</v>
      </c>
      <c r="D3372" s="464">
        <v>18.79</v>
      </c>
      <c r="E3372" s="462">
        <v>19</v>
      </c>
    </row>
    <row r="3373" spans="1:5" x14ac:dyDescent="0.3">
      <c r="A3373" s="461">
        <v>101150</v>
      </c>
      <c r="B3373" s="459" t="s">
        <v>4112</v>
      </c>
      <c r="C3373" s="461" t="s">
        <v>74</v>
      </c>
      <c r="D3373" s="464">
        <v>18.86</v>
      </c>
      <c r="E3373" s="462">
        <v>19.059999999999999</v>
      </c>
    </row>
    <row r="3374" spans="1:5" x14ac:dyDescent="0.3">
      <c r="A3374" s="461">
        <v>101141</v>
      </c>
      <c r="B3374" s="459" t="s">
        <v>4113</v>
      </c>
      <c r="C3374" s="461" t="s">
        <v>74</v>
      </c>
      <c r="D3374" s="464">
        <v>16.14</v>
      </c>
      <c r="E3374" s="462">
        <v>16.309999999999999</v>
      </c>
    </row>
    <row r="3375" spans="1:5" x14ac:dyDescent="0.3">
      <c r="A3375" s="461">
        <v>101151</v>
      </c>
      <c r="B3375" s="459" t="s">
        <v>4114</v>
      </c>
      <c r="C3375" s="461" t="s">
        <v>74</v>
      </c>
      <c r="D3375" s="464">
        <v>16.21</v>
      </c>
      <c r="E3375" s="462">
        <v>16.37</v>
      </c>
    </row>
    <row r="3376" spans="1:5" x14ac:dyDescent="0.3">
      <c r="A3376" s="461">
        <v>101142</v>
      </c>
      <c r="B3376" s="459" t="s">
        <v>4115</v>
      </c>
      <c r="C3376" s="461" t="s">
        <v>74</v>
      </c>
      <c r="D3376" s="464">
        <v>18.09</v>
      </c>
      <c r="E3376" s="462">
        <v>18.23</v>
      </c>
    </row>
    <row r="3377" spans="1:5" x14ac:dyDescent="0.3">
      <c r="A3377" s="461">
        <v>101152</v>
      </c>
      <c r="B3377" s="459" t="s">
        <v>4116</v>
      </c>
      <c r="C3377" s="461" t="s">
        <v>74</v>
      </c>
      <c r="D3377" s="464">
        <v>18.16</v>
      </c>
      <c r="E3377" s="462">
        <v>18.29</v>
      </c>
    </row>
    <row r="3378" spans="1:5" x14ac:dyDescent="0.3">
      <c r="A3378" s="461">
        <v>101207</v>
      </c>
      <c r="B3378" s="459" t="s">
        <v>4117</v>
      </c>
      <c r="C3378" s="461" t="s">
        <v>74</v>
      </c>
      <c r="D3378" s="464">
        <v>11.05</v>
      </c>
      <c r="E3378" s="462">
        <v>11.14</v>
      </c>
    </row>
    <row r="3379" spans="1:5" x14ac:dyDescent="0.3">
      <c r="A3379" s="461">
        <v>101206</v>
      </c>
      <c r="B3379" s="459" t="s">
        <v>4118</v>
      </c>
      <c r="C3379" s="461" t="s">
        <v>74</v>
      </c>
      <c r="D3379" s="464">
        <v>12.8</v>
      </c>
      <c r="E3379" s="462">
        <v>12.91</v>
      </c>
    </row>
    <row r="3380" spans="1:5" x14ac:dyDescent="0.3">
      <c r="A3380" s="461">
        <v>101210</v>
      </c>
      <c r="B3380" s="459" t="s">
        <v>4119</v>
      </c>
      <c r="C3380" s="461" t="s">
        <v>74</v>
      </c>
      <c r="D3380" s="464">
        <v>17.91</v>
      </c>
      <c r="E3380" s="462">
        <v>18.04</v>
      </c>
    </row>
    <row r="3381" spans="1:5" x14ac:dyDescent="0.3">
      <c r="A3381" s="461">
        <v>101211</v>
      </c>
      <c r="B3381" s="459" t="s">
        <v>4120</v>
      </c>
      <c r="C3381" s="461" t="s">
        <v>74</v>
      </c>
      <c r="D3381" s="464">
        <v>19.22</v>
      </c>
      <c r="E3381" s="462">
        <v>19.350000000000001</v>
      </c>
    </row>
    <row r="3382" spans="1:5" x14ac:dyDescent="0.3">
      <c r="A3382" s="461">
        <v>101215</v>
      </c>
      <c r="B3382" s="459" t="s">
        <v>4121</v>
      </c>
      <c r="C3382" s="461" t="s">
        <v>74</v>
      </c>
      <c r="D3382" s="464">
        <v>17.21</v>
      </c>
      <c r="E3382" s="462">
        <v>17.34</v>
      </c>
    </row>
    <row r="3383" spans="1:5" x14ac:dyDescent="0.3">
      <c r="A3383" s="461">
        <v>101216</v>
      </c>
      <c r="B3383" s="459" t="s">
        <v>4122</v>
      </c>
      <c r="C3383" s="461" t="s">
        <v>74</v>
      </c>
      <c r="D3383" s="464">
        <v>18.05</v>
      </c>
      <c r="E3383" s="462">
        <v>18.18</v>
      </c>
    </row>
    <row r="3384" spans="1:5" x14ac:dyDescent="0.3">
      <c r="A3384" s="461">
        <v>101212</v>
      </c>
      <c r="B3384" s="459" t="s">
        <v>4123</v>
      </c>
      <c r="C3384" s="461" t="s">
        <v>74</v>
      </c>
      <c r="D3384" s="464">
        <v>22.44</v>
      </c>
      <c r="E3384" s="462">
        <v>22.6</v>
      </c>
    </row>
    <row r="3385" spans="1:5" x14ac:dyDescent="0.3">
      <c r="A3385" s="461">
        <v>101217</v>
      </c>
      <c r="B3385" s="459" t="s">
        <v>4124</v>
      </c>
      <c r="C3385" s="461" t="s">
        <v>74</v>
      </c>
      <c r="D3385" s="464">
        <v>21.03</v>
      </c>
      <c r="E3385" s="462">
        <v>21.18</v>
      </c>
    </row>
    <row r="3386" spans="1:5" x14ac:dyDescent="0.3">
      <c r="A3386" s="461">
        <v>101218</v>
      </c>
      <c r="B3386" s="459" t="s">
        <v>4125</v>
      </c>
      <c r="C3386" s="461" t="s">
        <v>74</v>
      </c>
      <c r="D3386" s="464">
        <v>22.26</v>
      </c>
      <c r="E3386" s="462">
        <v>22.41</v>
      </c>
    </row>
    <row r="3387" spans="1:5" x14ac:dyDescent="0.3">
      <c r="A3387" s="461">
        <v>101213</v>
      </c>
      <c r="B3387" s="459" t="s">
        <v>4126</v>
      </c>
      <c r="C3387" s="461" t="s">
        <v>74</v>
      </c>
      <c r="D3387" s="464">
        <v>25.1</v>
      </c>
      <c r="E3387" s="462">
        <v>25.29</v>
      </c>
    </row>
    <row r="3388" spans="1:5" x14ac:dyDescent="0.3">
      <c r="A3388" s="461">
        <v>101219</v>
      </c>
      <c r="B3388" s="459" t="s">
        <v>4127</v>
      </c>
      <c r="C3388" s="461" t="s">
        <v>74</v>
      </c>
      <c r="D3388" s="464">
        <v>27</v>
      </c>
      <c r="E3388" s="462">
        <v>27.18</v>
      </c>
    </row>
    <row r="3389" spans="1:5" x14ac:dyDescent="0.3">
      <c r="A3389" s="461">
        <v>101214</v>
      </c>
      <c r="B3389" s="459" t="s">
        <v>4128</v>
      </c>
      <c r="C3389" s="461" t="s">
        <v>74</v>
      </c>
      <c r="D3389" s="464">
        <v>30.35</v>
      </c>
      <c r="E3389" s="462">
        <v>30.56</v>
      </c>
    </row>
    <row r="3390" spans="1:5" x14ac:dyDescent="0.3">
      <c r="A3390" s="461">
        <v>101254</v>
      </c>
      <c r="B3390" s="459" t="s">
        <v>4129</v>
      </c>
      <c r="C3390" s="461" t="s">
        <v>74</v>
      </c>
      <c r="D3390" s="464">
        <v>12.93</v>
      </c>
      <c r="E3390" s="462">
        <v>13.05</v>
      </c>
    </row>
    <row r="3391" spans="1:5" x14ac:dyDescent="0.3">
      <c r="A3391" s="461">
        <v>101256</v>
      </c>
      <c r="B3391" s="459" t="s">
        <v>4130</v>
      </c>
      <c r="C3391" s="461" t="s">
        <v>74</v>
      </c>
      <c r="D3391" s="464">
        <v>19.96</v>
      </c>
      <c r="E3391" s="462">
        <v>20.14</v>
      </c>
    </row>
    <row r="3392" spans="1:5" x14ac:dyDescent="0.3">
      <c r="A3392" s="461">
        <v>101257</v>
      </c>
      <c r="B3392" s="459" t="s">
        <v>4131</v>
      </c>
      <c r="C3392" s="461" t="s">
        <v>74</v>
      </c>
      <c r="D3392" s="464">
        <v>21.05</v>
      </c>
      <c r="E3392" s="462">
        <v>21.23</v>
      </c>
    </row>
    <row r="3393" spans="1:5" x14ac:dyDescent="0.3">
      <c r="A3393" s="461">
        <v>101258</v>
      </c>
      <c r="B3393" s="459" t="s">
        <v>4132</v>
      </c>
      <c r="C3393" s="461" t="s">
        <v>74</v>
      </c>
      <c r="D3393" s="464">
        <v>24.41</v>
      </c>
      <c r="E3393" s="462">
        <v>24.63</v>
      </c>
    </row>
    <row r="3394" spans="1:5" x14ac:dyDescent="0.3">
      <c r="A3394" s="461">
        <v>101259</v>
      </c>
      <c r="B3394" s="459" t="s">
        <v>4133</v>
      </c>
      <c r="C3394" s="461" t="s">
        <v>74</v>
      </c>
      <c r="D3394" s="464">
        <v>27.13</v>
      </c>
      <c r="E3394" s="462">
        <v>27.37</v>
      </c>
    </row>
    <row r="3395" spans="1:5" x14ac:dyDescent="0.3">
      <c r="A3395" s="461">
        <v>101260</v>
      </c>
      <c r="B3395" s="459" t="s">
        <v>4134</v>
      </c>
      <c r="C3395" s="461" t="s">
        <v>74</v>
      </c>
      <c r="D3395" s="464">
        <v>33.92</v>
      </c>
      <c r="E3395" s="462">
        <v>34.22</v>
      </c>
    </row>
    <row r="3396" spans="1:5" x14ac:dyDescent="0.3">
      <c r="A3396" s="461">
        <v>101208</v>
      </c>
      <c r="B3396" s="459" t="s">
        <v>4135</v>
      </c>
      <c r="C3396" s="461" t="s">
        <v>74</v>
      </c>
      <c r="D3396" s="464">
        <v>10.83</v>
      </c>
      <c r="E3396" s="462">
        <v>10.93</v>
      </c>
    </row>
    <row r="3397" spans="1:5" x14ac:dyDescent="0.3">
      <c r="A3397" s="461">
        <v>101209</v>
      </c>
      <c r="B3397" s="459" t="s">
        <v>4136</v>
      </c>
      <c r="C3397" s="461" t="s">
        <v>74</v>
      </c>
      <c r="D3397" s="464">
        <v>10.050000000000001</v>
      </c>
      <c r="E3397" s="462">
        <v>10.14</v>
      </c>
    </row>
    <row r="3398" spans="1:5" x14ac:dyDescent="0.3">
      <c r="A3398" s="461">
        <v>101220</v>
      </c>
      <c r="B3398" s="459" t="s">
        <v>4137</v>
      </c>
      <c r="C3398" s="461" t="s">
        <v>74</v>
      </c>
      <c r="D3398" s="464">
        <v>16.91</v>
      </c>
      <c r="E3398" s="462">
        <v>17.05</v>
      </c>
    </row>
    <row r="3399" spans="1:5" x14ac:dyDescent="0.3">
      <c r="A3399" s="461">
        <v>101221</v>
      </c>
      <c r="B3399" s="459" t="s">
        <v>4138</v>
      </c>
      <c r="C3399" s="461" t="s">
        <v>74</v>
      </c>
      <c r="D3399" s="464">
        <v>17.88</v>
      </c>
      <c r="E3399" s="462">
        <v>18.010000000000002</v>
      </c>
    </row>
    <row r="3400" spans="1:5" x14ac:dyDescent="0.3">
      <c r="A3400" s="461">
        <v>101225</v>
      </c>
      <c r="B3400" s="459" t="s">
        <v>4139</v>
      </c>
      <c r="C3400" s="461" t="s">
        <v>74</v>
      </c>
      <c r="D3400" s="464">
        <v>15.55</v>
      </c>
      <c r="E3400" s="462">
        <v>15.66</v>
      </c>
    </row>
    <row r="3401" spans="1:5" x14ac:dyDescent="0.3">
      <c r="A3401" s="461">
        <v>101226</v>
      </c>
      <c r="B3401" s="459" t="s">
        <v>4140</v>
      </c>
      <c r="C3401" s="461" t="s">
        <v>74</v>
      </c>
      <c r="D3401" s="464">
        <v>16.37</v>
      </c>
      <c r="E3401" s="462">
        <v>16.5</v>
      </c>
    </row>
    <row r="3402" spans="1:5" x14ac:dyDescent="0.3">
      <c r="A3402" s="461">
        <v>101222</v>
      </c>
      <c r="B3402" s="459" t="s">
        <v>4141</v>
      </c>
      <c r="C3402" s="461" t="s">
        <v>74</v>
      </c>
      <c r="D3402" s="464">
        <v>20.8</v>
      </c>
      <c r="E3402" s="462">
        <v>20.95</v>
      </c>
    </row>
    <row r="3403" spans="1:5" x14ac:dyDescent="0.3">
      <c r="A3403" s="461">
        <v>101227</v>
      </c>
      <c r="B3403" s="459" t="s">
        <v>4142</v>
      </c>
      <c r="C3403" s="461" t="s">
        <v>74</v>
      </c>
      <c r="D3403" s="464">
        <v>18.989999999999998</v>
      </c>
      <c r="E3403" s="462">
        <v>19.13</v>
      </c>
    </row>
    <row r="3404" spans="1:5" x14ac:dyDescent="0.3">
      <c r="A3404" s="461">
        <v>101228</v>
      </c>
      <c r="B3404" s="459" t="s">
        <v>4143</v>
      </c>
      <c r="C3404" s="461" t="s">
        <v>74</v>
      </c>
      <c r="D3404" s="464">
        <v>20.25</v>
      </c>
      <c r="E3404" s="462">
        <v>20.399999999999999</v>
      </c>
    </row>
    <row r="3405" spans="1:5" x14ac:dyDescent="0.3">
      <c r="A3405" s="461">
        <v>101223</v>
      </c>
      <c r="B3405" s="459" t="s">
        <v>4144</v>
      </c>
      <c r="C3405" s="461" t="s">
        <v>74</v>
      </c>
      <c r="D3405" s="464">
        <v>23.15</v>
      </c>
      <c r="E3405" s="462">
        <v>23.31</v>
      </c>
    </row>
    <row r="3406" spans="1:5" x14ac:dyDescent="0.3">
      <c r="A3406" s="461">
        <v>101229</v>
      </c>
      <c r="B3406" s="459" t="s">
        <v>4145</v>
      </c>
      <c r="C3406" s="461" t="s">
        <v>74</v>
      </c>
      <c r="D3406" s="464">
        <v>25.55</v>
      </c>
      <c r="E3406" s="462">
        <v>25.72</v>
      </c>
    </row>
    <row r="3407" spans="1:5" x14ac:dyDescent="0.3">
      <c r="A3407" s="461">
        <v>101224</v>
      </c>
      <c r="B3407" s="459" t="s">
        <v>4146</v>
      </c>
      <c r="C3407" s="461" t="s">
        <v>74</v>
      </c>
      <c r="D3407" s="464">
        <v>29.03</v>
      </c>
      <c r="E3407" s="462">
        <v>29.24</v>
      </c>
    </row>
    <row r="3408" spans="1:5" x14ac:dyDescent="0.3">
      <c r="A3408" s="461">
        <v>101265</v>
      </c>
      <c r="B3408" s="459" t="s">
        <v>4147</v>
      </c>
      <c r="C3408" s="461" t="s">
        <v>74</v>
      </c>
      <c r="D3408" s="464">
        <v>31.93</v>
      </c>
      <c r="E3408" s="462">
        <v>32.200000000000003</v>
      </c>
    </row>
    <row r="3409" spans="1:5" x14ac:dyDescent="0.3">
      <c r="A3409" s="461">
        <v>101255</v>
      </c>
      <c r="B3409" s="459" t="s">
        <v>4148</v>
      </c>
      <c r="C3409" s="461" t="s">
        <v>74</v>
      </c>
      <c r="D3409" s="464">
        <v>11.44</v>
      </c>
      <c r="E3409" s="462">
        <v>11.56</v>
      </c>
    </row>
    <row r="3410" spans="1:5" x14ac:dyDescent="0.3">
      <c r="A3410" s="461">
        <v>101261</v>
      </c>
      <c r="B3410" s="459" t="s">
        <v>4149</v>
      </c>
      <c r="C3410" s="461" t="s">
        <v>74</v>
      </c>
      <c r="D3410" s="464">
        <v>18.920000000000002</v>
      </c>
      <c r="E3410" s="462">
        <v>19.100000000000001</v>
      </c>
    </row>
    <row r="3411" spans="1:5" x14ac:dyDescent="0.3">
      <c r="A3411" s="461">
        <v>101262</v>
      </c>
      <c r="B3411" s="459" t="s">
        <v>4150</v>
      </c>
      <c r="C3411" s="461" t="s">
        <v>74</v>
      </c>
      <c r="D3411" s="464">
        <v>19.98</v>
      </c>
      <c r="E3411" s="462">
        <v>20.16</v>
      </c>
    </row>
    <row r="3412" spans="1:5" x14ac:dyDescent="0.3">
      <c r="A3412" s="461">
        <v>101263</v>
      </c>
      <c r="B3412" s="459" t="s">
        <v>4151</v>
      </c>
      <c r="C3412" s="461" t="s">
        <v>74</v>
      </c>
      <c r="D3412" s="464">
        <v>23.11</v>
      </c>
      <c r="E3412" s="462">
        <v>23.31</v>
      </c>
    </row>
    <row r="3413" spans="1:5" x14ac:dyDescent="0.3">
      <c r="A3413" s="461">
        <v>101264</v>
      </c>
      <c r="B3413" s="459" t="s">
        <v>4152</v>
      </c>
      <c r="C3413" s="461" t="s">
        <v>74</v>
      </c>
      <c r="D3413" s="464">
        <v>25.62</v>
      </c>
      <c r="E3413" s="462">
        <v>25.84</v>
      </c>
    </row>
    <row r="3414" spans="1:5" x14ac:dyDescent="0.3">
      <c r="A3414" s="461">
        <v>101230</v>
      </c>
      <c r="B3414" s="459" t="s">
        <v>4153</v>
      </c>
      <c r="C3414" s="461" t="s">
        <v>74</v>
      </c>
      <c r="D3414" s="464">
        <v>11.27</v>
      </c>
      <c r="E3414" s="462">
        <v>11.39</v>
      </c>
    </row>
    <row r="3415" spans="1:5" x14ac:dyDescent="0.3">
      <c r="A3415" s="461">
        <v>101231</v>
      </c>
      <c r="B3415" s="459" t="s">
        <v>4154</v>
      </c>
      <c r="C3415" s="461" t="s">
        <v>74</v>
      </c>
      <c r="D3415" s="464">
        <v>10.73</v>
      </c>
      <c r="E3415" s="462">
        <v>10.83</v>
      </c>
    </row>
    <row r="3416" spans="1:5" x14ac:dyDescent="0.3">
      <c r="A3416" s="461">
        <v>101272</v>
      </c>
      <c r="B3416" s="459" t="s">
        <v>4155</v>
      </c>
      <c r="C3416" s="461" t="s">
        <v>74</v>
      </c>
      <c r="D3416" s="464">
        <v>32.4</v>
      </c>
      <c r="E3416" s="462">
        <v>32.67</v>
      </c>
    </row>
    <row r="3417" spans="1:5" x14ac:dyDescent="0.3">
      <c r="A3417" s="461">
        <v>101266</v>
      </c>
      <c r="B3417" s="459" t="s">
        <v>4156</v>
      </c>
      <c r="C3417" s="461" t="s">
        <v>74</v>
      </c>
      <c r="D3417" s="464">
        <v>11.48</v>
      </c>
      <c r="E3417" s="462">
        <v>11.59</v>
      </c>
    </row>
    <row r="3418" spans="1:5" x14ac:dyDescent="0.3">
      <c r="A3418" s="461">
        <v>101239</v>
      </c>
      <c r="B3418" s="459" t="s">
        <v>4157</v>
      </c>
      <c r="C3418" s="461" t="s">
        <v>74</v>
      </c>
      <c r="D3418" s="464">
        <v>15.43</v>
      </c>
      <c r="E3418" s="462">
        <v>15.55</v>
      </c>
    </row>
    <row r="3419" spans="1:5" x14ac:dyDescent="0.3">
      <c r="A3419" s="461">
        <v>101240</v>
      </c>
      <c r="B3419" s="459" t="s">
        <v>4158</v>
      </c>
      <c r="C3419" s="461" t="s">
        <v>74</v>
      </c>
      <c r="D3419" s="464">
        <v>16.29</v>
      </c>
      <c r="E3419" s="462">
        <v>16.41</v>
      </c>
    </row>
    <row r="3420" spans="1:5" x14ac:dyDescent="0.3">
      <c r="A3420" s="461">
        <v>101268</v>
      </c>
      <c r="B3420" s="459" t="s">
        <v>4159</v>
      </c>
      <c r="C3420" s="461" t="s">
        <v>74</v>
      </c>
      <c r="D3420" s="464">
        <v>18.14</v>
      </c>
      <c r="E3420" s="462">
        <v>18.3</v>
      </c>
    </row>
    <row r="3421" spans="1:5" x14ac:dyDescent="0.3">
      <c r="A3421" s="461">
        <v>101234</v>
      </c>
      <c r="B3421" s="459" t="s">
        <v>4160</v>
      </c>
      <c r="C3421" s="461" t="s">
        <v>74</v>
      </c>
      <c r="D3421" s="464">
        <v>17.57</v>
      </c>
      <c r="E3421" s="462">
        <v>17.73</v>
      </c>
    </row>
    <row r="3422" spans="1:5" x14ac:dyDescent="0.3">
      <c r="A3422" s="461">
        <v>101235</v>
      </c>
      <c r="B3422" s="459" t="s">
        <v>4161</v>
      </c>
      <c r="C3422" s="461" t="s">
        <v>74</v>
      </c>
      <c r="D3422" s="464">
        <v>18.510000000000002</v>
      </c>
      <c r="E3422" s="462">
        <v>18.66</v>
      </c>
    </row>
    <row r="3423" spans="1:5" x14ac:dyDescent="0.3">
      <c r="A3423" s="461">
        <v>101241</v>
      </c>
      <c r="B3423" s="459" t="s">
        <v>4162</v>
      </c>
      <c r="C3423" s="461" t="s">
        <v>74</v>
      </c>
      <c r="D3423" s="464">
        <v>19.05</v>
      </c>
      <c r="E3423" s="462">
        <v>19.190000000000001</v>
      </c>
    </row>
    <row r="3424" spans="1:5" x14ac:dyDescent="0.3">
      <c r="A3424" s="461">
        <v>101269</v>
      </c>
      <c r="B3424" s="459" t="s">
        <v>4163</v>
      </c>
      <c r="C3424" s="461" t="s">
        <v>74</v>
      </c>
      <c r="D3424" s="464">
        <v>20.2</v>
      </c>
      <c r="E3424" s="462">
        <v>20.38</v>
      </c>
    </row>
    <row r="3425" spans="1:5" x14ac:dyDescent="0.3">
      <c r="A3425" s="461">
        <v>101236</v>
      </c>
      <c r="B3425" s="459" t="s">
        <v>4164</v>
      </c>
      <c r="C3425" s="461" t="s">
        <v>74</v>
      </c>
      <c r="D3425" s="464">
        <v>21.56</v>
      </c>
      <c r="E3425" s="462">
        <v>21.74</v>
      </c>
    </row>
    <row r="3426" spans="1:5" x14ac:dyDescent="0.3">
      <c r="A3426" s="461">
        <v>101237</v>
      </c>
      <c r="B3426" s="459" t="s">
        <v>4165</v>
      </c>
      <c r="C3426" s="461" t="s">
        <v>74</v>
      </c>
      <c r="D3426" s="464">
        <v>22.98</v>
      </c>
      <c r="E3426" s="462">
        <v>23.15</v>
      </c>
    </row>
    <row r="3427" spans="1:5" x14ac:dyDescent="0.3">
      <c r="A3427" s="461">
        <v>101242</v>
      </c>
      <c r="B3427" s="459" t="s">
        <v>4166</v>
      </c>
      <c r="C3427" s="461" t="s">
        <v>74</v>
      </c>
      <c r="D3427" s="464">
        <v>21.3</v>
      </c>
      <c r="E3427" s="462">
        <v>21.46</v>
      </c>
    </row>
    <row r="3428" spans="1:5" x14ac:dyDescent="0.3">
      <c r="A3428" s="461">
        <v>101270</v>
      </c>
      <c r="B3428" s="459" t="s">
        <v>4167</v>
      </c>
      <c r="C3428" s="461" t="s">
        <v>74</v>
      </c>
      <c r="D3428" s="464">
        <v>23.39</v>
      </c>
      <c r="E3428" s="462">
        <v>23.6</v>
      </c>
    </row>
    <row r="3429" spans="1:5" x14ac:dyDescent="0.3">
      <c r="A3429" s="461">
        <v>101243</v>
      </c>
      <c r="B3429" s="459" t="s">
        <v>4168</v>
      </c>
      <c r="C3429" s="461" t="s">
        <v>74</v>
      </c>
      <c r="D3429" s="464">
        <v>25.84</v>
      </c>
      <c r="E3429" s="462">
        <v>26.01</v>
      </c>
    </row>
    <row r="3430" spans="1:5" x14ac:dyDescent="0.3">
      <c r="A3430" s="461">
        <v>101271</v>
      </c>
      <c r="B3430" s="459" t="s">
        <v>4169</v>
      </c>
      <c r="C3430" s="461" t="s">
        <v>74</v>
      </c>
      <c r="D3430" s="464">
        <v>25.96</v>
      </c>
      <c r="E3430" s="462">
        <v>26.18</v>
      </c>
    </row>
    <row r="3431" spans="1:5" x14ac:dyDescent="0.3">
      <c r="A3431" s="461">
        <v>101238</v>
      </c>
      <c r="B3431" s="459" t="s">
        <v>4170</v>
      </c>
      <c r="C3431" s="461" t="s">
        <v>74</v>
      </c>
      <c r="D3431" s="464">
        <v>29.08</v>
      </c>
      <c r="E3431" s="462">
        <v>29.3</v>
      </c>
    </row>
    <row r="3432" spans="1:5" x14ac:dyDescent="0.3">
      <c r="A3432" s="461">
        <v>101232</v>
      </c>
      <c r="B3432" s="459" t="s">
        <v>4171</v>
      </c>
      <c r="C3432" s="461" t="s">
        <v>74</v>
      </c>
      <c r="D3432" s="464">
        <v>9.68</v>
      </c>
      <c r="E3432" s="462">
        <v>9.76</v>
      </c>
    </row>
    <row r="3433" spans="1:5" x14ac:dyDescent="0.3">
      <c r="A3433" s="461">
        <v>101233</v>
      </c>
      <c r="B3433" s="459" t="s">
        <v>4172</v>
      </c>
      <c r="C3433" s="461" t="s">
        <v>74</v>
      </c>
      <c r="D3433" s="464">
        <v>8.92</v>
      </c>
      <c r="E3433" s="462">
        <v>8.99</v>
      </c>
    </row>
    <row r="3434" spans="1:5" x14ac:dyDescent="0.3">
      <c r="A3434" s="461">
        <v>101248</v>
      </c>
      <c r="B3434" s="459" t="s">
        <v>4173</v>
      </c>
      <c r="C3434" s="461" t="s">
        <v>74</v>
      </c>
      <c r="D3434" s="464">
        <v>27.82</v>
      </c>
      <c r="E3434" s="462">
        <v>28</v>
      </c>
    </row>
    <row r="3435" spans="1:5" x14ac:dyDescent="0.3">
      <c r="A3435" s="461">
        <v>101277</v>
      </c>
      <c r="B3435" s="459" t="s">
        <v>4174</v>
      </c>
      <c r="C3435" s="461" t="s">
        <v>74</v>
      </c>
      <c r="D3435" s="464">
        <v>31.4</v>
      </c>
      <c r="E3435" s="462">
        <v>31.65</v>
      </c>
    </row>
    <row r="3436" spans="1:5" x14ac:dyDescent="0.3">
      <c r="A3436" s="461">
        <v>101267</v>
      </c>
      <c r="B3436" s="459" t="s">
        <v>4175</v>
      </c>
      <c r="C3436" s="461" t="s">
        <v>74</v>
      </c>
      <c r="D3436" s="464">
        <v>11.07</v>
      </c>
      <c r="E3436" s="462">
        <v>11.17</v>
      </c>
    </row>
    <row r="3437" spans="1:5" x14ac:dyDescent="0.3">
      <c r="A3437" s="461">
        <v>101249</v>
      </c>
      <c r="B3437" s="459" t="s">
        <v>4176</v>
      </c>
      <c r="C3437" s="461" t="s">
        <v>74</v>
      </c>
      <c r="D3437" s="464">
        <v>14.14</v>
      </c>
      <c r="E3437" s="462">
        <v>14.23</v>
      </c>
    </row>
    <row r="3438" spans="1:5" x14ac:dyDescent="0.3">
      <c r="A3438" s="461">
        <v>101273</v>
      </c>
      <c r="B3438" s="459" t="s">
        <v>4177</v>
      </c>
      <c r="C3438" s="461" t="s">
        <v>74</v>
      </c>
      <c r="D3438" s="464">
        <v>17.37</v>
      </c>
      <c r="E3438" s="462">
        <v>17.510000000000002</v>
      </c>
    </row>
    <row r="3439" spans="1:5" x14ac:dyDescent="0.3">
      <c r="A3439" s="461">
        <v>101245</v>
      </c>
      <c r="B3439" s="459" t="s">
        <v>4178</v>
      </c>
      <c r="C3439" s="461" t="s">
        <v>74</v>
      </c>
      <c r="D3439" s="464">
        <v>17.21</v>
      </c>
      <c r="E3439" s="462">
        <v>17.34</v>
      </c>
    </row>
    <row r="3440" spans="1:5" x14ac:dyDescent="0.3">
      <c r="A3440" s="461">
        <v>101250</v>
      </c>
      <c r="B3440" s="459" t="s">
        <v>4179</v>
      </c>
      <c r="C3440" s="461" t="s">
        <v>74</v>
      </c>
      <c r="D3440" s="464">
        <v>15.71</v>
      </c>
      <c r="E3440" s="462">
        <v>15.82</v>
      </c>
    </row>
    <row r="3441" spans="1:5" x14ac:dyDescent="0.3">
      <c r="A3441" s="461">
        <v>101251</v>
      </c>
      <c r="B3441" s="459" t="s">
        <v>4180</v>
      </c>
      <c r="C3441" s="461" t="s">
        <v>74</v>
      </c>
      <c r="D3441" s="464">
        <v>17.86</v>
      </c>
      <c r="E3441" s="462">
        <v>17.98</v>
      </c>
    </row>
    <row r="3442" spans="1:5" x14ac:dyDescent="0.3">
      <c r="A3442" s="461">
        <v>101274</v>
      </c>
      <c r="B3442" s="459" t="s">
        <v>4181</v>
      </c>
      <c r="C3442" s="461" t="s">
        <v>74</v>
      </c>
      <c r="D3442" s="464">
        <v>19.2</v>
      </c>
      <c r="E3442" s="462">
        <v>19.36</v>
      </c>
    </row>
    <row r="3443" spans="1:5" x14ac:dyDescent="0.3">
      <c r="A3443" s="461">
        <v>101246</v>
      </c>
      <c r="B3443" s="459" t="s">
        <v>4182</v>
      </c>
      <c r="C3443" s="461" t="s">
        <v>74</v>
      </c>
      <c r="D3443" s="464">
        <v>20.010000000000002</v>
      </c>
      <c r="E3443" s="462">
        <v>20.149999999999999</v>
      </c>
    </row>
    <row r="3444" spans="1:5" x14ac:dyDescent="0.3">
      <c r="A3444" s="461">
        <v>101252</v>
      </c>
      <c r="B3444" s="459" t="s">
        <v>4183</v>
      </c>
      <c r="C3444" s="461" t="s">
        <v>74</v>
      </c>
      <c r="D3444" s="464">
        <v>19.43</v>
      </c>
      <c r="E3444" s="462">
        <v>19.55</v>
      </c>
    </row>
    <row r="3445" spans="1:5" x14ac:dyDescent="0.3">
      <c r="A3445" s="461">
        <v>101275</v>
      </c>
      <c r="B3445" s="459" t="s">
        <v>4184</v>
      </c>
      <c r="C3445" s="461" t="s">
        <v>74</v>
      </c>
      <c r="D3445" s="464">
        <v>22.23</v>
      </c>
      <c r="E3445" s="462">
        <v>22.41</v>
      </c>
    </row>
    <row r="3446" spans="1:5" x14ac:dyDescent="0.3">
      <c r="A3446" s="461">
        <v>101247</v>
      </c>
      <c r="B3446" s="459" t="s">
        <v>4185</v>
      </c>
      <c r="C3446" s="461" t="s">
        <v>74</v>
      </c>
      <c r="D3446" s="464">
        <v>22.21</v>
      </c>
      <c r="E3446" s="462">
        <v>22.37</v>
      </c>
    </row>
    <row r="3447" spans="1:5" x14ac:dyDescent="0.3">
      <c r="A3447" s="461">
        <v>101276</v>
      </c>
      <c r="B3447" s="459" t="s">
        <v>4186</v>
      </c>
      <c r="C3447" s="461" t="s">
        <v>74</v>
      </c>
      <c r="D3447" s="464">
        <v>24.57</v>
      </c>
      <c r="E3447" s="462">
        <v>24.77</v>
      </c>
    </row>
    <row r="3448" spans="1:5" x14ac:dyDescent="0.3">
      <c r="A3448" s="461">
        <v>101253</v>
      </c>
      <c r="B3448" s="459" t="s">
        <v>4187</v>
      </c>
      <c r="C3448" s="461" t="s">
        <v>74</v>
      </c>
      <c r="D3448" s="464">
        <v>24.48</v>
      </c>
      <c r="E3448" s="462">
        <v>24.63</v>
      </c>
    </row>
    <row r="3449" spans="1:5" x14ac:dyDescent="0.3">
      <c r="A3449" s="461">
        <v>101244</v>
      </c>
      <c r="B3449" s="459" t="s">
        <v>4188</v>
      </c>
      <c r="C3449" s="461" t="s">
        <v>74</v>
      </c>
      <c r="D3449" s="464">
        <v>16.27</v>
      </c>
      <c r="E3449" s="462">
        <v>16.39</v>
      </c>
    </row>
    <row r="3450" spans="1:5" x14ac:dyDescent="0.3">
      <c r="A3450" s="461">
        <v>93358</v>
      </c>
      <c r="B3450" s="459" t="s">
        <v>525</v>
      </c>
      <c r="C3450" s="461" t="s">
        <v>74</v>
      </c>
      <c r="D3450" s="464">
        <v>90.9</v>
      </c>
      <c r="E3450" s="462">
        <v>95.92</v>
      </c>
    </row>
    <row r="3451" spans="1:5" x14ac:dyDescent="0.3">
      <c r="A3451" s="461">
        <v>90082</v>
      </c>
      <c r="B3451" s="459" t="s">
        <v>4189</v>
      </c>
      <c r="C3451" s="461" t="s">
        <v>74</v>
      </c>
      <c r="D3451" s="464">
        <v>9.49</v>
      </c>
      <c r="E3451" s="462">
        <v>9.65</v>
      </c>
    </row>
    <row r="3452" spans="1:5" x14ac:dyDescent="0.3">
      <c r="A3452" s="461">
        <v>90091</v>
      </c>
      <c r="B3452" s="459" t="s">
        <v>4190</v>
      </c>
      <c r="C3452" s="461" t="s">
        <v>74</v>
      </c>
      <c r="D3452" s="464">
        <v>5.97</v>
      </c>
      <c r="E3452" s="462">
        <v>6.06</v>
      </c>
    </row>
    <row r="3453" spans="1:5" x14ac:dyDescent="0.3">
      <c r="A3453" s="461">
        <v>102307</v>
      </c>
      <c r="B3453" s="459" t="s">
        <v>4191</v>
      </c>
      <c r="C3453" s="461" t="s">
        <v>74</v>
      </c>
      <c r="D3453" s="464">
        <v>11.85</v>
      </c>
      <c r="E3453" s="462">
        <v>12.05</v>
      </c>
    </row>
    <row r="3454" spans="1:5" x14ac:dyDescent="0.3">
      <c r="A3454" s="461">
        <v>102315</v>
      </c>
      <c r="B3454" s="459" t="s">
        <v>4192</v>
      </c>
      <c r="C3454" s="461" t="s">
        <v>74</v>
      </c>
      <c r="D3454" s="464">
        <v>7.47</v>
      </c>
      <c r="E3454" s="462">
        <v>7.59</v>
      </c>
    </row>
    <row r="3455" spans="1:5" x14ac:dyDescent="0.3">
      <c r="A3455" s="461">
        <v>102283</v>
      </c>
      <c r="B3455" s="459" t="s">
        <v>4193</v>
      </c>
      <c r="C3455" s="461" t="s">
        <v>74</v>
      </c>
      <c r="D3455" s="464">
        <v>12.41</v>
      </c>
      <c r="E3455" s="462">
        <v>12.61</v>
      </c>
    </row>
    <row r="3456" spans="1:5" x14ac:dyDescent="0.3">
      <c r="A3456" s="461">
        <v>102291</v>
      </c>
      <c r="B3456" s="459" t="s">
        <v>4194</v>
      </c>
      <c r="C3456" s="461" t="s">
        <v>74</v>
      </c>
      <c r="D3456" s="464">
        <v>7.82</v>
      </c>
      <c r="E3456" s="462">
        <v>7.94</v>
      </c>
    </row>
    <row r="3457" spans="1:5" x14ac:dyDescent="0.3">
      <c r="A3457" s="461">
        <v>102276</v>
      </c>
      <c r="B3457" s="459" t="s">
        <v>4195</v>
      </c>
      <c r="C3457" s="461" t="s">
        <v>74</v>
      </c>
      <c r="D3457" s="464">
        <v>10.67</v>
      </c>
      <c r="E3457" s="462">
        <v>10.86</v>
      </c>
    </row>
    <row r="3458" spans="1:5" x14ac:dyDescent="0.3">
      <c r="A3458" s="461">
        <v>102306</v>
      </c>
      <c r="B3458" s="459" t="s">
        <v>4196</v>
      </c>
      <c r="C3458" s="461" t="s">
        <v>74</v>
      </c>
      <c r="D3458" s="464">
        <v>13.35</v>
      </c>
      <c r="E3458" s="462">
        <v>13.58</v>
      </c>
    </row>
    <row r="3459" spans="1:5" x14ac:dyDescent="0.3">
      <c r="A3459" s="461">
        <v>102279</v>
      </c>
      <c r="B3459" s="459" t="s">
        <v>4197</v>
      </c>
      <c r="C3459" s="461" t="s">
        <v>74</v>
      </c>
      <c r="D3459" s="464">
        <v>6.73</v>
      </c>
      <c r="E3459" s="462">
        <v>6.83</v>
      </c>
    </row>
    <row r="3460" spans="1:5" x14ac:dyDescent="0.3">
      <c r="A3460" s="461">
        <v>102282</v>
      </c>
      <c r="B3460" s="459" t="s">
        <v>4198</v>
      </c>
      <c r="C3460" s="461" t="s">
        <v>74</v>
      </c>
      <c r="D3460" s="464">
        <v>13.97</v>
      </c>
      <c r="E3460" s="462">
        <v>14.2</v>
      </c>
    </row>
    <row r="3461" spans="1:5" x14ac:dyDescent="0.3">
      <c r="A3461" s="461">
        <v>102290</v>
      </c>
      <c r="B3461" s="459" t="s">
        <v>4199</v>
      </c>
      <c r="C3461" s="461" t="s">
        <v>74</v>
      </c>
      <c r="D3461" s="464">
        <v>8.8000000000000007</v>
      </c>
      <c r="E3461" s="462">
        <v>8.94</v>
      </c>
    </row>
    <row r="3462" spans="1:5" x14ac:dyDescent="0.3">
      <c r="A3462" s="461">
        <v>90100</v>
      </c>
      <c r="B3462" s="459" t="s">
        <v>4200</v>
      </c>
      <c r="C3462" s="461" t="s">
        <v>74</v>
      </c>
      <c r="D3462" s="464">
        <v>12.71</v>
      </c>
      <c r="E3462" s="462">
        <v>13.01</v>
      </c>
    </row>
    <row r="3463" spans="1:5" x14ac:dyDescent="0.3">
      <c r="A3463" s="461">
        <v>102323</v>
      </c>
      <c r="B3463" s="459" t="s">
        <v>4201</v>
      </c>
      <c r="C3463" s="461" t="s">
        <v>74</v>
      </c>
      <c r="D3463" s="464">
        <v>15.89</v>
      </c>
      <c r="E3463" s="462">
        <v>16.28</v>
      </c>
    </row>
    <row r="3464" spans="1:5" x14ac:dyDescent="0.3">
      <c r="A3464" s="461">
        <v>102327</v>
      </c>
      <c r="B3464" s="459" t="s">
        <v>4202</v>
      </c>
      <c r="C3464" s="461" t="s">
        <v>74</v>
      </c>
      <c r="D3464" s="464">
        <v>10.01</v>
      </c>
      <c r="E3464" s="462">
        <v>10.24</v>
      </c>
    </row>
    <row r="3465" spans="1:5" x14ac:dyDescent="0.3">
      <c r="A3465" s="461">
        <v>102299</v>
      </c>
      <c r="B3465" s="459" t="s">
        <v>4203</v>
      </c>
      <c r="C3465" s="461" t="s">
        <v>74</v>
      </c>
      <c r="D3465" s="464">
        <v>16.64</v>
      </c>
      <c r="E3465" s="462">
        <v>17.03</v>
      </c>
    </row>
    <row r="3466" spans="1:5" x14ac:dyDescent="0.3">
      <c r="A3466" s="461">
        <v>102303</v>
      </c>
      <c r="B3466" s="459" t="s">
        <v>4204</v>
      </c>
      <c r="C3466" s="461" t="s">
        <v>74</v>
      </c>
      <c r="D3466" s="464">
        <v>10.48</v>
      </c>
      <c r="E3466" s="462">
        <v>10.73</v>
      </c>
    </row>
    <row r="3467" spans="1:5" x14ac:dyDescent="0.3">
      <c r="A3467" s="461">
        <v>90099</v>
      </c>
      <c r="B3467" s="459" t="s">
        <v>4205</v>
      </c>
      <c r="C3467" s="461" t="s">
        <v>74</v>
      </c>
      <c r="D3467" s="464">
        <v>14.83</v>
      </c>
      <c r="E3467" s="462">
        <v>15.19</v>
      </c>
    </row>
    <row r="3468" spans="1:5" x14ac:dyDescent="0.3">
      <c r="A3468" s="461">
        <v>102322</v>
      </c>
      <c r="B3468" s="459" t="s">
        <v>4206</v>
      </c>
      <c r="C3468" s="461" t="s">
        <v>74</v>
      </c>
      <c r="D3468" s="464">
        <v>18.55</v>
      </c>
      <c r="E3468" s="462">
        <v>18.98</v>
      </c>
    </row>
    <row r="3469" spans="1:5" x14ac:dyDescent="0.3">
      <c r="A3469" s="461">
        <v>102298</v>
      </c>
      <c r="B3469" s="459" t="s">
        <v>4207</v>
      </c>
      <c r="C3469" s="461" t="s">
        <v>74</v>
      </c>
      <c r="D3469" s="464">
        <v>19.399999999999999</v>
      </c>
      <c r="E3469" s="462">
        <v>19.87</v>
      </c>
    </row>
    <row r="3470" spans="1:5" x14ac:dyDescent="0.3">
      <c r="A3470" s="461">
        <v>102302</v>
      </c>
      <c r="B3470" s="459" t="s">
        <v>4208</v>
      </c>
      <c r="C3470" s="461" t="s">
        <v>74</v>
      </c>
      <c r="D3470" s="464">
        <v>12.23</v>
      </c>
      <c r="E3470" s="462">
        <v>12.51</v>
      </c>
    </row>
    <row r="3471" spans="1:5" x14ac:dyDescent="0.3">
      <c r="A3471" s="461">
        <v>102326</v>
      </c>
      <c r="B3471" s="459" t="s">
        <v>4209</v>
      </c>
      <c r="C3471" s="461" t="s">
        <v>74</v>
      </c>
      <c r="D3471" s="464">
        <v>11.67</v>
      </c>
      <c r="E3471" s="462">
        <v>11.97</v>
      </c>
    </row>
    <row r="3472" spans="1:5" x14ac:dyDescent="0.3">
      <c r="A3472" s="461">
        <v>102314</v>
      </c>
      <c r="B3472" s="459" t="s">
        <v>4210</v>
      </c>
      <c r="C3472" s="461" t="s">
        <v>74</v>
      </c>
      <c r="D3472" s="464">
        <v>8.41</v>
      </c>
      <c r="E3472" s="462">
        <v>8.5399999999999991</v>
      </c>
    </row>
    <row r="3473" spans="1:5" x14ac:dyDescent="0.3">
      <c r="A3473" s="461">
        <v>102312</v>
      </c>
      <c r="B3473" s="459" t="s">
        <v>4211</v>
      </c>
      <c r="C3473" s="461" t="s">
        <v>74</v>
      </c>
      <c r="D3473" s="464">
        <v>10.74</v>
      </c>
      <c r="E3473" s="462">
        <v>10.9</v>
      </c>
    </row>
    <row r="3474" spans="1:5" x14ac:dyDescent="0.3">
      <c r="A3474" s="461">
        <v>102288</v>
      </c>
      <c r="B3474" s="459" t="s">
        <v>4212</v>
      </c>
      <c r="C3474" s="461" t="s">
        <v>74</v>
      </c>
      <c r="D3474" s="464">
        <v>11.24</v>
      </c>
      <c r="E3474" s="462">
        <v>11.39</v>
      </c>
    </row>
    <row r="3475" spans="1:5" x14ac:dyDescent="0.3">
      <c r="A3475" s="461">
        <v>90087</v>
      </c>
      <c r="B3475" s="459" t="s">
        <v>4213</v>
      </c>
      <c r="C3475" s="461" t="s">
        <v>74</v>
      </c>
      <c r="D3475" s="464">
        <v>8.58</v>
      </c>
      <c r="E3475" s="462">
        <v>8.6999999999999993</v>
      </c>
    </row>
    <row r="3476" spans="1:5" x14ac:dyDescent="0.3">
      <c r="A3476" s="461">
        <v>102308</v>
      </c>
      <c r="B3476" s="459" t="s">
        <v>4214</v>
      </c>
      <c r="C3476" s="461" t="s">
        <v>74</v>
      </c>
      <c r="D3476" s="464">
        <v>11.48</v>
      </c>
      <c r="E3476" s="462">
        <v>11.67</v>
      </c>
    </row>
    <row r="3477" spans="1:5" x14ac:dyDescent="0.3">
      <c r="A3477" s="461">
        <v>90084</v>
      </c>
      <c r="B3477" s="459" t="s">
        <v>4215</v>
      </c>
      <c r="C3477" s="461" t="s">
        <v>74</v>
      </c>
      <c r="D3477" s="464">
        <v>9.18</v>
      </c>
      <c r="E3477" s="462">
        <v>9.33</v>
      </c>
    </row>
    <row r="3478" spans="1:5" x14ac:dyDescent="0.3">
      <c r="A3478" s="461">
        <v>102284</v>
      </c>
      <c r="B3478" s="459" t="s">
        <v>4216</v>
      </c>
      <c r="C3478" s="461" t="s">
        <v>74</v>
      </c>
      <c r="D3478" s="464">
        <v>12.02</v>
      </c>
      <c r="E3478" s="462">
        <v>12.22</v>
      </c>
    </row>
    <row r="3479" spans="1:5" x14ac:dyDescent="0.3">
      <c r="A3479" s="461">
        <v>102325</v>
      </c>
      <c r="B3479" s="459" t="s">
        <v>4217</v>
      </c>
      <c r="C3479" s="461" t="s">
        <v>74</v>
      </c>
      <c r="D3479" s="464">
        <v>14.38</v>
      </c>
      <c r="E3479" s="462">
        <v>14.72</v>
      </c>
    </row>
    <row r="3480" spans="1:5" x14ac:dyDescent="0.3">
      <c r="A3480" s="461">
        <v>102329</v>
      </c>
      <c r="B3480" s="459" t="s">
        <v>4218</v>
      </c>
      <c r="C3480" s="461" t="s">
        <v>74</v>
      </c>
      <c r="D3480" s="464">
        <v>9.0500000000000007</v>
      </c>
      <c r="E3480" s="462">
        <v>9.2799999999999994</v>
      </c>
    </row>
    <row r="3481" spans="1:5" x14ac:dyDescent="0.3">
      <c r="A3481" s="461">
        <v>102301</v>
      </c>
      <c r="B3481" s="459" t="s">
        <v>4219</v>
      </c>
      <c r="C3481" s="461" t="s">
        <v>74</v>
      </c>
      <c r="D3481" s="464">
        <v>15.04</v>
      </c>
      <c r="E3481" s="462">
        <v>15.4</v>
      </c>
    </row>
    <row r="3482" spans="1:5" x14ac:dyDescent="0.3">
      <c r="A3482" s="461">
        <v>102305</v>
      </c>
      <c r="B3482" s="459" t="s">
        <v>4220</v>
      </c>
      <c r="C3482" s="461" t="s">
        <v>74</v>
      </c>
      <c r="D3482" s="464">
        <v>9.4700000000000006</v>
      </c>
      <c r="E3482" s="462">
        <v>9.6999999999999993</v>
      </c>
    </row>
    <row r="3483" spans="1:5" x14ac:dyDescent="0.3">
      <c r="A3483" s="461">
        <v>90101</v>
      </c>
      <c r="B3483" s="459" t="s">
        <v>4221</v>
      </c>
      <c r="C3483" s="461" t="s">
        <v>74</v>
      </c>
      <c r="D3483" s="464">
        <v>12.56</v>
      </c>
      <c r="E3483" s="462">
        <v>12.86</v>
      </c>
    </row>
    <row r="3484" spans="1:5" x14ac:dyDescent="0.3">
      <c r="A3484" s="461">
        <v>102324</v>
      </c>
      <c r="B3484" s="459" t="s">
        <v>4222</v>
      </c>
      <c r="C3484" s="461" t="s">
        <v>74</v>
      </c>
      <c r="D3484" s="464">
        <v>15.7</v>
      </c>
      <c r="E3484" s="462">
        <v>16.079999999999998</v>
      </c>
    </row>
    <row r="3485" spans="1:5" x14ac:dyDescent="0.3">
      <c r="A3485" s="461">
        <v>102300</v>
      </c>
      <c r="B3485" s="459" t="s">
        <v>4223</v>
      </c>
      <c r="C3485" s="461" t="s">
        <v>74</v>
      </c>
      <c r="D3485" s="464">
        <v>16.43</v>
      </c>
      <c r="E3485" s="462">
        <v>16.82</v>
      </c>
    </row>
    <row r="3486" spans="1:5" x14ac:dyDescent="0.3">
      <c r="A3486" s="461">
        <v>90102</v>
      </c>
      <c r="B3486" s="459" t="s">
        <v>4224</v>
      </c>
      <c r="C3486" s="461" t="s">
        <v>74</v>
      </c>
      <c r="D3486" s="464">
        <v>11.5</v>
      </c>
      <c r="E3486" s="462">
        <v>11.77</v>
      </c>
    </row>
    <row r="3487" spans="1:5" x14ac:dyDescent="0.3">
      <c r="A3487" s="461">
        <v>102328</v>
      </c>
      <c r="B3487" s="459" t="s">
        <v>4225</v>
      </c>
      <c r="C3487" s="461" t="s">
        <v>74</v>
      </c>
      <c r="D3487" s="464">
        <v>9.89</v>
      </c>
      <c r="E3487" s="462">
        <v>10.130000000000001</v>
      </c>
    </row>
    <row r="3488" spans="1:5" x14ac:dyDescent="0.3">
      <c r="A3488" s="461">
        <v>102304</v>
      </c>
      <c r="B3488" s="459" t="s">
        <v>4226</v>
      </c>
      <c r="C3488" s="461" t="s">
        <v>74</v>
      </c>
      <c r="D3488" s="464">
        <v>10.36</v>
      </c>
      <c r="E3488" s="462">
        <v>10.59</v>
      </c>
    </row>
    <row r="3489" spans="1:5" x14ac:dyDescent="0.3">
      <c r="A3489" s="461">
        <v>102295</v>
      </c>
      <c r="B3489" s="459" t="s">
        <v>4227</v>
      </c>
      <c r="C3489" s="461" t="s">
        <v>74</v>
      </c>
      <c r="D3489" s="464">
        <v>7.36</v>
      </c>
      <c r="E3489" s="462">
        <v>7.46</v>
      </c>
    </row>
    <row r="3490" spans="1:5" x14ac:dyDescent="0.3">
      <c r="A3490" s="461">
        <v>102281</v>
      </c>
      <c r="B3490" s="459" t="s">
        <v>4228</v>
      </c>
      <c r="C3490" s="461" t="s">
        <v>74</v>
      </c>
      <c r="D3490" s="464">
        <v>5.62</v>
      </c>
      <c r="E3490" s="462">
        <v>5.7</v>
      </c>
    </row>
    <row r="3491" spans="1:5" x14ac:dyDescent="0.3">
      <c r="A3491" s="461">
        <v>102311</v>
      </c>
      <c r="B3491" s="459" t="s">
        <v>4229</v>
      </c>
      <c r="C3491" s="461" t="s">
        <v>74</v>
      </c>
      <c r="D3491" s="464">
        <v>11.16</v>
      </c>
      <c r="E3491" s="462">
        <v>11.32</v>
      </c>
    </row>
    <row r="3492" spans="1:5" x14ac:dyDescent="0.3">
      <c r="A3492" s="461">
        <v>102319</v>
      </c>
      <c r="B3492" s="459" t="s">
        <v>4230</v>
      </c>
      <c r="C3492" s="461" t="s">
        <v>74</v>
      </c>
      <c r="D3492" s="464">
        <v>7.03</v>
      </c>
      <c r="E3492" s="462">
        <v>7.12</v>
      </c>
    </row>
    <row r="3493" spans="1:5" x14ac:dyDescent="0.3">
      <c r="A3493" s="461">
        <v>102287</v>
      </c>
      <c r="B3493" s="459" t="s">
        <v>4231</v>
      </c>
      <c r="C3493" s="461" t="s">
        <v>74</v>
      </c>
      <c r="D3493" s="464">
        <v>11.69</v>
      </c>
      <c r="E3493" s="462">
        <v>11.85</v>
      </c>
    </row>
    <row r="3494" spans="1:5" x14ac:dyDescent="0.3">
      <c r="A3494" s="461">
        <v>102316</v>
      </c>
      <c r="B3494" s="459" t="s">
        <v>4232</v>
      </c>
      <c r="C3494" s="461" t="s">
        <v>74</v>
      </c>
      <c r="D3494" s="464">
        <v>7.23</v>
      </c>
      <c r="E3494" s="462">
        <v>7.35</v>
      </c>
    </row>
    <row r="3495" spans="1:5" x14ac:dyDescent="0.3">
      <c r="A3495" s="461">
        <v>102292</v>
      </c>
      <c r="B3495" s="459" t="s">
        <v>4233</v>
      </c>
      <c r="C3495" s="461" t="s">
        <v>74</v>
      </c>
      <c r="D3495" s="464">
        <v>7.57</v>
      </c>
      <c r="E3495" s="462">
        <v>7.69</v>
      </c>
    </row>
    <row r="3496" spans="1:5" x14ac:dyDescent="0.3">
      <c r="A3496" s="461">
        <v>90092</v>
      </c>
      <c r="B3496" s="459" t="s">
        <v>4234</v>
      </c>
      <c r="C3496" s="461" t="s">
        <v>74</v>
      </c>
      <c r="D3496" s="464">
        <v>5.79</v>
      </c>
      <c r="E3496" s="462">
        <v>5.88</v>
      </c>
    </row>
    <row r="3497" spans="1:5" x14ac:dyDescent="0.3">
      <c r="A3497" s="461">
        <v>102278</v>
      </c>
      <c r="B3497" s="459" t="s">
        <v>4235</v>
      </c>
      <c r="C3497" s="461" t="s">
        <v>74</v>
      </c>
      <c r="D3497" s="464">
        <v>8.93</v>
      </c>
      <c r="E3497" s="462">
        <v>9.0500000000000007</v>
      </c>
    </row>
    <row r="3498" spans="1:5" x14ac:dyDescent="0.3">
      <c r="A3498" s="461">
        <v>90094</v>
      </c>
      <c r="B3498" s="459" t="s">
        <v>4236</v>
      </c>
      <c r="C3498" s="461" t="s">
        <v>74</v>
      </c>
      <c r="D3498" s="464">
        <v>5.47</v>
      </c>
      <c r="E3498" s="462">
        <v>5.56</v>
      </c>
    </row>
    <row r="3499" spans="1:5" x14ac:dyDescent="0.3">
      <c r="A3499" s="461">
        <v>102309</v>
      </c>
      <c r="B3499" s="459" t="s">
        <v>4237</v>
      </c>
      <c r="C3499" s="461" t="s">
        <v>74</v>
      </c>
      <c r="D3499" s="464">
        <v>10.86</v>
      </c>
      <c r="E3499" s="462">
        <v>11.04</v>
      </c>
    </row>
    <row r="3500" spans="1:5" x14ac:dyDescent="0.3">
      <c r="A3500" s="461">
        <v>102285</v>
      </c>
      <c r="B3500" s="459" t="s">
        <v>4238</v>
      </c>
      <c r="C3500" s="461" t="s">
        <v>74</v>
      </c>
      <c r="D3500" s="464">
        <v>11.37</v>
      </c>
      <c r="E3500" s="462">
        <v>11.56</v>
      </c>
    </row>
    <row r="3501" spans="1:5" x14ac:dyDescent="0.3">
      <c r="A3501" s="461">
        <v>90095</v>
      </c>
      <c r="B3501" s="459" t="s">
        <v>4239</v>
      </c>
      <c r="C3501" s="461" t="s">
        <v>74</v>
      </c>
      <c r="D3501" s="464">
        <v>5.41</v>
      </c>
      <c r="E3501" s="462">
        <v>5.48</v>
      </c>
    </row>
    <row r="3502" spans="1:5" x14ac:dyDescent="0.3">
      <c r="A3502" s="461">
        <v>102320</v>
      </c>
      <c r="B3502" s="459" t="s">
        <v>4240</v>
      </c>
      <c r="C3502" s="461" t="s">
        <v>74</v>
      </c>
      <c r="D3502" s="464">
        <v>6.76</v>
      </c>
      <c r="E3502" s="462">
        <v>6.86</v>
      </c>
    </row>
    <row r="3503" spans="1:5" x14ac:dyDescent="0.3">
      <c r="A3503" s="461">
        <v>102296</v>
      </c>
      <c r="B3503" s="459" t="s">
        <v>4241</v>
      </c>
      <c r="C3503" s="461" t="s">
        <v>74</v>
      </c>
      <c r="D3503" s="464">
        <v>7.07</v>
      </c>
      <c r="E3503" s="462">
        <v>7.18</v>
      </c>
    </row>
    <row r="3504" spans="1:5" x14ac:dyDescent="0.3">
      <c r="A3504" s="461">
        <v>90086</v>
      </c>
      <c r="B3504" s="459" t="s">
        <v>4242</v>
      </c>
      <c r="C3504" s="461" t="s">
        <v>74</v>
      </c>
      <c r="D3504" s="464">
        <v>8.69</v>
      </c>
      <c r="E3504" s="462">
        <v>8.83</v>
      </c>
    </row>
    <row r="3505" spans="1:5" x14ac:dyDescent="0.3">
      <c r="A3505" s="461">
        <v>102277</v>
      </c>
      <c r="B3505" s="459" t="s">
        <v>4243</v>
      </c>
      <c r="C3505" s="461" t="s">
        <v>74</v>
      </c>
      <c r="D3505" s="464">
        <v>8.43</v>
      </c>
      <c r="E3505" s="462">
        <v>8.57</v>
      </c>
    </row>
    <row r="3506" spans="1:5" x14ac:dyDescent="0.3">
      <c r="A3506" s="461">
        <v>102286</v>
      </c>
      <c r="B3506" s="459" t="s">
        <v>4244</v>
      </c>
      <c r="C3506" s="461" t="s">
        <v>74</v>
      </c>
      <c r="D3506" s="464">
        <v>11.04</v>
      </c>
      <c r="E3506" s="462">
        <v>11.22</v>
      </c>
    </row>
    <row r="3507" spans="1:5" x14ac:dyDescent="0.3">
      <c r="A3507" s="461">
        <v>90098</v>
      </c>
      <c r="B3507" s="459" t="s">
        <v>4245</v>
      </c>
      <c r="C3507" s="461" t="s">
        <v>74</v>
      </c>
      <c r="D3507" s="464">
        <v>5.3</v>
      </c>
      <c r="E3507" s="462">
        <v>5.38</v>
      </c>
    </row>
    <row r="3508" spans="1:5" x14ac:dyDescent="0.3">
      <c r="A3508" s="461">
        <v>102313</v>
      </c>
      <c r="B3508" s="459" t="s">
        <v>4246</v>
      </c>
      <c r="C3508" s="461" t="s">
        <v>74</v>
      </c>
      <c r="D3508" s="464">
        <v>10.52</v>
      </c>
      <c r="E3508" s="462">
        <v>10.67</v>
      </c>
    </row>
    <row r="3509" spans="1:5" x14ac:dyDescent="0.3">
      <c r="A3509" s="461">
        <v>102321</v>
      </c>
      <c r="B3509" s="459" t="s">
        <v>4247</v>
      </c>
      <c r="C3509" s="461" t="s">
        <v>74</v>
      </c>
      <c r="D3509" s="464">
        <v>6.62</v>
      </c>
      <c r="E3509" s="462">
        <v>6.71</v>
      </c>
    </row>
    <row r="3510" spans="1:5" x14ac:dyDescent="0.3">
      <c r="A3510" s="461">
        <v>102289</v>
      </c>
      <c r="B3510" s="459" t="s">
        <v>4248</v>
      </c>
      <c r="C3510" s="461" t="s">
        <v>74</v>
      </c>
      <c r="D3510" s="464">
        <v>11.01</v>
      </c>
      <c r="E3510" s="462">
        <v>11.17</v>
      </c>
    </row>
    <row r="3511" spans="1:5" x14ac:dyDescent="0.3">
      <c r="A3511" s="461">
        <v>102297</v>
      </c>
      <c r="B3511" s="459" t="s">
        <v>4249</v>
      </c>
      <c r="C3511" s="461" t="s">
        <v>74</v>
      </c>
      <c r="D3511" s="464">
        <v>6.94</v>
      </c>
      <c r="E3511" s="462">
        <v>7.03</v>
      </c>
    </row>
    <row r="3512" spans="1:5" x14ac:dyDescent="0.3">
      <c r="A3512" s="461">
        <v>102280</v>
      </c>
      <c r="B3512" s="459" t="s">
        <v>4250</v>
      </c>
      <c r="C3512" s="461" t="s">
        <v>74</v>
      </c>
      <c r="D3512" s="464">
        <v>5.32</v>
      </c>
      <c r="E3512" s="462">
        <v>5.39</v>
      </c>
    </row>
    <row r="3513" spans="1:5" x14ac:dyDescent="0.3">
      <c r="A3513" s="461">
        <v>102294</v>
      </c>
      <c r="B3513" s="459" t="s">
        <v>4251</v>
      </c>
      <c r="C3513" s="461" t="s">
        <v>74</v>
      </c>
      <c r="D3513" s="464">
        <v>6.96</v>
      </c>
      <c r="E3513" s="462">
        <v>7.07</v>
      </c>
    </row>
    <row r="3514" spans="1:5" x14ac:dyDescent="0.3">
      <c r="A3514" s="461">
        <v>90090</v>
      </c>
      <c r="B3514" s="459" t="s">
        <v>4252</v>
      </c>
      <c r="C3514" s="461" t="s">
        <v>74</v>
      </c>
      <c r="D3514" s="464">
        <v>8.41</v>
      </c>
      <c r="E3514" s="462">
        <v>8.5299999999999994</v>
      </c>
    </row>
    <row r="3515" spans="1:5" x14ac:dyDescent="0.3">
      <c r="A3515" s="461">
        <v>102317</v>
      </c>
      <c r="B3515" s="459" t="s">
        <v>4253</v>
      </c>
      <c r="C3515" s="461" t="s">
        <v>74</v>
      </c>
      <c r="D3515" s="464">
        <v>6.83</v>
      </c>
      <c r="E3515" s="462">
        <v>6.95</v>
      </c>
    </row>
    <row r="3516" spans="1:5" x14ac:dyDescent="0.3">
      <c r="A3516" s="461">
        <v>102293</v>
      </c>
      <c r="B3516" s="459" t="s">
        <v>4254</v>
      </c>
      <c r="C3516" s="461" t="s">
        <v>74</v>
      </c>
      <c r="D3516" s="464">
        <v>7.15</v>
      </c>
      <c r="E3516" s="462">
        <v>7.27</v>
      </c>
    </row>
    <row r="3517" spans="1:5" x14ac:dyDescent="0.3">
      <c r="A3517" s="461">
        <v>102310</v>
      </c>
      <c r="B3517" s="459" t="s">
        <v>4255</v>
      </c>
      <c r="C3517" s="461" t="s">
        <v>74</v>
      </c>
      <c r="D3517" s="464">
        <v>10.54</v>
      </c>
      <c r="E3517" s="462">
        <v>10.73</v>
      </c>
    </row>
    <row r="3518" spans="1:5" x14ac:dyDescent="0.3">
      <c r="A3518" s="461">
        <v>102318</v>
      </c>
      <c r="B3518" s="459" t="s">
        <v>4256</v>
      </c>
      <c r="C3518" s="461" t="s">
        <v>74</v>
      </c>
      <c r="D3518" s="464">
        <v>6.65</v>
      </c>
      <c r="E3518" s="462">
        <v>6.75</v>
      </c>
    </row>
    <row r="3519" spans="1:5" x14ac:dyDescent="0.3">
      <c r="A3519" s="461">
        <v>90106</v>
      </c>
      <c r="B3519" s="459" t="s">
        <v>4257</v>
      </c>
      <c r="C3519" s="461" t="s">
        <v>74</v>
      </c>
      <c r="D3519" s="464">
        <v>8.01</v>
      </c>
      <c r="E3519" s="462">
        <v>8.1999999999999993</v>
      </c>
    </row>
    <row r="3520" spans="1:5" x14ac:dyDescent="0.3">
      <c r="A3520" s="461">
        <v>90105</v>
      </c>
      <c r="B3520" s="459" t="s">
        <v>4258</v>
      </c>
      <c r="C3520" s="461" t="s">
        <v>74</v>
      </c>
      <c r="D3520" s="464">
        <v>8.81</v>
      </c>
      <c r="E3520" s="462">
        <v>9.01</v>
      </c>
    </row>
    <row r="3521" spans="1:5" x14ac:dyDescent="0.3">
      <c r="A3521" s="461">
        <v>90108</v>
      </c>
      <c r="B3521" s="459" t="s">
        <v>4259</v>
      </c>
      <c r="C3521" s="461" t="s">
        <v>74</v>
      </c>
      <c r="D3521" s="464">
        <v>7.23</v>
      </c>
      <c r="E3521" s="462">
        <v>7.42</v>
      </c>
    </row>
    <row r="3522" spans="1:5" x14ac:dyDescent="0.3">
      <c r="A3522" s="461">
        <v>90107</v>
      </c>
      <c r="B3522" s="459" t="s">
        <v>4260</v>
      </c>
      <c r="C3522" s="461" t="s">
        <v>74</v>
      </c>
      <c r="D3522" s="464">
        <v>7.91</v>
      </c>
      <c r="E3522" s="462">
        <v>8.1</v>
      </c>
    </row>
    <row r="3523" spans="1:5" x14ac:dyDescent="0.3">
      <c r="A3523" s="461">
        <v>102354</v>
      </c>
      <c r="B3523" s="459" t="s">
        <v>4261</v>
      </c>
      <c r="C3523" s="461" t="s">
        <v>74</v>
      </c>
      <c r="D3523" s="464">
        <v>146.08000000000001</v>
      </c>
      <c r="E3523" s="462">
        <v>149.22</v>
      </c>
    </row>
    <row r="3524" spans="1:5" x14ac:dyDescent="0.3">
      <c r="A3524" s="461">
        <v>102355</v>
      </c>
      <c r="B3524" s="459" t="s">
        <v>4262</v>
      </c>
      <c r="C3524" s="461" t="s">
        <v>74</v>
      </c>
      <c r="D3524" s="464">
        <v>170.18</v>
      </c>
      <c r="E3524" s="462">
        <v>174.38</v>
      </c>
    </row>
    <row r="3525" spans="1:5" x14ac:dyDescent="0.3">
      <c r="A3525" s="461">
        <v>102356</v>
      </c>
      <c r="B3525" s="459" t="s">
        <v>4263</v>
      </c>
      <c r="C3525" s="461" t="s">
        <v>74</v>
      </c>
      <c r="D3525" s="464">
        <v>0</v>
      </c>
      <c r="E3525" s="462">
        <v>0</v>
      </c>
    </row>
    <row r="3526" spans="1:5" x14ac:dyDescent="0.3">
      <c r="A3526" s="461">
        <v>102357</v>
      </c>
      <c r="B3526" s="459" t="s">
        <v>4264</v>
      </c>
      <c r="C3526" s="461" t="s">
        <v>74</v>
      </c>
      <c r="D3526" s="464">
        <v>0</v>
      </c>
      <c r="E3526" s="462">
        <v>0</v>
      </c>
    </row>
    <row r="3527" spans="1:5" x14ac:dyDescent="0.3">
      <c r="A3527" s="461">
        <v>102358</v>
      </c>
      <c r="B3527" s="459" t="s">
        <v>4265</v>
      </c>
      <c r="C3527" s="461" t="s">
        <v>74</v>
      </c>
      <c r="D3527" s="464">
        <v>0</v>
      </c>
      <c r="E3527" s="462">
        <v>0</v>
      </c>
    </row>
    <row r="3528" spans="1:5" x14ac:dyDescent="0.3">
      <c r="A3528" s="461">
        <v>102359</v>
      </c>
      <c r="B3528" s="459" t="s">
        <v>4266</v>
      </c>
      <c r="C3528" s="461" t="s">
        <v>74</v>
      </c>
      <c r="D3528" s="464">
        <v>0</v>
      </c>
      <c r="E3528" s="462">
        <v>0</v>
      </c>
    </row>
    <row r="3529" spans="1:5" x14ac:dyDescent="0.3">
      <c r="A3529" s="461">
        <v>102348</v>
      </c>
      <c r="B3529" s="459" t="s">
        <v>4267</v>
      </c>
      <c r="C3529" s="461" t="s">
        <v>74</v>
      </c>
      <c r="D3529" s="464">
        <v>0</v>
      </c>
      <c r="E3529" s="462">
        <v>0</v>
      </c>
    </row>
    <row r="3530" spans="1:5" x14ac:dyDescent="0.3">
      <c r="A3530" s="461">
        <v>102346</v>
      </c>
      <c r="B3530" s="459" t="s">
        <v>4268</v>
      </c>
      <c r="C3530" s="461" t="s">
        <v>74</v>
      </c>
      <c r="D3530" s="464">
        <v>0</v>
      </c>
      <c r="E3530" s="462">
        <v>0</v>
      </c>
    </row>
    <row r="3531" spans="1:5" x14ac:dyDescent="0.3">
      <c r="A3531" s="461">
        <v>102347</v>
      </c>
      <c r="B3531" s="459" t="s">
        <v>4269</v>
      </c>
      <c r="C3531" s="461" t="s">
        <v>74</v>
      </c>
      <c r="D3531" s="464">
        <v>0</v>
      </c>
      <c r="E3531" s="462">
        <v>0</v>
      </c>
    </row>
    <row r="3532" spans="1:5" x14ac:dyDescent="0.3">
      <c r="A3532" s="461">
        <v>102350</v>
      </c>
      <c r="B3532" s="459" t="s">
        <v>4270</v>
      </c>
      <c r="C3532" s="461" t="s">
        <v>74</v>
      </c>
      <c r="D3532" s="464">
        <v>0</v>
      </c>
      <c r="E3532" s="462">
        <v>0</v>
      </c>
    </row>
    <row r="3533" spans="1:5" x14ac:dyDescent="0.3">
      <c r="A3533" s="461">
        <v>102351</v>
      </c>
      <c r="B3533" s="459" t="s">
        <v>4271</v>
      </c>
      <c r="C3533" s="461" t="s">
        <v>74</v>
      </c>
      <c r="D3533" s="464">
        <v>0</v>
      </c>
      <c r="E3533" s="462">
        <v>0</v>
      </c>
    </row>
    <row r="3534" spans="1:5" x14ac:dyDescent="0.3">
      <c r="A3534" s="461">
        <v>102352</v>
      </c>
      <c r="B3534" s="459" t="s">
        <v>4272</v>
      </c>
      <c r="C3534" s="461" t="s">
        <v>74</v>
      </c>
      <c r="D3534" s="464">
        <v>0</v>
      </c>
      <c r="E3534" s="462">
        <v>0</v>
      </c>
    </row>
    <row r="3535" spans="1:5" x14ac:dyDescent="0.3">
      <c r="A3535" s="461">
        <v>102353</v>
      </c>
      <c r="B3535" s="459" t="s">
        <v>4273</v>
      </c>
      <c r="C3535" s="461" t="s">
        <v>74</v>
      </c>
      <c r="D3535" s="464">
        <v>0</v>
      </c>
      <c r="E3535" s="462">
        <v>0</v>
      </c>
    </row>
    <row r="3536" spans="1:5" x14ac:dyDescent="0.3">
      <c r="A3536" s="461">
        <v>102349</v>
      </c>
      <c r="B3536" s="459" t="s">
        <v>4274</v>
      </c>
      <c r="C3536" s="461" t="s">
        <v>74</v>
      </c>
      <c r="D3536" s="464">
        <v>0</v>
      </c>
      <c r="E3536" s="462">
        <v>0</v>
      </c>
    </row>
    <row r="3537" spans="1:5" x14ac:dyDescent="0.3">
      <c r="A3537" s="461">
        <v>102360</v>
      </c>
      <c r="B3537" s="459" t="s">
        <v>4275</v>
      </c>
      <c r="C3537" s="461" t="s">
        <v>74</v>
      </c>
      <c r="D3537" s="464">
        <v>23.94</v>
      </c>
      <c r="E3537" s="462">
        <v>24.34</v>
      </c>
    </row>
    <row r="3538" spans="1:5" x14ac:dyDescent="0.3">
      <c r="A3538" s="461">
        <v>102361</v>
      </c>
      <c r="B3538" s="459" t="s">
        <v>4276</v>
      </c>
      <c r="C3538" s="461" t="s">
        <v>74</v>
      </c>
      <c r="D3538" s="464">
        <v>35.1</v>
      </c>
      <c r="E3538" s="462">
        <v>35.96</v>
      </c>
    </row>
    <row r="3539" spans="1:5" x14ac:dyDescent="0.3">
      <c r="A3539" s="461">
        <v>101595</v>
      </c>
      <c r="B3539" s="459" t="s">
        <v>4277</v>
      </c>
      <c r="C3539" s="461" t="s">
        <v>81</v>
      </c>
      <c r="D3539" s="464">
        <v>0</v>
      </c>
      <c r="E3539" s="462">
        <v>0</v>
      </c>
    </row>
    <row r="3540" spans="1:5" x14ac:dyDescent="0.3">
      <c r="A3540" s="461">
        <v>101601</v>
      </c>
      <c r="B3540" s="459" t="s">
        <v>4278</v>
      </c>
      <c r="C3540" s="461" t="s">
        <v>81</v>
      </c>
      <c r="D3540" s="464">
        <v>22.94</v>
      </c>
      <c r="E3540" s="462">
        <v>23.58</v>
      </c>
    </row>
    <row r="3541" spans="1:5" x14ac:dyDescent="0.3">
      <c r="A3541" s="461">
        <v>101594</v>
      </c>
      <c r="B3541" s="459" t="s">
        <v>4279</v>
      </c>
      <c r="C3541" s="461" t="s">
        <v>81</v>
      </c>
      <c r="D3541" s="464">
        <v>0</v>
      </c>
      <c r="E3541" s="462">
        <v>0</v>
      </c>
    </row>
    <row r="3542" spans="1:5" x14ac:dyDescent="0.3">
      <c r="A3542" s="461">
        <v>101600</v>
      </c>
      <c r="B3542" s="459" t="s">
        <v>4280</v>
      </c>
      <c r="C3542" s="461" t="s">
        <v>81</v>
      </c>
      <c r="D3542" s="464">
        <v>16.18</v>
      </c>
      <c r="E3542" s="462">
        <v>16.62</v>
      </c>
    </row>
    <row r="3543" spans="1:5" x14ac:dyDescent="0.3">
      <c r="A3543" s="461">
        <v>101597</v>
      </c>
      <c r="B3543" s="459" t="s">
        <v>4281</v>
      </c>
      <c r="C3543" s="461" t="s">
        <v>81</v>
      </c>
      <c r="D3543" s="464">
        <v>0</v>
      </c>
      <c r="E3543" s="462">
        <v>0</v>
      </c>
    </row>
    <row r="3544" spans="1:5" x14ac:dyDescent="0.3">
      <c r="A3544" s="461">
        <v>101603</v>
      </c>
      <c r="B3544" s="459" t="s">
        <v>4282</v>
      </c>
      <c r="C3544" s="461" t="s">
        <v>81</v>
      </c>
      <c r="D3544" s="464">
        <v>19.149999999999999</v>
      </c>
      <c r="E3544" s="462">
        <v>19.68</v>
      </c>
    </row>
    <row r="3545" spans="1:5" x14ac:dyDescent="0.3">
      <c r="A3545" s="461">
        <v>101596</v>
      </c>
      <c r="B3545" s="459" t="s">
        <v>4283</v>
      </c>
      <c r="C3545" s="461" t="s">
        <v>81</v>
      </c>
      <c r="D3545" s="464">
        <v>0</v>
      </c>
      <c r="E3545" s="462">
        <v>0</v>
      </c>
    </row>
    <row r="3546" spans="1:5" x14ac:dyDescent="0.3">
      <c r="A3546" s="461">
        <v>101602</v>
      </c>
      <c r="B3546" s="459" t="s">
        <v>4284</v>
      </c>
      <c r="C3546" s="461" t="s">
        <v>81</v>
      </c>
      <c r="D3546" s="464">
        <v>12.38</v>
      </c>
      <c r="E3546" s="462">
        <v>12.74</v>
      </c>
    </row>
    <row r="3547" spans="1:5" x14ac:dyDescent="0.3">
      <c r="A3547" s="461">
        <v>101599</v>
      </c>
      <c r="B3547" s="459" t="s">
        <v>4285</v>
      </c>
      <c r="C3547" s="461" t="s">
        <v>81</v>
      </c>
      <c r="D3547" s="464">
        <v>0</v>
      </c>
      <c r="E3547" s="462">
        <v>0</v>
      </c>
    </row>
    <row r="3548" spans="1:5" x14ac:dyDescent="0.3">
      <c r="A3548" s="461">
        <v>101605</v>
      </c>
      <c r="B3548" s="459" t="s">
        <v>4286</v>
      </c>
      <c r="C3548" s="461" t="s">
        <v>81</v>
      </c>
      <c r="D3548" s="464">
        <v>15.37</v>
      </c>
      <c r="E3548" s="462">
        <v>15.81</v>
      </c>
    </row>
    <row r="3549" spans="1:5" x14ac:dyDescent="0.3">
      <c r="A3549" s="461">
        <v>101598</v>
      </c>
      <c r="B3549" s="459" t="s">
        <v>4287</v>
      </c>
      <c r="C3549" s="461" t="s">
        <v>81</v>
      </c>
      <c r="D3549" s="464">
        <v>0</v>
      </c>
      <c r="E3549" s="462">
        <v>0</v>
      </c>
    </row>
    <row r="3550" spans="1:5" x14ac:dyDescent="0.3">
      <c r="A3550" s="461">
        <v>101604</v>
      </c>
      <c r="B3550" s="459" t="s">
        <v>4288</v>
      </c>
      <c r="C3550" s="461" t="s">
        <v>81</v>
      </c>
      <c r="D3550" s="464">
        <v>8.6</v>
      </c>
      <c r="E3550" s="462">
        <v>8.84</v>
      </c>
    </row>
    <row r="3551" spans="1:5" x14ac:dyDescent="0.3">
      <c r="A3551" s="461">
        <v>101588</v>
      </c>
      <c r="B3551" s="459" t="s">
        <v>4289</v>
      </c>
      <c r="C3551" s="461" t="s">
        <v>81</v>
      </c>
      <c r="D3551" s="464">
        <v>104.51</v>
      </c>
      <c r="E3551" s="462">
        <v>107.26</v>
      </c>
    </row>
    <row r="3552" spans="1:5" x14ac:dyDescent="0.3">
      <c r="A3552" s="461">
        <v>101591</v>
      </c>
      <c r="B3552" s="459" t="s">
        <v>4290</v>
      </c>
      <c r="C3552" s="461" t="s">
        <v>81</v>
      </c>
      <c r="D3552" s="464">
        <v>123.12</v>
      </c>
      <c r="E3552" s="462">
        <v>126.39</v>
      </c>
    </row>
    <row r="3553" spans="1:5" x14ac:dyDescent="0.3">
      <c r="A3553" s="461">
        <v>101590</v>
      </c>
      <c r="B3553" s="459" t="s">
        <v>4291</v>
      </c>
      <c r="C3553" s="461" t="s">
        <v>81</v>
      </c>
      <c r="D3553" s="464">
        <v>81.569999999999993</v>
      </c>
      <c r="E3553" s="462">
        <v>83.68</v>
      </c>
    </row>
    <row r="3554" spans="1:5" x14ac:dyDescent="0.3">
      <c r="A3554" s="461">
        <v>101593</v>
      </c>
      <c r="B3554" s="459" t="s">
        <v>4292</v>
      </c>
      <c r="C3554" s="461" t="s">
        <v>81</v>
      </c>
      <c r="D3554" s="464">
        <v>102.57</v>
      </c>
      <c r="E3554" s="462">
        <v>105.19</v>
      </c>
    </row>
    <row r="3555" spans="1:5" x14ac:dyDescent="0.3">
      <c r="A3555" s="461">
        <v>101592</v>
      </c>
      <c r="B3555" s="459" t="s">
        <v>4293</v>
      </c>
      <c r="C3555" s="461" t="s">
        <v>81</v>
      </c>
      <c r="D3555" s="464">
        <v>60.79</v>
      </c>
      <c r="E3555" s="462">
        <v>62.25</v>
      </c>
    </row>
    <row r="3556" spans="1:5" x14ac:dyDescent="0.3">
      <c r="A3556" s="461">
        <v>101583</v>
      </c>
      <c r="B3556" s="459" t="s">
        <v>4294</v>
      </c>
      <c r="C3556" s="461" t="s">
        <v>81</v>
      </c>
      <c r="D3556" s="464">
        <v>87.17</v>
      </c>
      <c r="E3556" s="462">
        <v>90.14</v>
      </c>
    </row>
    <row r="3557" spans="1:5" x14ac:dyDescent="0.3">
      <c r="A3557" s="461">
        <v>101582</v>
      </c>
      <c r="B3557" s="459" t="s">
        <v>4295</v>
      </c>
      <c r="C3557" s="461" t="s">
        <v>81</v>
      </c>
      <c r="D3557" s="464">
        <v>71.72</v>
      </c>
      <c r="E3557" s="462">
        <v>73.819999999999993</v>
      </c>
    </row>
    <row r="3558" spans="1:5" x14ac:dyDescent="0.3">
      <c r="A3558" s="461">
        <v>101585</v>
      </c>
      <c r="B3558" s="459" t="s">
        <v>4296</v>
      </c>
      <c r="C3558" s="461" t="s">
        <v>81</v>
      </c>
      <c r="D3558" s="464">
        <v>75.2</v>
      </c>
      <c r="E3558" s="462">
        <v>77.69</v>
      </c>
    </row>
    <row r="3559" spans="1:5" x14ac:dyDescent="0.3">
      <c r="A3559" s="461">
        <v>101584</v>
      </c>
      <c r="B3559" s="459" t="s">
        <v>4297</v>
      </c>
      <c r="C3559" s="461" t="s">
        <v>81</v>
      </c>
      <c r="D3559" s="464">
        <v>59.76</v>
      </c>
      <c r="E3559" s="462">
        <v>61.36</v>
      </c>
    </row>
    <row r="3560" spans="1:5" x14ac:dyDescent="0.3">
      <c r="A3560" s="461">
        <v>101587</v>
      </c>
      <c r="B3560" s="459" t="s">
        <v>4298</v>
      </c>
      <c r="C3560" s="461" t="s">
        <v>81</v>
      </c>
      <c r="D3560" s="464">
        <v>68.23</v>
      </c>
      <c r="E3560" s="462">
        <v>70.22</v>
      </c>
    </row>
    <row r="3561" spans="1:5" x14ac:dyDescent="0.3">
      <c r="A3561" s="461">
        <v>101586</v>
      </c>
      <c r="B3561" s="459" t="s">
        <v>4299</v>
      </c>
      <c r="C3561" s="461" t="s">
        <v>81</v>
      </c>
      <c r="D3561" s="464">
        <v>52.56</v>
      </c>
      <c r="E3561" s="462">
        <v>53.68</v>
      </c>
    </row>
    <row r="3562" spans="1:5" x14ac:dyDescent="0.3">
      <c r="A3562" s="461">
        <v>101577</v>
      </c>
      <c r="B3562" s="459" t="s">
        <v>4300</v>
      </c>
      <c r="C3562" s="461" t="s">
        <v>81</v>
      </c>
      <c r="D3562" s="464">
        <v>53.73</v>
      </c>
      <c r="E3562" s="462">
        <v>55.61</v>
      </c>
    </row>
    <row r="3563" spans="1:5" x14ac:dyDescent="0.3">
      <c r="A3563" s="461">
        <v>101576</v>
      </c>
      <c r="B3563" s="459" t="s">
        <v>4301</v>
      </c>
      <c r="C3563" s="461" t="s">
        <v>81</v>
      </c>
      <c r="D3563" s="464">
        <v>43.74</v>
      </c>
      <c r="E3563" s="462">
        <v>45.06</v>
      </c>
    </row>
    <row r="3564" spans="1:5" x14ac:dyDescent="0.3">
      <c r="A3564" s="461">
        <v>101579</v>
      </c>
      <c r="B3564" s="459" t="s">
        <v>4302</v>
      </c>
      <c r="C3564" s="461" t="s">
        <v>81</v>
      </c>
      <c r="D3564" s="464">
        <v>46.66</v>
      </c>
      <c r="E3564" s="462">
        <v>48.22</v>
      </c>
    </row>
    <row r="3565" spans="1:5" x14ac:dyDescent="0.3">
      <c r="A3565" s="461">
        <v>101578</v>
      </c>
      <c r="B3565" s="459" t="s">
        <v>4303</v>
      </c>
      <c r="C3565" s="461" t="s">
        <v>81</v>
      </c>
      <c r="D3565" s="464">
        <v>36.659999999999997</v>
      </c>
      <c r="E3565" s="462">
        <v>37.68</v>
      </c>
    </row>
    <row r="3566" spans="1:5" x14ac:dyDescent="0.3">
      <c r="A3566" s="461">
        <v>101581</v>
      </c>
      <c r="B3566" s="459" t="s">
        <v>4304</v>
      </c>
      <c r="C3566" s="461" t="s">
        <v>81</v>
      </c>
      <c r="D3566" s="464">
        <v>43.24</v>
      </c>
      <c r="E3566" s="462">
        <v>44.51</v>
      </c>
    </row>
    <row r="3567" spans="1:5" x14ac:dyDescent="0.3">
      <c r="A3567" s="461">
        <v>101580</v>
      </c>
      <c r="B3567" s="459" t="s">
        <v>4305</v>
      </c>
      <c r="C3567" s="461" t="s">
        <v>81</v>
      </c>
      <c r="D3567" s="464">
        <v>33.03</v>
      </c>
      <c r="E3567" s="462">
        <v>33.74</v>
      </c>
    </row>
    <row r="3568" spans="1:5" x14ac:dyDescent="0.3">
      <c r="A3568" s="461">
        <v>101606</v>
      </c>
      <c r="B3568" s="459" t="s">
        <v>4306</v>
      </c>
      <c r="C3568" s="461" t="s">
        <v>81</v>
      </c>
      <c r="D3568" s="464">
        <v>0</v>
      </c>
      <c r="E3568" s="462">
        <v>0</v>
      </c>
    </row>
    <row r="3569" spans="1:5" x14ac:dyDescent="0.3">
      <c r="A3569" s="461">
        <v>101607</v>
      </c>
      <c r="B3569" s="459" t="s">
        <v>4307</v>
      </c>
      <c r="C3569" s="461" t="s">
        <v>81</v>
      </c>
      <c r="D3569" s="464">
        <v>0</v>
      </c>
      <c r="E3569" s="462">
        <v>0</v>
      </c>
    </row>
    <row r="3570" spans="1:5" x14ac:dyDescent="0.3">
      <c r="A3570" s="461">
        <v>101608</v>
      </c>
      <c r="B3570" s="459" t="s">
        <v>4308</v>
      </c>
      <c r="C3570" s="461" t="s">
        <v>81</v>
      </c>
      <c r="D3570" s="464">
        <v>0</v>
      </c>
      <c r="E3570" s="462">
        <v>0</v>
      </c>
    </row>
    <row r="3571" spans="1:5" x14ac:dyDescent="0.3">
      <c r="A3571" s="461">
        <v>101571</v>
      </c>
      <c r="B3571" s="459" t="s">
        <v>4309</v>
      </c>
      <c r="C3571" s="461" t="s">
        <v>81</v>
      </c>
      <c r="D3571" s="464">
        <v>31.55</v>
      </c>
      <c r="E3571" s="462">
        <v>32.94</v>
      </c>
    </row>
    <row r="3572" spans="1:5" x14ac:dyDescent="0.3">
      <c r="A3572" s="461">
        <v>101570</v>
      </c>
      <c r="B3572" s="459" t="s">
        <v>4310</v>
      </c>
      <c r="C3572" s="461" t="s">
        <v>81</v>
      </c>
      <c r="D3572" s="464">
        <v>23.95</v>
      </c>
      <c r="E3572" s="462">
        <v>24.93</v>
      </c>
    </row>
    <row r="3573" spans="1:5" x14ac:dyDescent="0.3">
      <c r="A3573" s="461">
        <v>101573</v>
      </c>
      <c r="B3573" s="459" t="s">
        <v>4311</v>
      </c>
      <c r="C3573" s="461" t="s">
        <v>81</v>
      </c>
      <c r="D3573" s="464">
        <v>26.82</v>
      </c>
      <c r="E3573" s="462">
        <v>27.99</v>
      </c>
    </row>
    <row r="3574" spans="1:5" x14ac:dyDescent="0.3">
      <c r="A3574" s="461">
        <v>101572</v>
      </c>
      <c r="B3574" s="459" t="s">
        <v>4312</v>
      </c>
      <c r="C3574" s="461" t="s">
        <v>81</v>
      </c>
      <c r="D3574" s="464">
        <v>19.239999999999998</v>
      </c>
      <c r="E3574" s="462">
        <v>19.989999999999998</v>
      </c>
    </row>
    <row r="3575" spans="1:5" x14ac:dyDescent="0.3">
      <c r="A3575" s="461">
        <v>101575</v>
      </c>
      <c r="B3575" s="459" t="s">
        <v>4313</v>
      </c>
      <c r="C3575" s="461" t="s">
        <v>81</v>
      </c>
      <c r="D3575" s="464">
        <v>23.14</v>
      </c>
      <c r="E3575" s="462">
        <v>24.08</v>
      </c>
    </row>
    <row r="3576" spans="1:5" x14ac:dyDescent="0.3">
      <c r="A3576" s="461">
        <v>101574</v>
      </c>
      <c r="B3576" s="459" t="s">
        <v>4314</v>
      </c>
      <c r="C3576" s="461" t="s">
        <v>81</v>
      </c>
      <c r="D3576" s="464">
        <v>15.33</v>
      </c>
      <c r="E3576" s="462">
        <v>15.85</v>
      </c>
    </row>
    <row r="3577" spans="1:5" x14ac:dyDescent="0.3">
      <c r="A3577" s="461">
        <v>101589</v>
      </c>
      <c r="B3577" s="459" t="s">
        <v>4315</v>
      </c>
      <c r="C3577" s="461" t="s">
        <v>81</v>
      </c>
      <c r="D3577" s="464">
        <v>146.06</v>
      </c>
      <c r="E3577" s="462">
        <v>149.97</v>
      </c>
    </row>
    <row r="3578" spans="1:5" x14ac:dyDescent="0.3">
      <c r="A3578" s="461">
        <v>106673</v>
      </c>
      <c r="B3578" s="459" t="s">
        <v>4316</v>
      </c>
      <c r="C3578" s="461" t="s">
        <v>81</v>
      </c>
      <c r="D3578" s="464">
        <v>6.07</v>
      </c>
      <c r="E3578" s="462">
        <v>6.42</v>
      </c>
    </row>
    <row r="3579" spans="1:5" x14ac:dyDescent="0.3">
      <c r="A3579" s="461">
        <v>101617</v>
      </c>
      <c r="B3579" s="459" t="s">
        <v>4317</v>
      </c>
      <c r="C3579" s="461" t="s">
        <v>81</v>
      </c>
      <c r="D3579" s="464">
        <v>3.5</v>
      </c>
      <c r="E3579" s="462">
        <v>3.69</v>
      </c>
    </row>
    <row r="3580" spans="1:5" x14ac:dyDescent="0.3">
      <c r="A3580" s="461">
        <v>101620</v>
      </c>
      <c r="B3580" s="459" t="s">
        <v>4318</v>
      </c>
      <c r="C3580" s="461" t="s">
        <v>74</v>
      </c>
      <c r="D3580" s="464">
        <v>253.03</v>
      </c>
      <c r="E3580" s="462">
        <v>258.69</v>
      </c>
    </row>
    <row r="3581" spans="1:5" x14ac:dyDescent="0.3">
      <c r="A3581" s="461">
        <v>101625</v>
      </c>
      <c r="B3581" s="459" t="s">
        <v>4319</v>
      </c>
      <c r="C3581" s="461" t="s">
        <v>74</v>
      </c>
      <c r="D3581" s="464">
        <v>236.95</v>
      </c>
      <c r="E3581" s="462">
        <v>239.98</v>
      </c>
    </row>
    <row r="3582" spans="1:5" x14ac:dyDescent="0.3">
      <c r="A3582" s="461">
        <v>101621</v>
      </c>
      <c r="B3582" s="459" t="s">
        <v>4320</v>
      </c>
      <c r="C3582" s="461" t="s">
        <v>74</v>
      </c>
      <c r="D3582" s="464">
        <v>254.33</v>
      </c>
      <c r="E3582" s="462">
        <v>260.94</v>
      </c>
    </row>
    <row r="3583" spans="1:5" x14ac:dyDescent="0.3">
      <c r="A3583" s="461">
        <v>101624</v>
      </c>
      <c r="B3583" s="459" t="s">
        <v>4321</v>
      </c>
      <c r="C3583" s="461" t="s">
        <v>74</v>
      </c>
      <c r="D3583" s="464">
        <v>235.48</v>
      </c>
      <c r="E3583" s="462">
        <v>238.99</v>
      </c>
    </row>
    <row r="3584" spans="1:5" x14ac:dyDescent="0.3">
      <c r="A3584" s="461">
        <v>106672</v>
      </c>
      <c r="B3584" s="459" t="s">
        <v>4322</v>
      </c>
      <c r="C3584" s="461" t="s">
        <v>81</v>
      </c>
      <c r="D3584" s="464">
        <v>10.33</v>
      </c>
      <c r="E3584" s="462">
        <v>10.92</v>
      </c>
    </row>
    <row r="3585" spans="1:5" x14ac:dyDescent="0.3">
      <c r="A3585" s="461">
        <v>101616</v>
      </c>
      <c r="B3585" s="459" t="s">
        <v>4323</v>
      </c>
      <c r="C3585" s="461" t="s">
        <v>81</v>
      </c>
      <c r="D3585" s="464">
        <v>7.75</v>
      </c>
      <c r="E3585" s="462">
        <v>8.19</v>
      </c>
    </row>
    <row r="3586" spans="1:5" x14ac:dyDescent="0.3">
      <c r="A3586" s="461">
        <v>101618</v>
      </c>
      <c r="B3586" s="459" t="s">
        <v>4324</v>
      </c>
      <c r="C3586" s="461" t="s">
        <v>74</v>
      </c>
      <c r="D3586" s="464">
        <v>278.70999999999998</v>
      </c>
      <c r="E3586" s="462">
        <v>285.83</v>
      </c>
    </row>
    <row r="3587" spans="1:5" x14ac:dyDescent="0.3">
      <c r="A3587" s="461">
        <v>101622</v>
      </c>
      <c r="B3587" s="459" t="s">
        <v>4325</v>
      </c>
      <c r="C3587" s="461" t="s">
        <v>74</v>
      </c>
      <c r="D3587" s="464">
        <v>289.06</v>
      </c>
      <c r="E3587" s="462">
        <v>293.95</v>
      </c>
    </row>
    <row r="3588" spans="1:5" x14ac:dyDescent="0.3">
      <c r="A3588" s="461">
        <v>101619</v>
      </c>
      <c r="B3588" s="459" t="s">
        <v>4326</v>
      </c>
      <c r="C3588" s="461" t="s">
        <v>74</v>
      </c>
      <c r="D3588" s="464">
        <v>280.01</v>
      </c>
      <c r="E3588" s="462">
        <v>288.08</v>
      </c>
    </row>
    <row r="3589" spans="1:5" x14ac:dyDescent="0.3">
      <c r="A3589" s="461">
        <v>101623</v>
      </c>
      <c r="B3589" s="459" t="s">
        <v>4327</v>
      </c>
      <c r="C3589" s="461" t="s">
        <v>74</v>
      </c>
      <c r="D3589" s="464">
        <v>291.77999999999997</v>
      </c>
      <c r="E3589" s="462">
        <v>297.32</v>
      </c>
    </row>
    <row r="3590" spans="1:5" x14ac:dyDescent="0.3">
      <c r="A3590" s="461">
        <v>104482</v>
      </c>
      <c r="B3590" s="459" t="s">
        <v>4328</v>
      </c>
      <c r="C3590" s="461" t="s">
        <v>75</v>
      </c>
      <c r="D3590" s="464">
        <v>29.56</v>
      </c>
      <c r="E3590" s="462">
        <v>31.29</v>
      </c>
    </row>
    <row r="3591" spans="1:5" x14ac:dyDescent="0.3">
      <c r="A3591" s="461">
        <v>104189</v>
      </c>
      <c r="B3591" s="459" t="s">
        <v>4329</v>
      </c>
      <c r="C3591" s="461" t="s">
        <v>74</v>
      </c>
      <c r="D3591" s="464">
        <v>194.91</v>
      </c>
      <c r="E3591" s="462">
        <v>197.32</v>
      </c>
    </row>
    <row r="3592" spans="1:5" x14ac:dyDescent="0.3">
      <c r="A3592" s="461">
        <v>104465</v>
      </c>
      <c r="B3592" s="459" t="s">
        <v>4330</v>
      </c>
      <c r="C3592" s="461" t="s">
        <v>80</v>
      </c>
      <c r="D3592" s="464">
        <v>0</v>
      </c>
      <c r="E3592" s="462">
        <v>0</v>
      </c>
    </row>
    <row r="3593" spans="1:5" x14ac:dyDescent="0.3">
      <c r="A3593" s="461">
        <v>104188</v>
      </c>
      <c r="B3593" s="459" t="s">
        <v>4331</v>
      </c>
      <c r="C3593" s="461" t="s">
        <v>80</v>
      </c>
      <c r="D3593" s="464">
        <v>0</v>
      </c>
      <c r="E3593" s="462">
        <v>0</v>
      </c>
    </row>
    <row r="3594" spans="1:5" x14ac:dyDescent="0.3">
      <c r="A3594" s="461">
        <v>104185</v>
      </c>
      <c r="B3594" s="459" t="s">
        <v>4332</v>
      </c>
      <c r="C3594" s="461" t="s">
        <v>79</v>
      </c>
      <c r="D3594" s="464">
        <v>25.15</v>
      </c>
      <c r="E3594" s="462">
        <v>26.66</v>
      </c>
    </row>
    <row r="3595" spans="1:5" x14ac:dyDescent="0.3">
      <c r="A3595" s="461">
        <v>104182</v>
      </c>
      <c r="B3595" s="459" t="s">
        <v>4333</v>
      </c>
      <c r="C3595" s="461" t="s">
        <v>80</v>
      </c>
      <c r="D3595" s="464">
        <v>0</v>
      </c>
      <c r="E3595" s="462">
        <v>0</v>
      </c>
    </row>
    <row r="3596" spans="1:5" x14ac:dyDescent="0.3">
      <c r="A3596" s="461">
        <v>104184</v>
      </c>
      <c r="B3596" s="459" t="s">
        <v>4334</v>
      </c>
      <c r="C3596" s="461" t="s">
        <v>79</v>
      </c>
      <c r="D3596" s="464">
        <v>34.549999999999997</v>
      </c>
      <c r="E3596" s="462">
        <v>35.94</v>
      </c>
    </row>
    <row r="3597" spans="1:5" x14ac:dyDescent="0.3">
      <c r="A3597" s="461">
        <v>104190</v>
      </c>
      <c r="B3597" s="459" t="s">
        <v>4335</v>
      </c>
      <c r="C3597" s="461" t="s">
        <v>79</v>
      </c>
      <c r="D3597" s="464">
        <v>683.08</v>
      </c>
      <c r="E3597" s="462">
        <v>722.83</v>
      </c>
    </row>
    <row r="3598" spans="1:5" x14ac:dyDescent="0.3">
      <c r="A3598" s="461">
        <v>104463</v>
      </c>
      <c r="B3598" s="459" t="s">
        <v>4336</v>
      </c>
      <c r="C3598" s="461" t="s">
        <v>79</v>
      </c>
      <c r="D3598" s="464">
        <v>0</v>
      </c>
      <c r="E3598" s="462">
        <v>0</v>
      </c>
    </row>
    <row r="3599" spans="1:5" x14ac:dyDescent="0.3">
      <c r="A3599" s="461">
        <v>104464</v>
      </c>
      <c r="B3599" s="459" t="s">
        <v>4337</v>
      </c>
      <c r="C3599" s="461" t="s">
        <v>79</v>
      </c>
      <c r="D3599" s="464">
        <v>0</v>
      </c>
      <c r="E3599" s="462">
        <v>0</v>
      </c>
    </row>
    <row r="3600" spans="1:5" x14ac:dyDescent="0.3">
      <c r="A3600" s="461">
        <v>104183</v>
      </c>
      <c r="B3600" s="459" t="s">
        <v>4338</v>
      </c>
      <c r="C3600" s="461" t="s">
        <v>80</v>
      </c>
      <c r="D3600" s="464">
        <v>214.58</v>
      </c>
      <c r="E3600" s="462">
        <v>215.83</v>
      </c>
    </row>
    <row r="3601" spans="1:5" x14ac:dyDescent="0.3">
      <c r="A3601" s="461">
        <v>104187</v>
      </c>
      <c r="B3601" s="459" t="s">
        <v>4339</v>
      </c>
      <c r="C3601" s="461" t="s">
        <v>80</v>
      </c>
      <c r="D3601" s="464">
        <v>1825.43</v>
      </c>
      <c r="E3601" s="462">
        <v>1827.84</v>
      </c>
    </row>
    <row r="3602" spans="1:5" x14ac:dyDescent="0.3">
      <c r="A3602" s="461">
        <v>104186</v>
      </c>
      <c r="B3602" s="459" t="s">
        <v>4340</v>
      </c>
      <c r="C3602" s="461" t="s">
        <v>80</v>
      </c>
      <c r="D3602" s="464">
        <v>274.7</v>
      </c>
      <c r="E3602" s="462">
        <v>277.32</v>
      </c>
    </row>
    <row r="3603" spans="1:5" x14ac:dyDescent="0.3">
      <c r="A3603" s="461">
        <v>104180</v>
      </c>
      <c r="B3603" s="459" t="s">
        <v>4341</v>
      </c>
      <c r="C3603" s="461" t="s">
        <v>80</v>
      </c>
      <c r="D3603" s="464">
        <v>0</v>
      </c>
      <c r="E3603" s="462">
        <v>0</v>
      </c>
    </row>
    <row r="3604" spans="1:5" x14ac:dyDescent="0.3">
      <c r="A3604" s="461">
        <v>104181</v>
      </c>
      <c r="B3604" s="459" t="s">
        <v>4342</v>
      </c>
      <c r="C3604" s="461" t="s">
        <v>80</v>
      </c>
      <c r="D3604" s="464">
        <v>0</v>
      </c>
      <c r="E3604" s="462">
        <v>0</v>
      </c>
    </row>
    <row r="3605" spans="1:5" x14ac:dyDescent="0.3">
      <c r="A3605" s="461">
        <v>100674</v>
      </c>
      <c r="B3605" s="459" t="s">
        <v>4343</v>
      </c>
      <c r="C3605" s="461" t="s">
        <v>81</v>
      </c>
      <c r="D3605" s="464">
        <v>755.01</v>
      </c>
      <c r="E3605" s="462">
        <v>756.74</v>
      </c>
    </row>
    <row r="3606" spans="1:5" x14ac:dyDescent="0.3">
      <c r="A3606" s="461">
        <v>100664</v>
      </c>
      <c r="B3606" s="459" t="s">
        <v>4344</v>
      </c>
      <c r="C3606" s="461" t="s">
        <v>81</v>
      </c>
      <c r="D3606" s="464">
        <v>0</v>
      </c>
      <c r="E3606" s="462">
        <v>0</v>
      </c>
    </row>
    <row r="3607" spans="1:5" x14ac:dyDescent="0.3">
      <c r="A3607" s="461">
        <v>94589</v>
      </c>
      <c r="B3607" s="459" t="s">
        <v>4345</v>
      </c>
      <c r="C3607" s="461" t="s">
        <v>80</v>
      </c>
      <c r="D3607" s="464">
        <v>20.68</v>
      </c>
      <c r="E3607" s="462">
        <v>21.41</v>
      </c>
    </row>
    <row r="3608" spans="1:5" x14ac:dyDescent="0.3">
      <c r="A3608" s="461">
        <v>94590</v>
      </c>
      <c r="B3608" s="459" t="s">
        <v>4346</v>
      </c>
      <c r="C3608" s="461" t="s">
        <v>80</v>
      </c>
      <c r="D3608" s="464">
        <v>28.38</v>
      </c>
      <c r="E3608" s="462">
        <v>29.28</v>
      </c>
    </row>
    <row r="3609" spans="1:5" x14ac:dyDescent="0.3">
      <c r="A3609" s="461">
        <v>94587</v>
      </c>
      <c r="B3609" s="459" t="s">
        <v>4347</v>
      </c>
      <c r="C3609" s="461" t="s">
        <v>80</v>
      </c>
      <c r="D3609" s="464">
        <v>65.569999999999993</v>
      </c>
      <c r="E3609" s="462">
        <v>67.180000000000007</v>
      </c>
    </row>
    <row r="3610" spans="1:5" x14ac:dyDescent="0.3">
      <c r="A3610" s="461">
        <v>94588</v>
      </c>
      <c r="B3610" s="459" t="s">
        <v>4348</v>
      </c>
      <c r="C3610" s="461" t="s">
        <v>80</v>
      </c>
      <c r="D3610" s="464">
        <v>77.63</v>
      </c>
      <c r="E3610" s="462">
        <v>79.680000000000007</v>
      </c>
    </row>
    <row r="3611" spans="1:5" x14ac:dyDescent="0.3">
      <c r="A3611" s="461">
        <v>105812</v>
      </c>
      <c r="B3611" s="459" t="s">
        <v>4349</v>
      </c>
      <c r="C3611" s="461" t="s">
        <v>80</v>
      </c>
      <c r="D3611" s="464">
        <v>30.35</v>
      </c>
      <c r="E3611" s="462">
        <v>30.5</v>
      </c>
    </row>
    <row r="3612" spans="1:5" x14ac:dyDescent="0.3">
      <c r="A3612" s="461">
        <v>94571</v>
      </c>
      <c r="B3612" s="459" t="s">
        <v>4350</v>
      </c>
      <c r="C3612" s="461" t="s">
        <v>81</v>
      </c>
      <c r="D3612" s="464">
        <v>0</v>
      </c>
      <c r="E3612" s="462">
        <v>0</v>
      </c>
    </row>
    <row r="3613" spans="1:5" x14ac:dyDescent="0.3">
      <c r="A3613" s="461">
        <v>94570</v>
      </c>
      <c r="B3613" s="459" t="s">
        <v>4351</v>
      </c>
      <c r="C3613" s="461" t="s">
        <v>81</v>
      </c>
      <c r="D3613" s="464">
        <v>347.63</v>
      </c>
      <c r="E3613" s="462">
        <v>348.36</v>
      </c>
    </row>
    <row r="3614" spans="1:5" x14ac:dyDescent="0.3">
      <c r="A3614" s="461">
        <v>105811</v>
      </c>
      <c r="B3614" s="459" t="s">
        <v>4352</v>
      </c>
      <c r="C3614" s="461" t="s">
        <v>81</v>
      </c>
      <c r="D3614" s="464">
        <v>0</v>
      </c>
      <c r="E3614" s="462">
        <v>0</v>
      </c>
    </row>
    <row r="3615" spans="1:5" x14ac:dyDescent="0.3">
      <c r="A3615" s="461">
        <v>94572</v>
      </c>
      <c r="B3615" s="459" t="s">
        <v>4353</v>
      </c>
      <c r="C3615" s="461" t="s">
        <v>81</v>
      </c>
      <c r="D3615" s="464">
        <v>496.2</v>
      </c>
      <c r="E3615" s="462">
        <v>497.27</v>
      </c>
    </row>
    <row r="3616" spans="1:5" x14ac:dyDescent="0.3">
      <c r="A3616" s="461">
        <v>94573</v>
      </c>
      <c r="B3616" s="459" t="s">
        <v>4354</v>
      </c>
      <c r="C3616" s="461" t="s">
        <v>81</v>
      </c>
      <c r="D3616" s="464">
        <v>386.54</v>
      </c>
      <c r="E3616" s="462">
        <v>387.27</v>
      </c>
    </row>
    <row r="3617" spans="1:5" x14ac:dyDescent="0.3">
      <c r="A3617" s="461">
        <v>105809</v>
      </c>
      <c r="B3617" s="459" t="s">
        <v>4355</v>
      </c>
      <c r="C3617" s="461" t="s">
        <v>81</v>
      </c>
      <c r="D3617" s="464">
        <v>0</v>
      </c>
      <c r="E3617" s="462">
        <v>0</v>
      </c>
    </row>
    <row r="3618" spans="1:5" x14ac:dyDescent="0.3">
      <c r="A3618" s="461">
        <v>94569</v>
      </c>
      <c r="B3618" s="459" t="s">
        <v>4356</v>
      </c>
      <c r="C3618" s="461" t="s">
        <v>81</v>
      </c>
      <c r="D3618" s="464">
        <v>657.94</v>
      </c>
      <c r="E3618" s="462">
        <v>660.3</v>
      </c>
    </row>
    <row r="3619" spans="1:5" x14ac:dyDescent="0.3">
      <c r="A3619" s="461">
        <v>105810</v>
      </c>
      <c r="B3619" s="459" t="s">
        <v>4357</v>
      </c>
      <c r="C3619" s="461" t="s">
        <v>81</v>
      </c>
      <c r="D3619" s="464">
        <v>0</v>
      </c>
      <c r="E3619" s="462">
        <v>0</v>
      </c>
    </row>
    <row r="3620" spans="1:5" x14ac:dyDescent="0.3">
      <c r="A3620" s="461">
        <v>94561</v>
      </c>
      <c r="B3620" s="459" t="s">
        <v>4358</v>
      </c>
      <c r="C3620" s="461" t="s">
        <v>81</v>
      </c>
      <c r="D3620" s="464">
        <v>0</v>
      </c>
      <c r="E3620" s="462">
        <v>0</v>
      </c>
    </row>
    <row r="3621" spans="1:5" x14ac:dyDescent="0.3">
      <c r="A3621" s="461">
        <v>94562</v>
      </c>
      <c r="B3621" s="459" t="s">
        <v>4359</v>
      </c>
      <c r="C3621" s="461" t="s">
        <v>81</v>
      </c>
      <c r="D3621" s="464">
        <v>587.69000000000005</v>
      </c>
      <c r="E3621" s="462">
        <v>590.97</v>
      </c>
    </row>
    <row r="3622" spans="1:5" x14ac:dyDescent="0.3">
      <c r="A3622" s="461">
        <v>105813</v>
      </c>
      <c r="B3622" s="459" t="s">
        <v>4360</v>
      </c>
      <c r="C3622" s="461" t="s">
        <v>81</v>
      </c>
      <c r="D3622" s="464">
        <v>995.51</v>
      </c>
      <c r="E3622" s="462">
        <v>1007.57</v>
      </c>
    </row>
    <row r="3623" spans="1:5" x14ac:dyDescent="0.3">
      <c r="A3623" s="461">
        <v>94559</v>
      </c>
      <c r="B3623" s="459" t="s">
        <v>4361</v>
      </c>
      <c r="C3623" s="461" t="s">
        <v>81</v>
      </c>
      <c r="D3623" s="464">
        <v>695.53</v>
      </c>
      <c r="E3623" s="462">
        <v>707.62</v>
      </c>
    </row>
    <row r="3624" spans="1:5" x14ac:dyDescent="0.3">
      <c r="A3624" s="461">
        <v>100668</v>
      </c>
      <c r="B3624" s="459" t="s">
        <v>4362</v>
      </c>
      <c r="C3624" s="461" t="s">
        <v>81</v>
      </c>
      <c r="D3624" s="464">
        <v>1187.93</v>
      </c>
      <c r="E3624" s="462">
        <v>1197.3900000000001</v>
      </c>
    </row>
    <row r="3625" spans="1:5" x14ac:dyDescent="0.3">
      <c r="A3625" s="461">
        <v>100670</v>
      </c>
      <c r="B3625" s="459" t="s">
        <v>4363</v>
      </c>
      <c r="C3625" s="461" t="s">
        <v>81</v>
      </c>
      <c r="D3625" s="464">
        <v>894.4</v>
      </c>
      <c r="E3625" s="462">
        <v>897.99</v>
      </c>
    </row>
    <row r="3626" spans="1:5" x14ac:dyDescent="0.3">
      <c r="A3626" s="461">
        <v>100665</v>
      </c>
      <c r="B3626" s="459" t="s">
        <v>4364</v>
      </c>
      <c r="C3626" s="461" t="s">
        <v>81</v>
      </c>
      <c r="D3626" s="464">
        <v>749.02</v>
      </c>
      <c r="E3626" s="462">
        <v>753.14</v>
      </c>
    </row>
    <row r="3627" spans="1:5" x14ac:dyDescent="0.3">
      <c r="A3627" s="461">
        <v>100924</v>
      </c>
      <c r="B3627" s="459" t="s">
        <v>4365</v>
      </c>
      <c r="C3627" s="461" t="s">
        <v>81</v>
      </c>
      <c r="D3627" s="464">
        <v>0</v>
      </c>
      <c r="E3627" s="462">
        <v>0</v>
      </c>
    </row>
    <row r="3628" spans="1:5" x14ac:dyDescent="0.3">
      <c r="A3628" s="461">
        <v>100671</v>
      </c>
      <c r="B3628" s="459" t="s">
        <v>4366</v>
      </c>
      <c r="C3628" s="461" t="s">
        <v>81</v>
      </c>
      <c r="D3628" s="464">
        <v>1100.03</v>
      </c>
      <c r="E3628" s="462">
        <v>1103.6199999999999</v>
      </c>
    </row>
    <row r="3629" spans="1:5" x14ac:dyDescent="0.3">
      <c r="A3629" s="461">
        <v>100667</v>
      </c>
      <c r="B3629" s="459" t="s">
        <v>4367</v>
      </c>
      <c r="C3629" s="461" t="s">
        <v>81</v>
      </c>
      <c r="D3629" s="464">
        <v>951.46</v>
      </c>
      <c r="E3629" s="462">
        <v>955.58</v>
      </c>
    </row>
    <row r="3630" spans="1:5" x14ac:dyDescent="0.3">
      <c r="A3630" s="461">
        <v>100669</v>
      </c>
      <c r="B3630" s="459" t="s">
        <v>4368</v>
      </c>
      <c r="C3630" s="461" t="s">
        <v>81</v>
      </c>
      <c r="D3630" s="464">
        <v>879.9</v>
      </c>
      <c r="E3630" s="462">
        <v>889.36</v>
      </c>
    </row>
    <row r="3631" spans="1:5" x14ac:dyDescent="0.3">
      <c r="A3631" s="461">
        <v>100672</v>
      </c>
      <c r="B3631" s="459" t="s">
        <v>4369</v>
      </c>
      <c r="C3631" s="461" t="s">
        <v>81</v>
      </c>
      <c r="D3631" s="464">
        <v>724.6</v>
      </c>
      <c r="E3631" s="462">
        <v>728.19</v>
      </c>
    </row>
    <row r="3632" spans="1:5" x14ac:dyDescent="0.3">
      <c r="A3632" s="461">
        <v>100666</v>
      </c>
      <c r="B3632" s="459" t="s">
        <v>4370</v>
      </c>
      <c r="C3632" s="461" t="s">
        <v>81</v>
      </c>
      <c r="D3632" s="464">
        <v>605.83000000000004</v>
      </c>
      <c r="E3632" s="462">
        <v>609.95000000000005</v>
      </c>
    </row>
    <row r="3633" spans="1:5" x14ac:dyDescent="0.3">
      <c r="A3633" s="461">
        <v>100663</v>
      </c>
      <c r="B3633" s="459" t="s">
        <v>4371</v>
      </c>
      <c r="C3633" s="461" t="s">
        <v>81</v>
      </c>
      <c r="D3633" s="464">
        <v>0</v>
      </c>
      <c r="E3633" s="462">
        <v>0</v>
      </c>
    </row>
    <row r="3634" spans="1:5" x14ac:dyDescent="0.3">
      <c r="A3634" s="461">
        <v>100662</v>
      </c>
      <c r="B3634" s="459" t="s">
        <v>4372</v>
      </c>
      <c r="C3634" s="461" t="s">
        <v>81</v>
      </c>
      <c r="D3634" s="464">
        <v>0</v>
      </c>
      <c r="E3634" s="462">
        <v>0</v>
      </c>
    </row>
    <row r="3635" spans="1:5" x14ac:dyDescent="0.3">
      <c r="A3635" s="461">
        <v>100661</v>
      </c>
      <c r="B3635" s="459" t="s">
        <v>4373</v>
      </c>
      <c r="C3635" s="461" t="s">
        <v>81</v>
      </c>
      <c r="D3635" s="464">
        <v>0</v>
      </c>
      <c r="E3635" s="462">
        <v>0</v>
      </c>
    </row>
    <row r="3636" spans="1:5" x14ac:dyDescent="0.3">
      <c r="A3636" s="461">
        <v>105925</v>
      </c>
      <c r="B3636" s="459" t="s">
        <v>4374</v>
      </c>
      <c r="C3636" s="461" t="s">
        <v>80</v>
      </c>
      <c r="D3636" s="464">
        <v>2.4300000000000002</v>
      </c>
      <c r="E3636" s="462">
        <v>2.58</v>
      </c>
    </row>
    <row r="3637" spans="1:5" x14ac:dyDescent="0.3">
      <c r="A3637" s="461">
        <v>100659</v>
      </c>
      <c r="B3637" s="459" t="s">
        <v>4375</v>
      </c>
      <c r="C3637" s="461" t="s">
        <v>80</v>
      </c>
      <c r="D3637" s="464">
        <v>10.16</v>
      </c>
      <c r="E3637" s="462">
        <v>10.31</v>
      </c>
    </row>
    <row r="3638" spans="1:5" x14ac:dyDescent="0.3">
      <c r="A3638" s="461">
        <v>100660</v>
      </c>
      <c r="B3638" s="459" t="s">
        <v>4376</v>
      </c>
      <c r="C3638" s="461" t="s">
        <v>80</v>
      </c>
      <c r="D3638" s="464">
        <v>7.04</v>
      </c>
      <c r="E3638" s="462">
        <v>7.19</v>
      </c>
    </row>
    <row r="3639" spans="1:5" x14ac:dyDescent="0.3">
      <c r="A3639" s="461">
        <v>100711</v>
      </c>
      <c r="B3639" s="459" t="s">
        <v>4377</v>
      </c>
      <c r="C3639" s="461" t="s">
        <v>80</v>
      </c>
      <c r="D3639" s="464">
        <v>0</v>
      </c>
      <c r="E3639" s="462">
        <v>0</v>
      </c>
    </row>
    <row r="3640" spans="1:5" x14ac:dyDescent="0.3">
      <c r="A3640" s="461">
        <v>100676</v>
      </c>
      <c r="B3640" s="459" t="s">
        <v>4378</v>
      </c>
      <c r="C3640" s="461" t="s">
        <v>79</v>
      </c>
      <c r="D3640" s="464">
        <v>206.53</v>
      </c>
      <c r="E3640" s="462">
        <v>212.71</v>
      </c>
    </row>
    <row r="3641" spans="1:5" x14ac:dyDescent="0.3">
      <c r="A3641" s="461">
        <v>90806</v>
      </c>
      <c r="B3641" s="459" t="s">
        <v>4379</v>
      </c>
      <c r="C3641" s="461" t="s">
        <v>79</v>
      </c>
      <c r="D3641" s="464">
        <v>424.88</v>
      </c>
      <c r="E3641" s="462">
        <v>437.59</v>
      </c>
    </row>
    <row r="3642" spans="1:5" x14ac:dyDescent="0.3">
      <c r="A3642" s="461">
        <v>91292</v>
      </c>
      <c r="B3642" s="459" t="s">
        <v>4380</v>
      </c>
      <c r="C3642" s="461" t="s">
        <v>79</v>
      </c>
      <c r="D3642" s="464">
        <v>355.22</v>
      </c>
      <c r="E3642" s="462">
        <v>367.93</v>
      </c>
    </row>
    <row r="3643" spans="1:5" x14ac:dyDescent="0.3">
      <c r="A3643" s="461">
        <v>90801</v>
      </c>
      <c r="B3643" s="459" t="s">
        <v>4381</v>
      </c>
      <c r="C3643" s="461" t="s">
        <v>79</v>
      </c>
      <c r="D3643" s="464">
        <v>314.56</v>
      </c>
      <c r="E3643" s="462">
        <v>322.27999999999997</v>
      </c>
    </row>
    <row r="3644" spans="1:5" x14ac:dyDescent="0.3">
      <c r="A3644" s="461">
        <v>91287</v>
      </c>
      <c r="B3644" s="459" t="s">
        <v>4382</v>
      </c>
      <c r="C3644" s="461" t="s">
        <v>79</v>
      </c>
      <c r="D3644" s="464">
        <v>244.9</v>
      </c>
      <c r="E3644" s="462">
        <v>252.62</v>
      </c>
    </row>
    <row r="3645" spans="1:5" x14ac:dyDescent="0.3">
      <c r="A3645" s="461">
        <v>100706</v>
      </c>
      <c r="B3645" s="459" t="s">
        <v>4383</v>
      </c>
      <c r="C3645" s="461" t="s">
        <v>79</v>
      </c>
      <c r="D3645" s="464">
        <v>88.81</v>
      </c>
      <c r="E3645" s="462">
        <v>92.17</v>
      </c>
    </row>
    <row r="3646" spans="1:5" x14ac:dyDescent="0.3">
      <c r="A3646" s="461">
        <v>100709</v>
      </c>
      <c r="B3646" s="459" t="s">
        <v>4384</v>
      </c>
      <c r="C3646" s="461" t="s">
        <v>79</v>
      </c>
      <c r="D3646" s="464">
        <v>68.41</v>
      </c>
      <c r="E3646" s="462">
        <v>71.010000000000005</v>
      </c>
    </row>
    <row r="3647" spans="1:5" x14ac:dyDescent="0.3">
      <c r="A3647" s="461">
        <v>100710</v>
      </c>
      <c r="B3647" s="459" t="s">
        <v>4385</v>
      </c>
      <c r="C3647" s="461" t="s">
        <v>79</v>
      </c>
      <c r="D3647" s="464">
        <v>187.18</v>
      </c>
      <c r="E3647" s="462">
        <v>190.65</v>
      </c>
    </row>
    <row r="3648" spans="1:5" x14ac:dyDescent="0.3">
      <c r="A3648" s="461">
        <v>90830</v>
      </c>
      <c r="B3648" s="459" t="s">
        <v>4386</v>
      </c>
      <c r="C3648" s="461" t="s">
        <v>79</v>
      </c>
      <c r="D3648" s="464">
        <v>218.25</v>
      </c>
      <c r="E3648" s="462">
        <v>221.09</v>
      </c>
    </row>
    <row r="3649" spans="1:5" x14ac:dyDescent="0.3">
      <c r="A3649" s="461">
        <v>91304</v>
      </c>
      <c r="B3649" s="459" t="s">
        <v>4387</v>
      </c>
      <c r="C3649" s="461" t="s">
        <v>79</v>
      </c>
      <c r="D3649" s="464">
        <v>134.21</v>
      </c>
      <c r="E3649" s="462">
        <v>137.05000000000001</v>
      </c>
    </row>
    <row r="3650" spans="1:5" x14ac:dyDescent="0.3">
      <c r="A3650" s="461">
        <v>90831</v>
      </c>
      <c r="B3650" s="459" t="s">
        <v>4388</v>
      </c>
      <c r="C3650" s="461" t="s">
        <v>79</v>
      </c>
      <c r="D3650" s="464">
        <v>190.98</v>
      </c>
      <c r="E3650" s="462">
        <v>193.16</v>
      </c>
    </row>
    <row r="3651" spans="1:5" x14ac:dyDescent="0.3">
      <c r="A3651" s="461">
        <v>91305</v>
      </c>
      <c r="B3651" s="459" t="s">
        <v>4389</v>
      </c>
      <c r="C3651" s="461" t="s">
        <v>79</v>
      </c>
      <c r="D3651" s="464">
        <v>133.16999999999999</v>
      </c>
      <c r="E3651" s="462">
        <v>135.35</v>
      </c>
    </row>
    <row r="3652" spans="1:5" x14ac:dyDescent="0.3">
      <c r="A3652" s="461">
        <v>91306</v>
      </c>
      <c r="B3652" s="459" t="s">
        <v>4390</v>
      </c>
      <c r="C3652" s="461" t="s">
        <v>79</v>
      </c>
      <c r="D3652" s="464">
        <v>190.98</v>
      </c>
      <c r="E3652" s="462">
        <v>193.16</v>
      </c>
    </row>
    <row r="3653" spans="1:5" x14ac:dyDescent="0.3">
      <c r="A3653" s="461">
        <v>91307</v>
      </c>
      <c r="B3653" s="459" t="s">
        <v>4391</v>
      </c>
      <c r="C3653" s="461" t="s">
        <v>79</v>
      </c>
      <c r="D3653" s="464">
        <v>113.66</v>
      </c>
      <c r="E3653" s="462">
        <v>115.84</v>
      </c>
    </row>
    <row r="3654" spans="1:5" x14ac:dyDescent="0.3">
      <c r="A3654" s="461">
        <v>100707</v>
      </c>
      <c r="B3654" s="459" t="s">
        <v>4392</v>
      </c>
      <c r="C3654" s="461" t="s">
        <v>79</v>
      </c>
      <c r="D3654" s="464">
        <v>173.9</v>
      </c>
      <c r="E3654" s="462">
        <v>177.1</v>
      </c>
    </row>
    <row r="3655" spans="1:5" x14ac:dyDescent="0.3">
      <c r="A3655" s="461">
        <v>100708</v>
      </c>
      <c r="B3655" s="459" t="s">
        <v>4393</v>
      </c>
      <c r="C3655" s="461" t="s">
        <v>79</v>
      </c>
      <c r="D3655" s="464">
        <v>216.63</v>
      </c>
      <c r="E3655" s="462">
        <v>220.18</v>
      </c>
    </row>
    <row r="3656" spans="1:5" x14ac:dyDescent="0.3">
      <c r="A3656" s="461">
        <v>91328</v>
      </c>
      <c r="B3656" s="459" t="s">
        <v>4394</v>
      </c>
      <c r="C3656" s="461" t="s">
        <v>79</v>
      </c>
      <c r="D3656" s="464">
        <v>901.98</v>
      </c>
      <c r="E3656" s="462">
        <v>919.77</v>
      </c>
    </row>
    <row r="3657" spans="1:5" x14ac:dyDescent="0.3">
      <c r="A3657" s="461">
        <v>100687</v>
      </c>
      <c r="B3657" s="459" t="s">
        <v>4395</v>
      </c>
      <c r="C3657" s="461" t="s">
        <v>79</v>
      </c>
      <c r="D3657" s="464">
        <v>1092.96</v>
      </c>
      <c r="E3657" s="462">
        <v>1112.93</v>
      </c>
    </row>
    <row r="3658" spans="1:5" x14ac:dyDescent="0.3">
      <c r="A3658" s="461">
        <v>100681</v>
      </c>
      <c r="B3658" s="459" t="s">
        <v>4396</v>
      </c>
      <c r="C3658" s="461" t="s">
        <v>79</v>
      </c>
      <c r="D3658" s="464">
        <v>1117.9000000000001</v>
      </c>
      <c r="E3658" s="462">
        <v>1138.28</v>
      </c>
    </row>
    <row r="3659" spans="1:5" x14ac:dyDescent="0.3">
      <c r="A3659" s="461">
        <v>91330</v>
      </c>
      <c r="B3659" s="459" t="s">
        <v>4397</v>
      </c>
      <c r="C3659" s="461" t="s">
        <v>79</v>
      </c>
      <c r="D3659" s="464">
        <v>926.92</v>
      </c>
      <c r="E3659" s="462">
        <v>945.12</v>
      </c>
    </row>
    <row r="3660" spans="1:5" x14ac:dyDescent="0.3">
      <c r="A3660" s="461">
        <v>100689</v>
      </c>
      <c r="B3660" s="459" t="s">
        <v>4398</v>
      </c>
      <c r="C3660" s="461" t="s">
        <v>79</v>
      </c>
      <c r="D3660" s="464">
        <v>1180.32</v>
      </c>
      <c r="E3660" s="462">
        <v>1201.76</v>
      </c>
    </row>
    <row r="3661" spans="1:5" x14ac:dyDescent="0.3">
      <c r="A3661" s="461">
        <v>91332</v>
      </c>
      <c r="B3661" s="459" t="s">
        <v>4399</v>
      </c>
      <c r="C3661" s="461" t="s">
        <v>79</v>
      </c>
      <c r="D3661" s="464">
        <v>962.07</v>
      </c>
      <c r="E3661" s="462">
        <v>980.67</v>
      </c>
    </row>
    <row r="3662" spans="1:5" x14ac:dyDescent="0.3">
      <c r="A3662" s="461">
        <v>100688</v>
      </c>
      <c r="B3662" s="459" t="s">
        <v>4400</v>
      </c>
      <c r="C3662" s="461" t="s">
        <v>79</v>
      </c>
      <c r="D3662" s="464">
        <v>935.54</v>
      </c>
      <c r="E3662" s="462">
        <v>955.51</v>
      </c>
    </row>
    <row r="3663" spans="1:5" x14ac:dyDescent="0.3">
      <c r="A3663" s="461">
        <v>91329</v>
      </c>
      <c r="B3663" s="459" t="s">
        <v>4401</v>
      </c>
      <c r="C3663" s="461" t="s">
        <v>79</v>
      </c>
      <c r="D3663" s="464">
        <v>802.37</v>
      </c>
      <c r="E3663" s="462">
        <v>820.16</v>
      </c>
    </row>
    <row r="3664" spans="1:5" x14ac:dyDescent="0.3">
      <c r="A3664" s="461">
        <v>100682</v>
      </c>
      <c r="B3664" s="459" t="s">
        <v>4402</v>
      </c>
      <c r="C3664" s="461" t="s">
        <v>79</v>
      </c>
      <c r="D3664" s="464">
        <v>940.35</v>
      </c>
      <c r="E3664" s="462">
        <v>960.73</v>
      </c>
    </row>
    <row r="3665" spans="1:5" x14ac:dyDescent="0.3">
      <c r="A3665" s="461">
        <v>91331</v>
      </c>
      <c r="B3665" s="459" t="s">
        <v>4403</v>
      </c>
      <c r="C3665" s="461" t="s">
        <v>79</v>
      </c>
      <c r="D3665" s="464">
        <v>826.69</v>
      </c>
      <c r="E3665" s="462">
        <v>844.89</v>
      </c>
    </row>
    <row r="3666" spans="1:5" x14ac:dyDescent="0.3">
      <c r="A3666" s="461">
        <v>100690</v>
      </c>
      <c r="B3666" s="459" t="s">
        <v>4404</v>
      </c>
      <c r="C3666" s="461" t="s">
        <v>79</v>
      </c>
      <c r="D3666" s="464">
        <v>995.42</v>
      </c>
      <c r="E3666" s="462">
        <v>1016.86</v>
      </c>
    </row>
    <row r="3667" spans="1:5" x14ac:dyDescent="0.3">
      <c r="A3667" s="461">
        <v>91333</v>
      </c>
      <c r="B3667" s="459" t="s">
        <v>4405</v>
      </c>
      <c r="C3667" s="461" t="s">
        <v>79</v>
      </c>
      <c r="D3667" s="464">
        <v>861.21</v>
      </c>
      <c r="E3667" s="462">
        <v>879.81</v>
      </c>
    </row>
    <row r="3668" spans="1:5" x14ac:dyDescent="0.3">
      <c r="A3668" s="461">
        <v>90841</v>
      </c>
      <c r="B3668" s="459" t="s">
        <v>4406</v>
      </c>
      <c r="C3668" s="461" t="s">
        <v>79</v>
      </c>
      <c r="D3668" s="464">
        <v>1075.47</v>
      </c>
      <c r="E3668" s="462">
        <v>1095.44</v>
      </c>
    </row>
    <row r="3669" spans="1:5" x14ac:dyDescent="0.3">
      <c r="A3669" s="461">
        <v>90847</v>
      </c>
      <c r="B3669" s="459" t="s">
        <v>4407</v>
      </c>
      <c r="C3669" s="461" t="s">
        <v>79</v>
      </c>
      <c r="D3669" s="464">
        <v>884.49</v>
      </c>
      <c r="E3669" s="462">
        <v>902.28</v>
      </c>
    </row>
    <row r="3670" spans="1:5" x14ac:dyDescent="0.3">
      <c r="A3670" s="461">
        <v>90842</v>
      </c>
      <c r="B3670" s="459" t="s">
        <v>4408</v>
      </c>
      <c r="C3670" s="461" t="s">
        <v>79</v>
      </c>
      <c r="D3670" s="464">
        <v>1085.4000000000001</v>
      </c>
      <c r="E3670" s="462">
        <v>1105.78</v>
      </c>
    </row>
    <row r="3671" spans="1:5" x14ac:dyDescent="0.3">
      <c r="A3671" s="461">
        <v>90848</v>
      </c>
      <c r="B3671" s="459" t="s">
        <v>4409</v>
      </c>
      <c r="C3671" s="461" t="s">
        <v>79</v>
      </c>
      <c r="D3671" s="464">
        <v>894.42</v>
      </c>
      <c r="E3671" s="462">
        <v>912.62</v>
      </c>
    </row>
    <row r="3672" spans="1:5" x14ac:dyDescent="0.3">
      <c r="A3672" s="461">
        <v>90843</v>
      </c>
      <c r="B3672" s="459" t="s">
        <v>4410</v>
      </c>
      <c r="C3672" s="461" t="s">
        <v>79</v>
      </c>
      <c r="D3672" s="464">
        <v>1136.8499999999999</v>
      </c>
      <c r="E3672" s="462">
        <v>1158.29</v>
      </c>
    </row>
    <row r="3673" spans="1:5" x14ac:dyDescent="0.3">
      <c r="A3673" s="461">
        <v>90849</v>
      </c>
      <c r="B3673" s="459" t="s">
        <v>4411</v>
      </c>
      <c r="C3673" s="461" t="s">
        <v>79</v>
      </c>
      <c r="D3673" s="464">
        <v>918.6</v>
      </c>
      <c r="E3673" s="462">
        <v>937.2</v>
      </c>
    </row>
    <row r="3674" spans="1:5" x14ac:dyDescent="0.3">
      <c r="A3674" s="461">
        <v>90844</v>
      </c>
      <c r="B3674" s="459" t="s">
        <v>4412</v>
      </c>
      <c r="C3674" s="461" t="s">
        <v>79</v>
      </c>
      <c r="D3674" s="464">
        <v>1207.8599999999999</v>
      </c>
      <c r="E3674" s="462">
        <v>1229.7</v>
      </c>
    </row>
    <row r="3675" spans="1:5" x14ac:dyDescent="0.3">
      <c r="A3675" s="461">
        <v>90850</v>
      </c>
      <c r="B3675" s="459" t="s">
        <v>4413</v>
      </c>
      <c r="C3675" s="461" t="s">
        <v>79</v>
      </c>
      <c r="D3675" s="464">
        <v>989.61</v>
      </c>
      <c r="E3675" s="462">
        <v>1008.61</v>
      </c>
    </row>
    <row r="3676" spans="1:5" x14ac:dyDescent="0.3">
      <c r="A3676" s="461">
        <v>91312</v>
      </c>
      <c r="B3676" s="459" t="s">
        <v>4414</v>
      </c>
      <c r="C3676" s="461" t="s">
        <v>79</v>
      </c>
      <c r="D3676" s="464">
        <v>918.05</v>
      </c>
      <c r="E3676" s="462">
        <v>938.02</v>
      </c>
    </row>
    <row r="3677" spans="1:5" x14ac:dyDescent="0.3">
      <c r="A3677" s="461">
        <v>91318</v>
      </c>
      <c r="B3677" s="459" t="s">
        <v>4415</v>
      </c>
      <c r="C3677" s="461" t="s">
        <v>79</v>
      </c>
      <c r="D3677" s="464">
        <v>784.88</v>
      </c>
      <c r="E3677" s="462">
        <v>802.67</v>
      </c>
    </row>
    <row r="3678" spans="1:5" x14ac:dyDescent="0.3">
      <c r="A3678" s="461">
        <v>91313</v>
      </c>
      <c r="B3678" s="459" t="s">
        <v>4416</v>
      </c>
      <c r="C3678" s="461" t="s">
        <v>79</v>
      </c>
      <c r="D3678" s="464">
        <v>907.85</v>
      </c>
      <c r="E3678" s="462">
        <v>928.23</v>
      </c>
    </row>
    <row r="3679" spans="1:5" x14ac:dyDescent="0.3">
      <c r="A3679" s="461">
        <v>91319</v>
      </c>
      <c r="B3679" s="459" t="s">
        <v>4417</v>
      </c>
      <c r="C3679" s="461" t="s">
        <v>79</v>
      </c>
      <c r="D3679" s="464">
        <v>794.19</v>
      </c>
      <c r="E3679" s="462">
        <v>812.39</v>
      </c>
    </row>
    <row r="3680" spans="1:5" x14ac:dyDescent="0.3">
      <c r="A3680" s="461">
        <v>91314</v>
      </c>
      <c r="B3680" s="459" t="s">
        <v>4418</v>
      </c>
      <c r="C3680" s="461" t="s">
        <v>79</v>
      </c>
      <c r="D3680" s="464">
        <v>951.95</v>
      </c>
      <c r="E3680" s="462">
        <v>973.39</v>
      </c>
    </row>
    <row r="3681" spans="1:5" x14ac:dyDescent="0.3">
      <c r="A3681" s="461">
        <v>91320</v>
      </c>
      <c r="B3681" s="459" t="s">
        <v>4419</v>
      </c>
      <c r="C3681" s="461" t="s">
        <v>79</v>
      </c>
      <c r="D3681" s="464">
        <v>817.74</v>
      </c>
      <c r="E3681" s="462">
        <v>836.34</v>
      </c>
    </row>
    <row r="3682" spans="1:5" x14ac:dyDescent="0.3">
      <c r="A3682" s="461">
        <v>91315</v>
      </c>
      <c r="B3682" s="459" t="s">
        <v>4420</v>
      </c>
      <c r="C3682" s="461" t="s">
        <v>79</v>
      </c>
      <c r="D3682" s="464">
        <v>1022.33</v>
      </c>
      <c r="E3682" s="462">
        <v>1044.17</v>
      </c>
    </row>
    <row r="3683" spans="1:5" x14ac:dyDescent="0.3">
      <c r="A3683" s="461">
        <v>91321</v>
      </c>
      <c r="B3683" s="459" t="s">
        <v>4421</v>
      </c>
      <c r="C3683" s="461" t="s">
        <v>79</v>
      </c>
      <c r="D3683" s="464">
        <v>888.12</v>
      </c>
      <c r="E3683" s="462">
        <v>907.12</v>
      </c>
    </row>
    <row r="3684" spans="1:5" x14ac:dyDescent="0.3">
      <c r="A3684" s="461">
        <v>90845</v>
      </c>
      <c r="B3684" s="459" t="s">
        <v>4422</v>
      </c>
      <c r="C3684" s="461" t="s">
        <v>79</v>
      </c>
      <c r="D3684" s="464">
        <v>1367.99</v>
      </c>
      <c r="E3684" s="462">
        <v>1391.14</v>
      </c>
    </row>
    <row r="3685" spans="1:5" x14ac:dyDescent="0.3">
      <c r="A3685" s="461">
        <v>90851</v>
      </c>
      <c r="B3685" s="459" t="s">
        <v>4423</v>
      </c>
      <c r="C3685" s="461" t="s">
        <v>79</v>
      </c>
      <c r="D3685" s="464">
        <v>1149.74</v>
      </c>
      <c r="E3685" s="462">
        <v>1170.05</v>
      </c>
    </row>
    <row r="3686" spans="1:5" x14ac:dyDescent="0.3">
      <c r="A3686" s="461">
        <v>90846</v>
      </c>
      <c r="B3686" s="459" t="s">
        <v>4424</v>
      </c>
      <c r="C3686" s="461" t="s">
        <v>79</v>
      </c>
      <c r="D3686" s="464">
        <v>1431.48</v>
      </c>
      <c r="E3686" s="462">
        <v>1455.17</v>
      </c>
    </row>
    <row r="3687" spans="1:5" x14ac:dyDescent="0.3">
      <c r="A3687" s="461">
        <v>90852</v>
      </c>
      <c r="B3687" s="459" t="s">
        <v>4425</v>
      </c>
      <c r="C3687" s="461" t="s">
        <v>79</v>
      </c>
      <c r="D3687" s="464">
        <v>1213.23</v>
      </c>
      <c r="E3687" s="462">
        <v>1234.08</v>
      </c>
    </row>
    <row r="3688" spans="1:5" x14ac:dyDescent="0.3">
      <c r="A3688" s="461">
        <v>91316</v>
      </c>
      <c r="B3688" s="459" t="s">
        <v>4426</v>
      </c>
      <c r="C3688" s="461" t="s">
        <v>79</v>
      </c>
      <c r="D3688" s="464">
        <v>1183.0899999999999</v>
      </c>
      <c r="E3688" s="462">
        <v>1206.24</v>
      </c>
    </row>
    <row r="3689" spans="1:5" x14ac:dyDescent="0.3">
      <c r="A3689" s="461">
        <v>91322</v>
      </c>
      <c r="B3689" s="459" t="s">
        <v>4427</v>
      </c>
      <c r="C3689" s="461" t="s">
        <v>79</v>
      </c>
      <c r="D3689" s="464">
        <v>1048.8800000000001</v>
      </c>
      <c r="E3689" s="462">
        <v>1069.19</v>
      </c>
    </row>
    <row r="3690" spans="1:5" x14ac:dyDescent="0.3">
      <c r="A3690" s="461">
        <v>91317</v>
      </c>
      <c r="B3690" s="459" t="s">
        <v>4428</v>
      </c>
      <c r="C3690" s="461" t="s">
        <v>79</v>
      </c>
      <c r="D3690" s="464">
        <v>1245.95</v>
      </c>
      <c r="E3690" s="462">
        <v>1269.6400000000001</v>
      </c>
    </row>
    <row r="3691" spans="1:5" x14ac:dyDescent="0.3">
      <c r="A3691" s="461">
        <v>91323</v>
      </c>
      <c r="B3691" s="459" t="s">
        <v>4429</v>
      </c>
      <c r="C3691" s="461" t="s">
        <v>79</v>
      </c>
      <c r="D3691" s="464">
        <v>1111.74</v>
      </c>
      <c r="E3691" s="462">
        <v>1132.5899999999999</v>
      </c>
    </row>
    <row r="3692" spans="1:5" x14ac:dyDescent="0.3">
      <c r="A3692" s="461">
        <v>100678</v>
      </c>
      <c r="B3692" s="459" t="s">
        <v>4430</v>
      </c>
      <c r="C3692" s="461" t="s">
        <v>79</v>
      </c>
      <c r="D3692" s="464">
        <v>1084.8399999999999</v>
      </c>
      <c r="E3692" s="462">
        <v>1104.81</v>
      </c>
    </row>
    <row r="3693" spans="1:5" x14ac:dyDescent="0.3">
      <c r="A3693" s="461">
        <v>91013</v>
      </c>
      <c r="B3693" s="459" t="s">
        <v>4431</v>
      </c>
      <c r="C3693" s="461" t="s">
        <v>79</v>
      </c>
      <c r="D3693" s="464">
        <v>893.86</v>
      </c>
      <c r="E3693" s="462">
        <v>911.65</v>
      </c>
    </row>
    <row r="3694" spans="1:5" x14ac:dyDescent="0.3">
      <c r="A3694" s="461">
        <v>100680</v>
      </c>
      <c r="B3694" s="459" t="s">
        <v>4432</v>
      </c>
      <c r="C3694" s="461" t="s">
        <v>79</v>
      </c>
      <c r="D3694" s="464">
        <v>1095.22</v>
      </c>
      <c r="E3694" s="462">
        <v>1115.5999999999999</v>
      </c>
    </row>
    <row r="3695" spans="1:5" x14ac:dyDescent="0.3">
      <c r="A3695" s="461">
        <v>91014</v>
      </c>
      <c r="B3695" s="459" t="s">
        <v>4433</v>
      </c>
      <c r="C3695" s="461" t="s">
        <v>79</v>
      </c>
      <c r="D3695" s="464">
        <v>904.24</v>
      </c>
      <c r="E3695" s="462">
        <v>922.44</v>
      </c>
    </row>
    <row r="3696" spans="1:5" x14ac:dyDescent="0.3">
      <c r="A3696" s="461">
        <v>100683</v>
      </c>
      <c r="B3696" s="459" t="s">
        <v>4434</v>
      </c>
      <c r="C3696" s="461" t="s">
        <v>79</v>
      </c>
      <c r="D3696" s="464">
        <v>1174.9100000000001</v>
      </c>
      <c r="E3696" s="462">
        <v>1196.3499999999999</v>
      </c>
    </row>
    <row r="3697" spans="1:5" x14ac:dyDescent="0.3">
      <c r="A3697" s="461">
        <v>91015</v>
      </c>
      <c r="B3697" s="459" t="s">
        <v>4435</v>
      </c>
      <c r="C3697" s="461" t="s">
        <v>79</v>
      </c>
      <c r="D3697" s="464">
        <v>956.66</v>
      </c>
      <c r="E3697" s="462">
        <v>975.26</v>
      </c>
    </row>
    <row r="3698" spans="1:5" x14ac:dyDescent="0.3">
      <c r="A3698" s="461">
        <v>100685</v>
      </c>
      <c r="B3698" s="459" t="s">
        <v>4436</v>
      </c>
      <c r="C3698" s="461" t="s">
        <v>79</v>
      </c>
      <c r="D3698" s="464">
        <v>1216.1600000000001</v>
      </c>
      <c r="E3698" s="462">
        <v>1238</v>
      </c>
    </row>
    <row r="3699" spans="1:5" x14ac:dyDescent="0.3">
      <c r="A3699" s="461">
        <v>91016</v>
      </c>
      <c r="B3699" s="459" t="s">
        <v>4437</v>
      </c>
      <c r="C3699" s="461" t="s">
        <v>79</v>
      </c>
      <c r="D3699" s="464">
        <v>997.91</v>
      </c>
      <c r="E3699" s="462">
        <v>1016.91</v>
      </c>
    </row>
    <row r="3700" spans="1:5" x14ac:dyDescent="0.3">
      <c r="A3700" s="461">
        <v>100679</v>
      </c>
      <c r="B3700" s="459" t="s">
        <v>4438</v>
      </c>
      <c r="C3700" s="461" t="s">
        <v>79</v>
      </c>
      <c r="D3700" s="464">
        <v>927.42</v>
      </c>
      <c r="E3700" s="462">
        <v>947.39</v>
      </c>
    </row>
    <row r="3701" spans="1:5" x14ac:dyDescent="0.3">
      <c r="A3701" s="461">
        <v>91324</v>
      </c>
      <c r="B3701" s="459" t="s">
        <v>4439</v>
      </c>
      <c r="C3701" s="461" t="s">
        <v>79</v>
      </c>
      <c r="D3701" s="464">
        <v>794.25</v>
      </c>
      <c r="E3701" s="462">
        <v>812.04</v>
      </c>
    </row>
    <row r="3702" spans="1:5" x14ac:dyDescent="0.3">
      <c r="A3702" s="461">
        <v>100712</v>
      </c>
      <c r="B3702" s="459" t="s">
        <v>4440</v>
      </c>
      <c r="C3702" s="461" t="s">
        <v>79</v>
      </c>
      <c r="D3702" s="464">
        <v>917.67</v>
      </c>
      <c r="E3702" s="462">
        <v>938.05</v>
      </c>
    </row>
    <row r="3703" spans="1:5" x14ac:dyDescent="0.3">
      <c r="A3703" s="461">
        <v>91325</v>
      </c>
      <c r="B3703" s="459" t="s">
        <v>4441</v>
      </c>
      <c r="C3703" s="461" t="s">
        <v>79</v>
      </c>
      <c r="D3703" s="464">
        <v>804.01</v>
      </c>
      <c r="E3703" s="462">
        <v>822.21</v>
      </c>
    </row>
    <row r="3704" spans="1:5" x14ac:dyDescent="0.3">
      <c r="A3704" s="461">
        <v>100684</v>
      </c>
      <c r="B3704" s="459" t="s">
        <v>4442</v>
      </c>
      <c r="C3704" s="461" t="s">
        <v>79</v>
      </c>
      <c r="D3704" s="464">
        <v>990.01</v>
      </c>
      <c r="E3704" s="462">
        <v>1011.45</v>
      </c>
    </row>
    <row r="3705" spans="1:5" x14ac:dyDescent="0.3">
      <c r="A3705" s="461">
        <v>91326</v>
      </c>
      <c r="B3705" s="459" t="s">
        <v>4443</v>
      </c>
      <c r="C3705" s="461" t="s">
        <v>79</v>
      </c>
      <c r="D3705" s="464">
        <v>855.8</v>
      </c>
      <c r="E3705" s="462">
        <v>874.4</v>
      </c>
    </row>
    <row r="3706" spans="1:5" x14ac:dyDescent="0.3">
      <c r="A3706" s="461">
        <v>91327</v>
      </c>
      <c r="B3706" s="459" t="s">
        <v>4444</v>
      </c>
      <c r="C3706" s="461" t="s">
        <v>79</v>
      </c>
      <c r="D3706" s="464">
        <v>896.42</v>
      </c>
      <c r="E3706" s="462">
        <v>915.42</v>
      </c>
    </row>
    <row r="3707" spans="1:5" x14ac:dyDescent="0.3">
      <c r="A3707" s="461">
        <v>100686</v>
      </c>
      <c r="B3707" s="459" t="s">
        <v>4445</v>
      </c>
      <c r="C3707" s="461" t="s">
        <v>79</v>
      </c>
      <c r="D3707" s="464">
        <v>1030.6300000000001</v>
      </c>
      <c r="E3707" s="462">
        <v>1052.47</v>
      </c>
    </row>
    <row r="3708" spans="1:5" x14ac:dyDescent="0.3">
      <c r="A3708" s="461">
        <v>100693</v>
      </c>
      <c r="B3708" s="459" t="s">
        <v>4446</v>
      </c>
      <c r="C3708" s="461" t="s">
        <v>79</v>
      </c>
      <c r="D3708" s="464">
        <v>2353.4499999999998</v>
      </c>
      <c r="E3708" s="462">
        <v>2376.6</v>
      </c>
    </row>
    <row r="3709" spans="1:5" x14ac:dyDescent="0.3">
      <c r="A3709" s="461">
        <v>91336</v>
      </c>
      <c r="B3709" s="459" t="s">
        <v>4447</v>
      </c>
      <c r="C3709" s="461" t="s">
        <v>79</v>
      </c>
      <c r="D3709" s="464">
        <v>2135.1999999999998</v>
      </c>
      <c r="E3709" s="462">
        <v>2155.5100000000002</v>
      </c>
    </row>
    <row r="3710" spans="1:5" x14ac:dyDescent="0.3">
      <c r="A3710" s="461">
        <v>100694</v>
      </c>
      <c r="B3710" s="459" t="s">
        <v>4448</v>
      </c>
      <c r="C3710" s="461" t="s">
        <v>79</v>
      </c>
      <c r="D3710" s="464">
        <v>2168.5500000000002</v>
      </c>
      <c r="E3710" s="462">
        <v>2191.6999999999998</v>
      </c>
    </row>
    <row r="3711" spans="1:5" x14ac:dyDescent="0.3">
      <c r="A3711" s="461">
        <v>91337</v>
      </c>
      <c r="B3711" s="459" t="s">
        <v>4449</v>
      </c>
      <c r="C3711" s="461" t="s">
        <v>79</v>
      </c>
      <c r="D3711" s="464">
        <v>2034.34</v>
      </c>
      <c r="E3711" s="462">
        <v>2054.65</v>
      </c>
    </row>
    <row r="3712" spans="1:5" x14ac:dyDescent="0.3">
      <c r="A3712" s="461">
        <v>100691</v>
      </c>
      <c r="B3712" s="459" t="s">
        <v>4450</v>
      </c>
      <c r="C3712" s="461" t="s">
        <v>79</v>
      </c>
      <c r="D3712" s="464">
        <v>1905.67</v>
      </c>
      <c r="E3712" s="462">
        <v>1927.11</v>
      </c>
    </row>
    <row r="3713" spans="1:5" x14ac:dyDescent="0.3">
      <c r="A3713" s="461">
        <v>100692</v>
      </c>
      <c r="B3713" s="459" t="s">
        <v>4451</v>
      </c>
      <c r="C3713" s="461" t="s">
        <v>79</v>
      </c>
      <c r="D3713" s="464">
        <v>1720.77</v>
      </c>
      <c r="E3713" s="462">
        <v>1742.21</v>
      </c>
    </row>
    <row r="3714" spans="1:5" x14ac:dyDescent="0.3">
      <c r="A3714" s="461">
        <v>91334</v>
      </c>
      <c r="B3714" s="459" t="s">
        <v>4452</v>
      </c>
      <c r="C3714" s="461" t="s">
        <v>79</v>
      </c>
      <c r="D3714" s="464">
        <v>1687.42</v>
      </c>
      <c r="E3714" s="462">
        <v>1706.02</v>
      </c>
    </row>
    <row r="3715" spans="1:5" x14ac:dyDescent="0.3">
      <c r="A3715" s="461">
        <v>91335</v>
      </c>
      <c r="B3715" s="459" t="s">
        <v>4453</v>
      </c>
      <c r="C3715" s="461" t="s">
        <v>79</v>
      </c>
      <c r="D3715" s="464">
        <v>1586.56</v>
      </c>
      <c r="E3715" s="462">
        <v>1605.16</v>
      </c>
    </row>
    <row r="3716" spans="1:5" x14ac:dyDescent="0.3">
      <c r="A3716" s="461">
        <v>90788</v>
      </c>
      <c r="B3716" s="459" t="s">
        <v>4454</v>
      </c>
      <c r="C3716" s="461" t="s">
        <v>79</v>
      </c>
      <c r="D3716" s="464">
        <v>699.95</v>
      </c>
      <c r="E3716" s="462">
        <v>701.36</v>
      </c>
    </row>
    <row r="3717" spans="1:5" x14ac:dyDescent="0.3">
      <c r="A3717" s="461">
        <v>90789</v>
      </c>
      <c r="B3717" s="459" t="s">
        <v>4455</v>
      </c>
      <c r="C3717" s="461" t="s">
        <v>79</v>
      </c>
      <c r="D3717" s="464">
        <v>701.19</v>
      </c>
      <c r="E3717" s="462">
        <v>702.66</v>
      </c>
    </row>
    <row r="3718" spans="1:5" x14ac:dyDescent="0.3">
      <c r="A3718" s="461">
        <v>90790</v>
      </c>
      <c r="B3718" s="459" t="s">
        <v>4456</v>
      </c>
      <c r="C3718" s="461" t="s">
        <v>79</v>
      </c>
      <c r="D3718" s="464">
        <v>722.69</v>
      </c>
      <c r="E3718" s="462">
        <v>724.25</v>
      </c>
    </row>
    <row r="3719" spans="1:5" x14ac:dyDescent="0.3">
      <c r="A3719" s="461">
        <v>100675</v>
      </c>
      <c r="B3719" s="459" t="s">
        <v>4457</v>
      </c>
      <c r="C3719" s="461" t="s">
        <v>79</v>
      </c>
      <c r="D3719" s="464">
        <v>784.61</v>
      </c>
      <c r="E3719" s="462">
        <v>786.22</v>
      </c>
    </row>
    <row r="3720" spans="1:5" x14ac:dyDescent="0.3">
      <c r="A3720" s="461">
        <v>90794</v>
      </c>
      <c r="B3720" s="459" t="s">
        <v>4458</v>
      </c>
      <c r="C3720" s="461" t="s">
        <v>79</v>
      </c>
      <c r="D3720" s="464">
        <v>627.35</v>
      </c>
      <c r="E3720" s="462">
        <v>632.42999999999995</v>
      </c>
    </row>
    <row r="3721" spans="1:5" x14ac:dyDescent="0.3">
      <c r="A3721" s="461">
        <v>90796</v>
      </c>
      <c r="B3721" s="459" t="s">
        <v>4459</v>
      </c>
      <c r="C3721" s="461" t="s">
        <v>79</v>
      </c>
      <c r="D3721" s="464">
        <v>636.71</v>
      </c>
      <c r="E3721" s="462">
        <v>642.30999999999995</v>
      </c>
    </row>
    <row r="3722" spans="1:5" x14ac:dyDescent="0.3">
      <c r="A3722" s="461">
        <v>90797</v>
      </c>
      <c r="B3722" s="459" t="s">
        <v>4460</v>
      </c>
      <c r="C3722" s="461" t="s">
        <v>79</v>
      </c>
      <c r="D3722" s="464">
        <v>641.38</v>
      </c>
      <c r="E3722" s="462">
        <v>647.26</v>
      </c>
    </row>
    <row r="3723" spans="1:5" x14ac:dyDescent="0.3">
      <c r="A3723" s="461">
        <v>90791</v>
      </c>
      <c r="B3723" s="459" t="s">
        <v>4461</v>
      </c>
      <c r="C3723" s="461" t="s">
        <v>79</v>
      </c>
      <c r="D3723" s="464">
        <v>849.21</v>
      </c>
      <c r="E3723" s="462">
        <v>851.35</v>
      </c>
    </row>
    <row r="3724" spans="1:5" x14ac:dyDescent="0.3">
      <c r="A3724" s="461">
        <v>90793</v>
      </c>
      <c r="B3724" s="459" t="s">
        <v>4462</v>
      </c>
      <c r="C3724" s="461" t="s">
        <v>79</v>
      </c>
      <c r="D3724" s="464">
        <v>891.4</v>
      </c>
      <c r="E3724" s="462">
        <v>894.09</v>
      </c>
    </row>
    <row r="3725" spans="1:5" x14ac:dyDescent="0.3">
      <c r="A3725" s="461">
        <v>90798</v>
      </c>
      <c r="B3725" s="459" t="s">
        <v>4463</v>
      </c>
      <c r="C3725" s="461" t="s">
        <v>79</v>
      </c>
      <c r="D3725" s="464">
        <v>922.39</v>
      </c>
      <c r="E3725" s="462">
        <v>928.75</v>
      </c>
    </row>
    <row r="3726" spans="1:5" x14ac:dyDescent="0.3">
      <c r="A3726" s="461">
        <v>90799</v>
      </c>
      <c r="B3726" s="459" t="s">
        <v>4464</v>
      </c>
      <c r="C3726" s="461" t="s">
        <v>79</v>
      </c>
      <c r="D3726" s="464">
        <v>949.37</v>
      </c>
      <c r="E3726" s="462">
        <v>956.04</v>
      </c>
    </row>
    <row r="3727" spans="1:5" x14ac:dyDescent="0.3">
      <c r="A3727" s="461">
        <v>100704</v>
      </c>
      <c r="B3727" s="459" t="s">
        <v>4465</v>
      </c>
      <c r="C3727" s="461" t="s">
        <v>79</v>
      </c>
      <c r="D3727" s="464">
        <v>82.2</v>
      </c>
      <c r="E3727" s="462">
        <v>83.7</v>
      </c>
    </row>
    <row r="3728" spans="1:5" x14ac:dyDescent="0.3">
      <c r="A3728" s="461">
        <v>106141</v>
      </c>
      <c r="B3728" s="459" t="s">
        <v>4466</v>
      </c>
      <c r="C3728" s="461" t="s">
        <v>79</v>
      </c>
      <c r="D3728" s="464">
        <v>0</v>
      </c>
      <c r="E3728" s="462">
        <v>0</v>
      </c>
    </row>
    <row r="3729" spans="1:5" x14ac:dyDescent="0.3">
      <c r="A3729" s="461">
        <v>106139</v>
      </c>
      <c r="B3729" s="459" t="s">
        <v>4467</v>
      </c>
      <c r="C3729" s="461" t="s">
        <v>79</v>
      </c>
      <c r="D3729" s="464">
        <v>0</v>
      </c>
      <c r="E3729" s="462">
        <v>0</v>
      </c>
    </row>
    <row r="3730" spans="1:5" x14ac:dyDescent="0.3">
      <c r="A3730" s="461">
        <v>106140</v>
      </c>
      <c r="B3730" s="459" t="s">
        <v>4468</v>
      </c>
      <c r="C3730" s="461" t="s">
        <v>79</v>
      </c>
      <c r="D3730" s="464">
        <v>0</v>
      </c>
      <c r="E3730" s="462">
        <v>0</v>
      </c>
    </row>
    <row r="3731" spans="1:5" x14ac:dyDescent="0.3">
      <c r="A3731" s="461">
        <v>90838</v>
      </c>
      <c r="B3731" s="459" t="s">
        <v>4469</v>
      </c>
      <c r="C3731" s="461" t="s">
        <v>79</v>
      </c>
      <c r="D3731" s="464">
        <v>1865.05</v>
      </c>
      <c r="E3731" s="462">
        <v>1874.23</v>
      </c>
    </row>
    <row r="3732" spans="1:5" x14ac:dyDescent="0.3">
      <c r="A3732" s="461">
        <v>94805</v>
      </c>
      <c r="B3732" s="459" t="s">
        <v>4470</v>
      </c>
      <c r="C3732" s="461" t="s">
        <v>79</v>
      </c>
      <c r="D3732" s="464">
        <v>709.6</v>
      </c>
      <c r="E3732" s="462">
        <v>711.53</v>
      </c>
    </row>
    <row r="3733" spans="1:5" x14ac:dyDescent="0.3">
      <c r="A3733" s="461">
        <v>106145</v>
      </c>
      <c r="B3733" s="459" t="s">
        <v>4471</v>
      </c>
      <c r="C3733" s="461" t="s">
        <v>79</v>
      </c>
      <c r="D3733" s="464">
        <v>697.18</v>
      </c>
      <c r="E3733" s="462">
        <v>701.7</v>
      </c>
    </row>
    <row r="3734" spans="1:5" x14ac:dyDescent="0.3">
      <c r="A3734" s="461">
        <v>106146</v>
      </c>
      <c r="B3734" s="459" t="s">
        <v>4472</v>
      </c>
      <c r="C3734" s="461" t="s">
        <v>79</v>
      </c>
      <c r="D3734" s="464">
        <v>856.7</v>
      </c>
      <c r="E3734" s="462">
        <v>861.69</v>
      </c>
    </row>
    <row r="3735" spans="1:5" x14ac:dyDescent="0.3">
      <c r="A3735" s="461">
        <v>106148</v>
      </c>
      <c r="B3735" s="459" t="s">
        <v>4473</v>
      </c>
      <c r="C3735" s="461" t="s">
        <v>79</v>
      </c>
      <c r="D3735" s="464">
        <v>0</v>
      </c>
      <c r="E3735" s="462">
        <v>0</v>
      </c>
    </row>
    <row r="3736" spans="1:5" x14ac:dyDescent="0.3">
      <c r="A3736" s="461">
        <v>100702</v>
      </c>
      <c r="B3736" s="459" t="s">
        <v>4474</v>
      </c>
      <c r="C3736" s="461" t="s">
        <v>81</v>
      </c>
      <c r="D3736" s="464">
        <v>397.74</v>
      </c>
      <c r="E3736" s="462">
        <v>398.58</v>
      </c>
    </row>
    <row r="3737" spans="1:5" x14ac:dyDescent="0.3">
      <c r="A3737" s="461">
        <v>100701</v>
      </c>
      <c r="B3737" s="459" t="s">
        <v>4475</v>
      </c>
      <c r="C3737" s="461" t="s">
        <v>81</v>
      </c>
      <c r="D3737" s="464">
        <v>767.29</v>
      </c>
      <c r="E3737" s="462">
        <v>770.03</v>
      </c>
    </row>
    <row r="3738" spans="1:5" x14ac:dyDescent="0.3">
      <c r="A3738" s="461">
        <v>100700</v>
      </c>
      <c r="B3738" s="459" t="s">
        <v>4476</v>
      </c>
      <c r="C3738" s="461" t="s">
        <v>79</v>
      </c>
      <c r="D3738" s="464">
        <v>832.12</v>
      </c>
      <c r="E3738" s="462">
        <v>845.25</v>
      </c>
    </row>
    <row r="3739" spans="1:5" x14ac:dyDescent="0.3">
      <c r="A3739" s="461">
        <v>91295</v>
      </c>
      <c r="B3739" s="459" t="s">
        <v>4477</v>
      </c>
      <c r="C3739" s="461" t="s">
        <v>79</v>
      </c>
      <c r="D3739" s="464">
        <v>379.57</v>
      </c>
      <c r="E3739" s="462">
        <v>383.21</v>
      </c>
    </row>
    <row r="3740" spans="1:5" x14ac:dyDescent="0.3">
      <c r="A3740" s="461">
        <v>91296</v>
      </c>
      <c r="B3740" s="459" t="s">
        <v>4478</v>
      </c>
      <c r="C3740" s="461" t="s">
        <v>79</v>
      </c>
      <c r="D3740" s="464">
        <v>402.48</v>
      </c>
      <c r="E3740" s="462">
        <v>406.5</v>
      </c>
    </row>
    <row r="3741" spans="1:5" x14ac:dyDescent="0.3">
      <c r="A3741" s="461">
        <v>91297</v>
      </c>
      <c r="B3741" s="459" t="s">
        <v>4479</v>
      </c>
      <c r="C3741" s="461" t="s">
        <v>79</v>
      </c>
      <c r="D3741" s="464">
        <v>435.59</v>
      </c>
      <c r="E3741" s="462">
        <v>439.98</v>
      </c>
    </row>
    <row r="3742" spans="1:5" x14ac:dyDescent="0.3">
      <c r="A3742" s="461">
        <v>90820</v>
      </c>
      <c r="B3742" s="459" t="s">
        <v>4480</v>
      </c>
      <c r="C3742" s="461" t="s">
        <v>79</v>
      </c>
      <c r="D3742" s="464">
        <v>362.08</v>
      </c>
      <c r="E3742" s="462">
        <v>365.72</v>
      </c>
    </row>
    <row r="3743" spans="1:5" x14ac:dyDescent="0.3">
      <c r="A3743" s="461">
        <v>90821</v>
      </c>
      <c r="B3743" s="459" t="s">
        <v>4481</v>
      </c>
      <c r="C3743" s="461" t="s">
        <v>79</v>
      </c>
      <c r="D3743" s="464">
        <v>369.98</v>
      </c>
      <c r="E3743" s="462">
        <v>374</v>
      </c>
    </row>
    <row r="3744" spans="1:5" x14ac:dyDescent="0.3">
      <c r="A3744" s="461">
        <v>90822</v>
      </c>
      <c r="B3744" s="459" t="s">
        <v>4482</v>
      </c>
      <c r="C3744" s="461" t="s">
        <v>79</v>
      </c>
      <c r="D3744" s="464">
        <v>392.12</v>
      </c>
      <c r="E3744" s="462">
        <v>396.51</v>
      </c>
    </row>
    <row r="3745" spans="1:5" x14ac:dyDescent="0.3">
      <c r="A3745" s="461">
        <v>90823</v>
      </c>
      <c r="B3745" s="459" t="s">
        <v>4483</v>
      </c>
      <c r="C3745" s="461" t="s">
        <v>79</v>
      </c>
      <c r="D3745" s="464">
        <v>461.1</v>
      </c>
      <c r="E3745" s="462">
        <v>465.86</v>
      </c>
    </row>
    <row r="3746" spans="1:5" x14ac:dyDescent="0.3">
      <c r="A3746" s="461">
        <v>90824</v>
      </c>
      <c r="B3746" s="459" t="s">
        <v>4484</v>
      </c>
      <c r="C3746" s="461" t="s">
        <v>79</v>
      </c>
      <c r="D3746" s="464">
        <v>623.26</v>
      </c>
      <c r="E3746" s="462">
        <v>629.36</v>
      </c>
    </row>
    <row r="3747" spans="1:5" x14ac:dyDescent="0.3">
      <c r="A3747" s="461">
        <v>91009</v>
      </c>
      <c r="B3747" s="459" t="s">
        <v>4485</v>
      </c>
      <c r="C3747" s="461" t="s">
        <v>79</v>
      </c>
      <c r="D3747" s="464">
        <v>371.45</v>
      </c>
      <c r="E3747" s="462">
        <v>375.09</v>
      </c>
    </row>
    <row r="3748" spans="1:5" x14ac:dyDescent="0.3">
      <c r="A3748" s="461">
        <v>91010</v>
      </c>
      <c r="B3748" s="459" t="s">
        <v>4486</v>
      </c>
      <c r="C3748" s="461" t="s">
        <v>79</v>
      </c>
      <c r="D3748" s="464">
        <v>379.8</v>
      </c>
      <c r="E3748" s="462">
        <v>383.82</v>
      </c>
    </row>
    <row r="3749" spans="1:5" x14ac:dyDescent="0.3">
      <c r="A3749" s="461">
        <v>91011</v>
      </c>
      <c r="B3749" s="459" t="s">
        <v>4487</v>
      </c>
      <c r="C3749" s="461" t="s">
        <v>79</v>
      </c>
      <c r="D3749" s="464">
        <v>430.18</v>
      </c>
      <c r="E3749" s="462">
        <v>434.57</v>
      </c>
    </row>
    <row r="3750" spans="1:5" x14ac:dyDescent="0.3">
      <c r="A3750" s="461">
        <v>91012</v>
      </c>
      <c r="B3750" s="459" t="s">
        <v>4488</v>
      </c>
      <c r="C3750" s="461" t="s">
        <v>79</v>
      </c>
      <c r="D3750" s="464">
        <v>469.4</v>
      </c>
      <c r="E3750" s="462">
        <v>474.16</v>
      </c>
    </row>
    <row r="3751" spans="1:5" x14ac:dyDescent="0.3">
      <c r="A3751" s="461">
        <v>91298</v>
      </c>
      <c r="B3751" s="459" t="s">
        <v>4489</v>
      </c>
      <c r="C3751" s="461" t="s">
        <v>79</v>
      </c>
      <c r="D3751" s="464">
        <v>1160.94</v>
      </c>
      <c r="E3751" s="462">
        <v>1165.33</v>
      </c>
    </row>
    <row r="3752" spans="1:5" x14ac:dyDescent="0.3">
      <c r="A3752" s="461">
        <v>90825</v>
      </c>
      <c r="B3752" s="459" t="s">
        <v>4490</v>
      </c>
      <c r="C3752" s="461" t="s">
        <v>79</v>
      </c>
      <c r="D3752" s="464">
        <v>684.72</v>
      </c>
      <c r="E3752" s="462">
        <v>691.33</v>
      </c>
    </row>
    <row r="3753" spans="1:5" x14ac:dyDescent="0.3">
      <c r="A3753" s="461">
        <v>91299</v>
      </c>
      <c r="B3753" s="459" t="s">
        <v>4491</v>
      </c>
      <c r="C3753" s="461" t="s">
        <v>79</v>
      </c>
      <c r="D3753" s="464">
        <v>1608.72</v>
      </c>
      <c r="E3753" s="462">
        <v>1614.82</v>
      </c>
    </row>
    <row r="3754" spans="1:5" x14ac:dyDescent="0.3">
      <c r="A3754" s="461">
        <v>91341</v>
      </c>
      <c r="B3754" s="459" t="s">
        <v>4492</v>
      </c>
      <c r="C3754" s="461" t="s">
        <v>81</v>
      </c>
      <c r="D3754" s="464">
        <v>588.51</v>
      </c>
      <c r="E3754" s="462">
        <v>589.65</v>
      </c>
    </row>
    <row r="3755" spans="1:5" x14ac:dyDescent="0.3">
      <c r="A3755" s="461">
        <v>94806</v>
      </c>
      <c r="B3755" s="459" t="s">
        <v>4493</v>
      </c>
      <c r="C3755" s="461" t="s">
        <v>79</v>
      </c>
      <c r="D3755" s="464">
        <v>874.63</v>
      </c>
      <c r="E3755" s="462">
        <v>877.35</v>
      </c>
    </row>
    <row r="3756" spans="1:5" x14ac:dyDescent="0.3">
      <c r="A3756" s="461">
        <v>94807</v>
      </c>
      <c r="B3756" s="459" t="s">
        <v>4494</v>
      </c>
      <c r="C3756" s="461" t="s">
        <v>79</v>
      </c>
      <c r="D3756" s="464">
        <v>797.91</v>
      </c>
      <c r="E3756" s="462">
        <v>800.79</v>
      </c>
    </row>
    <row r="3757" spans="1:5" x14ac:dyDescent="0.3">
      <c r="A3757" s="461">
        <v>106142</v>
      </c>
      <c r="B3757" s="459" t="s">
        <v>4495</v>
      </c>
      <c r="C3757" s="461" t="s">
        <v>79</v>
      </c>
      <c r="D3757" s="464">
        <v>717.31</v>
      </c>
      <c r="E3757" s="462">
        <v>719.1</v>
      </c>
    </row>
    <row r="3758" spans="1:5" x14ac:dyDescent="0.3">
      <c r="A3758" s="461">
        <v>106143</v>
      </c>
      <c r="B3758" s="459" t="s">
        <v>4496</v>
      </c>
      <c r="C3758" s="461" t="s">
        <v>79</v>
      </c>
      <c r="D3758" s="464">
        <v>739.07</v>
      </c>
      <c r="E3758" s="462">
        <v>740.95</v>
      </c>
    </row>
    <row r="3759" spans="1:5" x14ac:dyDescent="0.3">
      <c r="A3759" s="461">
        <v>106144</v>
      </c>
      <c r="B3759" s="459" t="s">
        <v>4497</v>
      </c>
      <c r="C3759" s="461" t="s">
        <v>79</v>
      </c>
      <c r="D3759" s="464">
        <v>867.62</v>
      </c>
      <c r="E3759" s="462">
        <v>870.21</v>
      </c>
    </row>
    <row r="3760" spans="1:5" x14ac:dyDescent="0.3">
      <c r="A3760" s="461">
        <v>100703</v>
      </c>
      <c r="B3760" s="459" t="s">
        <v>4498</v>
      </c>
      <c r="C3760" s="461" t="s">
        <v>79</v>
      </c>
      <c r="D3760" s="464">
        <v>34.81</v>
      </c>
      <c r="E3760" s="462">
        <v>35.479999999999997</v>
      </c>
    </row>
    <row r="3761" spans="1:5" x14ac:dyDescent="0.3">
      <c r="A3761" s="461">
        <v>106147</v>
      </c>
      <c r="B3761" s="459" t="s">
        <v>4499</v>
      </c>
      <c r="C3761" s="461" t="s">
        <v>79</v>
      </c>
      <c r="D3761" s="464">
        <v>110.08</v>
      </c>
      <c r="E3761" s="462">
        <v>116.33</v>
      </c>
    </row>
    <row r="3762" spans="1:5" x14ac:dyDescent="0.3">
      <c r="A3762" s="461">
        <v>100695</v>
      </c>
      <c r="B3762" s="459" t="s">
        <v>4500</v>
      </c>
      <c r="C3762" s="461" t="s">
        <v>79</v>
      </c>
      <c r="D3762" s="464">
        <v>77.37</v>
      </c>
      <c r="E3762" s="462">
        <v>81.73</v>
      </c>
    </row>
    <row r="3763" spans="1:5" x14ac:dyDescent="0.3">
      <c r="A3763" s="461">
        <v>100696</v>
      </c>
      <c r="B3763" s="459" t="s">
        <v>4501</v>
      </c>
      <c r="C3763" s="461" t="s">
        <v>79</v>
      </c>
      <c r="D3763" s="464">
        <v>85.88</v>
      </c>
      <c r="E3763" s="462">
        <v>90.74</v>
      </c>
    </row>
    <row r="3764" spans="1:5" x14ac:dyDescent="0.3">
      <c r="A3764" s="461">
        <v>100697</v>
      </c>
      <c r="B3764" s="459" t="s">
        <v>4502</v>
      </c>
      <c r="C3764" s="461" t="s">
        <v>79</v>
      </c>
      <c r="D3764" s="464">
        <v>94.37</v>
      </c>
      <c r="E3764" s="462">
        <v>99.73</v>
      </c>
    </row>
    <row r="3765" spans="1:5" x14ac:dyDescent="0.3">
      <c r="A3765" s="461">
        <v>100698</v>
      </c>
      <c r="B3765" s="459" t="s">
        <v>4503</v>
      </c>
      <c r="C3765" s="461" t="s">
        <v>79</v>
      </c>
      <c r="D3765" s="464">
        <v>102.87</v>
      </c>
      <c r="E3765" s="462">
        <v>108.72</v>
      </c>
    </row>
    <row r="3766" spans="1:5" x14ac:dyDescent="0.3">
      <c r="A3766" s="461">
        <v>100699</v>
      </c>
      <c r="B3766" s="459" t="s">
        <v>4504</v>
      </c>
      <c r="C3766" s="461" t="s">
        <v>79</v>
      </c>
      <c r="D3766" s="464">
        <v>123.29</v>
      </c>
      <c r="E3766" s="462">
        <v>130.36000000000001</v>
      </c>
    </row>
    <row r="3767" spans="1:5" x14ac:dyDescent="0.3">
      <c r="A3767" s="461">
        <v>100705</v>
      </c>
      <c r="B3767" s="459" t="s">
        <v>4505</v>
      </c>
      <c r="C3767" s="461" t="s">
        <v>79</v>
      </c>
      <c r="D3767" s="464">
        <v>78.25</v>
      </c>
      <c r="E3767" s="462">
        <v>79.75</v>
      </c>
    </row>
    <row r="3768" spans="1:5" x14ac:dyDescent="0.3">
      <c r="A3768" s="461">
        <v>101173</v>
      </c>
      <c r="B3768" s="459" t="s">
        <v>4506</v>
      </c>
      <c r="C3768" s="461" t="s">
        <v>80</v>
      </c>
      <c r="D3768" s="464">
        <v>63.17</v>
      </c>
      <c r="E3768" s="462">
        <v>65.05</v>
      </c>
    </row>
    <row r="3769" spans="1:5" x14ac:dyDescent="0.3">
      <c r="A3769" s="461">
        <v>101174</v>
      </c>
      <c r="B3769" s="459" t="s">
        <v>4507</v>
      </c>
      <c r="C3769" s="461" t="s">
        <v>80</v>
      </c>
      <c r="D3769" s="464">
        <v>89.49</v>
      </c>
      <c r="E3769" s="462">
        <v>92.39</v>
      </c>
    </row>
    <row r="3770" spans="1:5" x14ac:dyDescent="0.3">
      <c r="A3770" s="461">
        <v>101175</v>
      </c>
      <c r="B3770" s="459" t="s">
        <v>4508</v>
      </c>
      <c r="C3770" s="461" t="s">
        <v>80</v>
      </c>
      <c r="D3770" s="464">
        <v>122.27</v>
      </c>
      <c r="E3770" s="462">
        <v>126.22</v>
      </c>
    </row>
    <row r="3771" spans="1:5" x14ac:dyDescent="0.3">
      <c r="A3771" s="461">
        <v>101176</v>
      </c>
      <c r="B3771" s="459" t="s">
        <v>4509</v>
      </c>
      <c r="C3771" s="461" t="s">
        <v>80</v>
      </c>
      <c r="D3771" s="464">
        <v>148.43</v>
      </c>
      <c r="E3771" s="462">
        <v>152.83000000000001</v>
      </c>
    </row>
    <row r="3772" spans="1:5" x14ac:dyDescent="0.3">
      <c r="A3772" s="461">
        <v>101183</v>
      </c>
      <c r="B3772" s="459" t="s">
        <v>4510</v>
      </c>
      <c r="C3772" s="461" t="s">
        <v>80</v>
      </c>
      <c r="D3772" s="464">
        <v>0</v>
      </c>
      <c r="E3772" s="462">
        <v>0</v>
      </c>
    </row>
    <row r="3773" spans="1:5" x14ac:dyDescent="0.3">
      <c r="A3773" s="461">
        <v>101184</v>
      </c>
      <c r="B3773" s="459" t="s">
        <v>4511</v>
      </c>
      <c r="C3773" s="461" t="s">
        <v>80</v>
      </c>
      <c r="D3773" s="464">
        <v>0</v>
      </c>
      <c r="E3773" s="462">
        <v>0</v>
      </c>
    </row>
    <row r="3774" spans="1:5" x14ac:dyDescent="0.3">
      <c r="A3774" s="461">
        <v>101182</v>
      </c>
      <c r="B3774" s="459" t="s">
        <v>4512</v>
      </c>
      <c r="C3774" s="461" t="s">
        <v>80</v>
      </c>
      <c r="D3774" s="464">
        <v>0</v>
      </c>
      <c r="E3774" s="462">
        <v>0</v>
      </c>
    </row>
    <row r="3775" spans="1:5" x14ac:dyDescent="0.3">
      <c r="A3775" s="461">
        <v>101185</v>
      </c>
      <c r="B3775" s="459" t="s">
        <v>4513</v>
      </c>
      <c r="C3775" s="461" t="s">
        <v>80</v>
      </c>
      <c r="D3775" s="464">
        <v>0</v>
      </c>
      <c r="E3775" s="462">
        <v>0</v>
      </c>
    </row>
    <row r="3776" spans="1:5" x14ac:dyDescent="0.3">
      <c r="A3776" s="461">
        <v>101186</v>
      </c>
      <c r="B3776" s="459" t="s">
        <v>4514</v>
      </c>
      <c r="C3776" s="461" t="s">
        <v>80</v>
      </c>
      <c r="D3776" s="464">
        <v>0</v>
      </c>
      <c r="E3776" s="462">
        <v>0</v>
      </c>
    </row>
    <row r="3777" spans="1:5" x14ac:dyDescent="0.3">
      <c r="A3777" s="461">
        <v>101187</v>
      </c>
      <c r="B3777" s="459" t="s">
        <v>4515</v>
      </c>
      <c r="C3777" s="461" t="s">
        <v>80</v>
      </c>
      <c r="D3777" s="464">
        <v>0</v>
      </c>
      <c r="E3777" s="462">
        <v>0</v>
      </c>
    </row>
    <row r="3778" spans="1:5" x14ac:dyDescent="0.3">
      <c r="A3778" s="461">
        <v>101177</v>
      </c>
      <c r="B3778" s="459" t="s">
        <v>4516</v>
      </c>
      <c r="C3778" s="461" t="s">
        <v>80</v>
      </c>
      <c r="D3778" s="464">
        <v>0</v>
      </c>
      <c r="E3778" s="462">
        <v>0</v>
      </c>
    </row>
    <row r="3779" spans="1:5" x14ac:dyDescent="0.3">
      <c r="A3779" s="461">
        <v>101178</v>
      </c>
      <c r="B3779" s="459" t="s">
        <v>4517</v>
      </c>
      <c r="C3779" s="461" t="s">
        <v>80</v>
      </c>
      <c r="D3779" s="464">
        <v>0</v>
      </c>
      <c r="E3779" s="462">
        <v>0</v>
      </c>
    </row>
    <row r="3780" spans="1:5" x14ac:dyDescent="0.3">
      <c r="A3780" s="461">
        <v>101180</v>
      </c>
      <c r="B3780" s="459" t="s">
        <v>4518</v>
      </c>
      <c r="C3780" s="461" t="s">
        <v>80</v>
      </c>
      <c r="D3780" s="464">
        <v>0</v>
      </c>
      <c r="E3780" s="462">
        <v>0</v>
      </c>
    </row>
    <row r="3781" spans="1:5" x14ac:dyDescent="0.3">
      <c r="A3781" s="461">
        <v>101179</v>
      </c>
      <c r="B3781" s="459" t="s">
        <v>4519</v>
      </c>
      <c r="C3781" s="461" t="s">
        <v>80</v>
      </c>
      <c r="D3781" s="464">
        <v>0</v>
      </c>
      <c r="E3781" s="462">
        <v>0</v>
      </c>
    </row>
    <row r="3782" spans="1:5" x14ac:dyDescent="0.3">
      <c r="A3782" s="461">
        <v>101181</v>
      </c>
      <c r="B3782" s="459" t="s">
        <v>4520</v>
      </c>
      <c r="C3782" s="461" t="s">
        <v>80</v>
      </c>
      <c r="D3782" s="464">
        <v>0</v>
      </c>
      <c r="E3782" s="462">
        <v>0</v>
      </c>
    </row>
    <row r="3783" spans="1:5" x14ac:dyDescent="0.3">
      <c r="A3783" s="461">
        <v>100899</v>
      </c>
      <c r="B3783" s="459" t="s">
        <v>4521</v>
      </c>
      <c r="C3783" s="461" t="s">
        <v>80</v>
      </c>
      <c r="D3783" s="464">
        <v>88.42</v>
      </c>
      <c r="E3783" s="462">
        <v>90.41</v>
      </c>
    </row>
    <row r="3784" spans="1:5" x14ac:dyDescent="0.3">
      <c r="A3784" s="461">
        <v>100896</v>
      </c>
      <c r="B3784" s="459" t="s">
        <v>4522</v>
      </c>
      <c r="C3784" s="461" t="s">
        <v>80</v>
      </c>
      <c r="D3784" s="464">
        <v>62.43</v>
      </c>
      <c r="E3784" s="462">
        <v>62.93</v>
      </c>
    </row>
    <row r="3785" spans="1:5" x14ac:dyDescent="0.3">
      <c r="A3785" s="461">
        <v>100897</v>
      </c>
      <c r="B3785" s="459" t="s">
        <v>4523</v>
      </c>
      <c r="C3785" s="461" t="s">
        <v>80</v>
      </c>
      <c r="D3785" s="464">
        <v>122.93</v>
      </c>
      <c r="E3785" s="462">
        <v>123.54</v>
      </c>
    </row>
    <row r="3786" spans="1:5" x14ac:dyDescent="0.3">
      <c r="A3786" s="461">
        <v>100900</v>
      </c>
      <c r="B3786" s="459" t="s">
        <v>4524</v>
      </c>
      <c r="C3786" s="461" t="s">
        <v>80</v>
      </c>
      <c r="D3786" s="464">
        <v>275.08</v>
      </c>
      <c r="E3786" s="462">
        <v>276.12</v>
      </c>
    </row>
    <row r="3787" spans="1:5" x14ac:dyDescent="0.3">
      <c r="A3787" s="461">
        <v>100898</v>
      </c>
      <c r="B3787" s="459" t="s">
        <v>4525</v>
      </c>
      <c r="C3787" s="461" t="s">
        <v>80</v>
      </c>
      <c r="D3787" s="464">
        <v>238.55</v>
      </c>
      <c r="E3787" s="462">
        <v>239.32</v>
      </c>
    </row>
    <row r="3788" spans="1:5" x14ac:dyDescent="0.3">
      <c r="A3788" s="461">
        <v>100892</v>
      </c>
      <c r="B3788" s="459" t="s">
        <v>4526</v>
      </c>
      <c r="C3788" s="461" t="s">
        <v>110</v>
      </c>
      <c r="D3788" s="464">
        <v>12.39</v>
      </c>
      <c r="E3788" s="462">
        <v>12.43</v>
      </c>
    </row>
    <row r="3789" spans="1:5" x14ac:dyDescent="0.3">
      <c r="A3789" s="461">
        <v>100893</v>
      </c>
      <c r="B3789" s="459" t="s">
        <v>4527</v>
      </c>
      <c r="C3789" s="461" t="s">
        <v>110</v>
      </c>
      <c r="D3789" s="464">
        <v>12.21</v>
      </c>
      <c r="E3789" s="462">
        <v>12.25</v>
      </c>
    </row>
    <row r="3790" spans="1:5" x14ac:dyDescent="0.3">
      <c r="A3790" s="461">
        <v>100894</v>
      </c>
      <c r="B3790" s="459" t="s">
        <v>4528</v>
      </c>
      <c r="C3790" s="461" t="s">
        <v>110</v>
      </c>
      <c r="D3790" s="464">
        <v>12.08</v>
      </c>
      <c r="E3790" s="462">
        <v>12.1</v>
      </c>
    </row>
    <row r="3791" spans="1:5" x14ac:dyDescent="0.3">
      <c r="A3791" s="461">
        <v>100889</v>
      </c>
      <c r="B3791" s="459" t="s">
        <v>4529</v>
      </c>
      <c r="C3791" s="461" t="s">
        <v>110</v>
      </c>
      <c r="D3791" s="464">
        <v>11.95</v>
      </c>
      <c r="E3791" s="462">
        <v>11.96</v>
      </c>
    </row>
    <row r="3792" spans="1:5" x14ac:dyDescent="0.3">
      <c r="A3792" s="461">
        <v>100891</v>
      </c>
      <c r="B3792" s="459" t="s">
        <v>4530</v>
      </c>
      <c r="C3792" s="461" t="s">
        <v>110</v>
      </c>
      <c r="D3792" s="464">
        <v>0</v>
      </c>
      <c r="E3792" s="462">
        <v>0</v>
      </c>
    </row>
    <row r="3793" spans="1:5" x14ac:dyDescent="0.3">
      <c r="A3793" s="461">
        <v>100890</v>
      </c>
      <c r="B3793" s="459" t="s">
        <v>4531</v>
      </c>
      <c r="C3793" s="461" t="s">
        <v>110</v>
      </c>
      <c r="D3793" s="464">
        <v>11.78</v>
      </c>
      <c r="E3793" s="462">
        <v>11.8</v>
      </c>
    </row>
    <row r="3794" spans="1:5" x14ac:dyDescent="0.3">
      <c r="A3794" s="461">
        <v>100658</v>
      </c>
      <c r="B3794" s="459" t="s">
        <v>4532</v>
      </c>
      <c r="C3794" s="461" t="s">
        <v>80</v>
      </c>
      <c r="D3794" s="464">
        <v>366.61</v>
      </c>
      <c r="E3794" s="462">
        <v>367.88</v>
      </c>
    </row>
    <row r="3795" spans="1:5" x14ac:dyDescent="0.3">
      <c r="A3795" s="461">
        <v>100657</v>
      </c>
      <c r="B3795" s="459" t="s">
        <v>4533</v>
      </c>
      <c r="C3795" s="461" t="s">
        <v>80</v>
      </c>
      <c r="D3795" s="464">
        <v>157</v>
      </c>
      <c r="E3795" s="462">
        <v>157.88999999999999</v>
      </c>
    </row>
    <row r="3796" spans="1:5" x14ac:dyDescent="0.3">
      <c r="A3796" s="461">
        <v>100656</v>
      </c>
      <c r="B3796" s="459" t="s">
        <v>4534</v>
      </c>
      <c r="C3796" s="461" t="s">
        <v>80</v>
      </c>
      <c r="D3796" s="464">
        <v>121.07</v>
      </c>
      <c r="E3796" s="462">
        <v>121.94</v>
      </c>
    </row>
    <row r="3797" spans="1:5" x14ac:dyDescent="0.3">
      <c r="A3797" s="461">
        <v>102649</v>
      </c>
      <c r="B3797" s="459" t="s">
        <v>4535</v>
      </c>
      <c r="C3797" s="461" t="s">
        <v>80</v>
      </c>
      <c r="D3797" s="464">
        <v>371.63</v>
      </c>
      <c r="E3797" s="462">
        <v>377.08</v>
      </c>
    </row>
    <row r="3798" spans="1:5" x14ac:dyDescent="0.3">
      <c r="A3798" s="461">
        <v>102645</v>
      </c>
      <c r="B3798" s="459" t="s">
        <v>4536</v>
      </c>
      <c r="C3798" s="461" t="s">
        <v>80</v>
      </c>
      <c r="D3798" s="464">
        <v>255.74</v>
      </c>
      <c r="E3798" s="462">
        <v>259.02</v>
      </c>
    </row>
    <row r="3799" spans="1:5" x14ac:dyDescent="0.3">
      <c r="A3799" s="461">
        <v>102650</v>
      </c>
      <c r="B3799" s="459" t="s">
        <v>4537</v>
      </c>
      <c r="C3799" s="461" t="s">
        <v>80</v>
      </c>
      <c r="D3799" s="464">
        <v>531.08000000000004</v>
      </c>
      <c r="E3799" s="462">
        <v>538.69000000000005</v>
      </c>
    </row>
    <row r="3800" spans="1:5" x14ac:dyDescent="0.3">
      <c r="A3800" s="461">
        <v>102646</v>
      </c>
      <c r="B3800" s="459" t="s">
        <v>4538</v>
      </c>
      <c r="C3800" s="461" t="s">
        <v>80</v>
      </c>
      <c r="D3800" s="464">
        <v>386.14</v>
      </c>
      <c r="E3800" s="462">
        <v>391.06</v>
      </c>
    </row>
    <row r="3801" spans="1:5" x14ac:dyDescent="0.3">
      <c r="A3801" s="461">
        <v>102651</v>
      </c>
      <c r="B3801" s="459" t="s">
        <v>4539</v>
      </c>
      <c r="C3801" s="461" t="s">
        <v>80</v>
      </c>
      <c r="D3801" s="464">
        <v>688.2</v>
      </c>
      <c r="E3801" s="462">
        <v>698.32</v>
      </c>
    </row>
    <row r="3802" spans="1:5" x14ac:dyDescent="0.3">
      <c r="A3802" s="461">
        <v>102647</v>
      </c>
      <c r="B3802" s="459" t="s">
        <v>4540</v>
      </c>
      <c r="C3802" s="461" t="s">
        <v>80</v>
      </c>
      <c r="D3802" s="464">
        <v>505.93</v>
      </c>
      <c r="E3802" s="462">
        <v>512.64</v>
      </c>
    </row>
    <row r="3803" spans="1:5" x14ac:dyDescent="0.3">
      <c r="A3803" s="461">
        <v>102652</v>
      </c>
      <c r="B3803" s="459" t="s">
        <v>4541</v>
      </c>
      <c r="C3803" s="461" t="s">
        <v>80</v>
      </c>
      <c r="D3803" s="464">
        <v>882.59</v>
      </c>
      <c r="E3803" s="462">
        <v>894.6</v>
      </c>
    </row>
    <row r="3804" spans="1:5" x14ac:dyDescent="0.3">
      <c r="A3804" s="461">
        <v>102648</v>
      </c>
      <c r="B3804" s="459" t="s">
        <v>4542</v>
      </c>
      <c r="C3804" s="461" t="s">
        <v>80</v>
      </c>
      <c r="D3804" s="464">
        <v>668.72</v>
      </c>
      <c r="E3804" s="462">
        <v>676.77</v>
      </c>
    </row>
    <row r="3805" spans="1:5" x14ac:dyDescent="0.3">
      <c r="A3805" s="461">
        <v>100651</v>
      </c>
      <c r="B3805" s="459" t="s">
        <v>4543</v>
      </c>
      <c r="C3805" s="461" t="s">
        <v>80</v>
      </c>
      <c r="D3805" s="464">
        <v>144.88</v>
      </c>
      <c r="E3805" s="462">
        <v>145.85</v>
      </c>
    </row>
    <row r="3806" spans="1:5" x14ac:dyDescent="0.3">
      <c r="A3806" s="461">
        <v>100652</v>
      </c>
      <c r="B3806" s="459" t="s">
        <v>4544</v>
      </c>
      <c r="C3806" s="461" t="s">
        <v>80</v>
      </c>
      <c r="D3806" s="464">
        <v>276.27999999999997</v>
      </c>
      <c r="E3806" s="462">
        <v>277.55</v>
      </c>
    </row>
    <row r="3807" spans="1:5" x14ac:dyDescent="0.3">
      <c r="A3807" s="461">
        <v>100653</v>
      </c>
      <c r="B3807" s="459" t="s">
        <v>4545</v>
      </c>
      <c r="C3807" s="461" t="s">
        <v>80</v>
      </c>
      <c r="D3807" s="464">
        <v>457.91</v>
      </c>
      <c r="E3807" s="462">
        <v>459.5</v>
      </c>
    </row>
    <row r="3808" spans="1:5" x14ac:dyDescent="0.3">
      <c r="A3808" s="461">
        <v>100654</v>
      </c>
      <c r="B3808" s="459" t="s">
        <v>4546</v>
      </c>
      <c r="C3808" s="461" t="s">
        <v>80</v>
      </c>
      <c r="D3808" s="464">
        <v>607.16999999999996</v>
      </c>
      <c r="E3808" s="462">
        <v>609.04</v>
      </c>
    </row>
    <row r="3809" spans="1:5" x14ac:dyDescent="0.3">
      <c r="A3809" s="461">
        <v>100655</v>
      </c>
      <c r="B3809" s="459" t="s">
        <v>4547</v>
      </c>
      <c r="C3809" s="461" t="s">
        <v>80</v>
      </c>
      <c r="D3809" s="464">
        <v>706.79</v>
      </c>
      <c r="E3809" s="462">
        <v>708.38</v>
      </c>
    </row>
    <row r="3810" spans="1:5" x14ac:dyDescent="0.3">
      <c r="A3810" s="461">
        <v>100364</v>
      </c>
      <c r="B3810" s="459" t="s">
        <v>4548</v>
      </c>
      <c r="C3810" s="461" t="s">
        <v>79</v>
      </c>
      <c r="D3810" s="464">
        <v>3416.35</v>
      </c>
      <c r="E3810" s="462">
        <v>3491.7</v>
      </c>
    </row>
    <row r="3811" spans="1:5" x14ac:dyDescent="0.3">
      <c r="A3811" s="461">
        <v>100374</v>
      </c>
      <c r="B3811" s="459" t="s">
        <v>4549</v>
      </c>
      <c r="C3811" s="461" t="s">
        <v>79</v>
      </c>
      <c r="D3811" s="464">
        <v>3181.47</v>
      </c>
      <c r="E3811" s="462">
        <v>3256.82</v>
      </c>
    </row>
    <row r="3812" spans="1:5" x14ac:dyDescent="0.3">
      <c r="A3812" s="461">
        <v>100365</v>
      </c>
      <c r="B3812" s="459" t="s">
        <v>4550</v>
      </c>
      <c r="C3812" s="461" t="s">
        <v>79</v>
      </c>
      <c r="D3812" s="464">
        <v>3941.39</v>
      </c>
      <c r="E3812" s="462">
        <v>4033.5</v>
      </c>
    </row>
    <row r="3813" spans="1:5" x14ac:dyDescent="0.3">
      <c r="A3813" s="461">
        <v>100375</v>
      </c>
      <c r="B3813" s="459" t="s">
        <v>4551</v>
      </c>
      <c r="C3813" s="461" t="s">
        <v>79</v>
      </c>
      <c r="D3813" s="464">
        <v>3600.34</v>
      </c>
      <c r="E3813" s="462">
        <v>3692.45</v>
      </c>
    </row>
    <row r="3814" spans="1:5" x14ac:dyDescent="0.3">
      <c r="A3814" s="461">
        <v>100366</v>
      </c>
      <c r="B3814" s="459" t="s">
        <v>4552</v>
      </c>
      <c r="C3814" s="461" t="s">
        <v>79</v>
      </c>
      <c r="D3814" s="464">
        <v>4199.8599999999997</v>
      </c>
      <c r="E3814" s="462">
        <v>4291.97</v>
      </c>
    </row>
    <row r="3815" spans="1:5" x14ac:dyDescent="0.3">
      <c r="A3815" s="461">
        <v>100376</v>
      </c>
      <c r="B3815" s="459" t="s">
        <v>4553</v>
      </c>
      <c r="C3815" s="461" t="s">
        <v>79</v>
      </c>
      <c r="D3815" s="464">
        <v>3703.47</v>
      </c>
      <c r="E3815" s="462">
        <v>3795.58</v>
      </c>
    </row>
    <row r="3816" spans="1:5" x14ac:dyDescent="0.3">
      <c r="A3816" s="461">
        <v>100357</v>
      </c>
      <c r="B3816" s="459" t="s">
        <v>4554</v>
      </c>
      <c r="C3816" s="461" t="s">
        <v>79</v>
      </c>
      <c r="D3816" s="464">
        <v>1127.3699999999999</v>
      </c>
      <c r="E3816" s="462">
        <v>1152.69</v>
      </c>
    </row>
    <row r="3817" spans="1:5" x14ac:dyDescent="0.3">
      <c r="A3817" s="461">
        <v>100367</v>
      </c>
      <c r="B3817" s="459" t="s">
        <v>4555</v>
      </c>
      <c r="C3817" s="461" t="s">
        <v>79</v>
      </c>
      <c r="D3817" s="464">
        <v>1094.17</v>
      </c>
      <c r="E3817" s="462">
        <v>1119.49</v>
      </c>
    </row>
    <row r="3818" spans="1:5" x14ac:dyDescent="0.3">
      <c r="A3818" s="461">
        <v>100358</v>
      </c>
      <c r="B3818" s="459" t="s">
        <v>4556</v>
      </c>
      <c r="C3818" s="461" t="s">
        <v>79</v>
      </c>
      <c r="D3818" s="464">
        <v>1558.05</v>
      </c>
      <c r="E3818" s="462">
        <v>1600.14</v>
      </c>
    </row>
    <row r="3819" spans="1:5" x14ac:dyDescent="0.3">
      <c r="A3819" s="461">
        <v>100368</v>
      </c>
      <c r="B3819" s="459" t="s">
        <v>4557</v>
      </c>
      <c r="C3819" s="461" t="s">
        <v>79</v>
      </c>
      <c r="D3819" s="464">
        <v>1516.83</v>
      </c>
      <c r="E3819" s="462">
        <v>1558.92</v>
      </c>
    </row>
    <row r="3820" spans="1:5" x14ac:dyDescent="0.3">
      <c r="A3820" s="461">
        <v>100359</v>
      </c>
      <c r="B3820" s="459" t="s">
        <v>4558</v>
      </c>
      <c r="C3820" s="461" t="s">
        <v>79</v>
      </c>
      <c r="D3820" s="464">
        <v>1638.37</v>
      </c>
      <c r="E3820" s="462">
        <v>1680.46</v>
      </c>
    </row>
    <row r="3821" spans="1:5" x14ac:dyDescent="0.3">
      <c r="A3821" s="461">
        <v>100369</v>
      </c>
      <c r="B3821" s="459" t="s">
        <v>4559</v>
      </c>
      <c r="C3821" s="461" t="s">
        <v>79</v>
      </c>
      <c r="D3821" s="464">
        <v>1596.35</v>
      </c>
      <c r="E3821" s="462">
        <v>1638.44</v>
      </c>
    </row>
    <row r="3822" spans="1:5" x14ac:dyDescent="0.3">
      <c r="A3822" s="461">
        <v>100360</v>
      </c>
      <c r="B3822" s="459" t="s">
        <v>4560</v>
      </c>
      <c r="C3822" s="461" t="s">
        <v>79</v>
      </c>
      <c r="D3822" s="464">
        <v>1826.79</v>
      </c>
      <c r="E3822" s="462">
        <v>1873.54</v>
      </c>
    </row>
    <row r="3823" spans="1:5" x14ac:dyDescent="0.3">
      <c r="A3823" s="461">
        <v>100370</v>
      </c>
      <c r="B3823" s="459" t="s">
        <v>4561</v>
      </c>
      <c r="C3823" s="461" t="s">
        <v>79</v>
      </c>
      <c r="D3823" s="464">
        <v>1901.56</v>
      </c>
      <c r="E3823" s="462">
        <v>1948.31</v>
      </c>
    </row>
    <row r="3824" spans="1:5" x14ac:dyDescent="0.3">
      <c r="A3824" s="461">
        <v>100361</v>
      </c>
      <c r="B3824" s="459" t="s">
        <v>4562</v>
      </c>
      <c r="C3824" s="461" t="s">
        <v>79</v>
      </c>
      <c r="D3824" s="464">
        <v>2291.62</v>
      </c>
      <c r="E3824" s="462">
        <v>2355.13</v>
      </c>
    </row>
    <row r="3825" spans="1:5" x14ac:dyDescent="0.3">
      <c r="A3825" s="461">
        <v>100371</v>
      </c>
      <c r="B3825" s="459" t="s">
        <v>4563</v>
      </c>
      <c r="C3825" s="461" t="s">
        <v>79</v>
      </c>
      <c r="D3825" s="464">
        <v>2184.6999999999998</v>
      </c>
      <c r="E3825" s="462">
        <v>2248.21</v>
      </c>
    </row>
    <row r="3826" spans="1:5" x14ac:dyDescent="0.3">
      <c r="A3826" s="461">
        <v>100362</v>
      </c>
      <c r="B3826" s="459" t="s">
        <v>4564</v>
      </c>
      <c r="C3826" s="461" t="s">
        <v>79</v>
      </c>
      <c r="D3826" s="464">
        <v>3040.76</v>
      </c>
      <c r="E3826" s="462">
        <v>3108.81</v>
      </c>
    </row>
    <row r="3827" spans="1:5" x14ac:dyDescent="0.3">
      <c r="A3827" s="461">
        <v>100372</v>
      </c>
      <c r="B3827" s="459" t="s">
        <v>4565</v>
      </c>
      <c r="C3827" s="461" t="s">
        <v>79</v>
      </c>
      <c r="D3827" s="464">
        <v>2860.82</v>
      </c>
      <c r="E3827" s="462">
        <v>2928.87</v>
      </c>
    </row>
    <row r="3828" spans="1:5" x14ac:dyDescent="0.3">
      <c r="A3828" s="461">
        <v>100363</v>
      </c>
      <c r="B3828" s="459" t="s">
        <v>4566</v>
      </c>
      <c r="C3828" s="461" t="s">
        <v>79</v>
      </c>
      <c r="D3828" s="464">
        <v>3140.5</v>
      </c>
      <c r="E3828" s="462">
        <v>3208.55</v>
      </c>
    </row>
    <row r="3829" spans="1:5" x14ac:dyDescent="0.3">
      <c r="A3829" s="461">
        <v>100373</v>
      </c>
      <c r="B3829" s="459" t="s">
        <v>4567</v>
      </c>
      <c r="C3829" s="461" t="s">
        <v>79</v>
      </c>
      <c r="D3829" s="464">
        <v>2957.23</v>
      </c>
      <c r="E3829" s="462">
        <v>3025.28</v>
      </c>
    </row>
    <row r="3830" spans="1:5" x14ac:dyDescent="0.3">
      <c r="A3830" s="461">
        <v>106154</v>
      </c>
      <c r="B3830" s="459" t="s">
        <v>4568</v>
      </c>
      <c r="C3830" s="461" t="s">
        <v>81</v>
      </c>
      <c r="D3830" s="464">
        <v>0</v>
      </c>
      <c r="E3830" s="462">
        <v>0</v>
      </c>
    </row>
    <row r="3831" spans="1:5" x14ac:dyDescent="0.3">
      <c r="A3831" s="461">
        <v>106153</v>
      </c>
      <c r="B3831" s="459" t="s">
        <v>4569</v>
      </c>
      <c r="C3831" s="461" t="s">
        <v>81</v>
      </c>
      <c r="D3831" s="464">
        <v>0</v>
      </c>
      <c r="E3831" s="462">
        <v>0</v>
      </c>
    </row>
    <row r="3832" spans="1:5" x14ac:dyDescent="0.3">
      <c r="A3832" s="461">
        <v>106152</v>
      </c>
      <c r="B3832" s="459" t="s">
        <v>4570</v>
      </c>
      <c r="C3832" s="461" t="s">
        <v>81</v>
      </c>
      <c r="D3832" s="464">
        <v>0</v>
      </c>
      <c r="E3832" s="462">
        <v>0</v>
      </c>
    </row>
    <row r="3833" spans="1:5" x14ac:dyDescent="0.3">
      <c r="A3833" s="461">
        <v>106157</v>
      </c>
      <c r="B3833" s="459" t="s">
        <v>4571</v>
      </c>
      <c r="C3833" s="461" t="s">
        <v>81</v>
      </c>
      <c r="D3833" s="464">
        <v>0</v>
      </c>
      <c r="E3833" s="462">
        <v>0</v>
      </c>
    </row>
    <row r="3834" spans="1:5" x14ac:dyDescent="0.3">
      <c r="A3834" s="461">
        <v>106156</v>
      </c>
      <c r="B3834" s="459" t="s">
        <v>4572</v>
      </c>
      <c r="C3834" s="461" t="s">
        <v>81</v>
      </c>
      <c r="D3834" s="464">
        <v>0</v>
      </c>
      <c r="E3834" s="462">
        <v>0</v>
      </c>
    </row>
    <row r="3835" spans="1:5" x14ac:dyDescent="0.3">
      <c r="A3835" s="461">
        <v>106155</v>
      </c>
      <c r="B3835" s="459" t="s">
        <v>4573</v>
      </c>
      <c r="C3835" s="461" t="s">
        <v>81</v>
      </c>
      <c r="D3835" s="464">
        <v>0</v>
      </c>
      <c r="E3835" s="462">
        <v>0</v>
      </c>
    </row>
    <row r="3836" spans="1:5" x14ac:dyDescent="0.3">
      <c r="A3836" s="461">
        <v>106160</v>
      </c>
      <c r="B3836" s="459" t="s">
        <v>4574</v>
      </c>
      <c r="C3836" s="461" t="s">
        <v>81</v>
      </c>
      <c r="D3836" s="464">
        <v>0</v>
      </c>
      <c r="E3836" s="462">
        <v>0</v>
      </c>
    </row>
    <row r="3837" spans="1:5" x14ac:dyDescent="0.3">
      <c r="A3837" s="461">
        <v>106159</v>
      </c>
      <c r="B3837" s="459" t="s">
        <v>4575</v>
      </c>
      <c r="C3837" s="461" t="s">
        <v>81</v>
      </c>
      <c r="D3837" s="464">
        <v>0</v>
      </c>
      <c r="E3837" s="462">
        <v>0</v>
      </c>
    </row>
    <row r="3838" spans="1:5" x14ac:dyDescent="0.3">
      <c r="A3838" s="461">
        <v>106158</v>
      </c>
      <c r="B3838" s="459" t="s">
        <v>4576</v>
      </c>
      <c r="C3838" s="461" t="s">
        <v>81</v>
      </c>
      <c r="D3838" s="464">
        <v>0</v>
      </c>
      <c r="E3838" s="462">
        <v>0</v>
      </c>
    </row>
    <row r="3839" spans="1:5" x14ac:dyDescent="0.3">
      <c r="A3839" s="461">
        <v>106163</v>
      </c>
      <c r="B3839" s="459" t="s">
        <v>4577</v>
      </c>
      <c r="C3839" s="461" t="s">
        <v>81</v>
      </c>
      <c r="D3839" s="464">
        <v>0</v>
      </c>
      <c r="E3839" s="462">
        <v>0</v>
      </c>
    </row>
    <row r="3840" spans="1:5" x14ac:dyDescent="0.3">
      <c r="A3840" s="461">
        <v>106162</v>
      </c>
      <c r="B3840" s="459" t="s">
        <v>4578</v>
      </c>
      <c r="C3840" s="461" t="s">
        <v>81</v>
      </c>
      <c r="D3840" s="464">
        <v>0</v>
      </c>
      <c r="E3840" s="462">
        <v>0</v>
      </c>
    </row>
    <row r="3841" spans="1:5" x14ac:dyDescent="0.3">
      <c r="A3841" s="461">
        <v>106161</v>
      </c>
      <c r="B3841" s="459" t="s">
        <v>4579</v>
      </c>
      <c r="C3841" s="461" t="s">
        <v>81</v>
      </c>
      <c r="D3841" s="464">
        <v>0</v>
      </c>
      <c r="E3841" s="462">
        <v>0</v>
      </c>
    </row>
    <row r="3842" spans="1:5" x14ac:dyDescent="0.3">
      <c r="A3842" s="461">
        <v>100381</v>
      </c>
      <c r="B3842" s="459" t="s">
        <v>4580</v>
      </c>
      <c r="C3842" s="461" t="s">
        <v>81</v>
      </c>
      <c r="D3842" s="464">
        <v>63.71</v>
      </c>
      <c r="E3842" s="462">
        <v>65.63</v>
      </c>
    </row>
    <row r="3843" spans="1:5" x14ac:dyDescent="0.3">
      <c r="A3843" s="461">
        <v>100380</v>
      </c>
      <c r="B3843" s="459" t="s">
        <v>4581</v>
      </c>
      <c r="C3843" s="461" t="s">
        <v>81</v>
      </c>
      <c r="D3843" s="464">
        <v>55.82</v>
      </c>
      <c r="E3843" s="462">
        <v>57.35</v>
      </c>
    </row>
    <row r="3844" spans="1:5" x14ac:dyDescent="0.3">
      <c r="A3844" s="461">
        <v>100379</v>
      </c>
      <c r="B3844" s="459" t="s">
        <v>4582</v>
      </c>
      <c r="C3844" s="461" t="s">
        <v>81</v>
      </c>
      <c r="D3844" s="464">
        <v>42.08</v>
      </c>
      <c r="E3844" s="462">
        <v>43.05</v>
      </c>
    </row>
    <row r="3845" spans="1:5" x14ac:dyDescent="0.3">
      <c r="A3845" s="461">
        <v>100384</v>
      </c>
      <c r="B3845" s="459" t="s">
        <v>4583</v>
      </c>
      <c r="C3845" s="461" t="s">
        <v>81</v>
      </c>
      <c r="D3845" s="464">
        <v>30.11</v>
      </c>
      <c r="E3845" s="462">
        <v>30.66</v>
      </c>
    </row>
    <row r="3846" spans="1:5" x14ac:dyDescent="0.3">
      <c r="A3846" s="461">
        <v>100383</v>
      </c>
      <c r="B3846" s="459" t="s">
        <v>4584</v>
      </c>
      <c r="C3846" s="461" t="s">
        <v>81</v>
      </c>
      <c r="D3846" s="464">
        <v>27.98</v>
      </c>
      <c r="E3846" s="462">
        <v>28.42</v>
      </c>
    </row>
    <row r="3847" spans="1:5" x14ac:dyDescent="0.3">
      <c r="A3847" s="461">
        <v>100382</v>
      </c>
      <c r="B3847" s="459" t="s">
        <v>4585</v>
      </c>
      <c r="C3847" s="461" t="s">
        <v>81</v>
      </c>
      <c r="D3847" s="464">
        <v>26.04</v>
      </c>
      <c r="E3847" s="462">
        <v>26.42</v>
      </c>
    </row>
    <row r="3848" spans="1:5" x14ac:dyDescent="0.3">
      <c r="A3848" s="461">
        <v>100387</v>
      </c>
      <c r="B3848" s="459" t="s">
        <v>4586</v>
      </c>
      <c r="C3848" s="461" t="s">
        <v>81</v>
      </c>
      <c r="D3848" s="464">
        <v>60.38</v>
      </c>
      <c r="E3848" s="462">
        <v>61.8</v>
      </c>
    </row>
    <row r="3849" spans="1:5" x14ac:dyDescent="0.3">
      <c r="A3849" s="461">
        <v>100386</v>
      </c>
      <c r="B3849" s="459" t="s">
        <v>4587</v>
      </c>
      <c r="C3849" s="461" t="s">
        <v>81</v>
      </c>
      <c r="D3849" s="464">
        <v>48.37</v>
      </c>
      <c r="E3849" s="462">
        <v>49.47</v>
      </c>
    </row>
    <row r="3850" spans="1:5" x14ac:dyDescent="0.3">
      <c r="A3850" s="461">
        <v>100385</v>
      </c>
      <c r="B3850" s="459" t="s">
        <v>4588</v>
      </c>
      <c r="C3850" s="461" t="s">
        <v>81</v>
      </c>
      <c r="D3850" s="464">
        <v>37.61</v>
      </c>
      <c r="E3850" s="462">
        <v>38.33</v>
      </c>
    </row>
    <row r="3851" spans="1:5" x14ac:dyDescent="0.3">
      <c r="A3851" s="461">
        <v>100377</v>
      </c>
      <c r="B3851" s="459" t="s">
        <v>4589</v>
      </c>
      <c r="C3851" s="461" t="s">
        <v>110</v>
      </c>
      <c r="D3851" s="464">
        <v>13.17</v>
      </c>
      <c r="E3851" s="462">
        <v>13.33</v>
      </c>
    </row>
    <row r="3852" spans="1:5" x14ac:dyDescent="0.3">
      <c r="A3852" s="461">
        <v>100378</v>
      </c>
      <c r="B3852" s="459" t="s">
        <v>4590</v>
      </c>
      <c r="C3852" s="461" t="s">
        <v>110</v>
      </c>
      <c r="D3852" s="464">
        <v>11.81</v>
      </c>
      <c r="E3852" s="462">
        <v>11.93</v>
      </c>
    </row>
    <row r="3853" spans="1:5" x14ac:dyDescent="0.3">
      <c r="A3853" s="461">
        <v>92596</v>
      </c>
      <c r="B3853" s="459" t="s">
        <v>4591</v>
      </c>
      <c r="C3853" s="461" t="s">
        <v>79</v>
      </c>
      <c r="D3853" s="464">
        <v>2005.46</v>
      </c>
      <c r="E3853" s="462">
        <v>2030.27</v>
      </c>
    </row>
    <row r="3854" spans="1:5" x14ac:dyDescent="0.3">
      <c r="A3854" s="461">
        <v>92616</v>
      </c>
      <c r="B3854" s="459" t="s">
        <v>4592</v>
      </c>
      <c r="C3854" s="461" t="s">
        <v>79</v>
      </c>
      <c r="D3854" s="464">
        <v>1841.19</v>
      </c>
      <c r="E3854" s="462">
        <v>1866</v>
      </c>
    </row>
    <row r="3855" spans="1:5" x14ac:dyDescent="0.3">
      <c r="A3855" s="461">
        <v>92598</v>
      </c>
      <c r="B3855" s="459" t="s">
        <v>4593</v>
      </c>
      <c r="C3855" s="461" t="s">
        <v>79</v>
      </c>
      <c r="D3855" s="464">
        <v>2147.5300000000002</v>
      </c>
      <c r="E3855" s="462">
        <v>2172.34</v>
      </c>
    </row>
    <row r="3856" spans="1:5" x14ac:dyDescent="0.3">
      <c r="A3856" s="461">
        <v>92618</v>
      </c>
      <c r="B3856" s="459" t="s">
        <v>4594</v>
      </c>
      <c r="C3856" s="461" t="s">
        <v>79</v>
      </c>
      <c r="D3856" s="464">
        <v>2020.63</v>
      </c>
      <c r="E3856" s="462">
        <v>2045.44</v>
      </c>
    </row>
    <row r="3857" spans="1:5" x14ac:dyDescent="0.3">
      <c r="A3857" s="461">
        <v>92600</v>
      </c>
      <c r="B3857" s="459" t="s">
        <v>4595</v>
      </c>
      <c r="C3857" s="461" t="s">
        <v>79</v>
      </c>
      <c r="D3857" s="464">
        <v>2292.16</v>
      </c>
      <c r="E3857" s="462">
        <v>2316.9699999999998</v>
      </c>
    </row>
    <row r="3858" spans="1:5" x14ac:dyDescent="0.3">
      <c r="A3858" s="461">
        <v>92620</v>
      </c>
      <c r="B3858" s="459" t="s">
        <v>4596</v>
      </c>
      <c r="C3858" s="461" t="s">
        <v>79</v>
      </c>
      <c r="D3858" s="464">
        <v>2100.79</v>
      </c>
      <c r="E3858" s="462">
        <v>2125.6</v>
      </c>
    </row>
    <row r="3859" spans="1:5" x14ac:dyDescent="0.3">
      <c r="A3859" s="461">
        <v>92582</v>
      </c>
      <c r="B3859" s="459" t="s">
        <v>4597</v>
      </c>
      <c r="C3859" s="461" t="s">
        <v>79</v>
      </c>
      <c r="D3859" s="464">
        <v>633.80999999999995</v>
      </c>
      <c r="E3859" s="462">
        <v>643.26</v>
      </c>
    </row>
    <row r="3860" spans="1:5" x14ac:dyDescent="0.3">
      <c r="A3860" s="461">
        <v>92602</v>
      </c>
      <c r="B3860" s="459" t="s">
        <v>4598</v>
      </c>
      <c r="C3860" s="461" t="s">
        <v>79</v>
      </c>
      <c r="D3860" s="464">
        <v>612.22</v>
      </c>
      <c r="E3860" s="462">
        <v>621.66999999999996</v>
      </c>
    </row>
    <row r="3861" spans="1:5" x14ac:dyDescent="0.3">
      <c r="A3861" s="461">
        <v>92584</v>
      </c>
      <c r="B3861" s="459" t="s">
        <v>4599</v>
      </c>
      <c r="C3861" s="461" t="s">
        <v>79</v>
      </c>
      <c r="D3861" s="464">
        <v>757.04</v>
      </c>
      <c r="E3861" s="462">
        <v>766.49</v>
      </c>
    </row>
    <row r="3862" spans="1:5" x14ac:dyDescent="0.3">
      <c r="A3862" s="461">
        <v>92604</v>
      </c>
      <c r="B3862" s="459" t="s">
        <v>4600</v>
      </c>
      <c r="C3862" s="461" t="s">
        <v>79</v>
      </c>
      <c r="D3862" s="464">
        <v>726.83</v>
      </c>
      <c r="E3862" s="462">
        <v>736.28</v>
      </c>
    </row>
    <row r="3863" spans="1:5" x14ac:dyDescent="0.3">
      <c r="A3863" s="461">
        <v>92586</v>
      </c>
      <c r="B3863" s="459" t="s">
        <v>4601</v>
      </c>
      <c r="C3863" s="461" t="s">
        <v>79</v>
      </c>
      <c r="D3863" s="464">
        <v>876.76</v>
      </c>
      <c r="E3863" s="462">
        <v>886.21</v>
      </c>
    </row>
    <row r="3864" spans="1:5" x14ac:dyDescent="0.3">
      <c r="A3864" s="461">
        <v>92606</v>
      </c>
      <c r="B3864" s="459" t="s">
        <v>4602</v>
      </c>
      <c r="C3864" s="461" t="s">
        <v>79</v>
      </c>
      <c r="D3864" s="464">
        <v>842.06</v>
      </c>
      <c r="E3864" s="462">
        <v>851.51</v>
      </c>
    </row>
    <row r="3865" spans="1:5" x14ac:dyDescent="0.3">
      <c r="A3865" s="461">
        <v>92588</v>
      </c>
      <c r="B3865" s="459" t="s">
        <v>4603</v>
      </c>
      <c r="C3865" s="461" t="s">
        <v>79</v>
      </c>
      <c r="D3865" s="464">
        <v>1160.96</v>
      </c>
      <c r="E3865" s="462">
        <v>1175.29</v>
      </c>
    </row>
    <row r="3866" spans="1:5" x14ac:dyDescent="0.3">
      <c r="A3866" s="461">
        <v>92608</v>
      </c>
      <c r="B3866" s="459" t="s">
        <v>4604</v>
      </c>
      <c r="C3866" s="461" t="s">
        <v>79</v>
      </c>
      <c r="D3866" s="464">
        <v>1096.8499999999999</v>
      </c>
      <c r="E3866" s="462">
        <v>1111.18</v>
      </c>
    </row>
    <row r="3867" spans="1:5" x14ac:dyDescent="0.3">
      <c r="A3867" s="461">
        <v>92590</v>
      </c>
      <c r="B3867" s="459" t="s">
        <v>4605</v>
      </c>
      <c r="C3867" s="461" t="s">
        <v>79</v>
      </c>
      <c r="D3867" s="464">
        <v>1292.5</v>
      </c>
      <c r="E3867" s="462">
        <v>1306.83</v>
      </c>
    </row>
    <row r="3868" spans="1:5" x14ac:dyDescent="0.3">
      <c r="A3868" s="461">
        <v>92610</v>
      </c>
      <c r="B3868" s="459" t="s">
        <v>4606</v>
      </c>
      <c r="C3868" s="461" t="s">
        <v>79</v>
      </c>
      <c r="D3868" s="464">
        <v>1219.77</v>
      </c>
      <c r="E3868" s="462">
        <v>1234.0999999999999</v>
      </c>
    </row>
    <row r="3869" spans="1:5" x14ac:dyDescent="0.3">
      <c r="A3869" s="461">
        <v>92592</v>
      </c>
      <c r="B3869" s="459" t="s">
        <v>4607</v>
      </c>
      <c r="C3869" s="461" t="s">
        <v>79</v>
      </c>
      <c r="D3869" s="464">
        <v>1487.15</v>
      </c>
      <c r="E3869" s="462">
        <v>1505.03</v>
      </c>
    </row>
    <row r="3870" spans="1:5" x14ac:dyDescent="0.3">
      <c r="A3870" s="461">
        <v>92612</v>
      </c>
      <c r="B3870" s="459" t="s">
        <v>4608</v>
      </c>
      <c r="C3870" s="461" t="s">
        <v>79</v>
      </c>
      <c r="D3870" s="464">
        <v>1425.53</v>
      </c>
      <c r="E3870" s="462">
        <v>1444.65</v>
      </c>
    </row>
    <row r="3871" spans="1:5" x14ac:dyDescent="0.3">
      <c r="A3871" s="461">
        <v>92594</v>
      </c>
      <c r="B3871" s="459" t="s">
        <v>4609</v>
      </c>
      <c r="C3871" s="461" t="s">
        <v>79</v>
      </c>
      <c r="D3871" s="464">
        <v>1740.53</v>
      </c>
      <c r="E3871" s="462">
        <v>1759.65</v>
      </c>
    </row>
    <row r="3872" spans="1:5" x14ac:dyDescent="0.3">
      <c r="A3872" s="461">
        <v>92614</v>
      </c>
      <c r="B3872" s="459" t="s">
        <v>4610</v>
      </c>
      <c r="C3872" s="461" t="s">
        <v>79</v>
      </c>
      <c r="D3872" s="464">
        <v>1605.78</v>
      </c>
      <c r="E3872" s="462">
        <v>1624.9</v>
      </c>
    </row>
    <row r="3873" spans="1:5" x14ac:dyDescent="0.3">
      <c r="A3873" s="461">
        <v>92552</v>
      </c>
      <c r="B3873" s="459" t="s">
        <v>4611</v>
      </c>
      <c r="C3873" s="461" t="s">
        <v>79</v>
      </c>
      <c r="D3873" s="464">
        <v>2820.97</v>
      </c>
      <c r="E3873" s="462">
        <v>2887.94</v>
      </c>
    </row>
    <row r="3874" spans="1:5" x14ac:dyDescent="0.3">
      <c r="A3874" s="461">
        <v>92562</v>
      </c>
      <c r="B3874" s="459" t="s">
        <v>4612</v>
      </c>
      <c r="C3874" s="461" t="s">
        <v>79</v>
      </c>
      <c r="D3874" s="464">
        <v>2747.93</v>
      </c>
      <c r="E3874" s="462">
        <v>2814.9</v>
      </c>
    </row>
    <row r="3875" spans="1:5" x14ac:dyDescent="0.3">
      <c r="A3875" s="461">
        <v>92553</v>
      </c>
      <c r="B3875" s="459" t="s">
        <v>4613</v>
      </c>
      <c r="C3875" s="461" t="s">
        <v>79</v>
      </c>
      <c r="D3875" s="464">
        <v>3254.29</v>
      </c>
      <c r="E3875" s="462">
        <v>3338.02</v>
      </c>
    </row>
    <row r="3876" spans="1:5" x14ac:dyDescent="0.3">
      <c r="A3876" s="461">
        <v>92563</v>
      </c>
      <c r="B3876" s="459" t="s">
        <v>4614</v>
      </c>
      <c r="C3876" s="461" t="s">
        <v>79</v>
      </c>
      <c r="D3876" s="464">
        <v>3178.37</v>
      </c>
      <c r="E3876" s="462">
        <v>3262.1</v>
      </c>
    </row>
    <row r="3877" spans="1:5" x14ac:dyDescent="0.3">
      <c r="A3877" s="461">
        <v>92554</v>
      </c>
      <c r="B3877" s="459" t="s">
        <v>4615</v>
      </c>
      <c r="C3877" s="461" t="s">
        <v>79</v>
      </c>
      <c r="D3877" s="464">
        <v>3368.99</v>
      </c>
      <c r="E3877" s="462">
        <v>3452.72</v>
      </c>
    </row>
    <row r="3878" spans="1:5" x14ac:dyDescent="0.3">
      <c r="A3878" s="461">
        <v>92564</v>
      </c>
      <c r="B3878" s="459" t="s">
        <v>4616</v>
      </c>
      <c r="C3878" s="461" t="s">
        <v>79</v>
      </c>
      <c r="D3878" s="464">
        <v>3276</v>
      </c>
      <c r="E3878" s="462">
        <v>3359.73</v>
      </c>
    </row>
    <row r="3879" spans="1:5" x14ac:dyDescent="0.3">
      <c r="A3879" s="461">
        <v>92545</v>
      </c>
      <c r="B3879" s="459" t="s">
        <v>4617</v>
      </c>
      <c r="C3879" s="461" t="s">
        <v>79</v>
      </c>
      <c r="D3879" s="464">
        <v>1065.69</v>
      </c>
      <c r="E3879" s="462">
        <v>1091.01</v>
      </c>
    </row>
    <row r="3880" spans="1:5" x14ac:dyDescent="0.3">
      <c r="A3880" s="461">
        <v>92555</v>
      </c>
      <c r="B3880" s="459" t="s">
        <v>4618</v>
      </c>
      <c r="C3880" s="461" t="s">
        <v>79</v>
      </c>
      <c r="D3880" s="464">
        <v>1063.26</v>
      </c>
      <c r="E3880" s="462">
        <v>1088.58</v>
      </c>
    </row>
    <row r="3881" spans="1:5" x14ac:dyDescent="0.3">
      <c r="A3881" s="461">
        <v>92546</v>
      </c>
      <c r="B3881" s="459" t="s">
        <v>4619</v>
      </c>
      <c r="C3881" s="461" t="s">
        <v>79</v>
      </c>
      <c r="D3881" s="464">
        <v>1345.43</v>
      </c>
      <c r="E3881" s="462">
        <v>1379.15</v>
      </c>
    </row>
    <row r="3882" spans="1:5" x14ac:dyDescent="0.3">
      <c r="A3882" s="461">
        <v>92556</v>
      </c>
      <c r="B3882" s="459" t="s">
        <v>4620</v>
      </c>
      <c r="C3882" s="461" t="s">
        <v>79</v>
      </c>
      <c r="D3882" s="464">
        <v>1315.23</v>
      </c>
      <c r="E3882" s="462">
        <v>1348.95</v>
      </c>
    </row>
    <row r="3883" spans="1:5" x14ac:dyDescent="0.3">
      <c r="A3883" s="461">
        <v>92547</v>
      </c>
      <c r="B3883" s="459" t="s">
        <v>4621</v>
      </c>
      <c r="C3883" s="461" t="s">
        <v>79</v>
      </c>
      <c r="D3883" s="464">
        <v>1423.01</v>
      </c>
      <c r="E3883" s="462">
        <v>1456.73</v>
      </c>
    </row>
    <row r="3884" spans="1:5" x14ac:dyDescent="0.3">
      <c r="A3884" s="461">
        <v>92557</v>
      </c>
      <c r="B3884" s="459" t="s">
        <v>4622</v>
      </c>
      <c r="C3884" s="461" t="s">
        <v>79</v>
      </c>
      <c r="D3884" s="464">
        <v>1391.99</v>
      </c>
      <c r="E3884" s="462">
        <v>1425.71</v>
      </c>
    </row>
    <row r="3885" spans="1:5" x14ac:dyDescent="0.3">
      <c r="A3885" s="461">
        <v>92548</v>
      </c>
      <c r="B3885" s="459" t="s">
        <v>4623</v>
      </c>
      <c r="C3885" s="461" t="s">
        <v>79</v>
      </c>
      <c r="D3885" s="464">
        <v>1594.36</v>
      </c>
      <c r="E3885" s="462">
        <v>1632.74</v>
      </c>
    </row>
    <row r="3886" spans="1:5" x14ac:dyDescent="0.3">
      <c r="A3886" s="461">
        <v>92558</v>
      </c>
      <c r="B3886" s="459" t="s">
        <v>4624</v>
      </c>
      <c r="C3886" s="461" t="s">
        <v>79</v>
      </c>
      <c r="D3886" s="464">
        <v>1574.11</v>
      </c>
      <c r="E3886" s="462">
        <v>1612.49</v>
      </c>
    </row>
    <row r="3887" spans="1:5" x14ac:dyDescent="0.3">
      <c r="A3887" s="461">
        <v>92549</v>
      </c>
      <c r="B3887" s="459" t="s">
        <v>4625</v>
      </c>
      <c r="C3887" s="461" t="s">
        <v>79</v>
      </c>
      <c r="D3887" s="464">
        <v>2018.49</v>
      </c>
      <c r="E3887" s="462">
        <v>2073.62</v>
      </c>
    </row>
    <row r="3888" spans="1:5" x14ac:dyDescent="0.3">
      <c r="A3888" s="461">
        <v>92559</v>
      </c>
      <c r="B3888" s="459" t="s">
        <v>4626</v>
      </c>
      <c r="C3888" s="461" t="s">
        <v>79</v>
      </c>
      <c r="D3888" s="464">
        <v>1984.16</v>
      </c>
      <c r="E3888" s="462">
        <v>2039.29</v>
      </c>
    </row>
    <row r="3889" spans="1:5" x14ac:dyDescent="0.3">
      <c r="A3889" s="461">
        <v>92550</v>
      </c>
      <c r="B3889" s="459" t="s">
        <v>4627</v>
      </c>
      <c r="C3889" s="461" t="s">
        <v>79</v>
      </c>
      <c r="D3889" s="464">
        <v>2483.31</v>
      </c>
      <c r="E3889" s="462">
        <v>2542.98</v>
      </c>
    </row>
    <row r="3890" spans="1:5" x14ac:dyDescent="0.3">
      <c r="A3890" s="461">
        <v>92560</v>
      </c>
      <c r="B3890" s="459" t="s">
        <v>4628</v>
      </c>
      <c r="C3890" s="461" t="s">
        <v>79</v>
      </c>
      <c r="D3890" s="464">
        <v>2437.8000000000002</v>
      </c>
      <c r="E3890" s="462">
        <v>2497.4699999999998</v>
      </c>
    </row>
    <row r="3891" spans="1:5" x14ac:dyDescent="0.3">
      <c r="A3891" s="461">
        <v>92551</v>
      </c>
      <c r="B3891" s="459" t="s">
        <v>4629</v>
      </c>
      <c r="C3891" s="461" t="s">
        <v>79</v>
      </c>
      <c r="D3891" s="464">
        <v>2583.29</v>
      </c>
      <c r="E3891" s="462">
        <v>2642.96</v>
      </c>
    </row>
    <row r="3892" spans="1:5" x14ac:dyDescent="0.3">
      <c r="A3892" s="461">
        <v>92561</v>
      </c>
      <c r="B3892" s="459" t="s">
        <v>4630</v>
      </c>
      <c r="C3892" s="461" t="s">
        <v>79</v>
      </c>
      <c r="D3892" s="464">
        <v>2538.0100000000002</v>
      </c>
      <c r="E3892" s="462">
        <v>2597.6799999999998</v>
      </c>
    </row>
    <row r="3893" spans="1:5" x14ac:dyDescent="0.3">
      <c r="A3893" s="461">
        <v>92262</v>
      </c>
      <c r="B3893" s="459" t="s">
        <v>4631</v>
      </c>
      <c r="C3893" s="461" t="s">
        <v>79</v>
      </c>
      <c r="D3893" s="464">
        <v>748.59</v>
      </c>
      <c r="E3893" s="462">
        <v>773.66</v>
      </c>
    </row>
    <row r="3894" spans="1:5" x14ac:dyDescent="0.3">
      <c r="A3894" s="461">
        <v>106149</v>
      </c>
      <c r="B3894" s="459" t="s">
        <v>4632</v>
      </c>
      <c r="C3894" s="461" t="s">
        <v>79</v>
      </c>
      <c r="D3894" s="464">
        <v>867.36</v>
      </c>
      <c r="E3894" s="462">
        <v>899.51</v>
      </c>
    </row>
    <row r="3895" spans="1:5" x14ac:dyDescent="0.3">
      <c r="A3895" s="461">
        <v>106150</v>
      </c>
      <c r="B3895" s="459" t="s">
        <v>4633</v>
      </c>
      <c r="C3895" s="461" t="s">
        <v>79</v>
      </c>
      <c r="D3895" s="464">
        <v>1005.12</v>
      </c>
      <c r="E3895" s="462">
        <v>1045.49</v>
      </c>
    </row>
    <row r="3896" spans="1:5" x14ac:dyDescent="0.3">
      <c r="A3896" s="461">
        <v>106151</v>
      </c>
      <c r="B3896" s="459" t="s">
        <v>4634</v>
      </c>
      <c r="C3896" s="461" t="s">
        <v>79</v>
      </c>
      <c r="D3896" s="464">
        <v>1161.8900000000001</v>
      </c>
      <c r="E3896" s="462">
        <v>1211.6199999999999</v>
      </c>
    </row>
    <row r="3897" spans="1:5" x14ac:dyDescent="0.3">
      <c r="A3897" s="461">
        <v>92259</v>
      </c>
      <c r="B3897" s="459" t="s">
        <v>4635</v>
      </c>
      <c r="C3897" s="461" t="s">
        <v>79</v>
      </c>
      <c r="D3897" s="464">
        <v>471.87</v>
      </c>
      <c r="E3897" s="462">
        <v>480.44</v>
      </c>
    </row>
    <row r="3898" spans="1:5" x14ac:dyDescent="0.3">
      <c r="A3898" s="461">
        <v>92260</v>
      </c>
      <c r="B3898" s="459" t="s">
        <v>4636</v>
      </c>
      <c r="C3898" s="461" t="s">
        <v>79</v>
      </c>
      <c r="D3898" s="464">
        <v>550.26</v>
      </c>
      <c r="E3898" s="462">
        <v>563.49</v>
      </c>
    </row>
    <row r="3899" spans="1:5" x14ac:dyDescent="0.3">
      <c r="A3899" s="461">
        <v>92261</v>
      </c>
      <c r="B3899" s="459" t="s">
        <v>4637</v>
      </c>
      <c r="C3899" s="461" t="s">
        <v>79</v>
      </c>
      <c r="D3899" s="464">
        <v>626.27</v>
      </c>
      <c r="E3899" s="462">
        <v>644.04</v>
      </c>
    </row>
    <row r="3900" spans="1:5" x14ac:dyDescent="0.3">
      <c r="A3900" s="461">
        <v>92258</v>
      </c>
      <c r="B3900" s="459" t="s">
        <v>4638</v>
      </c>
      <c r="C3900" s="461" t="s">
        <v>79</v>
      </c>
      <c r="D3900" s="464">
        <v>419.91</v>
      </c>
      <c r="E3900" s="462">
        <v>439.76</v>
      </c>
    </row>
    <row r="3901" spans="1:5" x14ac:dyDescent="0.3">
      <c r="A3901" s="461">
        <v>92255</v>
      </c>
      <c r="B3901" s="459" t="s">
        <v>4639</v>
      </c>
      <c r="C3901" s="461" t="s">
        <v>79</v>
      </c>
      <c r="D3901" s="464">
        <v>195.84</v>
      </c>
      <c r="E3901" s="462">
        <v>202.81</v>
      </c>
    </row>
    <row r="3902" spans="1:5" x14ac:dyDescent="0.3">
      <c r="A3902" s="461">
        <v>92256</v>
      </c>
      <c r="B3902" s="459" t="s">
        <v>4640</v>
      </c>
      <c r="C3902" s="461" t="s">
        <v>79</v>
      </c>
      <c r="D3902" s="464">
        <v>259.32</v>
      </c>
      <c r="E3902" s="462">
        <v>269.93</v>
      </c>
    </row>
    <row r="3903" spans="1:5" x14ac:dyDescent="0.3">
      <c r="A3903" s="461">
        <v>92257</v>
      </c>
      <c r="B3903" s="459" t="s">
        <v>4641</v>
      </c>
      <c r="C3903" s="461" t="s">
        <v>79</v>
      </c>
      <c r="D3903" s="464">
        <v>320.86</v>
      </c>
      <c r="E3903" s="462">
        <v>335.02</v>
      </c>
    </row>
    <row r="3904" spans="1:5" x14ac:dyDescent="0.3">
      <c r="A3904" s="461">
        <v>100393</v>
      </c>
      <c r="B3904" s="459" t="s">
        <v>4642</v>
      </c>
      <c r="C3904" s="461" t="s">
        <v>81</v>
      </c>
      <c r="D3904" s="464">
        <v>20.67</v>
      </c>
      <c r="E3904" s="462">
        <v>21.45</v>
      </c>
    </row>
    <row r="3905" spans="1:5" x14ac:dyDescent="0.3">
      <c r="A3905" s="461">
        <v>100389</v>
      </c>
      <c r="B3905" s="459" t="s">
        <v>4643</v>
      </c>
      <c r="C3905" s="461" t="s">
        <v>81</v>
      </c>
      <c r="D3905" s="464">
        <v>17.23</v>
      </c>
      <c r="E3905" s="462">
        <v>17.88</v>
      </c>
    </row>
    <row r="3906" spans="1:5" x14ac:dyDescent="0.3">
      <c r="A3906" s="461">
        <v>100395</v>
      </c>
      <c r="B3906" s="459" t="s">
        <v>4644</v>
      </c>
      <c r="C3906" s="461" t="s">
        <v>81</v>
      </c>
      <c r="D3906" s="464">
        <v>22.72</v>
      </c>
      <c r="E3906" s="462">
        <v>23.63</v>
      </c>
    </row>
    <row r="3907" spans="1:5" x14ac:dyDescent="0.3">
      <c r="A3907" s="461">
        <v>100391</v>
      </c>
      <c r="B3907" s="459" t="s">
        <v>4645</v>
      </c>
      <c r="C3907" s="461" t="s">
        <v>81</v>
      </c>
      <c r="D3907" s="464">
        <v>18.989999999999998</v>
      </c>
      <c r="E3907" s="462">
        <v>19.73</v>
      </c>
    </row>
    <row r="3908" spans="1:5" x14ac:dyDescent="0.3">
      <c r="A3908" s="461">
        <v>100392</v>
      </c>
      <c r="B3908" s="459" t="s">
        <v>4646</v>
      </c>
      <c r="C3908" s="461" t="s">
        <v>81</v>
      </c>
      <c r="D3908" s="464">
        <v>16.829999999999998</v>
      </c>
      <c r="E3908" s="462">
        <v>17.37</v>
      </c>
    </row>
    <row r="3909" spans="1:5" x14ac:dyDescent="0.3">
      <c r="A3909" s="461">
        <v>100388</v>
      </c>
      <c r="B3909" s="459" t="s">
        <v>4647</v>
      </c>
      <c r="C3909" s="461" t="s">
        <v>81</v>
      </c>
      <c r="D3909" s="464">
        <v>21.4</v>
      </c>
      <c r="E3909" s="462">
        <v>22.07</v>
      </c>
    </row>
    <row r="3910" spans="1:5" x14ac:dyDescent="0.3">
      <c r="A3910" s="461">
        <v>100394</v>
      </c>
      <c r="B3910" s="459" t="s">
        <v>4648</v>
      </c>
      <c r="C3910" s="461" t="s">
        <v>81</v>
      </c>
      <c r="D3910" s="464">
        <v>19.739999999999998</v>
      </c>
      <c r="E3910" s="462">
        <v>20.45</v>
      </c>
    </row>
    <row r="3911" spans="1:5" x14ac:dyDescent="0.3">
      <c r="A3911" s="461">
        <v>100390</v>
      </c>
      <c r="B3911" s="459" t="s">
        <v>4649</v>
      </c>
      <c r="C3911" s="461" t="s">
        <v>81</v>
      </c>
      <c r="D3911" s="464">
        <v>25.12</v>
      </c>
      <c r="E3911" s="462">
        <v>26.01</v>
      </c>
    </row>
    <row r="3912" spans="1:5" x14ac:dyDescent="0.3">
      <c r="A3912" s="461">
        <v>92575</v>
      </c>
      <c r="B3912" s="459" t="s">
        <v>4650</v>
      </c>
      <c r="C3912" s="461" t="s">
        <v>81</v>
      </c>
      <c r="D3912" s="464">
        <v>64.569999999999993</v>
      </c>
      <c r="E3912" s="462">
        <v>64.930000000000007</v>
      </c>
    </row>
    <row r="3913" spans="1:5" x14ac:dyDescent="0.3">
      <c r="A3913" s="461">
        <v>92569</v>
      </c>
      <c r="B3913" s="459" t="s">
        <v>4651</v>
      </c>
      <c r="C3913" s="461" t="s">
        <v>81</v>
      </c>
      <c r="D3913" s="464">
        <v>70.38</v>
      </c>
      <c r="E3913" s="462">
        <v>70.739999999999995</v>
      </c>
    </row>
    <row r="3914" spans="1:5" x14ac:dyDescent="0.3">
      <c r="A3914" s="461">
        <v>92578</v>
      </c>
      <c r="B3914" s="459" t="s">
        <v>4652</v>
      </c>
      <c r="C3914" s="461" t="s">
        <v>81</v>
      </c>
      <c r="D3914" s="464">
        <v>67.11</v>
      </c>
      <c r="E3914" s="462">
        <v>67.569999999999993</v>
      </c>
    </row>
    <row r="3915" spans="1:5" x14ac:dyDescent="0.3">
      <c r="A3915" s="461">
        <v>92572</v>
      </c>
      <c r="B3915" s="459" t="s">
        <v>4653</v>
      </c>
      <c r="C3915" s="461" t="s">
        <v>81</v>
      </c>
      <c r="D3915" s="464">
        <v>72.81</v>
      </c>
      <c r="E3915" s="462">
        <v>73.31</v>
      </c>
    </row>
    <row r="3916" spans="1:5" x14ac:dyDescent="0.3">
      <c r="A3916" s="461">
        <v>92576</v>
      </c>
      <c r="B3916" s="459" t="s">
        <v>4654</v>
      </c>
      <c r="C3916" s="461" t="s">
        <v>81</v>
      </c>
      <c r="D3916" s="464">
        <v>35.54</v>
      </c>
      <c r="E3916" s="462">
        <v>35.69</v>
      </c>
    </row>
    <row r="3917" spans="1:5" x14ac:dyDescent="0.3">
      <c r="A3917" s="461">
        <v>92570</v>
      </c>
      <c r="B3917" s="459" t="s">
        <v>4655</v>
      </c>
      <c r="C3917" s="461" t="s">
        <v>81</v>
      </c>
      <c r="D3917" s="464">
        <v>44.73</v>
      </c>
      <c r="E3917" s="462">
        <v>44.91</v>
      </c>
    </row>
    <row r="3918" spans="1:5" x14ac:dyDescent="0.3">
      <c r="A3918" s="461">
        <v>92579</v>
      </c>
      <c r="B3918" s="459" t="s">
        <v>4656</v>
      </c>
      <c r="C3918" s="461" t="s">
        <v>81</v>
      </c>
      <c r="D3918" s="464">
        <v>36.979999999999997</v>
      </c>
      <c r="E3918" s="462">
        <v>37.18</v>
      </c>
    </row>
    <row r="3919" spans="1:5" x14ac:dyDescent="0.3">
      <c r="A3919" s="461">
        <v>92573</v>
      </c>
      <c r="B3919" s="459" t="s">
        <v>4657</v>
      </c>
      <c r="C3919" s="461" t="s">
        <v>81</v>
      </c>
      <c r="D3919" s="464">
        <v>46.54</v>
      </c>
      <c r="E3919" s="462">
        <v>46.8</v>
      </c>
    </row>
    <row r="3920" spans="1:5" x14ac:dyDescent="0.3">
      <c r="A3920" s="461">
        <v>92574</v>
      </c>
      <c r="B3920" s="459" t="s">
        <v>4658</v>
      </c>
      <c r="C3920" s="461" t="s">
        <v>81</v>
      </c>
      <c r="D3920" s="464">
        <v>128.72999999999999</v>
      </c>
      <c r="E3920" s="462">
        <v>129.66</v>
      </c>
    </row>
    <row r="3921" spans="1:5" x14ac:dyDescent="0.3">
      <c r="A3921" s="461">
        <v>92568</v>
      </c>
      <c r="B3921" s="459" t="s">
        <v>4659</v>
      </c>
      <c r="C3921" s="461" t="s">
        <v>81</v>
      </c>
      <c r="D3921" s="464">
        <v>137.5</v>
      </c>
      <c r="E3921" s="462">
        <v>138.38</v>
      </c>
    </row>
    <row r="3922" spans="1:5" x14ac:dyDescent="0.3">
      <c r="A3922" s="461">
        <v>92577</v>
      </c>
      <c r="B3922" s="459" t="s">
        <v>4660</v>
      </c>
      <c r="C3922" s="461" t="s">
        <v>81</v>
      </c>
      <c r="D3922" s="464">
        <v>143.97</v>
      </c>
      <c r="E3922" s="462">
        <v>145.1</v>
      </c>
    </row>
    <row r="3923" spans="1:5" x14ac:dyDescent="0.3">
      <c r="A3923" s="461">
        <v>92571</v>
      </c>
      <c r="B3923" s="459" t="s">
        <v>4661</v>
      </c>
      <c r="C3923" s="461" t="s">
        <v>81</v>
      </c>
      <c r="D3923" s="464">
        <v>141.38</v>
      </c>
      <c r="E3923" s="462">
        <v>142.43</v>
      </c>
    </row>
    <row r="3924" spans="1:5" x14ac:dyDescent="0.3">
      <c r="A3924" s="461">
        <v>92581</v>
      </c>
      <c r="B3924" s="459" t="s">
        <v>4662</v>
      </c>
      <c r="C3924" s="461" t="s">
        <v>81</v>
      </c>
      <c r="D3924" s="464">
        <v>50.33</v>
      </c>
      <c r="E3924" s="462">
        <v>50.81</v>
      </c>
    </row>
    <row r="3925" spans="1:5" x14ac:dyDescent="0.3">
      <c r="A3925" s="461">
        <v>104314</v>
      </c>
      <c r="B3925" s="459" t="s">
        <v>4663</v>
      </c>
      <c r="C3925" s="461" t="s">
        <v>110</v>
      </c>
      <c r="D3925" s="464">
        <v>11.17</v>
      </c>
      <c r="E3925" s="462">
        <v>11.28</v>
      </c>
    </row>
    <row r="3926" spans="1:5" x14ac:dyDescent="0.3">
      <c r="A3926" s="461">
        <v>92580</v>
      </c>
      <c r="B3926" s="459" t="s">
        <v>4664</v>
      </c>
      <c r="C3926" s="461" t="s">
        <v>81</v>
      </c>
      <c r="D3926" s="464">
        <v>48.48</v>
      </c>
      <c r="E3926" s="462">
        <v>49</v>
      </c>
    </row>
    <row r="3927" spans="1:5" x14ac:dyDescent="0.3">
      <c r="A3927" s="461">
        <v>92539</v>
      </c>
      <c r="B3927" s="459" t="s">
        <v>4665</v>
      </c>
      <c r="C3927" s="461" t="s">
        <v>81</v>
      </c>
      <c r="D3927" s="464">
        <v>90.72</v>
      </c>
      <c r="E3927" s="462">
        <v>92.49</v>
      </c>
    </row>
    <row r="3928" spans="1:5" x14ac:dyDescent="0.3">
      <c r="A3928" s="461">
        <v>92540</v>
      </c>
      <c r="B3928" s="459" t="s">
        <v>4666</v>
      </c>
      <c r="C3928" s="461" t="s">
        <v>81</v>
      </c>
      <c r="D3928" s="464">
        <v>101.38</v>
      </c>
      <c r="E3928" s="462">
        <v>103.57</v>
      </c>
    </row>
    <row r="3929" spans="1:5" x14ac:dyDescent="0.3">
      <c r="A3929" s="461">
        <v>92544</v>
      </c>
      <c r="B3929" s="459" t="s">
        <v>4667</v>
      </c>
      <c r="C3929" s="461" t="s">
        <v>81</v>
      </c>
      <c r="D3929" s="464">
        <v>22.41</v>
      </c>
      <c r="E3929" s="462">
        <v>22.81</v>
      </c>
    </row>
    <row r="3930" spans="1:5" x14ac:dyDescent="0.3">
      <c r="A3930" s="461">
        <v>92543</v>
      </c>
      <c r="B3930" s="459" t="s">
        <v>4668</v>
      </c>
      <c r="C3930" s="461" t="s">
        <v>81</v>
      </c>
      <c r="D3930" s="464">
        <v>28.02</v>
      </c>
      <c r="E3930" s="462">
        <v>28.5</v>
      </c>
    </row>
    <row r="3931" spans="1:5" x14ac:dyDescent="0.3">
      <c r="A3931" s="461">
        <v>97725</v>
      </c>
      <c r="B3931" s="459" t="s">
        <v>4669</v>
      </c>
      <c r="C3931" s="461" t="s">
        <v>74</v>
      </c>
      <c r="D3931" s="464">
        <v>0</v>
      </c>
      <c r="E3931" s="462">
        <v>0</v>
      </c>
    </row>
    <row r="3932" spans="1:5" x14ac:dyDescent="0.3">
      <c r="A3932" s="461">
        <v>97721</v>
      </c>
      <c r="B3932" s="459" t="s">
        <v>4670</v>
      </c>
      <c r="C3932" s="461" t="s">
        <v>74</v>
      </c>
      <c r="D3932" s="464">
        <v>0</v>
      </c>
      <c r="E3932" s="462">
        <v>0</v>
      </c>
    </row>
    <row r="3933" spans="1:5" x14ac:dyDescent="0.3">
      <c r="A3933" s="461">
        <v>97722</v>
      </c>
      <c r="B3933" s="459" t="s">
        <v>4671</v>
      </c>
      <c r="C3933" s="461" t="s">
        <v>74</v>
      </c>
      <c r="D3933" s="464">
        <v>0</v>
      </c>
      <c r="E3933" s="462">
        <v>0</v>
      </c>
    </row>
    <row r="3934" spans="1:5" x14ac:dyDescent="0.3">
      <c r="A3934" s="461">
        <v>97724</v>
      </c>
      <c r="B3934" s="459" t="s">
        <v>4672</v>
      </c>
      <c r="C3934" s="461" t="s">
        <v>74</v>
      </c>
      <c r="D3934" s="464">
        <v>0</v>
      </c>
      <c r="E3934" s="462">
        <v>0</v>
      </c>
    </row>
    <row r="3935" spans="1:5" x14ac:dyDescent="0.3">
      <c r="A3935" s="461">
        <v>97719</v>
      </c>
      <c r="B3935" s="459" t="s">
        <v>4673</v>
      </c>
      <c r="C3935" s="461" t="s">
        <v>74</v>
      </c>
      <c r="D3935" s="464">
        <v>0</v>
      </c>
      <c r="E3935" s="462">
        <v>0</v>
      </c>
    </row>
    <row r="3936" spans="1:5" x14ac:dyDescent="0.3">
      <c r="A3936" s="461">
        <v>97723</v>
      </c>
      <c r="B3936" s="459" t="s">
        <v>4674</v>
      </c>
      <c r="C3936" s="461" t="s">
        <v>74</v>
      </c>
      <c r="D3936" s="464">
        <v>0</v>
      </c>
      <c r="E3936" s="462">
        <v>0</v>
      </c>
    </row>
    <row r="3937" spans="1:5" x14ac:dyDescent="0.3">
      <c r="A3937" s="461">
        <v>104946</v>
      </c>
      <c r="B3937" s="459" t="s">
        <v>4675</v>
      </c>
      <c r="C3937" s="461" t="s">
        <v>74</v>
      </c>
      <c r="D3937" s="464">
        <v>0</v>
      </c>
      <c r="E3937" s="462">
        <v>0</v>
      </c>
    </row>
    <row r="3938" spans="1:5" x14ac:dyDescent="0.3">
      <c r="A3938" s="461">
        <v>104944</v>
      </c>
      <c r="B3938" s="459" t="s">
        <v>4676</v>
      </c>
      <c r="C3938" s="461" t="s">
        <v>74</v>
      </c>
      <c r="D3938" s="464">
        <v>0</v>
      </c>
      <c r="E3938" s="462">
        <v>0</v>
      </c>
    </row>
    <row r="3939" spans="1:5" x14ac:dyDescent="0.3">
      <c r="A3939" s="461">
        <v>104945</v>
      </c>
      <c r="B3939" s="459" t="s">
        <v>4677</v>
      </c>
      <c r="C3939" s="461" t="s">
        <v>74</v>
      </c>
      <c r="D3939" s="464">
        <v>0</v>
      </c>
      <c r="E3939" s="462">
        <v>0</v>
      </c>
    </row>
    <row r="3940" spans="1:5" x14ac:dyDescent="0.3">
      <c r="A3940" s="461">
        <v>97720</v>
      </c>
      <c r="B3940" s="459" t="s">
        <v>4678</v>
      </c>
      <c r="C3940" s="461" t="s">
        <v>74</v>
      </c>
      <c r="D3940" s="464">
        <v>0</v>
      </c>
      <c r="E3940" s="462">
        <v>0</v>
      </c>
    </row>
    <row r="3941" spans="1:5" x14ac:dyDescent="0.3">
      <c r="A3941" s="461">
        <v>97740</v>
      </c>
      <c r="B3941" s="459" t="s">
        <v>4679</v>
      </c>
      <c r="C3941" s="461" t="s">
        <v>74</v>
      </c>
      <c r="D3941" s="464">
        <v>2034.63</v>
      </c>
      <c r="E3941" s="462">
        <v>2078.7199999999998</v>
      </c>
    </row>
    <row r="3942" spans="1:5" x14ac:dyDescent="0.3">
      <c r="A3942" s="461">
        <v>97738</v>
      </c>
      <c r="B3942" s="459" t="s">
        <v>4680</v>
      </c>
      <c r="C3942" s="461" t="s">
        <v>74</v>
      </c>
      <c r="D3942" s="464">
        <v>3894.35</v>
      </c>
      <c r="E3942" s="462">
        <v>4039.76</v>
      </c>
    </row>
    <row r="3943" spans="1:5" x14ac:dyDescent="0.3">
      <c r="A3943" s="461">
        <v>97739</v>
      </c>
      <c r="B3943" s="459" t="s">
        <v>4681</v>
      </c>
      <c r="C3943" s="461" t="s">
        <v>74</v>
      </c>
      <c r="D3943" s="464">
        <v>2875.24</v>
      </c>
      <c r="E3943" s="462">
        <v>2970.29</v>
      </c>
    </row>
    <row r="3944" spans="1:5" x14ac:dyDescent="0.3">
      <c r="A3944" s="461">
        <v>97736</v>
      </c>
      <c r="B3944" s="459" t="s">
        <v>4682</v>
      </c>
      <c r="C3944" s="461" t="s">
        <v>74</v>
      </c>
      <c r="D3944" s="464">
        <v>1524.47</v>
      </c>
      <c r="E3944" s="462">
        <v>1557.89</v>
      </c>
    </row>
    <row r="3945" spans="1:5" x14ac:dyDescent="0.3">
      <c r="A3945" s="461">
        <v>97734</v>
      </c>
      <c r="B3945" s="459" t="s">
        <v>4683</v>
      </c>
      <c r="C3945" s="461" t="s">
        <v>74</v>
      </c>
      <c r="D3945" s="464">
        <v>3032.55</v>
      </c>
      <c r="E3945" s="462">
        <v>3153.44</v>
      </c>
    </row>
    <row r="3946" spans="1:5" x14ac:dyDescent="0.3">
      <c r="A3946" s="461">
        <v>97735</v>
      </c>
      <c r="B3946" s="459" t="s">
        <v>4684</v>
      </c>
      <c r="C3946" s="461" t="s">
        <v>74</v>
      </c>
      <c r="D3946" s="464">
        <v>2493.62</v>
      </c>
      <c r="E3946" s="462">
        <v>2583.7199999999998</v>
      </c>
    </row>
    <row r="3947" spans="1:5" x14ac:dyDescent="0.3">
      <c r="A3947" s="461">
        <v>97737</v>
      </c>
      <c r="B3947" s="459" t="s">
        <v>4685</v>
      </c>
      <c r="C3947" s="461" t="s">
        <v>74</v>
      </c>
      <c r="D3947" s="464">
        <v>3220.76</v>
      </c>
      <c r="E3947" s="462">
        <v>3328.37</v>
      </c>
    </row>
    <row r="3948" spans="1:5" x14ac:dyDescent="0.3">
      <c r="A3948" s="461">
        <v>97733</v>
      </c>
      <c r="B3948" s="459" t="s">
        <v>4686</v>
      </c>
      <c r="C3948" s="461" t="s">
        <v>74</v>
      </c>
      <c r="D3948" s="464">
        <v>3425.9</v>
      </c>
      <c r="E3948" s="462">
        <v>3560.87</v>
      </c>
    </row>
    <row r="3949" spans="1:5" x14ac:dyDescent="0.3">
      <c r="A3949" s="461">
        <v>98616</v>
      </c>
      <c r="B3949" s="459" t="s">
        <v>4687</v>
      </c>
      <c r="C3949" s="461" t="s">
        <v>81</v>
      </c>
      <c r="D3949" s="464">
        <v>258.33999999999997</v>
      </c>
      <c r="E3949" s="462">
        <v>260.68</v>
      </c>
    </row>
    <row r="3950" spans="1:5" x14ac:dyDescent="0.3">
      <c r="A3950" s="461">
        <v>98619</v>
      </c>
      <c r="B3950" s="459" t="s">
        <v>4688</v>
      </c>
      <c r="C3950" s="461" t="s">
        <v>81</v>
      </c>
      <c r="D3950" s="464">
        <v>282.52</v>
      </c>
      <c r="E3950" s="462">
        <v>284.56</v>
      </c>
    </row>
    <row r="3951" spans="1:5" x14ac:dyDescent="0.3">
      <c r="A3951" s="461">
        <v>98622</v>
      </c>
      <c r="B3951" s="459" t="s">
        <v>4689</v>
      </c>
      <c r="C3951" s="461" t="s">
        <v>81</v>
      </c>
      <c r="D3951" s="464">
        <v>434.93</v>
      </c>
      <c r="E3951" s="462">
        <v>438.14</v>
      </c>
    </row>
    <row r="3952" spans="1:5" x14ac:dyDescent="0.3">
      <c r="A3952" s="461">
        <v>98625</v>
      </c>
      <c r="B3952" s="459" t="s">
        <v>4690</v>
      </c>
      <c r="C3952" s="461" t="s">
        <v>81</v>
      </c>
      <c r="D3952" s="464">
        <v>458.01</v>
      </c>
      <c r="E3952" s="462">
        <v>460.25</v>
      </c>
    </row>
    <row r="3953" spans="1:5" x14ac:dyDescent="0.3">
      <c r="A3953" s="461">
        <v>105918</v>
      </c>
      <c r="B3953" s="459" t="s">
        <v>4691</v>
      </c>
      <c r="C3953" s="461" t="s">
        <v>81</v>
      </c>
      <c r="D3953" s="464">
        <v>0</v>
      </c>
      <c r="E3953" s="462">
        <v>0</v>
      </c>
    </row>
    <row r="3954" spans="1:5" x14ac:dyDescent="0.3">
      <c r="A3954" s="461">
        <v>98631</v>
      </c>
      <c r="B3954" s="459" t="s">
        <v>4692</v>
      </c>
      <c r="C3954" s="461" t="s">
        <v>81</v>
      </c>
      <c r="D3954" s="464">
        <v>0</v>
      </c>
      <c r="E3954" s="462">
        <v>0</v>
      </c>
    </row>
    <row r="3955" spans="1:5" x14ac:dyDescent="0.3">
      <c r="A3955" s="461">
        <v>98637</v>
      </c>
      <c r="B3955" s="459" t="s">
        <v>4693</v>
      </c>
      <c r="C3955" s="461" t="s">
        <v>74</v>
      </c>
      <c r="D3955" s="464">
        <v>0</v>
      </c>
      <c r="E3955" s="462">
        <v>0</v>
      </c>
    </row>
    <row r="3956" spans="1:5" x14ac:dyDescent="0.3">
      <c r="A3956" s="461">
        <v>98641</v>
      </c>
      <c r="B3956" s="459" t="s">
        <v>4694</v>
      </c>
      <c r="C3956" s="461" t="s">
        <v>74</v>
      </c>
      <c r="D3956" s="464">
        <v>0</v>
      </c>
      <c r="E3956" s="462">
        <v>0</v>
      </c>
    </row>
    <row r="3957" spans="1:5" x14ac:dyDescent="0.3">
      <c r="A3957" s="461">
        <v>98645</v>
      </c>
      <c r="B3957" s="459" t="s">
        <v>4695</v>
      </c>
      <c r="C3957" s="461" t="s">
        <v>74</v>
      </c>
      <c r="D3957" s="464">
        <v>0</v>
      </c>
      <c r="E3957" s="462">
        <v>0</v>
      </c>
    </row>
    <row r="3958" spans="1:5" x14ac:dyDescent="0.3">
      <c r="A3958" s="461">
        <v>98649</v>
      </c>
      <c r="B3958" s="459" t="s">
        <v>4696</v>
      </c>
      <c r="C3958" s="461" t="s">
        <v>74</v>
      </c>
      <c r="D3958" s="464">
        <v>0</v>
      </c>
      <c r="E3958" s="462">
        <v>0</v>
      </c>
    </row>
    <row r="3959" spans="1:5" x14ac:dyDescent="0.3">
      <c r="A3959" s="461">
        <v>98653</v>
      </c>
      <c r="B3959" s="459" t="s">
        <v>4697</v>
      </c>
      <c r="C3959" s="461" t="s">
        <v>74</v>
      </c>
      <c r="D3959" s="464">
        <v>0</v>
      </c>
      <c r="E3959" s="462">
        <v>0</v>
      </c>
    </row>
    <row r="3960" spans="1:5" x14ac:dyDescent="0.3">
      <c r="A3960" s="461">
        <v>98657</v>
      </c>
      <c r="B3960" s="459" t="s">
        <v>4698</v>
      </c>
      <c r="C3960" s="461" t="s">
        <v>80</v>
      </c>
      <c r="D3960" s="464">
        <v>702.17</v>
      </c>
      <c r="E3960" s="462">
        <v>716.32</v>
      </c>
    </row>
    <row r="3961" spans="1:5" x14ac:dyDescent="0.3">
      <c r="A3961" s="461">
        <v>100344</v>
      </c>
      <c r="B3961" s="459" t="s">
        <v>4699</v>
      </c>
      <c r="C3961" s="461" t="s">
        <v>110</v>
      </c>
      <c r="D3961" s="464">
        <v>11.75</v>
      </c>
      <c r="E3961" s="462">
        <v>11.92</v>
      </c>
    </row>
    <row r="3962" spans="1:5" x14ac:dyDescent="0.3">
      <c r="A3962" s="461">
        <v>100345</v>
      </c>
      <c r="B3962" s="459" t="s">
        <v>4700</v>
      </c>
      <c r="C3962" s="461" t="s">
        <v>110</v>
      </c>
      <c r="D3962" s="464">
        <v>9.11</v>
      </c>
      <c r="E3962" s="462">
        <v>9.1999999999999993</v>
      </c>
    </row>
    <row r="3963" spans="1:5" x14ac:dyDescent="0.3">
      <c r="A3963" s="461">
        <v>100346</v>
      </c>
      <c r="B3963" s="459" t="s">
        <v>4701</v>
      </c>
      <c r="C3963" s="461" t="s">
        <v>110</v>
      </c>
      <c r="D3963" s="464">
        <v>8.69</v>
      </c>
      <c r="E3963" s="462">
        <v>8.75</v>
      </c>
    </row>
    <row r="3964" spans="1:5" x14ac:dyDescent="0.3">
      <c r="A3964" s="461">
        <v>100347</v>
      </c>
      <c r="B3964" s="459" t="s">
        <v>4702</v>
      </c>
      <c r="C3964" s="461" t="s">
        <v>110</v>
      </c>
      <c r="D3964" s="464">
        <v>9.77</v>
      </c>
      <c r="E3964" s="462">
        <v>9.81</v>
      </c>
    </row>
    <row r="3965" spans="1:5" x14ac:dyDescent="0.3">
      <c r="A3965" s="461">
        <v>100348</v>
      </c>
      <c r="B3965" s="459" t="s">
        <v>4703</v>
      </c>
      <c r="C3965" s="461" t="s">
        <v>110</v>
      </c>
      <c r="D3965" s="464">
        <v>9.6</v>
      </c>
      <c r="E3965" s="462">
        <v>9.64</v>
      </c>
    </row>
    <row r="3966" spans="1:5" x14ac:dyDescent="0.3">
      <c r="A3966" s="461">
        <v>100342</v>
      </c>
      <c r="B3966" s="459" t="s">
        <v>4704</v>
      </c>
      <c r="C3966" s="461" t="s">
        <v>110</v>
      </c>
      <c r="D3966" s="464">
        <v>16.34</v>
      </c>
      <c r="E3966" s="462">
        <v>16.760000000000002</v>
      </c>
    </row>
    <row r="3967" spans="1:5" x14ac:dyDescent="0.3">
      <c r="A3967" s="461">
        <v>100343</v>
      </c>
      <c r="B3967" s="459" t="s">
        <v>4705</v>
      </c>
      <c r="C3967" s="461" t="s">
        <v>110</v>
      </c>
      <c r="D3967" s="464">
        <v>14.36</v>
      </c>
      <c r="E3967" s="462">
        <v>14.65</v>
      </c>
    </row>
    <row r="3968" spans="1:5" x14ac:dyDescent="0.3">
      <c r="A3968" s="461">
        <v>100349</v>
      </c>
      <c r="B3968" s="459" t="s">
        <v>4706</v>
      </c>
      <c r="C3968" s="461" t="s">
        <v>74</v>
      </c>
      <c r="D3968" s="464">
        <v>688.82</v>
      </c>
      <c r="E3968" s="462">
        <v>690.61</v>
      </c>
    </row>
    <row r="3969" spans="1:5" x14ac:dyDescent="0.3">
      <c r="A3969" s="461">
        <v>100336</v>
      </c>
      <c r="B3969" s="459" t="s">
        <v>4707</v>
      </c>
      <c r="C3969" s="461" t="s">
        <v>81</v>
      </c>
      <c r="D3969" s="464">
        <v>0</v>
      </c>
      <c r="E3969" s="462">
        <v>0</v>
      </c>
    </row>
    <row r="3970" spans="1:5" x14ac:dyDescent="0.3">
      <c r="A3970" s="461">
        <v>100337</v>
      </c>
      <c r="B3970" s="459" t="s">
        <v>4708</v>
      </c>
      <c r="C3970" s="461" t="s">
        <v>81</v>
      </c>
      <c r="D3970" s="464">
        <v>0</v>
      </c>
      <c r="E3970" s="462">
        <v>0</v>
      </c>
    </row>
    <row r="3971" spans="1:5" x14ac:dyDescent="0.3">
      <c r="A3971" s="461">
        <v>100339</v>
      </c>
      <c r="B3971" s="459" t="s">
        <v>4709</v>
      </c>
      <c r="C3971" s="461" t="s">
        <v>81</v>
      </c>
      <c r="D3971" s="464">
        <v>0</v>
      </c>
      <c r="E3971" s="462">
        <v>0</v>
      </c>
    </row>
    <row r="3972" spans="1:5" x14ac:dyDescent="0.3">
      <c r="A3972" s="461">
        <v>100340</v>
      </c>
      <c r="B3972" s="459" t="s">
        <v>4710</v>
      </c>
      <c r="C3972" s="461" t="s">
        <v>81</v>
      </c>
      <c r="D3972" s="464">
        <v>0</v>
      </c>
      <c r="E3972" s="462">
        <v>0</v>
      </c>
    </row>
    <row r="3973" spans="1:5" x14ac:dyDescent="0.3">
      <c r="A3973" s="461">
        <v>105805</v>
      </c>
      <c r="B3973" s="459" t="s">
        <v>4711</v>
      </c>
      <c r="C3973" s="461" t="s">
        <v>81</v>
      </c>
      <c r="D3973" s="464">
        <v>874.07</v>
      </c>
      <c r="E3973" s="462">
        <v>879.42</v>
      </c>
    </row>
    <row r="3974" spans="1:5" x14ac:dyDescent="0.3">
      <c r="A3974" s="461">
        <v>105806</v>
      </c>
      <c r="B3974" s="459" t="s">
        <v>4712</v>
      </c>
      <c r="C3974" s="461" t="s">
        <v>81</v>
      </c>
      <c r="D3974" s="464">
        <v>558.95000000000005</v>
      </c>
      <c r="E3974" s="462">
        <v>563.28</v>
      </c>
    </row>
    <row r="3975" spans="1:5" x14ac:dyDescent="0.3">
      <c r="A3975" s="461">
        <v>105807</v>
      </c>
      <c r="B3975" s="459" t="s">
        <v>4713</v>
      </c>
      <c r="C3975" s="461" t="s">
        <v>81</v>
      </c>
      <c r="D3975" s="464">
        <v>701.71</v>
      </c>
      <c r="E3975" s="462">
        <v>706.32</v>
      </c>
    </row>
    <row r="3976" spans="1:5" x14ac:dyDescent="0.3">
      <c r="A3976" s="461">
        <v>105808</v>
      </c>
      <c r="B3976" s="459" t="s">
        <v>4714</v>
      </c>
      <c r="C3976" s="461" t="s">
        <v>81</v>
      </c>
      <c r="D3976" s="464">
        <v>465.37</v>
      </c>
      <c r="E3976" s="462">
        <v>469.22</v>
      </c>
    </row>
    <row r="3977" spans="1:5" x14ac:dyDescent="0.3">
      <c r="A3977" s="461">
        <v>100341</v>
      </c>
      <c r="B3977" s="459" t="s">
        <v>4715</v>
      </c>
      <c r="C3977" s="461" t="s">
        <v>81</v>
      </c>
      <c r="D3977" s="464">
        <v>41.09</v>
      </c>
      <c r="E3977" s="462">
        <v>42.31</v>
      </c>
    </row>
    <row r="3978" spans="1:5" x14ac:dyDescent="0.3">
      <c r="A3978" s="461">
        <v>100351</v>
      </c>
      <c r="B3978" s="459" t="s">
        <v>4716</v>
      </c>
      <c r="C3978" s="461" t="s">
        <v>81</v>
      </c>
      <c r="D3978" s="464">
        <v>0</v>
      </c>
      <c r="E3978" s="462">
        <v>0</v>
      </c>
    </row>
    <row r="3979" spans="1:5" x14ac:dyDescent="0.3">
      <c r="A3979" s="461">
        <v>100353</v>
      </c>
      <c r="B3979" s="459" t="s">
        <v>4717</v>
      </c>
      <c r="C3979" s="461" t="s">
        <v>81</v>
      </c>
      <c r="D3979" s="464">
        <v>0</v>
      </c>
      <c r="E3979" s="462">
        <v>0</v>
      </c>
    </row>
    <row r="3980" spans="1:5" x14ac:dyDescent="0.3">
      <c r="A3980" s="461">
        <v>100350</v>
      </c>
      <c r="B3980" s="459" t="s">
        <v>4718</v>
      </c>
      <c r="C3980" s="461" t="s">
        <v>81</v>
      </c>
      <c r="D3980" s="464">
        <v>0</v>
      </c>
      <c r="E3980" s="462">
        <v>0</v>
      </c>
    </row>
    <row r="3981" spans="1:5" x14ac:dyDescent="0.3">
      <c r="A3981" s="461">
        <v>105043</v>
      </c>
      <c r="B3981" s="459" t="s">
        <v>4719</v>
      </c>
      <c r="C3981" s="461" t="s">
        <v>80</v>
      </c>
      <c r="D3981" s="464">
        <v>0</v>
      </c>
      <c r="E3981" s="462">
        <v>0</v>
      </c>
    </row>
    <row r="3982" spans="1:5" x14ac:dyDescent="0.3">
      <c r="A3982" s="461">
        <v>105047</v>
      </c>
      <c r="B3982" s="459" t="s">
        <v>4720</v>
      </c>
      <c r="C3982" s="461" t="s">
        <v>80</v>
      </c>
      <c r="D3982" s="464">
        <v>0</v>
      </c>
      <c r="E3982" s="462">
        <v>0</v>
      </c>
    </row>
    <row r="3983" spans="1:5" x14ac:dyDescent="0.3">
      <c r="A3983" s="461">
        <v>105044</v>
      </c>
      <c r="B3983" s="459" t="s">
        <v>4721</v>
      </c>
      <c r="C3983" s="461" t="s">
        <v>80</v>
      </c>
      <c r="D3983" s="464">
        <v>0</v>
      </c>
      <c r="E3983" s="462">
        <v>0</v>
      </c>
    </row>
    <row r="3984" spans="1:5" x14ac:dyDescent="0.3">
      <c r="A3984" s="461">
        <v>105094</v>
      </c>
      <c r="B3984" s="459" t="s">
        <v>4722</v>
      </c>
      <c r="C3984" s="461" t="s">
        <v>80</v>
      </c>
      <c r="D3984" s="464">
        <v>0</v>
      </c>
      <c r="E3984" s="462">
        <v>0</v>
      </c>
    </row>
    <row r="3985" spans="1:5" x14ac:dyDescent="0.3">
      <c r="A3985" s="461">
        <v>105096</v>
      </c>
      <c r="B3985" s="459" t="s">
        <v>4723</v>
      </c>
      <c r="C3985" s="461" t="s">
        <v>80</v>
      </c>
      <c r="D3985" s="464">
        <v>0</v>
      </c>
      <c r="E3985" s="462">
        <v>0</v>
      </c>
    </row>
    <row r="3986" spans="1:5" x14ac:dyDescent="0.3">
      <c r="A3986" s="461">
        <v>105048</v>
      </c>
      <c r="B3986" s="459" t="s">
        <v>4724</v>
      </c>
      <c r="C3986" s="461" t="s">
        <v>80</v>
      </c>
      <c r="D3986" s="464">
        <v>0</v>
      </c>
      <c r="E3986" s="462">
        <v>0</v>
      </c>
    </row>
    <row r="3987" spans="1:5" x14ac:dyDescent="0.3">
      <c r="A3987" s="461">
        <v>105097</v>
      </c>
      <c r="B3987" s="459" t="s">
        <v>4725</v>
      </c>
      <c r="C3987" s="461" t="s">
        <v>80</v>
      </c>
      <c r="D3987" s="464">
        <v>0</v>
      </c>
      <c r="E3987" s="462">
        <v>0</v>
      </c>
    </row>
    <row r="3988" spans="1:5" x14ac:dyDescent="0.3">
      <c r="A3988" s="461">
        <v>105049</v>
      </c>
      <c r="B3988" s="459" t="s">
        <v>4726</v>
      </c>
      <c r="C3988" s="461" t="s">
        <v>80</v>
      </c>
      <c r="D3988" s="464">
        <v>0</v>
      </c>
      <c r="E3988" s="462">
        <v>0</v>
      </c>
    </row>
    <row r="3989" spans="1:5" x14ac:dyDescent="0.3">
      <c r="A3989" s="461">
        <v>105051</v>
      </c>
      <c r="B3989" s="459" t="s">
        <v>4727</v>
      </c>
      <c r="C3989" s="461" t="s">
        <v>80</v>
      </c>
      <c r="D3989" s="464">
        <v>0</v>
      </c>
      <c r="E3989" s="462">
        <v>0</v>
      </c>
    </row>
    <row r="3990" spans="1:5" x14ac:dyDescent="0.3">
      <c r="A3990" s="461">
        <v>105054</v>
      </c>
      <c r="B3990" s="459" t="s">
        <v>4728</v>
      </c>
      <c r="C3990" s="461" t="s">
        <v>80</v>
      </c>
      <c r="D3990" s="464">
        <v>0</v>
      </c>
      <c r="E3990" s="462">
        <v>0</v>
      </c>
    </row>
    <row r="3991" spans="1:5" x14ac:dyDescent="0.3">
      <c r="A3991" s="461">
        <v>105052</v>
      </c>
      <c r="B3991" s="459" t="s">
        <v>4729</v>
      </c>
      <c r="C3991" s="461" t="s">
        <v>80</v>
      </c>
      <c r="D3991" s="464">
        <v>0</v>
      </c>
      <c r="E3991" s="462">
        <v>0</v>
      </c>
    </row>
    <row r="3992" spans="1:5" x14ac:dyDescent="0.3">
      <c r="A3992" s="461">
        <v>105055</v>
      </c>
      <c r="B3992" s="459" t="s">
        <v>4730</v>
      </c>
      <c r="C3992" s="461" t="s">
        <v>80</v>
      </c>
      <c r="D3992" s="464">
        <v>0</v>
      </c>
      <c r="E3992" s="462">
        <v>0</v>
      </c>
    </row>
    <row r="3993" spans="1:5" x14ac:dyDescent="0.3">
      <c r="A3993" s="461">
        <v>105065</v>
      </c>
      <c r="B3993" s="459" t="s">
        <v>4731</v>
      </c>
      <c r="C3993" s="461" t="s">
        <v>80</v>
      </c>
      <c r="D3993" s="464">
        <v>0</v>
      </c>
      <c r="E3993" s="462">
        <v>0</v>
      </c>
    </row>
    <row r="3994" spans="1:5" x14ac:dyDescent="0.3">
      <c r="A3994" s="461">
        <v>105059</v>
      </c>
      <c r="B3994" s="459" t="s">
        <v>4732</v>
      </c>
      <c r="C3994" s="461" t="s">
        <v>80</v>
      </c>
      <c r="D3994" s="464">
        <v>0</v>
      </c>
      <c r="E3994" s="462">
        <v>0</v>
      </c>
    </row>
    <row r="3995" spans="1:5" x14ac:dyDescent="0.3">
      <c r="A3995" s="461">
        <v>105057</v>
      </c>
      <c r="B3995" s="459" t="s">
        <v>4733</v>
      </c>
      <c r="C3995" s="461" t="s">
        <v>80</v>
      </c>
      <c r="D3995" s="464">
        <v>0</v>
      </c>
      <c r="E3995" s="462">
        <v>0</v>
      </c>
    </row>
    <row r="3996" spans="1:5" x14ac:dyDescent="0.3">
      <c r="A3996" s="461">
        <v>105060</v>
      </c>
      <c r="B3996" s="459" t="s">
        <v>4734</v>
      </c>
      <c r="C3996" s="461" t="s">
        <v>80</v>
      </c>
      <c r="D3996" s="464">
        <v>0</v>
      </c>
      <c r="E3996" s="462">
        <v>0</v>
      </c>
    </row>
    <row r="3997" spans="1:5" x14ac:dyDescent="0.3">
      <c r="A3997" s="461">
        <v>105042</v>
      </c>
      <c r="B3997" s="459" t="s">
        <v>4735</v>
      </c>
      <c r="C3997" s="461" t="s">
        <v>80</v>
      </c>
      <c r="D3997" s="464">
        <v>70.12</v>
      </c>
      <c r="E3997" s="462">
        <v>71.5</v>
      </c>
    </row>
    <row r="3998" spans="1:5" x14ac:dyDescent="0.3">
      <c r="A3998" s="461">
        <v>105046</v>
      </c>
      <c r="B3998" s="459" t="s">
        <v>4736</v>
      </c>
      <c r="C3998" s="461" t="s">
        <v>80</v>
      </c>
      <c r="D3998" s="464">
        <v>59.91</v>
      </c>
      <c r="E3998" s="462">
        <v>60.77</v>
      </c>
    </row>
    <row r="3999" spans="1:5" x14ac:dyDescent="0.3">
      <c r="A3999" s="461">
        <v>105095</v>
      </c>
      <c r="B3999" s="459" t="s">
        <v>4737</v>
      </c>
      <c r="C3999" s="461" t="s">
        <v>80</v>
      </c>
      <c r="D3999" s="464">
        <v>106.82</v>
      </c>
      <c r="E3999" s="462">
        <v>108.21</v>
      </c>
    </row>
    <row r="4000" spans="1:5" x14ac:dyDescent="0.3">
      <c r="A4000" s="461">
        <v>105098</v>
      </c>
      <c r="B4000" s="459" t="s">
        <v>4738</v>
      </c>
      <c r="C4000" s="461" t="s">
        <v>80</v>
      </c>
      <c r="D4000" s="464">
        <v>96.64</v>
      </c>
      <c r="E4000" s="462">
        <v>97.5</v>
      </c>
    </row>
    <row r="4001" spans="1:5" x14ac:dyDescent="0.3">
      <c r="A4001" s="461">
        <v>105050</v>
      </c>
      <c r="B4001" s="459" t="s">
        <v>4739</v>
      </c>
      <c r="C4001" s="461" t="s">
        <v>80</v>
      </c>
      <c r="D4001" s="464">
        <v>226.94</v>
      </c>
      <c r="E4001" s="462">
        <v>228.34</v>
      </c>
    </row>
    <row r="4002" spans="1:5" x14ac:dyDescent="0.3">
      <c r="A4002" s="461">
        <v>105053</v>
      </c>
      <c r="B4002" s="459" t="s">
        <v>4740</v>
      </c>
      <c r="C4002" s="461" t="s">
        <v>80</v>
      </c>
      <c r="D4002" s="464">
        <v>216.88</v>
      </c>
      <c r="E4002" s="462">
        <v>217.76</v>
      </c>
    </row>
    <row r="4003" spans="1:5" x14ac:dyDescent="0.3">
      <c r="A4003" s="461">
        <v>105056</v>
      </c>
      <c r="B4003" s="459" t="s">
        <v>4741</v>
      </c>
      <c r="C4003" s="461" t="s">
        <v>80</v>
      </c>
      <c r="D4003" s="464">
        <v>315.25</v>
      </c>
      <c r="E4003" s="462">
        <v>316.67</v>
      </c>
    </row>
    <row r="4004" spans="1:5" x14ac:dyDescent="0.3">
      <c r="A4004" s="461">
        <v>105058</v>
      </c>
      <c r="B4004" s="459" t="s">
        <v>4742</v>
      </c>
      <c r="C4004" s="461" t="s">
        <v>80</v>
      </c>
      <c r="D4004" s="464">
        <v>305.89999999999998</v>
      </c>
      <c r="E4004" s="462">
        <v>306.83999999999997</v>
      </c>
    </row>
    <row r="4005" spans="1:5" x14ac:dyDescent="0.3">
      <c r="A4005" s="461">
        <v>105062</v>
      </c>
      <c r="B4005" s="459" t="s">
        <v>4743</v>
      </c>
      <c r="C4005" s="461" t="s">
        <v>80</v>
      </c>
      <c r="D4005" s="464">
        <v>0</v>
      </c>
      <c r="E4005" s="462">
        <v>0</v>
      </c>
    </row>
    <row r="4006" spans="1:5" x14ac:dyDescent="0.3">
      <c r="A4006" s="461">
        <v>105066</v>
      </c>
      <c r="B4006" s="459" t="s">
        <v>4744</v>
      </c>
      <c r="C4006" s="461" t="s">
        <v>80</v>
      </c>
      <c r="D4006" s="464">
        <v>0</v>
      </c>
      <c r="E4006" s="462">
        <v>0</v>
      </c>
    </row>
    <row r="4007" spans="1:5" x14ac:dyDescent="0.3">
      <c r="A4007" s="461">
        <v>105063</v>
      </c>
      <c r="B4007" s="459" t="s">
        <v>4745</v>
      </c>
      <c r="C4007" s="461" t="s">
        <v>80</v>
      </c>
      <c r="D4007" s="464">
        <v>0</v>
      </c>
      <c r="E4007" s="462">
        <v>0</v>
      </c>
    </row>
    <row r="4008" spans="1:5" x14ac:dyDescent="0.3">
      <c r="A4008" s="461">
        <v>105067</v>
      </c>
      <c r="B4008" s="459" t="s">
        <v>4746</v>
      </c>
      <c r="C4008" s="461" t="s">
        <v>80</v>
      </c>
      <c r="D4008" s="464">
        <v>0</v>
      </c>
      <c r="E4008" s="462">
        <v>0</v>
      </c>
    </row>
    <row r="4009" spans="1:5" x14ac:dyDescent="0.3">
      <c r="A4009" s="461">
        <v>105069</v>
      </c>
      <c r="B4009" s="459" t="s">
        <v>4747</v>
      </c>
      <c r="C4009" s="461" t="s">
        <v>80</v>
      </c>
      <c r="D4009" s="464">
        <v>0</v>
      </c>
      <c r="E4009" s="462">
        <v>0</v>
      </c>
    </row>
    <row r="4010" spans="1:5" x14ac:dyDescent="0.3">
      <c r="A4010" s="461">
        <v>105072</v>
      </c>
      <c r="B4010" s="459" t="s">
        <v>4748</v>
      </c>
      <c r="C4010" s="461" t="s">
        <v>80</v>
      </c>
      <c r="D4010" s="464">
        <v>0</v>
      </c>
      <c r="E4010" s="462">
        <v>0</v>
      </c>
    </row>
    <row r="4011" spans="1:5" x14ac:dyDescent="0.3">
      <c r="A4011" s="461">
        <v>105070</v>
      </c>
      <c r="B4011" s="459" t="s">
        <v>4749</v>
      </c>
      <c r="C4011" s="461" t="s">
        <v>80</v>
      </c>
      <c r="D4011" s="464">
        <v>0</v>
      </c>
      <c r="E4011" s="462">
        <v>0</v>
      </c>
    </row>
    <row r="4012" spans="1:5" x14ac:dyDescent="0.3">
      <c r="A4012" s="461">
        <v>105073</v>
      </c>
      <c r="B4012" s="459" t="s">
        <v>4750</v>
      </c>
      <c r="C4012" s="461" t="s">
        <v>80</v>
      </c>
      <c r="D4012" s="464">
        <v>0</v>
      </c>
      <c r="E4012" s="462">
        <v>0</v>
      </c>
    </row>
    <row r="4013" spans="1:5" x14ac:dyDescent="0.3">
      <c r="A4013" s="461">
        <v>105075</v>
      </c>
      <c r="B4013" s="459" t="s">
        <v>4751</v>
      </c>
      <c r="C4013" s="461" t="s">
        <v>80</v>
      </c>
      <c r="D4013" s="464">
        <v>0</v>
      </c>
      <c r="E4013" s="462">
        <v>0</v>
      </c>
    </row>
    <row r="4014" spans="1:5" x14ac:dyDescent="0.3">
      <c r="A4014" s="461">
        <v>105078</v>
      </c>
      <c r="B4014" s="459" t="s">
        <v>4752</v>
      </c>
      <c r="C4014" s="461" t="s">
        <v>80</v>
      </c>
      <c r="D4014" s="464">
        <v>0</v>
      </c>
      <c r="E4014" s="462">
        <v>0</v>
      </c>
    </row>
    <row r="4015" spans="1:5" x14ac:dyDescent="0.3">
      <c r="A4015" s="461">
        <v>105076</v>
      </c>
      <c r="B4015" s="459" t="s">
        <v>4753</v>
      </c>
      <c r="C4015" s="461" t="s">
        <v>80</v>
      </c>
      <c r="D4015" s="464">
        <v>0</v>
      </c>
      <c r="E4015" s="462">
        <v>0</v>
      </c>
    </row>
    <row r="4016" spans="1:5" x14ac:dyDescent="0.3">
      <c r="A4016" s="461">
        <v>105079</v>
      </c>
      <c r="B4016" s="459" t="s">
        <v>4754</v>
      </c>
      <c r="C4016" s="461" t="s">
        <v>80</v>
      </c>
      <c r="D4016" s="464">
        <v>0</v>
      </c>
      <c r="E4016" s="462">
        <v>0</v>
      </c>
    </row>
    <row r="4017" spans="1:5" x14ac:dyDescent="0.3">
      <c r="A4017" s="461">
        <v>105061</v>
      </c>
      <c r="B4017" s="459" t="s">
        <v>4755</v>
      </c>
      <c r="C4017" s="461" t="s">
        <v>80</v>
      </c>
      <c r="D4017" s="464">
        <v>100.3</v>
      </c>
      <c r="E4017" s="462">
        <v>102.02</v>
      </c>
    </row>
    <row r="4018" spans="1:5" x14ac:dyDescent="0.3">
      <c r="A4018" s="461">
        <v>105064</v>
      </c>
      <c r="B4018" s="459" t="s">
        <v>4756</v>
      </c>
      <c r="C4018" s="461" t="s">
        <v>80</v>
      </c>
      <c r="D4018" s="464">
        <v>87.26</v>
      </c>
      <c r="E4018" s="462">
        <v>88.27</v>
      </c>
    </row>
    <row r="4019" spans="1:5" x14ac:dyDescent="0.3">
      <c r="A4019" s="461">
        <v>105068</v>
      </c>
      <c r="B4019" s="459" t="s">
        <v>4757</v>
      </c>
      <c r="C4019" s="461" t="s">
        <v>80</v>
      </c>
      <c r="D4019" s="464">
        <v>168.26</v>
      </c>
      <c r="E4019" s="462">
        <v>169.98</v>
      </c>
    </row>
    <row r="4020" spans="1:5" x14ac:dyDescent="0.3">
      <c r="A4020" s="461">
        <v>105071</v>
      </c>
      <c r="B4020" s="459" t="s">
        <v>4758</v>
      </c>
      <c r="C4020" s="461" t="s">
        <v>80</v>
      </c>
      <c r="D4020" s="464">
        <v>155.22</v>
      </c>
      <c r="E4020" s="462">
        <v>156.24</v>
      </c>
    </row>
    <row r="4021" spans="1:5" x14ac:dyDescent="0.3">
      <c r="A4021" s="461">
        <v>105074</v>
      </c>
      <c r="B4021" s="459" t="s">
        <v>4759</v>
      </c>
      <c r="C4021" s="461" t="s">
        <v>80</v>
      </c>
      <c r="D4021" s="464">
        <v>263.38</v>
      </c>
      <c r="E4021" s="462">
        <v>265.10000000000002</v>
      </c>
    </row>
    <row r="4022" spans="1:5" x14ac:dyDescent="0.3">
      <c r="A4022" s="461">
        <v>105077</v>
      </c>
      <c r="B4022" s="459" t="s">
        <v>4760</v>
      </c>
      <c r="C4022" s="461" t="s">
        <v>80</v>
      </c>
      <c r="D4022" s="464">
        <v>250.41</v>
      </c>
      <c r="E4022" s="462">
        <v>251.45</v>
      </c>
    </row>
    <row r="4023" spans="1:5" x14ac:dyDescent="0.3">
      <c r="A4023" s="461">
        <v>105090</v>
      </c>
      <c r="B4023" s="459" t="s">
        <v>4761</v>
      </c>
      <c r="C4023" s="461" t="s">
        <v>81</v>
      </c>
      <c r="D4023" s="464">
        <v>586.11</v>
      </c>
      <c r="E4023" s="462">
        <v>587.77</v>
      </c>
    </row>
    <row r="4024" spans="1:5" x14ac:dyDescent="0.3">
      <c r="A4024" s="461">
        <v>105099</v>
      </c>
      <c r="B4024" s="459" t="s">
        <v>4762</v>
      </c>
      <c r="C4024" s="461" t="s">
        <v>80</v>
      </c>
      <c r="D4024" s="464">
        <v>91.76</v>
      </c>
      <c r="E4024" s="462">
        <v>93.66</v>
      </c>
    </row>
    <row r="4025" spans="1:5" x14ac:dyDescent="0.3">
      <c r="A4025" s="461">
        <v>105100</v>
      </c>
      <c r="B4025" s="459" t="s">
        <v>4763</v>
      </c>
      <c r="C4025" s="461" t="s">
        <v>80</v>
      </c>
      <c r="D4025" s="464">
        <v>131.21</v>
      </c>
      <c r="E4025" s="462">
        <v>133.29</v>
      </c>
    </row>
    <row r="4026" spans="1:5" x14ac:dyDescent="0.3">
      <c r="A4026" s="461">
        <v>105101</v>
      </c>
      <c r="B4026" s="459" t="s">
        <v>4764</v>
      </c>
      <c r="C4026" s="461" t="s">
        <v>80</v>
      </c>
      <c r="D4026" s="464">
        <v>257.08999999999997</v>
      </c>
      <c r="E4026" s="462">
        <v>259.51</v>
      </c>
    </row>
    <row r="4027" spans="1:5" x14ac:dyDescent="0.3">
      <c r="A4027" s="461">
        <v>105102</v>
      </c>
      <c r="B4027" s="459" t="s">
        <v>4765</v>
      </c>
      <c r="C4027" s="461" t="s">
        <v>80</v>
      </c>
      <c r="D4027" s="464">
        <v>352.88</v>
      </c>
      <c r="E4027" s="462">
        <v>355.76</v>
      </c>
    </row>
    <row r="4028" spans="1:5" x14ac:dyDescent="0.3">
      <c r="A4028" s="461">
        <v>105080</v>
      </c>
      <c r="B4028" s="459" t="s">
        <v>4766</v>
      </c>
      <c r="C4028" s="461" t="s">
        <v>80</v>
      </c>
      <c r="D4028" s="464">
        <v>73.3</v>
      </c>
      <c r="E4028" s="462">
        <v>74.41</v>
      </c>
    </row>
    <row r="4029" spans="1:5" x14ac:dyDescent="0.3">
      <c r="A4029" s="461">
        <v>105081</v>
      </c>
      <c r="B4029" s="459" t="s">
        <v>4767</v>
      </c>
      <c r="C4029" s="461" t="s">
        <v>80</v>
      </c>
      <c r="D4029" s="464">
        <v>83.98</v>
      </c>
      <c r="E4029" s="462">
        <v>85.15</v>
      </c>
    </row>
    <row r="4030" spans="1:5" x14ac:dyDescent="0.3">
      <c r="A4030" s="461">
        <v>105091</v>
      </c>
      <c r="B4030" s="459" t="s">
        <v>4768</v>
      </c>
      <c r="C4030" s="461" t="s">
        <v>80</v>
      </c>
      <c r="D4030" s="464">
        <v>142.69999999999999</v>
      </c>
      <c r="E4030" s="462">
        <v>143.99</v>
      </c>
    </row>
    <row r="4031" spans="1:5" x14ac:dyDescent="0.3">
      <c r="A4031" s="461">
        <v>105089</v>
      </c>
      <c r="B4031" s="459" t="s">
        <v>4769</v>
      </c>
      <c r="C4031" s="461" t="s">
        <v>80</v>
      </c>
      <c r="D4031" s="464">
        <v>178.66</v>
      </c>
      <c r="E4031" s="462">
        <v>180.07</v>
      </c>
    </row>
    <row r="4032" spans="1:5" x14ac:dyDescent="0.3">
      <c r="A4032" s="461">
        <v>105082</v>
      </c>
      <c r="B4032" s="459" t="s">
        <v>4770</v>
      </c>
      <c r="C4032" s="461" t="s">
        <v>80</v>
      </c>
      <c r="D4032" s="464">
        <v>76.19</v>
      </c>
      <c r="E4032" s="462">
        <v>77.3</v>
      </c>
    </row>
    <row r="4033" spans="1:5" x14ac:dyDescent="0.3">
      <c r="A4033" s="461">
        <v>105083</v>
      </c>
      <c r="B4033" s="459" t="s">
        <v>4771</v>
      </c>
      <c r="C4033" s="461" t="s">
        <v>80</v>
      </c>
      <c r="D4033" s="464">
        <v>85.3</v>
      </c>
      <c r="E4033" s="462">
        <v>86.47</v>
      </c>
    </row>
    <row r="4034" spans="1:5" x14ac:dyDescent="0.3">
      <c r="A4034" s="461">
        <v>105084</v>
      </c>
      <c r="B4034" s="459" t="s">
        <v>4772</v>
      </c>
      <c r="C4034" s="461" t="s">
        <v>80</v>
      </c>
      <c r="D4034" s="464">
        <v>104.72</v>
      </c>
      <c r="E4034" s="462">
        <v>105.93</v>
      </c>
    </row>
    <row r="4035" spans="1:5" x14ac:dyDescent="0.3">
      <c r="A4035" s="461">
        <v>105086</v>
      </c>
      <c r="B4035" s="459" t="s">
        <v>4773</v>
      </c>
      <c r="C4035" s="461" t="s">
        <v>80</v>
      </c>
      <c r="D4035" s="464">
        <v>97.57</v>
      </c>
      <c r="E4035" s="462">
        <v>98.82</v>
      </c>
    </row>
    <row r="4036" spans="1:5" x14ac:dyDescent="0.3">
      <c r="A4036" s="461">
        <v>105087</v>
      </c>
      <c r="B4036" s="459" t="s">
        <v>4774</v>
      </c>
      <c r="C4036" s="461" t="s">
        <v>80</v>
      </c>
      <c r="D4036" s="464">
        <v>108.94</v>
      </c>
      <c r="E4036" s="462">
        <v>110.25</v>
      </c>
    </row>
    <row r="4037" spans="1:5" x14ac:dyDescent="0.3">
      <c r="A4037" s="461">
        <v>105088</v>
      </c>
      <c r="B4037" s="459" t="s">
        <v>4775</v>
      </c>
      <c r="C4037" s="461" t="s">
        <v>80</v>
      </c>
      <c r="D4037" s="464">
        <v>193.22</v>
      </c>
      <c r="E4037" s="462">
        <v>194.63</v>
      </c>
    </row>
    <row r="4038" spans="1:5" x14ac:dyDescent="0.3">
      <c r="A4038" s="461">
        <v>105092</v>
      </c>
      <c r="B4038" s="459" t="s">
        <v>4776</v>
      </c>
      <c r="C4038" s="461" t="s">
        <v>80</v>
      </c>
      <c r="D4038" s="464">
        <v>154.83000000000001</v>
      </c>
      <c r="E4038" s="462">
        <v>156.12</v>
      </c>
    </row>
    <row r="4039" spans="1:5" x14ac:dyDescent="0.3">
      <c r="A4039" s="461">
        <v>105085</v>
      </c>
      <c r="B4039" s="459" t="s">
        <v>4777</v>
      </c>
      <c r="C4039" s="461" t="s">
        <v>80</v>
      </c>
      <c r="D4039" s="464">
        <v>109.23</v>
      </c>
      <c r="E4039" s="462">
        <v>110.45</v>
      </c>
    </row>
    <row r="4040" spans="1:5" x14ac:dyDescent="0.3">
      <c r="A4040" s="461">
        <v>105093</v>
      </c>
      <c r="B4040" s="459" t="s">
        <v>4778</v>
      </c>
      <c r="C4040" s="461" t="s">
        <v>80</v>
      </c>
      <c r="D4040" s="464">
        <v>156.82</v>
      </c>
      <c r="E4040" s="462">
        <v>158.22999999999999</v>
      </c>
    </row>
    <row r="4041" spans="1:5" x14ac:dyDescent="0.3">
      <c r="A4041" s="461">
        <v>105041</v>
      </c>
      <c r="B4041" s="459" t="s">
        <v>4779</v>
      </c>
      <c r="C4041" s="461" t="s">
        <v>80</v>
      </c>
      <c r="D4041" s="464">
        <v>65.540000000000006</v>
      </c>
      <c r="E4041" s="462">
        <v>66.66</v>
      </c>
    </row>
    <row r="4042" spans="1:5" x14ac:dyDescent="0.3">
      <c r="A4042" s="461">
        <v>105045</v>
      </c>
      <c r="B4042" s="459" t="s">
        <v>4780</v>
      </c>
      <c r="C4042" s="461" t="s">
        <v>80</v>
      </c>
      <c r="D4042" s="464">
        <v>75.22</v>
      </c>
      <c r="E4042" s="462">
        <v>76.41</v>
      </c>
    </row>
    <row r="4043" spans="1:5" x14ac:dyDescent="0.3">
      <c r="A4043" s="461">
        <v>93961</v>
      </c>
      <c r="B4043" s="459" t="s">
        <v>4781</v>
      </c>
      <c r="C4043" s="461" t="s">
        <v>80</v>
      </c>
      <c r="D4043" s="464">
        <v>206.73</v>
      </c>
      <c r="E4043" s="462">
        <v>214.17</v>
      </c>
    </row>
    <row r="4044" spans="1:5" x14ac:dyDescent="0.3">
      <c r="A4044" s="461">
        <v>93971</v>
      </c>
      <c r="B4044" s="459" t="s">
        <v>4782</v>
      </c>
      <c r="C4044" s="461" t="s">
        <v>80</v>
      </c>
      <c r="D4044" s="464">
        <v>174.34</v>
      </c>
      <c r="E4044" s="462">
        <v>180.32</v>
      </c>
    </row>
    <row r="4045" spans="1:5" x14ac:dyDescent="0.3">
      <c r="A4045" s="461">
        <v>93959</v>
      </c>
      <c r="B4045" s="459" t="s">
        <v>4783</v>
      </c>
      <c r="C4045" s="461" t="s">
        <v>80</v>
      </c>
      <c r="D4045" s="464">
        <v>230</v>
      </c>
      <c r="E4045" s="462">
        <v>238.39</v>
      </c>
    </row>
    <row r="4046" spans="1:5" x14ac:dyDescent="0.3">
      <c r="A4046" s="461">
        <v>93969</v>
      </c>
      <c r="B4046" s="459" t="s">
        <v>4784</v>
      </c>
      <c r="C4046" s="461" t="s">
        <v>80</v>
      </c>
      <c r="D4046" s="464">
        <v>193.11</v>
      </c>
      <c r="E4046" s="462">
        <v>199.86</v>
      </c>
    </row>
    <row r="4047" spans="1:5" x14ac:dyDescent="0.3">
      <c r="A4047" s="461">
        <v>93957</v>
      </c>
      <c r="B4047" s="459" t="s">
        <v>4785</v>
      </c>
      <c r="C4047" s="461" t="s">
        <v>80</v>
      </c>
      <c r="D4047" s="464">
        <v>285.37</v>
      </c>
      <c r="E4047" s="462">
        <v>296.08999999999997</v>
      </c>
    </row>
    <row r="4048" spans="1:5" x14ac:dyDescent="0.3">
      <c r="A4048" s="461">
        <v>93967</v>
      </c>
      <c r="B4048" s="459" t="s">
        <v>4786</v>
      </c>
      <c r="C4048" s="461" t="s">
        <v>80</v>
      </c>
      <c r="D4048" s="464">
        <v>239.31</v>
      </c>
      <c r="E4048" s="462">
        <v>248.03</v>
      </c>
    </row>
    <row r="4049" spans="1:5" x14ac:dyDescent="0.3">
      <c r="A4049" s="461">
        <v>104878</v>
      </c>
      <c r="B4049" s="459" t="s">
        <v>4787</v>
      </c>
      <c r="C4049" s="461" t="s">
        <v>79</v>
      </c>
      <c r="D4049" s="464">
        <v>2308.81</v>
      </c>
      <c r="E4049" s="462">
        <v>2314.9699999999998</v>
      </c>
    </row>
    <row r="4050" spans="1:5" x14ac:dyDescent="0.3">
      <c r="A4050" s="461">
        <v>104877</v>
      </c>
      <c r="B4050" s="459" t="s">
        <v>4788</v>
      </c>
      <c r="C4050" s="461" t="s">
        <v>79</v>
      </c>
      <c r="D4050" s="464">
        <v>606.41</v>
      </c>
      <c r="E4050" s="462">
        <v>612.57000000000005</v>
      </c>
    </row>
    <row r="4051" spans="1:5" x14ac:dyDescent="0.3">
      <c r="A4051" s="461">
        <v>104841</v>
      </c>
      <c r="B4051" s="459" t="s">
        <v>4789</v>
      </c>
      <c r="C4051" s="461" t="s">
        <v>80</v>
      </c>
      <c r="D4051" s="464">
        <v>87.98</v>
      </c>
      <c r="E4051" s="462">
        <v>89.59</v>
      </c>
    </row>
    <row r="4052" spans="1:5" x14ac:dyDescent="0.3">
      <c r="A4052" s="461">
        <v>104849</v>
      </c>
      <c r="B4052" s="459" t="s">
        <v>4790</v>
      </c>
      <c r="C4052" s="461" t="s">
        <v>80</v>
      </c>
      <c r="D4052" s="464">
        <v>61.22</v>
      </c>
      <c r="E4052" s="462">
        <v>62.35</v>
      </c>
    </row>
    <row r="4053" spans="1:5" x14ac:dyDescent="0.3">
      <c r="A4053" s="461">
        <v>104887</v>
      </c>
      <c r="B4053" s="459" t="s">
        <v>4791</v>
      </c>
      <c r="C4053" s="461" t="s">
        <v>80</v>
      </c>
      <c r="D4053" s="464">
        <v>47.15</v>
      </c>
      <c r="E4053" s="462">
        <v>47.79</v>
      </c>
    </row>
    <row r="4054" spans="1:5" x14ac:dyDescent="0.3">
      <c r="A4054" s="461">
        <v>104844</v>
      </c>
      <c r="B4054" s="459" t="s">
        <v>4792</v>
      </c>
      <c r="C4054" s="461" t="s">
        <v>80</v>
      </c>
      <c r="D4054" s="464">
        <v>97.02</v>
      </c>
      <c r="E4054" s="462">
        <v>98.84</v>
      </c>
    </row>
    <row r="4055" spans="1:5" x14ac:dyDescent="0.3">
      <c r="A4055" s="461">
        <v>104852</v>
      </c>
      <c r="B4055" s="459" t="s">
        <v>4793</v>
      </c>
      <c r="C4055" s="461" t="s">
        <v>80</v>
      </c>
      <c r="D4055" s="464">
        <v>67.31</v>
      </c>
      <c r="E4055" s="462">
        <v>68.64</v>
      </c>
    </row>
    <row r="4056" spans="1:5" x14ac:dyDescent="0.3">
      <c r="A4056" s="461">
        <v>104846</v>
      </c>
      <c r="B4056" s="459" t="s">
        <v>4794</v>
      </c>
      <c r="C4056" s="461" t="s">
        <v>80</v>
      </c>
      <c r="D4056" s="464">
        <v>110.45</v>
      </c>
      <c r="E4056" s="462">
        <v>112.58</v>
      </c>
    </row>
    <row r="4057" spans="1:5" x14ac:dyDescent="0.3">
      <c r="A4057" s="461">
        <v>104854</v>
      </c>
      <c r="B4057" s="459" t="s">
        <v>4795</v>
      </c>
      <c r="C4057" s="461" t="s">
        <v>80</v>
      </c>
      <c r="D4057" s="464">
        <v>76.44</v>
      </c>
      <c r="E4057" s="462">
        <v>78.010000000000005</v>
      </c>
    </row>
    <row r="4058" spans="1:5" x14ac:dyDescent="0.3">
      <c r="A4058" s="461">
        <v>104890</v>
      </c>
      <c r="B4058" s="459" t="s">
        <v>4796</v>
      </c>
      <c r="C4058" s="461" t="s">
        <v>80</v>
      </c>
      <c r="D4058" s="464">
        <v>53.93</v>
      </c>
      <c r="E4058" s="462">
        <v>54.72</v>
      </c>
    </row>
    <row r="4059" spans="1:5" x14ac:dyDescent="0.3">
      <c r="A4059" s="461">
        <v>104842</v>
      </c>
      <c r="B4059" s="459" t="s">
        <v>4797</v>
      </c>
      <c r="C4059" s="461" t="s">
        <v>80</v>
      </c>
      <c r="D4059" s="464">
        <v>75.290000000000006</v>
      </c>
      <c r="E4059" s="462">
        <v>76.599999999999994</v>
      </c>
    </row>
    <row r="4060" spans="1:5" x14ac:dyDescent="0.3">
      <c r="A4060" s="461">
        <v>104850</v>
      </c>
      <c r="B4060" s="459" t="s">
        <v>4798</v>
      </c>
      <c r="C4060" s="461" t="s">
        <v>80</v>
      </c>
      <c r="D4060" s="464">
        <v>54.57</v>
      </c>
      <c r="E4060" s="462">
        <v>55.52</v>
      </c>
    </row>
    <row r="4061" spans="1:5" x14ac:dyDescent="0.3">
      <c r="A4061" s="461">
        <v>104888</v>
      </c>
      <c r="B4061" s="459" t="s">
        <v>4799</v>
      </c>
      <c r="C4061" s="461" t="s">
        <v>80</v>
      </c>
      <c r="D4061" s="464">
        <v>42.89</v>
      </c>
      <c r="E4061" s="462">
        <v>43.41</v>
      </c>
    </row>
    <row r="4062" spans="1:5" x14ac:dyDescent="0.3">
      <c r="A4062" s="461">
        <v>104879</v>
      </c>
      <c r="B4062" s="459" t="s">
        <v>4800</v>
      </c>
      <c r="C4062" s="461" t="s">
        <v>80</v>
      </c>
      <c r="D4062" s="464">
        <v>82.84</v>
      </c>
      <c r="E4062" s="462">
        <v>84.34</v>
      </c>
    </row>
    <row r="4063" spans="1:5" x14ac:dyDescent="0.3">
      <c r="A4063" s="461">
        <v>104853</v>
      </c>
      <c r="B4063" s="459" t="s">
        <v>4801</v>
      </c>
      <c r="C4063" s="461" t="s">
        <v>80</v>
      </c>
      <c r="D4063" s="464">
        <v>59.7</v>
      </c>
      <c r="E4063" s="462">
        <v>60.82</v>
      </c>
    </row>
    <row r="4064" spans="1:5" x14ac:dyDescent="0.3">
      <c r="A4064" s="461">
        <v>104847</v>
      </c>
      <c r="B4064" s="459" t="s">
        <v>4802</v>
      </c>
      <c r="C4064" s="461" t="s">
        <v>80</v>
      </c>
      <c r="D4064" s="464">
        <v>94.04</v>
      </c>
      <c r="E4064" s="462">
        <v>95.8</v>
      </c>
    </row>
    <row r="4065" spans="1:5" x14ac:dyDescent="0.3">
      <c r="A4065" s="461">
        <v>104855</v>
      </c>
      <c r="B4065" s="459" t="s">
        <v>4803</v>
      </c>
      <c r="C4065" s="461" t="s">
        <v>80</v>
      </c>
      <c r="D4065" s="464">
        <v>67.27</v>
      </c>
      <c r="E4065" s="462">
        <v>68.58</v>
      </c>
    </row>
    <row r="4066" spans="1:5" x14ac:dyDescent="0.3">
      <c r="A4066" s="461">
        <v>104891</v>
      </c>
      <c r="B4066" s="459" t="s">
        <v>4804</v>
      </c>
      <c r="C4066" s="461" t="s">
        <v>80</v>
      </c>
      <c r="D4066" s="464">
        <v>48.59</v>
      </c>
      <c r="E4066" s="462">
        <v>49.27</v>
      </c>
    </row>
    <row r="4067" spans="1:5" x14ac:dyDescent="0.3">
      <c r="A4067" s="461">
        <v>104892</v>
      </c>
      <c r="B4067" s="459" t="s">
        <v>4805</v>
      </c>
      <c r="C4067" s="461" t="s">
        <v>80</v>
      </c>
      <c r="D4067" s="464">
        <v>109.13</v>
      </c>
      <c r="E4067" s="462">
        <v>111.28</v>
      </c>
    </row>
    <row r="4068" spans="1:5" x14ac:dyDescent="0.3">
      <c r="A4068" s="461">
        <v>104848</v>
      </c>
      <c r="B4068" s="459" t="s">
        <v>4806</v>
      </c>
      <c r="C4068" s="461" t="s">
        <v>80</v>
      </c>
      <c r="D4068" s="464">
        <v>71.099999999999994</v>
      </c>
      <c r="E4068" s="462">
        <v>72.55</v>
      </c>
    </row>
    <row r="4069" spans="1:5" x14ac:dyDescent="0.3">
      <c r="A4069" s="461">
        <v>104886</v>
      </c>
      <c r="B4069" s="459" t="s">
        <v>4807</v>
      </c>
      <c r="C4069" s="461" t="s">
        <v>80</v>
      </c>
      <c r="D4069" s="464">
        <v>53.45</v>
      </c>
      <c r="E4069" s="462">
        <v>54.25</v>
      </c>
    </row>
    <row r="4070" spans="1:5" x14ac:dyDescent="0.3">
      <c r="A4070" s="461">
        <v>104843</v>
      </c>
      <c r="B4070" s="459" t="s">
        <v>4808</v>
      </c>
      <c r="C4070" s="461" t="s">
        <v>80</v>
      </c>
      <c r="D4070" s="464">
        <v>120.4</v>
      </c>
      <c r="E4070" s="462">
        <v>122.79</v>
      </c>
    </row>
    <row r="4071" spans="1:5" x14ac:dyDescent="0.3">
      <c r="A4071" s="461">
        <v>104851</v>
      </c>
      <c r="B4071" s="459" t="s">
        <v>4809</v>
      </c>
      <c r="C4071" s="461" t="s">
        <v>80</v>
      </c>
      <c r="D4071" s="464">
        <v>78.739999999999995</v>
      </c>
      <c r="E4071" s="462">
        <v>80.39</v>
      </c>
    </row>
    <row r="4072" spans="1:5" x14ac:dyDescent="0.3">
      <c r="A4072" s="461">
        <v>104845</v>
      </c>
      <c r="B4072" s="459" t="s">
        <v>4810</v>
      </c>
      <c r="C4072" s="461" t="s">
        <v>80</v>
      </c>
      <c r="D4072" s="464">
        <v>137.13</v>
      </c>
      <c r="E4072" s="462">
        <v>139.93</v>
      </c>
    </row>
    <row r="4073" spans="1:5" x14ac:dyDescent="0.3">
      <c r="A4073" s="461">
        <v>104880</v>
      </c>
      <c r="B4073" s="459" t="s">
        <v>4811</v>
      </c>
      <c r="C4073" s="461" t="s">
        <v>80</v>
      </c>
      <c r="D4073" s="464">
        <v>90.08</v>
      </c>
      <c r="E4073" s="462">
        <v>92.05</v>
      </c>
    </row>
    <row r="4074" spans="1:5" x14ac:dyDescent="0.3">
      <c r="A4074" s="461">
        <v>104889</v>
      </c>
      <c r="B4074" s="459" t="s">
        <v>4812</v>
      </c>
      <c r="C4074" s="461" t="s">
        <v>80</v>
      </c>
      <c r="D4074" s="464">
        <v>61.92</v>
      </c>
      <c r="E4074" s="462">
        <v>62.89</v>
      </c>
    </row>
    <row r="4075" spans="1:5" x14ac:dyDescent="0.3">
      <c r="A4075" s="461">
        <v>95108</v>
      </c>
      <c r="B4075" s="459" t="s">
        <v>4813</v>
      </c>
      <c r="C4075" s="461" t="s">
        <v>79</v>
      </c>
      <c r="D4075" s="464">
        <v>38.65</v>
      </c>
      <c r="E4075" s="462">
        <v>40.31</v>
      </c>
    </row>
    <row r="4076" spans="1:5" x14ac:dyDescent="0.3">
      <c r="A4076" s="461">
        <v>104857</v>
      </c>
      <c r="B4076" s="459" t="s">
        <v>4814</v>
      </c>
      <c r="C4076" s="461" t="s">
        <v>80</v>
      </c>
      <c r="D4076" s="464">
        <v>0</v>
      </c>
      <c r="E4076" s="462">
        <v>0</v>
      </c>
    </row>
    <row r="4077" spans="1:5" x14ac:dyDescent="0.3">
      <c r="A4077" s="461">
        <v>104859</v>
      </c>
      <c r="B4077" s="459" t="s">
        <v>4815</v>
      </c>
      <c r="C4077" s="461" t="s">
        <v>80</v>
      </c>
      <c r="D4077" s="464">
        <v>0</v>
      </c>
      <c r="E4077" s="462">
        <v>0</v>
      </c>
    </row>
    <row r="4078" spans="1:5" x14ac:dyDescent="0.3">
      <c r="A4078" s="461">
        <v>104861</v>
      </c>
      <c r="B4078" s="459" t="s">
        <v>4816</v>
      </c>
      <c r="C4078" s="461" t="s">
        <v>80</v>
      </c>
      <c r="D4078" s="464">
        <v>0</v>
      </c>
      <c r="E4078" s="462">
        <v>0</v>
      </c>
    </row>
    <row r="4079" spans="1:5" x14ac:dyDescent="0.3">
      <c r="A4079" s="461">
        <v>104856</v>
      </c>
      <c r="B4079" s="459" t="s">
        <v>4817</v>
      </c>
      <c r="C4079" s="461" t="s">
        <v>80</v>
      </c>
      <c r="D4079" s="464">
        <v>0</v>
      </c>
      <c r="E4079" s="462">
        <v>0</v>
      </c>
    </row>
    <row r="4080" spans="1:5" x14ac:dyDescent="0.3">
      <c r="A4080" s="461">
        <v>104858</v>
      </c>
      <c r="B4080" s="459" t="s">
        <v>4818</v>
      </c>
      <c r="C4080" s="461" t="s">
        <v>80</v>
      </c>
      <c r="D4080" s="464">
        <v>0</v>
      </c>
      <c r="E4080" s="462">
        <v>0</v>
      </c>
    </row>
    <row r="4081" spans="1:5" x14ac:dyDescent="0.3">
      <c r="A4081" s="461">
        <v>104860</v>
      </c>
      <c r="B4081" s="459" t="s">
        <v>4819</v>
      </c>
      <c r="C4081" s="461" t="s">
        <v>80</v>
      </c>
      <c r="D4081" s="464">
        <v>0</v>
      </c>
      <c r="E4081" s="462">
        <v>0</v>
      </c>
    </row>
    <row r="4082" spans="1:5" x14ac:dyDescent="0.3">
      <c r="A4082" s="461">
        <v>104871</v>
      </c>
      <c r="B4082" s="459" t="s">
        <v>4820</v>
      </c>
      <c r="C4082" s="461" t="s">
        <v>80</v>
      </c>
      <c r="D4082" s="464">
        <v>0</v>
      </c>
      <c r="E4082" s="462">
        <v>0</v>
      </c>
    </row>
    <row r="4083" spans="1:5" x14ac:dyDescent="0.3">
      <c r="A4083" s="461">
        <v>104883</v>
      </c>
      <c r="B4083" s="459" t="s">
        <v>4821</v>
      </c>
      <c r="C4083" s="461" t="s">
        <v>80</v>
      </c>
      <c r="D4083" s="464">
        <v>0</v>
      </c>
      <c r="E4083" s="462">
        <v>0</v>
      </c>
    </row>
    <row r="4084" spans="1:5" x14ac:dyDescent="0.3">
      <c r="A4084" s="461">
        <v>104865</v>
      </c>
      <c r="B4084" s="459" t="s">
        <v>4822</v>
      </c>
      <c r="C4084" s="461" t="s">
        <v>80</v>
      </c>
      <c r="D4084" s="464">
        <v>0</v>
      </c>
      <c r="E4084" s="462">
        <v>0</v>
      </c>
    </row>
    <row r="4085" spans="1:5" x14ac:dyDescent="0.3">
      <c r="A4085" s="461">
        <v>104872</v>
      </c>
      <c r="B4085" s="459" t="s">
        <v>4823</v>
      </c>
      <c r="C4085" s="461" t="s">
        <v>80</v>
      </c>
      <c r="D4085" s="464">
        <v>0</v>
      </c>
      <c r="E4085" s="462">
        <v>0</v>
      </c>
    </row>
    <row r="4086" spans="1:5" x14ac:dyDescent="0.3">
      <c r="A4086" s="461">
        <v>104884</v>
      </c>
      <c r="B4086" s="459" t="s">
        <v>4824</v>
      </c>
      <c r="C4086" s="461" t="s">
        <v>80</v>
      </c>
      <c r="D4086" s="464">
        <v>0</v>
      </c>
      <c r="E4086" s="462">
        <v>0</v>
      </c>
    </row>
    <row r="4087" spans="1:5" x14ac:dyDescent="0.3">
      <c r="A4087" s="461">
        <v>104866</v>
      </c>
      <c r="B4087" s="459" t="s">
        <v>4825</v>
      </c>
      <c r="C4087" s="461" t="s">
        <v>80</v>
      </c>
      <c r="D4087" s="464">
        <v>0</v>
      </c>
      <c r="E4087" s="462">
        <v>0</v>
      </c>
    </row>
    <row r="4088" spans="1:5" x14ac:dyDescent="0.3">
      <c r="A4088" s="461">
        <v>104873</v>
      </c>
      <c r="B4088" s="459" t="s">
        <v>4826</v>
      </c>
      <c r="C4088" s="461" t="s">
        <v>80</v>
      </c>
      <c r="D4088" s="464">
        <v>0</v>
      </c>
      <c r="E4088" s="462">
        <v>0</v>
      </c>
    </row>
    <row r="4089" spans="1:5" x14ac:dyDescent="0.3">
      <c r="A4089" s="461">
        <v>104885</v>
      </c>
      <c r="B4089" s="459" t="s">
        <v>4827</v>
      </c>
      <c r="C4089" s="461" t="s">
        <v>80</v>
      </c>
      <c r="D4089" s="464">
        <v>0</v>
      </c>
      <c r="E4089" s="462">
        <v>0</v>
      </c>
    </row>
    <row r="4090" spans="1:5" x14ac:dyDescent="0.3">
      <c r="A4090" s="461">
        <v>104867</v>
      </c>
      <c r="B4090" s="459" t="s">
        <v>4828</v>
      </c>
      <c r="C4090" s="461" t="s">
        <v>80</v>
      </c>
      <c r="D4090" s="464">
        <v>0</v>
      </c>
      <c r="E4090" s="462">
        <v>0</v>
      </c>
    </row>
    <row r="4091" spans="1:5" x14ac:dyDescent="0.3">
      <c r="A4091" s="461">
        <v>104868</v>
      </c>
      <c r="B4091" s="459" t="s">
        <v>4829</v>
      </c>
      <c r="C4091" s="461" t="s">
        <v>80</v>
      </c>
      <c r="D4091" s="464">
        <v>0</v>
      </c>
      <c r="E4091" s="462">
        <v>0</v>
      </c>
    </row>
    <row r="4092" spans="1:5" x14ac:dyDescent="0.3">
      <c r="A4092" s="461">
        <v>104874</v>
      </c>
      <c r="B4092" s="459" t="s">
        <v>4830</v>
      </c>
      <c r="C4092" s="461" t="s">
        <v>80</v>
      </c>
      <c r="D4092" s="464">
        <v>0</v>
      </c>
      <c r="E4092" s="462">
        <v>0</v>
      </c>
    </row>
    <row r="4093" spans="1:5" x14ac:dyDescent="0.3">
      <c r="A4093" s="461">
        <v>104862</v>
      </c>
      <c r="B4093" s="459" t="s">
        <v>4831</v>
      </c>
      <c r="C4093" s="461" t="s">
        <v>80</v>
      </c>
      <c r="D4093" s="464">
        <v>0</v>
      </c>
      <c r="E4093" s="462">
        <v>0</v>
      </c>
    </row>
    <row r="4094" spans="1:5" x14ac:dyDescent="0.3">
      <c r="A4094" s="461">
        <v>104869</v>
      </c>
      <c r="B4094" s="459" t="s">
        <v>4832</v>
      </c>
      <c r="C4094" s="461" t="s">
        <v>80</v>
      </c>
      <c r="D4094" s="464">
        <v>0</v>
      </c>
      <c r="E4094" s="462">
        <v>0</v>
      </c>
    </row>
    <row r="4095" spans="1:5" x14ac:dyDescent="0.3">
      <c r="A4095" s="461">
        <v>104881</v>
      </c>
      <c r="B4095" s="459" t="s">
        <v>4833</v>
      </c>
      <c r="C4095" s="461" t="s">
        <v>80</v>
      </c>
      <c r="D4095" s="464">
        <v>0</v>
      </c>
      <c r="E4095" s="462">
        <v>0</v>
      </c>
    </row>
    <row r="4096" spans="1:5" x14ac:dyDescent="0.3">
      <c r="A4096" s="461">
        <v>104863</v>
      </c>
      <c r="B4096" s="459" t="s">
        <v>4834</v>
      </c>
      <c r="C4096" s="461" t="s">
        <v>80</v>
      </c>
      <c r="D4096" s="464">
        <v>0</v>
      </c>
      <c r="E4096" s="462">
        <v>0</v>
      </c>
    </row>
    <row r="4097" spans="1:5" x14ac:dyDescent="0.3">
      <c r="A4097" s="461">
        <v>104870</v>
      </c>
      <c r="B4097" s="459" t="s">
        <v>4835</v>
      </c>
      <c r="C4097" s="461" t="s">
        <v>80</v>
      </c>
      <c r="D4097" s="464">
        <v>0</v>
      </c>
      <c r="E4097" s="462">
        <v>0</v>
      </c>
    </row>
    <row r="4098" spans="1:5" x14ac:dyDescent="0.3">
      <c r="A4098" s="461">
        <v>104882</v>
      </c>
      <c r="B4098" s="459" t="s">
        <v>4836</v>
      </c>
      <c r="C4098" s="461" t="s">
        <v>80</v>
      </c>
      <c r="D4098" s="464">
        <v>0</v>
      </c>
      <c r="E4098" s="462">
        <v>0</v>
      </c>
    </row>
    <row r="4099" spans="1:5" x14ac:dyDescent="0.3">
      <c r="A4099" s="461">
        <v>104864</v>
      </c>
      <c r="B4099" s="459" t="s">
        <v>4837</v>
      </c>
      <c r="C4099" s="461" t="s">
        <v>80</v>
      </c>
      <c r="D4099" s="464">
        <v>0</v>
      </c>
      <c r="E4099" s="462">
        <v>0</v>
      </c>
    </row>
    <row r="4100" spans="1:5" x14ac:dyDescent="0.3">
      <c r="A4100" s="461">
        <v>104876</v>
      </c>
      <c r="B4100" s="459" t="s">
        <v>4838</v>
      </c>
      <c r="C4100" s="461" t="s">
        <v>79</v>
      </c>
      <c r="D4100" s="464">
        <v>22.07</v>
      </c>
      <c r="E4100" s="462">
        <v>23.35</v>
      </c>
    </row>
    <row r="4101" spans="1:5" x14ac:dyDescent="0.3">
      <c r="A4101" s="461">
        <v>104875</v>
      </c>
      <c r="B4101" s="459" t="s">
        <v>4839</v>
      </c>
      <c r="C4101" s="461" t="s">
        <v>80</v>
      </c>
      <c r="D4101" s="464">
        <v>118.48</v>
      </c>
      <c r="E4101" s="462">
        <v>125.12</v>
      </c>
    </row>
    <row r="4102" spans="1:5" x14ac:dyDescent="0.3">
      <c r="A4102" s="461">
        <v>105942</v>
      </c>
      <c r="B4102" s="459" t="s">
        <v>4840</v>
      </c>
      <c r="C4102" s="461" t="s">
        <v>80</v>
      </c>
      <c r="D4102" s="464">
        <v>0</v>
      </c>
      <c r="E4102" s="462">
        <v>0</v>
      </c>
    </row>
    <row r="4103" spans="1:5" x14ac:dyDescent="0.3">
      <c r="A4103" s="461">
        <v>105943</v>
      </c>
      <c r="B4103" s="459" t="s">
        <v>4841</v>
      </c>
      <c r="C4103" s="461" t="s">
        <v>80</v>
      </c>
      <c r="D4103" s="464">
        <v>0</v>
      </c>
      <c r="E4103" s="462">
        <v>0</v>
      </c>
    </row>
    <row r="4104" spans="1:5" x14ac:dyDescent="0.3">
      <c r="A4104" s="461">
        <v>105941</v>
      </c>
      <c r="B4104" s="459" t="s">
        <v>4842</v>
      </c>
      <c r="C4104" s="461" t="s">
        <v>81</v>
      </c>
      <c r="D4104" s="464">
        <v>0</v>
      </c>
      <c r="E4104" s="462">
        <v>0</v>
      </c>
    </row>
    <row r="4105" spans="1:5" x14ac:dyDescent="0.3">
      <c r="A4105" s="461">
        <v>105940</v>
      </c>
      <c r="B4105" s="459" t="s">
        <v>4843</v>
      </c>
      <c r="C4105" s="461" t="s">
        <v>81</v>
      </c>
      <c r="D4105" s="464">
        <v>0</v>
      </c>
      <c r="E4105" s="462">
        <v>0</v>
      </c>
    </row>
    <row r="4106" spans="1:5" x14ac:dyDescent="0.3">
      <c r="A4106" s="461">
        <v>105938</v>
      </c>
      <c r="B4106" s="459" t="s">
        <v>4844</v>
      </c>
      <c r="C4106" s="461" t="s">
        <v>81</v>
      </c>
      <c r="D4106" s="464">
        <v>0</v>
      </c>
      <c r="E4106" s="462">
        <v>0</v>
      </c>
    </row>
    <row r="4107" spans="1:5" x14ac:dyDescent="0.3">
      <c r="A4107" s="461">
        <v>105939</v>
      </c>
      <c r="B4107" s="459" t="s">
        <v>4845</v>
      </c>
      <c r="C4107" s="461" t="s">
        <v>81</v>
      </c>
      <c r="D4107" s="464">
        <v>0</v>
      </c>
      <c r="E4107" s="462">
        <v>0</v>
      </c>
    </row>
    <row r="4108" spans="1:5" x14ac:dyDescent="0.3">
      <c r="A4108" s="461">
        <v>96120</v>
      </c>
      <c r="B4108" s="459" t="s">
        <v>4846</v>
      </c>
      <c r="C4108" s="461" t="s">
        <v>80</v>
      </c>
      <c r="D4108" s="464">
        <v>2.98</v>
      </c>
      <c r="E4108" s="462">
        <v>3.1</v>
      </c>
    </row>
    <row r="4109" spans="1:5" x14ac:dyDescent="0.3">
      <c r="A4109" s="461">
        <v>96123</v>
      </c>
      <c r="B4109" s="459" t="s">
        <v>4847</v>
      </c>
      <c r="C4109" s="461" t="s">
        <v>80</v>
      </c>
      <c r="D4109" s="464">
        <v>28.82</v>
      </c>
      <c r="E4109" s="462">
        <v>29.37</v>
      </c>
    </row>
    <row r="4110" spans="1:5" x14ac:dyDescent="0.3">
      <c r="A4110" s="461">
        <v>96122</v>
      </c>
      <c r="B4110" s="459" t="s">
        <v>4848</v>
      </c>
      <c r="C4110" s="461" t="s">
        <v>80</v>
      </c>
      <c r="D4110" s="464">
        <v>46.77</v>
      </c>
      <c r="E4110" s="462">
        <v>47.54</v>
      </c>
    </row>
    <row r="4111" spans="1:5" x14ac:dyDescent="0.3">
      <c r="A4111" s="461">
        <v>96121</v>
      </c>
      <c r="B4111" s="459" t="s">
        <v>4849</v>
      </c>
      <c r="C4111" s="461" t="s">
        <v>80</v>
      </c>
      <c r="D4111" s="464">
        <v>11.99</v>
      </c>
      <c r="E4111" s="462">
        <v>12.25</v>
      </c>
    </row>
    <row r="4112" spans="1:5" x14ac:dyDescent="0.3">
      <c r="A4112" s="461">
        <v>99054</v>
      </c>
      <c r="B4112" s="459" t="s">
        <v>4850</v>
      </c>
      <c r="C4112" s="461" t="s">
        <v>81</v>
      </c>
      <c r="D4112" s="464">
        <v>59.7</v>
      </c>
      <c r="E4112" s="462">
        <v>62.33</v>
      </c>
    </row>
    <row r="4113" spans="1:5" x14ac:dyDescent="0.3">
      <c r="A4113" s="461">
        <v>96110</v>
      </c>
      <c r="B4113" s="459" t="s">
        <v>4851</v>
      </c>
      <c r="C4113" s="461" t="s">
        <v>81</v>
      </c>
      <c r="D4113" s="464">
        <v>71.52</v>
      </c>
      <c r="E4113" s="462">
        <v>72.89</v>
      </c>
    </row>
    <row r="4114" spans="1:5" x14ac:dyDescent="0.3">
      <c r="A4114" s="461">
        <v>96114</v>
      </c>
      <c r="B4114" s="459" t="s">
        <v>4852</v>
      </c>
      <c r="C4114" s="461" t="s">
        <v>81</v>
      </c>
      <c r="D4114" s="464">
        <v>72.849999999999994</v>
      </c>
      <c r="E4114" s="462">
        <v>74.05</v>
      </c>
    </row>
    <row r="4115" spans="1:5" x14ac:dyDescent="0.3">
      <c r="A4115" s="461">
        <v>104757</v>
      </c>
      <c r="B4115" s="459" t="s">
        <v>4853</v>
      </c>
      <c r="C4115" s="461" t="s">
        <v>81</v>
      </c>
      <c r="D4115" s="464">
        <v>98.64</v>
      </c>
      <c r="E4115" s="462">
        <v>99.53</v>
      </c>
    </row>
    <row r="4116" spans="1:5" x14ac:dyDescent="0.3">
      <c r="A4116" s="461">
        <v>104756</v>
      </c>
      <c r="B4116" s="459" t="s">
        <v>4854</v>
      </c>
      <c r="C4116" s="461" t="s">
        <v>81</v>
      </c>
      <c r="D4116" s="464">
        <v>198.18</v>
      </c>
      <c r="E4116" s="462">
        <v>201.45</v>
      </c>
    </row>
    <row r="4117" spans="1:5" x14ac:dyDescent="0.3">
      <c r="A4117" s="461">
        <v>96112</v>
      </c>
      <c r="B4117" s="459" t="s">
        <v>4855</v>
      </c>
      <c r="C4117" s="461" t="s">
        <v>81</v>
      </c>
      <c r="D4117" s="464">
        <v>146</v>
      </c>
      <c r="E4117" s="462">
        <v>149.54</v>
      </c>
    </row>
    <row r="4118" spans="1:5" x14ac:dyDescent="0.3">
      <c r="A4118" s="461">
        <v>96113</v>
      </c>
      <c r="B4118" s="459" t="s">
        <v>536</v>
      </c>
      <c r="C4118" s="461" t="s">
        <v>81</v>
      </c>
      <c r="D4118" s="464">
        <v>46.89</v>
      </c>
      <c r="E4118" s="462">
        <v>48.78</v>
      </c>
    </row>
    <row r="4119" spans="1:5" x14ac:dyDescent="0.3">
      <c r="A4119" s="461">
        <v>96109</v>
      </c>
      <c r="B4119" s="459" t="s">
        <v>4856</v>
      </c>
      <c r="C4119" s="461" t="s">
        <v>81</v>
      </c>
      <c r="D4119" s="464">
        <v>52.08</v>
      </c>
      <c r="E4119" s="462">
        <v>54.27</v>
      </c>
    </row>
    <row r="4120" spans="1:5" x14ac:dyDescent="0.3">
      <c r="A4120" s="461">
        <v>96116</v>
      </c>
      <c r="B4120" s="459" t="s">
        <v>4857</v>
      </c>
      <c r="C4120" s="461" t="s">
        <v>81</v>
      </c>
      <c r="D4120" s="464">
        <v>64.959999999999994</v>
      </c>
      <c r="E4120" s="462">
        <v>65.7</v>
      </c>
    </row>
    <row r="4121" spans="1:5" x14ac:dyDescent="0.3">
      <c r="A4121" s="461">
        <v>96111</v>
      </c>
      <c r="B4121" s="459" t="s">
        <v>4858</v>
      </c>
      <c r="C4121" s="461" t="s">
        <v>81</v>
      </c>
      <c r="D4121" s="464">
        <v>61.57</v>
      </c>
      <c r="E4121" s="462">
        <v>62.44</v>
      </c>
    </row>
    <row r="4122" spans="1:5" x14ac:dyDescent="0.3">
      <c r="A4122" s="461">
        <v>96486</v>
      </c>
      <c r="B4122" s="459" t="s">
        <v>4859</v>
      </c>
      <c r="C4122" s="461" t="s">
        <v>81</v>
      </c>
      <c r="D4122" s="464">
        <v>75.290000000000006</v>
      </c>
      <c r="E4122" s="462">
        <v>76.03</v>
      </c>
    </row>
    <row r="4123" spans="1:5" x14ac:dyDescent="0.3">
      <c r="A4123" s="461">
        <v>96485</v>
      </c>
      <c r="B4123" s="459" t="s">
        <v>4860</v>
      </c>
      <c r="C4123" s="461" t="s">
        <v>81</v>
      </c>
      <c r="D4123" s="464">
        <v>71.900000000000006</v>
      </c>
      <c r="E4123" s="462">
        <v>72.77</v>
      </c>
    </row>
    <row r="4124" spans="1:5" x14ac:dyDescent="0.3">
      <c r="A4124" s="461">
        <v>97557</v>
      </c>
      <c r="B4124" s="459" t="s">
        <v>4861</v>
      </c>
      <c r="C4124" s="461" t="s">
        <v>81</v>
      </c>
      <c r="D4124" s="464">
        <v>0</v>
      </c>
      <c r="E4124" s="462">
        <v>0</v>
      </c>
    </row>
    <row r="4125" spans="1:5" x14ac:dyDescent="0.3">
      <c r="A4125" s="461">
        <v>101807</v>
      </c>
      <c r="B4125" s="459" t="s">
        <v>4862</v>
      </c>
      <c r="C4125" s="461" t="s">
        <v>79</v>
      </c>
      <c r="D4125" s="464">
        <v>522.39</v>
      </c>
      <c r="E4125" s="462">
        <v>539.99</v>
      </c>
    </row>
    <row r="4126" spans="1:5" x14ac:dyDescent="0.3">
      <c r="A4126" s="461">
        <v>101806</v>
      </c>
      <c r="B4126" s="459" t="s">
        <v>4863</v>
      </c>
      <c r="C4126" s="461" t="s">
        <v>79</v>
      </c>
      <c r="D4126" s="464">
        <v>545.48</v>
      </c>
      <c r="E4126" s="462">
        <v>564.88</v>
      </c>
    </row>
    <row r="4127" spans="1:5" x14ac:dyDescent="0.3">
      <c r="A4127" s="461">
        <v>101808</v>
      </c>
      <c r="B4127" s="459" t="s">
        <v>4864</v>
      </c>
      <c r="C4127" s="461" t="s">
        <v>79</v>
      </c>
      <c r="D4127" s="464">
        <v>466.53</v>
      </c>
      <c r="E4127" s="462">
        <v>470.81</v>
      </c>
    </row>
    <row r="4128" spans="1:5" x14ac:dyDescent="0.3">
      <c r="A4128" s="461">
        <v>98058</v>
      </c>
      <c r="B4128" s="459" t="s">
        <v>4865</v>
      </c>
      <c r="C4128" s="461" t="s">
        <v>79</v>
      </c>
      <c r="D4128" s="464">
        <v>1555.99</v>
      </c>
      <c r="E4128" s="462">
        <v>1575.64</v>
      </c>
    </row>
    <row r="4129" spans="1:5" x14ac:dyDescent="0.3">
      <c r="A4129" s="461">
        <v>98059</v>
      </c>
      <c r="B4129" s="459" t="s">
        <v>4866</v>
      </c>
      <c r="C4129" s="461" t="s">
        <v>79</v>
      </c>
      <c r="D4129" s="464">
        <v>3336.22</v>
      </c>
      <c r="E4129" s="462">
        <v>3364.83</v>
      </c>
    </row>
    <row r="4130" spans="1:5" x14ac:dyDescent="0.3">
      <c r="A4130" s="461">
        <v>98060</v>
      </c>
      <c r="B4130" s="459" t="s">
        <v>4867</v>
      </c>
      <c r="C4130" s="461" t="s">
        <v>79</v>
      </c>
      <c r="D4130" s="464">
        <v>4692.8500000000004</v>
      </c>
      <c r="E4130" s="462">
        <v>4734.46</v>
      </c>
    </row>
    <row r="4131" spans="1:5" x14ac:dyDescent="0.3">
      <c r="A4131" s="461">
        <v>98061</v>
      </c>
      <c r="B4131" s="459" t="s">
        <v>4868</v>
      </c>
      <c r="C4131" s="461" t="s">
        <v>79</v>
      </c>
      <c r="D4131" s="464">
        <v>6555.19</v>
      </c>
      <c r="E4131" s="462">
        <v>6612.5</v>
      </c>
    </row>
    <row r="4132" spans="1:5" x14ac:dyDescent="0.3">
      <c r="A4132" s="461">
        <v>98088</v>
      </c>
      <c r="B4132" s="459" t="s">
        <v>4869</v>
      </c>
      <c r="C4132" s="461" t="s">
        <v>79</v>
      </c>
      <c r="D4132" s="464">
        <v>3284.4</v>
      </c>
      <c r="E4132" s="462">
        <v>3371.12</v>
      </c>
    </row>
    <row r="4133" spans="1:5" x14ac:dyDescent="0.3">
      <c r="A4133" s="461">
        <v>98089</v>
      </c>
      <c r="B4133" s="459" t="s">
        <v>4870</v>
      </c>
      <c r="C4133" s="461" t="s">
        <v>79</v>
      </c>
      <c r="D4133" s="464">
        <v>5195.51</v>
      </c>
      <c r="E4133" s="462">
        <v>5333.74</v>
      </c>
    </row>
    <row r="4134" spans="1:5" x14ac:dyDescent="0.3">
      <c r="A4134" s="461">
        <v>98090</v>
      </c>
      <c r="B4134" s="459" t="s">
        <v>4871</v>
      </c>
      <c r="C4134" s="461" t="s">
        <v>79</v>
      </c>
      <c r="D4134" s="464">
        <v>8166.86</v>
      </c>
      <c r="E4134" s="462">
        <v>8384.73</v>
      </c>
    </row>
    <row r="4135" spans="1:5" x14ac:dyDescent="0.3">
      <c r="A4135" s="461">
        <v>98091</v>
      </c>
      <c r="B4135" s="459" t="s">
        <v>4872</v>
      </c>
      <c r="C4135" s="461" t="s">
        <v>79</v>
      </c>
      <c r="D4135" s="464">
        <v>10671.13</v>
      </c>
      <c r="E4135" s="462">
        <v>10955.94</v>
      </c>
    </row>
    <row r="4136" spans="1:5" x14ac:dyDescent="0.3">
      <c r="A4136" s="461">
        <v>98092</v>
      </c>
      <c r="B4136" s="459" t="s">
        <v>4873</v>
      </c>
      <c r="C4136" s="461" t="s">
        <v>79</v>
      </c>
      <c r="D4136" s="464">
        <v>12397.7</v>
      </c>
      <c r="E4136" s="462">
        <v>12728.86</v>
      </c>
    </row>
    <row r="4137" spans="1:5" x14ac:dyDescent="0.3">
      <c r="A4137" s="461">
        <v>98093</v>
      </c>
      <c r="B4137" s="459" t="s">
        <v>4874</v>
      </c>
      <c r="C4137" s="461" t="s">
        <v>79</v>
      </c>
      <c r="D4137" s="464">
        <v>14636.58</v>
      </c>
      <c r="E4137" s="462">
        <v>15027.56</v>
      </c>
    </row>
    <row r="4138" spans="1:5" x14ac:dyDescent="0.3">
      <c r="A4138" s="461">
        <v>98072</v>
      </c>
      <c r="B4138" s="459" t="s">
        <v>4875</v>
      </c>
      <c r="C4138" s="461" t="s">
        <v>79</v>
      </c>
      <c r="D4138" s="464">
        <v>3800.68</v>
      </c>
      <c r="E4138" s="462">
        <v>3908.85</v>
      </c>
    </row>
    <row r="4139" spans="1:5" x14ac:dyDescent="0.3">
      <c r="A4139" s="461">
        <v>98073</v>
      </c>
      <c r="B4139" s="459" t="s">
        <v>4876</v>
      </c>
      <c r="C4139" s="461" t="s">
        <v>79</v>
      </c>
      <c r="D4139" s="464">
        <v>6003.31</v>
      </c>
      <c r="E4139" s="462">
        <v>6173.71</v>
      </c>
    </row>
    <row r="4140" spans="1:5" x14ac:dyDescent="0.3">
      <c r="A4140" s="461">
        <v>98074</v>
      </c>
      <c r="B4140" s="459" t="s">
        <v>4877</v>
      </c>
      <c r="C4140" s="461" t="s">
        <v>79</v>
      </c>
      <c r="D4140" s="464">
        <v>9398.99</v>
      </c>
      <c r="E4140" s="462">
        <v>9664.48</v>
      </c>
    </row>
    <row r="4141" spans="1:5" x14ac:dyDescent="0.3">
      <c r="A4141" s="461">
        <v>98075</v>
      </c>
      <c r="B4141" s="459" t="s">
        <v>4878</v>
      </c>
      <c r="C4141" s="461" t="s">
        <v>79</v>
      </c>
      <c r="D4141" s="464">
        <v>12261.39</v>
      </c>
      <c r="E4141" s="462">
        <v>12606.88</v>
      </c>
    </row>
    <row r="4142" spans="1:5" x14ac:dyDescent="0.3">
      <c r="A4142" s="461">
        <v>98076</v>
      </c>
      <c r="B4142" s="459" t="s">
        <v>4879</v>
      </c>
      <c r="C4142" s="461" t="s">
        <v>79</v>
      </c>
      <c r="D4142" s="464">
        <v>14179.76</v>
      </c>
      <c r="E4142" s="462">
        <v>14578.48</v>
      </c>
    </row>
    <row r="4143" spans="1:5" x14ac:dyDescent="0.3">
      <c r="A4143" s="461">
        <v>98077</v>
      </c>
      <c r="B4143" s="459" t="s">
        <v>4880</v>
      </c>
      <c r="C4143" s="461" t="s">
        <v>79</v>
      </c>
      <c r="D4143" s="464">
        <v>16721.37</v>
      </c>
      <c r="E4143" s="462">
        <v>17190.96</v>
      </c>
    </row>
    <row r="4144" spans="1:5" x14ac:dyDescent="0.3">
      <c r="A4144" s="461">
        <v>98062</v>
      </c>
      <c r="B4144" s="459" t="s">
        <v>4881</v>
      </c>
      <c r="C4144" s="461" t="s">
        <v>79</v>
      </c>
      <c r="D4144" s="464">
        <v>2599</v>
      </c>
      <c r="E4144" s="462">
        <v>2617.9299999999998</v>
      </c>
    </row>
    <row r="4145" spans="1:5" x14ac:dyDescent="0.3">
      <c r="A4145" s="461">
        <v>98063</v>
      </c>
      <c r="B4145" s="459" t="s">
        <v>4882</v>
      </c>
      <c r="C4145" s="461" t="s">
        <v>79</v>
      </c>
      <c r="D4145" s="464">
        <v>3969.07</v>
      </c>
      <c r="E4145" s="462">
        <v>3997.09</v>
      </c>
    </row>
    <row r="4146" spans="1:5" x14ac:dyDescent="0.3">
      <c r="A4146" s="461">
        <v>98064</v>
      </c>
      <c r="B4146" s="459" t="s">
        <v>4883</v>
      </c>
      <c r="C4146" s="461" t="s">
        <v>79</v>
      </c>
      <c r="D4146" s="464">
        <v>4567.0200000000004</v>
      </c>
      <c r="E4146" s="462">
        <v>4596.33</v>
      </c>
    </row>
    <row r="4147" spans="1:5" x14ac:dyDescent="0.3">
      <c r="A4147" s="461">
        <v>98065</v>
      </c>
      <c r="B4147" s="459" t="s">
        <v>4884</v>
      </c>
      <c r="C4147" s="461" t="s">
        <v>79</v>
      </c>
      <c r="D4147" s="464">
        <v>6342.08</v>
      </c>
      <c r="E4147" s="462">
        <v>6381.09</v>
      </c>
    </row>
    <row r="4148" spans="1:5" x14ac:dyDescent="0.3">
      <c r="A4148" s="461">
        <v>98094</v>
      </c>
      <c r="B4148" s="459" t="s">
        <v>4885</v>
      </c>
      <c r="C4148" s="461" t="s">
        <v>79</v>
      </c>
      <c r="D4148" s="464">
        <v>2737.93</v>
      </c>
      <c r="E4148" s="462">
        <v>2807.38</v>
      </c>
    </row>
    <row r="4149" spans="1:5" x14ac:dyDescent="0.3">
      <c r="A4149" s="461">
        <v>98099</v>
      </c>
      <c r="B4149" s="459" t="s">
        <v>4886</v>
      </c>
      <c r="C4149" s="461" t="s">
        <v>79</v>
      </c>
      <c r="D4149" s="464">
        <v>4676.8</v>
      </c>
      <c r="E4149" s="462">
        <v>4795.8900000000003</v>
      </c>
    </row>
    <row r="4150" spans="1:5" x14ac:dyDescent="0.3">
      <c r="A4150" s="461">
        <v>98100</v>
      </c>
      <c r="B4150" s="459" t="s">
        <v>4887</v>
      </c>
      <c r="C4150" s="461" t="s">
        <v>79</v>
      </c>
      <c r="D4150" s="464">
        <v>6129.38</v>
      </c>
      <c r="E4150" s="462">
        <v>6286.5</v>
      </c>
    </row>
    <row r="4151" spans="1:5" x14ac:dyDescent="0.3">
      <c r="A4151" s="461">
        <v>98101</v>
      </c>
      <c r="B4151" s="459" t="s">
        <v>4888</v>
      </c>
      <c r="C4151" s="461" t="s">
        <v>79</v>
      </c>
      <c r="D4151" s="464">
        <v>9060.5</v>
      </c>
      <c r="E4151" s="462">
        <v>9294.02</v>
      </c>
    </row>
    <row r="4152" spans="1:5" x14ac:dyDescent="0.3">
      <c r="A4152" s="461">
        <v>98078</v>
      </c>
      <c r="B4152" s="459" t="s">
        <v>4889</v>
      </c>
      <c r="C4152" s="461" t="s">
        <v>79</v>
      </c>
      <c r="D4152" s="464">
        <v>3933.91</v>
      </c>
      <c r="E4152" s="462">
        <v>4043.65</v>
      </c>
    </row>
    <row r="4153" spans="1:5" x14ac:dyDescent="0.3">
      <c r="A4153" s="461">
        <v>98079</v>
      </c>
      <c r="B4153" s="459" t="s">
        <v>4890</v>
      </c>
      <c r="C4153" s="461" t="s">
        <v>79</v>
      </c>
      <c r="D4153" s="464">
        <v>6928.11</v>
      </c>
      <c r="E4153" s="462">
        <v>7120.46</v>
      </c>
    </row>
    <row r="4154" spans="1:5" x14ac:dyDescent="0.3">
      <c r="A4154" s="461">
        <v>98080</v>
      </c>
      <c r="B4154" s="459" t="s">
        <v>4891</v>
      </c>
      <c r="C4154" s="461" t="s">
        <v>79</v>
      </c>
      <c r="D4154" s="464">
        <v>8967.07</v>
      </c>
      <c r="E4154" s="462">
        <v>9215.81</v>
      </c>
    </row>
    <row r="4155" spans="1:5" x14ac:dyDescent="0.3">
      <c r="A4155" s="461">
        <v>98081</v>
      </c>
      <c r="B4155" s="459" t="s">
        <v>4892</v>
      </c>
      <c r="C4155" s="461" t="s">
        <v>79</v>
      </c>
      <c r="D4155" s="464">
        <v>13329.62</v>
      </c>
      <c r="E4155" s="462">
        <v>13699.16</v>
      </c>
    </row>
    <row r="4156" spans="1:5" x14ac:dyDescent="0.3">
      <c r="A4156" s="461">
        <v>98052</v>
      </c>
      <c r="B4156" s="459" t="s">
        <v>4893</v>
      </c>
      <c r="C4156" s="461" t="s">
        <v>79</v>
      </c>
      <c r="D4156" s="464">
        <v>1755.24</v>
      </c>
      <c r="E4156" s="462">
        <v>1772.05</v>
      </c>
    </row>
    <row r="4157" spans="1:5" x14ac:dyDescent="0.3">
      <c r="A4157" s="461">
        <v>98053</v>
      </c>
      <c r="B4157" s="459" t="s">
        <v>4894</v>
      </c>
      <c r="C4157" s="461" t="s">
        <v>79</v>
      </c>
      <c r="D4157" s="464">
        <v>2413.64</v>
      </c>
      <c r="E4157" s="462">
        <v>2436.33</v>
      </c>
    </row>
    <row r="4158" spans="1:5" x14ac:dyDescent="0.3">
      <c r="A4158" s="461">
        <v>98054</v>
      </c>
      <c r="B4158" s="459" t="s">
        <v>4895</v>
      </c>
      <c r="C4158" s="461" t="s">
        <v>79</v>
      </c>
      <c r="D4158" s="464">
        <v>3880.19</v>
      </c>
      <c r="E4158" s="462">
        <v>3903.87</v>
      </c>
    </row>
    <row r="4159" spans="1:5" x14ac:dyDescent="0.3">
      <c r="A4159" s="461">
        <v>98055</v>
      </c>
      <c r="B4159" s="459" t="s">
        <v>4896</v>
      </c>
      <c r="C4159" s="461" t="s">
        <v>79</v>
      </c>
      <c r="D4159" s="464">
        <v>5287.23</v>
      </c>
      <c r="E4159" s="462">
        <v>5319.92</v>
      </c>
    </row>
    <row r="4160" spans="1:5" x14ac:dyDescent="0.3">
      <c r="A4160" s="461">
        <v>98056</v>
      </c>
      <c r="B4160" s="459" t="s">
        <v>4897</v>
      </c>
      <c r="C4160" s="461" t="s">
        <v>79</v>
      </c>
      <c r="D4160" s="464">
        <v>6147.97</v>
      </c>
      <c r="E4160" s="462">
        <v>6182.84</v>
      </c>
    </row>
    <row r="4161" spans="1:5" x14ac:dyDescent="0.3">
      <c r="A4161" s="461">
        <v>98057</v>
      </c>
      <c r="B4161" s="459" t="s">
        <v>4898</v>
      </c>
      <c r="C4161" s="461" t="s">
        <v>79</v>
      </c>
      <c r="D4161" s="464">
        <v>7340.99</v>
      </c>
      <c r="E4161" s="462">
        <v>7384.26</v>
      </c>
    </row>
    <row r="4162" spans="1:5" x14ac:dyDescent="0.3">
      <c r="A4162" s="461">
        <v>98082</v>
      </c>
      <c r="B4162" s="459" t="s">
        <v>4899</v>
      </c>
      <c r="C4162" s="461" t="s">
        <v>79</v>
      </c>
      <c r="D4162" s="464">
        <v>3800.81</v>
      </c>
      <c r="E4162" s="462">
        <v>3902.17</v>
      </c>
    </row>
    <row r="4163" spans="1:5" x14ac:dyDescent="0.3">
      <c r="A4163" s="461">
        <v>98083</v>
      </c>
      <c r="B4163" s="459" t="s">
        <v>4900</v>
      </c>
      <c r="C4163" s="461" t="s">
        <v>79</v>
      </c>
      <c r="D4163" s="464">
        <v>5010.5600000000004</v>
      </c>
      <c r="E4163" s="462">
        <v>5145.3599999999997</v>
      </c>
    </row>
    <row r="4164" spans="1:5" x14ac:dyDescent="0.3">
      <c r="A4164" s="461">
        <v>98084</v>
      </c>
      <c r="B4164" s="459" t="s">
        <v>4901</v>
      </c>
      <c r="C4164" s="461" t="s">
        <v>79</v>
      </c>
      <c r="D4164" s="464">
        <v>7023.23</v>
      </c>
      <c r="E4164" s="462">
        <v>7213.86</v>
      </c>
    </row>
    <row r="4165" spans="1:5" x14ac:dyDescent="0.3">
      <c r="A4165" s="461">
        <v>98085</v>
      </c>
      <c r="B4165" s="459" t="s">
        <v>4902</v>
      </c>
      <c r="C4165" s="461" t="s">
        <v>79</v>
      </c>
      <c r="D4165" s="464">
        <v>9523.48</v>
      </c>
      <c r="E4165" s="462">
        <v>9784.0300000000007</v>
      </c>
    </row>
    <row r="4166" spans="1:5" x14ac:dyDescent="0.3">
      <c r="A4166" s="461">
        <v>98087</v>
      </c>
      <c r="B4166" s="459" t="s">
        <v>4903</v>
      </c>
      <c r="C4166" s="461" t="s">
        <v>79</v>
      </c>
      <c r="D4166" s="464">
        <v>11463.28</v>
      </c>
      <c r="E4166" s="462">
        <v>11777.12</v>
      </c>
    </row>
    <row r="4167" spans="1:5" x14ac:dyDescent="0.3">
      <c r="A4167" s="461">
        <v>98086</v>
      </c>
      <c r="B4167" s="459" t="s">
        <v>4904</v>
      </c>
      <c r="C4167" s="461" t="s">
        <v>79</v>
      </c>
      <c r="D4167" s="464">
        <v>10746.57</v>
      </c>
      <c r="E4167" s="462">
        <v>11040.96</v>
      </c>
    </row>
    <row r="4168" spans="1:5" x14ac:dyDescent="0.3">
      <c r="A4168" s="461">
        <v>98066</v>
      </c>
      <c r="B4168" s="459" t="s">
        <v>4905</v>
      </c>
      <c r="C4168" s="461" t="s">
        <v>79</v>
      </c>
      <c r="D4168" s="464">
        <v>4491.32</v>
      </c>
      <c r="E4168" s="462">
        <v>4619.25</v>
      </c>
    </row>
    <row r="4169" spans="1:5" x14ac:dyDescent="0.3">
      <c r="A4169" s="461">
        <v>98067</v>
      </c>
      <c r="B4169" s="459" t="s">
        <v>4906</v>
      </c>
      <c r="C4169" s="461" t="s">
        <v>79</v>
      </c>
      <c r="D4169" s="464">
        <v>5977.71</v>
      </c>
      <c r="E4169" s="462">
        <v>6148.89</v>
      </c>
    </row>
    <row r="4170" spans="1:5" x14ac:dyDescent="0.3">
      <c r="A4170" s="461">
        <v>98068</v>
      </c>
      <c r="B4170" s="459" t="s">
        <v>4907</v>
      </c>
      <c r="C4170" s="461" t="s">
        <v>79</v>
      </c>
      <c r="D4170" s="464">
        <v>8441.49</v>
      </c>
      <c r="E4170" s="462">
        <v>8684.33</v>
      </c>
    </row>
    <row r="4171" spans="1:5" x14ac:dyDescent="0.3">
      <c r="A4171" s="461">
        <v>98069</v>
      </c>
      <c r="B4171" s="459" t="s">
        <v>4908</v>
      </c>
      <c r="C4171" s="461" t="s">
        <v>79</v>
      </c>
      <c r="D4171" s="464">
        <v>11394.28</v>
      </c>
      <c r="E4171" s="462">
        <v>11722.95</v>
      </c>
    </row>
    <row r="4172" spans="1:5" x14ac:dyDescent="0.3">
      <c r="A4172" s="461">
        <v>98071</v>
      </c>
      <c r="B4172" s="459" t="s">
        <v>4909</v>
      </c>
      <c r="C4172" s="461" t="s">
        <v>79</v>
      </c>
      <c r="D4172" s="464">
        <v>14073.23</v>
      </c>
      <c r="E4172" s="462">
        <v>14480.77</v>
      </c>
    </row>
    <row r="4173" spans="1:5" x14ac:dyDescent="0.3">
      <c r="A4173" s="461">
        <v>98070</v>
      </c>
      <c r="B4173" s="459" t="s">
        <v>4910</v>
      </c>
      <c r="C4173" s="461" t="s">
        <v>79</v>
      </c>
      <c r="D4173" s="464">
        <v>12978.95</v>
      </c>
      <c r="E4173" s="462">
        <v>13354.01</v>
      </c>
    </row>
    <row r="4174" spans="1:5" x14ac:dyDescent="0.3">
      <c r="A4174" s="461">
        <v>104915</v>
      </c>
      <c r="B4174" s="459" t="s">
        <v>4911</v>
      </c>
      <c r="C4174" s="461" t="s">
        <v>110</v>
      </c>
      <c r="D4174" s="464">
        <v>9.4600000000000009</v>
      </c>
      <c r="E4174" s="462">
        <v>9.49</v>
      </c>
    </row>
    <row r="4175" spans="1:5" x14ac:dyDescent="0.3">
      <c r="A4175" s="461">
        <v>96546</v>
      </c>
      <c r="B4175" s="459" t="s">
        <v>370</v>
      </c>
      <c r="C4175" s="461" t="s">
        <v>110</v>
      </c>
      <c r="D4175" s="464">
        <v>13.42</v>
      </c>
      <c r="E4175" s="462">
        <v>13.7</v>
      </c>
    </row>
    <row r="4176" spans="1:5" x14ac:dyDescent="0.3">
      <c r="A4176" s="461">
        <v>96544</v>
      </c>
      <c r="B4176" s="459" t="s">
        <v>371</v>
      </c>
      <c r="C4176" s="461" t="s">
        <v>110</v>
      </c>
      <c r="D4176" s="464">
        <v>17.350000000000001</v>
      </c>
      <c r="E4176" s="462">
        <v>17.829999999999998</v>
      </c>
    </row>
    <row r="4177" spans="1:5" x14ac:dyDescent="0.3">
      <c r="A4177" s="461">
        <v>96545</v>
      </c>
      <c r="B4177" s="459" t="s">
        <v>372</v>
      </c>
      <c r="C4177" s="461" t="s">
        <v>110</v>
      </c>
      <c r="D4177" s="464">
        <v>15.46</v>
      </c>
      <c r="E4177" s="462">
        <v>15.82</v>
      </c>
    </row>
    <row r="4178" spans="1:5" x14ac:dyDescent="0.3">
      <c r="A4178" s="461">
        <v>96543</v>
      </c>
      <c r="B4178" s="459" t="s">
        <v>373</v>
      </c>
      <c r="C4178" s="461" t="s">
        <v>110</v>
      </c>
      <c r="D4178" s="464">
        <v>19.5</v>
      </c>
      <c r="E4178" s="462">
        <v>20.149999999999999</v>
      </c>
    </row>
    <row r="4179" spans="1:5" x14ac:dyDescent="0.3">
      <c r="A4179" s="461">
        <v>104922</v>
      </c>
      <c r="B4179" s="459" t="s">
        <v>4912</v>
      </c>
      <c r="C4179" s="461" t="s">
        <v>110</v>
      </c>
      <c r="D4179" s="464">
        <v>10.49</v>
      </c>
      <c r="E4179" s="462">
        <v>10.58</v>
      </c>
    </row>
    <row r="4180" spans="1:5" x14ac:dyDescent="0.3">
      <c r="A4180" s="461">
        <v>104920</v>
      </c>
      <c r="B4180" s="459" t="s">
        <v>374</v>
      </c>
      <c r="C4180" s="461" t="s">
        <v>110</v>
      </c>
      <c r="D4180" s="464">
        <v>10.220000000000001</v>
      </c>
      <c r="E4180" s="462">
        <v>10.38</v>
      </c>
    </row>
    <row r="4181" spans="1:5" x14ac:dyDescent="0.3">
      <c r="A4181" s="461">
        <v>104921</v>
      </c>
      <c r="B4181" s="459" t="s">
        <v>541</v>
      </c>
      <c r="C4181" s="461" t="s">
        <v>110</v>
      </c>
      <c r="D4181" s="464">
        <v>9.58</v>
      </c>
      <c r="E4181" s="462">
        <v>9.68</v>
      </c>
    </row>
    <row r="4182" spans="1:5" x14ac:dyDescent="0.3">
      <c r="A4182" s="461">
        <v>104919</v>
      </c>
      <c r="B4182" s="459" t="s">
        <v>441</v>
      </c>
      <c r="C4182" s="461" t="s">
        <v>110</v>
      </c>
      <c r="D4182" s="464">
        <v>12.11</v>
      </c>
      <c r="E4182" s="462">
        <v>12.31</v>
      </c>
    </row>
    <row r="4183" spans="1:5" x14ac:dyDescent="0.3">
      <c r="A4183" s="461">
        <v>104917</v>
      </c>
      <c r="B4183" s="459" t="s">
        <v>632</v>
      </c>
      <c r="C4183" s="461" t="s">
        <v>110</v>
      </c>
      <c r="D4183" s="464">
        <v>14.89</v>
      </c>
      <c r="E4183" s="462">
        <v>15.22</v>
      </c>
    </row>
    <row r="4184" spans="1:5" x14ac:dyDescent="0.3">
      <c r="A4184" s="461">
        <v>104918</v>
      </c>
      <c r="B4184" s="459" t="s">
        <v>633</v>
      </c>
      <c r="C4184" s="461" t="s">
        <v>110</v>
      </c>
      <c r="D4184" s="464">
        <v>13.66</v>
      </c>
      <c r="E4184" s="462">
        <v>13.92</v>
      </c>
    </row>
    <row r="4185" spans="1:5" x14ac:dyDescent="0.3">
      <c r="A4185" s="461">
        <v>104916</v>
      </c>
      <c r="B4185" s="459" t="s">
        <v>440</v>
      </c>
      <c r="C4185" s="461" t="s">
        <v>110</v>
      </c>
      <c r="D4185" s="464">
        <v>16.23</v>
      </c>
      <c r="E4185" s="462">
        <v>16.7</v>
      </c>
    </row>
    <row r="4186" spans="1:5" x14ac:dyDescent="0.3">
      <c r="A4186" s="461">
        <v>96557</v>
      </c>
      <c r="B4186" s="459" t="s">
        <v>383</v>
      </c>
      <c r="C4186" s="461" t="s">
        <v>74</v>
      </c>
      <c r="D4186" s="464">
        <v>755.46</v>
      </c>
      <c r="E4186" s="462">
        <v>756.66</v>
      </c>
    </row>
    <row r="4187" spans="1:5" x14ac:dyDescent="0.3">
      <c r="A4187" s="461">
        <v>96555</v>
      </c>
      <c r="B4187" s="459" t="s">
        <v>4913</v>
      </c>
      <c r="C4187" s="461" t="s">
        <v>74</v>
      </c>
      <c r="D4187" s="464">
        <v>795.04</v>
      </c>
      <c r="E4187" s="462">
        <v>807.5</v>
      </c>
    </row>
    <row r="4188" spans="1:5" x14ac:dyDescent="0.3">
      <c r="A4188" s="461">
        <v>104924</v>
      </c>
      <c r="B4188" s="459" t="s">
        <v>4914</v>
      </c>
      <c r="C4188" s="461" t="s">
        <v>74</v>
      </c>
      <c r="D4188" s="464">
        <v>780.07</v>
      </c>
      <c r="E4188" s="462">
        <v>781.66</v>
      </c>
    </row>
    <row r="4189" spans="1:5" x14ac:dyDescent="0.3">
      <c r="A4189" s="461">
        <v>104923</v>
      </c>
      <c r="B4189" s="459" t="s">
        <v>4915</v>
      </c>
      <c r="C4189" s="461" t="s">
        <v>74</v>
      </c>
      <c r="D4189" s="464">
        <v>853.39</v>
      </c>
      <c r="E4189" s="462">
        <v>868.32</v>
      </c>
    </row>
    <row r="4190" spans="1:5" x14ac:dyDescent="0.3">
      <c r="A4190" s="461">
        <v>96558</v>
      </c>
      <c r="B4190" s="459" t="s">
        <v>4916</v>
      </c>
      <c r="C4190" s="461" t="s">
        <v>74</v>
      </c>
      <c r="D4190" s="464">
        <v>789.39</v>
      </c>
      <c r="E4190" s="462">
        <v>791.5</v>
      </c>
    </row>
    <row r="4191" spans="1:5" x14ac:dyDescent="0.3">
      <c r="A4191" s="461">
        <v>96556</v>
      </c>
      <c r="B4191" s="459" t="s">
        <v>4917</v>
      </c>
      <c r="C4191" s="461" t="s">
        <v>74</v>
      </c>
      <c r="D4191" s="464">
        <v>953.01</v>
      </c>
      <c r="E4191" s="462">
        <v>973.73</v>
      </c>
    </row>
    <row r="4192" spans="1:5" x14ac:dyDescent="0.3">
      <c r="A4192" s="461">
        <v>96523</v>
      </c>
      <c r="B4192" s="459" t="s">
        <v>4918</v>
      </c>
      <c r="C4192" s="461" t="s">
        <v>74</v>
      </c>
      <c r="D4192" s="464">
        <v>99.15</v>
      </c>
      <c r="E4192" s="462">
        <v>104.76</v>
      </c>
    </row>
    <row r="4193" spans="1:5" x14ac:dyDescent="0.3">
      <c r="A4193" s="461">
        <v>96522</v>
      </c>
      <c r="B4193" s="459" t="s">
        <v>4919</v>
      </c>
      <c r="C4193" s="461" t="s">
        <v>74</v>
      </c>
      <c r="D4193" s="464">
        <v>149.66</v>
      </c>
      <c r="E4193" s="462">
        <v>158.13999999999999</v>
      </c>
    </row>
    <row r="4194" spans="1:5" x14ac:dyDescent="0.3">
      <c r="A4194" s="461">
        <v>96527</v>
      </c>
      <c r="B4194" s="459" t="s">
        <v>4920</v>
      </c>
      <c r="C4194" s="461" t="s">
        <v>74</v>
      </c>
      <c r="D4194" s="464">
        <v>109.17</v>
      </c>
      <c r="E4194" s="462">
        <v>115.32</v>
      </c>
    </row>
    <row r="4195" spans="1:5" x14ac:dyDescent="0.3">
      <c r="A4195" s="461">
        <v>96526</v>
      </c>
      <c r="B4195" s="459" t="s">
        <v>4921</v>
      </c>
      <c r="C4195" s="461" t="s">
        <v>74</v>
      </c>
      <c r="D4195" s="464">
        <v>213.75</v>
      </c>
      <c r="E4195" s="462">
        <v>225.91</v>
      </c>
    </row>
    <row r="4196" spans="1:5" x14ac:dyDescent="0.3">
      <c r="A4196" s="461">
        <v>96521</v>
      </c>
      <c r="B4196" s="459" t="s">
        <v>4922</v>
      </c>
      <c r="C4196" s="461" t="s">
        <v>74</v>
      </c>
      <c r="D4196" s="464">
        <v>40.32</v>
      </c>
      <c r="E4196" s="462">
        <v>41.18</v>
      </c>
    </row>
    <row r="4197" spans="1:5" x14ac:dyDescent="0.3">
      <c r="A4197" s="461">
        <v>96520</v>
      </c>
      <c r="B4197" s="459" t="s">
        <v>4923</v>
      </c>
      <c r="C4197" s="461" t="s">
        <v>74</v>
      </c>
      <c r="D4197" s="464">
        <v>91.47</v>
      </c>
      <c r="E4197" s="462">
        <v>94.82</v>
      </c>
    </row>
    <row r="4198" spans="1:5" x14ac:dyDescent="0.3">
      <c r="A4198" s="461">
        <v>96525</v>
      </c>
      <c r="B4198" s="459" t="s">
        <v>4924</v>
      </c>
      <c r="C4198" s="461" t="s">
        <v>74</v>
      </c>
      <c r="D4198" s="464">
        <v>56.21</v>
      </c>
      <c r="E4198" s="462">
        <v>57.34</v>
      </c>
    </row>
    <row r="4199" spans="1:5" x14ac:dyDescent="0.3">
      <c r="A4199" s="461">
        <v>96524</v>
      </c>
      <c r="B4199" s="459" t="s">
        <v>4925</v>
      </c>
      <c r="C4199" s="461" t="s">
        <v>74</v>
      </c>
      <c r="D4199" s="464">
        <v>156.86000000000001</v>
      </c>
      <c r="E4199" s="462">
        <v>163.09</v>
      </c>
    </row>
    <row r="4200" spans="1:5" x14ac:dyDescent="0.3">
      <c r="A4200" s="461">
        <v>96537</v>
      </c>
      <c r="B4200" s="459" t="s">
        <v>4926</v>
      </c>
      <c r="C4200" s="461" t="s">
        <v>81</v>
      </c>
      <c r="D4200" s="464">
        <v>190.6</v>
      </c>
      <c r="E4200" s="462">
        <v>196.37</v>
      </c>
    </row>
    <row r="4201" spans="1:5" x14ac:dyDescent="0.3">
      <c r="A4201" s="461">
        <v>96540</v>
      </c>
      <c r="B4201" s="459" t="s">
        <v>4927</v>
      </c>
      <c r="C4201" s="461" t="s">
        <v>81</v>
      </c>
      <c r="D4201" s="464">
        <v>133.06</v>
      </c>
      <c r="E4201" s="462">
        <v>138</v>
      </c>
    </row>
    <row r="4202" spans="1:5" x14ac:dyDescent="0.3">
      <c r="A4202" s="461">
        <v>96528</v>
      </c>
      <c r="B4202" s="459" t="s">
        <v>4928</v>
      </c>
      <c r="C4202" s="461" t="s">
        <v>81</v>
      </c>
      <c r="D4202" s="464">
        <v>183.41</v>
      </c>
      <c r="E4202" s="462">
        <v>187.26</v>
      </c>
    </row>
    <row r="4203" spans="1:5" x14ac:dyDescent="0.3">
      <c r="A4203" s="461">
        <v>96531</v>
      </c>
      <c r="B4203" s="459" t="s">
        <v>4929</v>
      </c>
      <c r="C4203" s="461" t="s">
        <v>81</v>
      </c>
      <c r="D4203" s="464">
        <v>118.44</v>
      </c>
      <c r="E4203" s="462">
        <v>121.8</v>
      </c>
    </row>
    <row r="4204" spans="1:5" x14ac:dyDescent="0.3">
      <c r="A4204" s="461">
        <v>96534</v>
      </c>
      <c r="B4204" s="459" t="s">
        <v>4930</v>
      </c>
      <c r="C4204" s="461" t="s">
        <v>81</v>
      </c>
      <c r="D4204" s="464">
        <v>84.64</v>
      </c>
      <c r="E4204" s="462">
        <v>87.75</v>
      </c>
    </row>
    <row r="4205" spans="1:5" x14ac:dyDescent="0.3">
      <c r="A4205" s="461">
        <v>104928</v>
      </c>
      <c r="B4205" s="459" t="s">
        <v>4931</v>
      </c>
      <c r="C4205" s="461" t="s">
        <v>81</v>
      </c>
      <c r="D4205" s="464">
        <v>149.19999999999999</v>
      </c>
      <c r="E4205" s="462">
        <v>154.35</v>
      </c>
    </row>
    <row r="4206" spans="1:5" x14ac:dyDescent="0.3">
      <c r="A4206" s="461">
        <v>104929</v>
      </c>
      <c r="B4206" s="459" t="s">
        <v>4932</v>
      </c>
      <c r="C4206" s="461" t="s">
        <v>81</v>
      </c>
      <c r="D4206" s="464">
        <v>90.81</v>
      </c>
      <c r="E4206" s="462">
        <v>94.21</v>
      </c>
    </row>
    <row r="4207" spans="1:5" x14ac:dyDescent="0.3">
      <c r="A4207" s="461">
        <v>104925</v>
      </c>
      <c r="B4207" s="459" t="s">
        <v>4933</v>
      </c>
      <c r="C4207" s="461" t="s">
        <v>81</v>
      </c>
      <c r="D4207" s="464">
        <v>188.04</v>
      </c>
      <c r="E4207" s="462">
        <v>191.62</v>
      </c>
    </row>
    <row r="4208" spans="1:5" x14ac:dyDescent="0.3">
      <c r="A4208" s="461">
        <v>104926</v>
      </c>
      <c r="B4208" s="459" t="s">
        <v>4934</v>
      </c>
      <c r="C4208" s="461" t="s">
        <v>81</v>
      </c>
      <c r="D4208" s="464">
        <v>116.78</v>
      </c>
      <c r="E4208" s="462">
        <v>119.72</v>
      </c>
    </row>
    <row r="4209" spans="1:5" x14ac:dyDescent="0.3">
      <c r="A4209" s="461">
        <v>104927</v>
      </c>
      <c r="B4209" s="459" t="s">
        <v>4935</v>
      </c>
      <c r="C4209" s="461" t="s">
        <v>81</v>
      </c>
      <c r="D4209" s="464">
        <v>79.739999999999995</v>
      </c>
      <c r="E4209" s="462">
        <v>82.34</v>
      </c>
    </row>
    <row r="4210" spans="1:5" x14ac:dyDescent="0.3">
      <c r="A4210" s="461">
        <v>96538</v>
      </c>
      <c r="B4210" s="459" t="s">
        <v>4936</v>
      </c>
      <c r="C4210" s="461" t="s">
        <v>81</v>
      </c>
      <c r="D4210" s="464">
        <v>246.78</v>
      </c>
      <c r="E4210" s="462">
        <v>256.37</v>
      </c>
    </row>
    <row r="4211" spans="1:5" x14ac:dyDescent="0.3">
      <c r="A4211" s="461">
        <v>96541</v>
      </c>
      <c r="B4211" s="459" t="s">
        <v>4937</v>
      </c>
      <c r="C4211" s="461" t="s">
        <v>81</v>
      </c>
      <c r="D4211" s="464">
        <v>180.43</v>
      </c>
      <c r="E4211" s="462">
        <v>188.4</v>
      </c>
    </row>
    <row r="4212" spans="1:5" x14ac:dyDescent="0.3">
      <c r="A4212" s="461">
        <v>96529</v>
      </c>
      <c r="B4212" s="459" t="s">
        <v>4938</v>
      </c>
      <c r="C4212" s="461" t="s">
        <v>81</v>
      </c>
      <c r="D4212" s="464">
        <v>283.36</v>
      </c>
      <c r="E4212" s="462">
        <v>292.07</v>
      </c>
    </row>
    <row r="4213" spans="1:5" x14ac:dyDescent="0.3">
      <c r="A4213" s="461">
        <v>96532</v>
      </c>
      <c r="B4213" s="459" t="s">
        <v>4939</v>
      </c>
      <c r="C4213" s="461" t="s">
        <v>81</v>
      </c>
      <c r="D4213" s="464">
        <v>187.69</v>
      </c>
      <c r="E4213" s="462">
        <v>194.59</v>
      </c>
    </row>
    <row r="4214" spans="1:5" x14ac:dyDescent="0.3">
      <c r="A4214" s="461">
        <v>96535</v>
      </c>
      <c r="B4214" s="459" t="s">
        <v>438</v>
      </c>
      <c r="C4214" s="461" t="s">
        <v>81</v>
      </c>
      <c r="D4214" s="464">
        <v>137.94999999999999</v>
      </c>
      <c r="E4214" s="462">
        <v>143.9</v>
      </c>
    </row>
    <row r="4215" spans="1:5" x14ac:dyDescent="0.3">
      <c r="A4215" s="461">
        <v>96539</v>
      </c>
      <c r="B4215" s="459" t="s">
        <v>4940</v>
      </c>
      <c r="C4215" s="461" t="s">
        <v>81</v>
      </c>
      <c r="D4215" s="464">
        <v>130.1</v>
      </c>
      <c r="E4215" s="462">
        <v>134.52000000000001</v>
      </c>
    </row>
    <row r="4216" spans="1:5" x14ac:dyDescent="0.3">
      <c r="A4216" s="461">
        <v>96542</v>
      </c>
      <c r="B4216" s="459" t="s">
        <v>386</v>
      </c>
      <c r="C4216" s="461" t="s">
        <v>81</v>
      </c>
      <c r="D4216" s="464">
        <v>96.3</v>
      </c>
      <c r="E4216" s="462">
        <v>100.25</v>
      </c>
    </row>
    <row r="4217" spans="1:5" x14ac:dyDescent="0.3">
      <c r="A4217" s="461">
        <v>96530</v>
      </c>
      <c r="B4217" s="459" t="s">
        <v>4941</v>
      </c>
      <c r="C4217" s="461" t="s">
        <v>81</v>
      </c>
      <c r="D4217" s="464">
        <v>167.14</v>
      </c>
      <c r="E4217" s="462">
        <v>170.51</v>
      </c>
    </row>
    <row r="4218" spans="1:5" x14ac:dyDescent="0.3">
      <c r="A4218" s="461">
        <v>96533</v>
      </c>
      <c r="B4218" s="459" t="s">
        <v>4942</v>
      </c>
      <c r="C4218" s="461" t="s">
        <v>81</v>
      </c>
      <c r="D4218" s="464">
        <v>105.66</v>
      </c>
      <c r="E4218" s="462">
        <v>108.48</v>
      </c>
    </row>
    <row r="4219" spans="1:5" x14ac:dyDescent="0.3">
      <c r="A4219" s="461">
        <v>96536</v>
      </c>
      <c r="B4219" s="459" t="s">
        <v>439</v>
      </c>
      <c r="C4219" s="461" t="s">
        <v>81</v>
      </c>
      <c r="D4219" s="464">
        <v>73.61</v>
      </c>
      <c r="E4219" s="462">
        <v>76.17</v>
      </c>
    </row>
    <row r="4220" spans="1:5" x14ac:dyDescent="0.3">
      <c r="A4220" s="461">
        <v>105518</v>
      </c>
      <c r="B4220" s="459" t="s">
        <v>4943</v>
      </c>
      <c r="C4220" s="461" t="s">
        <v>81</v>
      </c>
      <c r="D4220" s="464">
        <v>0</v>
      </c>
      <c r="E4220" s="462">
        <v>0</v>
      </c>
    </row>
    <row r="4221" spans="1:5" x14ac:dyDescent="0.3">
      <c r="A4221" s="461">
        <v>105517</v>
      </c>
      <c r="B4221" s="459" t="s">
        <v>4944</v>
      </c>
      <c r="C4221" s="461" t="s">
        <v>81</v>
      </c>
      <c r="D4221" s="464">
        <v>0</v>
      </c>
      <c r="E4221" s="462">
        <v>0</v>
      </c>
    </row>
    <row r="4222" spans="1:5" x14ac:dyDescent="0.3">
      <c r="A4222" s="461">
        <v>105520</v>
      </c>
      <c r="B4222" s="459" t="s">
        <v>4945</v>
      </c>
      <c r="C4222" s="461" t="s">
        <v>81</v>
      </c>
      <c r="D4222" s="464">
        <v>0</v>
      </c>
      <c r="E4222" s="462">
        <v>0</v>
      </c>
    </row>
    <row r="4223" spans="1:5" x14ac:dyDescent="0.3">
      <c r="A4223" s="461">
        <v>105519</v>
      </c>
      <c r="B4223" s="459" t="s">
        <v>4946</v>
      </c>
      <c r="C4223" s="461" t="s">
        <v>81</v>
      </c>
      <c r="D4223" s="464">
        <v>0</v>
      </c>
      <c r="E4223" s="462">
        <v>0</v>
      </c>
    </row>
    <row r="4224" spans="1:5" x14ac:dyDescent="0.3">
      <c r="A4224" s="461">
        <v>101793</v>
      </c>
      <c r="B4224" s="459" t="s">
        <v>4947</v>
      </c>
      <c r="C4224" s="461" t="s">
        <v>74</v>
      </c>
      <c r="D4224" s="464">
        <v>30.02</v>
      </c>
      <c r="E4224" s="462">
        <v>30.63</v>
      </c>
    </row>
    <row r="4225" spans="1:5" x14ac:dyDescent="0.3">
      <c r="A4225" s="461">
        <v>101792</v>
      </c>
      <c r="B4225" s="459" t="s">
        <v>4948</v>
      </c>
      <c r="C4225" s="461" t="s">
        <v>74</v>
      </c>
      <c r="D4225" s="464">
        <v>18.86</v>
      </c>
      <c r="E4225" s="462">
        <v>19.32</v>
      </c>
    </row>
    <row r="4226" spans="1:5" x14ac:dyDescent="0.3">
      <c r="A4226" s="461">
        <v>92272</v>
      </c>
      <c r="B4226" s="459" t="s">
        <v>4949</v>
      </c>
      <c r="C4226" s="461" t="s">
        <v>80</v>
      </c>
      <c r="D4226" s="464">
        <v>41</v>
      </c>
      <c r="E4226" s="462">
        <v>41.35</v>
      </c>
    </row>
    <row r="4227" spans="1:5" x14ac:dyDescent="0.3">
      <c r="A4227" s="461">
        <v>101791</v>
      </c>
      <c r="B4227" s="459" t="s">
        <v>4950</v>
      </c>
      <c r="C4227" s="461" t="s">
        <v>80</v>
      </c>
      <c r="D4227" s="464">
        <v>33.450000000000003</v>
      </c>
      <c r="E4227" s="462">
        <v>33.56</v>
      </c>
    </row>
    <row r="4228" spans="1:5" x14ac:dyDescent="0.3">
      <c r="A4228" s="461">
        <v>92273</v>
      </c>
      <c r="B4228" s="459" t="s">
        <v>4951</v>
      </c>
      <c r="C4228" s="461" t="s">
        <v>80</v>
      </c>
      <c r="D4228" s="464">
        <v>18.5</v>
      </c>
      <c r="E4228" s="462">
        <v>18.73</v>
      </c>
    </row>
    <row r="4229" spans="1:5" x14ac:dyDescent="0.3">
      <c r="A4229" s="461">
        <v>92268</v>
      </c>
      <c r="B4229" s="459" t="s">
        <v>4952</v>
      </c>
      <c r="C4229" s="461" t="s">
        <v>81</v>
      </c>
      <c r="D4229" s="464">
        <v>75.39</v>
      </c>
      <c r="E4229" s="462">
        <v>75.459999999999994</v>
      </c>
    </row>
    <row r="4230" spans="1:5" x14ac:dyDescent="0.3">
      <c r="A4230" s="461">
        <v>92267</v>
      </c>
      <c r="B4230" s="459" t="s">
        <v>4953</v>
      </c>
      <c r="C4230" s="461" t="s">
        <v>81</v>
      </c>
      <c r="D4230" s="464">
        <v>44.88</v>
      </c>
      <c r="E4230" s="462">
        <v>44.95</v>
      </c>
    </row>
    <row r="4231" spans="1:5" x14ac:dyDescent="0.3">
      <c r="A4231" s="461">
        <v>92271</v>
      </c>
      <c r="B4231" s="459" t="s">
        <v>4954</v>
      </c>
      <c r="C4231" s="461" t="s">
        <v>81</v>
      </c>
      <c r="D4231" s="464">
        <v>116.15</v>
      </c>
      <c r="E4231" s="462">
        <v>116.17</v>
      </c>
    </row>
    <row r="4232" spans="1:5" x14ac:dyDescent="0.3">
      <c r="A4232" s="461">
        <v>92264</v>
      </c>
      <c r="B4232" s="459" t="s">
        <v>4955</v>
      </c>
      <c r="C4232" s="461" t="s">
        <v>81</v>
      </c>
      <c r="D4232" s="464">
        <v>204.73</v>
      </c>
      <c r="E4232" s="462">
        <v>207.51</v>
      </c>
    </row>
    <row r="4233" spans="1:5" x14ac:dyDescent="0.3">
      <c r="A4233" s="461">
        <v>92263</v>
      </c>
      <c r="B4233" s="459" t="s">
        <v>4956</v>
      </c>
      <c r="C4233" s="461" t="s">
        <v>81</v>
      </c>
      <c r="D4233" s="464">
        <v>165.9</v>
      </c>
      <c r="E4233" s="462">
        <v>168.68</v>
      </c>
    </row>
    <row r="4234" spans="1:5" x14ac:dyDescent="0.3">
      <c r="A4234" s="461">
        <v>92269</v>
      </c>
      <c r="B4234" s="459" t="s">
        <v>4957</v>
      </c>
      <c r="C4234" s="461" t="s">
        <v>81</v>
      </c>
      <c r="D4234" s="464">
        <v>162.13999999999999</v>
      </c>
      <c r="E4234" s="462">
        <v>163.72</v>
      </c>
    </row>
    <row r="4235" spans="1:5" x14ac:dyDescent="0.3">
      <c r="A4235" s="461">
        <v>92270</v>
      </c>
      <c r="B4235" s="459" t="s">
        <v>4958</v>
      </c>
      <c r="C4235" s="461" t="s">
        <v>81</v>
      </c>
      <c r="D4235" s="464">
        <v>184.68</v>
      </c>
      <c r="E4235" s="462">
        <v>186.64</v>
      </c>
    </row>
    <row r="4236" spans="1:5" x14ac:dyDescent="0.3">
      <c r="A4236" s="461">
        <v>92266</v>
      </c>
      <c r="B4236" s="459" t="s">
        <v>4959</v>
      </c>
      <c r="C4236" s="461" t="s">
        <v>81</v>
      </c>
      <c r="D4236" s="464">
        <v>149.16999999999999</v>
      </c>
      <c r="E4236" s="462">
        <v>151.38</v>
      </c>
    </row>
    <row r="4237" spans="1:5" x14ac:dyDescent="0.3">
      <c r="A4237" s="461">
        <v>92265</v>
      </c>
      <c r="B4237" s="459" t="s">
        <v>4960</v>
      </c>
      <c r="C4237" s="461" t="s">
        <v>81</v>
      </c>
      <c r="D4237" s="464">
        <v>115.86</v>
      </c>
      <c r="E4237" s="462">
        <v>118.07</v>
      </c>
    </row>
    <row r="4238" spans="1:5" x14ac:dyDescent="0.3">
      <c r="A4238" s="461">
        <v>92524</v>
      </c>
      <c r="B4238" s="459" t="s">
        <v>4961</v>
      </c>
      <c r="C4238" s="461" t="s">
        <v>81</v>
      </c>
      <c r="D4238" s="464">
        <v>80.61</v>
      </c>
      <c r="E4238" s="462">
        <v>82.28</v>
      </c>
    </row>
    <row r="4239" spans="1:5" x14ac:dyDescent="0.3">
      <c r="A4239" s="461">
        <v>92528</v>
      </c>
      <c r="B4239" s="459" t="s">
        <v>4962</v>
      </c>
      <c r="C4239" s="461" t="s">
        <v>81</v>
      </c>
      <c r="D4239" s="464">
        <v>77.44</v>
      </c>
      <c r="E4239" s="462">
        <v>78.989999999999995</v>
      </c>
    </row>
    <row r="4240" spans="1:5" x14ac:dyDescent="0.3">
      <c r="A4240" s="461">
        <v>92532</v>
      </c>
      <c r="B4240" s="459" t="s">
        <v>4963</v>
      </c>
      <c r="C4240" s="461" t="s">
        <v>81</v>
      </c>
      <c r="D4240" s="464">
        <v>74.69</v>
      </c>
      <c r="E4240" s="462">
        <v>76.11</v>
      </c>
    </row>
    <row r="4241" spans="1:5" x14ac:dyDescent="0.3">
      <c r="A4241" s="461">
        <v>92536</v>
      </c>
      <c r="B4241" s="459" t="s">
        <v>4964</v>
      </c>
      <c r="C4241" s="461" t="s">
        <v>81</v>
      </c>
      <c r="D4241" s="464">
        <v>69.41</v>
      </c>
      <c r="E4241" s="462">
        <v>70.64</v>
      </c>
    </row>
    <row r="4242" spans="1:5" x14ac:dyDescent="0.3">
      <c r="A4242" s="461">
        <v>92508</v>
      </c>
      <c r="B4242" s="459" t="s">
        <v>4965</v>
      </c>
      <c r="C4242" s="461" t="s">
        <v>81</v>
      </c>
      <c r="D4242" s="464">
        <v>106.54</v>
      </c>
      <c r="E4242" s="462">
        <v>108.86</v>
      </c>
    </row>
    <row r="4243" spans="1:5" x14ac:dyDescent="0.3">
      <c r="A4243" s="461">
        <v>92512</v>
      </c>
      <c r="B4243" s="459" t="s">
        <v>4966</v>
      </c>
      <c r="C4243" s="461" t="s">
        <v>81</v>
      </c>
      <c r="D4243" s="464">
        <v>93.09</v>
      </c>
      <c r="E4243" s="462">
        <v>95.21</v>
      </c>
    </row>
    <row r="4244" spans="1:5" x14ac:dyDescent="0.3">
      <c r="A4244" s="461">
        <v>92515</v>
      </c>
      <c r="B4244" s="459" t="s">
        <v>4967</v>
      </c>
      <c r="C4244" s="461" t="s">
        <v>81</v>
      </c>
      <c r="D4244" s="464">
        <v>86.13</v>
      </c>
      <c r="E4244" s="462">
        <v>88.1</v>
      </c>
    </row>
    <row r="4245" spans="1:5" x14ac:dyDescent="0.3">
      <c r="A4245" s="461">
        <v>92520</v>
      </c>
      <c r="B4245" s="459" t="s">
        <v>4968</v>
      </c>
      <c r="C4245" s="461" t="s">
        <v>81</v>
      </c>
      <c r="D4245" s="464">
        <v>81.42</v>
      </c>
      <c r="E4245" s="462">
        <v>83.23</v>
      </c>
    </row>
    <row r="4246" spans="1:5" x14ac:dyDescent="0.3">
      <c r="A4246" s="461">
        <v>92526</v>
      </c>
      <c r="B4246" s="459" t="s">
        <v>4969</v>
      </c>
      <c r="C4246" s="461" t="s">
        <v>81</v>
      </c>
      <c r="D4246" s="464">
        <v>41.96</v>
      </c>
      <c r="E4246" s="462">
        <v>42.92</v>
      </c>
    </row>
    <row r="4247" spans="1:5" x14ac:dyDescent="0.3">
      <c r="A4247" s="461">
        <v>92530</v>
      </c>
      <c r="B4247" s="459" t="s">
        <v>4970</v>
      </c>
      <c r="C4247" s="461" t="s">
        <v>81</v>
      </c>
      <c r="D4247" s="464">
        <v>39.67</v>
      </c>
      <c r="E4247" s="462">
        <v>40.58</v>
      </c>
    </row>
    <row r="4248" spans="1:5" x14ac:dyDescent="0.3">
      <c r="A4248" s="461">
        <v>92534</v>
      </c>
      <c r="B4248" s="459" t="s">
        <v>4971</v>
      </c>
      <c r="C4248" s="461" t="s">
        <v>81</v>
      </c>
      <c r="D4248" s="464">
        <v>37.729999999999997</v>
      </c>
      <c r="E4248" s="462">
        <v>38.57</v>
      </c>
    </row>
    <row r="4249" spans="1:5" x14ac:dyDescent="0.3">
      <c r="A4249" s="461">
        <v>92538</v>
      </c>
      <c r="B4249" s="459" t="s">
        <v>4972</v>
      </c>
      <c r="C4249" s="461" t="s">
        <v>81</v>
      </c>
      <c r="D4249" s="464">
        <v>33.9</v>
      </c>
      <c r="E4249" s="462">
        <v>34.61</v>
      </c>
    </row>
    <row r="4250" spans="1:5" x14ac:dyDescent="0.3">
      <c r="A4250" s="461">
        <v>103760</v>
      </c>
      <c r="B4250" s="459" t="s">
        <v>4973</v>
      </c>
      <c r="C4250" s="461" t="s">
        <v>81</v>
      </c>
      <c r="D4250" s="464">
        <v>118.08</v>
      </c>
      <c r="E4250" s="462">
        <v>120.27</v>
      </c>
    </row>
    <row r="4251" spans="1:5" x14ac:dyDescent="0.3">
      <c r="A4251" s="461">
        <v>103761</v>
      </c>
      <c r="B4251" s="459" t="s">
        <v>4974</v>
      </c>
      <c r="C4251" s="461" t="s">
        <v>81</v>
      </c>
      <c r="D4251" s="464">
        <v>80.8</v>
      </c>
      <c r="E4251" s="462">
        <v>82.82</v>
      </c>
    </row>
    <row r="4252" spans="1:5" x14ac:dyDescent="0.3">
      <c r="A4252" s="461">
        <v>103762</v>
      </c>
      <c r="B4252" s="459" t="s">
        <v>4975</v>
      </c>
      <c r="C4252" s="461" t="s">
        <v>81</v>
      </c>
      <c r="D4252" s="464">
        <v>69.48</v>
      </c>
      <c r="E4252" s="462">
        <v>71.33</v>
      </c>
    </row>
    <row r="4253" spans="1:5" x14ac:dyDescent="0.3">
      <c r="A4253" s="461">
        <v>103763</v>
      </c>
      <c r="B4253" s="459" t="s">
        <v>4976</v>
      </c>
      <c r="C4253" s="461" t="s">
        <v>81</v>
      </c>
      <c r="D4253" s="464">
        <v>61.52</v>
      </c>
      <c r="E4253" s="462">
        <v>63.22</v>
      </c>
    </row>
    <row r="4254" spans="1:5" x14ac:dyDescent="0.3">
      <c r="A4254" s="461">
        <v>92510</v>
      </c>
      <c r="B4254" s="459" t="s">
        <v>747</v>
      </c>
      <c r="C4254" s="461" t="s">
        <v>81</v>
      </c>
      <c r="D4254" s="464">
        <v>63.56</v>
      </c>
      <c r="E4254" s="462">
        <v>64.91</v>
      </c>
    </row>
    <row r="4255" spans="1:5" x14ac:dyDescent="0.3">
      <c r="A4255" s="461">
        <v>92514</v>
      </c>
      <c r="B4255" s="459" t="s">
        <v>4977</v>
      </c>
      <c r="C4255" s="461" t="s">
        <v>81</v>
      </c>
      <c r="D4255" s="464">
        <v>51.29</v>
      </c>
      <c r="E4255" s="462">
        <v>52.53</v>
      </c>
    </row>
    <row r="4256" spans="1:5" x14ac:dyDescent="0.3">
      <c r="A4256" s="461">
        <v>92518</v>
      </c>
      <c r="B4256" s="459" t="s">
        <v>4978</v>
      </c>
      <c r="C4256" s="461" t="s">
        <v>81</v>
      </c>
      <c r="D4256" s="464">
        <v>45.46</v>
      </c>
      <c r="E4256" s="462">
        <v>46.61</v>
      </c>
    </row>
    <row r="4257" spans="1:5" x14ac:dyDescent="0.3">
      <c r="A4257" s="461">
        <v>92522</v>
      </c>
      <c r="B4257" s="459" t="s">
        <v>4979</v>
      </c>
      <c r="C4257" s="461" t="s">
        <v>81</v>
      </c>
      <c r="D4257" s="464">
        <v>41.79</v>
      </c>
      <c r="E4257" s="462">
        <v>42.84</v>
      </c>
    </row>
    <row r="4258" spans="1:5" x14ac:dyDescent="0.3">
      <c r="A4258" s="461">
        <v>92482</v>
      </c>
      <c r="B4258" s="459" t="s">
        <v>4980</v>
      </c>
      <c r="C4258" s="461" t="s">
        <v>81</v>
      </c>
      <c r="D4258" s="464">
        <v>351.2</v>
      </c>
      <c r="E4258" s="462">
        <v>359.16</v>
      </c>
    </row>
    <row r="4259" spans="1:5" x14ac:dyDescent="0.3">
      <c r="A4259" s="461">
        <v>92484</v>
      </c>
      <c r="B4259" s="459" t="s">
        <v>4981</v>
      </c>
      <c r="C4259" s="461" t="s">
        <v>81</v>
      </c>
      <c r="D4259" s="464">
        <v>242.05</v>
      </c>
      <c r="E4259" s="462">
        <v>248.61</v>
      </c>
    </row>
    <row r="4260" spans="1:5" x14ac:dyDescent="0.3">
      <c r="A4260" s="461">
        <v>92486</v>
      </c>
      <c r="B4260" s="459" t="s">
        <v>4982</v>
      </c>
      <c r="C4260" s="461" t="s">
        <v>81</v>
      </c>
      <c r="D4260" s="464">
        <v>172.49</v>
      </c>
      <c r="E4260" s="462">
        <v>177.92</v>
      </c>
    </row>
    <row r="4261" spans="1:5" x14ac:dyDescent="0.3">
      <c r="A4261" s="461">
        <v>92492</v>
      </c>
      <c r="B4261" s="459" t="s">
        <v>4983</v>
      </c>
      <c r="C4261" s="461" t="s">
        <v>81</v>
      </c>
      <c r="D4261" s="464">
        <v>109.64</v>
      </c>
      <c r="E4261" s="462">
        <v>112.38</v>
      </c>
    </row>
    <row r="4262" spans="1:5" x14ac:dyDescent="0.3">
      <c r="A4262" s="461">
        <v>92496</v>
      </c>
      <c r="B4262" s="459" t="s">
        <v>4984</v>
      </c>
      <c r="C4262" s="461" t="s">
        <v>81</v>
      </c>
      <c r="D4262" s="464">
        <v>105.11</v>
      </c>
      <c r="E4262" s="462">
        <v>107.65</v>
      </c>
    </row>
    <row r="4263" spans="1:5" x14ac:dyDescent="0.3">
      <c r="A4263" s="461">
        <v>92500</v>
      </c>
      <c r="B4263" s="459" t="s">
        <v>4985</v>
      </c>
      <c r="C4263" s="461" t="s">
        <v>81</v>
      </c>
      <c r="D4263" s="464">
        <v>101.41</v>
      </c>
      <c r="E4263" s="462">
        <v>103.73</v>
      </c>
    </row>
    <row r="4264" spans="1:5" x14ac:dyDescent="0.3">
      <c r="A4264" s="461">
        <v>92504</v>
      </c>
      <c r="B4264" s="459" t="s">
        <v>4986</v>
      </c>
      <c r="C4264" s="461" t="s">
        <v>81</v>
      </c>
      <c r="D4264" s="464">
        <v>94.66</v>
      </c>
      <c r="E4264" s="462">
        <v>96.67</v>
      </c>
    </row>
    <row r="4265" spans="1:5" x14ac:dyDescent="0.3">
      <c r="A4265" s="461">
        <v>92488</v>
      </c>
      <c r="B4265" s="459" t="s">
        <v>4987</v>
      </c>
      <c r="C4265" s="461" t="s">
        <v>81</v>
      </c>
      <c r="D4265" s="464">
        <v>115.02</v>
      </c>
      <c r="E4265" s="462">
        <v>117.98</v>
      </c>
    </row>
    <row r="4266" spans="1:5" x14ac:dyDescent="0.3">
      <c r="A4266" s="461">
        <v>92494</v>
      </c>
      <c r="B4266" s="459" t="s">
        <v>4988</v>
      </c>
      <c r="C4266" s="461" t="s">
        <v>81</v>
      </c>
      <c r="D4266" s="464">
        <v>69.680000000000007</v>
      </c>
      <c r="E4266" s="462">
        <v>71.64</v>
      </c>
    </row>
    <row r="4267" spans="1:5" x14ac:dyDescent="0.3">
      <c r="A4267" s="461">
        <v>92498</v>
      </c>
      <c r="B4267" s="459" t="s">
        <v>4989</v>
      </c>
      <c r="C4267" s="461" t="s">
        <v>81</v>
      </c>
      <c r="D4267" s="464">
        <v>66.099999999999994</v>
      </c>
      <c r="E4267" s="462">
        <v>67.91</v>
      </c>
    </row>
    <row r="4268" spans="1:5" x14ac:dyDescent="0.3">
      <c r="A4268" s="461">
        <v>92502</v>
      </c>
      <c r="B4268" s="459" t="s">
        <v>4990</v>
      </c>
      <c r="C4268" s="461" t="s">
        <v>81</v>
      </c>
      <c r="D4268" s="464">
        <v>63.31</v>
      </c>
      <c r="E4268" s="462">
        <v>64.98</v>
      </c>
    </row>
    <row r="4269" spans="1:5" x14ac:dyDescent="0.3">
      <c r="A4269" s="461">
        <v>92506</v>
      </c>
      <c r="B4269" s="459" t="s">
        <v>4991</v>
      </c>
      <c r="C4269" s="461" t="s">
        <v>81</v>
      </c>
      <c r="D4269" s="464">
        <v>58.17</v>
      </c>
      <c r="E4269" s="462">
        <v>59.6</v>
      </c>
    </row>
    <row r="4270" spans="1:5" x14ac:dyDescent="0.3">
      <c r="A4270" s="461">
        <v>92490</v>
      </c>
      <c r="B4270" s="459" t="s">
        <v>4992</v>
      </c>
      <c r="C4270" s="461" t="s">
        <v>81</v>
      </c>
      <c r="D4270" s="464">
        <v>73.95</v>
      </c>
      <c r="E4270" s="462">
        <v>76.069999999999993</v>
      </c>
    </row>
    <row r="4271" spans="1:5" x14ac:dyDescent="0.3">
      <c r="A4271" s="461">
        <v>92433</v>
      </c>
      <c r="B4271" s="459" t="s">
        <v>4993</v>
      </c>
      <c r="C4271" s="461" t="s">
        <v>81</v>
      </c>
      <c r="D4271" s="464">
        <v>77.569999999999993</v>
      </c>
      <c r="E4271" s="462">
        <v>79.95</v>
      </c>
    </row>
    <row r="4272" spans="1:5" x14ac:dyDescent="0.3">
      <c r="A4272" s="461">
        <v>92437</v>
      </c>
      <c r="B4272" s="459" t="s">
        <v>4994</v>
      </c>
      <c r="C4272" s="461" t="s">
        <v>81</v>
      </c>
      <c r="D4272" s="464">
        <v>74.13</v>
      </c>
      <c r="E4272" s="462">
        <v>76.400000000000006</v>
      </c>
    </row>
    <row r="4273" spans="1:5" x14ac:dyDescent="0.3">
      <c r="A4273" s="461">
        <v>92441</v>
      </c>
      <c r="B4273" s="459" t="s">
        <v>4995</v>
      </c>
      <c r="C4273" s="461" t="s">
        <v>81</v>
      </c>
      <c r="D4273" s="464">
        <v>71.650000000000006</v>
      </c>
      <c r="E4273" s="462">
        <v>73.849999999999994</v>
      </c>
    </row>
    <row r="4274" spans="1:5" x14ac:dyDescent="0.3">
      <c r="A4274" s="461">
        <v>92445</v>
      </c>
      <c r="B4274" s="459" t="s">
        <v>4996</v>
      </c>
      <c r="C4274" s="461" t="s">
        <v>81</v>
      </c>
      <c r="D4274" s="464">
        <v>66.599999999999994</v>
      </c>
      <c r="E4274" s="462">
        <v>68.680000000000007</v>
      </c>
    </row>
    <row r="4275" spans="1:5" x14ac:dyDescent="0.3">
      <c r="A4275" s="461">
        <v>92417</v>
      </c>
      <c r="B4275" s="459" t="s">
        <v>4997</v>
      </c>
      <c r="C4275" s="461" t="s">
        <v>81</v>
      </c>
      <c r="D4275" s="464">
        <v>167.7</v>
      </c>
      <c r="E4275" s="462">
        <v>172.71</v>
      </c>
    </row>
    <row r="4276" spans="1:5" x14ac:dyDescent="0.3">
      <c r="A4276" s="461">
        <v>92421</v>
      </c>
      <c r="B4276" s="459" t="s">
        <v>4998</v>
      </c>
      <c r="C4276" s="461" t="s">
        <v>81</v>
      </c>
      <c r="D4276" s="464">
        <v>110.52</v>
      </c>
      <c r="E4276" s="462">
        <v>113.98</v>
      </c>
    </row>
    <row r="4277" spans="1:5" x14ac:dyDescent="0.3">
      <c r="A4277" s="461">
        <v>92425</v>
      </c>
      <c r="B4277" s="459" t="s">
        <v>4999</v>
      </c>
      <c r="C4277" s="461" t="s">
        <v>81</v>
      </c>
      <c r="D4277" s="464">
        <v>92.09</v>
      </c>
      <c r="E4277" s="462">
        <v>94.99</v>
      </c>
    </row>
    <row r="4278" spans="1:5" x14ac:dyDescent="0.3">
      <c r="A4278" s="461">
        <v>92429</v>
      </c>
      <c r="B4278" s="459" t="s">
        <v>5000</v>
      </c>
      <c r="C4278" s="461" t="s">
        <v>81</v>
      </c>
      <c r="D4278" s="464">
        <v>82.82</v>
      </c>
      <c r="E4278" s="462">
        <v>85.43</v>
      </c>
    </row>
    <row r="4279" spans="1:5" x14ac:dyDescent="0.3">
      <c r="A4279" s="461">
        <v>92431</v>
      </c>
      <c r="B4279" s="459" t="s">
        <v>5001</v>
      </c>
      <c r="C4279" s="461" t="s">
        <v>81</v>
      </c>
      <c r="D4279" s="464">
        <v>63.91</v>
      </c>
      <c r="E4279" s="462">
        <v>65.47</v>
      </c>
    </row>
    <row r="4280" spans="1:5" x14ac:dyDescent="0.3">
      <c r="A4280" s="461">
        <v>92435</v>
      </c>
      <c r="B4280" s="459" t="s">
        <v>5002</v>
      </c>
      <c r="C4280" s="461" t="s">
        <v>81</v>
      </c>
      <c r="D4280" s="464">
        <v>60.92</v>
      </c>
      <c r="E4280" s="462">
        <v>62.41</v>
      </c>
    </row>
    <row r="4281" spans="1:5" x14ac:dyDescent="0.3">
      <c r="A4281" s="461">
        <v>92439</v>
      </c>
      <c r="B4281" s="459" t="s">
        <v>5003</v>
      </c>
      <c r="C4281" s="461" t="s">
        <v>81</v>
      </c>
      <c r="D4281" s="464">
        <v>58.77</v>
      </c>
      <c r="E4281" s="462">
        <v>60.21</v>
      </c>
    </row>
    <row r="4282" spans="1:5" x14ac:dyDescent="0.3">
      <c r="A4282" s="461">
        <v>92443</v>
      </c>
      <c r="B4282" s="459" t="s">
        <v>445</v>
      </c>
      <c r="C4282" s="461" t="s">
        <v>81</v>
      </c>
      <c r="D4282" s="464">
        <v>54.18</v>
      </c>
      <c r="E4282" s="462">
        <v>55.52</v>
      </c>
    </row>
    <row r="4283" spans="1:5" x14ac:dyDescent="0.3">
      <c r="A4283" s="461">
        <v>92415</v>
      </c>
      <c r="B4283" s="459" t="s">
        <v>749</v>
      </c>
      <c r="C4283" s="461" t="s">
        <v>81</v>
      </c>
      <c r="D4283" s="464">
        <v>144.41</v>
      </c>
      <c r="E4283" s="462">
        <v>148.02000000000001</v>
      </c>
    </row>
    <row r="4284" spans="1:5" x14ac:dyDescent="0.3">
      <c r="A4284" s="461">
        <v>92419</v>
      </c>
      <c r="B4284" s="459" t="s">
        <v>5004</v>
      </c>
      <c r="C4284" s="461" t="s">
        <v>81</v>
      </c>
      <c r="D4284" s="464">
        <v>92.66</v>
      </c>
      <c r="E4284" s="462">
        <v>95.05</v>
      </c>
    </row>
    <row r="4285" spans="1:5" x14ac:dyDescent="0.3">
      <c r="A4285" s="461">
        <v>92423</v>
      </c>
      <c r="B4285" s="459" t="s">
        <v>5005</v>
      </c>
      <c r="C4285" s="461" t="s">
        <v>81</v>
      </c>
      <c r="D4285" s="464">
        <v>76.56</v>
      </c>
      <c r="E4285" s="462">
        <v>78.53</v>
      </c>
    </row>
    <row r="4286" spans="1:5" x14ac:dyDescent="0.3">
      <c r="A4286" s="461">
        <v>92427</v>
      </c>
      <c r="B4286" s="459" t="s">
        <v>5006</v>
      </c>
      <c r="C4286" s="461" t="s">
        <v>81</v>
      </c>
      <c r="D4286" s="464">
        <v>68.42</v>
      </c>
      <c r="E4286" s="462">
        <v>70.17</v>
      </c>
    </row>
    <row r="4287" spans="1:5" x14ac:dyDescent="0.3">
      <c r="A4287" s="461">
        <v>92409</v>
      </c>
      <c r="B4287" s="459" t="s">
        <v>5007</v>
      </c>
      <c r="C4287" s="461" t="s">
        <v>81</v>
      </c>
      <c r="D4287" s="464">
        <v>262.81</v>
      </c>
      <c r="E4287" s="462">
        <v>270.22000000000003</v>
      </c>
    </row>
    <row r="4288" spans="1:5" x14ac:dyDescent="0.3">
      <c r="A4288" s="461">
        <v>92411</v>
      </c>
      <c r="B4288" s="459" t="s">
        <v>5008</v>
      </c>
      <c r="C4288" s="461" t="s">
        <v>81</v>
      </c>
      <c r="D4288" s="464">
        <v>172.01</v>
      </c>
      <c r="E4288" s="462">
        <v>177.95</v>
      </c>
    </row>
    <row r="4289" spans="1:5" x14ac:dyDescent="0.3">
      <c r="A4289" s="461">
        <v>92413</v>
      </c>
      <c r="B4289" s="459" t="s">
        <v>5009</v>
      </c>
      <c r="C4289" s="461" t="s">
        <v>81</v>
      </c>
      <c r="D4289" s="464">
        <v>110.93</v>
      </c>
      <c r="E4289" s="462">
        <v>115.29</v>
      </c>
    </row>
    <row r="4290" spans="1:5" x14ac:dyDescent="0.3">
      <c r="A4290" s="461">
        <v>92465</v>
      </c>
      <c r="B4290" s="459" t="s">
        <v>5010</v>
      </c>
      <c r="C4290" s="461" t="s">
        <v>81</v>
      </c>
      <c r="D4290" s="464">
        <v>159.37</v>
      </c>
      <c r="E4290" s="462">
        <v>162.78</v>
      </c>
    </row>
    <row r="4291" spans="1:5" x14ac:dyDescent="0.3">
      <c r="A4291" s="461">
        <v>92469</v>
      </c>
      <c r="B4291" s="459" t="s">
        <v>5011</v>
      </c>
      <c r="C4291" s="461" t="s">
        <v>81</v>
      </c>
      <c r="D4291" s="464">
        <v>145.11000000000001</v>
      </c>
      <c r="E4291" s="462">
        <v>148.22999999999999</v>
      </c>
    </row>
    <row r="4292" spans="1:5" x14ac:dyDescent="0.3">
      <c r="A4292" s="461">
        <v>92473</v>
      </c>
      <c r="B4292" s="459" t="s">
        <v>5012</v>
      </c>
      <c r="C4292" s="461" t="s">
        <v>81</v>
      </c>
      <c r="D4292" s="464">
        <v>133.59</v>
      </c>
      <c r="E4292" s="462">
        <v>136.46</v>
      </c>
    </row>
    <row r="4293" spans="1:5" x14ac:dyDescent="0.3">
      <c r="A4293" s="461">
        <v>92477</v>
      </c>
      <c r="B4293" s="459" t="s">
        <v>5013</v>
      </c>
      <c r="C4293" s="461" t="s">
        <v>81</v>
      </c>
      <c r="D4293" s="464">
        <v>108.91</v>
      </c>
      <c r="E4293" s="462">
        <v>111.29</v>
      </c>
    </row>
    <row r="4294" spans="1:5" x14ac:dyDescent="0.3">
      <c r="A4294" s="461">
        <v>92449</v>
      </c>
      <c r="B4294" s="459" t="s">
        <v>5014</v>
      </c>
      <c r="C4294" s="461" t="s">
        <v>81</v>
      </c>
      <c r="D4294" s="464">
        <v>289.87</v>
      </c>
      <c r="E4294" s="462">
        <v>295.70999999999998</v>
      </c>
    </row>
    <row r="4295" spans="1:5" x14ac:dyDescent="0.3">
      <c r="A4295" s="461">
        <v>92453</v>
      </c>
      <c r="B4295" s="459" t="s">
        <v>5015</v>
      </c>
      <c r="C4295" s="461" t="s">
        <v>81</v>
      </c>
      <c r="D4295" s="464">
        <v>249.77</v>
      </c>
      <c r="E4295" s="462">
        <v>254.84</v>
      </c>
    </row>
    <row r="4296" spans="1:5" x14ac:dyDescent="0.3">
      <c r="A4296" s="461">
        <v>92457</v>
      </c>
      <c r="B4296" s="459" t="s">
        <v>5016</v>
      </c>
      <c r="C4296" s="461" t="s">
        <v>81</v>
      </c>
      <c r="D4296" s="464">
        <v>217.89</v>
      </c>
      <c r="E4296" s="462">
        <v>222.34</v>
      </c>
    </row>
    <row r="4297" spans="1:5" x14ac:dyDescent="0.3">
      <c r="A4297" s="461">
        <v>92461</v>
      </c>
      <c r="B4297" s="459" t="s">
        <v>5017</v>
      </c>
      <c r="C4297" s="461" t="s">
        <v>81</v>
      </c>
      <c r="D4297" s="464">
        <v>201.76</v>
      </c>
      <c r="E4297" s="462">
        <v>205.82</v>
      </c>
    </row>
    <row r="4298" spans="1:5" x14ac:dyDescent="0.3">
      <c r="A4298" s="461">
        <v>92467</v>
      </c>
      <c r="B4298" s="459" t="s">
        <v>5018</v>
      </c>
      <c r="C4298" s="461" t="s">
        <v>81</v>
      </c>
      <c r="D4298" s="464">
        <v>101.06</v>
      </c>
      <c r="E4298" s="462">
        <v>103.36</v>
      </c>
    </row>
    <row r="4299" spans="1:5" x14ac:dyDescent="0.3">
      <c r="A4299" s="461">
        <v>92471</v>
      </c>
      <c r="B4299" s="459" t="s">
        <v>5019</v>
      </c>
      <c r="C4299" s="461" t="s">
        <v>81</v>
      </c>
      <c r="D4299" s="464">
        <v>92.17</v>
      </c>
      <c r="E4299" s="462">
        <v>94.27</v>
      </c>
    </row>
    <row r="4300" spans="1:5" x14ac:dyDescent="0.3">
      <c r="A4300" s="461">
        <v>92475</v>
      </c>
      <c r="B4300" s="459" t="s">
        <v>5020</v>
      </c>
      <c r="C4300" s="461" t="s">
        <v>81</v>
      </c>
      <c r="D4300" s="464">
        <v>84.94</v>
      </c>
      <c r="E4300" s="462">
        <v>86.87</v>
      </c>
    </row>
    <row r="4301" spans="1:5" x14ac:dyDescent="0.3">
      <c r="A4301" s="461">
        <v>92479</v>
      </c>
      <c r="B4301" s="459" t="s">
        <v>446</v>
      </c>
      <c r="C4301" s="461" t="s">
        <v>81</v>
      </c>
      <c r="D4301" s="464">
        <v>69.489999999999995</v>
      </c>
      <c r="E4301" s="462">
        <v>71.09</v>
      </c>
    </row>
    <row r="4302" spans="1:5" x14ac:dyDescent="0.3">
      <c r="A4302" s="461">
        <v>92451</v>
      </c>
      <c r="B4302" s="459" t="s">
        <v>751</v>
      </c>
      <c r="C4302" s="461" t="s">
        <v>81</v>
      </c>
      <c r="D4302" s="464">
        <v>193.6</v>
      </c>
      <c r="E4302" s="462">
        <v>197.78</v>
      </c>
    </row>
    <row r="4303" spans="1:5" x14ac:dyDescent="0.3">
      <c r="A4303" s="461">
        <v>92455</v>
      </c>
      <c r="B4303" s="459" t="s">
        <v>5021</v>
      </c>
      <c r="C4303" s="461" t="s">
        <v>81</v>
      </c>
      <c r="D4303" s="464">
        <v>159.76</v>
      </c>
      <c r="E4303" s="462">
        <v>163.27000000000001</v>
      </c>
    </row>
    <row r="4304" spans="1:5" x14ac:dyDescent="0.3">
      <c r="A4304" s="461">
        <v>92459</v>
      </c>
      <c r="B4304" s="459" t="s">
        <v>5022</v>
      </c>
      <c r="C4304" s="461" t="s">
        <v>81</v>
      </c>
      <c r="D4304" s="464">
        <v>136.41</v>
      </c>
      <c r="E4304" s="462">
        <v>139.43</v>
      </c>
    </row>
    <row r="4305" spans="1:5" x14ac:dyDescent="0.3">
      <c r="A4305" s="461">
        <v>92463</v>
      </c>
      <c r="B4305" s="459" t="s">
        <v>5023</v>
      </c>
      <c r="C4305" s="461" t="s">
        <v>81</v>
      </c>
      <c r="D4305" s="464">
        <v>124.18</v>
      </c>
      <c r="E4305" s="462">
        <v>126.92</v>
      </c>
    </row>
    <row r="4306" spans="1:5" x14ac:dyDescent="0.3">
      <c r="A4306" s="461">
        <v>92446</v>
      </c>
      <c r="B4306" s="459" t="s">
        <v>5024</v>
      </c>
      <c r="C4306" s="461" t="s">
        <v>81</v>
      </c>
      <c r="D4306" s="464">
        <v>319.12</v>
      </c>
      <c r="E4306" s="462">
        <v>326.26</v>
      </c>
    </row>
    <row r="4307" spans="1:5" x14ac:dyDescent="0.3">
      <c r="A4307" s="461">
        <v>92447</v>
      </c>
      <c r="B4307" s="459" t="s">
        <v>5025</v>
      </c>
      <c r="C4307" s="461" t="s">
        <v>81</v>
      </c>
      <c r="D4307" s="464">
        <v>221.65</v>
      </c>
      <c r="E4307" s="462">
        <v>227.16</v>
      </c>
    </row>
    <row r="4308" spans="1:5" x14ac:dyDescent="0.3">
      <c r="A4308" s="461">
        <v>92448</v>
      </c>
      <c r="B4308" s="459" t="s">
        <v>5026</v>
      </c>
      <c r="C4308" s="461" t="s">
        <v>81</v>
      </c>
      <c r="D4308" s="464">
        <v>174.29</v>
      </c>
      <c r="E4308" s="462">
        <v>178.77</v>
      </c>
    </row>
    <row r="4309" spans="1:5" x14ac:dyDescent="0.3">
      <c r="A4309" s="461">
        <v>92466</v>
      </c>
      <c r="B4309" s="459" t="s">
        <v>5027</v>
      </c>
      <c r="C4309" s="461" t="s">
        <v>81</v>
      </c>
      <c r="D4309" s="464">
        <v>274.8</v>
      </c>
      <c r="E4309" s="462">
        <v>278.45</v>
      </c>
    </row>
    <row r="4310" spans="1:5" x14ac:dyDescent="0.3">
      <c r="A4310" s="461">
        <v>92470</v>
      </c>
      <c r="B4310" s="459" t="s">
        <v>5028</v>
      </c>
      <c r="C4310" s="461" t="s">
        <v>81</v>
      </c>
      <c r="D4310" s="464">
        <v>268.08999999999997</v>
      </c>
      <c r="E4310" s="462">
        <v>271.47000000000003</v>
      </c>
    </row>
    <row r="4311" spans="1:5" x14ac:dyDescent="0.3">
      <c r="A4311" s="461">
        <v>92474</v>
      </c>
      <c r="B4311" s="459" t="s">
        <v>5029</v>
      </c>
      <c r="C4311" s="461" t="s">
        <v>81</v>
      </c>
      <c r="D4311" s="464">
        <v>262.31</v>
      </c>
      <c r="E4311" s="462">
        <v>265.42</v>
      </c>
    </row>
    <row r="4312" spans="1:5" x14ac:dyDescent="0.3">
      <c r="A4312" s="461">
        <v>92478</v>
      </c>
      <c r="B4312" s="459" t="s">
        <v>5030</v>
      </c>
      <c r="C4312" s="461" t="s">
        <v>81</v>
      </c>
      <c r="D4312" s="464">
        <v>250.94</v>
      </c>
      <c r="E4312" s="462">
        <v>253.58</v>
      </c>
    </row>
    <row r="4313" spans="1:5" x14ac:dyDescent="0.3">
      <c r="A4313" s="461">
        <v>92450</v>
      </c>
      <c r="B4313" s="459" t="s">
        <v>5031</v>
      </c>
      <c r="C4313" s="461" t="s">
        <v>81</v>
      </c>
      <c r="D4313" s="464">
        <v>343.13</v>
      </c>
      <c r="E4313" s="462">
        <v>349.03</v>
      </c>
    </row>
    <row r="4314" spans="1:5" x14ac:dyDescent="0.3">
      <c r="A4314" s="461">
        <v>92454</v>
      </c>
      <c r="B4314" s="459" t="s">
        <v>5032</v>
      </c>
      <c r="C4314" s="461" t="s">
        <v>81</v>
      </c>
      <c r="D4314" s="464">
        <v>312.89</v>
      </c>
      <c r="E4314" s="462">
        <v>317.97000000000003</v>
      </c>
    </row>
    <row r="4315" spans="1:5" x14ac:dyDescent="0.3">
      <c r="A4315" s="461">
        <v>92458</v>
      </c>
      <c r="B4315" s="459" t="s">
        <v>5033</v>
      </c>
      <c r="C4315" s="461" t="s">
        <v>81</v>
      </c>
      <c r="D4315" s="464">
        <v>294.02999999999997</v>
      </c>
      <c r="E4315" s="462">
        <v>298.54000000000002</v>
      </c>
    </row>
    <row r="4316" spans="1:5" x14ac:dyDescent="0.3">
      <c r="A4316" s="461">
        <v>92462</v>
      </c>
      <c r="B4316" s="459" t="s">
        <v>5034</v>
      </c>
      <c r="C4316" s="461" t="s">
        <v>81</v>
      </c>
      <c r="D4316" s="464">
        <v>282.06</v>
      </c>
      <c r="E4316" s="462">
        <v>286.14999999999998</v>
      </c>
    </row>
    <row r="4317" spans="1:5" x14ac:dyDescent="0.3">
      <c r="A4317" s="461">
        <v>92468</v>
      </c>
      <c r="B4317" s="459" t="s">
        <v>5035</v>
      </c>
      <c r="C4317" s="461" t="s">
        <v>81</v>
      </c>
      <c r="D4317" s="464">
        <v>122.72</v>
      </c>
      <c r="E4317" s="462">
        <v>125.55</v>
      </c>
    </row>
    <row r="4318" spans="1:5" x14ac:dyDescent="0.3">
      <c r="A4318" s="461">
        <v>92472</v>
      </c>
      <c r="B4318" s="459" t="s">
        <v>5036</v>
      </c>
      <c r="C4318" s="461" t="s">
        <v>81</v>
      </c>
      <c r="D4318" s="464">
        <v>116.8</v>
      </c>
      <c r="E4318" s="462">
        <v>119.42</v>
      </c>
    </row>
    <row r="4319" spans="1:5" x14ac:dyDescent="0.3">
      <c r="A4319" s="461">
        <v>92476</v>
      </c>
      <c r="B4319" s="459" t="s">
        <v>5037</v>
      </c>
      <c r="C4319" s="461" t="s">
        <v>81</v>
      </c>
      <c r="D4319" s="464">
        <v>111.79</v>
      </c>
      <c r="E4319" s="462">
        <v>114.2</v>
      </c>
    </row>
    <row r="4320" spans="1:5" x14ac:dyDescent="0.3">
      <c r="A4320" s="461">
        <v>92480</v>
      </c>
      <c r="B4320" s="459" t="s">
        <v>5038</v>
      </c>
      <c r="C4320" s="461" t="s">
        <v>81</v>
      </c>
      <c r="D4320" s="464">
        <v>101.78</v>
      </c>
      <c r="E4320" s="462">
        <v>103.81</v>
      </c>
    </row>
    <row r="4321" spans="1:5" x14ac:dyDescent="0.3">
      <c r="A4321" s="461">
        <v>92452</v>
      </c>
      <c r="B4321" s="459" t="s">
        <v>5039</v>
      </c>
      <c r="C4321" s="461" t="s">
        <v>81</v>
      </c>
      <c r="D4321" s="464">
        <v>191.58</v>
      </c>
      <c r="E4321" s="462">
        <v>196.36</v>
      </c>
    </row>
    <row r="4322" spans="1:5" x14ac:dyDescent="0.3">
      <c r="A4322" s="461">
        <v>92456</v>
      </c>
      <c r="B4322" s="459" t="s">
        <v>5040</v>
      </c>
      <c r="C4322" s="461" t="s">
        <v>81</v>
      </c>
      <c r="D4322" s="464">
        <v>160.51</v>
      </c>
      <c r="E4322" s="462">
        <v>164.56</v>
      </c>
    </row>
    <row r="4323" spans="1:5" x14ac:dyDescent="0.3">
      <c r="A4323" s="461">
        <v>92460</v>
      </c>
      <c r="B4323" s="459" t="s">
        <v>5041</v>
      </c>
      <c r="C4323" s="461" t="s">
        <v>81</v>
      </c>
      <c r="D4323" s="464">
        <v>135</v>
      </c>
      <c r="E4323" s="462">
        <v>138.56</v>
      </c>
    </row>
    <row r="4324" spans="1:5" x14ac:dyDescent="0.3">
      <c r="A4324" s="461">
        <v>92464</v>
      </c>
      <c r="B4324" s="459" t="s">
        <v>5042</v>
      </c>
      <c r="C4324" s="461" t="s">
        <v>81</v>
      </c>
      <c r="D4324" s="464">
        <v>129.84</v>
      </c>
      <c r="E4324" s="462">
        <v>133.03</v>
      </c>
    </row>
    <row r="4325" spans="1:5" x14ac:dyDescent="0.3">
      <c r="A4325" s="461">
        <v>105403</v>
      </c>
      <c r="B4325" s="459" t="s">
        <v>5043</v>
      </c>
      <c r="C4325" s="461" t="s">
        <v>81</v>
      </c>
      <c r="D4325" s="464">
        <v>190.28</v>
      </c>
      <c r="E4325" s="462">
        <v>191.83</v>
      </c>
    </row>
    <row r="4326" spans="1:5" x14ac:dyDescent="0.3">
      <c r="A4326" s="461">
        <v>96252</v>
      </c>
      <c r="B4326" s="459" t="s">
        <v>5044</v>
      </c>
      <c r="C4326" s="461" t="s">
        <v>81</v>
      </c>
      <c r="D4326" s="464">
        <v>159.66999999999999</v>
      </c>
      <c r="E4326" s="462">
        <v>161.08000000000001</v>
      </c>
    </row>
    <row r="4327" spans="1:5" x14ac:dyDescent="0.3">
      <c r="A4327" s="461">
        <v>96254</v>
      </c>
      <c r="B4327" s="459" t="s">
        <v>5045</v>
      </c>
      <c r="C4327" s="461" t="s">
        <v>80</v>
      </c>
      <c r="D4327" s="464">
        <v>0</v>
      </c>
      <c r="E4327" s="462">
        <v>0</v>
      </c>
    </row>
    <row r="4328" spans="1:5" x14ac:dyDescent="0.3">
      <c r="A4328" s="461">
        <v>96253</v>
      </c>
      <c r="B4328" s="459" t="s">
        <v>5046</v>
      </c>
      <c r="C4328" s="461" t="s">
        <v>80</v>
      </c>
      <c r="D4328" s="464">
        <v>0</v>
      </c>
      <c r="E4328" s="462">
        <v>0</v>
      </c>
    </row>
    <row r="4329" spans="1:5" x14ac:dyDescent="0.3">
      <c r="A4329" s="461">
        <v>105406</v>
      </c>
      <c r="B4329" s="459" t="s">
        <v>5047</v>
      </c>
      <c r="C4329" s="461" t="s">
        <v>81</v>
      </c>
      <c r="D4329" s="464">
        <v>201.17</v>
      </c>
      <c r="E4329" s="462">
        <v>206.68</v>
      </c>
    </row>
    <row r="4330" spans="1:5" x14ac:dyDescent="0.3">
      <c r="A4330" s="461">
        <v>96264</v>
      </c>
      <c r="B4330" s="459" t="s">
        <v>5048</v>
      </c>
      <c r="C4330" s="461" t="s">
        <v>81</v>
      </c>
      <c r="D4330" s="464">
        <v>0</v>
      </c>
      <c r="E4330" s="462">
        <v>0</v>
      </c>
    </row>
    <row r="4331" spans="1:5" x14ac:dyDescent="0.3">
      <c r="A4331" s="461">
        <v>105405</v>
      </c>
      <c r="B4331" s="459" t="s">
        <v>5049</v>
      </c>
      <c r="C4331" s="461" t="s">
        <v>81</v>
      </c>
      <c r="D4331" s="464">
        <v>0</v>
      </c>
      <c r="E4331" s="462">
        <v>0</v>
      </c>
    </row>
    <row r="4332" spans="1:5" x14ac:dyDescent="0.3">
      <c r="A4332" s="461">
        <v>96258</v>
      </c>
      <c r="B4332" s="459" t="s">
        <v>5050</v>
      </c>
      <c r="C4332" s="461" t="s">
        <v>81</v>
      </c>
      <c r="D4332" s="464">
        <v>145.85</v>
      </c>
      <c r="E4332" s="462">
        <v>149.93</v>
      </c>
    </row>
    <row r="4333" spans="1:5" x14ac:dyDescent="0.3">
      <c r="A4333" s="461">
        <v>96262</v>
      </c>
      <c r="B4333" s="459" t="s">
        <v>5051</v>
      </c>
      <c r="C4333" s="461" t="s">
        <v>81</v>
      </c>
      <c r="D4333" s="464">
        <v>0</v>
      </c>
      <c r="E4333" s="462">
        <v>0</v>
      </c>
    </row>
    <row r="4334" spans="1:5" x14ac:dyDescent="0.3">
      <c r="A4334" s="461">
        <v>105404</v>
      </c>
      <c r="B4334" s="459" t="s">
        <v>5052</v>
      </c>
      <c r="C4334" s="461" t="s">
        <v>81</v>
      </c>
      <c r="D4334" s="464">
        <v>0</v>
      </c>
      <c r="E4334" s="462">
        <v>0</v>
      </c>
    </row>
    <row r="4335" spans="1:5" x14ac:dyDescent="0.3">
      <c r="A4335" s="461">
        <v>92751</v>
      </c>
      <c r="B4335" s="459" t="s">
        <v>5053</v>
      </c>
      <c r="C4335" s="461" t="s">
        <v>74</v>
      </c>
      <c r="D4335" s="464">
        <v>1624.39</v>
      </c>
      <c r="E4335" s="462">
        <v>1643.36</v>
      </c>
    </row>
    <row r="4336" spans="1:5" x14ac:dyDescent="0.3">
      <c r="A4336" s="461">
        <v>92752</v>
      </c>
      <c r="B4336" s="459" t="s">
        <v>5054</v>
      </c>
      <c r="C4336" s="461" t="s">
        <v>74</v>
      </c>
      <c r="D4336" s="464">
        <v>1915.66</v>
      </c>
      <c r="E4336" s="462">
        <v>1937.26</v>
      </c>
    </row>
    <row r="4337" spans="1:5" x14ac:dyDescent="0.3">
      <c r="A4337" s="461">
        <v>92750</v>
      </c>
      <c r="B4337" s="459" t="s">
        <v>5055</v>
      </c>
      <c r="C4337" s="461" t="s">
        <v>74</v>
      </c>
      <c r="D4337" s="464">
        <v>1330.64</v>
      </c>
      <c r="E4337" s="462">
        <v>1346.9</v>
      </c>
    </row>
    <row r="4338" spans="1:5" x14ac:dyDescent="0.3">
      <c r="A4338" s="461">
        <v>92749</v>
      </c>
      <c r="B4338" s="459" t="s">
        <v>5056</v>
      </c>
      <c r="C4338" s="461" t="s">
        <v>74</v>
      </c>
      <c r="D4338" s="464">
        <v>827.97</v>
      </c>
      <c r="E4338" s="462">
        <v>839.64</v>
      </c>
    </row>
    <row r="4339" spans="1:5" x14ac:dyDescent="0.3">
      <c r="A4339" s="461">
        <v>92745</v>
      </c>
      <c r="B4339" s="459" t="s">
        <v>5057</v>
      </c>
      <c r="C4339" s="461" t="s">
        <v>74</v>
      </c>
      <c r="D4339" s="464">
        <v>718.35</v>
      </c>
      <c r="E4339" s="462">
        <v>730.14</v>
      </c>
    </row>
    <row r="4340" spans="1:5" x14ac:dyDescent="0.3">
      <c r="A4340" s="461">
        <v>92747</v>
      </c>
      <c r="B4340" s="459" t="s">
        <v>5058</v>
      </c>
      <c r="C4340" s="461" t="s">
        <v>74</v>
      </c>
      <c r="D4340" s="464">
        <v>791.72</v>
      </c>
      <c r="E4340" s="462">
        <v>804.8</v>
      </c>
    </row>
    <row r="4341" spans="1:5" x14ac:dyDescent="0.3">
      <c r="A4341" s="461">
        <v>92743</v>
      </c>
      <c r="B4341" s="459" t="s">
        <v>5059</v>
      </c>
      <c r="C4341" s="461" t="s">
        <v>74</v>
      </c>
      <c r="D4341" s="464">
        <v>602.52</v>
      </c>
      <c r="E4341" s="462">
        <v>612.65</v>
      </c>
    </row>
    <row r="4342" spans="1:5" x14ac:dyDescent="0.3">
      <c r="A4342" s="461">
        <v>92746</v>
      </c>
      <c r="B4342" s="459" t="s">
        <v>5060</v>
      </c>
      <c r="C4342" s="461" t="s">
        <v>74</v>
      </c>
      <c r="D4342" s="464">
        <v>639.22</v>
      </c>
      <c r="E4342" s="462">
        <v>646.84</v>
      </c>
    </row>
    <row r="4343" spans="1:5" x14ac:dyDescent="0.3">
      <c r="A4343" s="461">
        <v>92748</v>
      </c>
      <c r="B4343" s="459" t="s">
        <v>5061</v>
      </c>
      <c r="C4343" s="461" t="s">
        <v>74</v>
      </c>
      <c r="D4343" s="464">
        <v>698.58</v>
      </c>
      <c r="E4343" s="462">
        <v>707.49</v>
      </c>
    </row>
    <row r="4344" spans="1:5" x14ac:dyDescent="0.3">
      <c r="A4344" s="461">
        <v>92744</v>
      </c>
      <c r="B4344" s="459" t="s">
        <v>5062</v>
      </c>
      <c r="C4344" s="461" t="s">
        <v>74</v>
      </c>
      <c r="D4344" s="464">
        <v>541.79</v>
      </c>
      <c r="E4344" s="462">
        <v>547.41999999999996</v>
      </c>
    </row>
    <row r="4345" spans="1:5" x14ac:dyDescent="0.3">
      <c r="A4345" s="461">
        <v>92754</v>
      </c>
      <c r="B4345" s="459" t="s">
        <v>5063</v>
      </c>
      <c r="C4345" s="461" t="s">
        <v>74</v>
      </c>
      <c r="D4345" s="464">
        <v>547.14</v>
      </c>
      <c r="E4345" s="462">
        <v>556.17999999999995</v>
      </c>
    </row>
    <row r="4346" spans="1:5" x14ac:dyDescent="0.3">
      <c r="A4346" s="461">
        <v>92753</v>
      </c>
      <c r="B4346" s="459" t="s">
        <v>5064</v>
      </c>
      <c r="C4346" s="461" t="s">
        <v>74</v>
      </c>
      <c r="D4346" s="464">
        <v>555.16999999999996</v>
      </c>
      <c r="E4346" s="462">
        <v>563.41</v>
      </c>
    </row>
    <row r="4347" spans="1:5" x14ac:dyDescent="0.3">
      <c r="A4347" s="461">
        <v>92755</v>
      </c>
      <c r="B4347" s="459" t="s">
        <v>5065</v>
      </c>
      <c r="C4347" s="461" t="s">
        <v>81</v>
      </c>
      <c r="D4347" s="464">
        <v>213.13</v>
      </c>
      <c r="E4347" s="462">
        <v>216.75</v>
      </c>
    </row>
    <row r="4348" spans="1:5" x14ac:dyDescent="0.3">
      <c r="A4348" s="461">
        <v>92756</v>
      </c>
      <c r="B4348" s="459" t="s">
        <v>5066</v>
      </c>
      <c r="C4348" s="461" t="s">
        <v>81</v>
      </c>
      <c r="D4348" s="464">
        <v>246.91</v>
      </c>
      <c r="E4348" s="462">
        <v>251.21</v>
      </c>
    </row>
    <row r="4349" spans="1:5" x14ac:dyDescent="0.3">
      <c r="A4349" s="461">
        <v>92757</v>
      </c>
      <c r="B4349" s="459" t="s">
        <v>5067</v>
      </c>
      <c r="C4349" s="461" t="s">
        <v>81</v>
      </c>
      <c r="D4349" s="464">
        <v>287.16000000000003</v>
      </c>
      <c r="E4349" s="462">
        <v>292.29000000000002</v>
      </c>
    </row>
    <row r="4350" spans="1:5" x14ac:dyDescent="0.3">
      <c r="A4350" s="461">
        <v>92758</v>
      </c>
      <c r="B4350" s="459" t="s">
        <v>5068</v>
      </c>
      <c r="C4350" s="461" t="s">
        <v>74</v>
      </c>
      <c r="D4350" s="464">
        <v>580.15</v>
      </c>
      <c r="E4350" s="462">
        <v>585.11</v>
      </c>
    </row>
    <row r="4351" spans="1:5" x14ac:dyDescent="0.3">
      <c r="A4351" s="461">
        <v>104500</v>
      </c>
      <c r="B4351" s="459" t="s">
        <v>5069</v>
      </c>
      <c r="C4351" s="461" t="s">
        <v>80</v>
      </c>
      <c r="D4351" s="464">
        <v>0</v>
      </c>
      <c r="E4351" s="462">
        <v>0</v>
      </c>
    </row>
    <row r="4352" spans="1:5" x14ac:dyDescent="0.3">
      <c r="A4352" s="461">
        <v>104503</v>
      </c>
      <c r="B4352" s="459" t="s">
        <v>5070</v>
      </c>
      <c r="C4352" s="461" t="s">
        <v>80</v>
      </c>
      <c r="D4352" s="464">
        <v>0</v>
      </c>
      <c r="E4352" s="462">
        <v>0</v>
      </c>
    </row>
    <row r="4353" spans="1:5" x14ac:dyDescent="0.3">
      <c r="A4353" s="461">
        <v>104504</v>
      </c>
      <c r="B4353" s="459" t="s">
        <v>5071</v>
      </c>
      <c r="C4353" s="461" t="s">
        <v>80</v>
      </c>
      <c r="D4353" s="464">
        <v>0</v>
      </c>
      <c r="E4353" s="462">
        <v>0</v>
      </c>
    </row>
    <row r="4354" spans="1:5" x14ac:dyDescent="0.3">
      <c r="A4354" s="461">
        <v>104507</v>
      </c>
      <c r="B4354" s="459" t="s">
        <v>5072</v>
      </c>
      <c r="C4354" s="461" t="s">
        <v>80</v>
      </c>
      <c r="D4354" s="464">
        <v>0</v>
      </c>
      <c r="E4354" s="462">
        <v>0</v>
      </c>
    </row>
    <row r="4355" spans="1:5" x14ac:dyDescent="0.3">
      <c r="A4355" s="461">
        <v>104508</v>
      </c>
      <c r="B4355" s="459" t="s">
        <v>5073</v>
      </c>
      <c r="C4355" s="461" t="s">
        <v>80</v>
      </c>
      <c r="D4355" s="464">
        <v>0</v>
      </c>
      <c r="E4355" s="462">
        <v>0</v>
      </c>
    </row>
    <row r="4356" spans="1:5" x14ac:dyDescent="0.3">
      <c r="A4356" s="461">
        <v>104509</v>
      </c>
      <c r="B4356" s="459" t="s">
        <v>5074</v>
      </c>
      <c r="C4356" s="461" t="s">
        <v>80</v>
      </c>
      <c r="D4356" s="464">
        <v>0</v>
      </c>
      <c r="E4356" s="462">
        <v>0</v>
      </c>
    </row>
    <row r="4357" spans="1:5" x14ac:dyDescent="0.3">
      <c r="A4357" s="461">
        <v>104512</v>
      </c>
      <c r="B4357" s="459" t="s">
        <v>5075</v>
      </c>
      <c r="C4357" s="461" t="s">
        <v>80</v>
      </c>
      <c r="D4357" s="464">
        <v>0</v>
      </c>
      <c r="E4357" s="462">
        <v>0</v>
      </c>
    </row>
    <row r="4358" spans="1:5" x14ac:dyDescent="0.3">
      <c r="A4358" s="461">
        <v>104513</v>
      </c>
      <c r="B4358" s="459" t="s">
        <v>5076</v>
      </c>
      <c r="C4358" s="461" t="s">
        <v>80</v>
      </c>
      <c r="D4358" s="464">
        <v>0</v>
      </c>
      <c r="E4358" s="462">
        <v>0</v>
      </c>
    </row>
    <row r="4359" spans="1:5" x14ac:dyDescent="0.3">
      <c r="A4359" s="461">
        <v>104514</v>
      </c>
      <c r="B4359" s="459" t="s">
        <v>5077</v>
      </c>
      <c r="C4359" s="461" t="s">
        <v>80</v>
      </c>
      <c r="D4359" s="464">
        <v>0</v>
      </c>
      <c r="E4359" s="462">
        <v>0</v>
      </c>
    </row>
    <row r="4360" spans="1:5" x14ac:dyDescent="0.3">
      <c r="A4360" s="461">
        <v>104501</v>
      </c>
      <c r="B4360" s="459" t="s">
        <v>5078</v>
      </c>
      <c r="C4360" s="461" t="s">
        <v>80</v>
      </c>
      <c r="D4360" s="464">
        <v>0</v>
      </c>
      <c r="E4360" s="462">
        <v>0</v>
      </c>
    </row>
    <row r="4361" spans="1:5" x14ac:dyDescent="0.3">
      <c r="A4361" s="461">
        <v>104502</v>
      </c>
      <c r="B4361" s="459" t="s">
        <v>5079</v>
      </c>
      <c r="C4361" s="461" t="s">
        <v>80</v>
      </c>
      <c r="D4361" s="464">
        <v>0</v>
      </c>
      <c r="E4361" s="462">
        <v>0</v>
      </c>
    </row>
    <row r="4362" spans="1:5" x14ac:dyDescent="0.3">
      <c r="A4362" s="461">
        <v>104505</v>
      </c>
      <c r="B4362" s="459" t="s">
        <v>5080</v>
      </c>
      <c r="C4362" s="461" t="s">
        <v>80</v>
      </c>
      <c r="D4362" s="464">
        <v>0</v>
      </c>
      <c r="E4362" s="462">
        <v>0</v>
      </c>
    </row>
    <row r="4363" spans="1:5" x14ac:dyDescent="0.3">
      <c r="A4363" s="461">
        <v>104506</v>
      </c>
      <c r="B4363" s="459" t="s">
        <v>5081</v>
      </c>
      <c r="C4363" s="461" t="s">
        <v>80</v>
      </c>
      <c r="D4363" s="464">
        <v>0</v>
      </c>
      <c r="E4363" s="462">
        <v>0</v>
      </c>
    </row>
    <row r="4364" spans="1:5" x14ac:dyDescent="0.3">
      <c r="A4364" s="461">
        <v>104510</v>
      </c>
      <c r="B4364" s="459" t="s">
        <v>5082</v>
      </c>
      <c r="C4364" s="461" t="s">
        <v>80</v>
      </c>
      <c r="D4364" s="464">
        <v>0</v>
      </c>
      <c r="E4364" s="462">
        <v>0</v>
      </c>
    </row>
    <row r="4365" spans="1:5" x14ac:dyDescent="0.3">
      <c r="A4365" s="461">
        <v>104511</v>
      </c>
      <c r="B4365" s="459" t="s">
        <v>5083</v>
      </c>
      <c r="C4365" s="461" t="s">
        <v>80</v>
      </c>
      <c r="D4365" s="464">
        <v>0</v>
      </c>
      <c r="E4365" s="462">
        <v>0</v>
      </c>
    </row>
    <row r="4366" spans="1:5" x14ac:dyDescent="0.3">
      <c r="A4366" s="461">
        <v>104491</v>
      </c>
      <c r="B4366" s="459" t="s">
        <v>5084</v>
      </c>
      <c r="C4366" s="461" t="s">
        <v>80</v>
      </c>
      <c r="D4366" s="464">
        <v>3252.74</v>
      </c>
      <c r="E4366" s="462">
        <v>3256.86</v>
      </c>
    </row>
    <row r="4367" spans="1:5" x14ac:dyDescent="0.3">
      <c r="A4367" s="461">
        <v>104492</v>
      </c>
      <c r="B4367" s="459" t="s">
        <v>5085</v>
      </c>
      <c r="C4367" s="461" t="s">
        <v>80</v>
      </c>
      <c r="D4367" s="464">
        <v>4065.94</v>
      </c>
      <c r="E4367" s="462">
        <v>4071</v>
      </c>
    </row>
    <row r="4368" spans="1:5" x14ac:dyDescent="0.3">
      <c r="A4368" s="461">
        <v>104493</v>
      </c>
      <c r="B4368" s="459" t="s">
        <v>5086</v>
      </c>
      <c r="C4368" s="461" t="s">
        <v>80</v>
      </c>
      <c r="D4368" s="464">
        <v>0</v>
      </c>
      <c r="E4368" s="462">
        <v>0</v>
      </c>
    </row>
    <row r="4369" spans="1:5" x14ac:dyDescent="0.3">
      <c r="A4369" s="461">
        <v>104494</v>
      </c>
      <c r="B4369" s="459" t="s">
        <v>5087</v>
      </c>
      <c r="C4369" s="461" t="s">
        <v>80</v>
      </c>
      <c r="D4369" s="464">
        <v>5488.81</v>
      </c>
      <c r="E4369" s="462">
        <v>5494.81</v>
      </c>
    </row>
    <row r="4370" spans="1:5" x14ac:dyDescent="0.3">
      <c r="A4370" s="461">
        <v>104495</v>
      </c>
      <c r="B4370" s="459" t="s">
        <v>5088</v>
      </c>
      <c r="C4370" s="461" t="s">
        <v>80</v>
      </c>
      <c r="D4370" s="464">
        <v>0</v>
      </c>
      <c r="E4370" s="462">
        <v>0</v>
      </c>
    </row>
    <row r="4371" spans="1:5" x14ac:dyDescent="0.3">
      <c r="A4371" s="461">
        <v>104496</v>
      </c>
      <c r="B4371" s="459" t="s">
        <v>5089</v>
      </c>
      <c r="C4371" s="461" t="s">
        <v>80</v>
      </c>
      <c r="D4371" s="464">
        <v>0</v>
      </c>
      <c r="E4371" s="462">
        <v>0</v>
      </c>
    </row>
    <row r="4372" spans="1:5" x14ac:dyDescent="0.3">
      <c r="A4372" s="461">
        <v>104497</v>
      </c>
      <c r="B4372" s="459" t="s">
        <v>5090</v>
      </c>
      <c r="C4372" s="461" t="s">
        <v>80</v>
      </c>
      <c r="D4372" s="464">
        <v>6599.43</v>
      </c>
      <c r="E4372" s="462">
        <v>6607.32</v>
      </c>
    </row>
    <row r="4373" spans="1:5" x14ac:dyDescent="0.3">
      <c r="A4373" s="461">
        <v>104498</v>
      </c>
      <c r="B4373" s="459" t="s">
        <v>5091</v>
      </c>
      <c r="C4373" s="461" t="s">
        <v>80</v>
      </c>
      <c r="D4373" s="464">
        <v>0</v>
      </c>
      <c r="E4373" s="462">
        <v>0</v>
      </c>
    </row>
    <row r="4374" spans="1:5" x14ac:dyDescent="0.3">
      <c r="A4374" s="461">
        <v>104499</v>
      </c>
      <c r="B4374" s="459" t="s">
        <v>5092</v>
      </c>
      <c r="C4374" s="461" t="s">
        <v>80</v>
      </c>
      <c r="D4374" s="464">
        <v>0</v>
      </c>
      <c r="E4374" s="462">
        <v>0</v>
      </c>
    </row>
    <row r="4375" spans="1:5" x14ac:dyDescent="0.3">
      <c r="A4375" s="461">
        <v>104515</v>
      </c>
      <c r="B4375" s="459" t="s">
        <v>5093</v>
      </c>
      <c r="C4375" s="461" t="s">
        <v>81</v>
      </c>
      <c r="D4375" s="464">
        <v>24.69</v>
      </c>
      <c r="E4375" s="462">
        <v>24.71</v>
      </c>
    </row>
    <row r="4376" spans="1:5" x14ac:dyDescent="0.3">
      <c r="A4376" s="461">
        <v>106549</v>
      </c>
      <c r="B4376" s="459" t="s">
        <v>5094</v>
      </c>
      <c r="C4376" s="461" t="s">
        <v>80</v>
      </c>
      <c r="D4376" s="464">
        <v>0</v>
      </c>
      <c r="E4376" s="462">
        <v>0</v>
      </c>
    </row>
    <row r="4377" spans="1:5" x14ac:dyDescent="0.3">
      <c r="A4377" s="461">
        <v>106548</v>
      </c>
      <c r="B4377" s="459" t="s">
        <v>5095</v>
      </c>
      <c r="C4377" s="461" t="s">
        <v>80</v>
      </c>
      <c r="D4377" s="464">
        <v>0</v>
      </c>
      <c r="E4377" s="462">
        <v>0</v>
      </c>
    </row>
    <row r="4378" spans="1:5" x14ac:dyDescent="0.3">
      <c r="A4378" s="461">
        <v>106550</v>
      </c>
      <c r="B4378" s="459" t="s">
        <v>5096</v>
      </c>
      <c r="C4378" s="461" t="s">
        <v>80</v>
      </c>
      <c r="D4378" s="464">
        <v>4.4000000000000004</v>
      </c>
      <c r="E4378" s="462">
        <v>4.47</v>
      </c>
    </row>
    <row r="4379" spans="1:5" x14ac:dyDescent="0.3">
      <c r="A4379" s="461">
        <v>87430</v>
      </c>
      <c r="B4379" s="459" t="s">
        <v>5097</v>
      </c>
      <c r="C4379" s="461" t="s">
        <v>81</v>
      </c>
      <c r="D4379" s="464">
        <v>18.86</v>
      </c>
      <c r="E4379" s="462">
        <v>19.579999999999998</v>
      </c>
    </row>
    <row r="4380" spans="1:5" x14ac:dyDescent="0.3">
      <c r="A4380" s="461">
        <v>87433</v>
      </c>
      <c r="B4380" s="459" t="s">
        <v>5098</v>
      </c>
      <c r="C4380" s="461" t="s">
        <v>81</v>
      </c>
      <c r="D4380" s="464">
        <v>27.11</v>
      </c>
      <c r="E4380" s="462">
        <v>28.01</v>
      </c>
    </row>
    <row r="4381" spans="1:5" x14ac:dyDescent="0.3">
      <c r="A4381" s="461">
        <v>87436</v>
      </c>
      <c r="B4381" s="459" t="s">
        <v>5099</v>
      </c>
      <c r="C4381" s="461" t="s">
        <v>81</v>
      </c>
      <c r="D4381" s="464">
        <v>30.95</v>
      </c>
      <c r="E4381" s="462">
        <v>32.07</v>
      </c>
    </row>
    <row r="4382" spans="1:5" x14ac:dyDescent="0.3">
      <c r="A4382" s="461">
        <v>87439</v>
      </c>
      <c r="B4382" s="459" t="s">
        <v>5100</v>
      </c>
      <c r="C4382" s="461" t="s">
        <v>81</v>
      </c>
      <c r="D4382" s="464">
        <v>37.85</v>
      </c>
      <c r="E4382" s="462">
        <v>39.159999999999997</v>
      </c>
    </row>
    <row r="4383" spans="1:5" x14ac:dyDescent="0.3">
      <c r="A4383" s="461">
        <v>104633</v>
      </c>
      <c r="B4383" s="459" t="s">
        <v>5101</v>
      </c>
      <c r="C4383" s="461" t="s">
        <v>81</v>
      </c>
      <c r="D4383" s="464">
        <v>26.46</v>
      </c>
      <c r="E4383" s="462">
        <v>27.58</v>
      </c>
    </row>
    <row r="4384" spans="1:5" x14ac:dyDescent="0.3">
      <c r="A4384" s="461">
        <v>104634</v>
      </c>
      <c r="B4384" s="459" t="s">
        <v>5102</v>
      </c>
      <c r="C4384" s="461" t="s">
        <v>81</v>
      </c>
      <c r="D4384" s="464">
        <v>38.9</v>
      </c>
      <c r="E4384" s="462">
        <v>40.4</v>
      </c>
    </row>
    <row r="4385" spans="1:5" x14ac:dyDescent="0.3">
      <c r="A4385" s="461">
        <v>87418</v>
      </c>
      <c r="B4385" s="459" t="s">
        <v>5103</v>
      </c>
      <c r="C4385" s="461" t="s">
        <v>81</v>
      </c>
      <c r="D4385" s="464">
        <v>19.09</v>
      </c>
      <c r="E4385" s="462">
        <v>19.78</v>
      </c>
    </row>
    <row r="4386" spans="1:5" x14ac:dyDescent="0.3">
      <c r="A4386" s="461">
        <v>87421</v>
      </c>
      <c r="B4386" s="459" t="s">
        <v>5104</v>
      </c>
      <c r="C4386" s="461" t="s">
        <v>81</v>
      </c>
      <c r="D4386" s="464">
        <v>29.08</v>
      </c>
      <c r="E4386" s="462">
        <v>30.02</v>
      </c>
    </row>
    <row r="4387" spans="1:5" x14ac:dyDescent="0.3">
      <c r="A4387" s="461">
        <v>104628</v>
      </c>
      <c r="B4387" s="459" t="s">
        <v>5105</v>
      </c>
      <c r="C4387" s="461" t="s">
        <v>81</v>
      </c>
      <c r="D4387" s="464">
        <v>30.07</v>
      </c>
      <c r="E4387" s="462">
        <v>31.4</v>
      </c>
    </row>
    <row r="4388" spans="1:5" x14ac:dyDescent="0.3">
      <c r="A4388" s="461">
        <v>104631</v>
      </c>
      <c r="B4388" s="459" t="s">
        <v>5106</v>
      </c>
      <c r="C4388" s="461" t="s">
        <v>81</v>
      </c>
      <c r="D4388" s="464">
        <v>40.840000000000003</v>
      </c>
      <c r="E4388" s="462">
        <v>42.46</v>
      </c>
    </row>
    <row r="4389" spans="1:5" x14ac:dyDescent="0.3">
      <c r="A4389" s="461">
        <v>104627</v>
      </c>
      <c r="B4389" s="459" t="s">
        <v>5107</v>
      </c>
      <c r="C4389" s="461" t="s">
        <v>81</v>
      </c>
      <c r="D4389" s="464">
        <v>19.079999999999998</v>
      </c>
      <c r="E4389" s="462">
        <v>19.760000000000002</v>
      </c>
    </row>
    <row r="4390" spans="1:5" x14ac:dyDescent="0.3">
      <c r="A4390" s="461">
        <v>104630</v>
      </c>
      <c r="B4390" s="459" t="s">
        <v>5108</v>
      </c>
      <c r="C4390" s="461" t="s">
        <v>81</v>
      </c>
      <c r="D4390" s="464">
        <v>29.83</v>
      </c>
      <c r="E4390" s="462">
        <v>30.81</v>
      </c>
    </row>
    <row r="4391" spans="1:5" x14ac:dyDescent="0.3">
      <c r="A4391" s="461">
        <v>104629</v>
      </c>
      <c r="B4391" s="459" t="s">
        <v>5109</v>
      </c>
      <c r="C4391" s="461" t="s">
        <v>81</v>
      </c>
      <c r="D4391" s="464">
        <v>36.39</v>
      </c>
      <c r="E4391" s="462">
        <v>38.090000000000003</v>
      </c>
    </row>
    <row r="4392" spans="1:5" x14ac:dyDescent="0.3">
      <c r="A4392" s="461">
        <v>104632</v>
      </c>
      <c r="B4392" s="459" t="s">
        <v>5110</v>
      </c>
      <c r="C4392" s="461" t="s">
        <v>81</v>
      </c>
      <c r="D4392" s="464">
        <v>47.16</v>
      </c>
      <c r="E4392" s="462">
        <v>49.14</v>
      </c>
    </row>
    <row r="4393" spans="1:5" x14ac:dyDescent="0.3">
      <c r="A4393" s="461">
        <v>87412</v>
      </c>
      <c r="B4393" s="459" t="s">
        <v>5111</v>
      </c>
      <c r="C4393" s="461" t="s">
        <v>81</v>
      </c>
      <c r="D4393" s="464">
        <v>24.89</v>
      </c>
      <c r="E4393" s="462">
        <v>25.9</v>
      </c>
    </row>
    <row r="4394" spans="1:5" x14ac:dyDescent="0.3">
      <c r="A4394" s="461">
        <v>87415</v>
      </c>
      <c r="B4394" s="459" t="s">
        <v>5112</v>
      </c>
      <c r="C4394" s="461" t="s">
        <v>81</v>
      </c>
      <c r="D4394" s="464">
        <v>34.479999999999997</v>
      </c>
      <c r="E4394" s="462">
        <v>35.729999999999997</v>
      </c>
    </row>
    <row r="4395" spans="1:5" x14ac:dyDescent="0.3">
      <c r="A4395" s="461">
        <v>87411</v>
      </c>
      <c r="B4395" s="459" t="s">
        <v>5113</v>
      </c>
      <c r="C4395" s="461" t="s">
        <v>81</v>
      </c>
      <c r="D4395" s="464">
        <v>16.41</v>
      </c>
      <c r="E4395" s="462">
        <v>16.93</v>
      </c>
    </row>
    <row r="4396" spans="1:5" x14ac:dyDescent="0.3">
      <c r="A4396" s="461">
        <v>87414</v>
      </c>
      <c r="B4396" s="459" t="s">
        <v>5114</v>
      </c>
      <c r="C4396" s="461" t="s">
        <v>81</v>
      </c>
      <c r="D4396" s="464">
        <v>26</v>
      </c>
      <c r="E4396" s="462">
        <v>26.76</v>
      </c>
    </row>
    <row r="4397" spans="1:5" x14ac:dyDescent="0.3">
      <c r="A4397" s="461">
        <v>87413</v>
      </c>
      <c r="B4397" s="459" t="s">
        <v>5115</v>
      </c>
      <c r="C4397" s="461" t="s">
        <v>81</v>
      </c>
      <c r="D4397" s="464">
        <v>29.75</v>
      </c>
      <c r="E4397" s="462">
        <v>31.06</v>
      </c>
    </row>
    <row r="4398" spans="1:5" x14ac:dyDescent="0.3">
      <c r="A4398" s="461">
        <v>87416</v>
      </c>
      <c r="B4398" s="459" t="s">
        <v>5116</v>
      </c>
      <c r="C4398" s="461" t="s">
        <v>81</v>
      </c>
      <c r="D4398" s="464">
        <v>39.35</v>
      </c>
      <c r="E4398" s="462">
        <v>40.89</v>
      </c>
    </row>
    <row r="4399" spans="1:5" x14ac:dyDescent="0.3">
      <c r="A4399" s="461">
        <v>104635</v>
      </c>
      <c r="B4399" s="459" t="s">
        <v>5117</v>
      </c>
      <c r="C4399" s="461" t="s">
        <v>81</v>
      </c>
      <c r="D4399" s="464">
        <v>54.21</v>
      </c>
      <c r="E4399" s="462">
        <v>56.61</v>
      </c>
    </row>
    <row r="4400" spans="1:5" x14ac:dyDescent="0.3">
      <c r="A4400" s="461">
        <v>104636</v>
      </c>
      <c r="B4400" s="459" t="s">
        <v>5118</v>
      </c>
      <c r="C4400" s="461" t="s">
        <v>81</v>
      </c>
      <c r="D4400" s="464">
        <v>62.86</v>
      </c>
      <c r="E4400" s="462">
        <v>65.540000000000006</v>
      </c>
    </row>
    <row r="4401" spans="1:5" x14ac:dyDescent="0.3">
      <c r="A4401" s="461">
        <v>87424</v>
      </c>
      <c r="B4401" s="459" t="s">
        <v>5119</v>
      </c>
      <c r="C4401" s="461" t="s">
        <v>81</v>
      </c>
      <c r="D4401" s="464">
        <v>38.54</v>
      </c>
      <c r="E4401" s="462">
        <v>40.03</v>
      </c>
    </row>
    <row r="4402" spans="1:5" x14ac:dyDescent="0.3">
      <c r="A4402" s="461">
        <v>87427</v>
      </c>
      <c r="B4402" s="459" t="s">
        <v>5120</v>
      </c>
      <c r="C4402" s="461" t="s">
        <v>81</v>
      </c>
      <c r="D4402" s="464">
        <v>45.5</v>
      </c>
      <c r="E4402" s="462">
        <v>47.16</v>
      </c>
    </row>
    <row r="4403" spans="1:5" x14ac:dyDescent="0.3">
      <c r="A4403" s="461">
        <v>89998</v>
      </c>
      <c r="B4403" s="459" t="s">
        <v>5121</v>
      </c>
      <c r="C4403" s="461" t="s">
        <v>110</v>
      </c>
      <c r="D4403" s="464">
        <v>9.67</v>
      </c>
      <c r="E4403" s="462">
        <v>9.7899999999999991</v>
      </c>
    </row>
    <row r="4404" spans="1:5" x14ac:dyDescent="0.3">
      <c r="A4404" s="461">
        <v>102920</v>
      </c>
      <c r="B4404" s="459" t="s">
        <v>5122</v>
      </c>
      <c r="C4404" s="461" t="s">
        <v>110</v>
      </c>
      <c r="D4404" s="464">
        <v>7.88</v>
      </c>
      <c r="E4404" s="462">
        <v>7.97</v>
      </c>
    </row>
    <row r="4405" spans="1:5" x14ac:dyDescent="0.3">
      <c r="A4405" s="461">
        <v>102923</v>
      </c>
      <c r="B4405" s="459" t="s">
        <v>5123</v>
      </c>
      <c r="C4405" s="461" t="s">
        <v>110</v>
      </c>
      <c r="D4405" s="464">
        <v>7.35</v>
      </c>
      <c r="E4405" s="462">
        <v>7.39</v>
      </c>
    </row>
    <row r="4406" spans="1:5" x14ac:dyDescent="0.3">
      <c r="A4406" s="461">
        <v>90000</v>
      </c>
      <c r="B4406" s="459" t="s">
        <v>5124</v>
      </c>
      <c r="C4406" s="461" t="s">
        <v>110</v>
      </c>
      <c r="D4406" s="464">
        <v>12.57</v>
      </c>
      <c r="E4406" s="462">
        <v>12.86</v>
      </c>
    </row>
    <row r="4407" spans="1:5" x14ac:dyDescent="0.3">
      <c r="A4407" s="461">
        <v>103088</v>
      </c>
      <c r="B4407" s="459" t="s">
        <v>5125</v>
      </c>
      <c r="C4407" s="461" t="s">
        <v>110</v>
      </c>
      <c r="D4407" s="464">
        <v>9.74</v>
      </c>
      <c r="E4407" s="462">
        <v>9.93</v>
      </c>
    </row>
    <row r="4408" spans="1:5" x14ac:dyDescent="0.3">
      <c r="A4408" s="461">
        <v>102922</v>
      </c>
      <c r="B4408" s="459" t="s">
        <v>5126</v>
      </c>
      <c r="C4408" s="461" t="s">
        <v>110</v>
      </c>
      <c r="D4408" s="464">
        <v>8.49</v>
      </c>
      <c r="E4408" s="462">
        <v>8.6</v>
      </c>
    </row>
    <row r="4409" spans="1:5" x14ac:dyDescent="0.3">
      <c r="A4409" s="461">
        <v>89999</v>
      </c>
      <c r="B4409" s="459" t="s">
        <v>5127</v>
      </c>
      <c r="C4409" s="461" t="s">
        <v>110</v>
      </c>
      <c r="D4409" s="464">
        <v>15.85</v>
      </c>
      <c r="E4409" s="462">
        <v>16.309999999999999</v>
      </c>
    </row>
    <row r="4410" spans="1:5" x14ac:dyDescent="0.3">
      <c r="A4410" s="461">
        <v>89996</v>
      </c>
      <c r="B4410" s="459" t="s">
        <v>5128</v>
      </c>
      <c r="C4410" s="461" t="s">
        <v>110</v>
      </c>
      <c r="D4410" s="464">
        <v>10.220000000000001</v>
      </c>
      <c r="E4410" s="462">
        <v>10.39</v>
      </c>
    </row>
    <row r="4411" spans="1:5" x14ac:dyDescent="0.3">
      <c r="A4411" s="461">
        <v>89997</v>
      </c>
      <c r="B4411" s="459" t="s">
        <v>5129</v>
      </c>
      <c r="C4411" s="461" t="s">
        <v>110</v>
      </c>
      <c r="D4411" s="464">
        <v>8.24</v>
      </c>
      <c r="E4411" s="462">
        <v>8.35</v>
      </c>
    </row>
    <row r="4412" spans="1:5" x14ac:dyDescent="0.3">
      <c r="A4412" s="461">
        <v>102921</v>
      </c>
      <c r="B4412" s="459" t="s">
        <v>5130</v>
      </c>
      <c r="C4412" s="461" t="s">
        <v>110</v>
      </c>
      <c r="D4412" s="464">
        <v>7.57</v>
      </c>
      <c r="E4412" s="462">
        <v>7.63</v>
      </c>
    </row>
    <row r="4413" spans="1:5" x14ac:dyDescent="0.3">
      <c r="A4413" s="461">
        <v>90278</v>
      </c>
      <c r="B4413" s="459" t="s">
        <v>5131</v>
      </c>
      <c r="C4413" s="461" t="s">
        <v>74</v>
      </c>
      <c r="D4413" s="464">
        <v>577.37</v>
      </c>
      <c r="E4413" s="462">
        <v>582.16</v>
      </c>
    </row>
    <row r="4414" spans="1:5" x14ac:dyDescent="0.3">
      <c r="A4414" s="461">
        <v>90282</v>
      </c>
      <c r="B4414" s="459" t="s">
        <v>5132</v>
      </c>
      <c r="C4414" s="461" t="s">
        <v>74</v>
      </c>
      <c r="D4414" s="464">
        <v>559.30999999999995</v>
      </c>
      <c r="E4414" s="462">
        <v>563.94000000000005</v>
      </c>
    </row>
    <row r="4415" spans="1:5" x14ac:dyDescent="0.3">
      <c r="A4415" s="461">
        <v>90279</v>
      </c>
      <c r="B4415" s="459" t="s">
        <v>5133</v>
      </c>
      <c r="C4415" s="461" t="s">
        <v>74</v>
      </c>
      <c r="D4415" s="464">
        <v>636.24</v>
      </c>
      <c r="E4415" s="462">
        <v>641.48</v>
      </c>
    </row>
    <row r="4416" spans="1:5" x14ac:dyDescent="0.3">
      <c r="A4416" s="461">
        <v>90283</v>
      </c>
      <c r="B4416" s="459" t="s">
        <v>5134</v>
      </c>
      <c r="C4416" s="461" t="s">
        <v>74</v>
      </c>
      <c r="D4416" s="464">
        <v>617.14</v>
      </c>
      <c r="E4416" s="462">
        <v>622.20000000000005</v>
      </c>
    </row>
    <row r="4417" spans="1:5" x14ac:dyDescent="0.3">
      <c r="A4417" s="461">
        <v>90280</v>
      </c>
      <c r="B4417" s="459" t="s">
        <v>5135</v>
      </c>
      <c r="C4417" s="461" t="s">
        <v>74</v>
      </c>
      <c r="D4417" s="464">
        <v>701.9</v>
      </c>
      <c r="E4417" s="462">
        <v>707.14</v>
      </c>
    </row>
    <row r="4418" spans="1:5" x14ac:dyDescent="0.3">
      <c r="A4418" s="461">
        <v>90284</v>
      </c>
      <c r="B4418" s="459" t="s">
        <v>5136</v>
      </c>
      <c r="C4418" s="461" t="s">
        <v>74</v>
      </c>
      <c r="D4418" s="464">
        <v>688.75</v>
      </c>
      <c r="E4418" s="462">
        <v>693.81</v>
      </c>
    </row>
    <row r="4419" spans="1:5" x14ac:dyDescent="0.3">
      <c r="A4419" s="461">
        <v>90281</v>
      </c>
      <c r="B4419" s="459" t="s">
        <v>5137</v>
      </c>
      <c r="C4419" s="461" t="s">
        <v>74</v>
      </c>
      <c r="D4419" s="464">
        <v>815.28</v>
      </c>
      <c r="E4419" s="462">
        <v>820.4</v>
      </c>
    </row>
    <row r="4420" spans="1:5" x14ac:dyDescent="0.3">
      <c r="A4420" s="461">
        <v>90285</v>
      </c>
      <c r="B4420" s="459" t="s">
        <v>5138</v>
      </c>
      <c r="C4420" s="461" t="s">
        <v>74</v>
      </c>
      <c r="D4420" s="464">
        <v>806.79</v>
      </c>
      <c r="E4420" s="462">
        <v>811.78</v>
      </c>
    </row>
    <row r="4421" spans="1:5" x14ac:dyDescent="0.3">
      <c r="A4421" s="461">
        <v>89994</v>
      </c>
      <c r="B4421" s="459" t="s">
        <v>5139</v>
      </c>
      <c r="C4421" s="461" t="s">
        <v>74</v>
      </c>
      <c r="D4421" s="464">
        <v>976.75</v>
      </c>
      <c r="E4421" s="462">
        <v>995.36</v>
      </c>
    </row>
    <row r="4422" spans="1:5" x14ac:dyDescent="0.3">
      <c r="A4422" s="461">
        <v>89995</v>
      </c>
      <c r="B4422" s="459" t="s">
        <v>5140</v>
      </c>
      <c r="C4422" s="461" t="s">
        <v>74</v>
      </c>
      <c r="D4422" s="464">
        <v>1088.74</v>
      </c>
      <c r="E4422" s="462">
        <v>1113.8599999999999</v>
      </c>
    </row>
    <row r="4423" spans="1:5" x14ac:dyDescent="0.3">
      <c r="A4423" s="461">
        <v>89993</v>
      </c>
      <c r="B4423" s="459" t="s">
        <v>5141</v>
      </c>
      <c r="C4423" s="461" t="s">
        <v>74</v>
      </c>
      <c r="D4423" s="464">
        <v>1127.23</v>
      </c>
      <c r="E4423" s="462">
        <v>1154.58</v>
      </c>
    </row>
    <row r="4424" spans="1:5" x14ac:dyDescent="0.3">
      <c r="A4424" s="461">
        <v>106212</v>
      </c>
      <c r="B4424" s="459" t="s">
        <v>5142</v>
      </c>
      <c r="C4424" s="461" t="s">
        <v>80</v>
      </c>
      <c r="D4424" s="464">
        <v>0</v>
      </c>
      <c r="E4424" s="462">
        <v>0</v>
      </c>
    </row>
    <row r="4425" spans="1:5" x14ac:dyDescent="0.3">
      <c r="A4425" s="461">
        <v>106216</v>
      </c>
      <c r="B4425" s="459" t="s">
        <v>5143</v>
      </c>
      <c r="C4425" s="461" t="s">
        <v>80</v>
      </c>
      <c r="D4425" s="464">
        <v>0</v>
      </c>
      <c r="E4425" s="462">
        <v>0</v>
      </c>
    </row>
    <row r="4426" spans="1:5" x14ac:dyDescent="0.3">
      <c r="A4426" s="461">
        <v>99860</v>
      </c>
      <c r="B4426" s="459" t="s">
        <v>5144</v>
      </c>
      <c r="C4426" s="461" t="s">
        <v>80</v>
      </c>
      <c r="D4426" s="464">
        <v>0</v>
      </c>
      <c r="E4426" s="462">
        <v>0</v>
      </c>
    </row>
    <row r="4427" spans="1:5" x14ac:dyDescent="0.3">
      <c r="A4427" s="461">
        <v>99858</v>
      </c>
      <c r="B4427" s="459" t="s">
        <v>5145</v>
      </c>
      <c r="C4427" s="461" t="s">
        <v>80</v>
      </c>
      <c r="D4427" s="464">
        <v>0</v>
      </c>
      <c r="E4427" s="462">
        <v>0</v>
      </c>
    </row>
    <row r="4428" spans="1:5" x14ac:dyDescent="0.3">
      <c r="A4428" s="461">
        <v>99859</v>
      </c>
      <c r="B4428" s="459" t="s">
        <v>5146</v>
      </c>
      <c r="C4428" s="461" t="s">
        <v>80</v>
      </c>
      <c r="D4428" s="464">
        <v>0</v>
      </c>
      <c r="E4428" s="462">
        <v>0</v>
      </c>
    </row>
    <row r="4429" spans="1:5" x14ac:dyDescent="0.3">
      <c r="A4429" s="461">
        <v>106211</v>
      </c>
      <c r="B4429" s="459" t="s">
        <v>5147</v>
      </c>
      <c r="C4429" s="461" t="s">
        <v>80</v>
      </c>
      <c r="D4429" s="464">
        <v>0</v>
      </c>
      <c r="E4429" s="462">
        <v>0</v>
      </c>
    </row>
    <row r="4430" spans="1:5" x14ac:dyDescent="0.3">
      <c r="A4430" s="461">
        <v>106215</v>
      </c>
      <c r="B4430" s="459" t="s">
        <v>5148</v>
      </c>
      <c r="C4430" s="461" t="s">
        <v>80</v>
      </c>
      <c r="D4430" s="464">
        <v>0</v>
      </c>
      <c r="E4430" s="462">
        <v>0</v>
      </c>
    </row>
    <row r="4431" spans="1:5" x14ac:dyDescent="0.3">
      <c r="A4431" s="461">
        <v>99857</v>
      </c>
      <c r="B4431" s="459" t="s">
        <v>5149</v>
      </c>
      <c r="C4431" s="461" t="s">
        <v>80</v>
      </c>
      <c r="D4431" s="464">
        <v>58.85</v>
      </c>
      <c r="E4431" s="462">
        <v>60.53</v>
      </c>
    </row>
    <row r="4432" spans="1:5" x14ac:dyDescent="0.3">
      <c r="A4432" s="461">
        <v>99855</v>
      </c>
      <c r="B4432" s="459" t="s">
        <v>5150</v>
      </c>
      <c r="C4432" s="461" t="s">
        <v>80</v>
      </c>
      <c r="D4432" s="464">
        <v>81.540000000000006</v>
      </c>
      <c r="E4432" s="462">
        <v>82.95</v>
      </c>
    </row>
    <row r="4433" spans="1:5" x14ac:dyDescent="0.3">
      <c r="A4433" s="461">
        <v>99856</v>
      </c>
      <c r="B4433" s="459" t="s">
        <v>5151</v>
      </c>
      <c r="C4433" s="461" t="s">
        <v>80</v>
      </c>
      <c r="D4433" s="464">
        <v>0</v>
      </c>
      <c r="E4433" s="462">
        <v>0</v>
      </c>
    </row>
    <row r="4434" spans="1:5" x14ac:dyDescent="0.3">
      <c r="A4434" s="461">
        <v>106210</v>
      </c>
      <c r="B4434" s="459" t="s">
        <v>5152</v>
      </c>
      <c r="C4434" s="461" t="s">
        <v>80</v>
      </c>
      <c r="D4434" s="464">
        <v>0</v>
      </c>
      <c r="E4434" s="462">
        <v>0</v>
      </c>
    </row>
    <row r="4435" spans="1:5" x14ac:dyDescent="0.3">
      <c r="A4435" s="461">
        <v>106214</v>
      </c>
      <c r="B4435" s="459" t="s">
        <v>5153</v>
      </c>
      <c r="C4435" s="461" t="s">
        <v>80</v>
      </c>
      <c r="D4435" s="464">
        <v>0</v>
      </c>
      <c r="E4435" s="462">
        <v>0</v>
      </c>
    </row>
    <row r="4436" spans="1:5" x14ac:dyDescent="0.3">
      <c r="A4436" s="461">
        <v>99862</v>
      </c>
      <c r="B4436" s="459" t="s">
        <v>5154</v>
      </c>
      <c r="C4436" s="461" t="s">
        <v>81</v>
      </c>
      <c r="D4436" s="464">
        <v>441.08</v>
      </c>
      <c r="E4436" s="462">
        <v>455.11</v>
      </c>
    </row>
    <row r="4437" spans="1:5" x14ac:dyDescent="0.3">
      <c r="A4437" s="461">
        <v>99861</v>
      </c>
      <c r="B4437" s="459" t="s">
        <v>5155</v>
      </c>
      <c r="C4437" s="461" t="s">
        <v>81</v>
      </c>
      <c r="D4437" s="464">
        <v>491.99</v>
      </c>
      <c r="E4437" s="462">
        <v>511.78</v>
      </c>
    </row>
    <row r="4438" spans="1:5" x14ac:dyDescent="0.3">
      <c r="A4438" s="461">
        <v>106213</v>
      </c>
      <c r="B4438" s="459" t="s">
        <v>5156</v>
      </c>
      <c r="C4438" s="461" t="s">
        <v>80</v>
      </c>
      <c r="D4438" s="464">
        <v>0</v>
      </c>
      <c r="E4438" s="462">
        <v>0</v>
      </c>
    </row>
    <row r="4439" spans="1:5" x14ac:dyDescent="0.3">
      <c r="A4439" s="461">
        <v>106220</v>
      </c>
      <c r="B4439" s="459" t="s">
        <v>5157</v>
      </c>
      <c r="C4439" s="461" t="s">
        <v>80</v>
      </c>
      <c r="D4439" s="464">
        <v>0</v>
      </c>
      <c r="E4439" s="462">
        <v>0</v>
      </c>
    </row>
    <row r="4440" spans="1:5" x14ac:dyDescent="0.3">
      <c r="A4440" s="461">
        <v>106221</v>
      </c>
      <c r="B4440" s="459" t="s">
        <v>5158</v>
      </c>
      <c r="C4440" s="461" t="s">
        <v>80</v>
      </c>
      <c r="D4440" s="464">
        <v>0</v>
      </c>
      <c r="E4440" s="462">
        <v>0</v>
      </c>
    </row>
    <row r="4441" spans="1:5" x14ac:dyDescent="0.3">
      <c r="A4441" s="461">
        <v>99853</v>
      </c>
      <c r="B4441" s="459" t="s">
        <v>5159</v>
      </c>
      <c r="C4441" s="461" t="s">
        <v>80</v>
      </c>
      <c r="D4441" s="464">
        <v>0</v>
      </c>
      <c r="E4441" s="462">
        <v>0</v>
      </c>
    </row>
    <row r="4442" spans="1:5" x14ac:dyDescent="0.3">
      <c r="A4442" s="461">
        <v>99851</v>
      </c>
      <c r="B4442" s="459" t="s">
        <v>5160</v>
      </c>
      <c r="C4442" s="461" t="s">
        <v>80</v>
      </c>
      <c r="D4442" s="464">
        <v>0</v>
      </c>
      <c r="E4442" s="462">
        <v>0</v>
      </c>
    </row>
    <row r="4443" spans="1:5" x14ac:dyDescent="0.3">
      <c r="A4443" s="461">
        <v>99854</v>
      </c>
      <c r="B4443" s="459" t="s">
        <v>5161</v>
      </c>
      <c r="C4443" s="461" t="s">
        <v>80</v>
      </c>
      <c r="D4443" s="464">
        <v>0</v>
      </c>
      <c r="E4443" s="462">
        <v>0</v>
      </c>
    </row>
    <row r="4444" spans="1:5" x14ac:dyDescent="0.3">
      <c r="A4444" s="461">
        <v>99852</v>
      </c>
      <c r="B4444" s="459" t="s">
        <v>5162</v>
      </c>
      <c r="C4444" s="461" t="s">
        <v>80</v>
      </c>
      <c r="D4444" s="464">
        <v>0</v>
      </c>
      <c r="E4444" s="462">
        <v>0</v>
      </c>
    </row>
    <row r="4445" spans="1:5" x14ac:dyDescent="0.3">
      <c r="A4445" s="461">
        <v>99844</v>
      </c>
      <c r="B4445" s="459" t="s">
        <v>5163</v>
      </c>
      <c r="C4445" s="461" t="s">
        <v>80</v>
      </c>
      <c r="D4445" s="464">
        <v>0</v>
      </c>
      <c r="E4445" s="462">
        <v>0</v>
      </c>
    </row>
    <row r="4446" spans="1:5" x14ac:dyDescent="0.3">
      <c r="A4446" s="461">
        <v>99842</v>
      </c>
      <c r="B4446" s="459" t="s">
        <v>5164</v>
      </c>
      <c r="C4446" s="461" t="s">
        <v>80</v>
      </c>
      <c r="D4446" s="464">
        <v>467.33</v>
      </c>
      <c r="E4446" s="462">
        <v>477.71</v>
      </c>
    </row>
    <row r="4447" spans="1:5" x14ac:dyDescent="0.3">
      <c r="A4447" s="461">
        <v>99845</v>
      </c>
      <c r="B4447" s="459" t="s">
        <v>5165</v>
      </c>
      <c r="C4447" s="461" t="s">
        <v>80</v>
      </c>
      <c r="D4447" s="464">
        <v>0</v>
      </c>
      <c r="E4447" s="462">
        <v>0</v>
      </c>
    </row>
    <row r="4448" spans="1:5" x14ac:dyDescent="0.3">
      <c r="A4448" s="461">
        <v>99843</v>
      </c>
      <c r="B4448" s="459" t="s">
        <v>5166</v>
      </c>
      <c r="C4448" s="461" t="s">
        <v>80</v>
      </c>
      <c r="D4448" s="464">
        <v>0</v>
      </c>
      <c r="E4448" s="462">
        <v>0</v>
      </c>
    </row>
    <row r="4449" spans="1:5" x14ac:dyDescent="0.3">
      <c r="A4449" s="461">
        <v>106217</v>
      </c>
      <c r="B4449" s="459" t="s">
        <v>5167</v>
      </c>
      <c r="C4449" s="461" t="s">
        <v>80</v>
      </c>
      <c r="D4449" s="464">
        <v>0</v>
      </c>
      <c r="E4449" s="462">
        <v>0</v>
      </c>
    </row>
    <row r="4450" spans="1:5" x14ac:dyDescent="0.3">
      <c r="A4450" s="461">
        <v>106218</v>
      </c>
      <c r="B4450" s="459" t="s">
        <v>5168</v>
      </c>
      <c r="C4450" s="461" t="s">
        <v>80</v>
      </c>
      <c r="D4450" s="464">
        <v>0</v>
      </c>
      <c r="E4450" s="462">
        <v>0</v>
      </c>
    </row>
    <row r="4451" spans="1:5" x14ac:dyDescent="0.3">
      <c r="A4451" s="461">
        <v>106219</v>
      </c>
      <c r="B4451" s="459" t="s">
        <v>5169</v>
      </c>
      <c r="C4451" s="461" t="s">
        <v>80</v>
      </c>
      <c r="D4451" s="464">
        <v>0</v>
      </c>
      <c r="E4451" s="462">
        <v>0</v>
      </c>
    </row>
    <row r="4452" spans="1:5" x14ac:dyDescent="0.3">
      <c r="A4452" s="461">
        <v>99846</v>
      </c>
      <c r="B4452" s="459" t="s">
        <v>5170</v>
      </c>
      <c r="C4452" s="461" t="s">
        <v>80</v>
      </c>
      <c r="D4452" s="464">
        <v>0</v>
      </c>
      <c r="E4452" s="462">
        <v>0</v>
      </c>
    </row>
    <row r="4453" spans="1:5" x14ac:dyDescent="0.3">
      <c r="A4453" s="461">
        <v>94276</v>
      </c>
      <c r="B4453" s="459" t="s">
        <v>5171</v>
      </c>
      <c r="C4453" s="461" t="s">
        <v>80</v>
      </c>
      <c r="D4453" s="464">
        <v>47.09</v>
      </c>
      <c r="E4453" s="462">
        <v>47.9</v>
      </c>
    </row>
    <row r="4454" spans="1:5" x14ac:dyDescent="0.3">
      <c r="A4454" s="461">
        <v>94274</v>
      </c>
      <c r="B4454" s="459" t="s">
        <v>5172</v>
      </c>
      <c r="C4454" s="461" t="s">
        <v>80</v>
      </c>
      <c r="D4454" s="464">
        <v>51.57</v>
      </c>
      <c r="E4454" s="462">
        <v>52.43</v>
      </c>
    </row>
    <row r="4455" spans="1:5" x14ac:dyDescent="0.3">
      <c r="A4455" s="461">
        <v>94280</v>
      </c>
      <c r="B4455" s="459" t="s">
        <v>5173</v>
      </c>
      <c r="C4455" s="461" t="s">
        <v>80</v>
      </c>
      <c r="D4455" s="464">
        <v>49.85</v>
      </c>
      <c r="E4455" s="462">
        <v>50.59</v>
      </c>
    </row>
    <row r="4456" spans="1:5" x14ac:dyDescent="0.3">
      <c r="A4456" s="461">
        <v>94278</v>
      </c>
      <c r="B4456" s="459" t="s">
        <v>5174</v>
      </c>
      <c r="C4456" s="461" t="s">
        <v>80</v>
      </c>
      <c r="D4456" s="464">
        <v>41.84</v>
      </c>
      <c r="E4456" s="462">
        <v>42.62</v>
      </c>
    </row>
    <row r="4457" spans="1:5" x14ac:dyDescent="0.3">
      <c r="A4457" s="461">
        <v>94275</v>
      </c>
      <c r="B4457" s="459" t="s">
        <v>5175</v>
      </c>
      <c r="C4457" s="461" t="s">
        <v>80</v>
      </c>
      <c r="D4457" s="464">
        <v>44.2</v>
      </c>
      <c r="E4457" s="462">
        <v>44.84</v>
      </c>
    </row>
    <row r="4458" spans="1:5" x14ac:dyDescent="0.3">
      <c r="A4458" s="461">
        <v>94273</v>
      </c>
      <c r="B4458" s="459" t="s">
        <v>519</v>
      </c>
      <c r="C4458" s="461" t="s">
        <v>80</v>
      </c>
      <c r="D4458" s="464">
        <v>48.67</v>
      </c>
      <c r="E4458" s="462">
        <v>49.37</v>
      </c>
    </row>
    <row r="4459" spans="1:5" x14ac:dyDescent="0.3">
      <c r="A4459" s="461">
        <v>94279</v>
      </c>
      <c r="B4459" s="459" t="s">
        <v>5176</v>
      </c>
      <c r="C4459" s="461" t="s">
        <v>80</v>
      </c>
      <c r="D4459" s="464">
        <v>46.96</v>
      </c>
      <c r="E4459" s="462">
        <v>47.54</v>
      </c>
    </row>
    <row r="4460" spans="1:5" x14ac:dyDescent="0.3">
      <c r="A4460" s="461">
        <v>94277</v>
      </c>
      <c r="B4460" s="459" t="s">
        <v>5177</v>
      </c>
      <c r="C4460" s="461" t="s">
        <v>80</v>
      </c>
      <c r="D4460" s="464">
        <v>38.950000000000003</v>
      </c>
      <c r="E4460" s="462">
        <v>39.56</v>
      </c>
    </row>
    <row r="4461" spans="1:5" x14ac:dyDescent="0.3">
      <c r="A4461" s="461">
        <v>104930</v>
      </c>
      <c r="B4461" s="459" t="s">
        <v>5178</v>
      </c>
      <c r="C4461" s="461" t="s">
        <v>80</v>
      </c>
      <c r="D4461" s="464">
        <v>0</v>
      </c>
      <c r="E4461" s="462">
        <v>0</v>
      </c>
    </row>
    <row r="4462" spans="1:5" x14ac:dyDescent="0.3">
      <c r="A4462" s="461">
        <v>104931</v>
      </c>
      <c r="B4462" s="459" t="s">
        <v>5179</v>
      </c>
      <c r="C4462" s="461" t="s">
        <v>80</v>
      </c>
      <c r="D4462" s="464">
        <v>0</v>
      </c>
      <c r="E4462" s="462">
        <v>0</v>
      </c>
    </row>
    <row r="4463" spans="1:5" x14ac:dyDescent="0.3">
      <c r="A4463" s="461">
        <v>94294</v>
      </c>
      <c r="B4463" s="459" t="s">
        <v>5180</v>
      </c>
      <c r="C4463" s="461" t="s">
        <v>80</v>
      </c>
      <c r="D4463" s="464">
        <v>8.85</v>
      </c>
      <c r="E4463" s="462">
        <v>9</v>
      </c>
    </row>
    <row r="4464" spans="1:5" x14ac:dyDescent="0.3">
      <c r="A4464" s="461">
        <v>94288</v>
      </c>
      <c r="B4464" s="459" t="s">
        <v>5181</v>
      </c>
      <c r="C4464" s="461" t="s">
        <v>80</v>
      </c>
      <c r="D4464" s="464">
        <v>41.87</v>
      </c>
      <c r="E4464" s="462">
        <v>42.96</v>
      </c>
    </row>
    <row r="4465" spans="1:5" x14ac:dyDescent="0.3">
      <c r="A4465" s="461">
        <v>94282</v>
      </c>
      <c r="B4465" s="459" t="s">
        <v>5182</v>
      </c>
      <c r="C4465" s="461" t="s">
        <v>80</v>
      </c>
      <c r="D4465" s="464">
        <v>54.11</v>
      </c>
      <c r="E4465" s="462">
        <v>55.28</v>
      </c>
    </row>
    <row r="4466" spans="1:5" x14ac:dyDescent="0.3">
      <c r="A4466" s="461">
        <v>94290</v>
      </c>
      <c r="B4466" s="459" t="s">
        <v>5183</v>
      </c>
      <c r="C4466" s="461" t="s">
        <v>80</v>
      </c>
      <c r="D4466" s="464">
        <v>52.58</v>
      </c>
      <c r="E4466" s="462">
        <v>53.67</v>
      </c>
    </row>
    <row r="4467" spans="1:5" x14ac:dyDescent="0.3">
      <c r="A4467" s="461">
        <v>94284</v>
      </c>
      <c r="B4467" s="459" t="s">
        <v>5184</v>
      </c>
      <c r="C4467" s="461" t="s">
        <v>80</v>
      </c>
      <c r="D4467" s="464">
        <v>70.88</v>
      </c>
      <c r="E4467" s="462">
        <v>72.14</v>
      </c>
    </row>
    <row r="4468" spans="1:5" x14ac:dyDescent="0.3">
      <c r="A4468" s="461">
        <v>94292</v>
      </c>
      <c r="B4468" s="459" t="s">
        <v>5185</v>
      </c>
      <c r="C4468" s="461" t="s">
        <v>80</v>
      </c>
      <c r="D4468" s="464">
        <v>63.78</v>
      </c>
      <c r="E4468" s="462">
        <v>64.92</v>
      </c>
    </row>
    <row r="4469" spans="1:5" x14ac:dyDescent="0.3">
      <c r="A4469" s="461">
        <v>94286</v>
      </c>
      <c r="B4469" s="459" t="s">
        <v>5186</v>
      </c>
      <c r="C4469" s="461" t="s">
        <v>80</v>
      </c>
      <c r="D4469" s="464">
        <v>90.01</v>
      </c>
      <c r="E4469" s="462">
        <v>91.49</v>
      </c>
    </row>
    <row r="4470" spans="1:5" x14ac:dyDescent="0.3">
      <c r="A4470" s="461">
        <v>94287</v>
      </c>
      <c r="B4470" s="459" t="s">
        <v>5187</v>
      </c>
      <c r="C4470" s="461" t="s">
        <v>80</v>
      </c>
      <c r="D4470" s="464">
        <v>35.090000000000003</v>
      </c>
      <c r="E4470" s="462">
        <v>35.78</v>
      </c>
    </row>
    <row r="4471" spans="1:5" x14ac:dyDescent="0.3">
      <c r="A4471" s="461">
        <v>94281</v>
      </c>
      <c r="B4471" s="459" t="s">
        <v>5188</v>
      </c>
      <c r="C4471" s="461" t="s">
        <v>80</v>
      </c>
      <c r="D4471" s="464">
        <v>46.46</v>
      </c>
      <c r="E4471" s="462">
        <v>47.21</v>
      </c>
    </row>
    <row r="4472" spans="1:5" x14ac:dyDescent="0.3">
      <c r="A4472" s="461">
        <v>94289</v>
      </c>
      <c r="B4472" s="459" t="s">
        <v>5189</v>
      </c>
      <c r="C4472" s="461" t="s">
        <v>80</v>
      </c>
      <c r="D4472" s="464">
        <v>45.78</v>
      </c>
      <c r="E4472" s="462">
        <v>46.49</v>
      </c>
    </row>
    <row r="4473" spans="1:5" x14ac:dyDescent="0.3">
      <c r="A4473" s="461">
        <v>94283</v>
      </c>
      <c r="B4473" s="459" t="s">
        <v>5190</v>
      </c>
      <c r="C4473" s="461" t="s">
        <v>80</v>
      </c>
      <c r="D4473" s="464">
        <v>63.24</v>
      </c>
      <c r="E4473" s="462">
        <v>64.069999999999993</v>
      </c>
    </row>
    <row r="4474" spans="1:5" x14ac:dyDescent="0.3">
      <c r="A4474" s="461">
        <v>94291</v>
      </c>
      <c r="B4474" s="459" t="s">
        <v>5191</v>
      </c>
      <c r="C4474" s="461" t="s">
        <v>80</v>
      </c>
      <c r="D4474" s="464">
        <v>56.99</v>
      </c>
      <c r="E4474" s="462">
        <v>57.74</v>
      </c>
    </row>
    <row r="4475" spans="1:5" x14ac:dyDescent="0.3">
      <c r="A4475" s="461">
        <v>94285</v>
      </c>
      <c r="B4475" s="459" t="s">
        <v>5192</v>
      </c>
      <c r="C4475" s="461" t="s">
        <v>80</v>
      </c>
      <c r="D4475" s="464">
        <v>82.37</v>
      </c>
      <c r="E4475" s="462">
        <v>83.41</v>
      </c>
    </row>
    <row r="4476" spans="1:5" x14ac:dyDescent="0.3">
      <c r="A4476" s="461">
        <v>94293</v>
      </c>
      <c r="B4476" s="459" t="s">
        <v>5193</v>
      </c>
      <c r="C4476" s="461" t="s">
        <v>80</v>
      </c>
      <c r="D4476" s="464">
        <v>184.97</v>
      </c>
      <c r="E4476" s="462">
        <v>187.26</v>
      </c>
    </row>
    <row r="4477" spans="1:5" x14ac:dyDescent="0.3">
      <c r="A4477" s="461">
        <v>94264</v>
      </c>
      <c r="B4477" s="459" t="s">
        <v>5194</v>
      </c>
      <c r="C4477" s="461" t="s">
        <v>80</v>
      </c>
      <c r="D4477" s="464">
        <v>40.92</v>
      </c>
      <c r="E4477" s="462">
        <v>42.16</v>
      </c>
    </row>
    <row r="4478" spans="1:5" x14ac:dyDescent="0.3">
      <c r="A4478" s="461">
        <v>94266</v>
      </c>
      <c r="B4478" s="459" t="s">
        <v>5195</v>
      </c>
      <c r="C4478" s="461" t="s">
        <v>80</v>
      </c>
      <c r="D4478" s="464">
        <v>54.72</v>
      </c>
      <c r="E4478" s="462">
        <v>56.08</v>
      </c>
    </row>
    <row r="4479" spans="1:5" x14ac:dyDescent="0.3">
      <c r="A4479" s="461">
        <v>94263</v>
      </c>
      <c r="B4479" s="459" t="s">
        <v>5196</v>
      </c>
      <c r="C4479" s="461" t="s">
        <v>80</v>
      </c>
      <c r="D4479" s="464">
        <v>36.15</v>
      </c>
      <c r="E4479" s="462">
        <v>37.15</v>
      </c>
    </row>
    <row r="4480" spans="1:5" x14ac:dyDescent="0.3">
      <c r="A4480" s="461">
        <v>94265</v>
      </c>
      <c r="B4480" s="459" t="s">
        <v>5197</v>
      </c>
      <c r="C4480" s="461" t="s">
        <v>80</v>
      </c>
      <c r="D4480" s="464">
        <v>49.28</v>
      </c>
      <c r="E4480" s="462">
        <v>50.34</v>
      </c>
    </row>
    <row r="4481" spans="1:5" x14ac:dyDescent="0.3">
      <c r="A4481" s="461">
        <v>94268</v>
      </c>
      <c r="B4481" s="459" t="s">
        <v>5198</v>
      </c>
      <c r="C4481" s="461" t="s">
        <v>80</v>
      </c>
      <c r="D4481" s="464">
        <v>65.53</v>
      </c>
      <c r="E4481" s="462">
        <v>66.989999999999995</v>
      </c>
    </row>
    <row r="4482" spans="1:5" x14ac:dyDescent="0.3">
      <c r="A4482" s="461">
        <v>94270</v>
      </c>
      <c r="B4482" s="459" t="s">
        <v>5199</v>
      </c>
      <c r="C4482" s="461" t="s">
        <v>80</v>
      </c>
      <c r="D4482" s="464">
        <v>93.91</v>
      </c>
      <c r="E4482" s="462">
        <v>95.71</v>
      </c>
    </row>
    <row r="4483" spans="1:5" x14ac:dyDescent="0.3">
      <c r="A4483" s="461">
        <v>94272</v>
      </c>
      <c r="B4483" s="459" t="s">
        <v>5200</v>
      </c>
      <c r="C4483" s="461" t="s">
        <v>80</v>
      </c>
      <c r="D4483" s="464">
        <v>115.56</v>
      </c>
      <c r="E4483" s="462">
        <v>117.81</v>
      </c>
    </row>
    <row r="4484" spans="1:5" x14ac:dyDescent="0.3">
      <c r="A4484" s="461">
        <v>94267</v>
      </c>
      <c r="B4484" s="459" t="s">
        <v>5201</v>
      </c>
      <c r="C4484" s="461" t="s">
        <v>80</v>
      </c>
      <c r="D4484" s="464">
        <v>59.52</v>
      </c>
      <c r="E4484" s="462">
        <v>60.68</v>
      </c>
    </row>
    <row r="4485" spans="1:5" x14ac:dyDescent="0.3">
      <c r="A4485" s="461">
        <v>94269</v>
      </c>
      <c r="B4485" s="459" t="s">
        <v>5202</v>
      </c>
      <c r="C4485" s="461" t="s">
        <v>80</v>
      </c>
      <c r="D4485" s="464">
        <v>85.55</v>
      </c>
      <c r="E4485" s="462">
        <v>86.94</v>
      </c>
    </row>
    <row r="4486" spans="1:5" x14ac:dyDescent="0.3">
      <c r="A4486" s="461">
        <v>94271</v>
      </c>
      <c r="B4486" s="459" t="s">
        <v>5203</v>
      </c>
      <c r="C4486" s="461" t="s">
        <v>80</v>
      </c>
      <c r="D4486" s="464">
        <v>104.4</v>
      </c>
      <c r="E4486" s="462">
        <v>106.08</v>
      </c>
    </row>
    <row r="4487" spans="1:5" x14ac:dyDescent="0.3">
      <c r="A4487" s="461">
        <v>105555</v>
      </c>
      <c r="B4487" s="459" t="s">
        <v>5204</v>
      </c>
      <c r="C4487" s="461" t="s">
        <v>79</v>
      </c>
      <c r="D4487" s="464">
        <v>0</v>
      </c>
      <c r="E4487" s="462">
        <v>0</v>
      </c>
    </row>
    <row r="4488" spans="1:5" x14ac:dyDescent="0.3">
      <c r="A4488" s="461">
        <v>97603</v>
      </c>
      <c r="B4488" s="459" t="s">
        <v>5205</v>
      </c>
      <c r="C4488" s="461" t="s">
        <v>79</v>
      </c>
      <c r="D4488" s="464">
        <v>0</v>
      </c>
      <c r="E4488" s="462">
        <v>0</v>
      </c>
    </row>
    <row r="4489" spans="1:5" x14ac:dyDescent="0.3">
      <c r="A4489" s="461">
        <v>97602</v>
      </c>
      <c r="B4489" s="459" t="s">
        <v>5206</v>
      </c>
      <c r="C4489" s="461" t="s">
        <v>79</v>
      </c>
      <c r="D4489" s="464">
        <v>0</v>
      </c>
      <c r="E4489" s="462">
        <v>0</v>
      </c>
    </row>
    <row r="4490" spans="1:5" x14ac:dyDescent="0.3">
      <c r="A4490" s="461">
        <v>97604</v>
      </c>
      <c r="B4490" s="459" t="s">
        <v>5207</v>
      </c>
      <c r="C4490" s="461" t="s">
        <v>79</v>
      </c>
      <c r="D4490" s="464">
        <v>0</v>
      </c>
      <c r="E4490" s="462">
        <v>0</v>
      </c>
    </row>
    <row r="4491" spans="1:5" x14ac:dyDescent="0.3">
      <c r="A4491" s="461">
        <v>105553</v>
      </c>
      <c r="B4491" s="459" t="s">
        <v>5208</v>
      </c>
      <c r="C4491" s="461" t="s">
        <v>79</v>
      </c>
      <c r="D4491" s="464">
        <v>0</v>
      </c>
      <c r="E4491" s="462">
        <v>0</v>
      </c>
    </row>
    <row r="4492" spans="1:5" x14ac:dyDescent="0.3">
      <c r="A4492" s="461">
        <v>105552</v>
      </c>
      <c r="B4492" s="459" t="s">
        <v>5209</v>
      </c>
      <c r="C4492" s="461" t="s">
        <v>79</v>
      </c>
      <c r="D4492" s="464">
        <v>0</v>
      </c>
      <c r="E4492" s="462">
        <v>0</v>
      </c>
    </row>
    <row r="4493" spans="1:5" x14ac:dyDescent="0.3">
      <c r="A4493" s="461">
        <v>105550</v>
      </c>
      <c r="B4493" s="459" t="s">
        <v>5210</v>
      </c>
      <c r="C4493" s="461" t="s">
        <v>79</v>
      </c>
      <c r="D4493" s="464">
        <v>0</v>
      </c>
      <c r="E4493" s="462">
        <v>0</v>
      </c>
    </row>
    <row r="4494" spans="1:5" x14ac:dyDescent="0.3">
      <c r="A4494" s="461">
        <v>105551</v>
      </c>
      <c r="B4494" s="459" t="s">
        <v>5211</v>
      </c>
      <c r="C4494" s="461" t="s">
        <v>79</v>
      </c>
      <c r="D4494" s="464">
        <v>0</v>
      </c>
      <c r="E4494" s="462">
        <v>0</v>
      </c>
    </row>
    <row r="4495" spans="1:5" x14ac:dyDescent="0.3">
      <c r="A4495" s="461">
        <v>105549</v>
      </c>
      <c r="B4495" s="459" t="s">
        <v>5212</v>
      </c>
      <c r="C4495" s="461" t="s">
        <v>79</v>
      </c>
      <c r="D4495" s="464">
        <v>0</v>
      </c>
      <c r="E4495" s="462">
        <v>0</v>
      </c>
    </row>
    <row r="4496" spans="1:5" x14ac:dyDescent="0.3">
      <c r="A4496" s="461">
        <v>105547</v>
      </c>
      <c r="B4496" s="459" t="s">
        <v>5213</v>
      </c>
      <c r="C4496" s="461" t="s">
        <v>80</v>
      </c>
      <c r="D4496" s="464">
        <v>0</v>
      </c>
      <c r="E4496" s="462">
        <v>0</v>
      </c>
    </row>
    <row r="4497" spans="1:5" x14ac:dyDescent="0.3">
      <c r="A4497" s="461">
        <v>97605</v>
      </c>
      <c r="B4497" s="459" t="s">
        <v>5214</v>
      </c>
      <c r="C4497" s="461" t="s">
        <v>79</v>
      </c>
      <c r="D4497" s="464">
        <v>78.84</v>
      </c>
      <c r="E4497" s="462">
        <v>79.67</v>
      </c>
    </row>
    <row r="4498" spans="1:5" x14ac:dyDescent="0.3">
      <c r="A4498" s="461">
        <v>97607</v>
      </c>
      <c r="B4498" s="459" t="s">
        <v>5215</v>
      </c>
      <c r="C4498" s="461" t="s">
        <v>79</v>
      </c>
      <c r="D4498" s="464">
        <v>99.88</v>
      </c>
      <c r="E4498" s="462">
        <v>101.13</v>
      </c>
    </row>
    <row r="4499" spans="1:5" x14ac:dyDescent="0.3">
      <c r="A4499" s="461">
        <v>97599</v>
      </c>
      <c r="B4499" s="459" t="s">
        <v>605</v>
      </c>
      <c r="C4499" s="461" t="s">
        <v>79</v>
      </c>
      <c r="D4499" s="464">
        <v>23.73</v>
      </c>
      <c r="E4499" s="462">
        <v>24.1</v>
      </c>
    </row>
    <row r="4500" spans="1:5" x14ac:dyDescent="0.3">
      <c r="A4500" s="461">
        <v>105542</v>
      </c>
      <c r="B4500" s="459" t="s">
        <v>5216</v>
      </c>
      <c r="C4500" s="461" t="s">
        <v>79</v>
      </c>
      <c r="D4500" s="464">
        <v>0</v>
      </c>
      <c r="E4500" s="462">
        <v>0</v>
      </c>
    </row>
    <row r="4501" spans="1:5" x14ac:dyDescent="0.3">
      <c r="A4501" s="461">
        <v>105543</v>
      </c>
      <c r="B4501" s="459" t="s">
        <v>5217</v>
      </c>
      <c r="C4501" s="461" t="s">
        <v>79</v>
      </c>
      <c r="D4501" s="464">
        <v>0</v>
      </c>
      <c r="E4501" s="462">
        <v>0</v>
      </c>
    </row>
    <row r="4502" spans="1:5" x14ac:dyDescent="0.3">
      <c r="A4502" s="461">
        <v>105544</v>
      </c>
      <c r="B4502" s="459" t="s">
        <v>5218</v>
      </c>
      <c r="C4502" s="461" t="s">
        <v>79</v>
      </c>
      <c r="D4502" s="464">
        <v>0</v>
      </c>
      <c r="E4502" s="462">
        <v>0</v>
      </c>
    </row>
    <row r="4503" spans="1:5" x14ac:dyDescent="0.3">
      <c r="A4503" s="461">
        <v>100913</v>
      </c>
      <c r="B4503" s="459" t="s">
        <v>5219</v>
      </c>
      <c r="C4503" s="461" t="s">
        <v>79</v>
      </c>
      <c r="D4503" s="464">
        <v>0</v>
      </c>
      <c r="E4503" s="462">
        <v>0</v>
      </c>
    </row>
    <row r="4504" spans="1:5" x14ac:dyDescent="0.3">
      <c r="A4504" s="461">
        <v>100916</v>
      </c>
      <c r="B4504" s="459" t="s">
        <v>5220</v>
      </c>
      <c r="C4504" s="461" t="s">
        <v>79</v>
      </c>
      <c r="D4504" s="464">
        <v>0</v>
      </c>
      <c r="E4504" s="462">
        <v>0</v>
      </c>
    </row>
    <row r="4505" spans="1:5" x14ac:dyDescent="0.3">
      <c r="A4505" s="461">
        <v>100918</v>
      </c>
      <c r="B4505" s="459" t="s">
        <v>5221</v>
      </c>
      <c r="C4505" s="461" t="s">
        <v>79</v>
      </c>
      <c r="D4505" s="464">
        <v>0</v>
      </c>
      <c r="E4505" s="462">
        <v>0</v>
      </c>
    </row>
    <row r="4506" spans="1:5" x14ac:dyDescent="0.3">
      <c r="A4506" s="461">
        <v>100914</v>
      </c>
      <c r="B4506" s="459" t="s">
        <v>5222</v>
      </c>
      <c r="C4506" s="461" t="s">
        <v>79</v>
      </c>
      <c r="D4506" s="464">
        <v>0</v>
      </c>
      <c r="E4506" s="462">
        <v>0</v>
      </c>
    </row>
    <row r="4507" spans="1:5" x14ac:dyDescent="0.3">
      <c r="A4507" s="461">
        <v>100917</v>
      </c>
      <c r="B4507" s="459" t="s">
        <v>5223</v>
      </c>
      <c r="C4507" s="461" t="s">
        <v>79</v>
      </c>
      <c r="D4507" s="464">
        <v>0</v>
      </c>
      <c r="E4507" s="462">
        <v>0</v>
      </c>
    </row>
    <row r="4508" spans="1:5" x14ac:dyDescent="0.3">
      <c r="A4508" s="461">
        <v>100907</v>
      </c>
      <c r="B4508" s="459" t="s">
        <v>5224</v>
      </c>
      <c r="C4508" s="461" t="s">
        <v>79</v>
      </c>
      <c r="D4508" s="464">
        <v>0</v>
      </c>
      <c r="E4508" s="462">
        <v>0</v>
      </c>
    </row>
    <row r="4509" spans="1:5" x14ac:dyDescent="0.3">
      <c r="A4509" s="461">
        <v>102467</v>
      </c>
      <c r="B4509" s="459" t="s">
        <v>5225</v>
      </c>
      <c r="C4509" s="461" t="s">
        <v>79</v>
      </c>
      <c r="D4509" s="464">
        <v>0</v>
      </c>
      <c r="E4509" s="462">
        <v>0</v>
      </c>
    </row>
    <row r="4510" spans="1:5" x14ac:dyDescent="0.3">
      <c r="A4510" s="461">
        <v>100910</v>
      </c>
      <c r="B4510" s="459" t="s">
        <v>634</v>
      </c>
      <c r="C4510" s="461" t="s">
        <v>79</v>
      </c>
      <c r="D4510" s="464">
        <v>0</v>
      </c>
      <c r="E4510" s="462">
        <v>0</v>
      </c>
    </row>
    <row r="4511" spans="1:5" x14ac:dyDescent="0.3">
      <c r="A4511" s="461">
        <v>105541</v>
      </c>
      <c r="B4511" s="459" t="s">
        <v>5226</v>
      </c>
      <c r="C4511" s="461" t="s">
        <v>79</v>
      </c>
      <c r="D4511" s="464">
        <v>0</v>
      </c>
      <c r="E4511" s="462">
        <v>0</v>
      </c>
    </row>
    <row r="4512" spans="1:5" x14ac:dyDescent="0.3">
      <c r="A4512" s="461">
        <v>100908</v>
      </c>
      <c r="B4512" s="459" t="s">
        <v>5227</v>
      </c>
      <c r="C4512" s="461" t="s">
        <v>79</v>
      </c>
      <c r="D4512" s="464">
        <v>0</v>
      </c>
      <c r="E4512" s="462">
        <v>0</v>
      </c>
    </row>
    <row r="4513" spans="1:5" x14ac:dyDescent="0.3">
      <c r="A4513" s="461">
        <v>100911</v>
      </c>
      <c r="B4513" s="459" t="s">
        <v>5228</v>
      </c>
      <c r="C4513" s="461" t="s">
        <v>79</v>
      </c>
      <c r="D4513" s="464">
        <v>0</v>
      </c>
      <c r="E4513" s="462">
        <v>0</v>
      </c>
    </row>
    <row r="4514" spans="1:5" x14ac:dyDescent="0.3">
      <c r="A4514" s="461">
        <v>103782</v>
      </c>
      <c r="B4514" s="459" t="s">
        <v>5229</v>
      </c>
      <c r="C4514" s="461" t="s">
        <v>79</v>
      </c>
      <c r="D4514" s="464">
        <v>33.369999999999997</v>
      </c>
      <c r="E4514" s="462">
        <v>34.409999999999997</v>
      </c>
    </row>
    <row r="4515" spans="1:5" x14ac:dyDescent="0.3">
      <c r="A4515" s="461">
        <v>103786</v>
      </c>
      <c r="B4515" s="459" t="s">
        <v>5230</v>
      </c>
      <c r="C4515" s="461" t="s">
        <v>79</v>
      </c>
      <c r="D4515" s="464">
        <v>0</v>
      </c>
      <c r="E4515" s="462">
        <v>0</v>
      </c>
    </row>
    <row r="4516" spans="1:5" x14ac:dyDescent="0.3">
      <c r="A4516" s="461">
        <v>103787</v>
      </c>
      <c r="B4516" s="459" t="s">
        <v>5231</v>
      </c>
      <c r="C4516" s="461" t="s">
        <v>79</v>
      </c>
      <c r="D4516" s="464">
        <v>0</v>
      </c>
      <c r="E4516" s="462">
        <v>0</v>
      </c>
    </row>
    <row r="4517" spans="1:5" x14ac:dyDescent="0.3">
      <c r="A4517" s="461">
        <v>103788</v>
      </c>
      <c r="B4517" s="459" t="s">
        <v>5232</v>
      </c>
      <c r="C4517" s="461" t="s">
        <v>79</v>
      </c>
      <c r="D4517" s="464">
        <v>0</v>
      </c>
      <c r="E4517" s="462">
        <v>0</v>
      </c>
    </row>
    <row r="4518" spans="1:5" x14ac:dyDescent="0.3">
      <c r="A4518" s="461">
        <v>103783</v>
      </c>
      <c r="B4518" s="459" t="s">
        <v>5233</v>
      </c>
      <c r="C4518" s="461" t="s">
        <v>79</v>
      </c>
      <c r="D4518" s="464">
        <v>0</v>
      </c>
      <c r="E4518" s="462">
        <v>0</v>
      </c>
    </row>
    <row r="4519" spans="1:5" x14ac:dyDescent="0.3">
      <c r="A4519" s="461">
        <v>103784</v>
      </c>
      <c r="B4519" s="459" t="s">
        <v>5234</v>
      </c>
      <c r="C4519" s="461" t="s">
        <v>79</v>
      </c>
      <c r="D4519" s="464">
        <v>0</v>
      </c>
      <c r="E4519" s="462">
        <v>0</v>
      </c>
    </row>
    <row r="4520" spans="1:5" x14ac:dyDescent="0.3">
      <c r="A4520" s="461">
        <v>103785</v>
      </c>
      <c r="B4520" s="459" t="s">
        <v>5235</v>
      </c>
      <c r="C4520" s="461" t="s">
        <v>79</v>
      </c>
      <c r="D4520" s="464">
        <v>0</v>
      </c>
      <c r="E4520" s="462">
        <v>0</v>
      </c>
    </row>
    <row r="4521" spans="1:5" x14ac:dyDescent="0.3">
      <c r="A4521" s="461">
        <v>105546</v>
      </c>
      <c r="B4521" s="459" t="s">
        <v>5236</v>
      </c>
      <c r="C4521" s="461" t="s">
        <v>79</v>
      </c>
      <c r="D4521" s="464">
        <v>0</v>
      </c>
      <c r="E4521" s="462">
        <v>0</v>
      </c>
    </row>
    <row r="4522" spans="1:5" x14ac:dyDescent="0.3">
      <c r="A4522" s="461">
        <v>105545</v>
      </c>
      <c r="B4522" s="459" t="s">
        <v>5237</v>
      </c>
      <c r="C4522" s="461" t="s">
        <v>79</v>
      </c>
      <c r="D4522" s="464">
        <v>0</v>
      </c>
      <c r="E4522" s="462">
        <v>0</v>
      </c>
    </row>
    <row r="4523" spans="1:5" x14ac:dyDescent="0.3">
      <c r="A4523" s="461">
        <v>97610</v>
      </c>
      <c r="B4523" s="459" t="s">
        <v>5238</v>
      </c>
      <c r="C4523" s="461" t="s">
        <v>79</v>
      </c>
      <c r="D4523" s="464">
        <v>16.64</v>
      </c>
      <c r="E4523" s="462">
        <v>16.989999999999998</v>
      </c>
    </row>
    <row r="4524" spans="1:5" x14ac:dyDescent="0.3">
      <c r="A4524" s="461">
        <v>97609</v>
      </c>
      <c r="B4524" s="459" t="s">
        <v>5239</v>
      </c>
      <c r="C4524" s="461" t="s">
        <v>79</v>
      </c>
      <c r="D4524" s="464">
        <v>15.73</v>
      </c>
      <c r="E4524" s="462">
        <v>16.079999999999998</v>
      </c>
    </row>
    <row r="4525" spans="1:5" x14ac:dyDescent="0.3">
      <c r="A4525" s="461">
        <v>105554</v>
      </c>
      <c r="B4525" s="459" t="s">
        <v>5240</v>
      </c>
      <c r="C4525" s="461" t="s">
        <v>79</v>
      </c>
      <c r="D4525" s="464">
        <v>17.89</v>
      </c>
      <c r="E4525" s="462">
        <v>18.41</v>
      </c>
    </row>
    <row r="4526" spans="1:5" x14ac:dyDescent="0.3">
      <c r="A4526" s="461">
        <v>100903</v>
      </c>
      <c r="B4526" s="459" t="s">
        <v>5241</v>
      </c>
      <c r="C4526" s="461" t="s">
        <v>79</v>
      </c>
      <c r="D4526" s="464">
        <v>35.42</v>
      </c>
      <c r="E4526" s="462">
        <v>36.29</v>
      </c>
    </row>
    <row r="4527" spans="1:5" x14ac:dyDescent="0.3">
      <c r="A4527" s="461">
        <v>100902</v>
      </c>
      <c r="B4527" s="459" t="s">
        <v>5242</v>
      </c>
      <c r="C4527" s="461" t="s">
        <v>79</v>
      </c>
      <c r="D4527" s="464">
        <v>31.41</v>
      </c>
      <c r="E4527" s="462">
        <v>32.28</v>
      </c>
    </row>
    <row r="4528" spans="1:5" x14ac:dyDescent="0.3">
      <c r="A4528" s="461">
        <v>105548</v>
      </c>
      <c r="B4528" s="459" t="s">
        <v>5243</v>
      </c>
      <c r="C4528" s="461" t="s">
        <v>80</v>
      </c>
      <c r="D4528" s="464">
        <v>0</v>
      </c>
      <c r="E4528" s="462">
        <v>0</v>
      </c>
    </row>
    <row r="4529" spans="1:5" x14ac:dyDescent="0.3">
      <c r="A4529" s="461">
        <v>97595</v>
      </c>
      <c r="B4529" s="459" t="s">
        <v>5244</v>
      </c>
      <c r="C4529" s="461" t="s">
        <v>79</v>
      </c>
      <c r="D4529" s="464">
        <v>93.54</v>
      </c>
      <c r="E4529" s="462">
        <v>94.89</v>
      </c>
    </row>
    <row r="4530" spans="1:5" x14ac:dyDescent="0.3">
      <c r="A4530" s="461">
        <v>97597</v>
      </c>
      <c r="B4530" s="459" t="s">
        <v>5245</v>
      </c>
      <c r="C4530" s="461" t="s">
        <v>79</v>
      </c>
      <c r="D4530" s="464">
        <v>65.97</v>
      </c>
      <c r="E4530" s="462">
        <v>66.97</v>
      </c>
    </row>
    <row r="4531" spans="1:5" x14ac:dyDescent="0.3">
      <c r="A4531" s="461">
        <v>97596</v>
      </c>
      <c r="B4531" s="459" t="s">
        <v>5246</v>
      </c>
      <c r="C4531" s="461" t="s">
        <v>79</v>
      </c>
      <c r="D4531" s="464">
        <v>66.540000000000006</v>
      </c>
      <c r="E4531" s="462">
        <v>67.89</v>
      </c>
    </row>
    <row r="4532" spans="1:5" x14ac:dyDescent="0.3">
      <c r="A4532" s="461">
        <v>97598</v>
      </c>
      <c r="B4532" s="459" t="s">
        <v>5247</v>
      </c>
      <c r="C4532" s="461" t="s">
        <v>79</v>
      </c>
      <c r="D4532" s="464">
        <v>62.51</v>
      </c>
      <c r="E4532" s="462">
        <v>63.51</v>
      </c>
    </row>
    <row r="4533" spans="1:5" x14ac:dyDescent="0.3">
      <c r="A4533" s="461">
        <v>98549</v>
      </c>
      <c r="B4533" s="459" t="s">
        <v>5248</v>
      </c>
      <c r="C4533" s="461" t="s">
        <v>81</v>
      </c>
      <c r="D4533" s="464">
        <v>0</v>
      </c>
      <c r="E4533" s="462">
        <v>0</v>
      </c>
    </row>
    <row r="4534" spans="1:5" x14ac:dyDescent="0.3">
      <c r="A4534" s="461">
        <v>98562</v>
      </c>
      <c r="B4534" s="459" t="s">
        <v>5249</v>
      </c>
      <c r="C4534" s="461" t="s">
        <v>81</v>
      </c>
      <c r="D4534" s="464">
        <v>51.71</v>
      </c>
      <c r="E4534" s="462">
        <v>53.79</v>
      </c>
    </row>
    <row r="4535" spans="1:5" x14ac:dyDescent="0.3">
      <c r="A4535" s="461">
        <v>98555</v>
      </c>
      <c r="B4535" s="459" t="s">
        <v>5250</v>
      </c>
      <c r="C4535" s="461" t="s">
        <v>81</v>
      </c>
      <c r="D4535" s="464">
        <v>32.869999999999997</v>
      </c>
      <c r="E4535" s="462">
        <v>34.07</v>
      </c>
    </row>
    <row r="4536" spans="1:5" x14ac:dyDescent="0.3">
      <c r="A4536" s="461">
        <v>98556</v>
      </c>
      <c r="B4536" s="459" t="s">
        <v>5251</v>
      </c>
      <c r="C4536" s="461" t="s">
        <v>81</v>
      </c>
      <c r="D4536" s="464">
        <v>59.65</v>
      </c>
      <c r="E4536" s="462">
        <v>61.62</v>
      </c>
    </row>
    <row r="4537" spans="1:5" x14ac:dyDescent="0.3">
      <c r="A4537" s="461">
        <v>98557</v>
      </c>
      <c r="B4537" s="459" t="s">
        <v>389</v>
      </c>
      <c r="C4537" s="461" t="s">
        <v>81</v>
      </c>
      <c r="D4537" s="464">
        <v>46.51</v>
      </c>
      <c r="E4537" s="462">
        <v>47.36</v>
      </c>
    </row>
    <row r="4538" spans="1:5" x14ac:dyDescent="0.3">
      <c r="A4538" s="461">
        <v>98548</v>
      </c>
      <c r="B4538" s="459" t="s">
        <v>5252</v>
      </c>
      <c r="C4538" s="461" t="s">
        <v>81</v>
      </c>
      <c r="D4538" s="464">
        <v>0</v>
      </c>
      <c r="E4538" s="462">
        <v>0</v>
      </c>
    </row>
    <row r="4539" spans="1:5" x14ac:dyDescent="0.3">
      <c r="A4539" s="461">
        <v>98547</v>
      </c>
      <c r="B4539" s="459" t="s">
        <v>5253</v>
      </c>
      <c r="C4539" s="461" t="s">
        <v>81</v>
      </c>
      <c r="D4539" s="464">
        <v>203.78</v>
      </c>
      <c r="E4539" s="462">
        <v>206.74</v>
      </c>
    </row>
    <row r="4540" spans="1:5" x14ac:dyDescent="0.3">
      <c r="A4540" s="461">
        <v>98546</v>
      </c>
      <c r="B4540" s="459" t="s">
        <v>422</v>
      </c>
      <c r="C4540" s="461" t="s">
        <v>81</v>
      </c>
      <c r="D4540" s="464">
        <v>121.34</v>
      </c>
      <c r="E4540" s="462">
        <v>123.2</v>
      </c>
    </row>
    <row r="4541" spans="1:5" x14ac:dyDescent="0.3">
      <c r="A4541" s="461">
        <v>98552</v>
      </c>
      <c r="B4541" s="459" t="s">
        <v>5254</v>
      </c>
      <c r="C4541" s="461" t="s">
        <v>81</v>
      </c>
      <c r="D4541" s="464">
        <v>0</v>
      </c>
      <c r="E4541" s="462">
        <v>0</v>
      </c>
    </row>
    <row r="4542" spans="1:5" x14ac:dyDescent="0.3">
      <c r="A4542" s="461">
        <v>98553</v>
      </c>
      <c r="B4542" s="459" t="s">
        <v>5255</v>
      </c>
      <c r="C4542" s="461" t="s">
        <v>81</v>
      </c>
      <c r="D4542" s="464">
        <v>193.22</v>
      </c>
      <c r="E4542" s="462">
        <v>194.21</v>
      </c>
    </row>
    <row r="4543" spans="1:5" x14ac:dyDescent="0.3">
      <c r="A4543" s="461">
        <v>98554</v>
      </c>
      <c r="B4543" s="459" t="s">
        <v>5256</v>
      </c>
      <c r="C4543" s="461" t="s">
        <v>81</v>
      </c>
      <c r="D4543" s="464">
        <v>49.74</v>
      </c>
      <c r="E4543" s="462">
        <v>50.88</v>
      </c>
    </row>
    <row r="4544" spans="1:5" x14ac:dyDescent="0.3">
      <c r="A4544" s="461">
        <v>98565</v>
      </c>
      <c r="B4544" s="459" t="s">
        <v>5257</v>
      </c>
      <c r="C4544" s="461" t="s">
        <v>81</v>
      </c>
      <c r="D4544" s="464">
        <v>57.34</v>
      </c>
      <c r="E4544" s="462">
        <v>59.21</v>
      </c>
    </row>
    <row r="4545" spans="1:5" x14ac:dyDescent="0.3">
      <c r="A4545" s="461">
        <v>98567</v>
      </c>
      <c r="B4545" s="459" t="s">
        <v>5258</v>
      </c>
      <c r="C4545" s="461" t="s">
        <v>81</v>
      </c>
      <c r="D4545" s="464">
        <v>73.489999999999995</v>
      </c>
      <c r="E4545" s="462">
        <v>75.98</v>
      </c>
    </row>
    <row r="4546" spans="1:5" x14ac:dyDescent="0.3">
      <c r="A4546" s="461">
        <v>98569</v>
      </c>
      <c r="B4546" s="459" t="s">
        <v>505</v>
      </c>
      <c r="C4546" s="461" t="s">
        <v>81</v>
      </c>
      <c r="D4546" s="464">
        <v>90.58</v>
      </c>
      <c r="E4546" s="462">
        <v>93.69</v>
      </c>
    </row>
    <row r="4547" spans="1:5" x14ac:dyDescent="0.3">
      <c r="A4547" s="461">
        <v>98571</v>
      </c>
      <c r="B4547" s="459" t="s">
        <v>5259</v>
      </c>
      <c r="C4547" s="461" t="s">
        <v>81</v>
      </c>
      <c r="D4547" s="464">
        <v>46.43</v>
      </c>
      <c r="E4547" s="462">
        <v>47.74</v>
      </c>
    </row>
    <row r="4548" spans="1:5" x14ac:dyDescent="0.3">
      <c r="A4548" s="461">
        <v>98572</v>
      </c>
      <c r="B4548" s="459" t="s">
        <v>5260</v>
      </c>
      <c r="C4548" s="461" t="s">
        <v>81</v>
      </c>
      <c r="D4548" s="464">
        <v>56.98</v>
      </c>
      <c r="E4548" s="462">
        <v>58.62</v>
      </c>
    </row>
    <row r="4549" spans="1:5" x14ac:dyDescent="0.3">
      <c r="A4549" s="461">
        <v>98563</v>
      </c>
      <c r="B4549" s="459" t="s">
        <v>5261</v>
      </c>
      <c r="C4549" s="461" t="s">
        <v>81</v>
      </c>
      <c r="D4549" s="464">
        <v>40.25</v>
      </c>
      <c r="E4549" s="462">
        <v>41.52</v>
      </c>
    </row>
    <row r="4550" spans="1:5" x14ac:dyDescent="0.3">
      <c r="A4550" s="461">
        <v>98564</v>
      </c>
      <c r="B4550" s="459" t="s">
        <v>5262</v>
      </c>
      <c r="C4550" s="461" t="s">
        <v>81</v>
      </c>
      <c r="D4550" s="464">
        <v>58.47</v>
      </c>
      <c r="E4550" s="462">
        <v>59.85</v>
      </c>
    </row>
    <row r="4551" spans="1:5" x14ac:dyDescent="0.3">
      <c r="A4551" s="461">
        <v>98566</v>
      </c>
      <c r="B4551" s="459" t="s">
        <v>5263</v>
      </c>
      <c r="C4551" s="461" t="s">
        <v>81</v>
      </c>
      <c r="D4551" s="464">
        <v>75.540000000000006</v>
      </c>
      <c r="E4551" s="462">
        <v>77.540000000000006</v>
      </c>
    </row>
    <row r="4552" spans="1:5" x14ac:dyDescent="0.3">
      <c r="A4552" s="461">
        <v>98568</v>
      </c>
      <c r="B4552" s="459" t="s">
        <v>5264</v>
      </c>
      <c r="C4552" s="461" t="s">
        <v>81</v>
      </c>
      <c r="D4552" s="464">
        <v>91.71</v>
      </c>
      <c r="E4552" s="462">
        <v>94.32</v>
      </c>
    </row>
    <row r="4553" spans="1:5" x14ac:dyDescent="0.3">
      <c r="A4553" s="461">
        <v>98570</v>
      </c>
      <c r="B4553" s="459" t="s">
        <v>5265</v>
      </c>
      <c r="C4553" s="461" t="s">
        <v>81</v>
      </c>
      <c r="D4553" s="464">
        <v>108.8</v>
      </c>
      <c r="E4553" s="462">
        <v>112.02</v>
      </c>
    </row>
    <row r="4554" spans="1:5" x14ac:dyDescent="0.3">
      <c r="A4554" s="461">
        <v>98573</v>
      </c>
      <c r="B4554" s="459" t="s">
        <v>5266</v>
      </c>
      <c r="C4554" s="461" t="s">
        <v>81</v>
      </c>
      <c r="D4554" s="464">
        <v>74.61</v>
      </c>
      <c r="E4554" s="462">
        <v>76.34</v>
      </c>
    </row>
    <row r="4555" spans="1:5" x14ac:dyDescent="0.3">
      <c r="A4555" s="461">
        <v>98576</v>
      </c>
      <c r="B4555" s="459" t="s">
        <v>5267</v>
      </c>
      <c r="C4555" s="461" t="s">
        <v>80</v>
      </c>
      <c r="D4555" s="464">
        <v>23.09</v>
      </c>
      <c r="E4555" s="462">
        <v>23.14</v>
      </c>
    </row>
    <row r="4556" spans="1:5" x14ac:dyDescent="0.3">
      <c r="A4556" s="461">
        <v>98575</v>
      </c>
      <c r="B4556" s="459" t="s">
        <v>5268</v>
      </c>
      <c r="C4556" s="461" t="s">
        <v>80</v>
      </c>
      <c r="D4556" s="464">
        <v>73.03</v>
      </c>
      <c r="E4556" s="462">
        <v>75.62</v>
      </c>
    </row>
    <row r="4557" spans="1:5" x14ac:dyDescent="0.3">
      <c r="A4557" s="461">
        <v>98577</v>
      </c>
      <c r="B4557" s="459" t="s">
        <v>5269</v>
      </c>
      <c r="C4557" s="461" t="s">
        <v>80</v>
      </c>
      <c r="D4557" s="464">
        <v>48.87</v>
      </c>
      <c r="E4557" s="462">
        <v>51.14</v>
      </c>
    </row>
    <row r="4558" spans="1:5" x14ac:dyDescent="0.3">
      <c r="A4558" s="461">
        <v>98558</v>
      </c>
      <c r="B4558" s="459" t="s">
        <v>5270</v>
      </c>
      <c r="C4558" s="461" t="s">
        <v>79</v>
      </c>
      <c r="D4558" s="464">
        <v>9.8000000000000007</v>
      </c>
      <c r="E4558" s="462">
        <v>10.07</v>
      </c>
    </row>
    <row r="4559" spans="1:5" x14ac:dyDescent="0.3">
      <c r="A4559" s="461">
        <v>106110</v>
      </c>
      <c r="B4559" s="459" t="s">
        <v>5271</v>
      </c>
      <c r="C4559" s="461" t="s">
        <v>79</v>
      </c>
      <c r="D4559" s="464">
        <v>0</v>
      </c>
      <c r="E4559" s="462">
        <v>0</v>
      </c>
    </row>
    <row r="4560" spans="1:5" x14ac:dyDescent="0.3">
      <c r="A4560" s="461">
        <v>98551</v>
      </c>
      <c r="B4560" s="459" t="s">
        <v>5272</v>
      </c>
      <c r="C4560" s="461" t="s">
        <v>80</v>
      </c>
      <c r="D4560" s="464">
        <v>0</v>
      </c>
      <c r="E4560" s="462">
        <v>0</v>
      </c>
    </row>
    <row r="4561" spans="1:5" x14ac:dyDescent="0.3">
      <c r="A4561" s="461">
        <v>98559</v>
      </c>
      <c r="B4561" s="459" t="s">
        <v>5273</v>
      </c>
      <c r="C4561" s="461" t="s">
        <v>80</v>
      </c>
      <c r="D4561" s="464">
        <v>4.92</v>
      </c>
      <c r="E4561" s="462">
        <v>5.05</v>
      </c>
    </row>
    <row r="4562" spans="1:5" x14ac:dyDescent="0.3">
      <c r="A4562" s="461">
        <v>91925</v>
      </c>
      <c r="B4562" s="459" t="s">
        <v>5274</v>
      </c>
      <c r="C4562" s="461" t="s">
        <v>80</v>
      </c>
      <c r="D4562" s="464">
        <v>3.81</v>
      </c>
      <c r="E4562" s="462">
        <v>3.89</v>
      </c>
    </row>
    <row r="4563" spans="1:5" x14ac:dyDescent="0.3">
      <c r="A4563" s="461">
        <v>91924</v>
      </c>
      <c r="B4563" s="459" t="s">
        <v>5275</v>
      </c>
      <c r="C4563" s="461" t="s">
        <v>80</v>
      </c>
      <c r="D4563" s="464">
        <v>3.15</v>
      </c>
      <c r="E4563" s="462">
        <v>3.23</v>
      </c>
    </row>
    <row r="4564" spans="1:5" x14ac:dyDescent="0.3">
      <c r="A4564" s="461">
        <v>91933</v>
      </c>
      <c r="B4564" s="459" t="s">
        <v>5276</v>
      </c>
      <c r="C4564" s="461" t="s">
        <v>80</v>
      </c>
      <c r="D4564" s="464">
        <v>17.079999999999998</v>
      </c>
      <c r="E4564" s="462">
        <v>17.32</v>
      </c>
    </row>
    <row r="4565" spans="1:5" x14ac:dyDescent="0.3">
      <c r="A4565" s="461">
        <v>91932</v>
      </c>
      <c r="B4565" s="459" t="s">
        <v>5277</v>
      </c>
      <c r="C4565" s="461" t="s">
        <v>80</v>
      </c>
      <c r="D4565" s="464">
        <v>17.71</v>
      </c>
      <c r="E4565" s="462">
        <v>17.95</v>
      </c>
    </row>
    <row r="4566" spans="1:5" x14ac:dyDescent="0.3">
      <c r="A4566" s="461">
        <v>91935</v>
      </c>
      <c r="B4566" s="459" t="s">
        <v>603</v>
      </c>
      <c r="C4566" s="461" t="s">
        <v>80</v>
      </c>
      <c r="D4566" s="464">
        <v>26.8</v>
      </c>
      <c r="E4566" s="462">
        <v>27.14</v>
      </c>
    </row>
    <row r="4567" spans="1:5" x14ac:dyDescent="0.3">
      <c r="A4567" s="461">
        <v>91934</v>
      </c>
      <c r="B4567" s="459" t="s">
        <v>5278</v>
      </c>
      <c r="C4567" s="461" t="s">
        <v>80</v>
      </c>
      <c r="D4567" s="464">
        <v>25.58</v>
      </c>
      <c r="E4567" s="462">
        <v>25.92</v>
      </c>
    </row>
    <row r="4568" spans="1:5" x14ac:dyDescent="0.3">
      <c r="A4568" s="461">
        <v>91927</v>
      </c>
      <c r="B4568" s="459" t="s">
        <v>5279</v>
      </c>
      <c r="C4568" s="461" t="s">
        <v>80</v>
      </c>
      <c r="D4568" s="464">
        <v>5.15</v>
      </c>
      <c r="E4568" s="462">
        <v>5.24</v>
      </c>
    </row>
    <row r="4569" spans="1:5" x14ac:dyDescent="0.3">
      <c r="A4569" s="461">
        <v>91926</v>
      </c>
      <c r="B4569" s="459" t="s">
        <v>290</v>
      </c>
      <c r="C4569" s="461" t="s">
        <v>80</v>
      </c>
      <c r="D4569" s="464">
        <v>4.59</v>
      </c>
      <c r="E4569" s="462">
        <v>4.68</v>
      </c>
    </row>
    <row r="4570" spans="1:5" x14ac:dyDescent="0.3">
      <c r="A4570" s="461">
        <v>91929</v>
      </c>
      <c r="B4570" s="459" t="s">
        <v>601</v>
      </c>
      <c r="C4570" s="461" t="s">
        <v>80</v>
      </c>
      <c r="D4570" s="464">
        <v>7.56</v>
      </c>
      <c r="E4570" s="462">
        <v>7.69</v>
      </c>
    </row>
    <row r="4571" spans="1:5" x14ac:dyDescent="0.3">
      <c r="A4571" s="461">
        <v>91928</v>
      </c>
      <c r="B4571" s="459" t="s">
        <v>415</v>
      </c>
      <c r="C4571" s="461" t="s">
        <v>80</v>
      </c>
      <c r="D4571" s="464">
        <v>7.08</v>
      </c>
      <c r="E4571" s="462">
        <v>7.21</v>
      </c>
    </row>
    <row r="4572" spans="1:5" x14ac:dyDescent="0.3">
      <c r="A4572" s="461">
        <v>91931</v>
      </c>
      <c r="B4572" s="459" t="s">
        <v>5280</v>
      </c>
      <c r="C4572" s="461" t="s">
        <v>80</v>
      </c>
      <c r="D4572" s="464">
        <v>10.7</v>
      </c>
      <c r="E4572" s="462">
        <v>10.86</v>
      </c>
    </row>
    <row r="4573" spans="1:5" x14ac:dyDescent="0.3">
      <c r="A4573" s="461">
        <v>91930</v>
      </c>
      <c r="B4573" s="459" t="s">
        <v>585</v>
      </c>
      <c r="C4573" s="461" t="s">
        <v>80</v>
      </c>
      <c r="D4573" s="464">
        <v>9.89</v>
      </c>
      <c r="E4573" s="462">
        <v>10.050000000000001</v>
      </c>
    </row>
    <row r="4574" spans="1:5" x14ac:dyDescent="0.3">
      <c r="A4574" s="461">
        <v>104620</v>
      </c>
      <c r="B4574" s="459" t="s">
        <v>5281</v>
      </c>
      <c r="C4574" s="461" t="s">
        <v>79</v>
      </c>
      <c r="D4574" s="464">
        <v>0</v>
      </c>
      <c r="E4574" s="462">
        <v>0</v>
      </c>
    </row>
    <row r="4575" spans="1:5" x14ac:dyDescent="0.3">
      <c r="A4575" s="461">
        <v>104624</v>
      </c>
      <c r="B4575" s="459" t="s">
        <v>5282</v>
      </c>
      <c r="C4575" s="461" t="s">
        <v>79</v>
      </c>
      <c r="D4575" s="464">
        <v>0</v>
      </c>
      <c r="E4575" s="462">
        <v>0</v>
      </c>
    </row>
    <row r="4576" spans="1:5" x14ac:dyDescent="0.3">
      <c r="A4576" s="461">
        <v>104622</v>
      </c>
      <c r="B4576" s="459" t="s">
        <v>5283</v>
      </c>
      <c r="C4576" s="461" t="s">
        <v>79</v>
      </c>
      <c r="D4576" s="464">
        <v>0</v>
      </c>
      <c r="E4576" s="462">
        <v>0</v>
      </c>
    </row>
    <row r="4577" spans="1:5" x14ac:dyDescent="0.3">
      <c r="A4577" s="461">
        <v>104621</v>
      </c>
      <c r="B4577" s="459" t="s">
        <v>5284</v>
      </c>
      <c r="C4577" s="461" t="s">
        <v>79</v>
      </c>
      <c r="D4577" s="464">
        <v>0</v>
      </c>
      <c r="E4577" s="462">
        <v>0</v>
      </c>
    </row>
    <row r="4578" spans="1:5" x14ac:dyDescent="0.3">
      <c r="A4578" s="461">
        <v>104625</v>
      </c>
      <c r="B4578" s="459" t="s">
        <v>5285</v>
      </c>
      <c r="C4578" s="461" t="s">
        <v>79</v>
      </c>
      <c r="D4578" s="464">
        <v>0</v>
      </c>
      <c r="E4578" s="462">
        <v>0</v>
      </c>
    </row>
    <row r="4579" spans="1:5" x14ac:dyDescent="0.3">
      <c r="A4579" s="461">
        <v>104623</v>
      </c>
      <c r="B4579" s="459" t="s">
        <v>5286</v>
      </c>
      <c r="C4579" s="461" t="s">
        <v>79</v>
      </c>
      <c r="D4579" s="464">
        <v>0</v>
      </c>
      <c r="E4579" s="462">
        <v>0</v>
      </c>
    </row>
    <row r="4580" spans="1:5" x14ac:dyDescent="0.3">
      <c r="A4580" s="461">
        <v>91937</v>
      </c>
      <c r="B4580" s="459" t="s">
        <v>410</v>
      </c>
      <c r="C4580" s="461" t="s">
        <v>79</v>
      </c>
      <c r="D4580" s="464">
        <v>17.62</v>
      </c>
      <c r="E4580" s="462">
        <v>18.309999999999999</v>
      </c>
    </row>
    <row r="4581" spans="1:5" x14ac:dyDescent="0.3">
      <c r="A4581" s="461">
        <v>92865</v>
      </c>
      <c r="B4581" s="459" t="s">
        <v>5287</v>
      </c>
      <c r="C4581" s="461" t="s">
        <v>79</v>
      </c>
      <c r="D4581" s="464">
        <v>14.6</v>
      </c>
      <c r="E4581" s="462">
        <v>15.29</v>
      </c>
    </row>
    <row r="4582" spans="1:5" x14ac:dyDescent="0.3">
      <c r="A4582" s="461">
        <v>91936</v>
      </c>
      <c r="B4582" s="459" t="s">
        <v>5288</v>
      </c>
      <c r="C4582" s="461" t="s">
        <v>79</v>
      </c>
      <c r="D4582" s="464">
        <v>20.23</v>
      </c>
      <c r="E4582" s="462">
        <v>20.92</v>
      </c>
    </row>
    <row r="4583" spans="1:5" x14ac:dyDescent="0.3">
      <c r="A4583" s="461">
        <v>92867</v>
      </c>
      <c r="B4583" s="459" t="s">
        <v>5289</v>
      </c>
      <c r="C4583" s="461" t="s">
        <v>79</v>
      </c>
      <c r="D4583" s="464">
        <v>31.16</v>
      </c>
      <c r="E4583" s="462">
        <v>32.880000000000003</v>
      </c>
    </row>
    <row r="4584" spans="1:5" x14ac:dyDescent="0.3">
      <c r="A4584" s="461">
        <v>91939</v>
      </c>
      <c r="B4584" s="459" t="s">
        <v>5290</v>
      </c>
      <c r="C4584" s="461" t="s">
        <v>79</v>
      </c>
      <c r="D4584" s="464">
        <v>33.1</v>
      </c>
      <c r="E4584" s="462">
        <v>34.82</v>
      </c>
    </row>
    <row r="4585" spans="1:5" x14ac:dyDescent="0.3">
      <c r="A4585" s="461">
        <v>92869</v>
      </c>
      <c r="B4585" s="459" t="s">
        <v>5291</v>
      </c>
      <c r="C4585" s="461" t="s">
        <v>79</v>
      </c>
      <c r="D4585" s="464">
        <v>10.7</v>
      </c>
      <c r="E4585" s="462">
        <v>11.21</v>
      </c>
    </row>
    <row r="4586" spans="1:5" x14ac:dyDescent="0.3">
      <c r="A4586" s="461">
        <v>91941</v>
      </c>
      <c r="B4586" s="459" t="s">
        <v>5292</v>
      </c>
      <c r="C4586" s="461" t="s">
        <v>79</v>
      </c>
      <c r="D4586" s="464">
        <v>12.64</v>
      </c>
      <c r="E4586" s="462">
        <v>13.15</v>
      </c>
    </row>
    <row r="4587" spans="1:5" x14ac:dyDescent="0.3">
      <c r="A4587" s="461">
        <v>92868</v>
      </c>
      <c r="B4587" s="459" t="s">
        <v>5293</v>
      </c>
      <c r="C4587" s="461" t="s">
        <v>79</v>
      </c>
      <c r="D4587" s="464">
        <v>17.43</v>
      </c>
      <c r="E4587" s="462">
        <v>18.34</v>
      </c>
    </row>
    <row r="4588" spans="1:5" x14ac:dyDescent="0.3">
      <c r="A4588" s="461">
        <v>91940</v>
      </c>
      <c r="B4588" s="459" t="s">
        <v>291</v>
      </c>
      <c r="C4588" s="461" t="s">
        <v>79</v>
      </c>
      <c r="D4588" s="464">
        <v>19.37</v>
      </c>
      <c r="E4588" s="462">
        <v>20.28</v>
      </c>
    </row>
    <row r="4589" spans="1:5" x14ac:dyDescent="0.3">
      <c r="A4589" s="461">
        <v>92870</v>
      </c>
      <c r="B4589" s="459" t="s">
        <v>5294</v>
      </c>
      <c r="C4589" s="461" t="s">
        <v>79</v>
      </c>
      <c r="D4589" s="464">
        <v>33.9</v>
      </c>
      <c r="E4589" s="462">
        <v>35.67</v>
      </c>
    </row>
    <row r="4590" spans="1:5" x14ac:dyDescent="0.3">
      <c r="A4590" s="461">
        <v>91942</v>
      </c>
      <c r="B4590" s="459" t="s">
        <v>5295</v>
      </c>
      <c r="C4590" s="461" t="s">
        <v>79</v>
      </c>
      <c r="D4590" s="464">
        <v>37.58</v>
      </c>
      <c r="E4590" s="462">
        <v>39.35</v>
      </c>
    </row>
    <row r="4591" spans="1:5" x14ac:dyDescent="0.3">
      <c r="A4591" s="461">
        <v>92872</v>
      </c>
      <c r="B4591" s="459" t="s">
        <v>5296</v>
      </c>
      <c r="C4591" s="461" t="s">
        <v>79</v>
      </c>
      <c r="D4591" s="464">
        <v>12.69</v>
      </c>
      <c r="E4591" s="462">
        <v>13.23</v>
      </c>
    </row>
    <row r="4592" spans="1:5" x14ac:dyDescent="0.3">
      <c r="A4592" s="461">
        <v>91944</v>
      </c>
      <c r="B4592" s="459" t="s">
        <v>5297</v>
      </c>
      <c r="C4592" s="461" t="s">
        <v>79</v>
      </c>
      <c r="D4592" s="464">
        <v>16.37</v>
      </c>
      <c r="E4592" s="462">
        <v>16.91</v>
      </c>
    </row>
    <row r="4593" spans="1:5" x14ac:dyDescent="0.3">
      <c r="A4593" s="461">
        <v>92871</v>
      </c>
      <c r="B4593" s="459" t="s">
        <v>5298</v>
      </c>
      <c r="C4593" s="461" t="s">
        <v>79</v>
      </c>
      <c r="D4593" s="464">
        <v>19.690000000000001</v>
      </c>
      <c r="E4593" s="462">
        <v>20.63</v>
      </c>
    </row>
    <row r="4594" spans="1:5" x14ac:dyDescent="0.3">
      <c r="A4594" s="461">
        <v>91943</v>
      </c>
      <c r="B4594" s="459" t="s">
        <v>5299</v>
      </c>
      <c r="C4594" s="461" t="s">
        <v>79</v>
      </c>
      <c r="D4594" s="464">
        <v>23.37</v>
      </c>
      <c r="E4594" s="462">
        <v>24.31</v>
      </c>
    </row>
    <row r="4595" spans="1:5" x14ac:dyDescent="0.3">
      <c r="A4595" s="461">
        <v>92866</v>
      </c>
      <c r="B4595" s="459" t="s">
        <v>5300</v>
      </c>
      <c r="C4595" s="461" t="s">
        <v>79</v>
      </c>
      <c r="D4595" s="464">
        <v>13.06</v>
      </c>
      <c r="E4595" s="462">
        <v>13.75</v>
      </c>
    </row>
    <row r="4596" spans="1:5" x14ac:dyDescent="0.3">
      <c r="A4596" s="461">
        <v>91987</v>
      </c>
      <c r="B4596" s="459" t="s">
        <v>5301</v>
      </c>
      <c r="C4596" s="461" t="s">
        <v>79</v>
      </c>
      <c r="D4596" s="464">
        <v>45.04</v>
      </c>
      <c r="E4596" s="462">
        <v>46.55</v>
      </c>
    </row>
    <row r="4597" spans="1:5" x14ac:dyDescent="0.3">
      <c r="A4597" s="461">
        <v>91986</v>
      </c>
      <c r="B4597" s="459" t="s">
        <v>5302</v>
      </c>
      <c r="C4597" s="461" t="s">
        <v>79</v>
      </c>
      <c r="D4597" s="464">
        <v>34.56</v>
      </c>
      <c r="E4597" s="462">
        <v>35.68</v>
      </c>
    </row>
    <row r="4598" spans="1:5" x14ac:dyDescent="0.3">
      <c r="A4598" s="461">
        <v>97559</v>
      </c>
      <c r="B4598" s="459" t="s">
        <v>5303</v>
      </c>
      <c r="C4598" s="461" t="s">
        <v>79</v>
      </c>
      <c r="D4598" s="464">
        <v>14.41</v>
      </c>
      <c r="E4598" s="462">
        <v>15.04</v>
      </c>
    </row>
    <row r="4599" spans="1:5" x14ac:dyDescent="0.3">
      <c r="A4599" s="461">
        <v>97562</v>
      </c>
      <c r="B4599" s="459" t="s">
        <v>5304</v>
      </c>
      <c r="C4599" s="461" t="s">
        <v>79</v>
      </c>
      <c r="D4599" s="464">
        <v>12.07</v>
      </c>
      <c r="E4599" s="462">
        <v>12.57</v>
      </c>
    </row>
    <row r="4600" spans="1:5" x14ac:dyDescent="0.3">
      <c r="A4600" s="461">
        <v>97564</v>
      </c>
      <c r="B4600" s="459" t="s">
        <v>5305</v>
      </c>
      <c r="C4600" s="461" t="s">
        <v>79</v>
      </c>
      <c r="D4600" s="464">
        <v>19.12</v>
      </c>
      <c r="E4600" s="462">
        <v>20.04</v>
      </c>
    </row>
    <row r="4601" spans="1:5" x14ac:dyDescent="0.3">
      <c r="A4601" s="461">
        <v>91889</v>
      </c>
      <c r="B4601" s="459" t="s">
        <v>5306</v>
      </c>
      <c r="C4601" s="461" t="s">
        <v>79</v>
      </c>
      <c r="D4601" s="464">
        <v>12.98</v>
      </c>
      <c r="E4601" s="462">
        <v>13.54</v>
      </c>
    </row>
    <row r="4602" spans="1:5" x14ac:dyDescent="0.3">
      <c r="A4602" s="461">
        <v>91901</v>
      </c>
      <c r="B4602" s="459" t="s">
        <v>5307</v>
      </c>
      <c r="C4602" s="461" t="s">
        <v>79</v>
      </c>
      <c r="D4602" s="464">
        <v>10.64</v>
      </c>
      <c r="E4602" s="462">
        <v>11.07</v>
      </c>
    </row>
    <row r="4603" spans="1:5" x14ac:dyDescent="0.3">
      <c r="A4603" s="461">
        <v>91913</v>
      </c>
      <c r="B4603" s="459" t="s">
        <v>5308</v>
      </c>
      <c r="C4603" s="461" t="s">
        <v>79</v>
      </c>
      <c r="D4603" s="464">
        <v>17.75</v>
      </c>
      <c r="E4603" s="462">
        <v>18.600000000000001</v>
      </c>
    </row>
    <row r="4604" spans="1:5" x14ac:dyDescent="0.3">
      <c r="A4604" s="461">
        <v>91892</v>
      </c>
      <c r="B4604" s="459" t="s">
        <v>5309</v>
      </c>
      <c r="C4604" s="461" t="s">
        <v>79</v>
      </c>
      <c r="D4604" s="464">
        <v>17.440000000000001</v>
      </c>
      <c r="E4604" s="462">
        <v>18.07</v>
      </c>
    </row>
    <row r="4605" spans="1:5" x14ac:dyDescent="0.3">
      <c r="A4605" s="461">
        <v>91904</v>
      </c>
      <c r="B4605" s="459" t="s">
        <v>5310</v>
      </c>
      <c r="C4605" s="461" t="s">
        <v>79</v>
      </c>
      <c r="D4605" s="464">
        <v>15.1</v>
      </c>
      <c r="E4605" s="462">
        <v>15.6</v>
      </c>
    </row>
    <row r="4606" spans="1:5" x14ac:dyDescent="0.3">
      <c r="A4606" s="461">
        <v>91916</v>
      </c>
      <c r="B4606" s="459" t="s">
        <v>5311</v>
      </c>
      <c r="C4606" s="461" t="s">
        <v>79</v>
      </c>
      <c r="D4606" s="464">
        <v>22.15</v>
      </c>
      <c r="E4606" s="462">
        <v>23.07</v>
      </c>
    </row>
    <row r="4607" spans="1:5" x14ac:dyDescent="0.3">
      <c r="A4607" s="461">
        <v>91895</v>
      </c>
      <c r="B4607" s="459" t="s">
        <v>5312</v>
      </c>
      <c r="C4607" s="461" t="s">
        <v>79</v>
      </c>
      <c r="D4607" s="464">
        <v>21.23</v>
      </c>
      <c r="E4607" s="462">
        <v>21.98</v>
      </c>
    </row>
    <row r="4608" spans="1:5" x14ac:dyDescent="0.3">
      <c r="A4608" s="461">
        <v>91907</v>
      </c>
      <c r="B4608" s="459" t="s">
        <v>5313</v>
      </c>
      <c r="C4608" s="461" t="s">
        <v>79</v>
      </c>
      <c r="D4608" s="464">
        <v>18.899999999999999</v>
      </c>
      <c r="E4608" s="462">
        <v>19.510000000000002</v>
      </c>
    </row>
    <row r="4609" spans="1:5" x14ac:dyDescent="0.3">
      <c r="A4609" s="461">
        <v>91919</v>
      </c>
      <c r="B4609" s="459" t="s">
        <v>5314</v>
      </c>
      <c r="C4609" s="461" t="s">
        <v>79</v>
      </c>
      <c r="D4609" s="464">
        <v>25.91</v>
      </c>
      <c r="E4609" s="462">
        <v>26.91</v>
      </c>
    </row>
    <row r="4610" spans="1:5" x14ac:dyDescent="0.3">
      <c r="A4610" s="461">
        <v>91898</v>
      </c>
      <c r="B4610" s="459" t="s">
        <v>5315</v>
      </c>
      <c r="C4610" s="461" t="s">
        <v>79</v>
      </c>
      <c r="D4610" s="464">
        <v>24.18</v>
      </c>
      <c r="E4610" s="462">
        <v>25.04</v>
      </c>
    </row>
    <row r="4611" spans="1:5" x14ac:dyDescent="0.3">
      <c r="A4611" s="461">
        <v>91910</v>
      </c>
      <c r="B4611" s="459" t="s">
        <v>5316</v>
      </c>
      <c r="C4611" s="461" t="s">
        <v>79</v>
      </c>
      <c r="D4611" s="464">
        <v>21.9</v>
      </c>
      <c r="E4611" s="462">
        <v>22.62</v>
      </c>
    </row>
    <row r="4612" spans="1:5" x14ac:dyDescent="0.3">
      <c r="A4612" s="461">
        <v>91922</v>
      </c>
      <c r="B4612" s="459" t="s">
        <v>494</v>
      </c>
      <c r="C4612" s="461" t="s">
        <v>79</v>
      </c>
      <c r="D4612" s="464">
        <v>28.8</v>
      </c>
      <c r="E4612" s="462">
        <v>29.93</v>
      </c>
    </row>
    <row r="4613" spans="1:5" x14ac:dyDescent="0.3">
      <c r="A4613" s="461">
        <v>91887</v>
      </c>
      <c r="B4613" s="459" t="s">
        <v>5317</v>
      </c>
      <c r="C4613" s="461" t="s">
        <v>79</v>
      </c>
      <c r="D4613" s="464">
        <v>13.39</v>
      </c>
      <c r="E4613" s="462">
        <v>13.95</v>
      </c>
    </row>
    <row r="4614" spans="1:5" x14ac:dyDescent="0.3">
      <c r="A4614" s="461">
        <v>91899</v>
      </c>
      <c r="B4614" s="459" t="s">
        <v>5318</v>
      </c>
      <c r="C4614" s="461" t="s">
        <v>79</v>
      </c>
      <c r="D4614" s="464">
        <v>11.05</v>
      </c>
      <c r="E4614" s="462">
        <v>11.48</v>
      </c>
    </row>
    <row r="4615" spans="1:5" x14ac:dyDescent="0.3">
      <c r="A4615" s="461">
        <v>91911</v>
      </c>
      <c r="B4615" s="459" t="s">
        <v>5319</v>
      </c>
      <c r="C4615" s="461" t="s">
        <v>79</v>
      </c>
      <c r="D4615" s="464">
        <v>18.16</v>
      </c>
      <c r="E4615" s="462">
        <v>19.010000000000002</v>
      </c>
    </row>
    <row r="4616" spans="1:5" x14ac:dyDescent="0.3">
      <c r="A4616" s="461">
        <v>91890</v>
      </c>
      <c r="B4616" s="459" t="s">
        <v>5320</v>
      </c>
      <c r="C4616" s="461" t="s">
        <v>79</v>
      </c>
      <c r="D4616" s="464">
        <v>14.72</v>
      </c>
      <c r="E4616" s="462">
        <v>15.35</v>
      </c>
    </row>
    <row r="4617" spans="1:5" x14ac:dyDescent="0.3">
      <c r="A4617" s="461">
        <v>91902</v>
      </c>
      <c r="B4617" s="459" t="s">
        <v>5321</v>
      </c>
      <c r="C4617" s="461" t="s">
        <v>79</v>
      </c>
      <c r="D4617" s="464">
        <v>12.38</v>
      </c>
      <c r="E4617" s="462">
        <v>12.88</v>
      </c>
    </row>
    <row r="4618" spans="1:5" x14ac:dyDescent="0.3">
      <c r="A4618" s="461">
        <v>91914</v>
      </c>
      <c r="B4618" s="459" t="s">
        <v>5322</v>
      </c>
      <c r="C4618" s="461" t="s">
        <v>79</v>
      </c>
      <c r="D4618" s="464">
        <v>19.43</v>
      </c>
      <c r="E4618" s="462">
        <v>20.350000000000001</v>
      </c>
    </row>
    <row r="4619" spans="1:5" x14ac:dyDescent="0.3">
      <c r="A4619" s="461">
        <v>91893</v>
      </c>
      <c r="B4619" s="459" t="s">
        <v>5323</v>
      </c>
      <c r="C4619" s="461" t="s">
        <v>79</v>
      </c>
      <c r="D4619" s="464">
        <v>18.47</v>
      </c>
      <c r="E4619" s="462">
        <v>19.22</v>
      </c>
    </row>
    <row r="4620" spans="1:5" x14ac:dyDescent="0.3">
      <c r="A4620" s="461">
        <v>91905</v>
      </c>
      <c r="B4620" s="459" t="s">
        <v>5324</v>
      </c>
      <c r="C4620" s="461" t="s">
        <v>79</v>
      </c>
      <c r="D4620" s="464">
        <v>16.14</v>
      </c>
      <c r="E4620" s="462">
        <v>16.75</v>
      </c>
    </row>
    <row r="4621" spans="1:5" x14ac:dyDescent="0.3">
      <c r="A4621" s="461">
        <v>91917</v>
      </c>
      <c r="B4621" s="459" t="s">
        <v>5325</v>
      </c>
      <c r="C4621" s="461" t="s">
        <v>79</v>
      </c>
      <c r="D4621" s="464">
        <v>23.15</v>
      </c>
      <c r="E4621" s="462">
        <v>24.15</v>
      </c>
    </row>
    <row r="4622" spans="1:5" x14ac:dyDescent="0.3">
      <c r="A4622" s="461">
        <v>91896</v>
      </c>
      <c r="B4622" s="459" t="s">
        <v>5326</v>
      </c>
      <c r="C4622" s="461" t="s">
        <v>79</v>
      </c>
      <c r="D4622" s="464">
        <v>21.22</v>
      </c>
      <c r="E4622" s="462">
        <v>22.08</v>
      </c>
    </row>
    <row r="4623" spans="1:5" x14ac:dyDescent="0.3">
      <c r="A4623" s="461">
        <v>91908</v>
      </c>
      <c r="B4623" s="459" t="s">
        <v>5327</v>
      </c>
      <c r="C4623" s="461" t="s">
        <v>79</v>
      </c>
      <c r="D4623" s="464">
        <v>18.940000000000001</v>
      </c>
      <c r="E4623" s="462">
        <v>19.66</v>
      </c>
    </row>
    <row r="4624" spans="1:5" x14ac:dyDescent="0.3">
      <c r="A4624" s="461">
        <v>91920</v>
      </c>
      <c r="B4624" s="459" t="s">
        <v>589</v>
      </c>
      <c r="C4624" s="461" t="s">
        <v>79</v>
      </c>
      <c r="D4624" s="464">
        <v>25.84</v>
      </c>
      <c r="E4624" s="462">
        <v>26.97</v>
      </c>
    </row>
    <row r="4625" spans="1:5" x14ac:dyDescent="0.3">
      <c r="A4625" s="461">
        <v>91983</v>
      </c>
      <c r="B4625" s="459" t="s">
        <v>5328</v>
      </c>
      <c r="C4625" s="461" t="s">
        <v>79</v>
      </c>
      <c r="D4625" s="464">
        <v>86.86</v>
      </c>
      <c r="E4625" s="462">
        <v>87.97</v>
      </c>
    </row>
    <row r="4626" spans="1:5" x14ac:dyDescent="0.3">
      <c r="A4626" s="461">
        <v>91982</v>
      </c>
      <c r="B4626" s="459" t="s">
        <v>5329</v>
      </c>
      <c r="C4626" s="461" t="s">
        <v>79</v>
      </c>
      <c r="D4626" s="464">
        <v>76.38</v>
      </c>
      <c r="E4626" s="462">
        <v>77.099999999999994</v>
      </c>
    </row>
    <row r="4627" spans="1:5" x14ac:dyDescent="0.3">
      <c r="A4627" s="461">
        <v>91833</v>
      </c>
      <c r="B4627" s="459" t="s">
        <v>5330</v>
      </c>
      <c r="C4627" s="461" t="s">
        <v>80</v>
      </c>
      <c r="D4627" s="464">
        <v>19.190000000000001</v>
      </c>
      <c r="E4627" s="462">
        <v>19.86</v>
      </c>
    </row>
    <row r="4628" spans="1:5" x14ac:dyDescent="0.3">
      <c r="A4628" s="461">
        <v>91843</v>
      </c>
      <c r="B4628" s="459" t="s">
        <v>5331</v>
      </c>
      <c r="C4628" s="461" t="s">
        <v>80</v>
      </c>
      <c r="D4628" s="464">
        <v>6.73</v>
      </c>
      <c r="E4628" s="462">
        <v>6.91</v>
      </c>
    </row>
    <row r="4629" spans="1:5" x14ac:dyDescent="0.3">
      <c r="A4629" s="461">
        <v>91853</v>
      </c>
      <c r="B4629" s="459" t="s">
        <v>5332</v>
      </c>
      <c r="C4629" s="461" t="s">
        <v>80</v>
      </c>
      <c r="D4629" s="464">
        <v>9.7799999999999994</v>
      </c>
      <c r="E4629" s="462">
        <v>10.17</v>
      </c>
    </row>
    <row r="4630" spans="1:5" x14ac:dyDescent="0.3">
      <c r="A4630" s="461">
        <v>91835</v>
      </c>
      <c r="B4630" s="459" t="s">
        <v>5333</v>
      </c>
      <c r="C4630" s="461" t="s">
        <v>80</v>
      </c>
      <c r="D4630" s="464">
        <v>21.01</v>
      </c>
      <c r="E4630" s="462">
        <v>21.7</v>
      </c>
    </row>
    <row r="4631" spans="1:5" x14ac:dyDescent="0.3">
      <c r="A4631" s="461">
        <v>91845</v>
      </c>
      <c r="B4631" s="459" t="s">
        <v>619</v>
      </c>
      <c r="C4631" s="461" t="s">
        <v>80</v>
      </c>
      <c r="D4631" s="464">
        <v>8.48</v>
      </c>
      <c r="E4631" s="462">
        <v>8.6999999999999993</v>
      </c>
    </row>
    <row r="4632" spans="1:5" x14ac:dyDescent="0.3">
      <c r="A4632" s="461">
        <v>91855</v>
      </c>
      <c r="B4632" s="459" t="s">
        <v>635</v>
      </c>
      <c r="C4632" s="461" t="s">
        <v>80</v>
      </c>
      <c r="D4632" s="464">
        <v>11.46</v>
      </c>
      <c r="E4632" s="462">
        <v>11.87</v>
      </c>
    </row>
    <row r="4633" spans="1:5" x14ac:dyDescent="0.3">
      <c r="A4633" s="461">
        <v>91837</v>
      </c>
      <c r="B4633" s="459" t="s">
        <v>5334</v>
      </c>
      <c r="C4633" s="461" t="s">
        <v>80</v>
      </c>
      <c r="D4633" s="464">
        <v>26.12</v>
      </c>
      <c r="E4633" s="462">
        <v>26.86</v>
      </c>
    </row>
    <row r="4634" spans="1:5" x14ac:dyDescent="0.3">
      <c r="A4634" s="461">
        <v>91847</v>
      </c>
      <c r="B4634" s="459" t="s">
        <v>5335</v>
      </c>
      <c r="C4634" s="461" t="s">
        <v>80</v>
      </c>
      <c r="D4634" s="464">
        <v>13.66</v>
      </c>
      <c r="E4634" s="462">
        <v>13.93</v>
      </c>
    </row>
    <row r="4635" spans="1:5" x14ac:dyDescent="0.3">
      <c r="A4635" s="461">
        <v>91857</v>
      </c>
      <c r="B4635" s="459" t="s">
        <v>5336</v>
      </c>
      <c r="C4635" s="461" t="s">
        <v>80</v>
      </c>
      <c r="D4635" s="464">
        <v>16.29</v>
      </c>
      <c r="E4635" s="462">
        <v>16.75</v>
      </c>
    </row>
    <row r="4636" spans="1:5" x14ac:dyDescent="0.3">
      <c r="A4636" s="461">
        <v>91838</v>
      </c>
      <c r="B4636" s="459" t="s">
        <v>5337</v>
      </c>
      <c r="C4636" s="461" t="s">
        <v>80</v>
      </c>
      <c r="D4636" s="464">
        <v>0</v>
      </c>
      <c r="E4636" s="462">
        <v>0</v>
      </c>
    </row>
    <row r="4637" spans="1:5" x14ac:dyDescent="0.3">
      <c r="A4637" s="461">
        <v>91848</v>
      </c>
      <c r="B4637" s="459" t="s">
        <v>5338</v>
      </c>
      <c r="C4637" s="461" t="s">
        <v>80</v>
      </c>
      <c r="D4637" s="464">
        <v>0</v>
      </c>
      <c r="E4637" s="462">
        <v>0</v>
      </c>
    </row>
    <row r="4638" spans="1:5" x14ac:dyDescent="0.3">
      <c r="A4638" s="461">
        <v>91858</v>
      </c>
      <c r="B4638" s="459" t="s">
        <v>5339</v>
      </c>
      <c r="C4638" s="461" t="s">
        <v>80</v>
      </c>
      <c r="D4638" s="464">
        <v>0</v>
      </c>
      <c r="E4638" s="462">
        <v>0</v>
      </c>
    </row>
    <row r="4639" spans="1:5" x14ac:dyDescent="0.3">
      <c r="A4639" s="461">
        <v>91840</v>
      </c>
      <c r="B4639" s="459" t="s">
        <v>5340</v>
      </c>
      <c r="C4639" s="461" t="s">
        <v>80</v>
      </c>
      <c r="D4639" s="464">
        <v>22.68</v>
      </c>
      <c r="E4639" s="462">
        <v>23.49</v>
      </c>
    </row>
    <row r="4640" spans="1:5" x14ac:dyDescent="0.3">
      <c r="A4640" s="461">
        <v>91850</v>
      </c>
      <c r="B4640" s="459" t="s">
        <v>5341</v>
      </c>
      <c r="C4640" s="461" t="s">
        <v>80</v>
      </c>
      <c r="D4640" s="464">
        <v>10.17</v>
      </c>
      <c r="E4640" s="462">
        <v>10.49</v>
      </c>
    </row>
    <row r="4641" spans="1:5" x14ac:dyDescent="0.3">
      <c r="A4641" s="461">
        <v>91860</v>
      </c>
      <c r="B4641" s="459" t="s">
        <v>5342</v>
      </c>
      <c r="C4641" s="461" t="s">
        <v>80</v>
      </c>
      <c r="D4641" s="464">
        <v>13.13</v>
      </c>
      <c r="E4641" s="462">
        <v>13.64</v>
      </c>
    </row>
    <row r="4642" spans="1:5" x14ac:dyDescent="0.3">
      <c r="A4642" s="461">
        <v>91831</v>
      </c>
      <c r="B4642" s="459" t="s">
        <v>5343</v>
      </c>
      <c r="C4642" s="461" t="s">
        <v>80</v>
      </c>
      <c r="D4642" s="464">
        <v>18.57</v>
      </c>
      <c r="E4642" s="462">
        <v>19.239999999999998</v>
      </c>
    </row>
    <row r="4643" spans="1:5" x14ac:dyDescent="0.3">
      <c r="A4643" s="461">
        <v>91852</v>
      </c>
      <c r="B4643" s="459" t="s">
        <v>5344</v>
      </c>
      <c r="C4643" s="461" t="s">
        <v>80</v>
      </c>
      <c r="D4643" s="464">
        <v>9.1999999999999993</v>
      </c>
      <c r="E4643" s="462">
        <v>9.59</v>
      </c>
    </row>
    <row r="4644" spans="1:5" x14ac:dyDescent="0.3">
      <c r="A4644" s="461">
        <v>91834</v>
      </c>
      <c r="B4644" s="459" t="s">
        <v>636</v>
      </c>
      <c r="C4644" s="461" t="s">
        <v>80</v>
      </c>
      <c r="D4644" s="464">
        <v>19.39</v>
      </c>
      <c r="E4644" s="462">
        <v>20.079999999999998</v>
      </c>
    </row>
    <row r="4645" spans="1:5" x14ac:dyDescent="0.3">
      <c r="A4645" s="461">
        <v>91854</v>
      </c>
      <c r="B4645" s="459" t="s">
        <v>289</v>
      </c>
      <c r="C4645" s="461" t="s">
        <v>80</v>
      </c>
      <c r="D4645" s="464">
        <v>9.9499999999999993</v>
      </c>
      <c r="E4645" s="462">
        <v>10.36</v>
      </c>
    </row>
    <row r="4646" spans="1:5" x14ac:dyDescent="0.3">
      <c r="A4646" s="461">
        <v>91836</v>
      </c>
      <c r="B4646" s="459" t="s">
        <v>5345</v>
      </c>
      <c r="C4646" s="461" t="s">
        <v>80</v>
      </c>
      <c r="D4646" s="464">
        <v>22.34</v>
      </c>
      <c r="E4646" s="462">
        <v>23.08</v>
      </c>
    </row>
    <row r="4647" spans="1:5" x14ac:dyDescent="0.3">
      <c r="A4647" s="461">
        <v>91856</v>
      </c>
      <c r="B4647" s="459" t="s">
        <v>5346</v>
      </c>
      <c r="C4647" s="461" t="s">
        <v>80</v>
      </c>
      <c r="D4647" s="464">
        <v>12.79</v>
      </c>
      <c r="E4647" s="462">
        <v>13.25</v>
      </c>
    </row>
    <row r="4648" spans="1:5" x14ac:dyDescent="0.3">
      <c r="A4648" s="461">
        <v>91839</v>
      </c>
      <c r="B4648" s="459" t="s">
        <v>5347</v>
      </c>
      <c r="C4648" s="461" t="s">
        <v>80</v>
      </c>
      <c r="D4648" s="464">
        <v>20.14</v>
      </c>
      <c r="E4648" s="462">
        <v>20.88</v>
      </c>
    </row>
    <row r="4649" spans="1:5" x14ac:dyDescent="0.3">
      <c r="A4649" s="461">
        <v>91849</v>
      </c>
      <c r="B4649" s="459" t="s">
        <v>5348</v>
      </c>
      <c r="C4649" s="461" t="s">
        <v>80</v>
      </c>
      <c r="D4649" s="464">
        <v>7.68</v>
      </c>
      <c r="E4649" s="462">
        <v>7.95</v>
      </c>
    </row>
    <row r="4650" spans="1:5" x14ac:dyDescent="0.3">
      <c r="A4650" s="461">
        <v>91859</v>
      </c>
      <c r="B4650" s="459" t="s">
        <v>5349</v>
      </c>
      <c r="C4650" s="461" t="s">
        <v>80</v>
      </c>
      <c r="D4650" s="464">
        <v>10.75</v>
      </c>
      <c r="E4650" s="462">
        <v>11.21</v>
      </c>
    </row>
    <row r="4651" spans="1:5" x14ac:dyDescent="0.3">
      <c r="A4651" s="461">
        <v>91841</v>
      </c>
      <c r="B4651" s="459" t="s">
        <v>5350</v>
      </c>
      <c r="C4651" s="461" t="s">
        <v>80</v>
      </c>
      <c r="D4651" s="464">
        <v>21.97</v>
      </c>
      <c r="E4651" s="462">
        <v>22.78</v>
      </c>
    </row>
    <row r="4652" spans="1:5" x14ac:dyDescent="0.3">
      <c r="A4652" s="461">
        <v>91851</v>
      </c>
      <c r="B4652" s="459" t="s">
        <v>5351</v>
      </c>
      <c r="C4652" s="461" t="s">
        <v>80</v>
      </c>
      <c r="D4652" s="464">
        <v>9.4600000000000009</v>
      </c>
      <c r="E4652" s="462">
        <v>9.7799999999999994</v>
      </c>
    </row>
    <row r="4653" spans="1:5" x14ac:dyDescent="0.3">
      <c r="A4653" s="461">
        <v>91861</v>
      </c>
      <c r="B4653" s="459" t="s">
        <v>5352</v>
      </c>
      <c r="C4653" s="461" t="s">
        <v>80</v>
      </c>
      <c r="D4653" s="464">
        <v>12.47</v>
      </c>
      <c r="E4653" s="462">
        <v>12.98</v>
      </c>
    </row>
    <row r="4654" spans="1:5" x14ac:dyDescent="0.3">
      <c r="A4654" s="461">
        <v>91862</v>
      </c>
      <c r="B4654" s="459" t="s">
        <v>5353</v>
      </c>
      <c r="C4654" s="461" t="s">
        <v>80</v>
      </c>
      <c r="D4654" s="464">
        <v>9.93</v>
      </c>
      <c r="E4654" s="462">
        <v>10.25</v>
      </c>
    </row>
    <row r="4655" spans="1:5" x14ac:dyDescent="0.3">
      <c r="A4655" s="461">
        <v>91866</v>
      </c>
      <c r="B4655" s="459" t="s">
        <v>5354</v>
      </c>
      <c r="C4655" s="461" t="s">
        <v>80</v>
      </c>
      <c r="D4655" s="464">
        <v>8.6199999999999992</v>
      </c>
      <c r="E4655" s="462">
        <v>8.8699999999999992</v>
      </c>
    </row>
    <row r="4656" spans="1:5" x14ac:dyDescent="0.3">
      <c r="A4656" s="461">
        <v>91870</v>
      </c>
      <c r="B4656" s="459" t="s">
        <v>5355</v>
      </c>
      <c r="C4656" s="461" t="s">
        <v>80</v>
      </c>
      <c r="D4656" s="464">
        <v>13</v>
      </c>
      <c r="E4656" s="462">
        <v>13.5</v>
      </c>
    </row>
    <row r="4657" spans="1:5" x14ac:dyDescent="0.3">
      <c r="A4657" s="461">
        <v>91863</v>
      </c>
      <c r="B4657" s="459" t="s">
        <v>5356</v>
      </c>
      <c r="C4657" s="461" t="s">
        <v>80</v>
      </c>
      <c r="D4657" s="464">
        <v>11.74</v>
      </c>
      <c r="E4657" s="462">
        <v>12.1</v>
      </c>
    </row>
    <row r="4658" spans="1:5" x14ac:dyDescent="0.3">
      <c r="A4658" s="461">
        <v>91867</v>
      </c>
      <c r="B4658" s="459" t="s">
        <v>5357</v>
      </c>
      <c r="C4658" s="461" t="s">
        <v>80</v>
      </c>
      <c r="D4658" s="464">
        <v>10.43</v>
      </c>
      <c r="E4658" s="462">
        <v>10.72</v>
      </c>
    </row>
    <row r="4659" spans="1:5" x14ac:dyDescent="0.3">
      <c r="A4659" s="461">
        <v>91871</v>
      </c>
      <c r="B4659" s="459" t="s">
        <v>5358</v>
      </c>
      <c r="C4659" s="461" t="s">
        <v>80</v>
      </c>
      <c r="D4659" s="464">
        <v>14.81</v>
      </c>
      <c r="E4659" s="462">
        <v>15.36</v>
      </c>
    </row>
    <row r="4660" spans="1:5" x14ac:dyDescent="0.3">
      <c r="A4660" s="461">
        <v>91864</v>
      </c>
      <c r="B4660" s="459" t="s">
        <v>5359</v>
      </c>
      <c r="C4660" s="461" t="s">
        <v>80</v>
      </c>
      <c r="D4660" s="464">
        <v>15.87</v>
      </c>
      <c r="E4660" s="462">
        <v>16.3</v>
      </c>
    </row>
    <row r="4661" spans="1:5" x14ac:dyDescent="0.3">
      <c r="A4661" s="461">
        <v>91868</v>
      </c>
      <c r="B4661" s="459" t="s">
        <v>5360</v>
      </c>
      <c r="C4661" s="461" t="s">
        <v>80</v>
      </c>
      <c r="D4661" s="464">
        <v>14.58</v>
      </c>
      <c r="E4661" s="462">
        <v>14.92</v>
      </c>
    </row>
    <row r="4662" spans="1:5" x14ac:dyDescent="0.3">
      <c r="A4662" s="461">
        <v>91872</v>
      </c>
      <c r="B4662" s="459" t="s">
        <v>5361</v>
      </c>
      <c r="C4662" s="461" t="s">
        <v>80</v>
      </c>
      <c r="D4662" s="464">
        <v>18.95</v>
      </c>
      <c r="E4662" s="462">
        <v>19.559999999999999</v>
      </c>
    </row>
    <row r="4663" spans="1:5" x14ac:dyDescent="0.3">
      <c r="A4663" s="461">
        <v>91865</v>
      </c>
      <c r="B4663" s="459" t="s">
        <v>5362</v>
      </c>
      <c r="C4663" s="461" t="s">
        <v>80</v>
      </c>
      <c r="D4663" s="464">
        <v>19.899999999999999</v>
      </c>
      <c r="E4663" s="462">
        <v>20.399999999999999</v>
      </c>
    </row>
    <row r="4664" spans="1:5" x14ac:dyDescent="0.3">
      <c r="A4664" s="461">
        <v>91869</v>
      </c>
      <c r="B4664" s="459" t="s">
        <v>637</v>
      </c>
      <c r="C4664" s="461" t="s">
        <v>80</v>
      </c>
      <c r="D4664" s="464">
        <v>18.55</v>
      </c>
      <c r="E4664" s="462">
        <v>18.97</v>
      </c>
    </row>
    <row r="4665" spans="1:5" x14ac:dyDescent="0.3">
      <c r="A4665" s="461">
        <v>91873</v>
      </c>
      <c r="B4665" s="459" t="s">
        <v>591</v>
      </c>
      <c r="C4665" s="461" t="s">
        <v>80</v>
      </c>
      <c r="D4665" s="464">
        <v>22.92</v>
      </c>
      <c r="E4665" s="462">
        <v>23.6</v>
      </c>
    </row>
    <row r="4666" spans="1:5" x14ac:dyDescent="0.3">
      <c r="A4666" s="461">
        <v>91981</v>
      </c>
      <c r="B4666" s="459" t="s">
        <v>5363</v>
      </c>
      <c r="C4666" s="461" t="s">
        <v>79</v>
      </c>
      <c r="D4666" s="464">
        <v>46.71</v>
      </c>
      <c r="E4666" s="462">
        <v>48.34</v>
      </c>
    </row>
    <row r="4667" spans="1:5" x14ac:dyDescent="0.3">
      <c r="A4667" s="461">
        <v>91980</v>
      </c>
      <c r="B4667" s="459" t="s">
        <v>5364</v>
      </c>
      <c r="C4667" s="461" t="s">
        <v>79</v>
      </c>
      <c r="D4667" s="464">
        <v>36.229999999999997</v>
      </c>
      <c r="E4667" s="462">
        <v>37.47</v>
      </c>
    </row>
    <row r="4668" spans="1:5" x14ac:dyDescent="0.3">
      <c r="A4668" s="461">
        <v>91979</v>
      </c>
      <c r="B4668" s="459" t="s">
        <v>5365</v>
      </c>
      <c r="C4668" s="461" t="s">
        <v>79</v>
      </c>
      <c r="D4668" s="464">
        <v>47.72</v>
      </c>
      <c r="E4668" s="462">
        <v>49.35</v>
      </c>
    </row>
    <row r="4669" spans="1:5" x14ac:dyDescent="0.3">
      <c r="A4669" s="461">
        <v>91978</v>
      </c>
      <c r="B4669" s="459" t="s">
        <v>5366</v>
      </c>
      <c r="C4669" s="461" t="s">
        <v>79</v>
      </c>
      <c r="D4669" s="464">
        <v>37.24</v>
      </c>
      <c r="E4669" s="462">
        <v>38.479999999999997</v>
      </c>
    </row>
    <row r="4670" spans="1:5" x14ac:dyDescent="0.3">
      <c r="A4670" s="461">
        <v>92029</v>
      </c>
      <c r="B4670" s="459" t="s">
        <v>5367</v>
      </c>
      <c r="C4670" s="461" t="s">
        <v>79</v>
      </c>
      <c r="D4670" s="464">
        <v>54.85</v>
      </c>
      <c r="E4670" s="462">
        <v>57.02</v>
      </c>
    </row>
    <row r="4671" spans="1:5" x14ac:dyDescent="0.3">
      <c r="A4671" s="461">
        <v>92028</v>
      </c>
      <c r="B4671" s="459" t="s">
        <v>5368</v>
      </c>
      <c r="C4671" s="461" t="s">
        <v>79</v>
      </c>
      <c r="D4671" s="464">
        <v>44.37</v>
      </c>
      <c r="E4671" s="462">
        <v>46.15</v>
      </c>
    </row>
    <row r="4672" spans="1:5" x14ac:dyDescent="0.3">
      <c r="A4672" s="461">
        <v>92031</v>
      </c>
      <c r="B4672" s="459" t="s">
        <v>5369</v>
      </c>
      <c r="C4672" s="461" t="s">
        <v>79</v>
      </c>
      <c r="D4672" s="464">
        <v>74.86</v>
      </c>
      <c r="E4672" s="462">
        <v>77.81</v>
      </c>
    </row>
    <row r="4673" spans="1:5" x14ac:dyDescent="0.3">
      <c r="A4673" s="461">
        <v>92030</v>
      </c>
      <c r="B4673" s="459" t="s">
        <v>5370</v>
      </c>
      <c r="C4673" s="461" t="s">
        <v>79</v>
      </c>
      <c r="D4673" s="464">
        <v>64.38</v>
      </c>
      <c r="E4673" s="462">
        <v>66.94</v>
      </c>
    </row>
    <row r="4674" spans="1:5" x14ac:dyDescent="0.3">
      <c r="A4674" s="461">
        <v>91955</v>
      </c>
      <c r="B4674" s="459" t="s">
        <v>5371</v>
      </c>
      <c r="C4674" s="461" t="s">
        <v>79</v>
      </c>
      <c r="D4674" s="464">
        <v>34.78</v>
      </c>
      <c r="E4674" s="462">
        <v>36.15</v>
      </c>
    </row>
    <row r="4675" spans="1:5" x14ac:dyDescent="0.3">
      <c r="A4675" s="461">
        <v>91954</v>
      </c>
      <c r="B4675" s="459" t="s">
        <v>5372</v>
      </c>
      <c r="C4675" s="461" t="s">
        <v>79</v>
      </c>
      <c r="D4675" s="464">
        <v>24.3</v>
      </c>
      <c r="E4675" s="462">
        <v>25.28</v>
      </c>
    </row>
    <row r="4676" spans="1:5" x14ac:dyDescent="0.3">
      <c r="A4676" s="461">
        <v>92033</v>
      </c>
      <c r="B4676" s="459" t="s">
        <v>5373</v>
      </c>
      <c r="C4676" s="461" t="s">
        <v>79</v>
      </c>
      <c r="D4676" s="464">
        <v>75.81</v>
      </c>
      <c r="E4676" s="462">
        <v>78.760000000000005</v>
      </c>
    </row>
    <row r="4677" spans="1:5" x14ac:dyDescent="0.3">
      <c r="A4677" s="461">
        <v>92032</v>
      </c>
      <c r="B4677" s="459" t="s">
        <v>5374</v>
      </c>
      <c r="C4677" s="461" t="s">
        <v>79</v>
      </c>
      <c r="D4677" s="464">
        <v>65.33</v>
      </c>
      <c r="E4677" s="462">
        <v>67.89</v>
      </c>
    </row>
    <row r="4678" spans="1:5" x14ac:dyDescent="0.3">
      <c r="A4678" s="461">
        <v>91961</v>
      </c>
      <c r="B4678" s="459" t="s">
        <v>5375</v>
      </c>
      <c r="C4678" s="461" t="s">
        <v>79</v>
      </c>
      <c r="D4678" s="464">
        <v>55.8</v>
      </c>
      <c r="E4678" s="462">
        <v>57.97</v>
      </c>
    </row>
    <row r="4679" spans="1:5" x14ac:dyDescent="0.3">
      <c r="A4679" s="461">
        <v>91960</v>
      </c>
      <c r="B4679" s="459" t="s">
        <v>5376</v>
      </c>
      <c r="C4679" s="461" t="s">
        <v>79</v>
      </c>
      <c r="D4679" s="464">
        <v>45.32</v>
      </c>
      <c r="E4679" s="462">
        <v>47.1</v>
      </c>
    </row>
    <row r="4680" spans="1:5" x14ac:dyDescent="0.3">
      <c r="A4680" s="461">
        <v>91969</v>
      </c>
      <c r="B4680" s="459" t="s">
        <v>5377</v>
      </c>
      <c r="C4680" s="461" t="s">
        <v>79</v>
      </c>
      <c r="D4680" s="464">
        <v>76.760000000000005</v>
      </c>
      <c r="E4680" s="462">
        <v>79.709999999999994</v>
      </c>
    </row>
    <row r="4681" spans="1:5" x14ac:dyDescent="0.3">
      <c r="A4681" s="461">
        <v>91968</v>
      </c>
      <c r="B4681" s="459" t="s">
        <v>5378</v>
      </c>
      <c r="C4681" s="461" t="s">
        <v>79</v>
      </c>
      <c r="D4681" s="464">
        <v>66.28</v>
      </c>
      <c r="E4681" s="462">
        <v>68.84</v>
      </c>
    </row>
    <row r="4682" spans="1:5" x14ac:dyDescent="0.3">
      <c r="A4682" s="461">
        <v>91985</v>
      </c>
      <c r="B4682" s="459" t="s">
        <v>5379</v>
      </c>
      <c r="C4682" s="461" t="s">
        <v>79</v>
      </c>
      <c r="D4682" s="464">
        <v>27.59</v>
      </c>
      <c r="E4682" s="462">
        <v>28.7</v>
      </c>
    </row>
    <row r="4683" spans="1:5" x14ac:dyDescent="0.3">
      <c r="A4683" s="461">
        <v>91984</v>
      </c>
      <c r="B4683" s="459" t="s">
        <v>5380</v>
      </c>
      <c r="C4683" s="461" t="s">
        <v>79</v>
      </c>
      <c r="D4683" s="464">
        <v>17.11</v>
      </c>
      <c r="E4683" s="462">
        <v>17.829999999999998</v>
      </c>
    </row>
    <row r="4684" spans="1:5" x14ac:dyDescent="0.3">
      <c r="A4684" s="461">
        <v>91989</v>
      </c>
      <c r="B4684" s="459" t="s">
        <v>5381</v>
      </c>
      <c r="C4684" s="461" t="s">
        <v>79</v>
      </c>
      <c r="D4684" s="464">
        <v>30.98</v>
      </c>
      <c r="E4684" s="462">
        <v>32.090000000000003</v>
      </c>
    </row>
    <row r="4685" spans="1:5" x14ac:dyDescent="0.3">
      <c r="A4685" s="461">
        <v>91988</v>
      </c>
      <c r="B4685" s="459" t="s">
        <v>5382</v>
      </c>
      <c r="C4685" s="461" t="s">
        <v>79</v>
      </c>
      <c r="D4685" s="464">
        <v>20.5</v>
      </c>
      <c r="E4685" s="462">
        <v>21.22</v>
      </c>
    </row>
    <row r="4686" spans="1:5" x14ac:dyDescent="0.3">
      <c r="A4686" s="461">
        <v>92023</v>
      </c>
      <c r="B4686" s="459" t="s">
        <v>5383</v>
      </c>
      <c r="C4686" s="461" t="s">
        <v>79</v>
      </c>
      <c r="D4686" s="464">
        <v>48.55</v>
      </c>
      <c r="E4686" s="462">
        <v>50.45</v>
      </c>
    </row>
    <row r="4687" spans="1:5" x14ac:dyDescent="0.3">
      <c r="A4687" s="461">
        <v>92022</v>
      </c>
      <c r="B4687" s="459" t="s">
        <v>5384</v>
      </c>
      <c r="C4687" s="461" t="s">
        <v>79</v>
      </c>
      <c r="D4687" s="464">
        <v>38.07</v>
      </c>
      <c r="E4687" s="462">
        <v>39.58</v>
      </c>
    </row>
    <row r="4688" spans="1:5" x14ac:dyDescent="0.3">
      <c r="A4688" s="461">
        <v>92025</v>
      </c>
      <c r="B4688" s="459" t="s">
        <v>5385</v>
      </c>
      <c r="C4688" s="461" t="s">
        <v>79</v>
      </c>
      <c r="D4688" s="464">
        <v>68.61</v>
      </c>
      <c r="E4688" s="462">
        <v>71.31</v>
      </c>
    </row>
    <row r="4689" spans="1:5" x14ac:dyDescent="0.3">
      <c r="A4689" s="461">
        <v>92024</v>
      </c>
      <c r="B4689" s="459" t="s">
        <v>5386</v>
      </c>
      <c r="C4689" s="461" t="s">
        <v>79</v>
      </c>
      <c r="D4689" s="464">
        <v>58.13</v>
      </c>
      <c r="E4689" s="462">
        <v>60.44</v>
      </c>
    </row>
    <row r="4690" spans="1:5" x14ac:dyDescent="0.3">
      <c r="A4690" s="461">
        <v>91957</v>
      </c>
      <c r="B4690" s="459" t="s">
        <v>5387</v>
      </c>
      <c r="C4690" s="461" t="s">
        <v>79</v>
      </c>
      <c r="D4690" s="464">
        <v>49.5</v>
      </c>
      <c r="E4690" s="462">
        <v>51.4</v>
      </c>
    </row>
    <row r="4691" spans="1:5" x14ac:dyDescent="0.3">
      <c r="A4691" s="461">
        <v>91956</v>
      </c>
      <c r="B4691" s="459" t="s">
        <v>5388</v>
      </c>
      <c r="C4691" s="461" t="s">
        <v>79</v>
      </c>
      <c r="D4691" s="464">
        <v>39.020000000000003</v>
      </c>
      <c r="E4691" s="462">
        <v>40.53</v>
      </c>
    </row>
    <row r="4692" spans="1:5" x14ac:dyDescent="0.3">
      <c r="A4692" s="461">
        <v>91963</v>
      </c>
      <c r="B4692" s="459" t="s">
        <v>5389</v>
      </c>
      <c r="C4692" s="461" t="s">
        <v>79</v>
      </c>
      <c r="D4692" s="464">
        <v>70.510000000000005</v>
      </c>
      <c r="E4692" s="462">
        <v>73.209999999999994</v>
      </c>
    </row>
    <row r="4693" spans="1:5" x14ac:dyDescent="0.3">
      <c r="A4693" s="461">
        <v>91962</v>
      </c>
      <c r="B4693" s="459" t="s">
        <v>5390</v>
      </c>
      <c r="C4693" s="461" t="s">
        <v>79</v>
      </c>
      <c r="D4693" s="464">
        <v>60.03</v>
      </c>
      <c r="E4693" s="462">
        <v>62.34</v>
      </c>
    </row>
    <row r="4694" spans="1:5" x14ac:dyDescent="0.3">
      <c r="A4694" s="461">
        <v>91953</v>
      </c>
      <c r="B4694" s="459" t="s">
        <v>292</v>
      </c>
      <c r="C4694" s="461" t="s">
        <v>79</v>
      </c>
      <c r="D4694" s="464">
        <v>28.53</v>
      </c>
      <c r="E4694" s="462">
        <v>29.64</v>
      </c>
    </row>
    <row r="4695" spans="1:5" x14ac:dyDescent="0.3">
      <c r="A4695" s="461">
        <v>91952</v>
      </c>
      <c r="B4695" s="459" t="s">
        <v>5391</v>
      </c>
      <c r="C4695" s="461" t="s">
        <v>79</v>
      </c>
      <c r="D4695" s="464">
        <v>18.05</v>
      </c>
      <c r="E4695" s="462">
        <v>18.77</v>
      </c>
    </row>
    <row r="4696" spans="1:5" x14ac:dyDescent="0.3">
      <c r="A4696" s="461">
        <v>92035</v>
      </c>
      <c r="B4696" s="459" t="s">
        <v>5392</v>
      </c>
      <c r="C4696" s="461" t="s">
        <v>79</v>
      </c>
      <c r="D4696" s="464">
        <v>69.56</v>
      </c>
      <c r="E4696" s="462">
        <v>72.260000000000005</v>
      </c>
    </row>
    <row r="4697" spans="1:5" x14ac:dyDescent="0.3">
      <c r="A4697" s="461">
        <v>92034</v>
      </c>
      <c r="B4697" s="459" t="s">
        <v>5393</v>
      </c>
      <c r="C4697" s="461" t="s">
        <v>79</v>
      </c>
      <c r="D4697" s="464">
        <v>59.08</v>
      </c>
      <c r="E4697" s="462">
        <v>61.39</v>
      </c>
    </row>
    <row r="4698" spans="1:5" x14ac:dyDescent="0.3">
      <c r="A4698" s="461">
        <v>92027</v>
      </c>
      <c r="B4698" s="459" t="s">
        <v>5394</v>
      </c>
      <c r="C4698" s="461" t="s">
        <v>79</v>
      </c>
      <c r="D4698" s="464">
        <v>63.33</v>
      </c>
      <c r="E4698" s="462">
        <v>65.739999999999995</v>
      </c>
    </row>
    <row r="4699" spans="1:5" x14ac:dyDescent="0.3">
      <c r="A4699" s="461">
        <v>92026</v>
      </c>
      <c r="B4699" s="459" t="s">
        <v>5395</v>
      </c>
      <c r="C4699" s="461" t="s">
        <v>79</v>
      </c>
      <c r="D4699" s="464">
        <v>52.85</v>
      </c>
      <c r="E4699" s="462">
        <v>54.87</v>
      </c>
    </row>
    <row r="4700" spans="1:5" x14ac:dyDescent="0.3">
      <c r="A4700" s="461">
        <v>91965</v>
      </c>
      <c r="B4700" s="459" t="s">
        <v>5396</v>
      </c>
      <c r="C4700" s="461" t="s">
        <v>79</v>
      </c>
      <c r="D4700" s="464">
        <v>64.28</v>
      </c>
      <c r="E4700" s="462">
        <v>66.69</v>
      </c>
    </row>
    <row r="4701" spans="1:5" x14ac:dyDescent="0.3">
      <c r="A4701" s="461">
        <v>91964</v>
      </c>
      <c r="B4701" s="459" t="s">
        <v>5397</v>
      </c>
      <c r="C4701" s="461" t="s">
        <v>79</v>
      </c>
      <c r="D4701" s="464">
        <v>53.8</v>
      </c>
      <c r="E4701" s="462">
        <v>55.82</v>
      </c>
    </row>
    <row r="4702" spans="1:5" x14ac:dyDescent="0.3">
      <c r="A4702" s="461">
        <v>91973</v>
      </c>
      <c r="B4702" s="459" t="s">
        <v>5398</v>
      </c>
      <c r="C4702" s="461" t="s">
        <v>79</v>
      </c>
      <c r="D4702" s="464">
        <v>90.19</v>
      </c>
      <c r="E4702" s="462">
        <v>93.51</v>
      </c>
    </row>
    <row r="4703" spans="1:5" x14ac:dyDescent="0.3">
      <c r="A4703" s="461">
        <v>91972</v>
      </c>
      <c r="B4703" s="459" t="s">
        <v>5399</v>
      </c>
      <c r="C4703" s="461" t="s">
        <v>79</v>
      </c>
      <c r="D4703" s="464">
        <v>75.23</v>
      </c>
      <c r="E4703" s="462">
        <v>78.08</v>
      </c>
    </row>
    <row r="4704" spans="1:5" x14ac:dyDescent="0.3">
      <c r="A4704" s="461">
        <v>91959</v>
      </c>
      <c r="B4704" s="459" t="s">
        <v>5400</v>
      </c>
      <c r="C4704" s="461" t="s">
        <v>79</v>
      </c>
      <c r="D4704" s="464">
        <v>43.31</v>
      </c>
      <c r="E4704" s="462">
        <v>44.94</v>
      </c>
    </row>
    <row r="4705" spans="1:5" x14ac:dyDescent="0.3">
      <c r="A4705" s="461">
        <v>91958</v>
      </c>
      <c r="B4705" s="459" t="s">
        <v>5401</v>
      </c>
      <c r="C4705" s="461" t="s">
        <v>79</v>
      </c>
      <c r="D4705" s="464">
        <v>32.83</v>
      </c>
      <c r="E4705" s="462">
        <v>34.07</v>
      </c>
    </row>
    <row r="4706" spans="1:5" x14ac:dyDescent="0.3">
      <c r="A4706" s="461">
        <v>91971</v>
      </c>
      <c r="B4706" s="459" t="s">
        <v>5402</v>
      </c>
      <c r="C4706" s="461" t="s">
        <v>79</v>
      </c>
      <c r="D4706" s="464">
        <v>83.89</v>
      </c>
      <c r="E4706" s="462">
        <v>86.94</v>
      </c>
    </row>
    <row r="4707" spans="1:5" x14ac:dyDescent="0.3">
      <c r="A4707" s="461">
        <v>91970</v>
      </c>
      <c r="B4707" s="459" t="s">
        <v>5403</v>
      </c>
      <c r="C4707" s="461" t="s">
        <v>79</v>
      </c>
      <c r="D4707" s="464">
        <v>68.930000000000007</v>
      </c>
      <c r="E4707" s="462">
        <v>71.510000000000005</v>
      </c>
    </row>
    <row r="4708" spans="1:5" x14ac:dyDescent="0.3">
      <c r="A4708" s="461">
        <v>91967</v>
      </c>
      <c r="B4708" s="459" t="s">
        <v>5404</v>
      </c>
      <c r="C4708" s="461" t="s">
        <v>79</v>
      </c>
      <c r="D4708" s="464">
        <v>58.08</v>
      </c>
      <c r="E4708" s="462">
        <v>60.25</v>
      </c>
    </row>
    <row r="4709" spans="1:5" x14ac:dyDescent="0.3">
      <c r="A4709" s="461">
        <v>91966</v>
      </c>
      <c r="B4709" s="459" t="s">
        <v>5405</v>
      </c>
      <c r="C4709" s="461" t="s">
        <v>79</v>
      </c>
      <c r="D4709" s="464">
        <v>47.6</v>
      </c>
      <c r="E4709" s="462">
        <v>49.38</v>
      </c>
    </row>
    <row r="4710" spans="1:5" x14ac:dyDescent="0.3">
      <c r="A4710" s="461">
        <v>91975</v>
      </c>
      <c r="B4710" s="459" t="s">
        <v>5406</v>
      </c>
      <c r="C4710" s="461" t="s">
        <v>79</v>
      </c>
      <c r="D4710" s="464">
        <v>77.650000000000006</v>
      </c>
      <c r="E4710" s="462">
        <v>80.44</v>
      </c>
    </row>
    <row r="4711" spans="1:5" x14ac:dyDescent="0.3">
      <c r="A4711" s="461">
        <v>91974</v>
      </c>
      <c r="B4711" s="459" t="s">
        <v>5407</v>
      </c>
      <c r="C4711" s="461" t="s">
        <v>79</v>
      </c>
      <c r="D4711" s="464">
        <v>62.69</v>
      </c>
      <c r="E4711" s="462">
        <v>65.010000000000005</v>
      </c>
    </row>
    <row r="4712" spans="1:5" x14ac:dyDescent="0.3">
      <c r="A4712" s="461">
        <v>91977</v>
      </c>
      <c r="B4712" s="459" t="s">
        <v>5408</v>
      </c>
      <c r="C4712" s="461" t="s">
        <v>79</v>
      </c>
      <c r="D4712" s="464">
        <v>107.25</v>
      </c>
      <c r="E4712" s="462">
        <v>111.09</v>
      </c>
    </row>
    <row r="4713" spans="1:5" x14ac:dyDescent="0.3">
      <c r="A4713" s="461">
        <v>91976</v>
      </c>
      <c r="B4713" s="459" t="s">
        <v>5409</v>
      </c>
      <c r="C4713" s="461" t="s">
        <v>79</v>
      </c>
      <c r="D4713" s="464">
        <v>92.29</v>
      </c>
      <c r="E4713" s="462">
        <v>95.66</v>
      </c>
    </row>
    <row r="4714" spans="1:5" x14ac:dyDescent="0.3">
      <c r="A4714" s="461">
        <v>91874</v>
      </c>
      <c r="B4714" s="459" t="s">
        <v>5410</v>
      </c>
      <c r="C4714" s="461" t="s">
        <v>79</v>
      </c>
      <c r="D4714" s="464">
        <v>7.52</v>
      </c>
      <c r="E4714" s="462">
        <v>7.89</v>
      </c>
    </row>
    <row r="4715" spans="1:5" x14ac:dyDescent="0.3">
      <c r="A4715" s="461">
        <v>91878</v>
      </c>
      <c r="B4715" s="459" t="s">
        <v>5411</v>
      </c>
      <c r="C4715" s="461" t="s">
        <v>79</v>
      </c>
      <c r="D4715" s="464">
        <v>5.97</v>
      </c>
      <c r="E4715" s="462">
        <v>6.26</v>
      </c>
    </row>
    <row r="4716" spans="1:5" x14ac:dyDescent="0.3">
      <c r="A4716" s="461">
        <v>91882</v>
      </c>
      <c r="B4716" s="459" t="s">
        <v>5412</v>
      </c>
      <c r="C4716" s="461" t="s">
        <v>79</v>
      </c>
      <c r="D4716" s="464">
        <v>10.7</v>
      </c>
      <c r="E4716" s="462">
        <v>11.26</v>
      </c>
    </row>
    <row r="4717" spans="1:5" x14ac:dyDescent="0.3">
      <c r="A4717" s="461">
        <v>91875</v>
      </c>
      <c r="B4717" s="459" t="s">
        <v>5413</v>
      </c>
      <c r="C4717" s="461" t="s">
        <v>79</v>
      </c>
      <c r="D4717" s="464">
        <v>8.91</v>
      </c>
      <c r="E4717" s="462">
        <v>9.33</v>
      </c>
    </row>
    <row r="4718" spans="1:5" x14ac:dyDescent="0.3">
      <c r="A4718" s="461">
        <v>91879</v>
      </c>
      <c r="B4718" s="459" t="s">
        <v>5414</v>
      </c>
      <c r="C4718" s="461" t="s">
        <v>79</v>
      </c>
      <c r="D4718" s="464">
        <v>7.36</v>
      </c>
      <c r="E4718" s="462">
        <v>7.7</v>
      </c>
    </row>
    <row r="4719" spans="1:5" x14ac:dyDescent="0.3">
      <c r="A4719" s="461">
        <v>91884</v>
      </c>
      <c r="B4719" s="459" t="s">
        <v>5415</v>
      </c>
      <c r="C4719" s="461" t="s">
        <v>79</v>
      </c>
      <c r="D4719" s="464">
        <v>12.09</v>
      </c>
      <c r="E4719" s="462">
        <v>12.7</v>
      </c>
    </row>
    <row r="4720" spans="1:5" x14ac:dyDescent="0.3">
      <c r="A4720" s="461">
        <v>91876</v>
      </c>
      <c r="B4720" s="459" t="s">
        <v>5416</v>
      </c>
      <c r="C4720" s="461" t="s">
        <v>79</v>
      </c>
      <c r="D4720" s="464">
        <v>10.78</v>
      </c>
      <c r="E4720" s="462">
        <v>11.27</v>
      </c>
    </row>
    <row r="4721" spans="1:5" x14ac:dyDescent="0.3">
      <c r="A4721" s="461">
        <v>91880</v>
      </c>
      <c r="B4721" s="459" t="s">
        <v>5417</v>
      </c>
      <c r="C4721" s="461" t="s">
        <v>79</v>
      </c>
      <c r="D4721" s="464">
        <v>9.23</v>
      </c>
      <c r="E4721" s="462">
        <v>9.64</v>
      </c>
    </row>
    <row r="4722" spans="1:5" x14ac:dyDescent="0.3">
      <c r="A4722" s="461">
        <v>91885</v>
      </c>
      <c r="B4722" s="459" t="s">
        <v>5418</v>
      </c>
      <c r="C4722" s="461" t="s">
        <v>79</v>
      </c>
      <c r="D4722" s="464">
        <v>13.9</v>
      </c>
      <c r="E4722" s="462">
        <v>14.58</v>
      </c>
    </row>
    <row r="4723" spans="1:5" x14ac:dyDescent="0.3">
      <c r="A4723" s="461">
        <v>91877</v>
      </c>
      <c r="B4723" s="459" t="s">
        <v>5419</v>
      </c>
      <c r="C4723" s="461" t="s">
        <v>79</v>
      </c>
      <c r="D4723" s="464">
        <v>13.42</v>
      </c>
      <c r="E4723" s="462">
        <v>14</v>
      </c>
    </row>
    <row r="4724" spans="1:5" x14ac:dyDescent="0.3">
      <c r="A4724" s="461">
        <v>91881</v>
      </c>
      <c r="B4724" s="459" t="s">
        <v>5420</v>
      </c>
      <c r="C4724" s="461" t="s">
        <v>79</v>
      </c>
      <c r="D4724" s="464">
        <v>11.88</v>
      </c>
      <c r="E4724" s="462">
        <v>12.37</v>
      </c>
    </row>
    <row r="4725" spans="1:5" x14ac:dyDescent="0.3">
      <c r="A4725" s="461">
        <v>91886</v>
      </c>
      <c r="B4725" s="459" t="s">
        <v>590</v>
      </c>
      <c r="C4725" s="461" t="s">
        <v>79</v>
      </c>
      <c r="D4725" s="464">
        <v>16.5</v>
      </c>
      <c r="E4725" s="462">
        <v>17.260000000000002</v>
      </c>
    </row>
    <row r="4726" spans="1:5" x14ac:dyDescent="0.3">
      <c r="A4726" s="461">
        <v>91945</v>
      </c>
      <c r="B4726" s="459" t="s">
        <v>5421</v>
      </c>
      <c r="C4726" s="461" t="s">
        <v>79</v>
      </c>
      <c r="D4726" s="464">
        <v>13.6</v>
      </c>
      <c r="E4726" s="462">
        <v>14.18</v>
      </c>
    </row>
    <row r="4727" spans="1:5" x14ac:dyDescent="0.3">
      <c r="A4727" s="461">
        <v>91947</v>
      </c>
      <c r="B4727" s="459" t="s">
        <v>5422</v>
      </c>
      <c r="C4727" s="461" t="s">
        <v>79</v>
      </c>
      <c r="D4727" s="464">
        <v>8.52</v>
      </c>
      <c r="E4727" s="462">
        <v>8.7899999999999991</v>
      </c>
    </row>
    <row r="4728" spans="1:5" x14ac:dyDescent="0.3">
      <c r="A4728" s="461">
        <v>91946</v>
      </c>
      <c r="B4728" s="459" t="s">
        <v>5423</v>
      </c>
      <c r="C4728" s="461" t="s">
        <v>79</v>
      </c>
      <c r="D4728" s="464">
        <v>10.48</v>
      </c>
      <c r="E4728" s="462">
        <v>10.87</v>
      </c>
    </row>
    <row r="4729" spans="1:5" x14ac:dyDescent="0.3">
      <c r="A4729" s="461">
        <v>91949</v>
      </c>
      <c r="B4729" s="459" t="s">
        <v>5424</v>
      </c>
      <c r="C4729" s="461" t="s">
        <v>79</v>
      </c>
      <c r="D4729" s="464">
        <v>18.78</v>
      </c>
      <c r="E4729" s="462">
        <v>19.47</v>
      </c>
    </row>
    <row r="4730" spans="1:5" x14ac:dyDescent="0.3">
      <c r="A4730" s="461">
        <v>91951</v>
      </c>
      <c r="B4730" s="459" t="s">
        <v>5425</v>
      </c>
      <c r="C4730" s="461" t="s">
        <v>79</v>
      </c>
      <c r="D4730" s="464">
        <v>12.68</v>
      </c>
      <c r="E4730" s="462">
        <v>13.01</v>
      </c>
    </row>
    <row r="4731" spans="1:5" x14ac:dyDescent="0.3">
      <c r="A4731" s="461">
        <v>91950</v>
      </c>
      <c r="B4731" s="459" t="s">
        <v>5426</v>
      </c>
      <c r="C4731" s="461" t="s">
        <v>79</v>
      </c>
      <c r="D4731" s="464">
        <v>14.96</v>
      </c>
      <c r="E4731" s="462">
        <v>15.43</v>
      </c>
    </row>
    <row r="4732" spans="1:5" x14ac:dyDescent="0.3">
      <c r="A4732" s="461">
        <v>91992</v>
      </c>
      <c r="B4732" s="459" t="s">
        <v>5427</v>
      </c>
      <c r="C4732" s="461" t="s">
        <v>79</v>
      </c>
      <c r="D4732" s="464">
        <v>44.12</v>
      </c>
      <c r="E4732" s="462">
        <v>46.09</v>
      </c>
    </row>
    <row r="4733" spans="1:5" x14ac:dyDescent="0.3">
      <c r="A4733" s="461">
        <v>91990</v>
      </c>
      <c r="B4733" s="459" t="s">
        <v>5428</v>
      </c>
      <c r="C4733" s="461" t="s">
        <v>79</v>
      </c>
      <c r="D4733" s="464">
        <v>33.64</v>
      </c>
      <c r="E4733" s="462">
        <v>35.22</v>
      </c>
    </row>
    <row r="4734" spans="1:5" x14ac:dyDescent="0.3">
      <c r="A4734" s="461">
        <v>91993</v>
      </c>
      <c r="B4734" s="459" t="s">
        <v>414</v>
      </c>
      <c r="C4734" s="461" t="s">
        <v>79</v>
      </c>
      <c r="D4734" s="464">
        <v>45.95</v>
      </c>
      <c r="E4734" s="462">
        <v>47.92</v>
      </c>
    </row>
    <row r="4735" spans="1:5" x14ac:dyDescent="0.3">
      <c r="A4735" s="461">
        <v>91991</v>
      </c>
      <c r="B4735" s="459" t="s">
        <v>5429</v>
      </c>
      <c r="C4735" s="461" t="s">
        <v>79</v>
      </c>
      <c r="D4735" s="464">
        <v>35.47</v>
      </c>
      <c r="E4735" s="462">
        <v>37.049999999999997</v>
      </c>
    </row>
    <row r="4736" spans="1:5" x14ac:dyDescent="0.3">
      <c r="A4736" s="461">
        <v>92000</v>
      </c>
      <c r="B4736" s="459" t="s">
        <v>413</v>
      </c>
      <c r="C4736" s="461" t="s">
        <v>79</v>
      </c>
      <c r="D4736" s="464">
        <v>29.85</v>
      </c>
      <c r="E4736" s="462">
        <v>30.99</v>
      </c>
    </row>
    <row r="4737" spans="1:5" x14ac:dyDescent="0.3">
      <c r="A4737" s="461">
        <v>91998</v>
      </c>
      <c r="B4737" s="459" t="s">
        <v>5430</v>
      </c>
      <c r="C4737" s="461" t="s">
        <v>79</v>
      </c>
      <c r="D4737" s="464">
        <v>19.37</v>
      </c>
      <c r="E4737" s="462">
        <v>20.12</v>
      </c>
    </row>
    <row r="4738" spans="1:5" x14ac:dyDescent="0.3">
      <c r="A4738" s="461">
        <v>92001</v>
      </c>
      <c r="B4738" s="459" t="s">
        <v>5431</v>
      </c>
      <c r="C4738" s="461" t="s">
        <v>79</v>
      </c>
      <c r="D4738" s="464">
        <v>31.68</v>
      </c>
      <c r="E4738" s="462">
        <v>32.82</v>
      </c>
    </row>
    <row r="4739" spans="1:5" x14ac:dyDescent="0.3">
      <c r="A4739" s="461">
        <v>91999</v>
      </c>
      <c r="B4739" s="459" t="s">
        <v>5432</v>
      </c>
      <c r="C4739" s="461" t="s">
        <v>79</v>
      </c>
      <c r="D4739" s="464">
        <v>21.2</v>
      </c>
      <c r="E4739" s="462">
        <v>21.95</v>
      </c>
    </row>
    <row r="4740" spans="1:5" x14ac:dyDescent="0.3">
      <c r="A4740" s="461">
        <v>92008</v>
      </c>
      <c r="B4740" s="459" t="s">
        <v>5433</v>
      </c>
      <c r="C4740" s="461" t="s">
        <v>79</v>
      </c>
      <c r="D4740" s="464">
        <v>45.89</v>
      </c>
      <c r="E4740" s="462">
        <v>47.58</v>
      </c>
    </row>
    <row r="4741" spans="1:5" x14ac:dyDescent="0.3">
      <c r="A4741" s="461">
        <v>92006</v>
      </c>
      <c r="B4741" s="459" t="s">
        <v>5434</v>
      </c>
      <c r="C4741" s="461" t="s">
        <v>79</v>
      </c>
      <c r="D4741" s="464">
        <v>35.409999999999997</v>
      </c>
      <c r="E4741" s="462">
        <v>36.71</v>
      </c>
    </row>
    <row r="4742" spans="1:5" x14ac:dyDescent="0.3">
      <c r="A4742" s="461">
        <v>92009</v>
      </c>
      <c r="B4742" s="459" t="s">
        <v>5435</v>
      </c>
      <c r="C4742" s="461" t="s">
        <v>79</v>
      </c>
      <c r="D4742" s="464">
        <v>49.55</v>
      </c>
      <c r="E4742" s="462">
        <v>51.24</v>
      </c>
    </row>
    <row r="4743" spans="1:5" x14ac:dyDescent="0.3">
      <c r="A4743" s="461">
        <v>92007</v>
      </c>
      <c r="B4743" s="459" t="s">
        <v>5436</v>
      </c>
      <c r="C4743" s="461" t="s">
        <v>79</v>
      </c>
      <c r="D4743" s="464">
        <v>39.07</v>
      </c>
      <c r="E4743" s="462">
        <v>40.369999999999997</v>
      </c>
    </row>
    <row r="4744" spans="1:5" x14ac:dyDescent="0.3">
      <c r="A4744" s="461">
        <v>92016</v>
      </c>
      <c r="B4744" s="459" t="s">
        <v>5437</v>
      </c>
      <c r="C4744" s="461" t="s">
        <v>79</v>
      </c>
      <c r="D4744" s="464">
        <v>61.93</v>
      </c>
      <c r="E4744" s="462">
        <v>64.19</v>
      </c>
    </row>
    <row r="4745" spans="1:5" x14ac:dyDescent="0.3">
      <c r="A4745" s="461">
        <v>92014</v>
      </c>
      <c r="B4745" s="459" t="s">
        <v>5438</v>
      </c>
      <c r="C4745" s="461" t="s">
        <v>79</v>
      </c>
      <c r="D4745" s="464">
        <v>51.45</v>
      </c>
      <c r="E4745" s="462">
        <v>53.32</v>
      </c>
    </row>
    <row r="4746" spans="1:5" x14ac:dyDescent="0.3">
      <c r="A4746" s="461">
        <v>92017</v>
      </c>
      <c r="B4746" s="459" t="s">
        <v>5439</v>
      </c>
      <c r="C4746" s="461" t="s">
        <v>79</v>
      </c>
      <c r="D4746" s="464">
        <v>67.42</v>
      </c>
      <c r="E4746" s="462">
        <v>69.680000000000007</v>
      </c>
    </row>
    <row r="4747" spans="1:5" x14ac:dyDescent="0.3">
      <c r="A4747" s="461">
        <v>92015</v>
      </c>
      <c r="B4747" s="459" t="s">
        <v>5440</v>
      </c>
      <c r="C4747" s="461" t="s">
        <v>79</v>
      </c>
      <c r="D4747" s="464">
        <v>56.94</v>
      </c>
      <c r="E4747" s="462">
        <v>58.81</v>
      </c>
    </row>
    <row r="4748" spans="1:5" x14ac:dyDescent="0.3">
      <c r="A4748" s="461">
        <v>92019</v>
      </c>
      <c r="B4748" s="459" t="s">
        <v>5441</v>
      </c>
      <c r="C4748" s="461" t="s">
        <v>79</v>
      </c>
      <c r="D4748" s="464">
        <v>83.04</v>
      </c>
      <c r="E4748" s="462">
        <v>85.96</v>
      </c>
    </row>
    <row r="4749" spans="1:5" x14ac:dyDescent="0.3">
      <c r="A4749" s="461">
        <v>92018</v>
      </c>
      <c r="B4749" s="459" t="s">
        <v>5442</v>
      </c>
      <c r="C4749" s="461" t="s">
        <v>79</v>
      </c>
      <c r="D4749" s="464">
        <v>68.08</v>
      </c>
      <c r="E4749" s="462">
        <v>70.53</v>
      </c>
    </row>
    <row r="4750" spans="1:5" x14ac:dyDescent="0.3">
      <c r="A4750" s="461">
        <v>92021</v>
      </c>
      <c r="B4750" s="459" t="s">
        <v>5443</v>
      </c>
      <c r="C4750" s="461" t="s">
        <v>79</v>
      </c>
      <c r="D4750" s="464">
        <v>115.38</v>
      </c>
      <c r="E4750" s="462">
        <v>119.43</v>
      </c>
    </row>
    <row r="4751" spans="1:5" x14ac:dyDescent="0.3">
      <c r="A4751" s="461">
        <v>92020</v>
      </c>
      <c r="B4751" s="459" t="s">
        <v>5444</v>
      </c>
      <c r="C4751" s="461" t="s">
        <v>79</v>
      </c>
      <c r="D4751" s="464">
        <v>100.42</v>
      </c>
      <c r="E4751" s="462">
        <v>104</v>
      </c>
    </row>
    <row r="4752" spans="1:5" x14ac:dyDescent="0.3">
      <c r="A4752" s="461">
        <v>91996</v>
      </c>
      <c r="B4752" s="459" t="s">
        <v>5445</v>
      </c>
      <c r="C4752" s="461" t="s">
        <v>79</v>
      </c>
      <c r="D4752" s="464">
        <v>33.83</v>
      </c>
      <c r="E4752" s="462">
        <v>35.200000000000003</v>
      </c>
    </row>
    <row r="4753" spans="1:5" x14ac:dyDescent="0.3">
      <c r="A4753" s="461">
        <v>91994</v>
      </c>
      <c r="B4753" s="459" t="s">
        <v>5446</v>
      </c>
      <c r="C4753" s="461" t="s">
        <v>79</v>
      </c>
      <c r="D4753" s="464">
        <v>23.35</v>
      </c>
      <c r="E4753" s="462">
        <v>24.33</v>
      </c>
    </row>
    <row r="4754" spans="1:5" x14ac:dyDescent="0.3">
      <c r="A4754" s="461">
        <v>91997</v>
      </c>
      <c r="B4754" s="459" t="s">
        <v>5447</v>
      </c>
      <c r="C4754" s="461" t="s">
        <v>79</v>
      </c>
      <c r="D4754" s="464">
        <v>35.659999999999997</v>
      </c>
      <c r="E4754" s="462">
        <v>37.03</v>
      </c>
    </row>
    <row r="4755" spans="1:5" x14ac:dyDescent="0.3">
      <c r="A4755" s="461">
        <v>91995</v>
      </c>
      <c r="B4755" s="459" t="s">
        <v>5448</v>
      </c>
      <c r="C4755" s="461" t="s">
        <v>79</v>
      </c>
      <c r="D4755" s="464">
        <v>25.18</v>
      </c>
      <c r="E4755" s="462">
        <v>26.16</v>
      </c>
    </row>
    <row r="4756" spans="1:5" x14ac:dyDescent="0.3">
      <c r="A4756" s="461">
        <v>92004</v>
      </c>
      <c r="B4756" s="459" t="s">
        <v>584</v>
      </c>
      <c r="C4756" s="461" t="s">
        <v>79</v>
      </c>
      <c r="D4756" s="464">
        <v>53.9</v>
      </c>
      <c r="E4756" s="462">
        <v>56.07</v>
      </c>
    </row>
    <row r="4757" spans="1:5" x14ac:dyDescent="0.3">
      <c r="A4757" s="461">
        <v>92002</v>
      </c>
      <c r="B4757" s="459" t="s">
        <v>5449</v>
      </c>
      <c r="C4757" s="461" t="s">
        <v>79</v>
      </c>
      <c r="D4757" s="464">
        <v>43.42</v>
      </c>
      <c r="E4757" s="462">
        <v>45.2</v>
      </c>
    </row>
    <row r="4758" spans="1:5" x14ac:dyDescent="0.3">
      <c r="A4758" s="461">
        <v>92005</v>
      </c>
      <c r="B4758" s="459" t="s">
        <v>5450</v>
      </c>
      <c r="C4758" s="461" t="s">
        <v>79</v>
      </c>
      <c r="D4758" s="464">
        <v>57.56</v>
      </c>
      <c r="E4758" s="462">
        <v>59.73</v>
      </c>
    </row>
    <row r="4759" spans="1:5" x14ac:dyDescent="0.3">
      <c r="A4759" s="461">
        <v>92003</v>
      </c>
      <c r="B4759" s="459" t="s">
        <v>5451</v>
      </c>
      <c r="C4759" s="461" t="s">
        <v>79</v>
      </c>
      <c r="D4759" s="464">
        <v>47.08</v>
      </c>
      <c r="E4759" s="462">
        <v>48.86</v>
      </c>
    </row>
    <row r="4760" spans="1:5" x14ac:dyDescent="0.3">
      <c r="A4760" s="461">
        <v>92012</v>
      </c>
      <c r="B4760" s="459" t="s">
        <v>5452</v>
      </c>
      <c r="C4760" s="461" t="s">
        <v>79</v>
      </c>
      <c r="D4760" s="464">
        <v>73.91</v>
      </c>
      <c r="E4760" s="462">
        <v>76.86</v>
      </c>
    </row>
    <row r="4761" spans="1:5" x14ac:dyDescent="0.3">
      <c r="A4761" s="461">
        <v>92010</v>
      </c>
      <c r="B4761" s="459" t="s">
        <v>5453</v>
      </c>
      <c r="C4761" s="461" t="s">
        <v>79</v>
      </c>
      <c r="D4761" s="464">
        <v>63.43</v>
      </c>
      <c r="E4761" s="462">
        <v>65.989999999999995</v>
      </c>
    </row>
    <row r="4762" spans="1:5" x14ac:dyDescent="0.3">
      <c r="A4762" s="461">
        <v>92013</v>
      </c>
      <c r="B4762" s="459" t="s">
        <v>5454</v>
      </c>
      <c r="C4762" s="461" t="s">
        <v>79</v>
      </c>
      <c r="D4762" s="464">
        <v>79.400000000000006</v>
      </c>
      <c r="E4762" s="462">
        <v>82.35</v>
      </c>
    </row>
    <row r="4763" spans="1:5" x14ac:dyDescent="0.3">
      <c r="A4763" s="461">
        <v>92011</v>
      </c>
      <c r="B4763" s="459" t="s">
        <v>5455</v>
      </c>
      <c r="C4763" s="461" t="s">
        <v>79</v>
      </c>
      <c r="D4763" s="464">
        <v>68.92</v>
      </c>
      <c r="E4763" s="462">
        <v>71.48</v>
      </c>
    </row>
    <row r="4764" spans="1:5" x14ac:dyDescent="0.3">
      <c r="A4764" s="461">
        <v>95777</v>
      </c>
      <c r="B4764" s="459" t="s">
        <v>5456</v>
      </c>
      <c r="C4764" s="461" t="s">
        <v>79</v>
      </c>
      <c r="D4764" s="464">
        <v>25.25</v>
      </c>
      <c r="E4764" s="462">
        <v>25.88</v>
      </c>
    </row>
    <row r="4765" spans="1:5" x14ac:dyDescent="0.3">
      <c r="A4765" s="461">
        <v>95780</v>
      </c>
      <c r="B4765" s="459" t="s">
        <v>5457</v>
      </c>
      <c r="C4765" s="461" t="s">
        <v>79</v>
      </c>
      <c r="D4765" s="464">
        <v>29.35</v>
      </c>
      <c r="E4765" s="462">
        <v>29.99</v>
      </c>
    </row>
    <row r="4766" spans="1:5" x14ac:dyDescent="0.3">
      <c r="A4766" s="461">
        <v>95783</v>
      </c>
      <c r="B4766" s="459" t="s">
        <v>5458</v>
      </c>
      <c r="C4766" s="461" t="s">
        <v>79</v>
      </c>
      <c r="D4766" s="464">
        <v>0</v>
      </c>
      <c r="E4766" s="462">
        <v>0</v>
      </c>
    </row>
    <row r="4767" spans="1:5" x14ac:dyDescent="0.3">
      <c r="A4767" s="461">
        <v>95778</v>
      </c>
      <c r="B4767" s="459" t="s">
        <v>5459</v>
      </c>
      <c r="C4767" s="461" t="s">
        <v>79</v>
      </c>
      <c r="D4767" s="464">
        <v>29.08</v>
      </c>
      <c r="E4767" s="462">
        <v>29.88</v>
      </c>
    </row>
    <row r="4768" spans="1:5" x14ac:dyDescent="0.3">
      <c r="A4768" s="461">
        <v>95781</v>
      </c>
      <c r="B4768" s="459" t="s">
        <v>5460</v>
      </c>
      <c r="C4768" s="461" t="s">
        <v>79</v>
      </c>
      <c r="D4768" s="464">
        <v>33.11</v>
      </c>
      <c r="E4768" s="462">
        <v>33.93</v>
      </c>
    </row>
    <row r="4769" spans="1:5" x14ac:dyDescent="0.3">
      <c r="A4769" s="461">
        <v>95784</v>
      </c>
      <c r="B4769" s="459" t="s">
        <v>5461</v>
      </c>
      <c r="C4769" s="461" t="s">
        <v>79</v>
      </c>
      <c r="D4769" s="464">
        <v>0</v>
      </c>
      <c r="E4769" s="462">
        <v>0</v>
      </c>
    </row>
    <row r="4770" spans="1:5" x14ac:dyDescent="0.3">
      <c r="A4770" s="461">
        <v>95782</v>
      </c>
      <c r="B4770" s="459" t="s">
        <v>5462</v>
      </c>
      <c r="C4770" s="461" t="s">
        <v>79</v>
      </c>
      <c r="D4770" s="464">
        <v>31.62</v>
      </c>
      <c r="E4770" s="462">
        <v>32.26</v>
      </c>
    </row>
    <row r="4771" spans="1:5" x14ac:dyDescent="0.3">
      <c r="A4771" s="461">
        <v>95779</v>
      </c>
      <c r="B4771" s="459" t="s">
        <v>5463</v>
      </c>
      <c r="C4771" s="461" t="s">
        <v>79</v>
      </c>
      <c r="D4771" s="464">
        <v>23.26</v>
      </c>
      <c r="E4771" s="462">
        <v>23.89</v>
      </c>
    </row>
    <row r="4772" spans="1:5" x14ac:dyDescent="0.3">
      <c r="A4772" s="461">
        <v>95785</v>
      </c>
      <c r="B4772" s="459" t="s">
        <v>5464</v>
      </c>
      <c r="C4772" s="461" t="s">
        <v>79</v>
      </c>
      <c r="D4772" s="464">
        <v>36.4</v>
      </c>
      <c r="E4772" s="462">
        <v>37.049999999999997</v>
      </c>
    </row>
    <row r="4773" spans="1:5" x14ac:dyDescent="0.3">
      <c r="A4773" s="461">
        <v>95792</v>
      </c>
      <c r="B4773" s="459" t="s">
        <v>5465</v>
      </c>
      <c r="C4773" s="461" t="s">
        <v>79</v>
      </c>
      <c r="D4773" s="464">
        <v>0</v>
      </c>
      <c r="E4773" s="462">
        <v>0</v>
      </c>
    </row>
    <row r="4774" spans="1:5" x14ac:dyDescent="0.3">
      <c r="A4774" s="461">
        <v>95793</v>
      </c>
      <c r="B4774" s="459" t="s">
        <v>5466</v>
      </c>
      <c r="C4774" s="461" t="s">
        <v>79</v>
      </c>
      <c r="D4774" s="464">
        <v>0</v>
      </c>
      <c r="E4774" s="462">
        <v>0</v>
      </c>
    </row>
    <row r="4775" spans="1:5" x14ac:dyDescent="0.3">
      <c r="A4775" s="461">
        <v>95794</v>
      </c>
      <c r="B4775" s="459" t="s">
        <v>5467</v>
      </c>
      <c r="C4775" s="461" t="s">
        <v>79</v>
      </c>
      <c r="D4775" s="464">
        <v>0</v>
      </c>
      <c r="E4775" s="462">
        <v>0</v>
      </c>
    </row>
    <row r="4776" spans="1:5" x14ac:dyDescent="0.3">
      <c r="A4776" s="461">
        <v>95786</v>
      </c>
      <c r="B4776" s="459" t="s">
        <v>5468</v>
      </c>
      <c r="C4776" s="461" t="s">
        <v>79</v>
      </c>
      <c r="D4776" s="464">
        <v>0</v>
      </c>
      <c r="E4776" s="462">
        <v>0</v>
      </c>
    </row>
    <row r="4777" spans="1:5" x14ac:dyDescent="0.3">
      <c r="A4777" s="461">
        <v>95788</v>
      </c>
      <c r="B4777" s="459" t="s">
        <v>5469</v>
      </c>
      <c r="C4777" s="461" t="s">
        <v>79</v>
      </c>
      <c r="D4777" s="464">
        <v>0</v>
      </c>
      <c r="E4777" s="462">
        <v>0</v>
      </c>
    </row>
    <row r="4778" spans="1:5" x14ac:dyDescent="0.3">
      <c r="A4778" s="461">
        <v>95790</v>
      </c>
      <c r="B4778" s="459" t="s">
        <v>5470</v>
      </c>
      <c r="C4778" s="461" t="s">
        <v>79</v>
      </c>
      <c r="D4778" s="464">
        <v>0</v>
      </c>
      <c r="E4778" s="462">
        <v>0</v>
      </c>
    </row>
    <row r="4779" spans="1:5" x14ac:dyDescent="0.3">
      <c r="A4779" s="461">
        <v>95787</v>
      </c>
      <c r="B4779" s="459" t="s">
        <v>5471</v>
      </c>
      <c r="C4779" s="461" t="s">
        <v>79</v>
      </c>
      <c r="D4779" s="464">
        <v>29.63</v>
      </c>
      <c r="E4779" s="462">
        <v>30.61</v>
      </c>
    </row>
    <row r="4780" spans="1:5" x14ac:dyDescent="0.3">
      <c r="A4780" s="461">
        <v>95789</v>
      </c>
      <c r="B4780" s="459" t="s">
        <v>5472</v>
      </c>
      <c r="C4780" s="461" t="s">
        <v>79</v>
      </c>
      <c r="D4780" s="464">
        <v>37.21</v>
      </c>
      <c r="E4780" s="462">
        <v>38.22</v>
      </c>
    </row>
    <row r="4781" spans="1:5" x14ac:dyDescent="0.3">
      <c r="A4781" s="461">
        <v>95791</v>
      </c>
      <c r="B4781" s="459" t="s">
        <v>5473</v>
      </c>
      <c r="C4781" s="461" t="s">
        <v>79</v>
      </c>
      <c r="D4781" s="464">
        <v>48.57</v>
      </c>
      <c r="E4781" s="462">
        <v>49.62</v>
      </c>
    </row>
    <row r="4782" spans="1:5" x14ac:dyDescent="0.3">
      <c r="A4782" s="461">
        <v>95795</v>
      </c>
      <c r="B4782" s="459" t="s">
        <v>5474</v>
      </c>
      <c r="C4782" s="461" t="s">
        <v>79</v>
      </c>
      <c r="D4782" s="464">
        <v>34.51</v>
      </c>
      <c r="E4782" s="462">
        <v>35.67</v>
      </c>
    </row>
    <row r="4783" spans="1:5" x14ac:dyDescent="0.3">
      <c r="A4783" s="461">
        <v>95796</v>
      </c>
      <c r="B4783" s="459" t="s">
        <v>5475</v>
      </c>
      <c r="C4783" s="461" t="s">
        <v>79</v>
      </c>
      <c r="D4783" s="464">
        <v>43.88</v>
      </c>
      <c r="E4783" s="462">
        <v>45.08</v>
      </c>
    </row>
    <row r="4784" spans="1:5" x14ac:dyDescent="0.3">
      <c r="A4784" s="461">
        <v>95797</v>
      </c>
      <c r="B4784" s="459" t="s">
        <v>5476</v>
      </c>
      <c r="C4784" s="461" t="s">
        <v>79</v>
      </c>
      <c r="D4784" s="464">
        <v>55.97</v>
      </c>
      <c r="E4784" s="462">
        <v>57.21</v>
      </c>
    </row>
    <row r="4785" spans="1:5" x14ac:dyDescent="0.3">
      <c r="A4785" s="461">
        <v>95798</v>
      </c>
      <c r="B4785" s="459" t="s">
        <v>5477</v>
      </c>
      <c r="C4785" s="461" t="s">
        <v>79</v>
      </c>
      <c r="D4785" s="464">
        <v>0</v>
      </c>
      <c r="E4785" s="462">
        <v>0</v>
      </c>
    </row>
    <row r="4786" spans="1:5" x14ac:dyDescent="0.3">
      <c r="A4786" s="461">
        <v>95799</v>
      </c>
      <c r="B4786" s="459" t="s">
        <v>5478</v>
      </c>
      <c r="C4786" s="461" t="s">
        <v>79</v>
      </c>
      <c r="D4786" s="464">
        <v>0</v>
      </c>
      <c r="E4786" s="462">
        <v>0</v>
      </c>
    </row>
    <row r="4787" spans="1:5" x14ac:dyDescent="0.3">
      <c r="A4787" s="461">
        <v>95800</v>
      </c>
      <c r="B4787" s="459" t="s">
        <v>5479</v>
      </c>
      <c r="C4787" s="461" t="s">
        <v>79</v>
      </c>
      <c r="D4787" s="464">
        <v>0</v>
      </c>
      <c r="E4787" s="462">
        <v>0</v>
      </c>
    </row>
    <row r="4788" spans="1:5" x14ac:dyDescent="0.3">
      <c r="A4788" s="461">
        <v>95801</v>
      </c>
      <c r="B4788" s="459" t="s">
        <v>5480</v>
      </c>
      <c r="C4788" s="461" t="s">
        <v>79</v>
      </c>
      <c r="D4788" s="464">
        <v>42.09</v>
      </c>
      <c r="E4788" s="462">
        <v>43.43</v>
      </c>
    </row>
    <row r="4789" spans="1:5" x14ac:dyDescent="0.3">
      <c r="A4789" s="461">
        <v>95802</v>
      </c>
      <c r="B4789" s="459" t="s">
        <v>5481</v>
      </c>
      <c r="C4789" s="461" t="s">
        <v>79</v>
      </c>
      <c r="D4789" s="464">
        <v>46.03</v>
      </c>
      <c r="E4789" s="462">
        <v>47.41</v>
      </c>
    </row>
    <row r="4790" spans="1:5" x14ac:dyDescent="0.3">
      <c r="A4790" s="461">
        <v>95803</v>
      </c>
      <c r="B4790" s="459" t="s">
        <v>5482</v>
      </c>
      <c r="C4790" s="461" t="s">
        <v>79</v>
      </c>
      <c r="D4790" s="464">
        <v>61.28</v>
      </c>
      <c r="E4790" s="462">
        <v>62.72</v>
      </c>
    </row>
    <row r="4791" spans="1:5" x14ac:dyDescent="0.3">
      <c r="A4791" s="461">
        <v>95804</v>
      </c>
      <c r="B4791" s="459" t="s">
        <v>5483</v>
      </c>
      <c r="C4791" s="461" t="s">
        <v>79</v>
      </c>
      <c r="D4791" s="464">
        <v>23.41</v>
      </c>
      <c r="E4791" s="462">
        <v>23.94</v>
      </c>
    </row>
    <row r="4792" spans="1:5" x14ac:dyDescent="0.3">
      <c r="A4792" s="461">
        <v>95805</v>
      </c>
      <c r="B4792" s="459" t="s">
        <v>5484</v>
      </c>
      <c r="C4792" s="461" t="s">
        <v>79</v>
      </c>
      <c r="D4792" s="464">
        <v>23.55</v>
      </c>
      <c r="E4792" s="462">
        <v>24.1</v>
      </c>
    </row>
    <row r="4793" spans="1:5" x14ac:dyDescent="0.3">
      <c r="A4793" s="461">
        <v>95806</v>
      </c>
      <c r="B4793" s="459" t="s">
        <v>5485</v>
      </c>
      <c r="C4793" s="461" t="s">
        <v>79</v>
      </c>
      <c r="D4793" s="464">
        <v>24.4</v>
      </c>
      <c r="E4793" s="462">
        <v>24.95</v>
      </c>
    </row>
    <row r="4794" spans="1:5" x14ac:dyDescent="0.3">
      <c r="A4794" s="461">
        <v>104401</v>
      </c>
      <c r="B4794" s="459" t="s">
        <v>5486</v>
      </c>
      <c r="C4794" s="461" t="s">
        <v>79</v>
      </c>
      <c r="D4794" s="464">
        <v>26.17</v>
      </c>
      <c r="E4794" s="462">
        <v>26.79</v>
      </c>
    </row>
    <row r="4795" spans="1:5" x14ac:dyDescent="0.3">
      <c r="A4795" s="461">
        <v>104402</v>
      </c>
      <c r="B4795" s="459" t="s">
        <v>5487</v>
      </c>
      <c r="C4795" s="461" t="s">
        <v>79</v>
      </c>
      <c r="D4795" s="464">
        <v>24.79</v>
      </c>
      <c r="E4795" s="462">
        <v>25.43</v>
      </c>
    </row>
    <row r="4796" spans="1:5" x14ac:dyDescent="0.3">
      <c r="A4796" s="461">
        <v>104403</v>
      </c>
      <c r="B4796" s="459" t="s">
        <v>5488</v>
      </c>
      <c r="C4796" s="461" t="s">
        <v>79</v>
      </c>
      <c r="D4796" s="464">
        <v>28.68</v>
      </c>
      <c r="E4796" s="462">
        <v>29.33</v>
      </c>
    </row>
    <row r="4797" spans="1:5" x14ac:dyDescent="0.3">
      <c r="A4797" s="461">
        <v>104395</v>
      </c>
      <c r="B4797" s="459" t="s">
        <v>5489</v>
      </c>
      <c r="C4797" s="461" t="s">
        <v>79</v>
      </c>
      <c r="D4797" s="464">
        <v>22.78</v>
      </c>
      <c r="E4797" s="462">
        <v>23.31</v>
      </c>
    </row>
    <row r="4798" spans="1:5" x14ac:dyDescent="0.3">
      <c r="A4798" s="461">
        <v>104396</v>
      </c>
      <c r="B4798" s="459" t="s">
        <v>5490</v>
      </c>
      <c r="C4798" s="461" t="s">
        <v>79</v>
      </c>
      <c r="D4798" s="464">
        <v>21.86</v>
      </c>
      <c r="E4798" s="462">
        <v>22.41</v>
      </c>
    </row>
    <row r="4799" spans="1:5" x14ac:dyDescent="0.3">
      <c r="A4799" s="461">
        <v>104397</v>
      </c>
      <c r="B4799" s="459" t="s">
        <v>5491</v>
      </c>
      <c r="C4799" s="461" t="s">
        <v>79</v>
      </c>
      <c r="D4799" s="464">
        <v>25.2</v>
      </c>
      <c r="E4799" s="462">
        <v>25.75</v>
      </c>
    </row>
    <row r="4800" spans="1:5" x14ac:dyDescent="0.3">
      <c r="A4800" s="461">
        <v>95810</v>
      </c>
      <c r="B4800" s="459" t="s">
        <v>5492</v>
      </c>
      <c r="C4800" s="461" t="s">
        <v>79</v>
      </c>
      <c r="D4800" s="464">
        <v>19.329999999999998</v>
      </c>
      <c r="E4800" s="462">
        <v>19.57</v>
      </c>
    </row>
    <row r="4801" spans="1:5" x14ac:dyDescent="0.3">
      <c r="A4801" s="461">
        <v>95811</v>
      </c>
      <c r="B4801" s="459" t="s">
        <v>5493</v>
      </c>
      <c r="C4801" s="461" t="s">
        <v>79</v>
      </c>
      <c r="D4801" s="464">
        <v>19.78</v>
      </c>
      <c r="E4801" s="462">
        <v>20.059999999999999</v>
      </c>
    </row>
    <row r="4802" spans="1:5" x14ac:dyDescent="0.3">
      <c r="A4802" s="461">
        <v>95812</v>
      </c>
      <c r="B4802" s="459" t="s">
        <v>5494</v>
      </c>
      <c r="C4802" s="461" t="s">
        <v>79</v>
      </c>
      <c r="D4802" s="464">
        <v>22.91</v>
      </c>
      <c r="E4802" s="462">
        <v>23.22</v>
      </c>
    </row>
    <row r="4803" spans="1:5" x14ac:dyDescent="0.3">
      <c r="A4803" s="461">
        <v>95807</v>
      </c>
      <c r="B4803" s="459" t="s">
        <v>5495</v>
      </c>
      <c r="C4803" s="461" t="s">
        <v>79</v>
      </c>
      <c r="D4803" s="464">
        <v>27.58</v>
      </c>
      <c r="E4803" s="462">
        <v>28.27</v>
      </c>
    </row>
    <row r="4804" spans="1:5" x14ac:dyDescent="0.3">
      <c r="A4804" s="461">
        <v>95808</v>
      </c>
      <c r="B4804" s="459" t="s">
        <v>5496</v>
      </c>
      <c r="C4804" s="461" t="s">
        <v>79</v>
      </c>
      <c r="D4804" s="464">
        <v>28.03</v>
      </c>
      <c r="E4804" s="462">
        <v>28.76</v>
      </c>
    </row>
    <row r="4805" spans="1:5" x14ac:dyDescent="0.3">
      <c r="A4805" s="461">
        <v>95809</v>
      </c>
      <c r="B4805" s="459" t="s">
        <v>5497</v>
      </c>
      <c r="C4805" s="461" t="s">
        <v>79</v>
      </c>
      <c r="D4805" s="464">
        <v>31.16</v>
      </c>
      <c r="E4805" s="462">
        <v>31.91</v>
      </c>
    </row>
    <row r="4806" spans="1:5" x14ac:dyDescent="0.3">
      <c r="A4806" s="461">
        <v>104398</v>
      </c>
      <c r="B4806" s="459" t="s">
        <v>5498</v>
      </c>
      <c r="C4806" s="461" t="s">
        <v>79</v>
      </c>
      <c r="D4806" s="464">
        <v>27.56</v>
      </c>
      <c r="E4806" s="462">
        <v>28.25</v>
      </c>
    </row>
    <row r="4807" spans="1:5" x14ac:dyDescent="0.3">
      <c r="A4807" s="461">
        <v>104399</v>
      </c>
      <c r="B4807" s="459" t="s">
        <v>5499</v>
      </c>
      <c r="C4807" s="461" t="s">
        <v>79</v>
      </c>
      <c r="D4807" s="464">
        <v>26.33</v>
      </c>
      <c r="E4807" s="462">
        <v>27.06</v>
      </c>
    </row>
    <row r="4808" spans="1:5" x14ac:dyDescent="0.3">
      <c r="A4808" s="461">
        <v>104400</v>
      </c>
      <c r="B4808" s="459" t="s">
        <v>5500</v>
      </c>
      <c r="C4808" s="461" t="s">
        <v>79</v>
      </c>
      <c r="D4808" s="464">
        <v>30.43</v>
      </c>
      <c r="E4808" s="462">
        <v>31.18</v>
      </c>
    </row>
    <row r="4809" spans="1:5" x14ac:dyDescent="0.3">
      <c r="A4809" s="461">
        <v>104404</v>
      </c>
      <c r="B4809" s="459" t="s">
        <v>5501</v>
      </c>
      <c r="C4809" s="461" t="s">
        <v>79</v>
      </c>
      <c r="D4809" s="464">
        <v>30.6</v>
      </c>
      <c r="E4809" s="462">
        <v>31.42</v>
      </c>
    </row>
    <row r="4810" spans="1:5" x14ac:dyDescent="0.3">
      <c r="A4810" s="461">
        <v>104405</v>
      </c>
      <c r="B4810" s="459" t="s">
        <v>5502</v>
      </c>
      <c r="C4810" s="461" t="s">
        <v>79</v>
      </c>
      <c r="D4810" s="464">
        <v>37.32</v>
      </c>
      <c r="E4810" s="462">
        <v>38.18</v>
      </c>
    </row>
    <row r="4811" spans="1:5" x14ac:dyDescent="0.3">
      <c r="A4811" s="461">
        <v>95813</v>
      </c>
      <c r="B4811" s="459" t="s">
        <v>5503</v>
      </c>
      <c r="C4811" s="461" t="s">
        <v>79</v>
      </c>
      <c r="D4811" s="464">
        <v>22.29</v>
      </c>
      <c r="E4811" s="462">
        <v>22.62</v>
      </c>
    </row>
    <row r="4812" spans="1:5" x14ac:dyDescent="0.3">
      <c r="A4812" s="461">
        <v>95814</v>
      </c>
      <c r="B4812" s="459" t="s">
        <v>5504</v>
      </c>
      <c r="C4812" s="461" t="s">
        <v>79</v>
      </c>
      <c r="D4812" s="464">
        <v>22.89</v>
      </c>
      <c r="E4812" s="462">
        <v>23.26</v>
      </c>
    </row>
    <row r="4813" spans="1:5" x14ac:dyDescent="0.3">
      <c r="A4813" s="461">
        <v>95815</v>
      </c>
      <c r="B4813" s="459" t="s">
        <v>5505</v>
      </c>
      <c r="C4813" s="461" t="s">
        <v>79</v>
      </c>
      <c r="D4813" s="464">
        <v>29.07</v>
      </c>
      <c r="E4813" s="462">
        <v>29.48</v>
      </c>
    </row>
    <row r="4814" spans="1:5" x14ac:dyDescent="0.3">
      <c r="A4814" s="461">
        <v>95816</v>
      </c>
      <c r="B4814" s="459" t="s">
        <v>5506</v>
      </c>
      <c r="C4814" s="461" t="s">
        <v>79</v>
      </c>
      <c r="D4814" s="464">
        <v>33.82</v>
      </c>
      <c r="E4814" s="462">
        <v>34.69</v>
      </c>
    </row>
    <row r="4815" spans="1:5" x14ac:dyDescent="0.3">
      <c r="A4815" s="461">
        <v>95817</v>
      </c>
      <c r="B4815" s="459" t="s">
        <v>5507</v>
      </c>
      <c r="C4815" s="461" t="s">
        <v>79</v>
      </c>
      <c r="D4815" s="464">
        <v>33.96</v>
      </c>
      <c r="E4815" s="462">
        <v>34.86</v>
      </c>
    </row>
    <row r="4816" spans="1:5" x14ac:dyDescent="0.3">
      <c r="A4816" s="461">
        <v>95818</v>
      </c>
      <c r="B4816" s="459" t="s">
        <v>5508</v>
      </c>
      <c r="C4816" s="461" t="s">
        <v>79</v>
      </c>
      <c r="D4816" s="464">
        <v>42.21</v>
      </c>
      <c r="E4816" s="462">
        <v>43.19</v>
      </c>
    </row>
    <row r="4817" spans="1:5" x14ac:dyDescent="0.3">
      <c r="A4817" s="461">
        <v>106668</v>
      </c>
      <c r="B4817" s="459" t="s">
        <v>5509</v>
      </c>
      <c r="C4817" s="461" t="s">
        <v>79</v>
      </c>
      <c r="D4817" s="464">
        <v>0</v>
      </c>
      <c r="E4817" s="462">
        <v>0</v>
      </c>
    </row>
    <row r="4818" spans="1:5" x14ac:dyDescent="0.3">
      <c r="A4818" s="461">
        <v>106667</v>
      </c>
      <c r="B4818" s="459" t="s">
        <v>5510</v>
      </c>
      <c r="C4818" s="461" t="s">
        <v>79</v>
      </c>
      <c r="D4818" s="464">
        <v>0</v>
      </c>
      <c r="E4818" s="462">
        <v>0</v>
      </c>
    </row>
    <row r="4819" spans="1:5" x14ac:dyDescent="0.3">
      <c r="A4819" s="461">
        <v>106666</v>
      </c>
      <c r="B4819" s="459" t="s">
        <v>5511</v>
      </c>
      <c r="C4819" s="461" t="s">
        <v>79</v>
      </c>
      <c r="D4819" s="464">
        <v>0</v>
      </c>
      <c r="E4819" s="462">
        <v>0</v>
      </c>
    </row>
    <row r="4820" spans="1:5" x14ac:dyDescent="0.3">
      <c r="A4820" s="461">
        <v>104391</v>
      </c>
      <c r="B4820" s="459" t="s">
        <v>5512</v>
      </c>
      <c r="C4820" s="461" t="s">
        <v>79</v>
      </c>
      <c r="D4820" s="464">
        <v>17.11</v>
      </c>
      <c r="E4820" s="462">
        <v>17.64</v>
      </c>
    </row>
    <row r="4821" spans="1:5" x14ac:dyDescent="0.3">
      <c r="A4821" s="461">
        <v>104392</v>
      </c>
      <c r="B4821" s="459" t="s">
        <v>5513</v>
      </c>
      <c r="C4821" s="461" t="s">
        <v>79</v>
      </c>
      <c r="D4821" s="464">
        <v>21.07</v>
      </c>
      <c r="E4821" s="462">
        <v>21.63</v>
      </c>
    </row>
    <row r="4822" spans="1:5" x14ac:dyDescent="0.3">
      <c r="A4822" s="461">
        <v>104393</v>
      </c>
      <c r="B4822" s="459" t="s">
        <v>5514</v>
      </c>
      <c r="C4822" s="461" t="s">
        <v>79</v>
      </c>
      <c r="D4822" s="464">
        <v>33.51</v>
      </c>
      <c r="E4822" s="462">
        <v>34.11</v>
      </c>
    </row>
    <row r="4823" spans="1:5" x14ac:dyDescent="0.3">
      <c r="A4823" s="461">
        <v>104394</v>
      </c>
      <c r="B4823" s="459" t="s">
        <v>5515</v>
      </c>
      <c r="C4823" s="461" t="s">
        <v>79</v>
      </c>
      <c r="D4823" s="464">
        <v>45.06</v>
      </c>
      <c r="E4823" s="462">
        <v>45.71</v>
      </c>
    </row>
    <row r="4824" spans="1:5" x14ac:dyDescent="0.3">
      <c r="A4824" s="461">
        <v>95761</v>
      </c>
      <c r="B4824" s="459" t="s">
        <v>5516</v>
      </c>
      <c r="C4824" s="461" t="s">
        <v>79</v>
      </c>
      <c r="D4824" s="464">
        <v>15.99</v>
      </c>
      <c r="E4824" s="462">
        <v>16.52</v>
      </c>
    </row>
    <row r="4825" spans="1:5" x14ac:dyDescent="0.3">
      <c r="A4825" s="461">
        <v>95763</v>
      </c>
      <c r="B4825" s="459" t="s">
        <v>5517</v>
      </c>
      <c r="C4825" s="461" t="s">
        <v>79</v>
      </c>
      <c r="D4825" s="464">
        <v>18.170000000000002</v>
      </c>
      <c r="E4825" s="462">
        <v>18.73</v>
      </c>
    </row>
    <row r="4826" spans="1:5" x14ac:dyDescent="0.3">
      <c r="A4826" s="461">
        <v>95765</v>
      </c>
      <c r="B4826" s="459" t="s">
        <v>5518</v>
      </c>
      <c r="C4826" s="461" t="s">
        <v>79</v>
      </c>
      <c r="D4826" s="464">
        <v>0</v>
      </c>
      <c r="E4826" s="462">
        <v>0</v>
      </c>
    </row>
    <row r="4827" spans="1:5" x14ac:dyDescent="0.3">
      <c r="A4827" s="461">
        <v>95767</v>
      </c>
      <c r="B4827" s="459" t="s">
        <v>5519</v>
      </c>
      <c r="C4827" s="461" t="s">
        <v>79</v>
      </c>
      <c r="D4827" s="464">
        <v>34.659999999999997</v>
      </c>
      <c r="E4827" s="462">
        <v>35.31</v>
      </c>
    </row>
    <row r="4828" spans="1:5" x14ac:dyDescent="0.3">
      <c r="A4828" s="461">
        <v>95762</v>
      </c>
      <c r="B4828" s="459" t="s">
        <v>5520</v>
      </c>
      <c r="C4828" s="461" t="s">
        <v>79</v>
      </c>
      <c r="D4828" s="464">
        <v>16.04</v>
      </c>
      <c r="E4828" s="462">
        <v>16.57</v>
      </c>
    </row>
    <row r="4829" spans="1:5" x14ac:dyDescent="0.3">
      <c r="A4829" s="461">
        <v>95764</v>
      </c>
      <c r="B4829" s="459" t="s">
        <v>5521</v>
      </c>
      <c r="C4829" s="461" t="s">
        <v>79</v>
      </c>
      <c r="D4829" s="464">
        <v>18.43</v>
      </c>
      <c r="E4829" s="462">
        <v>18.989999999999998</v>
      </c>
    </row>
    <row r="4830" spans="1:5" x14ac:dyDescent="0.3">
      <c r="A4830" s="461">
        <v>95766</v>
      </c>
      <c r="B4830" s="459" t="s">
        <v>5522</v>
      </c>
      <c r="C4830" s="461" t="s">
        <v>79</v>
      </c>
      <c r="D4830" s="464">
        <v>28.86</v>
      </c>
      <c r="E4830" s="462">
        <v>29.46</v>
      </c>
    </row>
    <row r="4831" spans="1:5" x14ac:dyDescent="0.3">
      <c r="A4831" s="461">
        <v>95768</v>
      </c>
      <c r="B4831" s="459" t="s">
        <v>5523</v>
      </c>
      <c r="C4831" s="461" t="s">
        <v>79</v>
      </c>
      <c r="D4831" s="464">
        <v>35.15</v>
      </c>
      <c r="E4831" s="462">
        <v>35.799999999999997</v>
      </c>
    </row>
    <row r="4832" spans="1:5" x14ac:dyDescent="0.3">
      <c r="A4832" s="461">
        <v>95739</v>
      </c>
      <c r="B4832" s="459" t="s">
        <v>5524</v>
      </c>
      <c r="C4832" s="461" t="s">
        <v>79</v>
      </c>
      <c r="D4832" s="464">
        <v>0</v>
      </c>
      <c r="E4832" s="462">
        <v>0</v>
      </c>
    </row>
    <row r="4833" spans="1:5" x14ac:dyDescent="0.3">
      <c r="A4833" s="461">
        <v>95740</v>
      </c>
      <c r="B4833" s="459" t="s">
        <v>5525</v>
      </c>
      <c r="C4833" s="461" t="s">
        <v>79</v>
      </c>
      <c r="D4833" s="464">
        <v>0</v>
      </c>
      <c r="E4833" s="462">
        <v>0</v>
      </c>
    </row>
    <row r="4834" spans="1:5" x14ac:dyDescent="0.3">
      <c r="A4834" s="461">
        <v>95741</v>
      </c>
      <c r="B4834" s="459" t="s">
        <v>5526</v>
      </c>
      <c r="C4834" s="461" t="s">
        <v>79</v>
      </c>
      <c r="D4834" s="464">
        <v>0</v>
      </c>
      <c r="E4834" s="462">
        <v>0</v>
      </c>
    </row>
    <row r="4835" spans="1:5" x14ac:dyDescent="0.3">
      <c r="A4835" s="461">
        <v>106671</v>
      </c>
      <c r="B4835" s="459" t="s">
        <v>5527</v>
      </c>
      <c r="C4835" s="461" t="s">
        <v>80</v>
      </c>
      <c r="D4835" s="464">
        <v>20.34</v>
      </c>
      <c r="E4835" s="462">
        <v>20.46</v>
      </c>
    </row>
    <row r="4836" spans="1:5" x14ac:dyDescent="0.3">
      <c r="A4836" s="461">
        <v>106670</v>
      </c>
      <c r="B4836" s="459" t="s">
        <v>5528</v>
      </c>
      <c r="C4836" s="461" t="s">
        <v>80</v>
      </c>
      <c r="D4836" s="464">
        <v>13.89</v>
      </c>
      <c r="E4836" s="462">
        <v>13.98</v>
      </c>
    </row>
    <row r="4837" spans="1:5" x14ac:dyDescent="0.3">
      <c r="A4837" s="461">
        <v>106669</v>
      </c>
      <c r="B4837" s="459" t="s">
        <v>5529</v>
      </c>
      <c r="C4837" s="461" t="s">
        <v>80</v>
      </c>
      <c r="D4837" s="464">
        <v>10.8</v>
      </c>
      <c r="E4837" s="462">
        <v>10.9</v>
      </c>
    </row>
    <row r="4838" spans="1:5" x14ac:dyDescent="0.3">
      <c r="A4838" s="461">
        <v>95726</v>
      </c>
      <c r="B4838" s="459" t="s">
        <v>5530</v>
      </c>
      <c r="C4838" s="461" t="s">
        <v>80</v>
      </c>
      <c r="D4838" s="464">
        <v>17.8</v>
      </c>
      <c r="E4838" s="462">
        <v>18.440000000000001</v>
      </c>
    </row>
    <row r="4839" spans="1:5" x14ac:dyDescent="0.3">
      <c r="A4839" s="461">
        <v>95727</v>
      </c>
      <c r="B4839" s="459" t="s">
        <v>5531</v>
      </c>
      <c r="C4839" s="461" t="s">
        <v>80</v>
      </c>
      <c r="D4839" s="464">
        <v>18.87</v>
      </c>
      <c r="E4839" s="462">
        <v>19.53</v>
      </c>
    </row>
    <row r="4840" spans="1:5" x14ac:dyDescent="0.3">
      <c r="A4840" s="461">
        <v>95728</v>
      </c>
      <c r="B4840" s="459" t="s">
        <v>5532</v>
      </c>
      <c r="C4840" s="461" t="s">
        <v>80</v>
      </c>
      <c r="D4840" s="464">
        <v>21.22</v>
      </c>
      <c r="E4840" s="462">
        <v>21.92</v>
      </c>
    </row>
    <row r="4841" spans="1:5" x14ac:dyDescent="0.3">
      <c r="A4841" s="461">
        <v>104409</v>
      </c>
      <c r="B4841" s="459" t="s">
        <v>5533</v>
      </c>
      <c r="C4841" s="461" t="s">
        <v>80</v>
      </c>
      <c r="D4841" s="464">
        <v>0</v>
      </c>
      <c r="E4841" s="462">
        <v>0</v>
      </c>
    </row>
    <row r="4842" spans="1:5" x14ac:dyDescent="0.3">
      <c r="A4842" s="461">
        <v>104408</v>
      </c>
      <c r="B4842" s="459" t="s">
        <v>5534</v>
      </c>
      <c r="C4842" s="461" t="s">
        <v>80</v>
      </c>
      <c r="D4842" s="464">
        <v>0</v>
      </c>
      <c r="E4842" s="462">
        <v>0</v>
      </c>
    </row>
    <row r="4843" spans="1:5" x14ac:dyDescent="0.3">
      <c r="A4843" s="461">
        <v>104407</v>
      </c>
      <c r="B4843" s="459" t="s">
        <v>5535</v>
      </c>
      <c r="C4843" s="461" t="s">
        <v>80</v>
      </c>
      <c r="D4843" s="464">
        <v>0</v>
      </c>
      <c r="E4843" s="462">
        <v>0</v>
      </c>
    </row>
    <row r="4844" spans="1:5" x14ac:dyDescent="0.3">
      <c r="A4844" s="461">
        <v>104406</v>
      </c>
      <c r="B4844" s="459" t="s">
        <v>5536</v>
      </c>
      <c r="C4844" s="461" t="s">
        <v>80</v>
      </c>
      <c r="D4844" s="464">
        <v>0</v>
      </c>
      <c r="E4844" s="462">
        <v>0</v>
      </c>
    </row>
    <row r="4845" spans="1:5" x14ac:dyDescent="0.3">
      <c r="A4845" s="461">
        <v>104452</v>
      </c>
      <c r="B4845" s="459" t="s">
        <v>5537</v>
      </c>
      <c r="C4845" s="461" t="s">
        <v>79</v>
      </c>
      <c r="D4845" s="464">
        <v>7.48</v>
      </c>
      <c r="E4845" s="462">
        <v>7.83</v>
      </c>
    </row>
    <row r="4846" spans="1:5" x14ac:dyDescent="0.3">
      <c r="A4846" s="461">
        <v>104448</v>
      </c>
      <c r="B4846" s="459" t="s">
        <v>5538</v>
      </c>
      <c r="C4846" s="461" t="s">
        <v>79</v>
      </c>
      <c r="D4846" s="464">
        <v>8.02</v>
      </c>
      <c r="E4846" s="462">
        <v>8.39</v>
      </c>
    </row>
    <row r="4847" spans="1:5" x14ac:dyDescent="0.3">
      <c r="A4847" s="461">
        <v>104449</v>
      </c>
      <c r="B4847" s="459" t="s">
        <v>5539</v>
      </c>
      <c r="C4847" s="461" t="s">
        <v>79</v>
      </c>
      <c r="D4847" s="464">
        <v>9.82</v>
      </c>
      <c r="E4847" s="462">
        <v>10.220000000000001</v>
      </c>
    </row>
    <row r="4848" spans="1:5" x14ac:dyDescent="0.3">
      <c r="A4848" s="461">
        <v>104450</v>
      </c>
      <c r="B4848" s="459" t="s">
        <v>5540</v>
      </c>
      <c r="C4848" s="461" t="s">
        <v>79</v>
      </c>
      <c r="D4848" s="464">
        <v>11.72</v>
      </c>
      <c r="E4848" s="462">
        <v>12.14</v>
      </c>
    </row>
    <row r="4849" spans="1:5" x14ac:dyDescent="0.3">
      <c r="A4849" s="461">
        <v>104445</v>
      </c>
      <c r="B4849" s="459" t="s">
        <v>5541</v>
      </c>
      <c r="C4849" s="461" t="s">
        <v>79</v>
      </c>
      <c r="D4849" s="464">
        <v>0</v>
      </c>
      <c r="E4849" s="462">
        <v>0</v>
      </c>
    </row>
    <row r="4850" spans="1:5" x14ac:dyDescent="0.3">
      <c r="A4850" s="461">
        <v>104446</v>
      </c>
      <c r="B4850" s="459" t="s">
        <v>5542</v>
      </c>
      <c r="C4850" s="461" t="s">
        <v>79</v>
      </c>
      <c r="D4850" s="464">
        <v>0</v>
      </c>
      <c r="E4850" s="462">
        <v>0</v>
      </c>
    </row>
    <row r="4851" spans="1:5" x14ac:dyDescent="0.3">
      <c r="A4851" s="461">
        <v>104447</v>
      </c>
      <c r="B4851" s="459" t="s">
        <v>5543</v>
      </c>
      <c r="C4851" s="461" t="s">
        <v>79</v>
      </c>
      <c r="D4851" s="464">
        <v>0</v>
      </c>
      <c r="E4851" s="462">
        <v>0</v>
      </c>
    </row>
    <row r="4852" spans="1:5" x14ac:dyDescent="0.3">
      <c r="A4852" s="461">
        <v>101884</v>
      </c>
      <c r="B4852" s="459" t="s">
        <v>5544</v>
      </c>
      <c r="C4852" s="461" t="s">
        <v>80</v>
      </c>
      <c r="D4852" s="464">
        <v>11.5</v>
      </c>
      <c r="E4852" s="462">
        <v>11.52</v>
      </c>
    </row>
    <row r="4853" spans="1:5" x14ac:dyDescent="0.3">
      <c r="A4853" s="461">
        <v>101886</v>
      </c>
      <c r="B4853" s="459" t="s">
        <v>5545</v>
      </c>
      <c r="C4853" s="461" t="s">
        <v>80</v>
      </c>
      <c r="D4853" s="464">
        <v>16.5</v>
      </c>
      <c r="E4853" s="462">
        <v>16.52</v>
      </c>
    </row>
    <row r="4854" spans="1:5" x14ac:dyDescent="0.3">
      <c r="A4854" s="461">
        <v>101888</v>
      </c>
      <c r="B4854" s="459" t="s">
        <v>5546</v>
      </c>
      <c r="C4854" s="461" t="s">
        <v>80</v>
      </c>
      <c r="D4854" s="464">
        <v>26.3</v>
      </c>
      <c r="E4854" s="462">
        <v>26.37</v>
      </c>
    </row>
    <row r="4855" spans="1:5" x14ac:dyDescent="0.3">
      <c r="A4855" s="461">
        <v>101938</v>
      </c>
      <c r="B4855" s="459" t="s">
        <v>5547</v>
      </c>
      <c r="C4855" s="461" t="s">
        <v>79</v>
      </c>
      <c r="D4855" s="464">
        <v>181.57</v>
      </c>
      <c r="E4855" s="462">
        <v>185.16</v>
      </c>
    </row>
    <row r="4856" spans="1:5" x14ac:dyDescent="0.3">
      <c r="A4856" s="461">
        <v>101904</v>
      </c>
      <c r="B4856" s="459" t="s">
        <v>5548</v>
      </c>
      <c r="C4856" s="461" t="s">
        <v>79</v>
      </c>
      <c r="D4856" s="464">
        <v>1310.49</v>
      </c>
      <c r="E4856" s="462">
        <v>1312.73</v>
      </c>
    </row>
    <row r="4857" spans="1:5" x14ac:dyDescent="0.3">
      <c r="A4857" s="461">
        <v>101901</v>
      </c>
      <c r="B4857" s="459" t="s">
        <v>5549</v>
      </c>
      <c r="C4857" s="461" t="s">
        <v>79</v>
      </c>
      <c r="D4857" s="464">
        <v>137.54</v>
      </c>
      <c r="E4857" s="462">
        <v>137.88</v>
      </c>
    </row>
    <row r="4858" spans="1:5" x14ac:dyDescent="0.3">
      <c r="A4858" s="461">
        <v>101902</v>
      </c>
      <c r="B4858" s="459" t="s">
        <v>5550</v>
      </c>
      <c r="C4858" s="461" t="s">
        <v>79</v>
      </c>
      <c r="D4858" s="464">
        <v>169.44</v>
      </c>
      <c r="E4858" s="462">
        <v>169.88</v>
      </c>
    </row>
    <row r="4859" spans="1:5" x14ac:dyDescent="0.3">
      <c r="A4859" s="461">
        <v>101903</v>
      </c>
      <c r="B4859" s="459" t="s">
        <v>5551</v>
      </c>
      <c r="C4859" s="461" t="s">
        <v>79</v>
      </c>
      <c r="D4859" s="464">
        <v>351.59</v>
      </c>
      <c r="E4859" s="462">
        <v>352.41</v>
      </c>
    </row>
    <row r="4860" spans="1:5" x14ac:dyDescent="0.3">
      <c r="A4860" s="461">
        <v>97414</v>
      </c>
      <c r="B4860" s="459" t="s">
        <v>5552</v>
      </c>
      <c r="C4860" s="461" t="s">
        <v>79</v>
      </c>
      <c r="D4860" s="464">
        <v>0</v>
      </c>
      <c r="E4860" s="462">
        <v>0</v>
      </c>
    </row>
    <row r="4861" spans="1:5" x14ac:dyDescent="0.3">
      <c r="A4861" s="461">
        <v>97415</v>
      </c>
      <c r="B4861" s="459" t="s">
        <v>5553</v>
      </c>
      <c r="C4861" s="461" t="s">
        <v>79</v>
      </c>
      <c r="D4861" s="464">
        <v>0</v>
      </c>
      <c r="E4861" s="462">
        <v>0</v>
      </c>
    </row>
    <row r="4862" spans="1:5" x14ac:dyDescent="0.3">
      <c r="A4862" s="461">
        <v>97416</v>
      </c>
      <c r="B4862" s="459" t="s">
        <v>5554</v>
      </c>
      <c r="C4862" s="461" t="s">
        <v>79</v>
      </c>
      <c r="D4862" s="464">
        <v>0</v>
      </c>
      <c r="E4862" s="462">
        <v>0</v>
      </c>
    </row>
    <row r="4863" spans="1:5" x14ac:dyDescent="0.3">
      <c r="A4863" s="461">
        <v>97417</v>
      </c>
      <c r="B4863" s="459" t="s">
        <v>5555</v>
      </c>
      <c r="C4863" s="461" t="s">
        <v>79</v>
      </c>
      <c r="D4863" s="464">
        <v>0</v>
      </c>
      <c r="E4863" s="462">
        <v>0</v>
      </c>
    </row>
    <row r="4864" spans="1:5" x14ac:dyDescent="0.3">
      <c r="A4864" s="461">
        <v>97418</v>
      </c>
      <c r="B4864" s="459" t="s">
        <v>5556</v>
      </c>
      <c r="C4864" s="461" t="s">
        <v>79</v>
      </c>
      <c r="D4864" s="464">
        <v>0</v>
      </c>
      <c r="E4864" s="462">
        <v>0</v>
      </c>
    </row>
    <row r="4865" spans="1:5" x14ac:dyDescent="0.3">
      <c r="A4865" s="461">
        <v>97409</v>
      </c>
      <c r="B4865" s="459" t="s">
        <v>5557</v>
      </c>
      <c r="C4865" s="461" t="s">
        <v>79</v>
      </c>
      <c r="D4865" s="464">
        <v>0</v>
      </c>
      <c r="E4865" s="462">
        <v>0</v>
      </c>
    </row>
    <row r="4866" spans="1:5" x14ac:dyDescent="0.3">
      <c r="A4866" s="461">
        <v>97410</v>
      </c>
      <c r="B4866" s="459" t="s">
        <v>5558</v>
      </c>
      <c r="C4866" s="461" t="s">
        <v>79</v>
      </c>
      <c r="D4866" s="464">
        <v>0</v>
      </c>
      <c r="E4866" s="462">
        <v>0</v>
      </c>
    </row>
    <row r="4867" spans="1:5" x14ac:dyDescent="0.3">
      <c r="A4867" s="461">
        <v>97411</v>
      </c>
      <c r="B4867" s="459" t="s">
        <v>5559</v>
      </c>
      <c r="C4867" s="461" t="s">
        <v>79</v>
      </c>
      <c r="D4867" s="464">
        <v>0</v>
      </c>
      <c r="E4867" s="462">
        <v>0</v>
      </c>
    </row>
    <row r="4868" spans="1:5" x14ac:dyDescent="0.3">
      <c r="A4868" s="461">
        <v>97412</v>
      </c>
      <c r="B4868" s="459" t="s">
        <v>5560</v>
      </c>
      <c r="C4868" s="461" t="s">
        <v>79</v>
      </c>
      <c r="D4868" s="464">
        <v>0</v>
      </c>
      <c r="E4868" s="462">
        <v>0</v>
      </c>
    </row>
    <row r="4869" spans="1:5" x14ac:dyDescent="0.3">
      <c r="A4869" s="461">
        <v>97413</v>
      </c>
      <c r="B4869" s="459" t="s">
        <v>5561</v>
      </c>
      <c r="C4869" s="461" t="s">
        <v>79</v>
      </c>
      <c r="D4869" s="464">
        <v>0</v>
      </c>
      <c r="E4869" s="462">
        <v>0</v>
      </c>
    </row>
    <row r="4870" spans="1:5" x14ac:dyDescent="0.3">
      <c r="A4870" s="461">
        <v>101900</v>
      </c>
      <c r="B4870" s="459" t="s">
        <v>5562</v>
      </c>
      <c r="C4870" s="461" t="s">
        <v>79</v>
      </c>
      <c r="D4870" s="464">
        <v>5062.95</v>
      </c>
      <c r="E4870" s="462">
        <v>5066.7299999999996</v>
      </c>
    </row>
    <row r="4871" spans="1:5" x14ac:dyDescent="0.3">
      <c r="A4871" s="461">
        <v>106030</v>
      </c>
      <c r="B4871" s="459" t="s">
        <v>5563</v>
      </c>
      <c r="C4871" s="461" t="s">
        <v>79</v>
      </c>
      <c r="D4871" s="464">
        <v>191.48</v>
      </c>
      <c r="E4871" s="462">
        <v>192.57</v>
      </c>
    </row>
    <row r="4872" spans="1:5" x14ac:dyDescent="0.3">
      <c r="A4872" s="461">
        <v>93660</v>
      </c>
      <c r="B4872" s="459" t="s">
        <v>5564</v>
      </c>
      <c r="C4872" s="461" t="s">
        <v>79</v>
      </c>
      <c r="D4872" s="464">
        <v>63.56</v>
      </c>
      <c r="E4872" s="462">
        <v>63.78</v>
      </c>
    </row>
    <row r="4873" spans="1:5" x14ac:dyDescent="0.3">
      <c r="A4873" s="461">
        <v>93661</v>
      </c>
      <c r="B4873" s="459" t="s">
        <v>5565</v>
      </c>
      <c r="C4873" s="461" t="s">
        <v>79</v>
      </c>
      <c r="D4873" s="464">
        <v>63.56</v>
      </c>
      <c r="E4873" s="462">
        <v>63.78</v>
      </c>
    </row>
    <row r="4874" spans="1:5" x14ac:dyDescent="0.3">
      <c r="A4874" s="461">
        <v>93662</v>
      </c>
      <c r="B4874" s="459" t="s">
        <v>5566</v>
      </c>
      <c r="C4874" s="461" t="s">
        <v>79</v>
      </c>
      <c r="D4874" s="464">
        <v>65.44</v>
      </c>
      <c r="E4874" s="462">
        <v>65.73</v>
      </c>
    </row>
    <row r="4875" spans="1:5" x14ac:dyDescent="0.3">
      <c r="A4875" s="461">
        <v>93663</v>
      </c>
      <c r="B4875" s="459" t="s">
        <v>5567</v>
      </c>
      <c r="C4875" s="461" t="s">
        <v>79</v>
      </c>
      <c r="D4875" s="464">
        <v>67.27</v>
      </c>
      <c r="E4875" s="462">
        <v>67.66</v>
      </c>
    </row>
    <row r="4876" spans="1:5" x14ac:dyDescent="0.3">
      <c r="A4876" s="461">
        <v>93664</v>
      </c>
      <c r="B4876" s="459" t="s">
        <v>5568</v>
      </c>
      <c r="C4876" s="461" t="s">
        <v>79</v>
      </c>
      <c r="D4876" s="464">
        <v>70.27</v>
      </c>
      <c r="E4876" s="462">
        <v>70.81</v>
      </c>
    </row>
    <row r="4877" spans="1:5" x14ac:dyDescent="0.3">
      <c r="A4877" s="461">
        <v>93665</v>
      </c>
      <c r="B4877" s="459" t="s">
        <v>5569</v>
      </c>
      <c r="C4877" s="461" t="s">
        <v>79</v>
      </c>
      <c r="D4877" s="464">
        <v>73.94</v>
      </c>
      <c r="E4877" s="462">
        <v>74.73</v>
      </c>
    </row>
    <row r="4878" spans="1:5" x14ac:dyDescent="0.3">
      <c r="A4878" s="461">
        <v>93666</v>
      </c>
      <c r="B4878" s="459" t="s">
        <v>5570</v>
      </c>
      <c r="C4878" s="461" t="s">
        <v>79</v>
      </c>
      <c r="D4878" s="464">
        <v>79.91</v>
      </c>
      <c r="E4878" s="462">
        <v>81</v>
      </c>
    </row>
    <row r="4879" spans="1:5" x14ac:dyDescent="0.3">
      <c r="A4879" s="461">
        <v>93674</v>
      </c>
      <c r="B4879" s="459" t="s">
        <v>5571</v>
      </c>
      <c r="C4879" s="461" t="s">
        <v>79</v>
      </c>
      <c r="D4879" s="464">
        <v>164.29</v>
      </c>
      <c r="E4879" s="462">
        <v>164.68</v>
      </c>
    </row>
    <row r="4880" spans="1:5" x14ac:dyDescent="0.3">
      <c r="A4880" s="461">
        <v>93675</v>
      </c>
      <c r="B4880" s="459" t="s">
        <v>5572</v>
      </c>
      <c r="C4880" s="461" t="s">
        <v>79</v>
      </c>
      <c r="D4880" s="464">
        <v>174.59</v>
      </c>
      <c r="E4880" s="462">
        <v>175.38</v>
      </c>
    </row>
    <row r="4881" spans="1:5" x14ac:dyDescent="0.3">
      <c r="A4881" s="461">
        <v>101892</v>
      </c>
      <c r="B4881" s="459" t="s">
        <v>5573</v>
      </c>
      <c r="C4881" s="461" t="s">
        <v>79</v>
      </c>
      <c r="D4881" s="464">
        <v>79.7</v>
      </c>
      <c r="E4881" s="462">
        <v>80.09</v>
      </c>
    </row>
    <row r="4882" spans="1:5" x14ac:dyDescent="0.3">
      <c r="A4882" s="461">
        <v>93653</v>
      </c>
      <c r="B4882" s="459" t="s">
        <v>5574</v>
      </c>
      <c r="C4882" s="461" t="s">
        <v>79</v>
      </c>
      <c r="D4882" s="464">
        <v>13.04</v>
      </c>
      <c r="E4882" s="462">
        <v>13.15</v>
      </c>
    </row>
    <row r="4883" spans="1:5" x14ac:dyDescent="0.3">
      <c r="A4883" s="461">
        <v>93654</v>
      </c>
      <c r="B4883" s="459" t="s">
        <v>713</v>
      </c>
      <c r="C4883" s="461" t="s">
        <v>79</v>
      </c>
      <c r="D4883" s="464">
        <v>13.04</v>
      </c>
      <c r="E4883" s="462">
        <v>13.15</v>
      </c>
    </row>
    <row r="4884" spans="1:5" x14ac:dyDescent="0.3">
      <c r="A4884" s="461">
        <v>93655</v>
      </c>
      <c r="B4884" s="459" t="s">
        <v>5575</v>
      </c>
      <c r="C4884" s="461" t="s">
        <v>79</v>
      </c>
      <c r="D4884" s="464">
        <v>13.98</v>
      </c>
      <c r="E4884" s="462">
        <v>14.13</v>
      </c>
    </row>
    <row r="4885" spans="1:5" x14ac:dyDescent="0.3">
      <c r="A4885" s="461">
        <v>93656</v>
      </c>
      <c r="B4885" s="459" t="s">
        <v>5576</v>
      </c>
      <c r="C4885" s="461" t="s">
        <v>79</v>
      </c>
      <c r="D4885" s="464">
        <v>14.89</v>
      </c>
      <c r="E4885" s="462">
        <v>15.09</v>
      </c>
    </row>
    <row r="4886" spans="1:5" x14ac:dyDescent="0.3">
      <c r="A4886" s="461">
        <v>93657</v>
      </c>
      <c r="B4886" s="459" t="s">
        <v>714</v>
      </c>
      <c r="C4886" s="461" t="s">
        <v>79</v>
      </c>
      <c r="D4886" s="464">
        <v>16.440000000000001</v>
      </c>
      <c r="E4886" s="462">
        <v>16.72</v>
      </c>
    </row>
    <row r="4887" spans="1:5" x14ac:dyDescent="0.3">
      <c r="A4887" s="461">
        <v>93658</v>
      </c>
      <c r="B4887" s="459" t="s">
        <v>5577</v>
      </c>
      <c r="C4887" s="461" t="s">
        <v>79</v>
      </c>
      <c r="D4887" s="464">
        <v>23.52</v>
      </c>
      <c r="E4887" s="462">
        <v>23.91</v>
      </c>
    </row>
    <row r="4888" spans="1:5" x14ac:dyDescent="0.3">
      <c r="A4888" s="461">
        <v>93659</v>
      </c>
      <c r="B4888" s="459" t="s">
        <v>5578</v>
      </c>
      <c r="C4888" s="461" t="s">
        <v>79</v>
      </c>
      <c r="D4888" s="464">
        <v>26.5</v>
      </c>
      <c r="E4888" s="462">
        <v>27.05</v>
      </c>
    </row>
    <row r="4889" spans="1:5" x14ac:dyDescent="0.3">
      <c r="A4889" s="461">
        <v>101890</v>
      </c>
      <c r="B4889" s="459" t="s">
        <v>5579</v>
      </c>
      <c r="C4889" s="461" t="s">
        <v>79</v>
      </c>
      <c r="D4889" s="464">
        <v>16.95</v>
      </c>
      <c r="E4889" s="462">
        <v>17.100000000000001</v>
      </c>
    </row>
    <row r="4890" spans="1:5" x14ac:dyDescent="0.3">
      <c r="A4890" s="461">
        <v>101891</v>
      </c>
      <c r="B4890" s="459" t="s">
        <v>5580</v>
      </c>
      <c r="C4890" s="461" t="s">
        <v>79</v>
      </c>
      <c r="D4890" s="464">
        <v>30.45</v>
      </c>
      <c r="E4890" s="462">
        <v>30.84</v>
      </c>
    </row>
    <row r="4891" spans="1:5" x14ac:dyDescent="0.3">
      <c r="A4891" s="461">
        <v>101895</v>
      </c>
      <c r="B4891" s="459" t="s">
        <v>5581</v>
      </c>
      <c r="C4891" s="461" t="s">
        <v>79</v>
      </c>
      <c r="D4891" s="464">
        <v>467.77</v>
      </c>
      <c r="E4891" s="462">
        <v>471.55</v>
      </c>
    </row>
    <row r="4892" spans="1:5" x14ac:dyDescent="0.3">
      <c r="A4892" s="461">
        <v>101896</v>
      </c>
      <c r="B4892" s="459" t="s">
        <v>717</v>
      </c>
      <c r="C4892" s="461" t="s">
        <v>79</v>
      </c>
      <c r="D4892" s="464">
        <v>705.31</v>
      </c>
      <c r="E4892" s="462">
        <v>709.09</v>
      </c>
    </row>
    <row r="4893" spans="1:5" x14ac:dyDescent="0.3">
      <c r="A4893" s="461">
        <v>101897</v>
      </c>
      <c r="B4893" s="459" t="s">
        <v>5582</v>
      </c>
      <c r="C4893" s="461" t="s">
        <v>79</v>
      </c>
      <c r="D4893" s="464">
        <v>1129.83</v>
      </c>
      <c r="E4893" s="462">
        <v>1133.6099999999999</v>
      </c>
    </row>
    <row r="4894" spans="1:5" x14ac:dyDescent="0.3">
      <c r="A4894" s="461">
        <v>101898</v>
      </c>
      <c r="B4894" s="459" t="s">
        <v>5583</v>
      </c>
      <c r="C4894" s="461" t="s">
        <v>79</v>
      </c>
      <c r="D4894" s="464">
        <v>1512.87</v>
      </c>
      <c r="E4894" s="462">
        <v>1516.65</v>
      </c>
    </row>
    <row r="4895" spans="1:5" x14ac:dyDescent="0.3">
      <c r="A4895" s="461">
        <v>101899</v>
      </c>
      <c r="B4895" s="459" t="s">
        <v>5584</v>
      </c>
      <c r="C4895" s="461" t="s">
        <v>79</v>
      </c>
      <c r="D4895" s="464">
        <v>2423.98</v>
      </c>
      <c r="E4895" s="462">
        <v>2427.7600000000002</v>
      </c>
    </row>
    <row r="4896" spans="1:5" x14ac:dyDescent="0.3">
      <c r="A4896" s="461">
        <v>93676</v>
      </c>
      <c r="B4896" s="459" t="s">
        <v>5585</v>
      </c>
      <c r="C4896" s="461" t="s">
        <v>79</v>
      </c>
      <c r="D4896" s="464">
        <v>195.57</v>
      </c>
      <c r="E4896" s="462">
        <v>196.36</v>
      </c>
    </row>
    <row r="4897" spans="1:5" x14ac:dyDescent="0.3">
      <c r="A4897" s="461">
        <v>97711</v>
      </c>
      <c r="B4897" s="459" t="s">
        <v>5586</v>
      </c>
      <c r="C4897" s="461" t="s">
        <v>79</v>
      </c>
      <c r="D4897" s="464">
        <v>210.82</v>
      </c>
      <c r="E4897" s="462">
        <v>212.39</v>
      </c>
    </row>
    <row r="4898" spans="1:5" x14ac:dyDescent="0.3">
      <c r="A4898" s="461">
        <v>106020</v>
      </c>
      <c r="B4898" s="459" t="s">
        <v>5587</v>
      </c>
      <c r="C4898" s="461" t="s">
        <v>79</v>
      </c>
      <c r="D4898" s="464">
        <v>119.07</v>
      </c>
      <c r="E4898" s="462">
        <v>120.72</v>
      </c>
    </row>
    <row r="4899" spans="1:5" x14ac:dyDescent="0.3">
      <c r="A4899" s="461">
        <v>106031</v>
      </c>
      <c r="B4899" s="459" t="s">
        <v>5588</v>
      </c>
      <c r="C4899" s="461" t="s">
        <v>79</v>
      </c>
      <c r="D4899" s="464">
        <v>0</v>
      </c>
      <c r="E4899" s="462">
        <v>0</v>
      </c>
    </row>
    <row r="4900" spans="1:5" x14ac:dyDescent="0.3">
      <c r="A4900" s="461">
        <v>93667</v>
      </c>
      <c r="B4900" s="459" t="s">
        <v>5589</v>
      </c>
      <c r="C4900" s="461" t="s">
        <v>79</v>
      </c>
      <c r="D4900" s="464">
        <v>79.53</v>
      </c>
      <c r="E4900" s="462">
        <v>79.87</v>
      </c>
    </row>
    <row r="4901" spans="1:5" x14ac:dyDescent="0.3">
      <c r="A4901" s="461">
        <v>93668</v>
      </c>
      <c r="B4901" s="459" t="s">
        <v>716</v>
      </c>
      <c r="C4901" s="461" t="s">
        <v>79</v>
      </c>
      <c r="D4901" s="464">
        <v>79.53</v>
      </c>
      <c r="E4901" s="462">
        <v>79.87</v>
      </c>
    </row>
    <row r="4902" spans="1:5" x14ac:dyDescent="0.3">
      <c r="A4902" s="461">
        <v>93669</v>
      </c>
      <c r="B4902" s="459" t="s">
        <v>5590</v>
      </c>
      <c r="C4902" s="461" t="s">
        <v>79</v>
      </c>
      <c r="D4902" s="464">
        <v>82.37</v>
      </c>
      <c r="E4902" s="462">
        <v>82.81</v>
      </c>
    </row>
    <row r="4903" spans="1:5" x14ac:dyDescent="0.3">
      <c r="A4903" s="461">
        <v>93670</v>
      </c>
      <c r="B4903" s="459" t="s">
        <v>5591</v>
      </c>
      <c r="C4903" s="461" t="s">
        <v>79</v>
      </c>
      <c r="D4903" s="464">
        <v>85.09</v>
      </c>
      <c r="E4903" s="462">
        <v>85.69</v>
      </c>
    </row>
    <row r="4904" spans="1:5" x14ac:dyDescent="0.3">
      <c r="A4904" s="461">
        <v>93671</v>
      </c>
      <c r="B4904" s="459" t="s">
        <v>5592</v>
      </c>
      <c r="C4904" s="461" t="s">
        <v>79</v>
      </c>
      <c r="D4904" s="464">
        <v>89.6</v>
      </c>
      <c r="E4904" s="462">
        <v>90.41</v>
      </c>
    </row>
    <row r="4905" spans="1:5" x14ac:dyDescent="0.3">
      <c r="A4905" s="461">
        <v>93672</v>
      </c>
      <c r="B4905" s="459" t="s">
        <v>5593</v>
      </c>
      <c r="C4905" s="461" t="s">
        <v>79</v>
      </c>
      <c r="D4905" s="464">
        <v>96.43</v>
      </c>
      <c r="E4905" s="462">
        <v>97.62</v>
      </c>
    </row>
    <row r="4906" spans="1:5" x14ac:dyDescent="0.3">
      <c r="A4906" s="461">
        <v>93673</v>
      </c>
      <c r="B4906" s="459" t="s">
        <v>5594</v>
      </c>
      <c r="C4906" s="461" t="s">
        <v>79</v>
      </c>
      <c r="D4906" s="464">
        <v>105.37</v>
      </c>
      <c r="E4906" s="462">
        <v>107.02</v>
      </c>
    </row>
    <row r="4907" spans="1:5" x14ac:dyDescent="0.3">
      <c r="A4907" s="461">
        <v>101893</v>
      </c>
      <c r="B4907" s="459" t="s">
        <v>5595</v>
      </c>
      <c r="C4907" s="461" t="s">
        <v>79</v>
      </c>
      <c r="D4907" s="464">
        <v>101.86</v>
      </c>
      <c r="E4907" s="462">
        <v>102.46</v>
      </c>
    </row>
    <row r="4908" spans="1:5" x14ac:dyDescent="0.3">
      <c r="A4908" s="461">
        <v>101894</v>
      </c>
      <c r="B4908" s="459" t="s">
        <v>5596</v>
      </c>
      <c r="C4908" s="461" t="s">
        <v>79</v>
      </c>
      <c r="D4908" s="464">
        <v>170.92</v>
      </c>
      <c r="E4908" s="462">
        <v>173.16</v>
      </c>
    </row>
    <row r="4909" spans="1:5" x14ac:dyDescent="0.3">
      <c r="A4909" s="461">
        <v>106027</v>
      </c>
      <c r="B4909" s="459" t="s">
        <v>5597</v>
      </c>
      <c r="C4909" s="461" t="s">
        <v>79</v>
      </c>
      <c r="D4909" s="464">
        <v>83.89</v>
      </c>
      <c r="E4909" s="462">
        <v>84.3</v>
      </c>
    </row>
    <row r="4910" spans="1:5" x14ac:dyDescent="0.3">
      <c r="A4910" s="461">
        <v>106028</v>
      </c>
      <c r="B4910" s="459" t="s">
        <v>5598</v>
      </c>
      <c r="C4910" s="461" t="s">
        <v>79</v>
      </c>
      <c r="D4910" s="464">
        <v>0</v>
      </c>
      <c r="E4910" s="462">
        <v>0</v>
      </c>
    </row>
    <row r="4911" spans="1:5" x14ac:dyDescent="0.3">
      <c r="A4911" s="461">
        <v>106029</v>
      </c>
      <c r="B4911" s="459" t="s">
        <v>723</v>
      </c>
      <c r="C4911" s="461" t="s">
        <v>79</v>
      </c>
      <c r="D4911" s="464">
        <v>0</v>
      </c>
      <c r="E4911" s="462">
        <v>0</v>
      </c>
    </row>
    <row r="4912" spans="1:5" x14ac:dyDescent="0.3">
      <c r="A4912" s="461">
        <v>97421</v>
      </c>
      <c r="B4912" s="459" t="s">
        <v>5599</v>
      </c>
      <c r="C4912" s="461" t="s">
        <v>79</v>
      </c>
      <c r="D4912" s="464">
        <v>0</v>
      </c>
      <c r="E4912" s="462">
        <v>0</v>
      </c>
    </row>
    <row r="4913" spans="1:5" x14ac:dyDescent="0.3">
      <c r="A4913" s="461">
        <v>97373</v>
      </c>
      <c r="B4913" s="459" t="s">
        <v>5600</v>
      </c>
      <c r="C4913" s="461" t="s">
        <v>80</v>
      </c>
      <c r="D4913" s="464">
        <v>0</v>
      </c>
      <c r="E4913" s="462">
        <v>0</v>
      </c>
    </row>
    <row r="4914" spans="1:5" x14ac:dyDescent="0.3">
      <c r="A4914" s="461">
        <v>97374</v>
      </c>
      <c r="B4914" s="459" t="s">
        <v>5601</v>
      </c>
      <c r="C4914" s="461" t="s">
        <v>80</v>
      </c>
      <c r="D4914" s="464">
        <v>0</v>
      </c>
      <c r="E4914" s="462">
        <v>0</v>
      </c>
    </row>
    <row r="4915" spans="1:5" x14ac:dyDescent="0.3">
      <c r="A4915" s="461">
        <v>97375</v>
      </c>
      <c r="B4915" s="459" t="s">
        <v>5602</v>
      </c>
      <c r="C4915" s="461" t="s">
        <v>80</v>
      </c>
      <c r="D4915" s="464">
        <v>0</v>
      </c>
      <c r="E4915" s="462">
        <v>0</v>
      </c>
    </row>
    <row r="4916" spans="1:5" x14ac:dyDescent="0.3">
      <c r="A4916" s="461">
        <v>97376</v>
      </c>
      <c r="B4916" s="459" t="s">
        <v>5603</v>
      </c>
      <c r="C4916" s="461" t="s">
        <v>80</v>
      </c>
      <c r="D4916" s="464">
        <v>0</v>
      </c>
      <c r="E4916" s="462">
        <v>0</v>
      </c>
    </row>
    <row r="4917" spans="1:5" x14ac:dyDescent="0.3">
      <c r="A4917" s="461">
        <v>97377</v>
      </c>
      <c r="B4917" s="459" t="s">
        <v>5604</v>
      </c>
      <c r="C4917" s="461" t="s">
        <v>80</v>
      </c>
      <c r="D4917" s="464">
        <v>0</v>
      </c>
      <c r="E4917" s="462">
        <v>0</v>
      </c>
    </row>
    <row r="4918" spans="1:5" x14ac:dyDescent="0.3">
      <c r="A4918" s="461">
        <v>97368</v>
      </c>
      <c r="B4918" s="459" t="s">
        <v>5605</v>
      </c>
      <c r="C4918" s="461" t="s">
        <v>80</v>
      </c>
      <c r="D4918" s="464">
        <v>0</v>
      </c>
      <c r="E4918" s="462">
        <v>0</v>
      </c>
    </row>
    <row r="4919" spans="1:5" x14ac:dyDescent="0.3">
      <c r="A4919" s="461">
        <v>97369</v>
      </c>
      <c r="B4919" s="459" t="s">
        <v>5606</v>
      </c>
      <c r="C4919" s="461" t="s">
        <v>80</v>
      </c>
      <c r="D4919" s="464">
        <v>0</v>
      </c>
      <c r="E4919" s="462">
        <v>0</v>
      </c>
    </row>
    <row r="4920" spans="1:5" x14ac:dyDescent="0.3">
      <c r="A4920" s="461">
        <v>97370</v>
      </c>
      <c r="B4920" s="459" t="s">
        <v>5607</v>
      </c>
      <c r="C4920" s="461" t="s">
        <v>80</v>
      </c>
      <c r="D4920" s="464">
        <v>0</v>
      </c>
      <c r="E4920" s="462">
        <v>0</v>
      </c>
    </row>
    <row r="4921" spans="1:5" x14ac:dyDescent="0.3">
      <c r="A4921" s="461">
        <v>97371</v>
      </c>
      <c r="B4921" s="459" t="s">
        <v>5608</v>
      </c>
      <c r="C4921" s="461" t="s">
        <v>80</v>
      </c>
      <c r="D4921" s="464">
        <v>0</v>
      </c>
      <c r="E4921" s="462">
        <v>0</v>
      </c>
    </row>
    <row r="4922" spans="1:5" x14ac:dyDescent="0.3">
      <c r="A4922" s="461">
        <v>97372</v>
      </c>
      <c r="B4922" s="459" t="s">
        <v>5609</v>
      </c>
      <c r="C4922" s="461" t="s">
        <v>80</v>
      </c>
      <c r="D4922" s="464">
        <v>0</v>
      </c>
      <c r="E4922" s="462">
        <v>0</v>
      </c>
    </row>
    <row r="4923" spans="1:5" x14ac:dyDescent="0.3">
      <c r="A4923" s="461">
        <v>101875</v>
      </c>
      <c r="B4923" s="459" t="s">
        <v>5610</v>
      </c>
      <c r="C4923" s="461" t="s">
        <v>79</v>
      </c>
      <c r="D4923" s="464">
        <v>391.18</v>
      </c>
      <c r="E4923" s="462">
        <v>395.85</v>
      </c>
    </row>
    <row r="4924" spans="1:5" x14ac:dyDescent="0.3">
      <c r="A4924" s="461">
        <v>101883</v>
      </c>
      <c r="B4924" s="459" t="s">
        <v>5611</v>
      </c>
      <c r="C4924" s="461" t="s">
        <v>79</v>
      </c>
      <c r="D4924" s="464">
        <v>525.49</v>
      </c>
      <c r="E4924" s="462">
        <v>530.80999999999995</v>
      </c>
    </row>
    <row r="4925" spans="1:5" x14ac:dyDescent="0.3">
      <c r="A4925" s="461">
        <v>101879</v>
      </c>
      <c r="B4925" s="459" t="s">
        <v>5612</v>
      </c>
      <c r="C4925" s="461" t="s">
        <v>79</v>
      </c>
      <c r="D4925" s="464">
        <v>548.26</v>
      </c>
      <c r="E4925" s="462">
        <v>553.6</v>
      </c>
    </row>
    <row r="4926" spans="1:5" x14ac:dyDescent="0.3">
      <c r="A4926" s="461">
        <v>106021</v>
      </c>
      <c r="B4926" s="459" t="s">
        <v>5613</v>
      </c>
      <c r="C4926" s="461" t="s">
        <v>79</v>
      </c>
      <c r="D4926" s="464">
        <v>0</v>
      </c>
      <c r="E4926" s="462">
        <v>0</v>
      </c>
    </row>
    <row r="4927" spans="1:5" x14ac:dyDescent="0.3">
      <c r="A4927" s="461">
        <v>101880</v>
      </c>
      <c r="B4927" s="459" t="s">
        <v>711</v>
      </c>
      <c r="C4927" s="461" t="s">
        <v>79</v>
      </c>
      <c r="D4927" s="464">
        <v>638.28</v>
      </c>
      <c r="E4927" s="462">
        <v>644.87</v>
      </c>
    </row>
    <row r="4928" spans="1:5" x14ac:dyDescent="0.3">
      <c r="A4928" s="461">
        <v>101882</v>
      </c>
      <c r="B4928" s="459" t="s">
        <v>5614</v>
      </c>
      <c r="C4928" s="461" t="s">
        <v>79</v>
      </c>
      <c r="D4928" s="464">
        <v>1210.03</v>
      </c>
      <c r="E4928" s="462">
        <v>1216.6400000000001</v>
      </c>
    </row>
    <row r="4929" spans="1:5" x14ac:dyDescent="0.3">
      <c r="A4929" s="461">
        <v>106022</v>
      </c>
      <c r="B4929" s="459" t="s">
        <v>5615</v>
      </c>
      <c r="C4929" s="461" t="s">
        <v>79</v>
      </c>
      <c r="D4929" s="464">
        <v>0</v>
      </c>
      <c r="E4929" s="462">
        <v>0</v>
      </c>
    </row>
    <row r="4930" spans="1:5" x14ac:dyDescent="0.3">
      <c r="A4930" s="461">
        <v>101881</v>
      </c>
      <c r="B4930" s="459" t="s">
        <v>5616</v>
      </c>
      <c r="C4930" s="461" t="s">
        <v>79</v>
      </c>
      <c r="D4930" s="464">
        <v>879.32</v>
      </c>
      <c r="E4930" s="462">
        <v>885.96</v>
      </c>
    </row>
    <row r="4931" spans="1:5" x14ac:dyDescent="0.3">
      <c r="A4931" s="461">
        <v>106023</v>
      </c>
      <c r="B4931" s="459" t="s">
        <v>5617</v>
      </c>
      <c r="C4931" s="461" t="s">
        <v>79</v>
      </c>
      <c r="D4931" s="464">
        <v>0</v>
      </c>
      <c r="E4931" s="462">
        <v>0</v>
      </c>
    </row>
    <row r="4932" spans="1:5" x14ac:dyDescent="0.3">
      <c r="A4932" s="461">
        <v>101878</v>
      </c>
      <c r="B4932" s="459" t="s">
        <v>5618</v>
      </c>
      <c r="C4932" s="461" t="s">
        <v>79</v>
      </c>
      <c r="D4932" s="464">
        <v>411.71</v>
      </c>
      <c r="E4932" s="462">
        <v>412.7</v>
      </c>
    </row>
    <row r="4933" spans="1:5" x14ac:dyDescent="0.3">
      <c r="A4933" s="461">
        <v>106024</v>
      </c>
      <c r="B4933" s="459" t="s">
        <v>5619</v>
      </c>
      <c r="C4933" s="461" t="s">
        <v>79</v>
      </c>
      <c r="D4933" s="464">
        <v>0</v>
      </c>
      <c r="E4933" s="462">
        <v>0</v>
      </c>
    </row>
    <row r="4934" spans="1:5" x14ac:dyDescent="0.3">
      <c r="A4934" s="461">
        <v>106025</v>
      </c>
      <c r="B4934" s="459" t="s">
        <v>5620</v>
      </c>
      <c r="C4934" s="461" t="s">
        <v>79</v>
      </c>
      <c r="D4934" s="464">
        <v>0</v>
      </c>
      <c r="E4934" s="462">
        <v>0</v>
      </c>
    </row>
    <row r="4935" spans="1:5" x14ac:dyDescent="0.3">
      <c r="A4935" s="461">
        <v>106026</v>
      </c>
      <c r="B4935" s="459" t="s">
        <v>5621</v>
      </c>
      <c r="C4935" s="461" t="s">
        <v>79</v>
      </c>
      <c r="D4935" s="464">
        <v>0</v>
      </c>
      <c r="E4935" s="462">
        <v>0</v>
      </c>
    </row>
    <row r="4936" spans="1:5" x14ac:dyDescent="0.3">
      <c r="A4936" s="461">
        <v>101877</v>
      </c>
      <c r="B4936" s="459" t="s">
        <v>5622</v>
      </c>
      <c r="C4936" s="461" t="s">
        <v>79</v>
      </c>
      <c r="D4936" s="464">
        <v>95.19</v>
      </c>
      <c r="E4936" s="462">
        <v>97.48</v>
      </c>
    </row>
    <row r="4937" spans="1:5" x14ac:dyDescent="0.3">
      <c r="A4937" s="461">
        <v>101876</v>
      </c>
      <c r="B4937" s="459" t="s">
        <v>5623</v>
      </c>
      <c r="C4937" s="461" t="s">
        <v>79</v>
      </c>
      <c r="D4937" s="464">
        <v>134.38</v>
      </c>
      <c r="E4937" s="462">
        <v>137.09</v>
      </c>
    </row>
    <row r="4938" spans="1:5" x14ac:dyDescent="0.3">
      <c r="A4938" s="461">
        <v>101873</v>
      </c>
      <c r="B4938" s="459" t="s">
        <v>5624</v>
      </c>
      <c r="C4938" s="461" t="s">
        <v>79</v>
      </c>
      <c r="D4938" s="464">
        <v>0</v>
      </c>
      <c r="E4938" s="462">
        <v>0</v>
      </c>
    </row>
    <row r="4939" spans="1:5" x14ac:dyDescent="0.3">
      <c r="A4939" s="461">
        <v>101874</v>
      </c>
      <c r="B4939" s="459" t="s">
        <v>5625</v>
      </c>
      <c r="C4939" s="461" t="s">
        <v>79</v>
      </c>
      <c r="D4939" s="464">
        <v>0</v>
      </c>
      <c r="E4939" s="462">
        <v>0</v>
      </c>
    </row>
    <row r="4940" spans="1:5" x14ac:dyDescent="0.3">
      <c r="A4940" s="461">
        <v>101871</v>
      </c>
      <c r="B4940" s="459" t="s">
        <v>5626</v>
      </c>
      <c r="C4940" s="461" t="s">
        <v>79</v>
      </c>
      <c r="D4940" s="464">
        <v>0</v>
      </c>
      <c r="E4940" s="462">
        <v>0</v>
      </c>
    </row>
    <row r="4941" spans="1:5" x14ac:dyDescent="0.3">
      <c r="A4941" s="461">
        <v>101872</v>
      </c>
      <c r="B4941" s="459" t="s">
        <v>5627</v>
      </c>
      <c r="C4941" s="461" t="s">
        <v>79</v>
      </c>
      <c r="D4941" s="464">
        <v>0</v>
      </c>
      <c r="E4941" s="462">
        <v>0</v>
      </c>
    </row>
    <row r="4942" spans="1:5" x14ac:dyDescent="0.3">
      <c r="A4942" s="461">
        <v>97360</v>
      </c>
      <c r="B4942" s="459" t="s">
        <v>5628</v>
      </c>
      <c r="C4942" s="461" t="s">
        <v>79</v>
      </c>
      <c r="D4942" s="464">
        <v>9480.59</v>
      </c>
      <c r="E4942" s="462">
        <v>9496.77</v>
      </c>
    </row>
    <row r="4943" spans="1:5" x14ac:dyDescent="0.3">
      <c r="A4943" s="461">
        <v>97361</v>
      </c>
      <c r="B4943" s="459" t="s">
        <v>5629</v>
      </c>
      <c r="C4943" s="461" t="s">
        <v>79</v>
      </c>
      <c r="D4943" s="464">
        <v>12640.79</v>
      </c>
      <c r="E4943" s="462">
        <v>12662.37</v>
      </c>
    </row>
    <row r="4944" spans="1:5" x14ac:dyDescent="0.3">
      <c r="A4944" s="461">
        <v>97359</v>
      </c>
      <c r="B4944" s="459" t="s">
        <v>5630</v>
      </c>
      <c r="C4944" s="461" t="s">
        <v>79</v>
      </c>
      <c r="D4944" s="464">
        <v>4904.4399999999996</v>
      </c>
      <c r="E4944" s="462">
        <v>4915.2299999999996</v>
      </c>
    </row>
    <row r="4945" spans="1:5" x14ac:dyDescent="0.3">
      <c r="A4945" s="461">
        <v>101946</v>
      </c>
      <c r="B4945" s="459" t="s">
        <v>5631</v>
      </c>
      <c r="C4945" s="461" t="s">
        <v>79</v>
      </c>
      <c r="D4945" s="464">
        <v>143.93</v>
      </c>
      <c r="E4945" s="462">
        <v>145.55000000000001</v>
      </c>
    </row>
    <row r="4946" spans="1:5" x14ac:dyDescent="0.3">
      <c r="A4946" s="461">
        <v>97362</v>
      </c>
      <c r="B4946" s="459" t="s">
        <v>5632</v>
      </c>
      <c r="C4946" s="461" t="s">
        <v>79</v>
      </c>
      <c r="D4946" s="464">
        <v>1545.57</v>
      </c>
      <c r="E4946" s="462">
        <v>1548.08</v>
      </c>
    </row>
    <row r="4947" spans="1:5" x14ac:dyDescent="0.3">
      <c r="A4947" s="461">
        <v>101553</v>
      </c>
      <c r="B4947" s="459" t="s">
        <v>5633</v>
      </c>
      <c r="C4947" s="461" t="s">
        <v>79</v>
      </c>
      <c r="D4947" s="464">
        <v>14.31</v>
      </c>
      <c r="E4947" s="462">
        <v>14.59</v>
      </c>
    </row>
    <row r="4948" spans="1:5" x14ac:dyDescent="0.3">
      <c r="A4948" s="461">
        <v>101554</v>
      </c>
      <c r="B4948" s="459" t="s">
        <v>5634</v>
      </c>
      <c r="C4948" s="461" t="s">
        <v>79</v>
      </c>
      <c r="D4948" s="464">
        <v>10.51</v>
      </c>
      <c r="E4948" s="462">
        <v>10.79</v>
      </c>
    </row>
    <row r="4949" spans="1:5" x14ac:dyDescent="0.3">
      <c r="A4949" s="461">
        <v>101555</v>
      </c>
      <c r="B4949" s="459" t="s">
        <v>5635</v>
      </c>
      <c r="C4949" s="461" t="s">
        <v>79</v>
      </c>
      <c r="D4949" s="464">
        <v>7.05</v>
      </c>
      <c r="E4949" s="462">
        <v>7.33</v>
      </c>
    </row>
    <row r="4950" spans="1:5" x14ac:dyDescent="0.3">
      <c r="A4950" s="461">
        <v>101556</v>
      </c>
      <c r="B4950" s="459" t="s">
        <v>5636</v>
      </c>
      <c r="C4950" s="461" t="s">
        <v>79</v>
      </c>
      <c r="D4950" s="464">
        <v>6.5</v>
      </c>
      <c r="E4950" s="462">
        <v>6.78</v>
      </c>
    </row>
    <row r="4951" spans="1:5" x14ac:dyDescent="0.3">
      <c r="A4951" s="461">
        <v>101537</v>
      </c>
      <c r="B4951" s="459" t="s">
        <v>5637</v>
      </c>
      <c r="C4951" s="461" t="s">
        <v>79</v>
      </c>
      <c r="D4951" s="464">
        <v>116.5</v>
      </c>
      <c r="E4951" s="462">
        <v>118.9</v>
      </c>
    </row>
    <row r="4952" spans="1:5" x14ac:dyDescent="0.3">
      <c r="A4952" s="461">
        <v>101538</v>
      </c>
      <c r="B4952" s="459" t="s">
        <v>5638</v>
      </c>
      <c r="C4952" s="461" t="s">
        <v>79</v>
      </c>
      <c r="D4952" s="464">
        <v>41.83</v>
      </c>
      <c r="E4952" s="462">
        <v>42.51</v>
      </c>
    </row>
    <row r="4953" spans="1:5" x14ac:dyDescent="0.3">
      <c r="A4953" s="461">
        <v>101542</v>
      </c>
      <c r="B4953" s="459" t="s">
        <v>5639</v>
      </c>
      <c r="C4953" s="461" t="s">
        <v>79</v>
      </c>
      <c r="D4953" s="464">
        <v>32.130000000000003</v>
      </c>
      <c r="E4953" s="462">
        <v>32.69</v>
      </c>
    </row>
    <row r="4954" spans="1:5" x14ac:dyDescent="0.3">
      <c r="A4954" s="461">
        <v>101539</v>
      </c>
      <c r="B4954" s="459" t="s">
        <v>5640</v>
      </c>
      <c r="C4954" s="461" t="s">
        <v>79</v>
      </c>
      <c r="D4954" s="464">
        <v>70.31</v>
      </c>
      <c r="E4954" s="462">
        <v>71.650000000000006</v>
      </c>
    </row>
    <row r="4955" spans="1:5" x14ac:dyDescent="0.3">
      <c r="A4955" s="461">
        <v>101543</v>
      </c>
      <c r="B4955" s="459" t="s">
        <v>5641</v>
      </c>
      <c r="C4955" s="461" t="s">
        <v>79</v>
      </c>
      <c r="D4955" s="464">
        <v>57.79</v>
      </c>
      <c r="E4955" s="462">
        <v>58.92</v>
      </c>
    </row>
    <row r="4956" spans="1:5" x14ac:dyDescent="0.3">
      <c r="A4956" s="461">
        <v>101540</v>
      </c>
      <c r="B4956" s="459" t="s">
        <v>5642</v>
      </c>
      <c r="C4956" s="461" t="s">
        <v>79</v>
      </c>
      <c r="D4956" s="464">
        <v>117.37</v>
      </c>
      <c r="E4956" s="462">
        <v>119.39</v>
      </c>
    </row>
    <row r="4957" spans="1:5" x14ac:dyDescent="0.3">
      <c r="A4957" s="461">
        <v>101544</v>
      </c>
      <c r="B4957" s="459" t="s">
        <v>5643</v>
      </c>
      <c r="C4957" s="461" t="s">
        <v>79</v>
      </c>
      <c r="D4957" s="464">
        <v>91.86</v>
      </c>
      <c r="E4957" s="462">
        <v>93.55</v>
      </c>
    </row>
    <row r="4958" spans="1:5" x14ac:dyDescent="0.3">
      <c r="A4958" s="461">
        <v>101541</v>
      </c>
      <c r="B4958" s="459" t="s">
        <v>5644</v>
      </c>
      <c r="C4958" s="461" t="s">
        <v>79</v>
      </c>
      <c r="D4958" s="464">
        <v>153.35</v>
      </c>
      <c r="E4958" s="462">
        <v>156.04</v>
      </c>
    </row>
    <row r="4959" spans="1:5" x14ac:dyDescent="0.3">
      <c r="A4959" s="461">
        <v>101545</v>
      </c>
      <c r="B4959" s="459" t="s">
        <v>5645</v>
      </c>
      <c r="C4959" s="461" t="s">
        <v>79</v>
      </c>
      <c r="D4959" s="464">
        <v>132.22999999999999</v>
      </c>
      <c r="E4959" s="462">
        <v>134.47999999999999</v>
      </c>
    </row>
    <row r="4960" spans="1:5" x14ac:dyDescent="0.3">
      <c r="A4960" s="461">
        <v>106502</v>
      </c>
      <c r="B4960" s="459" t="s">
        <v>5646</v>
      </c>
      <c r="C4960" s="461" t="s">
        <v>80</v>
      </c>
      <c r="D4960" s="464">
        <v>12.01</v>
      </c>
      <c r="E4960" s="462">
        <v>12.03</v>
      </c>
    </row>
    <row r="4961" spans="1:5" x14ac:dyDescent="0.3">
      <c r="A4961" s="461">
        <v>106503</v>
      </c>
      <c r="B4961" s="459" t="s">
        <v>5647</v>
      </c>
      <c r="C4961" s="461" t="s">
        <v>80</v>
      </c>
      <c r="D4961" s="464">
        <v>7.56</v>
      </c>
      <c r="E4961" s="462">
        <v>7.57</v>
      </c>
    </row>
    <row r="4962" spans="1:5" x14ac:dyDescent="0.3">
      <c r="A4962" s="461">
        <v>106504</v>
      </c>
      <c r="B4962" s="459" t="s">
        <v>5648</v>
      </c>
      <c r="C4962" s="461" t="s">
        <v>80</v>
      </c>
      <c r="D4962" s="464">
        <v>15.14</v>
      </c>
      <c r="E4962" s="462">
        <v>15.16</v>
      </c>
    </row>
    <row r="4963" spans="1:5" x14ac:dyDescent="0.3">
      <c r="A4963" s="461">
        <v>106505</v>
      </c>
      <c r="B4963" s="459" t="s">
        <v>5649</v>
      </c>
      <c r="C4963" s="461" t="s">
        <v>80</v>
      </c>
      <c r="D4963" s="464">
        <v>4.88</v>
      </c>
      <c r="E4963" s="462">
        <v>4.8899999999999997</v>
      </c>
    </row>
    <row r="4964" spans="1:5" x14ac:dyDescent="0.3">
      <c r="A4964" s="461">
        <v>106526</v>
      </c>
      <c r="B4964" s="459" t="s">
        <v>5650</v>
      </c>
      <c r="C4964" s="461" t="s">
        <v>80</v>
      </c>
      <c r="D4964" s="464">
        <v>0</v>
      </c>
      <c r="E4964" s="462">
        <v>0</v>
      </c>
    </row>
    <row r="4965" spans="1:5" x14ac:dyDescent="0.3">
      <c r="A4965" s="461">
        <v>106506</v>
      </c>
      <c r="B4965" s="459" t="s">
        <v>5651</v>
      </c>
      <c r="C4965" s="461" t="s">
        <v>80</v>
      </c>
      <c r="D4965" s="464">
        <v>9.19</v>
      </c>
      <c r="E4965" s="462">
        <v>9.2200000000000006</v>
      </c>
    </row>
    <row r="4966" spans="1:5" x14ac:dyDescent="0.3">
      <c r="A4966" s="461">
        <v>106507</v>
      </c>
      <c r="B4966" s="459" t="s">
        <v>5652</v>
      </c>
      <c r="C4966" s="461" t="s">
        <v>80</v>
      </c>
      <c r="D4966" s="464">
        <v>5.89</v>
      </c>
      <c r="E4966" s="462">
        <v>5.9</v>
      </c>
    </row>
    <row r="4967" spans="1:5" x14ac:dyDescent="0.3">
      <c r="A4967" s="461">
        <v>106508</v>
      </c>
      <c r="B4967" s="459" t="s">
        <v>5653</v>
      </c>
      <c r="C4967" s="461" t="s">
        <v>80</v>
      </c>
      <c r="D4967" s="464">
        <v>11.61</v>
      </c>
      <c r="E4967" s="462">
        <v>11.64</v>
      </c>
    </row>
    <row r="4968" spans="1:5" x14ac:dyDescent="0.3">
      <c r="A4968" s="461">
        <v>106509</v>
      </c>
      <c r="B4968" s="459" t="s">
        <v>5654</v>
      </c>
      <c r="C4968" s="461" t="s">
        <v>80</v>
      </c>
      <c r="D4968" s="464">
        <v>3.8</v>
      </c>
      <c r="E4968" s="462">
        <v>3.81</v>
      </c>
    </row>
    <row r="4969" spans="1:5" x14ac:dyDescent="0.3">
      <c r="A4969" s="461">
        <v>106527</v>
      </c>
      <c r="B4969" s="459" t="s">
        <v>5655</v>
      </c>
      <c r="C4969" s="461" t="s">
        <v>80</v>
      </c>
      <c r="D4969" s="464">
        <v>0</v>
      </c>
      <c r="E4969" s="462">
        <v>0</v>
      </c>
    </row>
    <row r="4970" spans="1:5" x14ac:dyDescent="0.3">
      <c r="A4970" s="461">
        <v>106499</v>
      </c>
      <c r="B4970" s="459" t="s">
        <v>5656</v>
      </c>
      <c r="C4970" s="461" t="s">
        <v>80</v>
      </c>
      <c r="D4970" s="464">
        <v>0</v>
      </c>
      <c r="E4970" s="462">
        <v>0</v>
      </c>
    </row>
    <row r="4971" spans="1:5" x14ac:dyDescent="0.3">
      <c r="A4971" s="461">
        <v>106500</v>
      </c>
      <c r="B4971" s="459" t="s">
        <v>5657</v>
      </c>
      <c r="C4971" s="461" t="s">
        <v>80</v>
      </c>
      <c r="D4971" s="464">
        <v>0</v>
      </c>
      <c r="E4971" s="462">
        <v>0</v>
      </c>
    </row>
    <row r="4972" spans="1:5" x14ac:dyDescent="0.3">
      <c r="A4972" s="461">
        <v>106501</v>
      </c>
      <c r="B4972" s="459" t="s">
        <v>5658</v>
      </c>
      <c r="C4972" s="461" t="s">
        <v>80</v>
      </c>
      <c r="D4972" s="464">
        <v>0</v>
      </c>
      <c r="E4972" s="462">
        <v>0</v>
      </c>
    </row>
    <row r="4973" spans="1:5" x14ac:dyDescent="0.3">
      <c r="A4973" s="461">
        <v>101560</v>
      </c>
      <c r="B4973" s="459" t="s">
        <v>5659</v>
      </c>
      <c r="C4973" s="461" t="s">
        <v>80</v>
      </c>
      <c r="D4973" s="464">
        <v>10.94</v>
      </c>
      <c r="E4973" s="462">
        <v>10.94</v>
      </c>
    </row>
    <row r="4974" spans="1:5" x14ac:dyDescent="0.3">
      <c r="A4974" s="461">
        <v>101568</v>
      </c>
      <c r="B4974" s="459" t="s">
        <v>5660</v>
      </c>
      <c r="C4974" s="461" t="s">
        <v>80</v>
      </c>
      <c r="D4974" s="464">
        <v>133.31</v>
      </c>
      <c r="E4974" s="462">
        <v>133.32</v>
      </c>
    </row>
    <row r="4975" spans="1:5" x14ac:dyDescent="0.3">
      <c r="A4975" s="461">
        <v>101561</v>
      </c>
      <c r="B4975" s="459" t="s">
        <v>5661</v>
      </c>
      <c r="C4975" s="461" t="s">
        <v>80</v>
      </c>
      <c r="D4975" s="464">
        <v>17.38</v>
      </c>
      <c r="E4975" s="462">
        <v>17.38</v>
      </c>
    </row>
    <row r="4976" spans="1:5" x14ac:dyDescent="0.3">
      <c r="A4976" s="461">
        <v>101562</v>
      </c>
      <c r="B4976" s="459" t="s">
        <v>5662</v>
      </c>
      <c r="C4976" s="461" t="s">
        <v>80</v>
      </c>
      <c r="D4976" s="464">
        <v>26.92</v>
      </c>
      <c r="E4976" s="462">
        <v>26.92</v>
      </c>
    </row>
    <row r="4977" spans="1:5" x14ac:dyDescent="0.3">
      <c r="A4977" s="461">
        <v>101563</v>
      </c>
      <c r="B4977" s="459" t="s">
        <v>5663</v>
      </c>
      <c r="C4977" s="461" t="s">
        <v>80</v>
      </c>
      <c r="D4977" s="464">
        <v>38.01</v>
      </c>
      <c r="E4977" s="462">
        <v>38.020000000000003</v>
      </c>
    </row>
    <row r="4978" spans="1:5" x14ac:dyDescent="0.3">
      <c r="A4978" s="461">
        <v>101564</v>
      </c>
      <c r="B4978" s="459" t="s">
        <v>5664</v>
      </c>
      <c r="C4978" s="461" t="s">
        <v>80</v>
      </c>
      <c r="D4978" s="464">
        <v>56.17</v>
      </c>
      <c r="E4978" s="462">
        <v>56.18</v>
      </c>
    </row>
    <row r="4979" spans="1:5" x14ac:dyDescent="0.3">
      <c r="A4979" s="461">
        <v>101565</v>
      </c>
      <c r="B4979" s="459" t="s">
        <v>5665</v>
      </c>
      <c r="C4979" s="461" t="s">
        <v>80</v>
      </c>
      <c r="D4979" s="464">
        <v>78.55</v>
      </c>
      <c r="E4979" s="462">
        <v>78.55</v>
      </c>
    </row>
    <row r="4980" spans="1:5" x14ac:dyDescent="0.3">
      <c r="A4980" s="461">
        <v>101567</v>
      </c>
      <c r="B4980" s="459" t="s">
        <v>5666</v>
      </c>
      <c r="C4980" s="461" t="s">
        <v>80</v>
      </c>
      <c r="D4980" s="464">
        <v>101.96</v>
      </c>
      <c r="E4980" s="462">
        <v>101.96</v>
      </c>
    </row>
    <row r="4981" spans="1:5" x14ac:dyDescent="0.3">
      <c r="A4981" s="461">
        <v>106524</v>
      </c>
      <c r="B4981" s="459" t="s">
        <v>5667</v>
      </c>
      <c r="C4981" s="461" t="s">
        <v>80</v>
      </c>
      <c r="D4981" s="464">
        <v>0</v>
      </c>
      <c r="E4981" s="462">
        <v>0</v>
      </c>
    </row>
    <row r="4982" spans="1:5" x14ac:dyDescent="0.3">
      <c r="A4982" s="461">
        <v>106525</v>
      </c>
      <c r="B4982" s="459" t="s">
        <v>5668</v>
      </c>
      <c r="C4982" s="461" t="s">
        <v>79</v>
      </c>
      <c r="D4982" s="464">
        <v>0</v>
      </c>
      <c r="E4982" s="462">
        <v>0</v>
      </c>
    </row>
    <row r="4983" spans="1:5" x14ac:dyDescent="0.3">
      <c r="A4983" s="461">
        <v>101551</v>
      </c>
      <c r="B4983" s="459" t="s">
        <v>5669</v>
      </c>
      <c r="C4983" s="461" t="s">
        <v>79</v>
      </c>
      <c r="D4983" s="464">
        <v>0</v>
      </c>
      <c r="E4983" s="462">
        <v>0</v>
      </c>
    </row>
    <row r="4984" spans="1:5" x14ac:dyDescent="0.3">
      <c r="A4984" s="461">
        <v>101552</v>
      </c>
      <c r="B4984" s="459" t="s">
        <v>5670</v>
      </c>
      <c r="C4984" s="461" t="s">
        <v>79</v>
      </c>
      <c r="D4984" s="464">
        <v>0</v>
      </c>
      <c r="E4984" s="462">
        <v>0</v>
      </c>
    </row>
    <row r="4985" spans="1:5" x14ac:dyDescent="0.3">
      <c r="A4985" s="461">
        <v>101550</v>
      </c>
      <c r="B4985" s="459" t="s">
        <v>5671</v>
      </c>
      <c r="C4985" s="461" t="s">
        <v>79</v>
      </c>
      <c r="D4985" s="464">
        <v>0</v>
      </c>
      <c r="E4985" s="462">
        <v>0</v>
      </c>
    </row>
    <row r="4986" spans="1:5" x14ac:dyDescent="0.3">
      <c r="A4986" s="461">
        <v>101501</v>
      </c>
      <c r="B4986" s="459" t="s">
        <v>5672</v>
      </c>
      <c r="C4986" s="461" t="s">
        <v>79</v>
      </c>
      <c r="D4986" s="464">
        <v>1935.52</v>
      </c>
      <c r="E4986" s="462">
        <v>1964.85</v>
      </c>
    </row>
    <row r="4987" spans="1:5" x14ac:dyDescent="0.3">
      <c r="A4987" s="461">
        <v>101502</v>
      </c>
      <c r="B4987" s="459" t="s">
        <v>5673</v>
      </c>
      <c r="C4987" s="461" t="s">
        <v>79</v>
      </c>
      <c r="D4987" s="464">
        <v>2097.36</v>
      </c>
      <c r="E4987" s="462">
        <v>2128.36</v>
      </c>
    </row>
    <row r="4988" spans="1:5" x14ac:dyDescent="0.3">
      <c r="A4988" s="461">
        <v>101503</v>
      </c>
      <c r="B4988" s="459" t="s">
        <v>5674</v>
      </c>
      <c r="C4988" s="461" t="s">
        <v>79</v>
      </c>
      <c r="D4988" s="464">
        <v>2141.64</v>
      </c>
      <c r="E4988" s="462">
        <v>2170.15</v>
      </c>
    </row>
    <row r="4989" spans="1:5" x14ac:dyDescent="0.3">
      <c r="A4989" s="461">
        <v>101504</v>
      </c>
      <c r="B4989" s="459" t="s">
        <v>5675</v>
      </c>
      <c r="C4989" s="461" t="s">
        <v>79</v>
      </c>
      <c r="D4989" s="464">
        <v>2361.8200000000002</v>
      </c>
      <c r="E4989" s="462">
        <v>2391.7600000000002</v>
      </c>
    </row>
    <row r="4990" spans="1:5" x14ac:dyDescent="0.3">
      <c r="A4990" s="461">
        <v>101497</v>
      </c>
      <c r="B4990" s="459" t="s">
        <v>5676</v>
      </c>
      <c r="C4990" s="461" t="s">
        <v>79</v>
      </c>
      <c r="D4990" s="464">
        <v>1940.96</v>
      </c>
      <c r="E4990" s="462">
        <v>1971.12</v>
      </c>
    </row>
    <row r="4991" spans="1:5" x14ac:dyDescent="0.3">
      <c r="A4991" s="461">
        <v>101498</v>
      </c>
      <c r="B4991" s="459" t="s">
        <v>5677</v>
      </c>
      <c r="C4991" s="461" t="s">
        <v>79</v>
      </c>
      <c r="D4991" s="464">
        <v>2102.8000000000002</v>
      </c>
      <c r="E4991" s="462">
        <v>2134.63</v>
      </c>
    </row>
    <row r="4992" spans="1:5" x14ac:dyDescent="0.3">
      <c r="A4992" s="461">
        <v>101499</v>
      </c>
      <c r="B4992" s="459" t="s">
        <v>5678</v>
      </c>
      <c r="C4992" s="461" t="s">
        <v>79</v>
      </c>
      <c r="D4992" s="464">
        <v>2147.08</v>
      </c>
      <c r="E4992" s="462">
        <v>2176.42</v>
      </c>
    </row>
    <row r="4993" spans="1:5" x14ac:dyDescent="0.3">
      <c r="A4993" s="461">
        <v>101500</v>
      </c>
      <c r="B4993" s="459" t="s">
        <v>5679</v>
      </c>
      <c r="C4993" s="461" t="s">
        <v>79</v>
      </c>
      <c r="D4993" s="464">
        <v>2367.2600000000002</v>
      </c>
      <c r="E4993" s="462">
        <v>2398.0300000000002</v>
      </c>
    </row>
    <row r="4994" spans="1:5" x14ac:dyDescent="0.3">
      <c r="A4994" s="461">
        <v>101493</v>
      </c>
      <c r="B4994" s="459" t="s">
        <v>5680</v>
      </c>
      <c r="C4994" s="461" t="s">
        <v>79</v>
      </c>
      <c r="D4994" s="464">
        <v>1618.68</v>
      </c>
      <c r="E4994" s="462">
        <v>1645.88</v>
      </c>
    </row>
    <row r="4995" spans="1:5" x14ac:dyDescent="0.3">
      <c r="A4995" s="461">
        <v>101494</v>
      </c>
      <c r="B4995" s="459" t="s">
        <v>5681</v>
      </c>
      <c r="C4995" s="461" t="s">
        <v>79</v>
      </c>
      <c r="D4995" s="464">
        <v>1725.6</v>
      </c>
      <c r="E4995" s="462">
        <v>1753.9</v>
      </c>
    </row>
    <row r="4996" spans="1:5" x14ac:dyDescent="0.3">
      <c r="A4996" s="461">
        <v>101495</v>
      </c>
      <c r="B4996" s="459" t="s">
        <v>5682</v>
      </c>
      <c r="C4996" s="461" t="s">
        <v>79</v>
      </c>
      <c r="D4996" s="464">
        <v>1754.86</v>
      </c>
      <c r="E4996" s="462">
        <v>1781.51</v>
      </c>
    </row>
    <row r="4997" spans="1:5" x14ac:dyDescent="0.3">
      <c r="A4997" s="461">
        <v>101496</v>
      </c>
      <c r="B4997" s="459" t="s">
        <v>5683</v>
      </c>
      <c r="C4997" s="461" t="s">
        <v>79</v>
      </c>
      <c r="D4997" s="464">
        <v>1911.25</v>
      </c>
      <c r="E4997" s="462">
        <v>1939.11</v>
      </c>
    </row>
    <row r="4998" spans="1:5" x14ac:dyDescent="0.3">
      <c r="A4998" s="461">
        <v>101489</v>
      </c>
      <c r="B4998" s="459" t="s">
        <v>5684</v>
      </c>
      <c r="C4998" s="461" t="s">
        <v>79</v>
      </c>
      <c r="D4998" s="464">
        <v>1633.23</v>
      </c>
      <c r="E4998" s="462">
        <v>1661.5</v>
      </c>
    </row>
    <row r="4999" spans="1:5" x14ac:dyDescent="0.3">
      <c r="A4999" s="461">
        <v>101490</v>
      </c>
      <c r="B4999" s="459" t="s">
        <v>5685</v>
      </c>
      <c r="C4999" s="461" t="s">
        <v>79</v>
      </c>
      <c r="D4999" s="464">
        <v>1740.15</v>
      </c>
      <c r="E4999" s="462">
        <v>1769.52</v>
      </c>
    </row>
    <row r="5000" spans="1:5" x14ac:dyDescent="0.3">
      <c r="A5000" s="461">
        <v>101491</v>
      </c>
      <c r="B5000" s="459" t="s">
        <v>5686</v>
      </c>
      <c r="C5000" s="461" t="s">
        <v>79</v>
      </c>
      <c r="D5000" s="464">
        <v>1769.41</v>
      </c>
      <c r="E5000" s="462">
        <v>1797.13</v>
      </c>
    </row>
    <row r="5001" spans="1:5" x14ac:dyDescent="0.3">
      <c r="A5001" s="461">
        <v>101492</v>
      </c>
      <c r="B5001" s="459" t="s">
        <v>5687</v>
      </c>
      <c r="C5001" s="461" t="s">
        <v>79</v>
      </c>
      <c r="D5001" s="464">
        <v>1925.8</v>
      </c>
      <c r="E5001" s="462">
        <v>1954.73</v>
      </c>
    </row>
    <row r="5002" spans="1:5" x14ac:dyDescent="0.3">
      <c r="A5002" s="461">
        <v>101509</v>
      </c>
      <c r="B5002" s="459" t="s">
        <v>5688</v>
      </c>
      <c r="C5002" s="461" t="s">
        <v>79</v>
      </c>
      <c r="D5002" s="464">
        <v>2013.08</v>
      </c>
      <c r="E5002" s="462">
        <v>2044.35</v>
      </c>
    </row>
    <row r="5003" spans="1:5" x14ac:dyDescent="0.3">
      <c r="A5003" s="461">
        <v>101510</v>
      </c>
      <c r="B5003" s="459" t="s">
        <v>5689</v>
      </c>
      <c r="C5003" s="461" t="s">
        <v>79</v>
      </c>
      <c r="D5003" s="464">
        <v>2228.87</v>
      </c>
      <c r="E5003" s="462">
        <v>2262.35</v>
      </c>
    </row>
    <row r="5004" spans="1:5" x14ac:dyDescent="0.3">
      <c r="A5004" s="461">
        <v>101511</v>
      </c>
      <c r="B5004" s="459" t="s">
        <v>5690</v>
      </c>
      <c r="C5004" s="461" t="s">
        <v>79</v>
      </c>
      <c r="D5004" s="464">
        <v>2287.92</v>
      </c>
      <c r="E5004" s="462">
        <v>2318.08</v>
      </c>
    </row>
    <row r="5005" spans="1:5" x14ac:dyDescent="0.3">
      <c r="A5005" s="461">
        <v>101512</v>
      </c>
      <c r="B5005" s="459" t="s">
        <v>5691</v>
      </c>
      <c r="C5005" s="461" t="s">
        <v>79</v>
      </c>
      <c r="D5005" s="464">
        <v>2570.7600000000002</v>
      </c>
      <c r="E5005" s="462">
        <v>2602.5700000000002</v>
      </c>
    </row>
    <row r="5006" spans="1:5" x14ac:dyDescent="0.3">
      <c r="A5006" s="461">
        <v>101505</v>
      </c>
      <c r="B5006" s="459" t="s">
        <v>5692</v>
      </c>
      <c r="C5006" s="461" t="s">
        <v>79</v>
      </c>
      <c r="D5006" s="464">
        <v>2061.21</v>
      </c>
      <c r="E5006" s="462">
        <v>2093.27</v>
      </c>
    </row>
    <row r="5007" spans="1:5" x14ac:dyDescent="0.3">
      <c r="A5007" s="461">
        <v>101506</v>
      </c>
      <c r="B5007" s="459" t="s">
        <v>5693</v>
      </c>
      <c r="C5007" s="461" t="s">
        <v>79</v>
      </c>
      <c r="D5007" s="464">
        <v>2277</v>
      </c>
      <c r="E5007" s="462">
        <v>2311.27</v>
      </c>
    </row>
    <row r="5008" spans="1:5" x14ac:dyDescent="0.3">
      <c r="A5008" s="461">
        <v>101507</v>
      </c>
      <c r="B5008" s="459" t="s">
        <v>5694</v>
      </c>
      <c r="C5008" s="461" t="s">
        <v>79</v>
      </c>
      <c r="D5008" s="464">
        <v>2336.0500000000002</v>
      </c>
      <c r="E5008" s="462">
        <v>2367</v>
      </c>
    </row>
    <row r="5009" spans="1:5" x14ac:dyDescent="0.3">
      <c r="A5009" s="461">
        <v>101508</v>
      </c>
      <c r="B5009" s="459" t="s">
        <v>5695</v>
      </c>
      <c r="C5009" s="461" t="s">
        <v>79</v>
      </c>
      <c r="D5009" s="464">
        <v>2618.89</v>
      </c>
      <c r="E5009" s="462">
        <v>2651.49</v>
      </c>
    </row>
    <row r="5010" spans="1:5" x14ac:dyDescent="0.3">
      <c r="A5010" s="461">
        <v>101525</v>
      </c>
      <c r="B5010" s="459" t="s">
        <v>5696</v>
      </c>
      <c r="C5010" s="461" t="s">
        <v>79</v>
      </c>
      <c r="D5010" s="464">
        <v>1200.8699999999999</v>
      </c>
      <c r="E5010" s="462">
        <v>1213.96</v>
      </c>
    </row>
    <row r="5011" spans="1:5" x14ac:dyDescent="0.3">
      <c r="A5011" s="461">
        <v>101526</v>
      </c>
      <c r="B5011" s="459" t="s">
        <v>5697</v>
      </c>
      <c r="C5011" s="461" t="s">
        <v>79</v>
      </c>
      <c r="D5011" s="464">
        <v>1393.33</v>
      </c>
      <c r="E5011" s="462">
        <v>1408.4</v>
      </c>
    </row>
    <row r="5012" spans="1:5" x14ac:dyDescent="0.3">
      <c r="A5012" s="461">
        <v>101527</v>
      </c>
      <c r="B5012" s="459" t="s">
        <v>5698</v>
      </c>
      <c r="C5012" s="461" t="s">
        <v>79</v>
      </c>
      <c r="D5012" s="464">
        <v>1445.99</v>
      </c>
      <c r="E5012" s="462">
        <v>1458.1</v>
      </c>
    </row>
    <row r="5013" spans="1:5" x14ac:dyDescent="0.3">
      <c r="A5013" s="461">
        <v>101528</v>
      </c>
      <c r="B5013" s="459" t="s">
        <v>5699</v>
      </c>
      <c r="C5013" s="461" t="s">
        <v>79</v>
      </c>
      <c r="D5013" s="464">
        <v>1669.54</v>
      </c>
      <c r="E5013" s="462">
        <v>1682.43</v>
      </c>
    </row>
    <row r="5014" spans="1:5" x14ac:dyDescent="0.3">
      <c r="A5014" s="461">
        <v>101521</v>
      </c>
      <c r="B5014" s="459" t="s">
        <v>5700</v>
      </c>
      <c r="C5014" s="461" t="s">
        <v>79</v>
      </c>
      <c r="D5014" s="464">
        <v>1206.31</v>
      </c>
      <c r="E5014" s="462">
        <v>1220.24</v>
      </c>
    </row>
    <row r="5015" spans="1:5" x14ac:dyDescent="0.3">
      <c r="A5015" s="461">
        <v>101522</v>
      </c>
      <c r="B5015" s="459" t="s">
        <v>5701</v>
      </c>
      <c r="C5015" s="461" t="s">
        <v>79</v>
      </c>
      <c r="D5015" s="464">
        <v>1398.77</v>
      </c>
      <c r="E5015" s="462">
        <v>1414.68</v>
      </c>
    </row>
    <row r="5016" spans="1:5" x14ac:dyDescent="0.3">
      <c r="A5016" s="461">
        <v>101523</v>
      </c>
      <c r="B5016" s="459" t="s">
        <v>5702</v>
      </c>
      <c r="C5016" s="461" t="s">
        <v>79</v>
      </c>
      <c r="D5016" s="464">
        <v>1451.43</v>
      </c>
      <c r="E5016" s="462">
        <v>1464.38</v>
      </c>
    </row>
    <row r="5017" spans="1:5" x14ac:dyDescent="0.3">
      <c r="A5017" s="461">
        <v>101524</v>
      </c>
      <c r="B5017" s="459" t="s">
        <v>5703</v>
      </c>
      <c r="C5017" s="461" t="s">
        <v>79</v>
      </c>
      <c r="D5017" s="464">
        <v>1674.98</v>
      </c>
      <c r="E5017" s="462">
        <v>1688.71</v>
      </c>
    </row>
    <row r="5018" spans="1:5" x14ac:dyDescent="0.3">
      <c r="A5018" s="461">
        <v>101517</v>
      </c>
      <c r="B5018" s="459" t="s">
        <v>5704</v>
      </c>
      <c r="C5018" s="461" t="s">
        <v>79</v>
      </c>
      <c r="D5018" s="464">
        <v>867.8</v>
      </c>
      <c r="E5018" s="462">
        <v>878.54</v>
      </c>
    </row>
    <row r="5019" spans="1:5" x14ac:dyDescent="0.3">
      <c r="A5019" s="461">
        <v>101518</v>
      </c>
      <c r="B5019" s="459" t="s">
        <v>5705</v>
      </c>
      <c r="C5019" s="461" t="s">
        <v>79</v>
      </c>
      <c r="D5019" s="464">
        <v>996.11</v>
      </c>
      <c r="E5019" s="462">
        <v>1008.16</v>
      </c>
    </row>
    <row r="5020" spans="1:5" x14ac:dyDescent="0.3">
      <c r="A5020" s="461">
        <v>101519</v>
      </c>
      <c r="B5020" s="459" t="s">
        <v>5706</v>
      </c>
      <c r="C5020" s="461" t="s">
        <v>79</v>
      </c>
      <c r="D5020" s="464">
        <v>1031.22</v>
      </c>
      <c r="E5020" s="462">
        <v>1041.3</v>
      </c>
    </row>
    <row r="5021" spans="1:5" x14ac:dyDescent="0.3">
      <c r="A5021" s="461">
        <v>101520</v>
      </c>
      <c r="B5021" s="459" t="s">
        <v>5707</v>
      </c>
      <c r="C5021" s="461" t="s">
        <v>79</v>
      </c>
      <c r="D5021" s="464">
        <v>1180.25</v>
      </c>
      <c r="E5021" s="462">
        <v>1190.8499999999999</v>
      </c>
    </row>
    <row r="5022" spans="1:5" x14ac:dyDescent="0.3">
      <c r="A5022" s="461">
        <v>101513</v>
      </c>
      <c r="B5022" s="459" t="s">
        <v>5708</v>
      </c>
      <c r="C5022" s="461" t="s">
        <v>79</v>
      </c>
      <c r="D5022" s="464">
        <v>882.35</v>
      </c>
      <c r="E5022" s="462">
        <v>894.16</v>
      </c>
    </row>
    <row r="5023" spans="1:5" x14ac:dyDescent="0.3">
      <c r="A5023" s="461">
        <v>101514</v>
      </c>
      <c r="B5023" s="459" t="s">
        <v>5709</v>
      </c>
      <c r="C5023" s="461" t="s">
        <v>79</v>
      </c>
      <c r="D5023" s="464">
        <v>1010.66</v>
      </c>
      <c r="E5023" s="462">
        <v>1023.78</v>
      </c>
    </row>
    <row r="5024" spans="1:5" x14ac:dyDescent="0.3">
      <c r="A5024" s="461">
        <v>101515</v>
      </c>
      <c r="B5024" s="459" t="s">
        <v>5710</v>
      </c>
      <c r="C5024" s="461" t="s">
        <v>79</v>
      </c>
      <c r="D5024" s="464">
        <v>1045.77</v>
      </c>
      <c r="E5024" s="462">
        <v>1056.92</v>
      </c>
    </row>
    <row r="5025" spans="1:5" x14ac:dyDescent="0.3">
      <c r="A5025" s="461">
        <v>101516</v>
      </c>
      <c r="B5025" s="459" t="s">
        <v>5711</v>
      </c>
      <c r="C5025" s="461" t="s">
        <v>79</v>
      </c>
      <c r="D5025" s="464">
        <v>1194.8</v>
      </c>
      <c r="E5025" s="462">
        <v>1206.47</v>
      </c>
    </row>
    <row r="5026" spans="1:5" x14ac:dyDescent="0.3">
      <c r="A5026" s="461">
        <v>101533</v>
      </c>
      <c r="B5026" s="459" t="s">
        <v>5712</v>
      </c>
      <c r="C5026" s="461" t="s">
        <v>79</v>
      </c>
      <c r="D5026" s="464">
        <v>1296.3699999999999</v>
      </c>
      <c r="E5026" s="462">
        <v>1311.64</v>
      </c>
    </row>
    <row r="5027" spans="1:5" x14ac:dyDescent="0.3">
      <c r="A5027" s="461">
        <v>101534</v>
      </c>
      <c r="B5027" s="459" t="s">
        <v>5713</v>
      </c>
      <c r="C5027" s="461" t="s">
        <v>79</v>
      </c>
      <c r="D5027" s="464">
        <v>1552.98</v>
      </c>
      <c r="E5027" s="462">
        <v>1570.89</v>
      </c>
    </row>
    <row r="5028" spans="1:5" x14ac:dyDescent="0.3">
      <c r="A5028" s="461">
        <v>101535</v>
      </c>
      <c r="B5028" s="459" t="s">
        <v>5714</v>
      </c>
      <c r="C5028" s="461" t="s">
        <v>79</v>
      </c>
      <c r="D5028" s="464">
        <v>1623.2</v>
      </c>
      <c r="E5028" s="462">
        <v>1637.16</v>
      </c>
    </row>
    <row r="5029" spans="1:5" x14ac:dyDescent="0.3">
      <c r="A5029" s="461">
        <v>101536</v>
      </c>
      <c r="B5029" s="459" t="s">
        <v>5715</v>
      </c>
      <c r="C5029" s="461" t="s">
        <v>79</v>
      </c>
      <c r="D5029" s="464">
        <v>1921.26</v>
      </c>
      <c r="E5029" s="462">
        <v>1936.27</v>
      </c>
    </row>
    <row r="5030" spans="1:5" x14ac:dyDescent="0.3">
      <c r="A5030" s="461">
        <v>101529</v>
      </c>
      <c r="B5030" s="459" t="s">
        <v>5716</v>
      </c>
      <c r="C5030" s="461" t="s">
        <v>79</v>
      </c>
      <c r="D5030" s="464">
        <v>1344.5</v>
      </c>
      <c r="E5030" s="462">
        <v>1360.57</v>
      </c>
    </row>
    <row r="5031" spans="1:5" x14ac:dyDescent="0.3">
      <c r="A5031" s="461">
        <v>101530</v>
      </c>
      <c r="B5031" s="459" t="s">
        <v>5717</v>
      </c>
      <c r="C5031" s="461" t="s">
        <v>79</v>
      </c>
      <c r="D5031" s="464">
        <v>1601.11</v>
      </c>
      <c r="E5031" s="462">
        <v>1619.82</v>
      </c>
    </row>
    <row r="5032" spans="1:5" x14ac:dyDescent="0.3">
      <c r="A5032" s="461">
        <v>101531</v>
      </c>
      <c r="B5032" s="459" t="s">
        <v>5718</v>
      </c>
      <c r="C5032" s="461" t="s">
        <v>79</v>
      </c>
      <c r="D5032" s="464">
        <v>1671.33</v>
      </c>
      <c r="E5032" s="462">
        <v>1686.09</v>
      </c>
    </row>
    <row r="5033" spans="1:5" x14ac:dyDescent="0.3">
      <c r="A5033" s="461">
        <v>101532</v>
      </c>
      <c r="B5033" s="459" t="s">
        <v>5719</v>
      </c>
      <c r="C5033" s="461" t="s">
        <v>79</v>
      </c>
      <c r="D5033" s="464">
        <v>1969.39</v>
      </c>
      <c r="E5033" s="462">
        <v>1985.2</v>
      </c>
    </row>
    <row r="5034" spans="1:5" x14ac:dyDescent="0.3">
      <c r="A5034" s="461">
        <v>106510</v>
      </c>
      <c r="B5034" s="459" t="s">
        <v>5720</v>
      </c>
      <c r="C5034" s="461" t="s">
        <v>79</v>
      </c>
      <c r="D5034" s="464">
        <v>0</v>
      </c>
      <c r="E5034" s="462">
        <v>0</v>
      </c>
    </row>
    <row r="5035" spans="1:5" x14ac:dyDescent="0.3">
      <c r="A5035" s="461">
        <v>106514</v>
      </c>
      <c r="B5035" s="459" t="s">
        <v>5721</v>
      </c>
      <c r="C5035" s="461" t="s">
        <v>79</v>
      </c>
      <c r="D5035" s="464">
        <v>0</v>
      </c>
      <c r="E5035" s="462">
        <v>0</v>
      </c>
    </row>
    <row r="5036" spans="1:5" x14ac:dyDescent="0.3">
      <c r="A5036" s="461">
        <v>106511</v>
      </c>
      <c r="B5036" s="459" t="s">
        <v>5722</v>
      </c>
      <c r="C5036" s="461" t="s">
        <v>79</v>
      </c>
      <c r="D5036" s="464">
        <v>0</v>
      </c>
      <c r="E5036" s="462">
        <v>0</v>
      </c>
    </row>
    <row r="5037" spans="1:5" x14ac:dyDescent="0.3">
      <c r="A5037" s="461">
        <v>106515</v>
      </c>
      <c r="B5037" s="459" t="s">
        <v>5723</v>
      </c>
      <c r="C5037" s="461" t="s">
        <v>79</v>
      </c>
      <c r="D5037" s="464">
        <v>0</v>
      </c>
      <c r="E5037" s="462">
        <v>0</v>
      </c>
    </row>
    <row r="5038" spans="1:5" x14ac:dyDescent="0.3">
      <c r="A5038" s="461">
        <v>106512</v>
      </c>
      <c r="B5038" s="459" t="s">
        <v>5724</v>
      </c>
      <c r="C5038" s="461" t="s">
        <v>79</v>
      </c>
      <c r="D5038" s="464">
        <v>0</v>
      </c>
      <c r="E5038" s="462">
        <v>0</v>
      </c>
    </row>
    <row r="5039" spans="1:5" x14ac:dyDescent="0.3">
      <c r="A5039" s="461">
        <v>106516</v>
      </c>
      <c r="B5039" s="459" t="s">
        <v>5725</v>
      </c>
      <c r="C5039" s="461" t="s">
        <v>79</v>
      </c>
      <c r="D5039" s="464">
        <v>0</v>
      </c>
      <c r="E5039" s="462">
        <v>0</v>
      </c>
    </row>
    <row r="5040" spans="1:5" x14ac:dyDescent="0.3">
      <c r="A5040" s="461">
        <v>106513</v>
      </c>
      <c r="B5040" s="459" t="s">
        <v>5726</v>
      </c>
      <c r="C5040" s="461" t="s">
        <v>79</v>
      </c>
      <c r="D5040" s="464">
        <v>0</v>
      </c>
      <c r="E5040" s="462">
        <v>0</v>
      </c>
    </row>
    <row r="5041" spans="1:5" x14ac:dyDescent="0.3">
      <c r="A5041" s="461">
        <v>106517</v>
      </c>
      <c r="B5041" s="459" t="s">
        <v>5727</v>
      </c>
      <c r="C5041" s="461" t="s">
        <v>79</v>
      </c>
      <c r="D5041" s="464">
        <v>0</v>
      </c>
      <c r="E5041" s="462">
        <v>0</v>
      </c>
    </row>
    <row r="5042" spans="1:5" x14ac:dyDescent="0.3">
      <c r="A5042" s="461">
        <v>106518</v>
      </c>
      <c r="B5042" s="459" t="s">
        <v>5728</v>
      </c>
      <c r="C5042" s="461" t="s">
        <v>79</v>
      </c>
      <c r="D5042" s="464">
        <v>0</v>
      </c>
      <c r="E5042" s="462">
        <v>0</v>
      </c>
    </row>
    <row r="5043" spans="1:5" x14ac:dyDescent="0.3">
      <c r="A5043" s="461">
        <v>106519</v>
      </c>
      <c r="B5043" s="459" t="s">
        <v>5729</v>
      </c>
      <c r="C5043" s="461" t="s">
        <v>79</v>
      </c>
      <c r="D5043" s="464">
        <v>0</v>
      </c>
      <c r="E5043" s="462">
        <v>0</v>
      </c>
    </row>
    <row r="5044" spans="1:5" x14ac:dyDescent="0.3">
      <c r="A5044" s="461">
        <v>106520</v>
      </c>
      <c r="B5044" s="459" t="s">
        <v>5730</v>
      </c>
      <c r="C5044" s="461" t="s">
        <v>79</v>
      </c>
      <c r="D5044" s="464">
        <v>0</v>
      </c>
      <c r="E5044" s="462">
        <v>0</v>
      </c>
    </row>
    <row r="5045" spans="1:5" x14ac:dyDescent="0.3">
      <c r="A5045" s="461">
        <v>106521</v>
      </c>
      <c r="B5045" s="459" t="s">
        <v>5731</v>
      </c>
      <c r="C5045" s="461" t="s">
        <v>79</v>
      </c>
      <c r="D5045" s="464">
        <v>0</v>
      </c>
      <c r="E5045" s="462">
        <v>0</v>
      </c>
    </row>
    <row r="5046" spans="1:5" x14ac:dyDescent="0.3">
      <c r="A5046" s="461">
        <v>106522</v>
      </c>
      <c r="B5046" s="459" t="s">
        <v>5732</v>
      </c>
      <c r="C5046" s="461" t="s">
        <v>79</v>
      </c>
      <c r="D5046" s="464">
        <v>0</v>
      </c>
      <c r="E5046" s="462">
        <v>0</v>
      </c>
    </row>
    <row r="5047" spans="1:5" x14ac:dyDescent="0.3">
      <c r="A5047" s="461">
        <v>106523</v>
      </c>
      <c r="B5047" s="459" t="s">
        <v>5733</v>
      </c>
      <c r="C5047" s="461" t="s">
        <v>79</v>
      </c>
      <c r="D5047" s="464">
        <v>0</v>
      </c>
      <c r="E5047" s="462">
        <v>0</v>
      </c>
    </row>
    <row r="5048" spans="1:5" x14ac:dyDescent="0.3">
      <c r="A5048" s="461">
        <v>101549</v>
      </c>
      <c r="B5048" s="459" t="s">
        <v>5734</v>
      </c>
      <c r="C5048" s="461" t="s">
        <v>79</v>
      </c>
      <c r="D5048" s="464">
        <v>24.79</v>
      </c>
      <c r="E5048" s="462">
        <v>25.15</v>
      </c>
    </row>
    <row r="5049" spans="1:5" x14ac:dyDescent="0.3">
      <c r="A5049" s="461">
        <v>101547</v>
      </c>
      <c r="B5049" s="459" t="s">
        <v>5735</v>
      </c>
      <c r="C5049" s="461" t="s">
        <v>79</v>
      </c>
      <c r="D5049" s="464">
        <v>88.66</v>
      </c>
      <c r="E5049" s="462">
        <v>88.77</v>
      </c>
    </row>
    <row r="5050" spans="1:5" x14ac:dyDescent="0.3">
      <c r="A5050" s="461">
        <v>101546</v>
      </c>
      <c r="B5050" s="459" t="s">
        <v>5736</v>
      </c>
      <c r="C5050" s="461" t="s">
        <v>79</v>
      </c>
      <c r="D5050" s="464">
        <v>28.43</v>
      </c>
      <c r="E5050" s="462">
        <v>28.54</v>
      </c>
    </row>
    <row r="5051" spans="1:5" x14ac:dyDescent="0.3">
      <c r="A5051" s="461">
        <v>101548</v>
      </c>
      <c r="B5051" s="459" t="s">
        <v>5737</v>
      </c>
      <c r="C5051" s="461" t="s">
        <v>79</v>
      </c>
      <c r="D5051" s="464">
        <v>7.18</v>
      </c>
      <c r="E5051" s="462">
        <v>7.29</v>
      </c>
    </row>
    <row r="5052" spans="1:5" x14ac:dyDescent="0.3">
      <c r="A5052" s="461">
        <v>106528</v>
      </c>
      <c r="B5052" s="459" t="s">
        <v>5738</v>
      </c>
      <c r="C5052" s="461" t="s">
        <v>79</v>
      </c>
      <c r="D5052" s="464">
        <v>0</v>
      </c>
      <c r="E5052" s="462">
        <v>0</v>
      </c>
    </row>
    <row r="5053" spans="1:5" x14ac:dyDescent="0.3">
      <c r="A5053" s="461">
        <v>94764</v>
      </c>
      <c r="B5053" s="459" t="s">
        <v>5739</v>
      </c>
      <c r="C5053" s="461" t="s">
        <v>79</v>
      </c>
      <c r="D5053" s="464">
        <v>40.020000000000003</v>
      </c>
      <c r="E5053" s="462">
        <v>40.42</v>
      </c>
    </row>
    <row r="5054" spans="1:5" x14ac:dyDescent="0.3">
      <c r="A5054" s="461">
        <v>94765</v>
      </c>
      <c r="B5054" s="459" t="s">
        <v>5740</v>
      </c>
      <c r="C5054" s="461" t="s">
        <v>79</v>
      </c>
      <c r="D5054" s="464">
        <v>44.13</v>
      </c>
      <c r="E5054" s="462">
        <v>44.53</v>
      </c>
    </row>
    <row r="5055" spans="1:5" x14ac:dyDescent="0.3">
      <c r="A5055" s="461">
        <v>94766</v>
      </c>
      <c r="B5055" s="459" t="s">
        <v>5741</v>
      </c>
      <c r="C5055" s="461" t="s">
        <v>79</v>
      </c>
      <c r="D5055" s="464">
        <v>49.39</v>
      </c>
      <c r="E5055" s="462">
        <v>49.8</v>
      </c>
    </row>
    <row r="5056" spans="1:5" x14ac:dyDescent="0.3">
      <c r="A5056" s="461">
        <v>94767</v>
      </c>
      <c r="B5056" s="459" t="s">
        <v>5742</v>
      </c>
      <c r="C5056" s="461" t="s">
        <v>79</v>
      </c>
      <c r="D5056" s="464">
        <v>73.739999999999995</v>
      </c>
      <c r="E5056" s="462">
        <v>74.17</v>
      </c>
    </row>
    <row r="5057" spans="1:5" x14ac:dyDescent="0.3">
      <c r="A5057" s="461">
        <v>94768</v>
      </c>
      <c r="B5057" s="459" t="s">
        <v>5743</v>
      </c>
      <c r="C5057" s="461" t="s">
        <v>79</v>
      </c>
      <c r="D5057" s="464">
        <v>83.62</v>
      </c>
      <c r="E5057" s="462">
        <v>84.06</v>
      </c>
    </row>
    <row r="5058" spans="1:5" x14ac:dyDescent="0.3">
      <c r="A5058" s="461">
        <v>94769</v>
      </c>
      <c r="B5058" s="459" t="s">
        <v>5744</v>
      </c>
      <c r="C5058" s="461" t="s">
        <v>79</v>
      </c>
      <c r="D5058" s="464">
        <v>112.03</v>
      </c>
      <c r="E5058" s="462">
        <v>112.48</v>
      </c>
    </row>
    <row r="5059" spans="1:5" x14ac:dyDescent="0.3">
      <c r="A5059" s="461">
        <v>94783</v>
      </c>
      <c r="B5059" s="459" t="s">
        <v>5745</v>
      </c>
      <c r="C5059" s="461" t="s">
        <v>79</v>
      </c>
      <c r="D5059" s="464">
        <v>17.96</v>
      </c>
      <c r="E5059" s="462">
        <v>18.36</v>
      </c>
    </row>
    <row r="5060" spans="1:5" x14ac:dyDescent="0.3">
      <c r="A5060" s="461">
        <v>94703</v>
      </c>
      <c r="B5060" s="459" t="s">
        <v>5746</v>
      </c>
      <c r="C5060" s="461" t="s">
        <v>79</v>
      </c>
      <c r="D5060" s="464">
        <v>19.21</v>
      </c>
      <c r="E5060" s="462">
        <v>19.62</v>
      </c>
    </row>
    <row r="5061" spans="1:5" x14ac:dyDescent="0.3">
      <c r="A5061" s="461">
        <v>94704</v>
      </c>
      <c r="B5061" s="459" t="s">
        <v>5747</v>
      </c>
      <c r="C5061" s="461" t="s">
        <v>79</v>
      </c>
      <c r="D5061" s="464">
        <v>25.54</v>
      </c>
      <c r="E5061" s="462">
        <v>25.97</v>
      </c>
    </row>
    <row r="5062" spans="1:5" x14ac:dyDescent="0.3">
      <c r="A5062" s="461">
        <v>94705</v>
      </c>
      <c r="B5062" s="459" t="s">
        <v>5748</v>
      </c>
      <c r="C5062" s="461" t="s">
        <v>79</v>
      </c>
      <c r="D5062" s="464">
        <v>34.82</v>
      </c>
      <c r="E5062" s="462">
        <v>35.26</v>
      </c>
    </row>
    <row r="5063" spans="1:5" x14ac:dyDescent="0.3">
      <c r="A5063" s="461">
        <v>94706</v>
      </c>
      <c r="B5063" s="459" t="s">
        <v>5749</v>
      </c>
      <c r="C5063" s="461" t="s">
        <v>79</v>
      </c>
      <c r="D5063" s="464">
        <v>34.07</v>
      </c>
      <c r="E5063" s="462">
        <v>34.520000000000003</v>
      </c>
    </row>
    <row r="5064" spans="1:5" x14ac:dyDescent="0.3">
      <c r="A5064" s="461">
        <v>94707</v>
      </c>
      <c r="B5064" s="459" t="s">
        <v>5750</v>
      </c>
      <c r="C5064" s="461" t="s">
        <v>79</v>
      </c>
      <c r="D5064" s="464">
        <v>53.65</v>
      </c>
      <c r="E5064" s="462">
        <v>54.11</v>
      </c>
    </row>
    <row r="5065" spans="1:5" x14ac:dyDescent="0.3">
      <c r="A5065" s="461">
        <v>94715</v>
      </c>
      <c r="B5065" s="459" t="s">
        <v>5751</v>
      </c>
      <c r="C5065" s="461" t="s">
        <v>79</v>
      </c>
      <c r="D5065" s="464">
        <v>276.81</v>
      </c>
      <c r="E5065" s="462">
        <v>277.73</v>
      </c>
    </row>
    <row r="5066" spans="1:5" x14ac:dyDescent="0.3">
      <c r="A5066" s="461">
        <v>94713</v>
      </c>
      <c r="B5066" s="459" t="s">
        <v>5752</v>
      </c>
      <c r="C5066" s="461" t="s">
        <v>79</v>
      </c>
      <c r="D5066" s="464">
        <v>221.87</v>
      </c>
      <c r="E5066" s="462">
        <v>222.69</v>
      </c>
    </row>
    <row r="5067" spans="1:5" x14ac:dyDescent="0.3">
      <c r="A5067" s="461">
        <v>94714</v>
      </c>
      <c r="B5067" s="459" t="s">
        <v>5753</v>
      </c>
      <c r="C5067" s="461" t="s">
        <v>79</v>
      </c>
      <c r="D5067" s="464">
        <v>311.18</v>
      </c>
      <c r="E5067" s="462">
        <v>312.02999999999997</v>
      </c>
    </row>
    <row r="5068" spans="1:5" x14ac:dyDescent="0.3">
      <c r="A5068" s="461">
        <v>94670</v>
      </c>
      <c r="B5068" s="459" t="s">
        <v>5754</v>
      </c>
      <c r="C5068" s="461" t="s">
        <v>79</v>
      </c>
      <c r="D5068" s="464">
        <v>65.680000000000007</v>
      </c>
      <c r="E5068" s="462">
        <v>66.819999999999993</v>
      </c>
    </row>
    <row r="5069" spans="1:5" x14ac:dyDescent="0.3">
      <c r="A5069" s="461">
        <v>94656</v>
      </c>
      <c r="B5069" s="459" t="s">
        <v>5755</v>
      </c>
      <c r="C5069" s="461" t="s">
        <v>79</v>
      </c>
      <c r="D5069" s="464">
        <v>3.4</v>
      </c>
      <c r="E5069" s="462">
        <v>3.52</v>
      </c>
    </row>
    <row r="5070" spans="1:5" x14ac:dyDescent="0.3">
      <c r="A5070" s="461">
        <v>94658</v>
      </c>
      <c r="B5070" s="459" t="s">
        <v>5756</v>
      </c>
      <c r="C5070" s="461" t="s">
        <v>79</v>
      </c>
      <c r="D5070" s="464">
        <v>5.07</v>
      </c>
      <c r="E5070" s="462">
        <v>5.22</v>
      </c>
    </row>
    <row r="5071" spans="1:5" x14ac:dyDescent="0.3">
      <c r="A5071" s="461">
        <v>94660</v>
      </c>
      <c r="B5071" s="459" t="s">
        <v>5757</v>
      </c>
      <c r="C5071" s="461" t="s">
        <v>79</v>
      </c>
      <c r="D5071" s="464">
        <v>8.02</v>
      </c>
      <c r="E5071" s="462">
        <v>8.2200000000000006</v>
      </c>
    </row>
    <row r="5072" spans="1:5" x14ac:dyDescent="0.3">
      <c r="A5072" s="461">
        <v>94662</v>
      </c>
      <c r="B5072" s="459" t="s">
        <v>5758</v>
      </c>
      <c r="C5072" s="461" t="s">
        <v>79</v>
      </c>
      <c r="D5072" s="464">
        <v>10.56</v>
      </c>
      <c r="E5072" s="462">
        <v>10.84</v>
      </c>
    </row>
    <row r="5073" spans="1:5" x14ac:dyDescent="0.3">
      <c r="A5073" s="461">
        <v>94664</v>
      </c>
      <c r="B5073" s="459" t="s">
        <v>5759</v>
      </c>
      <c r="C5073" s="461" t="s">
        <v>79</v>
      </c>
      <c r="D5073" s="464">
        <v>19.14</v>
      </c>
      <c r="E5073" s="462">
        <v>19.53</v>
      </c>
    </row>
    <row r="5074" spans="1:5" x14ac:dyDescent="0.3">
      <c r="A5074" s="461">
        <v>94666</v>
      </c>
      <c r="B5074" s="459" t="s">
        <v>5760</v>
      </c>
      <c r="C5074" s="461" t="s">
        <v>79</v>
      </c>
      <c r="D5074" s="464">
        <v>31.1</v>
      </c>
      <c r="E5074" s="462">
        <v>31.67</v>
      </c>
    </row>
    <row r="5075" spans="1:5" x14ac:dyDescent="0.3">
      <c r="A5075" s="461">
        <v>94668</v>
      </c>
      <c r="B5075" s="459" t="s">
        <v>5761</v>
      </c>
      <c r="C5075" s="461" t="s">
        <v>79</v>
      </c>
      <c r="D5075" s="464">
        <v>41.3</v>
      </c>
      <c r="E5075" s="462">
        <v>42.01</v>
      </c>
    </row>
    <row r="5076" spans="1:5" x14ac:dyDescent="0.3">
      <c r="A5076" s="461">
        <v>105215</v>
      </c>
      <c r="B5076" s="459" t="s">
        <v>5762</v>
      </c>
      <c r="C5076" s="461" t="s">
        <v>79</v>
      </c>
      <c r="D5076" s="464">
        <v>9.76</v>
      </c>
      <c r="E5076" s="462">
        <v>9.8699999999999992</v>
      </c>
    </row>
    <row r="5077" spans="1:5" x14ac:dyDescent="0.3">
      <c r="A5077" s="461">
        <v>105216</v>
      </c>
      <c r="B5077" s="459" t="s">
        <v>5763</v>
      </c>
      <c r="C5077" s="461" t="s">
        <v>79</v>
      </c>
      <c r="D5077" s="464">
        <v>38.26</v>
      </c>
      <c r="E5077" s="462">
        <v>38.4</v>
      </c>
    </row>
    <row r="5078" spans="1:5" x14ac:dyDescent="0.3">
      <c r="A5078" s="461">
        <v>105217</v>
      </c>
      <c r="B5078" s="459" t="s">
        <v>5764</v>
      </c>
      <c r="C5078" s="461" t="s">
        <v>79</v>
      </c>
      <c r="D5078" s="464">
        <v>43.2</v>
      </c>
      <c r="E5078" s="462">
        <v>43.36</v>
      </c>
    </row>
    <row r="5079" spans="1:5" x14ac:dyDescent="0.3">
      <c r="A5079" s="461">
        <v>105214</v>
      </c>
      <c r="B5079" s="459" t="s">
        <v>5765</v>
      </c>
      <c r="C5079" s="461" t="s">
        <v>79</v>
      </c>
      <c r="D5079" s="464">
        <v>44.92</v>
      </c>
      <c r="E5079" s="462">
        <v>45.14</v>
      </c>
    </row>
    <row r="5080" spans="1:5" x14ac:dyDescent="0.3">
      <c r="A5080" s="461">
        <v>105218</v>
      </c>
      <c r="B5080" s="459" t="s">
        <v>5766</v>
      </c>
      <c r="C5080" s="461" t="s">
        <v>79</v>
      </c>
      <c r="D5080" s="464">
        <v>75.19</v>
      </c>
      <c r="E5080" s="462">
        <v>75.44</v>
      </c>
    </row>
    <row r="5081" spans="1:5" x14ac:dyDescent="0.3">
      <c r="A5081" s="461">
        <v>105213</v>
      </c>
      <c r="B5081" s="459" t="s">
        <v>5767</v>
      </c>
      <c r="C5081" s="461" t="s">
        <v>79</v>
      </c>
      <c r="D5081" s="464">
        <v>192.51</v>
      </c>
      <c r="E5081" s="462">
        <v>193.77</v>
      </c>
    </row>
    <row r="5082" spans="1:5" x14ac:dyDescent="0.3">
      <c r="A5082" s="461">
        <v>105233</v>
      </c>
      <c r="B5082" s="459" t="s">
        <v>5768</v>
      </c>
      <c r="C5082" s="461" t="s">
        <v>79</v>
      </c>
      <c r="D5082" s="464">
        <v>7.63</v>
      </c>
      <c r="E5082" s="462">
        <v>7.79</v>
      </c>
    </row>
    <row r="5083" spans="1:5" x14ac:dyDescent="0.3">
      <c r="A5083" s="461">
        <v>105234</v>
      </c>
      <c r="B5083" s="459" t="s">
        <v>5769</v>
      </c>
      <c r="C5083" s="461" t="s">
        <v>79</v>
      </c>
      <c r="D5083" s="464">
        <v>9.34</v>
      </c>
      <c r="E5083" s="462">
        <v>9.5399999999999991</v>
      </c>
    </row>
    <row r="5084" spans="1:5" x14ac:dyDescent="0.3">
      <c r="A5084" s="461">
        <v>105228</v>
      </c>
      <c r="B5084" s="459" t="s">
        <v>5770</v>
      </c>
      <c r="C5084" s="461" t="s">
        <v>79</v>
      </c>
      <c r="D5084" s="464">
        <v>11.25</v>
      </c>
      <c r="E5084" s="462">
        <v>11.47</v>
      </c>
    </row>
    <row r="5085" spans="1:5" x14ac:dyDescent="0.3">
      <c r="A5085" s="461">
        <v>105138</v>
      </c>
      <c r="B5085" s="459" t="s">
        <v>5771</v>
      </c>
      <c r="C5085" s="461" t="s">
        <v>79</v>
      </c>
      <c r="D5085" s="464">
        <v>16.329999999999998</v>
      </c>
      <c r="E5085" s="462">
        <v>16.579999999999998</v>
      </c>
    </row>
    <row r="5086" spans="1:5" x14ac:dyDescent="0.3">
      <c r="A5086" s="461">
        <v>105139</v>
      </c>
      <c r="B5086" s="459" t="s">
        <v>5772</v>
      </c>
      <c r="C5086" s="461" t="s">
        <v>79</v>
      </c>
      <c r="D5086" s="464">
        <v>19.18</v>
      </c>
      <c r="E5086" s="462">
        <v>19.440000000000001</v>
      </c>
    </row>
    <row r="5087" spans="1:5" x14ac:dyDescent="0.3">
      <c r="A5087" s="461">
        <v>105140</v>
      </c>
      <c r="B5087" s="459" t="s">
        <v>5773</v>
      </c>
      <c r="C5087" s="461" t="s">
        <v>79</v>
      </c>
      <c r="D5087" s="464">
        <v>24.66</v>
      </c>
      <c r="E5087" s="462">
        <v>24.98</v>
      </c>
    </row>
    <row r="5088" spans="1:5" x14ac:dyDescent="0.3">
      <c r="A5088" s="461">
        <v>105141</v>
      </c>
      <c r="B5088" s="459" t="s">
        <v>5774</v>
      </c>
      <c r="C5088" s="461" t="s">
        <v>79</v>
      </c>
      <c r="D5088" s="464">
        <v>29.36</v>
      </c>
      <c r="E5088" s="462">
        <v>29.79</v>
      </c>
    </row>
    <row r="5089" spans="1:5" x14ac:dyDescent="0.3">
      <c r="A5089" s="461">
        <v>105172</v>
      </c>
      <c r="B5089" s="459" t="s">
        <v>5775</v>
      </c>
      <c r="C5089" s="461" t="s">
        <v>79</v>
      </c>
      <c r="D5089" s="464">
        <v>88.55</v>
      </c>
      <c r="E5089" s="462">
        <v>89.69</v>
      </c>
    </row>
    <row r="5090" spans="1:5" x14ac:dyDescent="0.3">
      <c r="A5090" s="461">
        <v>105169</v>
      </c>
      <c r="B5090" s="459" t="s">
        <v>5776</v>
      </c>
      <c r="C5090" s="461" t="s">
        <v>79</v>
      </c>
      <c r="D5090" s="464">
        <v>88.41</v>
      </c>
      <c r="E5090" s="462">
        <v>89.63</v>
      </c>
    </row>
    <row r="5091" spans="1:5" x14ac:dyDescent="0.3">
      <c r="A5091" s="461">
        <v>105230</v>
      </c>
      <c r="B5091" s="459" t="s">
        <v>5777</v>
      </c>
      <c r="C5091" s="461" t="s">
        <v>79</v>
      </c>
      <c r="D5091" s="464">
        <v>8.1999999999999993</v>
      </c>
      <c r="E5091" s="462">
        <v>8.42</v>
      </c>
    </row>
    <row r="5092" spans="1:5" x14ac:dyDescent="0.3">
      <c r="A5092" s="461">
        <v>105231</v>
      </c>
      <c r="B5092" s="459" t="s">
        <v>5778</v>
      </c>
      <c r="C5092" s="461" t="s">
        <v>79</v>
      </c>
      <c r="D5092" s="464">
        <v>9.68</v>
      </c>
      <c r="E5092" s="462">
        <v>9.91</v>
      </c>
    </row>
    <row r="5093" spans="1:5" x14ac:dyDescent="0.3">
      <c r="A5093" s="461">
        <v>105232</v>
      </c>
      <c r="B5093" s="459" t="s">
        <v>5779</v>
      </c>
      <c r="C5093" s="461" t="s">
        <v>79</v>
      </c>
      <c r="D5093" s="464">
        <v>18.989999999999998</v>
      </c>
      <c r="E5093" s="462">
        <v>19.260000000000002</v>
      </c>
    </row>
    <row r="5094" spans="1:5" x14ac:dyDescent="0.3">
      <c r="A5094" s="461">
        <v>105229</v>
      </c>
      <c r="B5094" s="459" t="s">
        <v>5780</v>
      </c>
      <c r="C5094" s="461" t="s">
        <v>79</v>
      </c>
      <c r="D5094" s="464">
        <v>30.44</v>
      </c>
      <c r="E5094" s="462">
        <v>30.75</v>
      </c>
    </row>
    <row r="5095" spans="1:5" x14ac:dyDescent="0.3">
      <c r="A5095" s="461">
        <v>105146</v>
      </c>
      <c r="B5095" s="459" t="s">
        <v>5781</v>
      </c>
      <c r="C5095" s="461" t="s">
        <v>79</v>
      </c>
      <c r="D5095" s="464">
        <v>24.37</v>
      </c>
      <c r="E5095" s="462">
        <v>24.7</v>
      </c>
    </row>
    <row r="5096" spans="1:5" x14ac:dyDescent="0.3">
      <c r="A5096" s="461">
        <v>94613</v>
      </c>
      <c r="B5096" s="459" t="s">
        <v>5782</v>
      </c>
      <c r="C5096" s="461" t="s">
        <v>79</v>
      </c>
      <c r="D5096" s="464">
        <v>0</v>
      </c>
      <c r="E5096" s="462">
        <v>0</v>
      </c>
    </row>
    <row r="5097" spans="1:5" x14ac:dyDescent="0.3">
      <c r="A5097" s="461">
        <v>94607</v>
      </c>
      <c r="B5097" s="459" t="s">
        <v>5783</v>
      </c>
      <c r="C5097" s="461" t="s">
        <v>79</v>
      </c>
      <c r="D5097" s="464">
        <v>0</v>
      </c>
      <c r="E5097" s="462">
        <v>0</v>
      </c>
    </row>
    <row r="5098" spans="1:5" x14ac:dyDescent="0.3">
      <c r="A5098" s="461">
        <v>94609</v>
      </c>
      <c r="B5098" s="459" t="s">
        <v>5784</v>
      </c>
      <c r="C5098" s="461" t="s">
        <v>79</v>
      </c>
      <c r="D5098" s="464">
        <v>0</v>
      </c>
      <c r="E5098" s="462">
        <v>0</v>
      </c>
    </row>
    <row r="5099" spans="1:5" x14ac:dyDescent="0.3">
      <c r="A5099" s="461">
        <v>94611</v>
      </c>
      <c r="B5099" s="459" t="s">
        <v>5785</v>
      </c>
      <c r="C5099" s="461" t="s">
        <v>79</v>
      </c>
      <c r="D5099" s="464">
        <v>0</v>
      </c>
      <c r="E5099" s="462">
        <v>0</v>
      </c>
    </row>
    <row r="5100" spans="1:5" x14ac:dyDescent="0.3">
      <c r="A5100" s="461">
        <v>96738</v>
      </c>
      <c r="B5100" s="459" t="s">
        <v>5786</v>
      </c>
      <c r="C5100" s="461" t="s">
        <v>79</v>
      </c>
      <c r="D5100" s="464">
        <v>25.56</v>
      </c>
      <c r="E5100" s="462">
        <v>25.79</v>
      </c>
    </row>
    <row r="5101" spans="1:5" x14ac:dyDescent="0.3">
      <c r="A5101" s="461">
        <v>96740</v>
      </c>
      <c r="B5101" s="459" t="s">
        <v>5787</v>
      </c>
      <c r="C5101" s="461" t="s">
        <v>79</v>
      </c>
      <c r="D5101" s="464">
        <v>35.53</v>
      </c>
      <c r="E5101" s="462">
        <v>35.79</v>
      </c>
    </row>
    <row r="5102" spans="1:5" x14ac:dyDescent="0.3">
      <c r="A5102" s="461">
        <v>94738</v>
      </c>
      <c r="B5102" s="459" t="s">
        <v>5788</v>
      </c>
      <c r="C5102" s="461" t="s">
        <v>79</v>
      </c>
      <c r="D5102" s="464">
        <v>1819.95</v>
      </c>
      <c r="E5102" s="462">
        <v>1821.17</v>
      </c>
    </row>
    <row r="5103" spans="1:5" x14ac:dyDescent="0.3">
      <c r="A5103" s="461">
        <v>94724</v>
      </c>
      <c r="B5103" s="459" t="s">
        <v>5789</v>
      </c>
      <c r="C5103" s="461" t="s">
        <v>79</v>
      </c>
      <c r="D5103" s="464">
        <v>28.45</v>
      </c>
      <c r="E5103" s="462">
        <v>28.55</v>
      </c>
    </row>
    <row r="5104" spans="1:5" x14ac:dyDescent="0.3">
      <c r="A5104" s="461">
        <v>94726</v>
      </c>
      <c r="B5104" s="459" t="s">
        <v>5790</v>
      </c>
      <c r="C5104" s="461" t="s">
        <v>79</v>
      </c>
      <c r="D5104" s="464">
        <v>36.659999999999997</v>
      </c>
      <c r="E5104" s="462">
        <v>36.79</v>
      </c>
    </row>
    <row r="5105" spans="1:5" x14ac:dyDescent="0.3">
      <c r="A5105" s="461">
        <v>94728</v>
      </c>
      <c r="B5105" s="459" t="s">
        <v>5791</v>
      </c>
      <c r="C5105" s="461" t="s">
        <v>79</v>
      </c>
      <c r="D5105" s="464">
        <v>57.37</v>
      </c>
      <c r="E5105" s="462">
        <v>57.54</v>
      </c>
    </row>
    <row r="5106" spans="1:5" x14ac:dyDescent="0.3">
      <c r="A5106" s="461">
        <v>94730</v>
      </c>
      <c r="B5106" s="459" t="s">
        <v>5792</v>
      </c>
      <c r="C5106" s="461" t="s">
        <v>79</v>
      </c>
      <c r="D5106" s="464">
        <v>70.349999999999994</v>
      </c>
      <c r="E5106" s="462">
        <v>70.569999999999993</v>
      </c>
    </row>
    <row r="5107" spans="1:5" x14ac:dyDescent="0.3">
      <c r="A5107" s="461">
        <v>94732</v>
      </c>
      <c r="B5107" s="459" t="s">
        <v>5793</v>
      </c>
      <c r="C5107" s="461" t="s">
        <v>79</v>
      </c>
      <c r="D5107" s="464">
        <v>113.01</v>
      </c>
      <c r="E5107" s="462">
        <v>113.34</v>
      </c>
    </row>
    <row r="5108" spans="1:5" x14ac:dyDescent="0.3">
      <c r="A5108" s="461">
        <v>94734</v>
      </c>
      <c r="B5108" s="459" t="s">
        <v>5794</v>
      </c>
      <c r="C5108" s="461" t="s">
        <v>79</v>
      </c>
      <c r="D5108" s="464">
        <v>414.81</v>
      </c>
      <c r="E5108" s="462">
        <v>415.35</v>
      </c>
    </row>
    <row r="5109" spans="1:5" x14ac:dyDescent="0.3">
      <c r="A5109" s="461">
        <v>94736</v>
      </c>
      <c r="B5109" s="459" t="s">
        <v>5795</v>
      </c>
      <c r="C5109" s="461" t="s">
        <v>79</v>
      </c>
      <c r="D5109" s="464">
        <v>603.02</v>
      </c>
      <c r="E5109" s="462">
        <v>603.79</v>
      </c>
    </row>
    <row r="5110" spans="1:5" x14ac:dyDescent="0.3">
      <c r="A5110" s="461">
        <v>94483</v>
      </c>
      <c r="B5110" s="459" t="s">
        <v>5796</v>
      </c>
      <c r="C5110" s="461" t="s">
        <v>79</v>
      </c>
      <c r="D5110" s="464">
        <v>1335.5</v>
      </c>
      <c r="E5110" s="462">
        <v>1362.16</v>
      </c>
    </row>
    <row r="5111" spans="1:5" x14ac:dyDescent="0.3">
      <c r="A5111" s="461">
        <v>94482</v>
      </c>
      <c r="B5111" s="459" t="s">
        <v>5797</v>
      </c>
      <c r="C5111" s="461" t="s">
        <v>79</v>
      </c>
      <c r="D5111" s="464">
        <v>1602.37</v>
      </c>
      <c r="E5111" s="462">
        <v>1630.27</v>
      </c>
    </row>
    <row r="5112" spans="1:5" x14ac:dyDescent="0.3">
      <c r="A5112" s="461">
        <v>94481</v>
      </c>
      <c r="B5112" s="459" t="s">
        <v>5798</v>
      </c>
      <c r="C5112" s="461" t="s">
        <v>79</v>
      </c>
      <c r="D5112" s="464">
        <v>2054.77</v>
      </c>
      <c r="E5112" s="462">
        <v>2084.1799999999998</v>
      </c>
    </row>
    <row r="5113" spans="1:5" x14ac:dyDescent="0.3">
      <c r="A5113" s="461">
        <v>94480</v>
      </c>
      <c r="B5113" s="459" t="s">
        <v>5799</v>
      </c>
      <c r="C5113" s="461" t="s">
        <v>79</v>
      </c>
      <c r="D5113" s="464">
        <v>2942.63</v>
      </c>
      <c r="E5113" s="462">
        <v>2974.14</v>
      </c>
    </row>
    <row r="5114" spans="1:5" x14ac:dyDescent="0.3">
      <c r="A5114" s="461">
        <v>94472</v>
      </c>
      <c r="B5114" s="459" t="s">
        <v>5800</v>
      </c>
      <c r="C5114" s="461" t="s">
        <v>79</v>
      </c>
      <c r="D5114" s="464">
        <v>79.099999999999994</v>
      </c>
      <c r="E5114" s="462">
        <v>80.53</v>
      </c>
    </row>
    <row r="5115" spans="1:5" x14ac:dyDescent="0.3">
      <c r="A5115" s="461">
        <v>94474</v>
      </c>
      <c r="B5115" s="459" t="s">
        <v>5801</v>
      </c>
      <c r="C5115" s="461" t="s">
        <v>79</v>
      </c>
      <c r="D5115" s="464">
        <v>134.07</v>
      </c>
      <c r="E5115" s="462">
        <v>135.74</v>
      </c>
    </row>
    <row r="5116" spans="1:5" x14ac:dyDescent="0.3">
      <c r="A5116" s="461">
        <v>94476</v>
      </c>
      <c r="B5116" s="459" t="s">
        <v>5802</v>
      </c>
      <c r="C5116" s="461" t="s">
        <v>79</v>
      </c>
      <c r="D5116" s="464">
        <v>187.85</v>
      </c>
      <c r="E5116" s="462">
        <v>189.82</v>
      </c>
    </row>
    <row r="5117" spans="1:5" x14ac:dyDescent="0.3">
      <c r="A5117" s="461">
        <v>94471</v>
      </c>
      <c r="B5117" s="459" t="s">
        <v>5803</v>
      </c>
      <c r="C5117" s="461" t="s">
        <v>79</v>
      </c>
      <c r="D5117" s="464">
        <v>76.72</v>
      </c>
      <c r="E5117" s="462">
        <v>78.150000000000006</v>
      </c>
    </row>
    <row r="5118" spans="1:5" x14ac:dyDescent="0.3">
      <c r="A5118" s="461">
        <v>94473</v>
      </c>
      <c r="B5118" s="459" t="s">
        <v>5804</v>
      </c>
      <c r="C5118" s="461" t="s">
        <v>79</v>
      </c>
      <c r="D5118" s="464">
        <v>123.58</v>
      </c>
      <c r="E5118" s="462">
        <v>125.25</v>
      </c>
    </row>
    <row r="5119" spans="1:5" x14ac:dyDescent="0.3">
      <c r="A5119" s="461">
        <v>94475</v>
      </c>
      <c r="B5119" s="459" t="s">
        <v>5805</v>
      </c>
      <c r="C5119" s="461" t="s">
        <v>79</v>
      </c>
      <c r="D5119" s="464">
        <v>167.65</v>
      </c>
      <c r="E5119" s="462">
        <v>169.62</v>
      </c>
    </row>
    <row r="5120" spans="1:5" x14ac:dyDescent="0.3">
      <c r="A5120" s="461">
        <v>105194</v>
      </c>
      <c r="B5120" s="459" t="s">
        <v>5806</v>
      </c>
      <c r="C5120" s="461" t="s">
        <v>79</v>
      </c>
      <c r="D5120" s="464">
        <v>85.64</v>
      </c>
      <c r="E5120" s="462">
        <v>87.07</v>
      </c>
    </row>
    <row r="5121" spans="1:5" x14ac:dyDescent="0.3">
      <c r="A5121" s="461">
        <v>105195</v>
      </c>
      <c r="B5121" s="459" t="s">
        <v>5807</v>
      </c>
      <c r="C5121" s="461" t="s">
        <v>79</v>
      </c>
      <c r="D5121" s="464">
        <v>221.89</v>
      </c>
      <c r="E5121" s="462">
        <v>223.86</v>
      </c>
    </row>
    <row r="5122" spans="1:5" x14ac:dyDescent="0.3">
      <c r="A5122" s="461">
        <v>105178</v>
      </c>
      <c r="B5122" s="459" t="s">
        <v>5808</v>
      </c>
      <c r="C5122" s="461" t="s">
        <v>79</v>
      </c>
      <c r="D5122" s="464">
        <v>139.16</v>
      </c>
      <c r="E5122" s="462">
        <v>140.69999999999999</v>
      </c>
    </row>
    <row r="5123" spans="1:5" x14ac:dyDescent="0.3">
      <c r="A5123" s="461">
        <v>94620</v>
      </c>
      <c r="B5123" s="459" t="s">
        <v>5809</v>
      </c>
      <c r="C5123" s="461" t="s">
        <v>79</v>
      </c>
      <c r="D5123" s="464">
        <v>891.36</v>
      </c>
      <c r="E5123" s="462">
        <v>893.55</v>
      </c>
    </row>
    <row r="5124" spans="1:5" x14ac:dyDescent="0.3">
      <c r="A5124" s="461">
        <v>94614</v>
      </c>
      <c r="B5124" s="459" t="s">
        <v>5810</v>
      </c>
      <c r="C5124" s="461" t="s">
        <v>79</v>
      </c>
      <c r="D5124" s="464">
        <v>141.03</v>
      </c>
      <c r="E5124" s="462">
        <v>142.88</v>
      </c>
    </row>
    <row r="5125" spans="1:5" x14ac:dyDescent="0.3">
      <c r="A5125" s="461">
        <v>94616</v>
      </c>
      <c r="B5125" s="459" t="s">
        <v>5811</v>
      </c>
      <c r="C5125" s="461" t="s">
        <v>79</v>
      </c>
      <c r="D5125" s="464">
        <v>396.91</v>
      </c>
      <c r="E5125" s="462">
        <v>398.85</v>
      </c>
    </row>
    <row r="5126" spans="1:5" x14ac:dyDescent="0.3">
      <c r="A5126" s="461">
        <v>94618</v>
      </c>
      <c r="B5126" s="459" t="s">
        <v>5812</v>
      </c>
      <c r="C5126" s="461" t="s">
        <v>79</v>
      </c>
      <c r="D5126" s="464">
        <v>385.72</v>
      </c>
      <c r="E5126" s="462">
        <v>387.74</v>
      </c>
    </row>
    <row r="5127" spans="1:5" x14ac:dyDescent="0.3">
      <c r="A5127" s="461">
        <v>105193</v>
      </c>
      <c r="B5127" s="459" t="s">
        <v>5813</v>
      </c>
      <c r="C5127" s="461" t="s">
        <v>79</v>
      </c>
      <c r="D5127" s="464">
        <v>152.37</v>
      </c>
      <c r="E5127" s="462">
        <v>154.04</v>
      </c>
    </row>
    <row r="5128" spans="1:5" x14ac:dyDescent="0.3">
      <c r="A5128" s="461">
        <v>105197</v>
      </c>
      <c r="B5128" s="459" t="s">
        <v>5814</v>
      </c>
      <c r="C5128" s="461" t="s">
        <v>79</v>
      </c>
      <c r="D5128" s="464">
        <v>163.19999999999999</v>
      </c>
      <c r="E5128" s="462">
        <v>164.63</v>
      </c>
    </row>
    <row r="5129" spans="1:5" x14ac:dyDescent="0.3">
      <c r="A5129" s="461">
        <v>105196</v>
      </c>
      <c r="B5129" s="459" t="s">
        <v>5815</v>
      </c>
      <c r="C5129" s="461" t="s">
        <v>79</v>
      </c>
      <c r="D5129" s="464">
        <v>237.57</v>
      </c>
      <c r="E5129" s="462">
        <v>239.24</v>
      </c>
    </row>
    <row r="5130" spans="1:5" x14ac:dyDescent="0.3">
      <c r="A5130" s="461">
        <v>105198</v>
      </c>
      <c r="B5130" s="459" t="s">
        <v>5816</v>
      </c>
      <c r="C5130" s="461" t="s">
        <v>79</v>
      </c>
      <c r="D5130" s="464">
        <v>337.57</v>
      </c>
      <c r="E5130" s="462">
        <v>339.54</v>
      </c>
    </row>
    <row r="5131" spans="1:5" x14ac:dyDescent="0.3">
      <c r="A5131" s="461">
        <v>105200</v>
      </c>
      <c r="B5131" s="459" t="s">
        <v>5817</v>
      </c>
      <c r="C5131" s="461" t="s">
        <v>79</v>
      </c>
      <c r="D5131" s="464">
        <v>128.30000000000001</v>
      </c>
      <c r="E5131" s="462">
        <v>129.72999999999999</v>
      </c>
    </row>
    <row r="5132" spans="1:5" x14ac:dyDescent="0.3">
      <c r="A5132" s="461">
        <v>105199</v>
      </c>
      <c r="B5132" s="459" t="s">
        <v>5818</v>
      </c>
      <c r="C5132" s="461" t="s">
        <v>79</v>
      </c>
      <c r="D5132" s="464">
        <v>215.69</v>
      </c>
      <c r="E5132" s="462">
        <v>217.36</v>
      </c>
    </row>
    <row r="5133" spans="1:5" x14ac:dyDescent="0.3">
      <c r="A5133" s="461">
        <v>105201</v>
      </c>
      <c r="B5133" s="459" t="s">
        <v>5819</v>
      </c>
      <c r="C5133" s="461" t="s">
        <v>79</v>
      </c>
      <c r="D5133" s="464">
        <v>295.63</v>
      </c>
      <c r="E5133" s="462">
        <v>297.60000000000002</v>
      </c>
    </row>
    <row r="5134" spans="1:5" x14ac:dyDescent="0.3">
      <c r="A5134" s="461">
        <v>94755</v>
      </c>
      <c r="B5134" s="459" t="s">
        <v>5820</v>
      </c>
      <c r="C5134" s="461" t="s">
        <v>79</v>
      </c>
      <c r="D5134" s="464">
        <v>0</v>
      </c>
      <c r="E5134" s="462">
        <v>0</v>
      </c>
    </row>
    <row r="5135" spans="1:5" x14ac:dyDescent="0.3">
      <c r="A5135" s="461">
        <v>94741</v>
      </c>
      <c r="B5135" s="459" t="s">
        <v>5821</v>
      </c>
      <c r="C5135" s="461" t="s">
        <v>79</v>
      </c>
      <c r="D5135" s="464">
        <v>13.5</v>
      </c>
      <c r="E5135" s="462">
        <v>13.66</v>
      </c>
    </row>
    <row r="5136" spans="1:5" x14ac:dyDescent="0.3">
      <c r="A5136" s="461">
        <v>94743</v>
      </c>
      <c r="B5136" s="459" t="s">
        <v>5822</v>
      </c>
      <c r="C5136" s="461" t="s">
        <v>79</v>
      </c>
      <c r="D5136" s="464">
        <v>22.29</v>
      </c>
      <c r="E5136" s="462">
        <v>22.49</v>
      </c>
    </row>
    <row r="5137" spans="1:5" x14ac:dyDescent="0.3">
      <c r="A5137" s="461">
        <v>94745</v>
      </c>
      <c r="B5137" s="459" t="s">
        <v>5823</v>
      </c>
      <c r="C5137" s="461" t="s">
        <v>79</v>
      </c>
      <c r="D5137" s="464">
        <v>0</v>
      </c>
      <c r="E5137" s="462">
        <v>0</v>
      </c>
    </row>
    <row r="5138" spans="1:5" x14ac:dyDescent="0.3">
      <c r="A5138" s="461">
        <v>94747</v>
      </c>
      <c r="B5138" s="459" t="s">
        <v>5824</v>
      </c>
      <c r="C5138" s="461" t="s">
        <v>79</v>
      </c>
      <c r="D5138" s="464">
        <v>0</v>
      </c>
      <c r="E5138" s="462">
        <v>0</v>
      </c>
    </row>
    <row r="5139" spans="1:5" x14ac:dyDescent="0.3">
      <c r="A5139" s="461">
        <v>94749</v>
      </c>
      <c r="B5139" s="459" t="s">
        <v>5825</v>
      </c>
      <c r="C5139" s="461" t="s">
        <v>79</v>
      </c>
      <c r="D5139" s="464">
        <v>0</v>
      </c>
      <c r="E5139" s="462">
        <v>0</v>
      </c>
    </row>
    <row r="5140" spans="1:5" x14ac:dyDescent="0.3">
      <c r="A5140" s="461">
        <v>94751</v>
      </c>
      <c r="B5140" s="459" t="s">
        <v>5826</v>
      </c>
      <c r="C5140" s="461" t="s">
        <v>79</v>
      </c>
      <c r="D5140" s="464">
        <v>0</v>
      </c>
      <c r="E5140" s="462">
        <v>0</v>
      </c>
    </row>
    <row r="5141" spans="1:5" x14ac:dyDescent="0.3">
      <c r="A5141" s="461">
        <v>94753</v>
      </c>
      <c r="B5141" s="459" t="s">
        <v>5827</v>
      </c>
      <c r="C5141" s="461" t="s">
        <v>79</v>
      </c>
      <c r="D5141" s="464">
        <v>0</v>
      </c>
      <c r="E5141" s="462">
        <v>0</v>
      </c>
    </row>
    <row r="5142" spans="1:5" x14ac:dyDescent="0.3">
      <c r="A5142" s="461">
        <v>105209</v>
      </c>
      <c r="B5142" s="459" t="s">
        <v>5828</v>
      </c>
      <c r="C5142" s="461" t="s">
        <v>79</v>
      </c>
      <c r="D5142" s="464">
        <v>157.97999999999999</v>
      </c>
      <c r="E5142" s="462">
        <v>159.41</v>
      </c>
    </row>
    <row r="5143" spans="1:5" x14ac:dyDescent="0.3">
      <c r="A5143" s="461">
        <v>105208</v>
      </c>
      <c r="B5143" s="459" t="s">
        <v>5829</v>
      </c>
      <c r="C5143" s="461" t="s">
        <v>79</v>
      </c>
      <c r="D5143" s="464">
        <v>326.76</v>
      </c>
      <c r="E5143" s="462">
        <v>328.43</v>
      </c>
    </row>
    <row r="5144" spans="1:5" x14ac:dyDescent="0.3">
      <c r="A5144" s="461">
        <v>105210</v>
      </c>
      <c r="B5144" s="459" t="s">
        <v>5830</v>
      </c>
      <c r="C5144" s="461" t="s">
        <v>79</v>
      </c>
      <c r="D5144" s="464">
        <v>422.04</v>
      </c>
      <c r="E5144" s="462">
        <v>424.01</v>
      </c>
    </row>
    <row r="5145" spans="1:5" x14ac:dyDescent="0.3">
      <c r="A5145" s="461">
        <v>105203</v>
      </c>
      <c r="B5145" s="459" t="s">
        <v>5831</v>
      </c>
      <c r="C5145" s="461" t="s">
        <v>79</v>
      </c>
      <c r="D5145" s="464">
        <v>162.47999999999999</v>
      </c>
      <c r="E5145" s="462">
        <v>163.91</v>
      </c>
    </row>
    <row r="5146" spans="1:5" x14ac:dyDescent="0.3">
      <c r="A5146" s="461">
        <v>105202</v>
      </c>
      <c r="B5146" s="459" t="s">
        <v>5832</v>
      </c>
      <c r="C5146" s="461" t="s">
        <v>79</v>
      </c>
      <c r="D5146" s="464">
        <v>268.01</v>
      </c>
      <c r="E5146" s="462">
        <v>269.68</v>
      </c>
    </row>
    <row r="5147" spans="1:5" x14ac:dyDescent="0.3">
      <c r="A5147" s="461">
        <v>105204</v>
      </c>
      <c r="B5147" s="459" t="s">
        <v>5833</v>
      </c>
      <c r="C5147" s="461" t="s">
        <v>79</v>
      </c>
      <c r="D5147" s="464">
        <v>356.86</v>
      </c>
      <c r="E5147" s="462">
        <v>358.83</v>
      </c>
    </row>
    <row r="5148" spans="1:5" x14ac:dyDescent="0.3">
      <c r="A5148" s="461">
        <v>105206</v>
      </c>
      <c r="B5148" s="459" t="s">
        <v>5834</v>
      </c>
      <c r="C5148" s="461" t="s">
        <v>79</v>
      </c>
      <c r="D5148" s="464">
        <v>154.72999999999999</v>
      </c>
      <c r="E5148" s="462">
        <v>156.16</v>
      </c>
    </row>
    <row r="5149" spans="1:5" x14ac:dyDescent="0.3">
      <c r="A5149" s="461">
        <v>105205</v>
      </c>
      <c r="B5149" s="459" t="s">
        <v>5835</v>
      </c>
      <c r="C5149" s="461" t="s">
        <v>79</v>
      </c>
      <c r="D5149" s="464">
        <v>247.37</v>
      </c>
      <c r="E5149" s="462">
        <v>249.04</v>
      </c>
    </row>
    <row r="5150" spans="1:5" x14ac:dyDescent="0.3">
      <c r="A5150" s="461">
        <v>105207</v>
      </c>
      <c r="B5150" s="459" t="s">
        <v>5836</v>
      </c>
      <c r="C5150" s="461" t="s">
        <v>79</v>
      </c>
      <c r="D5150" s="464">
        <v>346.54</v>
      </c>
      <c r="E5150" s="462">
        <v>348.51</v>
      </c>
    </row>
    <row r="5151" spans="1:5" x14ac:dyDescent="0.3">
      <c r="A5151" s="461">
        <v>94687</v>
      </c>
      <c r="B5151" s="459" t="s">
        <v>5837</v>
      </c>
      <c r="C5151" s="461" t="s">
        <v>79</v>
      </c>
      <c r="D5151" s="464">
        <v>214.37</v>
      </c>
      <c r="E5151" s="462">
        <v>216.08</v>
      </c>
    </row>
    <row r="5152" spans="1:5" x14ac:dyDescent="0.3">
      <c r="A5152" s="461">
        <v>94673</v>
      </c>
      <c r="B5152" s="459" t="s">
        <v>5838</v>
      </c>
      <c r="C5152" s="461" t="s">
        <v>79</v>
      </c>
      <c r="D5152" s="464">
        <v>6.87</v>
      </c>
      <c r="E5152" s="462">
        <v>7.05</v>
      </c>
    </row>
    <row r="5153" spans="1:5" x14ac:dyDescent="0.3">
      <c r="A5153" s="461">
        <v>94675</v>
      </c>
      <c r="B5153" s="459" t="s">
        <v>5839</v>
      </c>
      <c r="C5153" s="461" t="s">
        <v>79</v>
      </c>
      <c r="D5153" s="464">
        <v>11.47</v>
      </c>
      <c r="E5153" s="462">
        <v>11.7</v>
      </c>
    </row>
    <row r="5154" spans="1:5" x14ac:dyDescent="0.3">
      <c r="A5154" s="461">
        <v>94677</v>
      </c>
      <c r="B5154" s="459" t="s">
        <v>5840</v>
      </c>
      <c r="C5154" s="461" t="s">
        <v>79</v>
      </c>
      <c r="D5154" s="464">
        <v>18.52</v>
      </c>
      <c r="E5154" s="462">
        <v>18.829999999999998</v>
      </c>
    </row>
    <row r="5155" spans="1:5" x14ac:dyDescent="0.3">
      <c r="A5155" s="461">
        <v>94679</v>
      </c>
      <c r="B5155" s="459" t="s">
        <v>5841</v>
      </c>
      <c r="C5155" s="461" t="s">
        <v>79</v>
      </c>
      <c r="D5155" s="464">
        <v>22.44</v>
      </c>
      <c r="E5155" s="462">
        <v>22.86</v>
      </c>
    </row>
    <row r="5156" spans="1:5" x14ac:dyDescent="0.3">
      <c r="A5156" s="461">
        <v>94681</v>
      </c>
      <c r="B5156" s="459" t="s">
        <v>5842</v>
      </c>
      <c r="C5156" s="461" t="s">
        <v>79</v>
      </c>
      <c r="D5156" s="464">
        <v>46.06</v>
      </c>
      <c r="E5156" s="462">
        <v>46.64</v>
      </c>
    </row>
    <row r="5157" spans="1:5" x14ac:dyDescent="0.3">
      <c r="A5157" s="461">
        <v>94683</v>
      </c>
      <c r="B5157" s="459" t="s">
        <v>5843</v>
      </c>
      <c r="C5157" s="461" t="s">
        <v>79</v>
      </c>
      <c r="D5157" s="464">
        <v>69.989999999999995</v>
      </c>
      <c r="E5157" s="462">
        <v>70.84</v>
      </c>
    </row>
    <row r="5158" spans="1:5" x14ac:dyDescent="0.3">
      <c r="A5158" s="461">
        <v>94685</v>
      </c>
      <c r="B5158" s="459" t="s">
        <v>5844</v>
      </c>
      <c r="C5158" s="461" t="s">
        <v>79</v>
      </c>
      <c r="D5158" s="464">
        <v>89.13</v>
      </c>
      <c r="E5158" s="462">
        <v>90.19</v>
      </c>
    </row>
    <row r="5159" spans="1:5" x14ac:dyDescent="0.3">
      <c r="A5159" s="461">
        <v>94621</v>
      </c>
      <c r="B5159" s="459" t="s">
        <v>5845</v>
      </c>
      <c r="C5159" s="461" t="s">
        <v>79</v>
      </c>
      <c r="D5159" s="464">
        <v>0</v>
      </c>
      <c r="E5159" s="462">
        <v>0</v>
      </c>
    </row>
    <row r="5160" spans="1:5" x14ac:dyDescent="0.3">
      <c r="A5160" s="461">
        <v>94615</v>
      </c>
      <c r="B5160" s="459" t="s">
        <v>5846</v>
      </c>
      <c r="C5160" s="461" t="s">
        <v>79</v>
      </c>
      <c r="D5160" s="464">
        <v>160.25</v>
      </c>
      <c r="E5160" s="462">
        <v>162.1</v>
      </c>
    </row>
    <row r="5161" spans="1:5" x14ac:dyDescent="0.3">
      <c r="A5161" s="461">
        <v>94617</v>
      </c>
      <c r="B5161" s="459" t="s">
        <v>5847</v>
      </c>
      <c r="C5161" s="461" t="s">
        <v>79</v>
      </c>
      <c r="D5161" s="464">
        <v>330.08</v>
      </c>
      <c r="E5161" s="462">
        <v>332.02</v>
      </c>
    </row>
    <row r="5162" spans="1:5" x14ac:dyDescent="0.3">
      <c r="A5162" s="461">
        <v>94619</v>
      </c>
      <c r="B5162" s="459" t="s">
        <v>5848</v>
      </c>
      <c r="C5162" s="461" t="s">
        <v>79</v>
      </c>
      <c r="D5162" s="464">
        <v>0</v>
      </c>
      <c r="E5162" s="462">
        <v>0</v>
      </c>
    </row>
    <row r="5163" spans="1:5" x14ac:dyDescent="0.3">
      <c r="A5163" s="461">
        <v>105147</v>
      </c>
      <c r="B5163" s="459" t="s">
        <v>5849</v>
      </c>
      <c r="C5163" s="461" t="s">
        <v>79</v>
      </c>
      <c r="D5163" s="464">
        <v>16.75</v>
      </c>
      <c r="E5163" s="462">
        <v>17.059999999999999</v>
      </c>
    </row>
    <row r="5164" spans="1:5" x14ac:dyDescent="0.3">
      <c r="A5164" s="461">
        <v>105148</v>
      </c>
      <c r="B5164" s="459" t="s">
        <v>5850</v>
      </c>
      <c r="C5164" s="461" t="s">
        <v>79</v>
      </c>
      <c r="D5164" s="464">
        <v>24.27</v>
      </c>
      <c r="E5164" s="462">
        <v>24.61</v>
      </c>
    </row>
    <row r="5165" spans="1:5" x14ac:dyDescent="0.3">
      <c r="A5165" s="461">
        <v>105154</v>
      </c>
      <c r="B5165" s="459" t="s">
        <v>5851</v>
      </c>
      <c r="C5165" s="461" t="s">
        <v>79</v>
      </c>
      <c r="D5165" s="464">
        <v>6.35</v>
      </c>
      <c r="E5165" s="462">
        <v>6.53</v>
      </c>
    </row>
    <row r="5166" spans="1:5" x14ac:dyDescent="0.3">
      <c r="A5166" s="461">
        <v>105155</v>
      </c>
      <c r="B5166" s="459" t="s">
        <v>5852</v>
      </c>
      <c r="C5166" s="461" t="s">
        <v>79</v>
      </c>
      <c r="D5166" s="464">
        <v>9.56</v>
      </c>
      <c r="E5166" s="462">
        <v>9.7899999999999991</v>
      </c>
    </row>
    <row r="5167" spans="1:5" x14ac:dyDescent="0.3">
      <c r="A5167" s="461">
        <v>105156</v>
      </c>
      <c r="B5167" s="459" t="s">
        <v>5853</v>
      </c>
      <c r="C5167" s="461" t="s">
        <v>79</v>
      </c>
      <c r="D5167" s="464">
        <v>12.18</v>
      </c>
      <c r="E5167" s="462">
        <v>12.49</v>
      </c>
    </row>
    <row r="5168" spans="1:5" x14ac:dyDescent="0.3">
      <c r="A5168" s="461">
        <v>105157</v>
      </c>
      <c r="B5168" s="459" t="s">
        <v>5854</v>
      </c>
      <c r="C5168" s="461" t="s">
        <v>79</v>
      </c>
      <c r="D5168" s="464">
        <v>18.82</v>
      </c>
      <c r="E5168" s="462">
        <v>19.239999999999998</v>
      </c>
    </row>
    <row r="5169" spans="1:5" x14ac:dyDescent="0.3">
      <c r="A5169" s="461">
        <v>105158</v>
      </c>
      <c r="B5169" s="459" t="s">
        <v>5855</v>
      </c>
      <c r="C5169" s="461" t="s">
        <v>79</v>
      </c>
      <c r="D5169" s="464">
        <v>27.69</v>
      </c>
      <c r="E5169" s="462">
        <v>28.27</v>
      </c>
    </row>
    <row r="5170" spans="1:5" x14ac:dyDescent="0.3">
      <c r="A5170" s="461">
        <v>105159</v>
      </c>
      <c r="B5170" s="459" t="s">
        <v>5856</v>
      </c>
      <c r="C5170" s="461" t="s">
        <v>79</v>
      </c>
      <c r="D5170" s="464">
        <v>49.43</v>
      </c>
      <c r="E5170" s="462">
        <v>50.28</v>
      </c>
    </row>
    <row r="5171" spans="1:5" x14ac:dyDescent="0.3">
      <c r="A5171" s="461">
        <v>105160</v>
      </c>
      <c r="B5171" s="459" t="s">
        <v>5857</v>
      </c>
      <c r="C5171" s="461" t="s">
        <v>79</v>
      </c>
      <c r="D5171" s="464">
        <v>60.99</v>
      </c>
      <c r="E5171" s="462">
        <v>62.05</v>
      </c>
    </row>
    <row r="5172" spans="1:5" x14ac:dyDescent="0.3">
      <c r="A5172" s="461">
        <v>94634</v>
      </c>
      <c r="B5172" s="459" t="s">
        <v>5858</v>
      </c>
      <c r="C5172" s="461" t="s">
        <v>79</v>
      </c>
      <c r="D5172" s="464">
        <v>0</v>
      </c>
      <c r="E5172" s="462">
        <v>0</v>
      </c>
    </row>
    <row r="5173" spans="1:5" x14ac:dyDescent="0.3">
      <c r="A5173" s="461">
        <v>94631</v>
      </c>
      <c r="B5173" s="459" t="s">
        <v>5859</v>
      </c>
      <c r="C5173" s="461" t="s">
        <v>79</v>
      </c>
      <c r="D5173" s="464">
        <v>0</v>
      </c>
      <c r="E5173" s="462">
        <v>0</v>
      </c>
    </row>
    <row r="5174" spans="1:5" x14ac:dyDescent="0.3">
      <c r="A5174" s="461">
        <v>94632</v>
      </c>
      <c r="B5174" s="459" t="s">
        <v>5860</v>
      </c>
      <c r="C5174" s="461" t="s">
        <v>79</v>
      </c>
      <c r="D5174" s="464">
        <v>0</v>
      </c>
      <c r="E5174" s="462">
        <v>0</v>
      </c>
    </row>
    <row r="5175" spans="1:5" x14ac:dyDescent="0.3">
      <c r="A5175" s="461">
        <v>94633</v>
      </c>
      <c r="B5175" s="459" t="s">
        <v>5861</v>
      </c>
      <c r="C5175" s="461" t="s">
        <v>79</v>
      </c>
      <c r="D5175" s="464">
        <v>0</v>
      </c>
      <c r="E5175" s="462">
        <v>0</v>
      </c>
    </row>
    <row r="5176" spans="1:5" x14ac:dyDescent="0.3">
      <c r="A5176" s="461">
        <v>94672</v>
      </c>
      <c r="B5176" s="459" t="s">
        <v>5862</v>
      </c>
      <c r="C5176" s="461" t="s">
        <v>79</v>
      </c>
      <c r="D5176" s="464">
        <v>5.86</v>
      </c>
      <c r="E5176" s="462">
        <v>6.04</v>
      </c>
    </row>
    <row r="5177" spans="1:5" x14ac:dyDescent="0.3">
      <c r="A5177" s="461">
        <v>94754</v>
      </c>
      <c r="B5177" s="459" t="s">
        <v>5863</v>
      </c>
      <c r="C5177" s="461" t="s">
        <v>79</v>
      </c>
      <c r="D5177" s="464">
        <v>310.69</v>
      </c>
      <c r="E5177" s="462">
        <v>312.52</v>
      </c>
    </row>
    <row r="5178" spans="1:5" x14ac:dyDescent="0.3">
      <c r="A5178" s="461">
        <v>94740</v>
      </c>
      <c r="B5178" s="459" t="s">
        <v>5864</v>
      </c>
      <c r="C5178" s="461" t="s">
        <v>79</v>
      </c>
      <c r="D5178" s="464">
        <v>10.24</v>
      </c>
      <c r="E5178" s="462">
        <v>10.4</v>
      </c>
    </row>
    <row r="5179" spans="1:5" x14ac:dyDescent="0.3">
      <c r="A5179" s="461">
        <v>94742</v>
      </c>
      <c r="B5179" s="459" t="s">
        <v>5865</v>
      </c>
      <c r="C5179" s="461" t="s">
        <v>79</v>
      </c>
      <c r="D5179" s="464">
        <v>17.37</v>
      </c>
      <c r="E5179" s="462">
        <v>17.57</v>
      </c>
    </row>
    <row r="5180" spans="1:5" x14ac:dyDescent="0.3">
      <c r="A5180" s="461">
        <v>94744</v>
      </c>
      <c r="B5180" s="459" t="s">
        <v>5866</v>
      </c>
      <c r="C5180" s="461" t="s">
        <v>79</v>
      </c>
      <c r="D5180" s="464">
        <v>27.73</v>
      </c>
      <c r="E5180" s="462">
        <v>27.98</v>
      </c>
    </row>
    <row r="5181" spans="1:5" x14ac:dyDescent="0.3">
      <c r="A5181" s="461">
        <v>94746</v>
      </c>
      <c r="B5181" s="459" t="s">
        <v>5867</v>
      </c>
      <c r="C5181" s="461" t="s">
        <v>79</v>
      </c>
      <c r="D5181" s="464">
        <v>40.06</v>
      </c>
      <c r="E5181" s="462">
        <v>40.39</v>
      </c>
    </row>
    <row r="5182" spans="1:5" x14ac:dyDescent="0.3">
      <c r="A5182" s="461">
        <v>94748</v>
      </c>
      <c r="B5182" s="459" t="s">
        <v>5868</v>
      </c>
      <c r="C5182" s="461" t="s">
        <v>79</v>
      </c>
      <c r="D5182" s="464">
        <v>89.36</v>
      </c>
      <c r="E5182" s="462">
        <v>89.85</v>
      </c>
    </row>
    <row r="5183" spans="1:5" x14ac:dyDescent="0.3">
      <c r="A5183" s="461">
        <v>94750</v>
      </c>
      <c r="B5183" s="459" t="s">
        <v>5869</v>
      </c>
      <c r="C5183" s="461" t="s">
        <v>79</v>
      </c>
      <c r="D5183" s="464">
        <v>181.79</v>
      </c>
      <c r="E5183" s="462">
        <v>182.59</v>
      </c>
    </row>
    <row r="5184" spans="1:5" x14ac:dyDescent="0.3">
      <c r="A5184" s="461">
        <v>94752</v>
      </c>
      <c r="B5184" s="459" t="s">
        <v>5870</v>
      </c>
      <c r="C5184" s="461" t="s">
        <v>79</v>
      </c>
      <c r="D5184" s="464">
        <v>217.51</v>
      </c>
      <c r="E5184" s="462">
        <v>218.67</v>
      </c>
    </row>
    <row r="5185" spans="1:5" x14ac:dyDescent="0.3">
      <c r="A5185" s="461">
        <v>96755</v>
      </c>
      <c r="B5185" s="459" t="s">
        <v>5871</v>
      </c>
      <c r="C5185" s="461" t="s">
        <v>79</v>
      </c>
      <c r="D5185" s="464">
        <v>372.02</v>
      </c>
      <c r="E5185" s="462">
        <v>373.89</v>
      </c>
    </row>
    <row r="5186" spans="1:5" x14ac:dyDescent="0.3">
      <c r="A5186" s="461">
        <v>96747</v>
      </c>
      <c r="B5186" s="459" t="s">
        <v>5872</v>
      </c>
      <c r="C5186" s="461" t="s">
        <v>79</v>
      </c>
      <c r="D5186" s="464">
        <v>7.33</v>
      </c>
      <c r="E5186" s="462">
        <v>7.64</v>
      </c>
    </row>
    <row r="5187" spans="1:5" x14ac:dyDescent="0.3">
      <c r="A5187" s="461">
        <v>96748</v>
      </c>
      <c r="B5187" s="459" t="s">
        <v>5873</v>
      </c>
      <c r="C5187" s="461" t="s">
        <v>79</v>
      </c>
      <c r="D5187" s="464">
        <v>8.57</v>
      </c>
      <c r="E5187" s="462">
        <v>8.91</v>
      </c>
    </row>
    <row r="5188" spans="1:5" x14ac:dyDescent="0.3">
      <c r="A5188" s="461">
        <v>96749</v>
      </c>
      <c r="B5188" s="459" t="s">
        <v>5874</v>
      </c>
      <c r="C5188" s="461" t="s">
        <v>79</v>
      </c>
      <c r="D5188" s="464">
        <v>10.98</v>
      </c>
      <c r="E5188" s="462">
        <v>11.36</v>
      </c>
    </row>
    <row r="5189" spans="1:5" x14ac:dyDescent="0.3">
      <c r="A5189" s="461">
        <v>96750</v>
      </c>
      <c r="B5189" s="459" t="s">
        <v>5875</v>
      </c>
      <c r="C5189" s="461" t="s">
        <v>79</v>
      </c>
      <c r="D5189" s="464">
        <v>17.71</v>
      </c>
      <c r="E5189" s="462">
        <v>18.18</v>
      </c>
    </row>
    <row r="5190" spans="1:5" x14ac:dyDescent="0.3">
      <c r="A5190" s="461">
        <v>96751</v>
      </c>
      <c r="B5190" s="459" t="s">
        <v>5876</v>
      </c>
      <c r="C5190" s="461" t="s">
        <v>79</v>
      </c>
      <c r="D5190" s="464">
        <v>26.19</v>
      </c>
      <c r="E5190" s="462">
        <v>26.78</v>
      </c>
    </row>
    <row r="5191" spans="1:5" x14ac:dyDescent="0.3">
      <c r="A5191" s="461">
        <v>96752</v>
      </c>
      <c r="B5191" s="459" t="s">
        <v>5877</v>
      </c>
      <c r="C5191" s="461" t="s">
        <v>79</v>
      </c>
      <c r="D5191" s="464">
        <v>39.64</v>
      </c>
      <c r="E5191" s="462">
        <v>40.42</v>
      </c>
    </row>
    <row r="5192" spans="1:5" x14ac:dyDescent="0.3">
      <c r="A5192" s="461">
        <v>96753</v>
      </c>
      <c r="B5192" s="459" t="s">
        <v>5878</v>
      </c>
      <c r="C5192" s="461" t="s">
        <v>79</v>
      </c>
      <c r="D5192" s="464">
        <v>93.45</v>
      </c>
      <c r="E5192" s="462">
        <v>94.46</v>
      </c>
    </row>
    <row r="5193" spans="1:5" x14ac:dyDescent="0.3">
      <c r="A5193" s="461">
        <v>96754</v>
      </c>
      <c r="B5193" s="459" t="s">
        <v>5879</v>
      </c>
      <c r="C5193" s="461" t="s">
        <v>79</v>
      </c>
      <c r="D5193" s="464">
        <v>119.78</v>
      </c>
      <c r="E5193" s="462">
        <v>121.11</v>
      </c>
    </row>
    <row r="5194" spans="1:5" x14ac:dyDescent="0.3">
      <c r="A5194" s="461">
        <v>94686</v>
      </c>
      <c r="B5194" s="459" t="s">
        <v>5880</v>
      </c>
      <c r="C5194" s="461" t="s">
        <v>79</v>
      </c>
      <c r="D5194" s="464">
        <v>236.69</v>
      </c>
      <c r="E5194" s="462">
        <v>238.4</v>
      </c>
    </row>
    <row r="5195" spans="1:5" x14ac:dyDescent="0.3">
      <c r="A5195" s="461">
        <v>94674</v>
      </c>
      <c r="B5195" s="459" t="s">
        <v>5881</v>
      </c>
      <c r="C5195" s="461" t="s">
        <v>79</v>
      </c>
      <c r="D5195" s="464">
        <v>7.6</v>
      </c>
      <c r="E5195" s="462">
        <v>7.83</v>
      </c>
    </row>
    <row r="5196" spans="1:5" x14ac:dyDescent="0.3">
      <c r="A5196" s="461">
        <v>94676</v>
      </c>
      <c r="B5196" s="459" t="s">
        <v>5882</v>
      </c>
      <c r="C5196" s="461" t="s">
        <v>79</v>
      </c>
      <c r="D5196" s="464">
        <v>12.64</v>
      </c>
      <c r="E5196" s="462">
        <v>12.95</v>
      </c>
    </row>
    <row r="5197" spans="1:5" x14ac:dyDescent="0.3">
      <c r="A5197" s="461">
        <v>94678</v>
      </c>
      <c r="B5197" s="459" t="s">
        <v>5883</v>
      </c>
      <c r="C5197" s="461" t="s">
        <v>79</v>
      </c>
      <c r="D5197" s="464">
        <v>14.71</v>
      </c>
      <c r="E5197" s="462">
        <v>15.13</v>
      </c>
    </row>
    <row r="5198" spans="1:5" x14ac:dyDescent="0.3">
      <c r="A5198" s="461">
        <v>94680</v>
      </c>
      <c r="B5198" s="459" t="s">
        <v>5884</v>
      </c>
      <c r="C5198" s="461" t="s">
        <v>79</v>
      </c>
      <c r="D5198" s="464">
        <v>41.12</v>
      </c>
      <c r="E5198" s="462">
        <v>41.7</v>
      </c>
    </row>
    <row r="5199" spans="1:5" x14ac:dyDescent="0.3">
      <c r="A5199" s="461">
        <v>94682</v>
      </c>
      <c r="B5199" s="459" t="s">
        <v>5885</v>
      </c>
      <c r="C5199" s="461" t="s">
        <v>79</v>
      </c>
      <c r="D5199" s="464">
        <v>101.71</v>
      </c>
      <c r="E5199" s="462">
        <v>102.56</v>
      </c>
    </row>
    <row r="5200" spans="1:5" x14ac:dyDescent="0.3">
      <c r="A5200" s="461">
        <v>94684</v>
      </c>
      <c r="B5200" s="459" t="s">
        <v>5886</v>
      </c>
      <c r="C5200" s="461" t="s">
        <v>79</v>
      </c>
      <c r="D5200" s="464">
        <v>122.75</v>
      </c>
      <c r="E5200" s="462">
        <v>123.81</v>
      </c>
    </row>
    <row r="5201" spans="1:5" x14ac:dyDescent="0.3">
      <c r="A5201" s="461">
        <v>105219</v>
      </c>
      <c r="B5201" s="459" t="s">
        <v>5887</v>
      </c>
      <c r="C5201" s="461" t="s">
        <v>79</v>
      </c>
      <c r="D5201" s="464">
        <v>12.06</v>
      </c>
      <c r="E5201" s="462">
        <v>12.22</v>
      </c>
    </row>
    <row r="5202" spans="1:5" x14ac:dyDescent="0.3">
      <c r="A5202" s="461">
        <v>105220</v>
      </c>
      <c r="B5202" s="459" t="s">
        <v>5888</v>
      </c>
      <c r="C5202" s="461" t="s">
        <v>79</v>
      </c>
      <c r="D5202" s="464">
        <v>16.62</v>
      </c>
      <c r="E5202" s="462">
        <v>16.82</v>
      </c>
    </row>
    <row r="5203" spans="1:5" x14ac:dyDescent="0.3">
      <c r="A5203" s="461">
        <v>105221</v>
      </c>
      <c r="B5203" s="459" t="s">
        <v>5889</v>
      </c>
      <c r="C5203" s="461" t="s">
        <v>79</v>
      </c>
      <c r="D5203" s="464">
        <v>25.87</v>
      </c>
      <c r="E5203" s="462">
        <v>26.12</v>
      </c>
    </row>
    <row r="5204" spans="1:5" x14ac:dyDescent="0.3">
      <c r="A5204" s="461">
        <v>105166</v>
      </c>
      <c r="B5204" s="459" t="s">
        <v>5890</v>
      </c>
      <c r="C5204" s="461" t="s">
        <v>79</v>
      </c>
      <c r="D5204" s="464">
        <v>39.6</v>
      </c>
      <c r="E5204" s="462">
        <v>39.93</v>
      </c>
    </row>
    <row r="5205" spans="1:5" x14ac:dyDescent="0.3">
      <c r="A5205" s="461">
        <v>105222</v>
      </c>
      <c r="B5205" s="459" t="s">
        <v>5891</v>
      </c>
      <c r="C5205" s="461" t="s">
        <v>79</v>
      </c>
      <c r="D5205" s="464">
        <v>75.790000000000006</v>
      </c>
      <c r="E5205" s="462">
        <v>76.28</v>
      </c>
    </row>
    <row r="5206" spans="1:5" x14ac:dyDescent="0.3">
      <c r="A5206" s="461">
        <v>105223</v>
      </c>
      <c r="B5206" s="459" t="s">
        <v>5892</v>
      </c>
      <c r="C5206" s="461" t="s">
        <v>79</v>
      </c>
      <c r="D5206" s="464">
        <v>175.65</v>
      </c>
      <c r="E5206" s="462">
        <v>176.45</v>
      </c>
    </row>
    <row r="5207" spans="1:5" x14ac:dyDescent="0.3">
      <c r="A5207" s="461">
        <v>105224</v>
      </c>
      <c r="B5207" s="459" t="s">
        <v>5893</v>
      </c>
      <c r="C5207" s="461" t="s">
        <v>79</v>
      </c>
      <c r="D5207" s="464">
        <v>255.7</v>
      </c>
      <c r="E5207" s="462">
        <v>256.86</v>
      </c>
    </row>
    <row r="5208" spans="1:5" x14ac:dyDescent="0.3">
      <c r="A5208" s="461">
        <v>105149</v>
      </c>
      <c r="B5208" s="459" t="s">
        <v>5894</v>
      </c>
      <c r="C5208" s="461" t="s">
        <v>79</v>
      </c>
      <c r="D5208" s="464">
        <v>7.6</v>
      </c>
      <c r="E5208" s="462">
        <v>7.91</v>
      </c>
    </row>
    <row r="5209" spans="1:5" x14ac:dyDescent="0.3">
      <c r="A5209" s="461">
        <v>105150</v>
      </c>
      <c r="B5209" s="459" t="s">
        <v>5895</v>
      </c>
      <c r="C5209" s="461" t="s">
        <v>79</v>
      </c>
      <c r="D5209" s="464">
        <v>9.01</v>
      </c>
      <c r="E5209" s="462">
        <v>9.35</v>
      </c>
    </row>
    <row r="5210" spans="1:5" x14ac:dyDescent="0.3">
      <c r="A5210" s="461">
        <v>105151</v>
      </c>
      <c r="B5210" s="459" t="s">
        <v>5896</v>
      </c>
      <c r="C5210" s="461" t="s">
        <v>79</v>
      </c>
      <c r="D5210" s="464">
        <v>23.76</v>
      </c>
      <c r="E5210" s="462">
        <v>24.23</v>
      </c>
    </row>
    <row r="5211" spans="1:5" x14ac:dyDescent="0.3">
      <c r="A5211" s="461">
        <v>105152</v>
      </c>
      <c r="B5211" s="459" t="s">
        <v>5897</v>
      </c>
      <c r="C5211" s="461" t="s">
        <v>79</v>
      </c>
      <c r="D5211" s="464">
        <v>35.770000000000003</v>
      </c>
      <c r="E5211" s="462">
        <v>36.36</v>
      </c>
    </row>
    <row r="5212" spans="1:5" x14ac:dyDescent="0.3">
      <c r="A5212" s="461">
        <v>105153</v>
      </c>
      <c r="B5212" s="459" t="s">
        <v>5898</v>
      </c>
      <c r="C5212" s="461" t="s">
        <v>79</v>
      </c>
      <c r="D5212" s="464">
        <v>56.73</v>
      </c>
      <c r="E5212" s="462">
        <v>57.51</v>
      </c>
    </row>
    <row r="5213" spans="1:5" x14ac:dyDescent="0.3">
      <c r="A5213" s="461">
        <v>105161</v>
      </c>
      <c r="B5213" s="459" t="s">
        <v>5899</v>
      </c>
      <c r="C5213" s="461" t="s">
        <v>79</v>
      </c>
      <c r="D5213" s="464">
        <v>103.88</v>
      </c>
      <c r="E5213" s="462">
        <v>104.89</v>
      </c>
    </row>
    <row r="5214" spans="1:5" x14ac:dyDescent="0.3">
      <c r="A5214" s="461">
        <v>105162</v>
      </c>
      <c r="B5214" s="459" t="s">
        <v>5900</v>
      </c>
      <c r="C5214" s="461" t="s">
        <v>79</v>
      </c>
      <c r="D5214" s="464">
        <v>178.87</v>
      </c>
      <c r="E5214" s="462">
        <v>180.2</v>
      </c>
    </row>
    <row r="5215" spans="1:5" x14ac:dyDescent="0.3">
      <c r="A5215" s="461">
        <v>105163</v>
      </c>
      <c r="B5215" s="459" t="s">
        <v>5901</v>
      </c>
      <c r="C5215" s="461" t="s">
        <v>79</v>
      </c>
      <c r="D5215" s="464">
        <v>14.7</v>
      </c>
      <c r="E5215" s="462">
        <v>15.08</v>
      </c>
    </row>
    <row r="5216" spans="1:5" x14ac:dyDescent="0.3">
      <c r="A5216" s="461">
        <v>105170</v>
      </c>
      <c r="B5216" s="459" t="s">
        <v>5902</v>
      </c>
      <c r="C5216" s="461" t="s">
        <v>79</v>
      </c>
      <c r="D5216" s="464">
        <v>5.44</v>
      </c>
      <c r="E5216" s="462">
        <v>5.62</v>
      </c>
    </row>
    <row r="5217" spans="1:5" x14ac:dyDescent="0.3">
      <c r="A5217" s="461">
        <v>105179</v>
      </c>
      <c r="B5217" s="459" t="s">
        <v>5903</v>
      </c>
      <c r="C5217" s="461" t="s">
        <v>79</v>
      </c>
      <c r="D5217" s="464">
        <v>9.25</v>
      </c>
      <c r="E5217" s="462">
        <v>9.48</v>
      </c>
    </row>
    <row r="5218" spans="1:5" x14ac:dyDescent="0.3">
      <c r="A5218" s="461">
        <v>105180</v>
      </c>
      <c r="B5218" s="459" t="s">
        <v>5904</v>
      </c>
      <c r="C5218" s="461" t="s">
        <v>79</v>
      </c>
      <c r="D5218" s="464">
        <v>12.69</v>
      </c>
      <c r="E5218" s="462">
        <v>13</v>
      </c>
    </row>
    <row r="5219" spans="1:5" x14ac:dyDescent="0.3">
      <c r="A5219" s="461">
        <v>105181</v>
      </c>
      <c r="B5219" s="459" t="s">
        <v>5905</v>
      </c>
      <c r="C5219" s="461" t="s">
        <v>79</v>
      </c>
      <c r="D5219" s="464">
        <v>17.100000000000001</v>
      </c>
      <c r="E5219" s="462">
        <v>17.52</v>
      </c>
    </row>
    <row r="5220" spans="1:5" x14ac:dyDescent="0.3">
      <c r="A5220" s="461">
        <v>105182</v>
      </c>
      <c r="B5220" s="459" t="s">
        <v>5906</v>
      </c>
      <c r="C5220" s="461" t="s">
        <v>79</v>
      </c>
      <c r="D5220" s="464">
        <v>39.44</v>
      </c>
      <c r="E5220" s="462">
        <v>40.020000000000003</v>
      </c>
    </row>
    <row r="5221" spans="1:5" x14ac:dyDescent="0.3">
      <c r="A5221" s="461">
        <v>105183</v>
      </c>
      <c r="B5221" s="459" t="s">
        <v>5907</v>
      </c>
      <c r="C5221" s="461" t="s">
        <v>79</v>
      </c>
      <c r="D5221" s="464">
        <v>82.35</v>
      </c>
      <c r="E5221" s="462">
        <v>83.2</v>
      </c>
    </row>
    <row r="5222" spans="1:5" x14ac:dyDescent="0.3">
      <c r="A5222" s="461">
        <v>105184</v>
      </c>
      <c r="B5222" s="459" t="s">
        <v>5908</v>
      </c>
      <c r="C5222" s="461" t="s">
        <v>79</v>
      </c>
      <c r="D5222" s="464">
        <v>102.02</v>
      </c>
      <c r="E5222" s="462">
        <v>103.08</v>
      </c>
    </row>
    <row r="5223" spans="1:5" x14ac:dyDescent="0.3">
      <c r="A5223" s="461">
        <v>94612</v>
      </c>
      <c r="B5223" s="459" t="s">
        <v>5909</v>
      </c>
      <c r="C5223" s="461" t="s">
        <v>79</v>
      </c>
      <c r="D5223" s="464">
        <v>432.67</v>
      </c>
      <c r="E5223" s="462">
        <v>434.13</v>
      </c>
    </row>
    <row r="5224" spans="1:5" x14ac:dyDescent="0.3">
      <c r="A5224" s="461">
        <v>105142</v>
      </c>
      <c r="B5224" s="459" t="s">
        <v>5910</v>
      </c>
      <c r="C5224" s="461" t="s">
        <v>79</v>
      </c>
      <c r="D5224" s="464">
        <v>6.5</v>
      </c>
      <c r="E5224" s="462">
        <v>6.62</v>
      </c>
    </row>
    <row r="5225" spans="1:5" x14ac:dyDescent="0.3">
      <c r="A5225" s="461">
        <v>105143</v>
      </c>
      <c r="B5225" s="459" t="s">
        <v>5911</v>
      </c>
      <c r="C5225" s="461" t="s">
        <v>79</v>
      </c>
      <c r="D5225" s="464">
        <v>9.7100000000000009</v>
      </c>
      <c r="E5225" s="462">
        <v>9.89</v>
      </c>
    </row>
    <row r="5226" spans="1:5" x14ac:dyDescent="0.3">
      <c r="A5226" s="461">
        <v>105144</v>
      </c>
      <c r="B5226" s="459" t="s">
        <v>5912</v>
      </c>
      <c r="C5226" s="461" t="s">
        <v>79</v>
      </c>
      <c r="D5226" s="464">
        <v>20.56</v>
      </c>
      <c r="E5226" s="462">
        <v>20.88</v>
      </c>
    </row>
    <row r="5227" spans="1:5" x14ac:dyDescent="0.3">
      <c r="A5227" s="461">
        <v>105173</v>
      </c>
      <c r="B5227" s="459" t="s">
        <v>5913</v>
      </c>
      <c r="C5227" s="461" t="s">
        <v>79</v>
      </c>
      <c r="D5227" s="464">
        <v>89.44</v>
      </c>
      <c r="E5227" s="462">
        <v>90.47</v>
      </c>
    </row>
    <row r="5228" spans="1:5" x14ac:dyDescent="0.3">
      <c r="A5228" s="461">
        <v>105175</v>
      </c>
      <c r="B5228" s="459" t="s">
        <v>5914</v>
      </c>
      <c r="C5228" s="461" t="s">
        <v>79</v>
      </c>
      <c r="D5228" s="464">
        <v>128.53</v>
      </c>
      <c r="E5228" s="462">
        <v>129.66999999999999</v>
      </c>
    </row>
    <row r="5229" spans="1:5" x14ac:dyDescent="0.3">
      <c r="A5229" s="461">
        <v>105174</v>
      </c>
      <c r="B5229" s="459" t="s">
        <v>5915</v>
      </c>
      <c r="C5229" s="461" t="s">
        <v>79</v>
      </c>
      <c r="D5229" s="464">
        <v>129.97</v>
      </c>
      <c r="E5229" s="462">
        <v>131.19</v>
      </c>
    </row>
    <row r="5230" spans="1:5" x14ac:dyDescent="0.3">
      <c r="A5230" s="461">
        <v>105145</v>
      </c>
      <c r="B5230" s="459" t="s">
        <v>5916</v>
      </c>
      <c r="C5230" s="461" t="s">
        <v>79</v>
      </c>
      <c r="D5230" s="464">
        <v>11.25</v>
      </c>
      <c r="E5230" s="462">
        <v>11.45</v>
      </c>
    </row>
    <row r="5231" spans="1:5" x14ac:dyDescent="0.3">
      <c r="A5231" s="461">
        <v>94606</v>
      </c>
      <c r="B5231" s="459" t="s">
        <v>5917</v>
      </c>
      <c r="C5231" s="461" t="s">
        <v>79</v>
      </c>
      <c r="D5231" s="464">
        <v>82.56</v>
      </c>
      <c r="E5231" s="462">
        <v>83.8</v>
      </c>
    </row>
    <row r="5232" spans="1:5" x14ac:dyDescent="0.3">
      <c r="A5232" s="461">
        <v>94608</v>
      </c>
      <c r="B5232" s="459" t="s">
        <v>5918</v>
      </c>
      <c r="C5232" s="461" t="s">
        <v>79</v>
      </c>
      <c r="D5232" s="464">
        <v>207.82</v>
      </c>
      <c r="E5232" s="462">
        <v>209.11</v>
      </c>
    </row>
    <row r="5233" spans="1:5" x14ac:dyDescent="0.3">
      <c r="A5233" s="461">
        <v>94610</v>
      </c>
      <c r="B5233" s="459" t="s">
        <v>5919</v>
      </c>
      <c r="C5233" s="461" t="s">
        <v>79</v>
      </c>
      <c r="D5233" s="464">
        <v>304.26</v>
      </c>
      <c r="E5233" s="462">
        <v>305.61</v>
      </c>
    </row>
    <row r="5234" spans="1:5" x14ac:dyDescent="0.3">
      <c r="A5234" s="461">
        <v>94657</v>
      </c>
      <c r="B5234" s="459" t="s">
        <v>5920</v>
      </c>
      <c r="C5234" s="461" t="s">
        <v>79</v>
      </c>
      <c r="D5234" s="464">
        <v>3.81</v>
      </c>
      <c r="E5234" s="462">
        <v>3.93</v>
      </c>
    </row>
    <row r="5235" spans="1:5" x14ac:dyDescent="0.3">
      <c r="A5235" s="461">
        <v>94659</v>
      </c>
      <c r="B5235" s="459" t="s">
        <v>5921</v>
      </c>
      <c r="C5235" s="461" t="s">
        <v>79</v>
      </c>
      <c r="D5235" s="464">
        <v>5.91</v>
      </c>
      <c r="E5235" s="462">
        <v>6.06</v>
      </c>
    </row>
    <row r="5236" spans="1:5" x14ac:dyDescent="0.3">
      <c r="A5236" s="461">
        <v>94739</v>
      </c>
      <c r="B5236" s="459" t="s">
        <v>5922</v>
      </c>
      <c r="C5236" s="461" t="s">
        <v>79</v>
      </c>
      <c r="D5236" s="464">
        <v>253.67</v>
      </c>
      <c r="E5236" s="462">
        <v>254.89</v>
      </c>
    </row>
    <row r="5237" spans="1:5" x14ac:dyDescent="0.3">
      <c r="A5237" s="461">
        <v>94725</v>
      </c>
      <c r="B5237" s="459" t="s">
        <v>5923</v>
      </c>
      <c r="C5237" s="461" t="s">
        <v>79</v>
      </c>
      <c r="D5237" s="464">
        <v>7.16</v>
      </c>
      <c r="E5237" s="462">
        <v>7.26</v>
      </c>
    </row>
    <row r="5238" spans="1:5" x14ac:dyDescent="0.3">
      <c r="A5238" s="461">
        <v>94727</v>
      </c>
      <c r="B5238" s="459" t="s">
        <v>5924</v>
      </c>
      <c r="C5238" s="461" t="s">
        <v>79</v>
      </c>
      <c r="D5238" s="464">
        <v>11.86</v>
      </c>
      <c r="E5238" s="462">
        <v>11.99</v>
      </c>
    </row>
    <row r="5239" spans="1:5" x14ac:dyDescent="0.3">
      <c r="A5239" s="461">
        <v>94729</v>
      </c>
      <c r="B5239" s="459" t="s">
        <v>5925</v>
      </c>
      <c r="C5239" s="461" t="s">
        <v>79</v>
      </c>
      <c r="D5239" s="464">
        <v>20.89</v>
      </c>
      <c r="E5239" s="462">
        <v>21.06</v>
      </c>
    </row>
    <row r="5240" spans="1:5" x14ac:dyDescent="0.3">
      <c r="A5240" s="461">
        <v>94731</v>
      </c>
      <c r="B5240" s="459" t="s">
        <v>5926</v>
      </c>
      <c r="C5240" s="461" t="s">
        <v>79</v>
      </c>
      <c r="D5240" s="464">
        <v>27.8</v>
      </c>
      <c r="E5240" s="462">
        <v>28.02</v>
      </c>
    </row>
    <row r="5241" spans="1:5" x14ac:dyDescent="0.3">
      <c r="A5241" s="461">
        <v>94733</v>
      </c>
      <c r="B5241" s="459" t="s">
        <v>5927</v>
      </c>
      <c r="C5241" s="461" t="s">
        <v>79</v>
      </c>
      <c r="D5241" s="464">
        <v>49.3</v>
      </c>
      <c r="E5241" s="462">
        <v>49.63</v>
      </c>
    </row>
    <row r="5242" spans="1:5" x14ac:dyDescent="0.3">
      <c r="A5242" s="461">
        <v>94863</v>
      </c>
      <c r="B5242" s="459" t="s">
        <v>5928</v>
      </c>
      <c r="C5242" s="461" t="s">
        <v>79</v>
      </c>
      <c r="D5242" s="464">
        <v>174.81</v>
      </c>
      <c r="E5242" s="462">
        <v>175.35</v>
      </c>
    </row>
    <row r="5243" spans="1:5" x14ac:dyDescent="0.3">
      <c r="A5243" s="461">
        <v>94737</v>
      </c>
      <c r="B5243" s="459" t="s">
        <v>5929</v>
      </c>
      <c r="C5243" s="461" t="s">
        <v>79</v>
      </c>
      <c r="D5243" s="464">
        <v>207.55</v>
      </c>
      <c r="E5243" s="462">
        <v>208.32</v>
      </c>
    </row>
    <row r="5244" spans="1:5" x14ac:dyDescent="0.3">
      <c r="A5244" s="461">
        <v>94465</v>
      </c>
      <c r="B5244" s="459" t="s">
        <v>5930</v>
      </c>
      <c r="C5244" s="461" t="s">
        <v>79</v>
      </c>
      <c r="D5244" s="464">
        <v>53.29</v>
      </c>
      <c r="E5244" s="462">
        <v>54.24</v>
      </c>
    </row>
    <row r="5245" spans="1:5" x14ac:dyDescent="0.3">
      <c r="A5245" s="461">
        <v>94467</v>
      </c>
      <c r="B5245" s="459" t="s">
        <v>5931</v>
      </c>
      <c r="C5245" s="461" t="s">
        <v>79</v>
      </c>
      <c r="D5245" s="464">
        <v>86.35</v>
      </c>
      <c r="E5245" s="462">
        <v>87.45</v>
      </c>
    </row>
    <row r="5246" spans="1:5" x14ac:dyDescent="0.3">
      <c r="A5246" s="461">
        <v>94469</v>
      </c>
      <c r="B5246" s="459" t="s">
        <v>5932</v>
      </c>
      <c r="C5246" s="461" t="s">
        <v>79</v>
      </c>
      <c r="D5246" s="464">
        <v>123.84</v>
      </c>
      <c r="E5246" s="462">
        <v>125.15</v>
      </c>
    </row>
    <row r="5247" spans="1:5" x14ac:dyDescent="0.3">
      <c r="A5247" s="461">
        <v>96746</v>
      </c>
      <c r="B5247" s="459" t="s">
        <v>5933</v>
      </c>
      <c r="C5247" s="461" t="s">
        <v>79</v>
      </c>
      <c r="D5247" s="464">
        <v>120.86</v>
      </c>
      <c r="E5247" s="462">
        <v>122.12</v>
      </c>
    </row>
    <row r="5248" spans="1:5" x14ac:dyDescent="0.3">
      <c r="A5248" s="461">
        <v>96736</v>
      </c>
      <c r="B5248" s="459" t="s">
        <v>5934</v>
      </c>
      <c r="C5248" s="461" t="s">
        <v>79</v>
      </c>
      <c r="D5248" s="464">
        <v>6.13</v>
      </c>
      <c r="E5248" s="462">
        <v>6.33</v>
      </c>
    </row>
    <row r="5249" spans="1:5" x14ac:dyDescent="0.3">
      <c r="A5249" s="461">
        <v>96737</v>
      </c>
      <c r="B5249" s="459" t="s">
        <v>5935</v>
      </c>
      <c r="C5249" s="461" t="s">
        <v>79</v>
      </c>
      <c r="D5249" s="464">
        <v>6.24</v>
      </c>
      <c r="E5249" s="462">
        <v>6.47</v>
      </c>
    </row>
    <row r="5250" spans="1:5" x14ac:dyDescent="0.3">
      <c r="A5250" s="461">
        <v>96739</v>
      </c>
      <c r="B5250" s="459" t="s">
        <v>5936</v>
      </c>
      <c r="C5250" s="461" t="s">
        <v>79</v>
      </c>
      <c r="D5250" s="464">
        <v>8.7799999999999994</v>
      </c>
      <c r="E5250" s="462">
        <v>9.0399999999999991</v>
      </c>
    </row>
    <row r="5251" spans="1:5" x14ac:dyDescent="0.3">
      <c r="A5251" s="461">
        <v>96741</v>
      </c>
      <c r="B5251" s="459" t="s">
        <v>5937</v>
      </c>
      <c r="C5251" s="461" t="s">
        <v>79</v>
      </c>
      <c r="D5251" s="464">
        <v>17.73</v>
      </c>
      <c r="E5251" s="462">
        <v>18.04</v>
      </c>
    </row>
    <row r="5252" spans="1:5" x14ac:dyDescent="0.3">
      <c r="A5252" s="461">
        <v>96742</v>
      </c>
      <c r="B5252" s="459" t="s">
        <v>5938</v>
      </c>
      <c r="C5252" s="461" t="s">
        <v>79</v>
      </c>
      <c r="D5252" s="464">
        <v>21.74</v>
      </c>
      <c r="E5252" s="462">
        <v>22.13</v>
      </c>
    </row>
    <row r="5253" spans="1:5" x14ac:dyDescent="0.3">
      <c r="A5253" s="461">
        <v>96743</v>
      </c>
      <c r="B5253" s="459" t="s">
        <v>5939</v>
      </c>
      <c r="C5253" s="461" t="s">
        <v>79</v>
      </c>
      <c r="D5253" s="464">
        <v>34.22</v>
      </c>
      <c r="E5253" s="462">
        <v>34.74</v>
      </c>
    </row>
    <row r="5254" spans="1:5" x14ac:dyDescent="0.3">
      <c r="A5254" s="461">
        <v>96744</v>
      </c>
      <c r="B5254" s="459" t="s">
        <v>5940</v>
      </c>
      <c r="C5254" s="461" t="s">
        <v>79</v>
      </c>
      <c r="D5254" s="464">
        <v>58.44</v>
      </c>
      <c r="E5254" s="462">
        <v>59.11</v>
      </c>
    </row>
    <row r="5255" spans="1:5" x14ac:dyDescent="0.3">
      <c r="A5255" s="461">
        <v>96745</v>
      </c>
      <c r="B5255" s="459" t="s">
        <v>5941</v>
      </c>
      <c r="C5255" s="461" t="s">
        <v>79</v>
      </c>
      <c r="D5255" s="464">
        <v>92.12</v>
      </c>
      <c r="E5255" s="462">
        <v>93.01</v>
      </c>
    </row>
    <row r="5256" spans="1:5" x14ac:dyDescent="0.3">
      <c r="A5256" s="461">
        <v>94671</v>
      </c>
      <c r="B5256" s="459" t="s">
        <v>5942</v>
      </c>
      <c r="C5256" s="461" t="s">
        <v>79</v>
      </c>
      <c r="D5256" s="464">
        <v>99.92</v>
      </c>
      <c r="E5256" s="462">
        <v>101.06</v>
      </c>
    </row>
    <row r="5257" spans="1:5" x14ac:dyDescent="0.3">
      <c r="A5257" s="461">
        <v>94661</v>
      </c>
      <c r="B5257" s="459" t="s">
        <v>5943</v>
      </c>
      <c r="C5257" s="461" t="s">
        <v>79</v>
      </c>
      <c r="D5257" s="464">
        <v>9.35</v>
      </c>
      <c r="E5257" s="462">
        <v>9.5500000000000007</v>
      </c>
    </row>
    <row r="5258" spans="1:5" x14ac:dyDescent="0.3">
      <c r="A5258" s="461">
        <v>94663</v>
      </c>
      <c r="B5258" s="459" t="s">
        <v>5944</v>
      </c>
      <c r="C5258" s="461" t="s">
        <v>79</v>
      </c>
      <c r="D5258" s="464">
        <v>11.71</v>
      </c>
      <c r="E5258" s="462">
        <v>11.99</v>
      </c>
    </row>
    <row r="5259" spans="1:5" x14ac:dyDescent="0.3">
      <c r="A5259" s="461">
        <v>94665</v>
      </c>
      <c r="B5259" s="459" t="s">
        <v>5945</v>
      </c>
      <c r="C5259" s="461" t="s">
        <v>79</v>
      </c>
      <c r="D5259" s="464">
        <v>22.91</v>
      </c>
      <c r="E5259" s="462">
        <v>23.3</v>
      </c>
    </row>
    <row r="5260" spans="1:5" x14ac:dyDescent="0.3">
      <c r="A5260" s="461">
        <v>94667</v>
      </c>
      <c r="B5260" s="459" t="s">
        <v>5946</v>
      </c>
      <c r="C5260" s="461" t="s">
        <v>79</v>
      </c>
      <c r="D5260" s="464">
        <v>33.72</v>
      </c>
      <c r="E5260" s="462">
        <v>34.29</v>
      </c>
    </row>
    <row r="5261" spans="1:5" x14ac:dyDescent="0.3">
      <c r="A5261" s="461">
        <v>94669</v>
      </c>
      <c r="B5261" s="459" t="s">
        <v>5947</v>
      </c>
      <c r="C5261" s="461" t="s">
        <v>79</v>
      </c>
      <c r="D5261" s="464">
        <v>60.87</v>
      </c>
      <c r="E5261" s="462">
        <v>61.58</v>
      </c>
    </row>
    <row r="5262" spans="1:5" x14ac:dyDescent="0.3">
      <c r="A5262" s="461">
        <v>105177</v>
      </c>
      <c r="B5262" s="459" t="s">
        <v>5948</v>
      </c>
      <c r="C5262" s="461" t="s">
        <v>79</v>
      </c>
      <c r="D5262" s="464">
        <v>145.16</v>
      </c>
      <c r="E5262" s="462">
        <v>146.30000000000001</v>
      </c>
    </row>
    <row r="5263" spans="1:5" x14ac:dyDescent="0.3">
      <c r="A5263" s="461">
        <v>105176</v>
      </c>
      <c r="B5263" s="459" t="s">
        <v>5949</v>
      </c>
      <c r="C5263" s="461" t="s">
        <v>79</v>
      </c>
      <c r="D5263" s="464">
        <v>163.16999999999999</v>
      </c>
      <c r="E5263" s="462">
        <v>164.39</v>
      </c>
    </row>
    <row r="5264" spans="1:5" x14ac:dyDescent="0.3">
      <c r="A5264" s="461">
        <v>94466</v>
      </c>
      <c r="B5264" s="459" t="s">
        <v>5950</v>
      </c>
      <c r="C5264" s="461" t="s">
        <v>79</v>
      </c>
      <c r="D5264" s="464">
        <v>53.32</v>
      </c>
      <c r="E5264" s="462">
        <v>54.27</v>
      </c>
    </row>
    <row r="5265" spans="1:5" x14ac:dyDescent="0.3">
      <c r="A5265" s="461">
        <v>94468</v>
      </c>
      <c r="B5265" s="459" t="s">
        <v>5951</v>
      </c>
      <c r="C5265" s="461" t="s">
        <v>79</v>
      </c>
      <c r="D5265" s="464">
        <v>75.64</v>
      </c>
      <c r="E5265" s="462">
        <v>76.739999999999995</v>
      </c>
    </row>
    <row r="5266" spans="1:5" x14ac:dyDescent="0.3">
      <c r="A5266" s="461">
        <v>94470</v>
      </c>
      <c r="B5266" s="459" t="s">
        <v>5952</v>
      </c>
      <c r="C5266" s="461" t="s">
        <v>79</v>
      </c>
      <c r="D5266" s="464">
        <v>114.31</v>
      </c>
      <c r="E5266" s="462">
        <v>115.62</v>
      </c>
    </row>
    <row r="5267" spans="1:5" x14ac:dyDescent="0.3">
      <c r="A5267" s="461">
        <v>105225</v>
      </c>
      <c r="B5267" s="459" t="s">
        <v>5953</v>
      </c>
      <c r="C5267" s="461" t="s">
        <v>79</v>
      </c>
      <c r="D5267" s="464">
        <v>17.79</v>
      </c>
      <c r="E5267" s="462">
        <v>18.04</v>
      </c>
    </row>
    <row r="5268" spans="1:5" x14ac:dyDescent="0.3">
      <c r="A5268" s="461">
        <v>105226</v>
      </c>
      <c r="B5268" s="459" t="s">
        <v>5954</v>
      </c>
      <c r="C5268" s="461" t="s">
        <v>79</v>
      </c>
      <c r="D5268" s="464">
        <v>42.98</v>
      </c>
      <c r="E5268" s="462">
        <v>43.3</v>
      </c>
    </row>
    <row r="5269" spans="1:5" x14ac:dyDescent="0.3">
      <c r="A5269" s="461">
        <v>105227</v>
      </c>
      <c r="B5269" s="459" t="s">
        <v>5955</v>
      </c>
      <c r="C5269" s="461" t="s">
        <v>79</v>
      </c>
      <c r="D5269" s="464">
        <v>61.84</v>
      </c>
      <c r="E5269" s="462">
        <v>62.24</v>
      </c>
    </row>
    <row r="5270" spans="1:5" x14ac:dyDescent="0.3">
      <c r="A5270" s="461">
        <v>105212</v>
      </c>
      <c r="B5270" s="459" t="s">
        <v>5956</v>
      </c>
      <c r="C5270" s="461" t="s">
        <v>79</v>
      </c>
      <c r="D5270" s="464">
        <v>245.61</v>
      </c>
      <c r="E5270" s="462">
        <v>248</v>
      </c>
    </row>
    <row r="5271" spans="1:5" x14ac:dyDescent="0.3">
      <c r="A5271" s="461">
        <v>105211</v>
      </c>
      <c r="B5271" s="459" t="s">
        <v>5957</v>
      </c>
      <c r="C5271" s="461" t="s">
        <v>79</v>
      </c>
      <c r="D5271" s="464">
        <v>247.5</v>
      </c>
      <c r="E5271" s="462">
        <v>250</v>
      </c>
    </row>
    <row r="5272" spans="1:5" x14ac:dyDescent="0.3">
      <c r="A5272" s="461">
        <v>105189</v>
      </c>
      <c r="B5272" s="459" t="s">
        <v>5958</v>
      </c>
      <c r="C5272" s="461" t="s">
        <v>79</v>
      </c>
      <c r="D5272" s="464">
        <v>20.73</v>
      </c>
      <c r="E5272" s="462">
        <v>21.18</v>
      </c>
    </row>
    <row r="5273" spans="1:5" x14ac:dyDescent="0.3">
      <c r="A5273" s="461">
        <v>105190</v>
      </c>
      <c r="B5273" s="459" t="s">
        <v>5959</v>
      </c>
      <c r="C5273" s="461" t="s">
        <v>79</v>
      </c>
      <c r="D5273" s="464">
        <v>25.75</v>
      </c>
      <c r="E5273" s="462">
        <v>26.24</v>
      </c>
    </row>
    <row r="5274" spans="1:5" x14ac:dyDescent="0.3">
      <c r="A5274" s="461">
        <v>94625</v>
      </c>
      <c r="B5274" s="459" t="s">
        <v>5960</v>
      </c>
      <c r="C5274" s="461" t="s">
        <v>79</v>
      </c>
      <c r="D5274" s="464">
        <v>1553.06</v>
      </c>
      <c r="E5274" s="462">
        <v>1555.98</v>
      </c>
    </row>
    <row r="5275" spans="1:5" x14ac:dyDescent="0.3">
      <c r="A5275" s="461">
        <v>94622</v>
      </c>
      <c r="B5275" s="459" t="s">
        <v>5961</v>
      </c>
      <c r="C5275" s="461" t="s">
        <v>79</v>
      </c>
      <c r="D5275" s="464">
        <v>205.82</v>
      </c>
      <c r="E5275" s="462">
        <v>208.3</v>
      </c>
    </row>
    <row r="5276" spans="1:5" x14ac:dyDescent="0.3">
      <c r="A5276" s="461">
        <v>94623</v>
      </c>
      <c r="B5276" s="459" t="s">
        <v>5962</v>
      </c>
      <c r="C5276" s="461" t="s">
        <v>79</v>
      </c>
      <c r="D5276" s="464">
        <v>491.49</v>
      </c>
      <c r="E5276" s="462">
        <v>494.07</v>
      </c>
    </row>
    <row r="5277" spans="1:5" x14ac:dyDescent="0.3">
      <c r="A5277" s="461">
        <v>94624</v>
      </c>
      <c r="B5277" s="459" t="s">
        <v>5963</v>
      </c>
      <c r="C5277" s="461" t="s">
        <v>79</v>
      </c>
      <c r="D5277" s="464">
        <v>740.85</v>
      </c>
      <c r="E5277" s="462">
        <v>743.55</v>
      </c>
    </row>
    <row r="5278" spans="1:5" x14ac:dyDescent="0.3">
      <c r="A5278" s="461">
        <v>94763</v>
      </c>
      <c r="B5278" s="459" t="s">
        <v>5964</v>
      </c>
      <c r="C5278" s="461" t="s">
        <v>79</v>
      </c>
      <c r="D5278" s="464">
        <v>386</v>
      </c>
      <c r="E5278" s="462">
        <v>388.44</v>
      </c>
    </row>
    <row r="5279" spans="1:5" x14ac:dyDescent="0.3">
      <c r="A5279" s="461">
        <v>94756</v>
      </c>
      <c r="B5279" s="459" t="s">
        <v>5965</v>
      </c>
      <c r="C5279" s="461" t="s">
        <v>79</v>
      </c>
      <c r="D5279" s="464">
        <v>13.1</v>
      </c>
      <c r="E5279" s="462">
        <v>13.31</v>
      </c>
    </row>
    <row r="5280" spans="1:5" x14ac:dyDescent="0.3">
      <c r="A5280" s="461">
        <v>94757</v>
      </c>
      <c r="B5280" s="459" t="s">
        <v>5966</v>
      </c>
      <c r="C5280" s="461" t="s">
        <v>79</v>
      </c>
      <c r="D5280" s="464">
        <v>20.94</v>
      </c>
      <c r="E5280" s="462">
        <v>21.19</v>
      </c>
    </row>
    <row r="5281" spans="1:5" x14ac:dyDescent="0.3">
      <c r="A5281" s="461">
        <v>94758</v>
      </c>
      <c r="B5281" s="459" t="s">
        <v>5967</v>
      </c>
      <c r="C5281" s="461" t="s">
        <v>79</v>
      </c>
      <c r="D5281" s="464">
        <v>54.93</v>
      </c>
      <c r="E5281" s="462">
        <v>55.27</v>
      </c>
    </row>
    <row r="5282" spans="1:5" x14ac:dyDescent="0.3">
      <c r="A5282" s="461">
        <v>94759</v>
      </c>
      <c r="B5282" s="459" t="s">
        <v>5968</v>
      </c>
      <c r="C5282" s="461" t="s">
        <v>79</v>
      </c>
      <c r="D5282" s="464">
        <v>70</v>
      </c>
      <c r="E5282" s="462">
        <v>70.44</v>
      </c>
    </row>
    <row r="5283" spans="1:5" x14ac:dyDescent="0.3">
      <c r="A5283" s="461">
        <v>94760</v>
      </c>
      <c r="B5283" s="459" t="s">
        <v>5969</v>
      </c>
      <c r="C5283" s="461" t="s">
        <v>79</v>
      </c>
      <c r="D5283" s="464">
        <v>112.04</v>
      </c>
      <c r="E5283" s="462">
        <v>112.69</v>
      </c>
    </row>
    <row r="5284" spans="1:5" x14ac:dyDescent="0.3">
      <c r="A5284" s="461">
        <v>94761</v>
      </c>
      <c r="B5284" s="459" t="s">
        <v>5970</v>
      </c>
      <c r="C5284" s="461" t="s">
        <v>79</v>
      </c>
      <c r="D5284" s="464">
        <v>244.43</v>
      </c>
      <c r="E5284" s="462">
        <v>245.5</v>
      </c>
    </row>
    <row r="5285" spans="1:5" x14ac:dyDescent="0.3">
      <c r="A5285" s="461">
        <v>94762</v>
      </c>
      <c r="B5285" s="459" t="s">
        <v>5971</v>
      </c>
      <c r="C5285" s="461" t="s">
        <v>79</v>
      </c>
      <c r="D5285" s="464">
        <v>295.2</v>
      </c>
      <c r="E5285" s="462">
        <v>296.74</v>
      </c>
    </row>
    <row r="5286" spans="1:5" x14ac:dyDescent="0.3">
      <c r="A5286" s="461">
        <v>94462</v>
      </c>
      <c r="B5286" s="459" t="s">
        <v>5972</v>
      </c>
      <c r="C5286" s="461" t="s">
        <v>80</v>
      </c>
      <c r="D5286" s="464">
        <v>88.19</v>
      </c>
      <c r="E5286" s="462">
        <v>89.34</v>
      </c>
    </row>
    <row r="5287" spans="1:5" x14ac:dyDescent="0.3">
      <c r="A5287" s="461">
        <v>94463</v>
      </c>
      <c r="B5287" s="459" t="s">
        <v>5973</v>
      </c>
      <c r="C5287" s="461" t="s">
        <v>80</v>
      </c>
      <c r="D5287" s="464">
        <v>108.05</v>
      </c>
      <c r="E5287" s="462">
        <v>109.39</v>
      </c>
    </row>
    <row r="5288" spans="1:5" x14ac:dyDescent="0.3">
      <c r="A5288" s="461">
        <v>94464</v>
      </c>
      <c r="B5288" s="459" t="s">
        <v>5974</v>
      </c>
      <c r="C5288" s="461" t="s">
        <v>80</v>
      </c>
      <c r="D5288" s="464">
        <v>141.65</v>
      </c>
      <c r="E5288" s="462">
        <v>143.22999999999999</v>
      </c>
    </row>
    <row r="5289" spans="1:5" x14ac:dyDescent="0.3">
      <c r="A5289" s="461">
        <v>94605</v>
      </c>
      <c r="B5289" s="459" t="s">
        <v>5975</v>
      </c>
      <c r="C5289" s="461" t="s">
        <v>80</v>
      </c>
      <c r="D5289" s="464">
        <v>659.21</v>
      </c>
      <c r="E5289" s="462">
        <v>660.97</v>
      </c>
    </row>
    <row r="5290" spans="1:5" x14ac:dyDescent="0.3">
      <c r="A5290" s="461">
        <v>94602</v>
      </c>
      <c r="B5290" s="459" t="s">
        <v>5976</v>
      </c>
      <c r="C5290" s="461" t="s">
        <v>80</v>
      </c>
      <c r="D5290" s="464">
        <v>232.58</v>
      </c>
      <c r="E5290" s="462">
        <v>234.07</v>
      </c>
    </row>
    <row r="5291" spans="1:5" x14ac:dyDescent="0.3">
      <c r="A5291" s="461">
        <v>94603</v>
      </c>
      <c r="B5291" s="459" t="s">
        <v>5977</v>
      </c>
      <c r="C5291" s="461" t="s">
        <v>80</v>
      </c>
      <c r="D5291" s="464">
        <v>318.38</v>
      </c>
      <c r="E5291" s="462">
        <v>319.94</v>
      </c>
    </row>
    <row r="5292" spans="1:5" x14ac:dyDescent="0.3">
      <c r="A5292" s="461">
        <v>94604</v>
      </c>
      <c r="B5292" s="459" t="s">
        <v>5978</v>
      </c>
      <c r="C5292" s="461" t="s">
        <v>80</v>
      </c>
      <c r="D5292" s="464">
        <v>454.4</v>
      </c>
      <c r="E5292" s="462">
        <v>456.02</v>
      </c>
    </row>
    <row r="5293" spans="1:5" x14ac:dyDescent="0.3">
      <c r="A5293" s="461">
        <v>94723</v>
      </c>
      <c r="B5293" s="459" t="s">
        <v>5979</v>
      </c>
      <c r="C5293" s="461" t="s">
        <v>80</v>
      </c>
      <c r="D5293" s="464">
        <v>505.52</v>
      </c>
      <c r="E5293" s="462">
        <v>507</v>
      </c>
    </row>
    <row r="5294" spans="1:5" x14ac:dyDescent="0.3">
      <c r="A5294" s="461">
        <v>94716</v>
      </c>
      <c r="B5294" s="459" t="s">
        <v>5980</v>
      </c>
      <c r="C5294" s="461" t="s">
        <v>80</v>
      </c>
      <c r="D5294" s="464">
        <v>24.68</v>
      </c>
      <c r="E5294" s="462">
        <v>24.81</v>
      </c>
    </row>
    <row r="5295" spans="1:5" x14ac:dyDescent="0.3">
      <c r="A5295" s="461">
        <v>94717</v>
      </c>
      <c r="B5295" s="459" t="s">
        <v>5981</v>
      </c>
      <c r="C5295" s="461" t="s">
        <v>80</v>
      </c>
      <c r="D5295" s="464">
        <v>41.54</v>
      </c>
      <c r="E5295" s="462">
        <v>41.7</v>
      </c>
    </row>
    <row r="5296" spans="1:5" x14ac:dyDescent="0.3">
      <c r="A5296" s="461">
        <v>94718</v>
      </c>
      <c r="B5296" s="459" t="s">
        <v>5982</v>
      </c>
      <c r="C5296" s="461" t="s">
        <v>80</v>
      </c>
      <c r="D5296" s="464">
        <v>54.23</v>
      </c>
      <c r="E5296" s="462">
        <v>54.44</v>
      </c>
    </row>
    <row r="5297" spans="1:5" x14ac:dyDescent="0.3">
      <c r="A5297" s="461">
        <v>94719</v>
      </c>
      <c r="B5297" s="459" t="s">
        <v>5983</v>
      </c>
      <c r="C5297" s="461" t="s">
        <v>80</v>
      </c>
      <c r="D5297" s="464">
        <v>72.42</v>
      </c>
      <c r="E5297" s="462">
        <v>72.69</v>
      </c>
    </row>
    <row r="5298" spans="1:5" x14ac:dyDescent="0.3">
      <c r="A5298" s="461">
        <v>94720</v>
      </c>
      <c r="B5298" s="459" t="s">
        <v>5984</v>
      </c>
      <c r="C5298" s="461" t="s">
        <v>80</v>
      </c>
      <c r="D5298" s="464">
        <v>106.04</v>
      </c>
      <c r="E5298" s="462">
        <v>106.42</v>
      </c>
    </row>
    <row r="5299" spans="1:5" x14ac:dyDescent="0.3">
      <c r="A5299" s="461">
        <v>94721</v>
      </c>
      <c r="B5299" s="459" t="s">
        <v>5985</v>
      </c>
      <c r="C5299" s="461" t="s">
        <v>80</v>
      </c>
      <c r="D5299" s="464">
        <v>171.83</v>
      </c>
      <c r="E5299" s="462">
        <v>172.47</v>
      </c>
    </row>
    <row r="5300" spans="1:5" x14ac:dyDescent="0.3">
      <c r="A5300" s="461">
        <v>94722</v>
      </c>
      <c r="B5300" s="459" t="s">
        <v>5986</v>
      </c>
      <c r="C5300" s="461" t="s">
        <v>80</v>
      </c>
      <c r="D5300" s="464">
        <v>268.19</v>
      </c>
      <c r="E5300" s="462">
        <v>269.11</v>
      </c>
    </row>
    <row r="5301" spans="1:5" x14ac:dyDescent="0.3">
      <c r="A5301" s="461">
        <v>96726</v>
      </c>
      <c r="B5301" s="459" t="s">
        <v>5987</v>
      </c>
      <c r="C5301" s="461" t="s">
        <v>80</v>
      </c>
      <c r="D5301" s="464">
        <v>179.98</v>
      </c>
      <c r="E5301" s="462">
        <v>181.49</v>
      </c>
    </row>
    <row r="5302" spans="1:5" x14ac:dyDescent="0.3">
      <c r="A5302" s="461">
        <v>96735</v>
      </c>
      <c r="B5302" s="459" t="s">
        <v>5988</v>
      </c>
      <c r="C5302" s="461" t="s">
        <v>80</v>
      </c>
      <c r="D5302" s="464">
        <v>343.27</v>
      </c>
      <c r="E5302" s="462">
        <v>345.12</v>
      </c>
    </row>
    <row r="5303" spans="1:5" x14ac:dyDescent="0.3">
      <c r="A5303" s="461">
        <v>96718</v>
      </c>
      <c r="B5303" s="459" t="s">
        <v>5989</v>
      </c>
      <c r="C5303" s="461" t="s">
        <v>80</v>
      </c>
      <c r="D5303" s="464">
        <v>15.81</v>
      </c>
      <c r="E5303" s="462">
        <v>16.059999999999999</v>
      </c>
    </row>
    <row r="5304" spans="1:5" x14ac:dyDescent="0.3">
      <c r="A5304" s="461">
        <v>96727</v>
      </c>
      <c r="B5304" s="459" t="s">
        <v>5990</v>
      </c>
      <c r="C5304" s="461" t="s">
        <v>80</v>
      </c>
      <c r="D5304" s="464">
        <v>17.93</v>
      </c>
      <c r="E5304" s="462">
        <v>18.23</v>
      </c>
    </row>
    <row r="5305" spans="1:5" x14ac:dyDescent="0.3">
      <c r="A5305" s="461">
        <v>96719</v>
      </c>
      <c r="B5305" s="459" t="s">
        <v>5991</v>
      </c>
      <c r="C5305" s="461" t="s">
        <v>80</v>
      </c>
      <c r="D5305" s="464">
        <v>20.36</v>
      </c>
      <c r="E5305" s="462">
        <v>20.63</v>
      </c>
    </row>
    <row r="5306" spans="1:5" x14ac:dyDescent="0.3">
      <c r="A5306" s="461">
        <v>96728</v>
      </c>
      <c r="B5306" s="459" t="s">
        <v>5992</v>
      </c>
      <c r="C5306" s="461" t="s">
        <v>80</v>
      </c>
      <c r="D5306" s="464">
        <v>23.33</v>
      </c>
      <c r="E5306" s="462">
        <v>23.66</v>
      </c>
    </row>
    <row r="5307" spans="1:5" x14ac:dyDescent="0.3">
      <c r="A5307" s="461">
        <v>96720</v>
      </c>
      <c r="B5307" s="459" t="s">
        <v>5993</v>
      </c>
      <c r="C5307" s="461" t="s">
        <v>80</v>
      </c>
      <c r="D5307" s="464">
        <v>18.260000000000002</v>
      </c>
      <c r="E5307" s="462">
        <v>18.579999999999998</v>
      </c>
    </row>
    <row r="5308" spans="1:5" x14ac:dyDescent="0.3">
      <c r="A5308" s="461">
        <v>96729</v>
      </c>
      <c r="B5308" s="459" t="s">
        <v>5994</v>
      </c>
      <c r="C5308" s="461" t="s">
        <v>80</v>
      </c>
      <c r="D5308" s="464">
        <v>30.2</v>
      </c>
      <c r="E5308" s="462">
        <v>30.59</v>
      </c>
    </row>
    <row r="5309" spans="1:5" x14ac:dyDescent="0.3">
      <c r="A5309" s="461">
        <v>96721</v>
      </c>
      <c r="B5309" s="459" t="s">
        <v>5995</v>
      </c>
      <c r="C5309" s="461" t="s">
        <v>80</v>
      </c>
      <c r="D5309" s="464">
        <v>23.84</v>
      </c>
      <c r="E5309" s="462">
        <v>24.22</v>
      </c>
    </row>
    <row r="5310" spans="1:5" x14ac:dyDescent="0.3">
      <c r="A5310" s="461">
        <v>96730</v>
      </c>
      <c r="B5310" s="459" t="s">
        <v>5996</v>
      </c>
      <c r="C5310" s="461" t="s">
        <v>80</v>
      </c>
      <c r="D5310" s="464">
        <v>41.98</v>
      </c>
      <c r="E5310" s="462">
        <v>42.44</v>
      </c>
    </row>
    <row r="5311" spans="1:5" x14ac:dyDescent="0.3">
      <c r="A5311" s="461">
        <v>96722</v>
      </c>
      <c r="B5311" s="459" t="s">
        <v>5997</v>
      </c>
      <c r="C5311" s="461" t="s">
        <v>80</v>
      </c>
      <c r="D5311" s="464">
        <v>36.880000000000003</v>
      </c>
      <c r="E5311" s="462">
        <v>37.35</v>
      </c>
    </row>
    <row r="5312" spans="1:5" x14ac:dyDescent="0.3">
      <c r="A5312" s="461">
        <v>96731</v>
      </c>
      <c r="B5312" s="459" t="s">
        <v>5998</v>
      </c>
      <c r="C5312" s="461" t="s">
        <v>80</v>
      </c>
      <c r="D5312" s="464">
        <v>63.8</v>
      </c>
      <c r="E5312" s="462">
        <v>64.39</v>
      </c>
    </row>
    <row r="5313" spans="1:5" x14ac:dyDescent="0.3">
      <c r="A5313" s="461">
        <v>96723</v>
      </c>
      <c r="B5313" s="459" t="s">
        <v>5999</v>
      </c>
      <c r="C5313" s="461" t="s">
        <v>80</v>
      </c>
      <c r="D5313" s="464">
        <v>57.55</v>
      </c>
      <c r="E5313" s="462">
        <v>58.18</v>
      </c>
    </row>
    <row r="5314" spans="1:5" x14ac:dyDescent="0.3">
      <c r="A5314" s="461">
        <v>96732</v>
      </c>
      <c r="B5314" s="459" t="s">
        <v>6000</v>
      </c>
      <c r="C5314" s="461" t="s">
        <v>80</v>
      </c>
      <c r="D5314" s="464">
        <v>108.09</v>
      </c>
      <c r="E5314" s="462">
        <v>108.86</v>
      </c>
    </row>
    <row r="5315" spans="1:5" x14ac:dyDescent="0.3">
      <c r="A5315" s="461">
        <v>96724</v>
      </c>
      <c r="B5315" s="459" t="s">
        <v>6001</v>
      </c>
      <c r="C5315" s="461" t="s">
        <v>80</v>
      </c>
      <c r="D5315" s="464">
        <v>73.87</v>
      </c>
      <c r="E5315" s="462">
        <v>74.680000000000007</v>
      </c>
    </row>
    <row r="5316" spans="1:5" x14ac:dyDescent="0.3">
      <c r="A5316" s="461">
        <v>96733</v>
      </c>
      <c r="B5316" s="459" t="s">
        <v>6002</v>
      </c>
      <c r="C5316" s="461" t="s">
        <v>80</v>
      </c>
      <c r="D5316" s="464">
        <v>147.43</v>
      </c>
      <c r="E5316" s="462">
        <v>148.43</v>
      </c>
    </row>
    <row r="5317" spans="1:5" x14ac:dyDescent="0.3">
      <c r="A5317" s="461">
        <v>96725</v>
      </c>
      <c r="B5317" s="459" t="s">
        <v>6003</v>
      </c>
      <c r="C5317" s="461" t="s">
        <v>80</v>
      </c>
      <c r="D5317" s="464">
        <v>121.62</v>
      </c>
      <c r="E5317" s="462">
        <v>122.68</v>
      </c>
    </row>
    <row r="5318" spans="1:5" x14ac:dyDescent="0.3">
      <c r="A5318" s="461">
        <v>96734</v>
      </c>
      <c r="B5318" s="459" t="s">
        <v>6004</v>
      </c>
      <c r="C5318" s="461" t="s">
        <v>80</v>
      </c>
      <c r="D5318" s="464">
        <v>246.85</v>
      </c>
      <c r="E5318" s="462">
        <v>248.17</v>
      </c>
    </row>
    <row r="5319" spans="1:5" x14ac:dyDescent="0.3">
      <c r="A5319" s="461">
        <v>94655</v>
      </c>
      <c r="B5319" s="459" t="s">
        <v>6005</v>
      </c>
      <c r="C5319" s="461" t="s">
        <v>80</v>
      </c>
      <c r="D5319" s="464">
        <v>115.64</v>
      </c>
      <c r="E5319" s="462">
        <v>117.01</v>
      </c>
    </row>
    <row r="5320" spans="1:5" x14ac:dyDescent="0.3">
      <c r="A5320" s="461">
        <v>94648</v>
      </c>
      <c r="B5320" s="459" t="s">
        <v>6006</v>
      </c>
      <c r="C5320" s="461" t="s">
        <v>80</v>
      </c>
      <c r="D5320" s="464">
        <v>6.55</v>
      </c>
      <c r="E5320" s="462">
        <v>6.69</v>
      </c>
    </row>
    <row r="5321" spans="1:5" x14ac:dyDescent="0.3">
      <c r="A5321" s="461">
        <v>94649</v>
      </c>
      <c r="B5321" s="459" t="s">
        <v>6007</v>
      </c>
      <c r="C5321" s="461" t="s">
        <v>80</v>
      </c>
      <c r="D5321" s="464">
        <v>12.14</v>
      </c>
      <c r="E5321" s="462">
        <v>12.32</v>
      </c>
    </row>
    <row r="5322" spans="1:5" x14ac:dyDescent="0.3">
      <c r="A5322" s="461">
        <v>94650</v>
      </c>
      <c r="B5322" s="459" t="s">
        <v>6008</v>
      </c>
      <c r="C5322" s="461" t="s">
        <v>80</v>
      </c>
      <c r="D5322" s="464">
        <v>18.32</v>
      </c>
      <c r="E5322" s="462">
        <v>18.57</v>
      </c>
    </row>
    <row r="5323" spans="1:5" x14ac:dyDescent="0.3">
      <c r="A5323" s="461">
        <v>94651</v>
      </c>
      <c r="B5323" s="459" t="s">
        <v>6009</v>
      </c>
      <c r="C5323" s="461" t="s">
        <v>80</v>
      </c>
      <c r="D5323" s="464">
        <v>21.35</v>
      </c>
      <c r="E5323" s="462">
        <v>21.7</v>
      </c>
    </row>
    <row r="5324" spans="1:5" x14ac:dyDescent="0.3">
      <c r="A5324" s="461">
        <v>94652</v>
      </c>
      <c r="B5324" s="459" t="s">
        <v>6010</v>
      </c>
      <c r="C5324" s="461" t="s">
        <v>80</v>
      </c>
      <c r="D5324" s="464">
        <v>33.4</v>
      </c>
      <c r="E5324" s="462">
        <v>33.85</v>
      </c>
    </row>
    <row r="5325" spans="1:5" x14ac:dyDescent="0.3">
      <c r="A5325" s="461">
        <v>94653</v>
      </c>
      <c r="B5325" s="459" t="s">
        <v>6011</v>
      </c>
      <c r="C5325" s="461" t="s">
        <v>80</v>
      </c>
      <c r="D5325" s="464">
        <v>53.9</v>
      </c>
      <c r="E5325" s="462">
        <v>54.58</v>
      </c>
    </row>
    <row r="5326" spans="1:5" x14ac:dyDescent="0.3">
      <c r="A5326" s="461">
        <v>94654</v>
      </c>
      <c r="B5326" s="459" t="s">
        <v>6012</v>
      </c>
      <c r="C5326" s="461" t="s">
        <v>80</v>
      </c>
      <c r="D5326" s="464">
        <v>73.42</v>
      </c>
      <c r="E5326" s="462">
        <v>74.28</v>
      </c>
    </row>
    <row r="5327" spans="1:5" x14ac:dyDescent="0.3">
      <c r="A5327" s="461">
        <v>94689</v>
      </c>
      <c r="B5327" s="459" t="s">
        <v>6013</v>
      </c>
      <c r="C5327" s="461" t="s">
        <v>79</v>
      </c>
      <c r="D5327" s="464">
        <v>9.11</v>
      </c>
      <c r="E5327" s="462">
        <v>9.34</v>
      </c>
    </row>
    <row r="5328" spans="1:5" x14ac:dyDescent="0.3">
      <c r="A5328" s="461">
        <v>94702</v>
      </c>
      <c r="B5328" s="459" t="s">
        <v>6014</v>
      </c>
      <c r="C5328" s="461" t="s">
        <v>79</v>
      </c>
      <c r="D5328" s="464">
        <v>177.72</v>
      </c>
      <c r="E5328" s="462">
        <v>179.49</v>
      </c>
    </row>
    <row r="5329" spans="1:5" x14ac:dyDescent="0.3">
      <c r="A5329" s="461">
        <v>94691</v>
      </c>
      <c r="B5329" s="459" t="s">
        <v>6015</v>
      </c>
      <c r="C5329" s="461" t="s">
        <v>79</v>
      </c>
      <c r="D5329" s="464">
        <v>13.03</v>
      </c>
      <c r="E5329" s="462">
        <v>13.32</v>
      </c>
    </row>
    <row r="5330" spans="1:5" x14ac:dyDescent="0.3">
      <c r="A5330" s="461">
        <v>94693</v>
      </c>
      <c r="B5330" s="459" t="s">
        <v>6016</v>
      </c>
      <c r="C5330" s="461" t="s">
        <v>79</v>
      </c>
      <c r="D5330" s="464">
        <v>17.079999999999998</v>
      </c>
      <c r="E5330" s="462">
        <v>17.45</v>
      </c>
    </row>
    <row r="5331" spans="1:5" x14ac:dyDescent="0.3">
      <c r="A5331" s="461">
        <v>94695</v>
      </c>
      <c r="B5331" s="459" t="s">
        <v>6017</v>
      </c>
      <c r="C5331" s="461" t="s">
        <v>79</v>
      </c>
      <c r="D5331" s="464">
        <v>29.7</v>
      </c>
      <c r="E5331" s="462">
        <v>30.21</v>
      </c>
    </row>
    <row r="5332" spans="1:5" x14ac:dyDescent="0.3">
      <c r="A5332" s="461">
        <v>94698</v>
      </c>
      <c r="B5332" s="459" t="s">
        <v>6018</v>
      </c>
      <c r="C5332" s="461" t="s">
        <v>79</v>
      </c>
      <c r="D5332" s="464">
        <v>63.6</v>
      </c>
      <c r="E5332" s="462">
        <v>64.540000000000006</v>
      </c>
    </row>
    <row r="5333" spans="1:5" x14ac:dyDescent="0.3">
      <c r="A5333" s="461">
        <v>94700</v>
      </c>
      <c r="B5333" s="459" t="s">
        <v>6019</v>
      </c>
      <c r="C5333" s="461" t="s">
        <v>79</v>
      </c>
      <c r="D5333" s="464">
        <v>123.36</v>
      </c>
      <c r="E5333" s="462">
        <v>124.57</v>
      </c>
    </row>
    <row r="5334" spans="1:5" x14ac:dyDescent="0.3">
      <c r="A5334" s="461">
        <v>94477</v>
      </c>
      <c r="B5334" s="459" t="s">
        <v>6020</v>
      </c>
      <c r="C5334" s="461" t="s">
        <v>79</v>
      </c>
      <c r="D5334" s="464">
        <v>102.2</v>
      </c>
      <c r="E5334" s="462">
        <v>104.11</v>
      </c>
    </row>
    <row r="5335" spans="1:5" x14ac:dyDescent="0.3">
      <c r="A5335" s="461">
        <v>94478</v>
      </c>
      <c r="B5335" s="459" t="s">
        <v>6021</v>
      </c>
      <c r="C5335" s="461" t="s">
        <v>79</v>
      </c>
      <c r="D5335" s="464">
        <v>170.02</v>
      </c>
      <c r="E5335" s="462">
        <v>172.25</v>
      </c>
    </row>
    <row r="5336" spans="1:5" x14ac:dyDescent="0.3">
      <c r="A5336" s="461">
        <v>94479</v>
      </c>
      <c r="B5336" s="459" t="s">
        <v>6022</v>
      </c>
      <c r="C5336" s="461" t="s">
        <v>79</v>
      </c>
      <c r="D5336" s="464">
        <v>221.54</v>
      </c>
      <c r="E5336" s="462">
        <v>224.17</v>
      </c>
    </row>
    <row r="5337" spans="1:5" x14ac:dyDescent="0.3">
      <c r="A5337" s="461">
        <v>96764</v>
      </c>
      <c r="B5337" s="459" t="s">
        <v>6023</v>
      </c>
      <c r="C5337" s="461" t="s">
        <v>79</v>
      </c>
      <c r="D5337" s="464">
        <v>336.59</v>
      </c>
      <c r="E5337" s="462">
        <v>339.09</v>
      </c>
    </row>
    <row r="5338" spans="1:5" x14ac:dyDescent="0.3">
      <c r="A5338" s="461">
        <v>105164</v>
      </c>
      <c r="B5338" s="459" t="s">
        <v>6024</v>
      </c>
      <c r="C5338" s="461" t="s">
        <v>79</v>
      </c>
      <c r="D5338" s="464">
        <v>11</v>
      </c>
      <c r="E5338" s="462">
        <v>11.41</v>
      </c>
    </row>
    <row r="5339" spans="1:5" x14ac:dyDescent="0.3">
      <c r="A5339" s="461">
        <v>105165</v>
      </c>
      <c r="B5339" s="459" t="s">
        <v>6025</v>
      </c>
      <c r="C5339" s="461" t="s">
        <v>79</v>
      </c>
      <c r="D5339" s="464">
        <v>11.12</v>
      </c>
      <c r="E5339" s="462">
        <v>11.57</v>
      </c>
    </row>
    <row r="5340" spans="1:5" x14ac:dyDescent="0.3">
      <c r="A5340" s="461">
        <v>96758</v>
      </c>
      <c r="B5340" s="459" t="s">
        <v>6026</v>
      </c>
      <c r="C5340" s="461" t="s">
        <v>79</v>
      </c>
      <c r="D5340" s="464">
        <v>17.53</v>
      </c>
      <c r="E5340" s="462">
        <v>18.05</v>
      </c>
    </row>
    <row r="5341" spans="1:5" x14ac:dyDescent="0.3">
      <c r="A5341" s="461">
        <v>96759</v>
      </c>
      <c r="B5341" s="459" t="s">
        <v>6027</v>
      </c>
      <c r="C5341" s="461" t="s">
        <v>79</v>
      </c>
      <c r="D5341" s="464">
        <v>26.44</v>
      </c>
      <c r="E5341" s="462">
        <v>27.05</v>
      </c>
    </row>
    <row r="5342" spans="1:5" x14ac:dyDescent="0.3">
      <c r="A5342" s="461">
        <v>96760</v>
      </c>
      <c r="B5342" s="459" t="s">
        <v>6028</v>
      </c>
      <c r="C5342" s="461" t="s">
        <v>79</v>
      </c>
      <c r="D5342" s="464">
        <v>43.84</v>
      </c>
      <c r="E5342" s="462">
        <v>44.62</v>
      </c>
    </row>
    <row r="5343" spans="1:5" x14ac:dyDescent="0.3">
      <c r="A5343" s="461">
        <v>96761</v>
      </c>
      <c r="B5343" s="459" t="s">
        <v>6029</v>
      </c>
      <c r="C5343" s="461" t="s">
        <v>79</v>
      </c>
      <c r="D5343" s="464">
        <v>65.75</v>
      </c>
      <c r="E5343" s="462">
        <v>66.790000000000006</v>
      </c>
    </row>
    <row r="5344" spans="1:5" x14ac:dyDescent="0.3">
      <c r="A5344" s="461">
        <v>96762</v>
      </c>
      <c r="B5344" s="459" t="s">
        <v>6030</v>
      </c>
      <c r="C5344" s="461" t="s">
        <v>79</v>
      </c>
      <c r="D5344" s="464">
        <v>125.79</v>
      </c>
      <c r="E5344" s="462">
        <v>127.14</v>
      </c>
    </row>
    <row r="5345" spans="1:5" x14ac:dyDescent="0.3">
      <c r="A5345" s="461">
        <v>96763</v>
      </c>
      <c r="B5345" s="459" t="s">
        <v>6031</v>
      </c>
      <c r="C5345" s="461" t="s">
        <v>79</v>
      </c>
      <c r="D5345" s="464">
        <v>168.52</v>
      </c>
      <c r="E5345" s="462">
        <v>170.3</v>
      </c>
    </row>
    <row r="5346" spans="1:5" x14ac:dyDescent="0.3">
      <c r="A5346" s="461">
        <v>94701</v>
      </c>
      <c r="B5346" s="459" t="s">
        <v>6032</v>
      </c>
      <c r="C5346" s="461" t="s">
        <v>79</v>
      </c>
      <c r="D5346" s="464">
        <v>213.28</v>
      </c>
      <c r="E5346" s="462">
        <v>215.56</v>
      </c>
    </row>
    <row r="5347" spans="1:5" x14ac:dyDescent="0.3">
      <c r="A5347" s="461">
        <v>94688</v>
      </c>
      <c r="B5347" s="459" t="s">
        <v>6033</v>
      </c>
      <c r="C5347" s="461" t="s">
        <v>79</v>
      </c>
      <c r="D5347" s="464">
        <v>6.66</v>
      </c>
      <c r="E5347" s="462">
        <v>6.89</v>
      </c>
    </row>
    <row r="5348" spans="1:5" x14ac:dyDescent="0.3">
      <c r="A5348" s="461">
        <v>94690</v>
      </c>
      <c r="B5348" s="459" t="s">
        <v>6034</v>
      </c>
      <c r="C5348" s="461" t="s">
        <v>79</v>
      </c>
      <c r="D5348" s="464">
        <v>10.91</v>
      </c>
      <c r="E5348" s="462">
        <v>11.21</v>
      </c>
    </row>
    <row r="5349" spans="1:5" x14ac:dyDescent="0.3">
      <c r="A5349" s="461">
        <v>94692</v>
      </c>
      <c r="B5349" s="459" t="s">
        <v>6035</v>
      </c>
      <c r="C5349" s="461" t="s">
        <v>79</v>
      </c>
      <c r="D5349" s="464">
        <v>18.45</v>
      </c>
      <c r="E5349" s="462">
        <v>18.86</v>
      </c>
    </row>
    <row r="5350" spans="1:5" x14ac:dyDescent="0.3">
      <c r="A5350" s="461">
        <v>94694</v>
      </c>
      <c r="B5350" s="459" t="s">
        <v>6036</v>
      </c>
      <c r="C5350" s="461" t="s">
        <v>79</v>
      </c>
      <c r="D5350" s="464">
        <v>22.93</v>
      </c>
      <c r="E5350" s="462">
        <v>23.5</v>
      </c>
    </row>
    <row r="5351" spans="1:5" x14ac:dyDescent="0.3">
      <c r="A5351" s="461">
        <v>94696</v>
      </c>
      <c r="B5351" s="459" t="s">
        <v>6037</v>
      </c>
      <c r="C5351" s="461" t="s">
        <v>79</v>
      </c>
      <c r="D5351" s="464">
        <v>48.11</v>
      </c>
      <c r="E5351" s="462">
        <v>48.87</v>
      </c>
    </row>
    <row r="5352" spans="1:5" x14ac:dyDescent="0.3">
      <c r="A5352" s="461">
        <v>94697</v>
      </c>
      <c r="B5352" s="459" t="s">
        <v>6038</v>
      </c>
      <c r="C5352" s="461" t="s">
        <v>79</v>
      </c>
      <c r="D5352" s="464">
        <v>82.34</v>
      </c>
      <c r="E5352" s="462">
        <v>83.47</v>
      </c>
    </row>
    <row r="5353" spans="1:5" x14ac:dyDescent="0.3">
      <c r="A5353" s="461">
        <v>94699</v>
      </c>
      <c r="B5353" s="459" t="s">
        <v>6039</v>
      </c>
      <c r="C5353" s="461" t="s">
        <v>79</v>
      </c>
      <c r="D5353" s="464">
        <v>109.07</v>
      </c>
      <c r="E5353" s="462">
        <v>110.48</v>
      </c>
    </row>
    <row r="5354" spans="1:5" x14ac:dyDescent="0.3">
      <c r="A5354" s="461">
        <v>105167</v>
      </c>
      <c r="B5354" s="459" t="s">
        <v>6040</v>
      </c>
      <c r="C5354" s="461" t="s">
        <v>79</v>
      </c>
      <c r="D5354" s="464">
        <v>230.62</v>
      </c>
      <c r="E5354" s="462">
        <v>234.73</v>
      </c>
    </row>
    <row r="5355" spans="1:5" x14ac:dyDescent="0.3">
      <c r="A5355" s="461">
        <v>105168</v>
      </c>
      <c r="B5355" s="459" t="s">
        <v>6041</v>
      </c>
      <c r="C5355" s="461" t="s">
        <v>79</v>
      </c>
      <c r="D5355" s="464">
        <v>0</v>
      </c>
      <c r="E5355" s="462">
        <v>0</v>
      </c>
    </row>
    <row r="5356" spans="1:5" x14ac:dyDescent="0.3">
      <c r="A5356" s="461">
        <v>105171</v>
      </c>
      <c r="B5356" s="459" t="s">
        <v>6042</v>
      </c>
      <c r="C5356" s="461" t="s">
        <v>79</v>
      </c>
      <c r="D5356" s="464">
        <v>0</v>
      </c>
      <c r="E5356" s="462">
        <v>0</v>
      </c>
    </row>
    <row r="5357" spans="1:5" x14ac:dyDescent="0.3">
      <c r="A5357" s="461">
        <v>105191</v>
      </c>
      <c r="B5357" s="459" t="s">
        <v>6043</v>
      </c>
      <c r="C5357" s="461" t="s">
        <v>79</v>
      </c>
      <c r="D5357" s="464">
        <v>0</v>
      </c>
      <c r="E5357" s="462">
        <v>0</v>
      </c>
    </row>
    <row r="5358" spans="1:5" x14ac:dyDescent="0.3">
      <c r="A5358" s="461">
        <v>105192</v>
      </c>
      <c r="B5358" s="459" t="s">
        <v>6044</v>
      </c>
      <c r="C5358" s="461" t="s">
        <v>79</v>
      </c>
      <c r="D5358" s="464">
        <v>0</v>
      </c>
      <c r="E5358" s="462">
        <v>0</v>
      </c>
    </row>
    <row r="5359" spans="1:5" x14ac:dyDescent="0.3">
      <c r="A5359" s="461">
        <v>96809</v>
      </c>
      <c r="B5359" s="459" t="s">
        <v>6045</v>
      </c>
      <c r="C5359" s="461" t="s">
        <v>79</v>
      </c>
      <c r="D5359" s="464">
        <v>18.77</v>
      </c>
      <c r="E5359" s="462">
        <v>19.3</v>
      </c>
    </row>
    <row r="5360" spans="1:5" x14ac:dyDescent="0.3">
      <c r="A5360" s="461">
        <v>96812</v>
      </c>
      <c r="B5360" s="459" t="s">
        <v>6046</v>
      </c>
      <c r="C5360" s="461" t="s">
        <v>79</v>
      </c>
      <c r="D5360" s="464">
        <v>19.559999999999999</v>
      </c>
      <c r="E5360" s="462">
        <v>20.11</v>
      </c>
    </row>
    <row r="5361" spans="1:5" x14ac:dyDescent="0.3">
      <c r="A5361" s="461">
        <v>96813</v>
      </c>
      <c r="B5361" s="459" t="s">
        <v>6047</v>
      </c>
      <c r="C5361" s="461" t="s">
        <v>79</v>
      </c>
      <c r="D5361" s="464">
        <v>22.31</v>
      </c>
      <c r="E5361" s="462">
        <v>22.93</v>
      </c>
    </row>
    <row r="5362" spans="1:5" x14ac:dyDescent="0.3">
      <c r="A5362" s="461">
        <v>96817</v>
      </c>
      <c r="B5362" s="459" t="s">
        <v>6048</v>
      </c>
      <c r="C5362" s="461" t="s">
        <v>79</v>
      </c>
      <c r="D5362" s="464">
        <v>33.869999999999997</v>
      </c>
      <c r="E5362" s="462">
        <v>34.619999999999997</v>
      </c>
    </row>
    <row r="5363" spans="1:5" x14ac:dyDescent="0.3">
      <c r="A5363" s="461">
        <v>96816</v>
      </c>
      <c r="B5363" s="459" t="s">
        <v>6049</v>
      </c>
      <c r="C5363" s="461" t="s">
        <v>79</v>
      </c>
      <c r="D5363" s="464">
        <v>25.24</v>
      </c>
      <c r="E5363" s="462">
        <v>25.91</v>
      </c>
    </row>
    <row r="5364" spans="1:5" x14ac:dyDescent="0.3">
      <c r="A5364" s="461">
        <v>96821</v>
      </c>
      <c r="B5364" s="459" t="s">
        <v>6050</v>
      </c>
      <c r="C5364" s="461" t="s">
        <v>79</v>
      </c>
      <c r="D5364" s="464">
        <v>37.729999999999997</v>
      </c>
      <c r="E5364" s="462">
        <v>38.54</v>
      </c>
    </row>
    <row r="5365" spans="1:5" x14ac:dyDescent="0.3">
      <c r="A5365" s="461">
        <v>96824</v>
      </c>
      <c r="B5365" s="459" t="s">
        <v>6051</v>
      </c>
      <c r="C5365" s="461" t="s">
        <v>79</v>
      </c>
      <c r="D5365" s="464">
        <v>17.63</v>
      </c>
      <c r="E5365" s="462">
        <v>18.100000000000001</v>
      </c>
    </row>
    <row r="5366" spans="1:5" x14ac:dyDescent="0.3">
      <c r="A5366" s="461">
        <v>96827</v>
      </c>
      <c r="B5366" s="459" t="s">
        <v>6052</v>
      </c>
      <c r="C5366" s="461" t="s">
        <v>79</v>
      </c>
      <c r="D5366" s="464">
        <v>19.239999999999998</v>
      </c>
      <c r="E5366" s="462">
        <v>19.73</v>
      </c>
    </row>
    <row r="5367" spans="1:5" x14ac:dyDescent="0.3">
      <c r="A5367" s="461">
        <v>96828</v>
      </c>
      <c r="B5367" s="459" t="s">
        <v>6053</v>
      </c>
      <c r="C5367" s="461" t="s">
        <v>79</v>
      </c>
      <c r="D5367" s="464">
        <v>23.78</v>
      </c>
      <c r="E5367" s="462">
        <v>24.33</v>
      </c>
    </row>
    <row r="5368" spans="1:5" x14ac:dyDescent="0.3">
      <c r="A5368" s="461">
        <v>96832</v>
      </c>
      <c r="B5368" s="459" t="s">
        <v>6054</v>
      </c>
      <c r="C5368" s="461" t="s">
        <v>79</v>
      </c>
      <c r="D5368" s="464">
        <v>30.04</v>
      </c>
      <c r="E5368" s="462">
        <v>30.63</v>
      </c>
    </row>
    <row r="5369" spans="1:5" x14ac:dyDescent="0.3">
      <c r="A5369" s="461">
        <v>104525</v>
      </c>
      <c r="B5369" s="459" t="s">
        <v>6055</v>
      </c>
      <c r="C5369" s="461" t="s">
        <v>79</v>
      </c>
      <c r="D5369" s="464">
        <v>0</v>
      </c>
      <c r="E5369" s="462">
        <v>0</v>
      </c>
    </row>
    <row r="5370" spans="1:5" x14ac:dyDescent="0.3">
      <c r="A5370" s="461">
        <v>104563</v>
      </c>
      <c r="B5370" s="459" t="s">
        <v>6056</v>
      </c>
      <c r="C5370" s="461" t="s">
        <v>79</v>
      </c>
      <c r="D5370" s="464">
        <v>0</v>
      </c>
      <c r="E5370" s="462">
        <v>0</v>
      </c>
    </row>
    <row r="5371" spans="1:5" x14ac:dyDescent="0.3">
      <c r="A5371" s="461">
        <v>104531</v>
      </c>
      <c r="B5371" s="459" t="s">
        <v>6057</v>
      </c>
      <c r="C5371" s="461" t="s">
        <v>79</v>
      </c>
      <c r="D5371" s="464">
        <v>0</v>
      </c>
      <c r="E5371" s="462">
        <v>0</v>
      </c>
    </row>
    <row r="5372" spans="1:5" x14ac:dyDescent="0.3">
      <c r="A5372" s="461">
        <v>104527</v>
      </c>
      <c r="B5372" s="459" t="s">
        <v>6058</v>
      </c>
      <c r="C5372" s="461" t="s">
        <v>79</v>
      </c>
      <c r="D5372" s="464">
        <v>0</v>
      </c>
      <c r="E5372" s="462">
        <v>0</v>
      </c>
    </row>
    <row r="5373" spans="1:5" x14ac:dyDescent="0.3">
      <c r="A5373" s="461">
        <v>104529</v>
      </c>
      <c r="B5373" s="459" t="s">
        <v>6059</v>
      </c>
      <c r="C5373" s="461" t="s">
        <v>79</v>
      </c>
      <c r="D5373" s="464">
        <v>0</v>
      </c>
      <c r="E5373" s="462">
        <v>0</v>
      </c>
    </row>
    <row r="5374" spans="1:5" x14ac:dyDescent="0.3">
      <c r="A5374" s="461">
        <v>104564</v>
      </c>
      <c r="B5374" s="459" t="s">
        <v>6060</v>
      </c>
      <c r="C5374" s="461" t="s">
        <v>79</v>
      </c>
      <c r="D5374" s="464">
        <v>0</v>
      </c>
      <c r="E5374" s="462">
        <v>0</v>
      </c>
    </row>
    <row r="5375" spans="1:5" x14ac:dyDescent="0.3">
      <c r="A5375" s="461">
        <v>104533</v>
      </c>
      <c r="B5375" s="459" t="s">
        <v>6061</v>
      </c>
      <c r="C5375" s="461" t="s">
        <v>79</v>
      </c>
      <c r="D5375" s="464">
        <v>0</v>
      </c>
      <c r="E5375" s="462">
        <v>0</v>
      </c>
    </row>
    <row r="5376" spans="1:5" x14ac:dyDescent="0.3">
      <c r="A5376" s="461">
        <v>104535</v>
      </c>
      <c r="B5376" s="459" t="s">
        <v>6062</v>
      </c>
      <c r="C5376" s="461" t="s">
        <v>79</v>
      </c>
      <c r="D5376" s="464">
        <v>0</v>
      </c>
      <c r="E5376" s="462">
        <v>0</v>
      </c>
    </row>
    <row r="5377" spans="1:5" x14ac:dyDescent="0.3">
      <c r="A5377" s="461">
        <v>96810</v>
      </c>
      <c r="B5377" s="459" t="s">
        <v>6063</v>
      </c>
      <c r="C5377" s="461" t="s">
        <v>79</v>
      </c>
      <c r="D5377" s="464">
        <v>20.350000000000001</v>
      </c>
      <c r="E5377" s="462">
        <v>20.94</v>
      </c>
    </row>
    <row r="5378" spans="1:5" x14ac:dyDescent="0.3">
      <c r="A5378" s="461">
        <v>104524</v>
      </c>
      <c r="B5378" s="459" t="s">
        <v>6064</v>
      </c>
      <c r="C5378" s="461" t="s">
        <v>79</v>
      </c>
      <c r="D5378" s="464">
        <v>0</v>
      </c>
      <c r="E5378" s="462">
        <v>0</v>
      </c>
    </row>
    <row r="5379" spans="1:5" x14ac:dyDescent="0.3">
      <c r="A5379" s="461">
        <v>104530</v>
      </c>
      <c r="B5379" s="459" t="s">
        <v>6065</v>
      </c>
      <c r="C5379" s="461" t="s">
        <v>79</v>
      </c>
      <c r="D5379" s="464">
        <v>0</v>
      </c>
      <c r="E5379" s="462">
        <v>0</v>
      </c>
    </row>
    <row r="5380" spans="1:5" x14ac:dyDescent="0.3">
      <c r="A5380" s="461">
        <v>104526</v>
      </c>
      <c r="B5380" s="459" t="s">
        <v>6066</v>
      </c>
      <c r="C5380" s="461" t="s">
        <v>79</v>
      </c>
      <c r="D5380" s="464">
        <v>0</v>
      </c>
      <c r="E5380" s="462">
        <v>0</v>
      </c>
    </row>
    <row r="5381" spans="1:5" x14ac:dyDescent="0.3">
      <c r="A5381" s="461">
        <v>104528</v>
      </c>
      <c r="B5381" s="459" t="s">
        <v>6067</v>
      </c>
      <c r="C5381" s="461" t="s">
        <v>79</v>
      </c>
      <c r="D5381" s="464">
        <v>0</v>
      </c>
      <c r="E5381" s="462">
        <v>0</v>
      </c>
    </row>
    <row r="5382" spans="1:5" x14ac:dyDescent="0.3">
      <c r="A5382" s="461">
        <v>104532</v>
      </c>
      <c r="B5382" s="459" t="s">
        <v>6068</v>
      </c>
      <c r="C5382" s="461" t="s">
        <v>79</v>
      </c>
      <c r="D5382" s="464">
        <v>0</v>
      </c>
      <c r="E5382" s="462">
        <v>0</v>
      </c>
    </row>
    <row r="5383" spans="1:5" x14ac:dyDescent="0.3">
      <c r="A5383" s="461">
        <v>104534</v>
      </c>
      <c r="B5383" s="459" t="s">
        <v>6069</v>
      </c>
      <c r="C5383" s="461" t="s">
        <v>79</v>
      </c>
      <c r="D5383" s="464">
        <v>0</v>
      </c>
      <c r="E5383" s="462">
        <v>0</v>
      </c>
    </row>
    <row r="5384" spans="1:5" x14ac:dyDescent="0.3">
      <c r="A5384" s="461">
        <v>96873</v>
      </c>
      <c r="B5384" s="459" t="s">
        <v>6070</v>
      </c>
      <c r="C5384" s="461" t="s">
        <v>79</v>
      </c>
      <c r="D5384" s="464">
        <v>64.11</v>
      </c>
      <c r="E5384" s="462">
        <v>65.349999999999994</v>
      </c>
    </row>
    <row r="5385" spans="1:5" x14ac:dyDescent="0.3">
      <c r="A5385" s="461">
        <v>96872</v>
      </c>
      <c r="B5385" s="459" t="s">
        <v>6071</v>
      </c>
      <c r="C5385" s="461" t="s">
        <v>79</v>
      </c>
      <c r="D5385" s="464">
        <v>47.92</v>
      </c>
      <c r="E5385" s="462">
        <v>49.01</v>
      </c>
    </row>
    <row r="5386" spans="1:5" x14ac:dyDescent="0.3">
      <c r="A5386" s="461">
        <v>96876</v>
      </c>
      <c r="B5386" s="459" t="s">
        <v>6072</v>
      </c>
      <c r="C5386" s="461" t="s">
        <v>79</v>
      </c>
      <c r="D5386" s="464">
        <v>180.61</v>
      </c>
      <c r="E5386" s="462">
        <v>181.92</v>
      </c>
    </row>
    <row r="5387" spans="1:5" x14ac:dyDescent="0.3">
      <c r="A5387" s="461">
        <v>96878</v>
      </c>
      <c r="B5387" s="459" t="s">
        <v>6073</v>
      </c>
      <c r="C5387" s="461" t="s">
        <v>79</v>
      </c>
      <c r="D5387" s="464">
        <v>202.87</v>
      </c>
      <c r="E5387" s="462">
        <v>204.29</v>
      </c>
    </row>
    <row r="5388" spans="1:5" x14ac:dyDescent="0.3">
      <c r="A5388" s="461">
        <v>96875</v>
      </c>
      <c r="B5388" s="459" t="s">
        <v>6074</v>
      </c>
      <c r="C5388" s="461" t="s">
        <v>79</v>
      </c>
      <c r="D5388" s="464">
        <v>76.87</v>
      </c>
      <c r="E5388" s="462">
        <v>78.3</v>
      </c>
    </row>
    <row r="5389" spans="1:5" x14ac:dyDescent="0.3">
      <c r="A5389" s="461">
        <v>96874</v>
      </c>
      <c r="B5389" s="459" t="s">
        <v>6075</v>
      </c>
      <c r="C5389" s="461" t="s">
        <v>79</v>
      </c>
      <c r="D5389" s="464">
        <v>58.32</v>
      </c>
      <c r="E5389" s="462">
        <v>59.61</v>
      </c>
    </row>
    <row r="5390" spans="1:5" x14ac:dyDescent="0.3">
      <c r="A5390" s="461">
        <v>96879</v>
      </c>
      <c r="B5390" s="459" t="s">
        <v>6076</v>
      </c>
      <c r="C5390" s="461" t="s">
        <v>79</v>
      </c>
      <c r="D5390" s="464">
        <v>196.49</v>
      </c>
      <c r="E5390" s="462">
        <v>197.93</v>
      </c>
    </row>
    <row r="5391" spans="1:5" x14ac:dyDescent="0.3">
      <c r="A5391" s="461">
        <v>96881</v>
      </c>
      <c r="B5391" s="459" t="s">
        <v>6077</v>
      </c>
      <c r="C5391" s="461" t="s">
        <v>79</v>
      </c>
      <c r="D5391" s="464">
        <v>233.23</v>
      </c>
      <c r="E5391" s="462">
        <v>234.85</v>
      </c>
    </row>
    <row r="5392" spans="1:5" x14ac:dyDescent="0.3">
      <c r="A5392" s="461">
        <v>96837</v>
      </c>
      <c r="B5392" s="459" t="s">
        <v>6078</v>
      </c>
      <c r="C5392" s="461" t="s">
        <v>79</v>
      </c>
      <c r="D5392" s="464">
        <v>20.91</v>
      </c>
      <c r="E5392" s="462">
        <v>21.5</v>
      </c>
    </row>
    <row r="5393" spans="1:5" x14ac:dyDescent="0.3">
      <c r="A5393" s="461">
        <v>96840</v>
      </c>
      <c r="B5393" s="459" t="s">
        <v>6079</v>
      </c>
      <c r="C5393" s="461" t="s">
        <v>79</v>
      </c>
      <c r="D5393" s="464">
        <v>25.26</v>
      </c>
      <c r="E5393" s="462">
        <v>25.96</v>
      </c>
    </row>
    <row r="5394" spans="1:5" x14ac:dyDescent="0.3">
      <c r="A5394" s="461">
        <v>96845</v>
      </c>
      <c r="B5394" s="459" t="s">
        <v>6080</v>
      </c>
      <c r="C5394" s="461" t="s">
        <v>79</v>
      </c>
      <c r="D5394" s="464">
        <v>40.1</v>
      </c>
      <c r="E5394" s="462">
        <v>40.93</v>
      </c>
    </row>
    <row r="5395" spans="1:5" x14ac:dyDescent="0.3">
      <c r="A5395" s="461">
        <v>96848</v>
      </c>
      <c r="B5395" s="459" t="s">
        <v>6081</v>
      </c>
      <c r="C5395" s="461" t="s">
        <v>79</v>
      </c>
      <c r="D5395" s="464">
        <v>53.31</v>
      </c>
      <c r="E5395" s="462">
        <v>54.34</v>
      </c>
    </row>
    <row r="5396" spans="1:5" x14ac:dyDescent="0.3">
      <c r="A5396" s="461">
        <v>96849</v>
      </c>
      <c r="B5396" s="459" t="s">
        <v>6082</v>
      </c>
      <c r="C5396" s="461" t="s">
        <v>79</v>
      </c>
      <c r="D5396" s="464">
        <v>16.739999999999998</v>
      </c>
      <c r="E5396" s="462">
        <v>17.149999999999999</v>
      </c>
    </row>
    <row r="5397" spans="1:5" x14ac:dyDescent="0.3">
      <c r="A5397" s="461">
        <v>96852</v>
      </c>
      <c r="B5397" s="459" t="s">
        <v>6083</v>
      </c>
      <c r="C5397" s="461" t="s">
        <v>79</v>
      </c>
      <c r="D5397" s="464">
        <v>21.35</v>
      </c>
      <c r="E5397" s="462">
        <v>21.84</v>
      </c>
    </row>
    <row r="5398" spans="1:5" x14ac:dyDescent="0.3">
      <c r="A5398" s="461">
        <v>96855</v>
      </c>
      <c r="B5398" s="459" t="s">
        <v>6084</v>
      </c>
      <c r="C5398" s="461" t="s">
        <v>79</v>
      </c>
      <c r="D5398" s="464">
        <v>33.729999999999997</v>
      </c>
      <c r="E5398" s="462">
        <v>34.31</v>
      </c>
    </row>
    <row r="5399" spans="1:5" x14ac:dyDescent="0.3">
      <c r="A5399" s="461">
        <v>96838</v>
      </c>
      <c r="B5399" s="459" t="s">
        <v>6085</v>
      </c>
      <c r="C5399" s="461" t="s">
        <v>79</v>
      </c>
      <c r="D5399" s="464">
        <v>25.07</v>
      </c>
      <c r="E5399" s="462">
        <v>25.87</v>
      </c>
    </row>
    <row r="5400" spans="1:5" x14ac:dyDescent="0.3">
      <c r="A5400" s="461">
        <v>96841</v>
      </c>
      <c r="B5400" s="459" t="s">
        <v>6086</v>
      </c>
      <c r="C5400" s="461" t="s">
        <v>79</v>
      </c>
      <c r="D5400" s="464">
        <v>27.88</v>
      </c>
      <c r="E5400" s="462">
        <v>28.73</v>
      </c>
    </row>
    <row r="5401" spans="1:5" x14ac:dyDescent="0.3">
      <c r="A5401" s="461">
        <v>96842</v>
      </c>
      <c r="B5401" s="459" t="s">
        <v>6087</v>
      </c>
      <c r="C5401" s="461" t="s">
        <v>79</v>
      </c>
      <c r="D5401" s="464">
        <v>31.98</v>
      </c>
      <c r="E5401" s="462">
        <v>32.909999999999997</v>
      </c>
    </row>
    <row r="5402" spans="1:5" x14ac:dyDescent="0.3">
      <c r="A5402" s="461">
        <v>96846</v>
      </c>
      <c r="B5402" s="459" t="s">
        <v>6088</v>
      </c>
      <c r="C5402" s="461" t="s">
        <v>79</v>
      </c>
      <c r="D5402" s="464">
        <v>37.380000000000003</v>
      </c>
      <c r="E5402" s="462">
        <v>38.39</v>
      </c>
    </row>
    <row r="5403" spans="1:5" x14ac:dyDescent="0.3">
      <c r="A5403" s="461">
        <v>96850</v>
      </c>
      <c r="B5403" s="459" t="s">
        <v>6089</v>
      </c>
      <c r="C5403" s="461" t="s">
        <v>79</v>
      </c>
      <c r="D5403" s="464">
        <v>23.43</v>
      </c>
      <c r="E5403" s="462">
        <v>24.12</v>
      </c>
    </row>
    <row r="5404" spans="1:5" x14ac:dyDescent="0.3">
      <c r="A5404" s="461">
        <v>96853</v>
      </c>
      <c r="B5404" s="459" t="s">
        <v>6090</v>
      </c>
      <c r="C5404" s="461" t="s">
        <v>79</v>
      </c>
      <c r="D5404" s="464">
        <v>25.2</v>
      </c>
      <c r="E5404" s="462">
        <v>25.94</v>
      </c>
    </row>
    <row r="5405" spans="1:5" x14ac:dyDescent="0.3">
      <c r="A5405" s="461">
        <v>96854</v>
      </c>
      <c r="B5405" s="459" t="s">
        <v>6091</v>
      </c>
      <c r="C5405" s="461" t="s">
        <v>79</v>
      </c>
      <c r="D5405" s="464">
        <v>31.13</v>
      </c>
      <c r="E5405" s="462">
        <v>31.96</v>
      </c>
    </row>
    <row r="5406" spans="1:5" x14ac:dyDescent="0.3">
      <c r="A5406" s="461">
        <v>104571</v>
      </c>
      <c r="B5406" s="459" t="s">
        <v>6092</v>
      </c>
      <c r="C5406" s="461" t="s">
        <v>79</v>
      </c>
      <c r="D5406" s="464">
        <v>0</v>
      </c>
      <c r="E5406" s="462">
        <v>0</v>
      </c>
    </row>
    <row r="5407" spans="1:5" x14ac:dyDescent="0.3">
      <c r="A5407" s="461">
        <v>96856</v>
      </c>
      <c r="B5407" s="459" t="s">
        <v>6093</v>
      </c>
      <c r="C5407" s="461" t="s">
        <v>79</v>
      </c>
      <c r="D5407" s="464">
        <v>35.909999999999997</v>
      </c>
      <c r="E5407" s="462">
        <v>36.69</v>
      </c>
    </row>
    <row r="5408" spans="1:5" x14ac:dyDescent="0.3">
      <c r="A5408" s="461">
        <v>104566</v>
      </c>
      <c r="B5408" s="459" t="s">
        <v>6094</v>
      </c>
      <c r="C5408" s="461" t="s">
        <v>79</v>
      </c>
      <c r="D5408" s="464">
        <v>0</v>
      </c>
      <c r="E5408" s="462">
        <v>0</v>
      </c>
    </row>
    <row r="5409" spans="1:5" x14ac:dyDescent="0.3">
      <c r="A5409" s="461">
        <v>104536</v>
      </c>
      <c r="B5409" s="459" t="s">
        <v>6095</v>
      </c>
      <c r="C5409" s="461" t="s">
        <v>79</v>
      </c>
      <c r="D5409" s="464">
        <v>0</v>
      </c>
      <c r="E5409" s="462">
        <v>0</v>
      </c>
    </row>
    <row r="5410" spans="1:5" x14ac:dyDescent="0.3">
      <c r="A5410" s="461">
        <v>104537</v>
      </c>
      <c r="B5410" s="459" t="s">
        <v>6096</v>
      </c>
      <c r="C5410" s="461" t="s">
        <v>79</v>
      </c>
      <c r="D5410" s="464">
        <v>0</v>
      </c>
      <c r="E5410" s="462">
        <v>0</v>
      </c>
    </row>
    <row r="5411" spans="1:5" x14ac:dyDescent="0.3">
      <c r="A5411" s="461">
        <v>104572</v>
      </c>
      <c r="B5411" s="459" t="s">
        <v>6097</v>
      </c>
      <c r="C5411" s="461" t="s">
        <v>79</v>
      </c>
      <c r="D5411" s="464">
        <v>0</v>
      </c>
      <c r="E5411" s="462">
        <v>0</v>
      </c>
    </row>
    <row r="5412" spans="1:5" x14ac:dyDescent="0.3">
      <c r="A5412" s="461">
        <v>104568</v>
      </c>
      <c r="B5412" s="459" t="s">
        <v>6098</v>
      </c>
      <c r="C5412" s="461" t="s">
        <v>79</v>
      </c>
      <c r="D5412" s="464">
        <v>0</v>
      </c>
      <c r="E5412" s="462">
        <v>0</v>
      </c>
    </row>
    <row r="5413" spans="1:5" x14ac:dyDescent="0.3">
      <c r="A5413" s="461">
        <v>104538</v>
      </c>
      <c r="B5413" s="459" t="s">
        <v>6099</v>
      </c>
      <c r="C5413" s="461" t="s">
        <v>79</v>
      </c>
      <c r="D5413" s="464">
        <v>0</v>
      </c>
      <c r="E5413" s="462">
        <v>0</v>
      </c>
    </row>
    <row r="5414" spans="1:5" x14ac:dyDescent="0.3">
      <c r="A5414" s="461">
        <v>104570</v>
      </c>
      <c r="B5414" s="459" t="s">
        <v>6100</v>
      </c>
      <c r="C5414" s="461" t="s">
        <v>79</v>
      </c>
      <c r="D5414" s="464">
        <v>0</v>
      </c>
      <c r="E5414" s="462">
        <v>0</v>
      </c>
    </row>
    <row r="5415" spans="1:5" x14ac:dyDescent="0.3">
      <c r="A5415" s="461">
        <v>104565</v>
      </c>
      <c r="B5415" s="459" t="s">
        <v>6101</v>
      </c>
      <c r="C5415" s="461" t="s">
        <v>79</v>
      </c>
      <c r="D5415" s="464">
        <v>0</v>
      </c>
      <c r="E5415" s="462">
        <v>0</v>
      </c>
    </row>
    <row r="5416" spans="1:5" x14ac:dyDescent="0.3">
      <c r="A5416" s="461">
        <v>104567</v>
      </c>
      <c r="B5416" s="459" t="s">
        <v>6102</v>
      </c>
      <c r="C5416" s="461" t="s">
        <v>79</v>
      </c>
      <c r="D5416" s="464">
        <v>0</v>
      </c>
      <c r="E5416" s="462">
        <v>0</v>
      </c>
    </row>
    <row r="5417" spans="1:5" x14ac:dyDescent="0.3">
      <c r="A5417" s="461">
        <v>104569</v>
      </c>
      <c r="B5417" s="459" t="s">
        <v>6103</v>
      </c>
      <c r="C5417" s="461" t="s">
        <v>79</v>
      </c>
      <c r="D5417" s="464">
        <v>0</v>
      </c>
      <c r="E5417" s="462">
        <v>0</v>
      </c>
    </row>
    <row r="5418" spans="1:5" x14ac:dyDescent="0.3">
      <c r="A5418" s="461">
        <v>96843</v>
      </c>
      <c r="B5418" s="459" t="s">
        <v>6104</v>
      </c>
      <c r="C5418" s="461" t="s">
        <v>79</v>
      </c>
      <c r="D5418" s="464">
        <v>29.08</v>
      </c>
      <c r="E5418" s="462">
        <v>29.93</v>
      </c>
    </row>
    <row r="5419" spans="1:5" x14ac:dyDescent="0.3">
      <c r="A5419" s="461">
        <v>96847</v>
      </c>
      <c r="B5419" s="459" t="s">
        <v>6105</v>
      </c>
      <c r="C5419" s="461" t="s">
        <v>79</v>
      </c>
      <c r="D5419" s="464">
        <v>36.85</v>
      </c>
      <c r="E5419" s="462">
        <v>37.86</v>
      </c>
    </row>
    <row r="5420" spans="1:5" x14ac:dyDescent="0.3">
      <c r="A5420" s="461">
        <v>96844</v>
      </c>
      <c r="B5420" s="459" t="s">
        <v>6106</v>
      </c>
      <c r="C5420" s="461" t="s">
        <v>79</v>
      </c>
      <c r="D5420" s="464">
        <v>33.53</v>
      </c>
      <c r="E5420" s="462">
        <v>34.46</v>
      </c>
    </row>
    <row r="5421" spans="1:5" x14ac:dyDescent="0.3">
      <c r="A5421" s="461">
        <v>96839</v>
      </c>
      <c r="B5421" s="459" t="s">
        <v>6107</v>
      </c>
      <c r="C5421" s="461" t="s">
        <v>79</v>
      </c>
      <c r="D5421" s="464">
        <v>25.96</v>
      </c>
      <c r="E5421" s="462">
        <v>26.76</v>
      </c>
    </row>
    <row r="5422" spans="1:5" x14ac:dyDescent="0.3">
      <c r="A5422" s="461">
        <v>104574</v>
      </c>
      <c r="B5422" s="459" t="s">
        <v>6108</v>
      </c>
      <c r="C5422" s="461" t="s">
        <v>79</v>
      </c>
      <c r="D5422" s="464">
        <v>0</v>
      </c>
      <c r="E5422" s="462">
        <v>0</v>
      </c>
    </row>
    <row r="5423" spans="1:5" x14ac:dyDescent="0.3">
      <c r="A5423" s="461">
        <v>104575</v>
      </c>
      <c r="B5423" s="459" t="s">
        <v>6109</v>
      </c>
      <c r="C5423" s="461" t="s">
        <v>79</v>
      </c>
      <c r="D5423" s="464">
        <v>0</v>
      </c>
      <c r="E5423" s="462">
        <v>0</v>
      </c>
    </row>
    <row r="5424" spans="1:5" x14ac:dyDescent="0.3">
      <c r="A5424" s="461">
        <v>104573</v>
      </c>
      <c r="B5424" s="459" t="s">
        <v>6110</v>
      </c>
      <c r="C5424" s="461" t="s">
        <v>79</v>
      </c>
      <c r="D5424" s="464">
        <v>0</v>
      </c>
      <c r="E5424" s="462">
        <v>0</v>
      </c>
    </row>
    <row r="5425" spans="1:5" x14ac:dyDescent="0.3">
      <c r="A5425" s="461">
        <v>96805</v>
      </c>
      <c r="B5425" s="459" t="s">
        <v>6111</v>
      </c>
      <c r="C5425" s="461" t="s">
        <v>79</v>
      </c>
      <c r="D5425" s="464">
        <v>221.46</v>
      </c>
      <c r="E5425" s="462">
        <v>223.05</v>
      </c>
    </row>
    <row r="5426" spans="1:5" x14ac:dyDescent="0.3">
      <c r="A5426" s="461">
        <v>96802</v>
      </c>
      <c r="B5426" s="459" t="s">
        <v>6112</v>
      </c>
      <c r="C5426" s="461" t="s">
        <v>79</v>
      </c>
      <c r="D5426" s="464">
        <v>430.89</v>
      </c>
      <c r="E5426" s="462">
        <v>432.09</v>
      </c>
    </row>
    <row r="5427" spans="1:5" x14ac:dyDescent="0.3">
      <c r="A5427" s="461">
        <v>96806</v>
      </c>
      <c r="B5427" s="459" t="s">
        <v>6113</v>
      </c>
      <c r="C5427" s="461" t="s">
        <v>79</v>
      </c>
      <c r="D5427" s="464">
        <v>84.24</v>
      </c>
      <c r="E5427" s="462">
        <v>85.63</v>
      </c>
    </row>
    <row r="5428" spans="1:5" x14ac:dyDescent="0.3">
      <c r="A5428" s="461">
        <v>96803</v>
      </c>
      <c r="B5428" s="459" t="s">
        <v>6114</v>
      </c>
      <c r="C5428" s="461" t="s">
        <v>79</v>
      </c>
      <c r="D5428" s="464">
        <v>77.5</v>
      </c>
      <c r="E5428" s="462">
        <v>78.48</v>
      </c>
    </row>
    <row r="5429" spans="1:5" x14ac:dyDescent="0.3">
      <c r="A5429" s="461">
        <v>96807</v>
      </c>
      <c r="B5429" s="459" t="s">
        <v>6115</v>
      </c>
      <c r="C5429" s="461" t="s">
        <v>79</v>
      </c>
      <c r="D5429" s="464">
        <v>134.63</v>
      </c>
      <c r="E5429" s="462">
        <v>137.36000000000001</v>
      </c>
    </row>
    <row r="5430" spans="1:5" x14ac:dyDescent="0.3">
      <c r="A5430" s="461">
        <v>96804</v>
      </c>
      <c r="B5430" s="459" t="s">
        <v>6116</v>
      </c>
      <c r="C5430" s="461" t="s">
        <v>79</v>
      </c>
      <c r="D5430" s="464">
        <v>123.84</v>
      </c>
      <c r="E5430" s="462">
        <v>126.16</v>
      </c>
    </row>
    <row r="5431" spans="1:5" x14ac:dyDescent="0.3">
      <c r="A5431" s="461">
        <v>96829</v>
      </c>
      <c r="B5431" s="459" t="s">
        <v>6117</v>
      </c>
      <c r="C5431" s="461" t="s">
        <v>79</v>
      </c>
      <c r="D5431" s="464">
        <v>18.62</v>
      </c>
      <c r="E5431" s="462">
        <v>18.93</v>
      </c>
    </row>
    <row r="5432" spans="1:5" x14ac:dyDescent="0.3">
      <c r="A5432" s="461">
        <v>96833</v>
      </c>
      <c r="B5432" s="459" t="s">
        <v>6118</v>
      </c>
      <c r="C5432" s="461" t="s">
        <v>79</v>
      </c>
      <c r="D5432" s="464">
        <v>23.81</v>
      </c>
      <c r="E5432" s="462">
        <v>24.15</v>
      </c>
    </row>
    <row r="5433" spans="1:5" x14ac:dyDescent="0.3">
      <c r="A5433" s="461">
        <v>96836</v>
      </c>
      <c r="B5433" s="459" t="s">
        <v>6119</v>
      </c>
      <c r="C5433" s="461" t="s">
        <v>79</v>
      </c>
      <c r="D5433" s="464">
        <v>34.119999999999997</v>
      </c>
      <c r="E5433" s="462">
        <v>34.56</v>
      </c>
    </row>
    <row r="5434" spans="1:5" x14ac:dyDescent="0.3">
      <c r="A5434" s="461">
        <v>104576</v>
      </c>
      <c r="B5434" s="459" t="s">
        <v>6120</v>
      </c>
      <c r="C5434" s="461" t="s">
        <v>79</v>
      </c>
      <c r="D5434" s="464">
        <v>16.07</v>
      </c>
      <c r="E5434" s="462">
        <v>16.5</v>
      </c>
    </row>
    <row r="5435" spans="1:5" x14ac:dyDescent="0.3">
      <c r="A5435" s="461">
        <v>104577</v>
      </c>
      <c r="B5435" s="459" t="s">
        <v>6121</v>
      </c>
      <c r="C5435" s="461" t="s">
        <v>79</v>
      </c>
      <c r="D5435" s="464">
        <v>21.74</v>
      </c>
      <c r="E5435" s="462">
        <v>22.22</v>
      </c>
    </row>
    <row r="5436" spans="1:5" x14ac:dyDescent="0.3">
      <c r="A5436" s="461">
        <v>104578</v>
      </c>
      <c r="B5436" s="459" t="s">
        <v>6122</v>
      </c>
      <c r="C5436" s="461" t="s">
        <v>79</v>
      </c>
      <c r="D5436" s="464">
        <v>23.3</v>
      </c>
      <c r="E5436" s="462">
        <v>23.82</v>
      </c>
    </row>
    <row r="5437" spans="1:5" x14ac:dyDescent="0.3">
      <c r="A5437" s="461">
        <v>104580</v>
      </c>
      <c r="B5437" s="459" t="s">
        <v>6123</v>
      </c>
      <c r="C5437" s="461" t="s">
        <v>79</v>
      </c>
      <c r="D5437" s="464">
        <v>20.329999999999998</v>
      </c>
      <c r="E5437" s="462">
        <v>20.74</v>
      </c>
    </row>
    <row r="5438" spans="1:5" x14ac:dyDescent="0.3">
      <c r="A5438" s="461">
        <v>104579</v>
      </c>
      <c r="B5438" s="459" t="s">
        <v>6124</v>
      </c>
      <c r="C5438" s="461" t="s">
        <v>79</v>
      </c>
      <c r="D5438" s="464">
        <v>30.67</v>
      </c>
      <c r="E5438" s="462">
        <v>31.28</v>
      </c>
    </row>
    <row r="5439" spans="1:5" x14ac:dyDescent="0.3">
      <c r="A5439" s="461">
        <v>96823</v>
      </c>
      <c r="B5439" s="459" t="s">
        <v>6125</v>
      </c>
      <c r="C5439" s="461" t="s">
        <v>79</v>
      </c>
      <c r="D5439" s="464">
        <v>11.34</v>
      </c>
      <c r="E5439" s="462">
        <v>11.61</v>
      </c>
    </row>
    <row r="5440" spans="1:5" x14ac:dyDescent="0.3">
      <c r="A5440" s="461">
        <v>96826</v>
      </c>
      <c r="B5440" s="459" t="s">
        <v>6126</v>
      </c>
      <c r="C5440" s="461" t="s">
        <v>79</v>
      </c>
      <c r="D5440" s="464">
        <v>13.13</v>
      </c>
      <c r="E5440" s="462">
        <v>13.46</v>
      </c>
    </row>
    <row r="5441" spans="1:5" x14ac:dyDescent="0.3">
      <c r="A5441" s="461">
        <v>96830</v>
      </c>
      <c r="B5441" s="459" t="s">
        <v>6127</v>
      </c>
      <c r="C5441" s="461" t="s">
        <v>79</v>
      </c>
      <c r="D5441" s="464">
        <v>20.86</v>
      </c>
      <c r="E5441" s="462">
        <v>21.26</v>
      </c>
    </row>
    <row r="5442" spans="1:5" x14ac:dyDescent="0.3">
      <c r="A5442" s="461">
        <v>96834</v>
      </c>
      <c r="B5442" s="459" t="s">
        <v>6128</v>
      </c>
      <c r="C5442" s="461" t="s">
        <v>79</v>
      </c>
      <c r="D5442" s="464">
        <v>28.33</v>
      </c>
      <c r="E5442" s="462">
        <v>28.82</v>
      </c>
    </row>
    <row r="5443" spans="1:5" x14ac:dyDescent="0.3">
      <c r="A5443" s="461">
        <v>104581</v>
      </c>
      <c r="B5443" s="459" t="s">
        <v>6129</v>
      </c>
      <c r="C5443" s="461" t="s">
        <v>79</v>
      </c>
      <c r="D5443" s="464">
        <v>14.68</v>
      </c>
      <c r="E5443" s="462">
        <v>15.08</v>
      </c>
    </row>
    <row r="5444" spans="1:5" x14ac:dyDescent="0.3">
      <c r="A5444" s="461">
        <v>104582</v>
      </c>
      <c r="B5444" s="459" t="s">
        <v>6130</v>
      </c>
      <c r="C5444" s="461" t="s">
        <v>79</v>
      </c>
      <c r="D5444" s="464">
        <v>18.77</v>
      </c>
      <c r="E5444" s="462">
        <v>19.239999999999998</v>
      </c>
    </row>
    <row r="5445" spans="1:5" x14ac:dyDescent="0.3">
      <c r="A5445" s="461">
        <v>104583</v>
      </c>
      <c r="B5445" s="459" t="s">
        <v>6131</v>
      </c>
      <c r="C5445" s="461" t="s">
        <v>79</v>
      </c>
      <c r="D5445" s="464">
        <v>30.38</v>
      </c>
      <c r="E5445" s="462">
        <v>30.94</v>
      </c>
    </row>
    <row r="5446" spans="1:5" x14ac:dyDescent="0.3">
      <c r="A5446" s="461">
        <v>104584</v>
      </c>
      <c r="B5446" s="459" t="s">
        <v>6132</v>
      </c>
      <c r="C5446" s="461" t="s">
        <v>79</v>
      </c>
      <c r="D5446" s="464">
        <v>36.409999999999997</v>
      </c>
      <c r="E5446" s="462">
        <v>37.1</v>
      </c>
    </row>
    <row r="5447" spans="1:5" x14ac:dyDescent="0.3">
      <c r="A5447" s="461">
        <v>104585</v>
      </c>
      <c r="B5447" s="459" t="s">
        <v>6133</v>
      </c>
      <c r="C5447" s="461" t="s">
        <v>79</v>
      </c>
      <c r="D5447" s="464">
        <v>0</v>
      </c>
      <c r="E5447" s="462">
        <v>0</v>
      </c>
    </row>
    <row r="5448" spans="1:5" x14ac:dyDescent="0.3">
      <c r="A5448" s="461">
        <v>104587</v>
      </c>
      <c r="B5448" s="459" t="s">
        <v>6134</v>
      </c>
      <c r="C5448" s="461" t="s">
        <v>79</v>
      </c>
      <c r="D5448" s="464">
        <v>0</v>
      </c>
      <c r="E5448" s="462">
        <v>0</v>
      </c>
    </row>
    <row r="5449" spans="1:5" x14ac:dyDescent="0.3">
      <c r="A5449" s="461">
        <v>104586</v>
      </c>
      <c r="B5449" s="459" t="s">
        <v>6135</v>
      </c>
      <c r="C5449" s="461" t="s">
        <v>79</v>
      </c>
      <c r="D5449" s="464">
        <v>0</v>
      </c>
      <c r="E5449" s="462">
        <v>0</v>
      </c>
    </row>
    <row r="5450" spans="1:5" x14ac:dyDescent="0.3">
      <c r="A5450" s="461">
        <v>96798</v>
      </c>
      <c r="B5450" s="459" t="s">
        <v>6136</v>
      </c>
      <c r="C5450" s="461" t="s">
        <v>80</v>
      </c>
      <c r="D5450" s="464">
        <v>8.25</v>
      </c>
      <c r="E5450" s="462">
        <v>8.42</v>
      </c>
    </row>
    <row r="5451" spans="1:5" x14ac:dyDescent="0.3">
      <c r="A5451" s="461">
        <v>96799</v>
      </c>
      <c r="B5451" s="459" t="s">
        <v>6137</v>
      </c>
      <c r="C5451" s="461" t="s">
        <v>80</v>
      </c>
      <c r="D5451" s="464">
        <v>10.57</v>
      </c>
      <c r="E5451" s="462">
        <v>10.8</v>
      </c>
    </row>
    <row r="5452" spans="1:5" x14ac:dyDescent="0.3">
      <c r="A5452" s="461">
        <v>96800</v>
      </c>
      <c r="B5452" s="459" t="s">
        <v>6138</v>
      </c>
      <c r="C5452" s="461" t="s">
        <v>80</v>
      </c>
      <c r="D5452" s="464">
        <v>14.41</v>
      </c>
      <c r="E5452" s="462">
        <v>14.69</v>
      </c>
    </row>
    <row r="5453" spans="1:5" x14ac:dyDescent="0.3">
      <c r="A5453" s="461">
        <v>96801</v>
      </c>
      <c r="B5453" s="459" t="s">
        <v>6139</v>
      </c>
      <c r="C5453" s="461" t="s">
        <v>80</v>
      </c>
      <c r="D5453" s="464">
        <v>21.91</v>
      </c>
      <c r="E5453" s="462">
        <v>22.27</v>
      </c>
    </row>
    <row r="5454" spans="1:5" x14ac:dyDescent="0.3">
      <c r="A5454" s="461">
        <v>104539</v>
      </c>
      <c r="B5454" s="459" t="s">
        <v>6140</v>
      </c>
      <c r="C5454" s="461" t="s">
        <v>79</v>
      </c>
      <c r="D5454" s="464">
        <v>0</v>
      </c>
      <c r="E5454" s="462">
        <v>0</v>
      </c>
    </row>
    <row r="5455" spans="1:5" x14ac:dyDescent="0.3">
      <c r="A5455" s="461">
        <v>104541</v>
      </c>
      <c r="B5455" s="459" t="s">
        <v>6141</v>
      </c>
      <c r="C5455" s="461" t="s">
        <v>79</v>
      </c>
      <c r="D5455" s="464">
        <v>0</v>
      </c>
      <c r="E5455" s="462">
        <v>0</v>
      </c>
    </row>
    <row r="5456" spans="1:5" x14ac:dyDescent="0.3">
      <c r="A5456" s="461">
        <v>104540</v>
      </c>
      <c r="B5456" s="459" t="s">
        <v>6142</v>
      </c>
      <c r="C5456" s="461" t="s">
        <v>79</v>
      </c>
      <c r="D5456" s="464">
        <v>0</v>
      </c>
      <c r="E5456" s="462">
        <v>0</v>
      </c>
    </row>
    <row r="5457" spans="1:5" x14ac:dyDescent="0.3">
      <c r="A5457" s="461">
        <v>104543</v>
      </c>
      <c r="B5457" s="459" t="s">
        <v>6143</v>
      </c>
      <c r="C5457" s="461" t="s">
        <v>79</v>
      </c>
      <c r="D5457" s="464">
        <v>0</v>
      </c>
      <c r="E5457" s="462">
        <v>0</v>
      </c>
    </row>
    <row r="5458" spans="1:5" x14ac:dyDescent="0.3">
      <c r="A5458" s="461">
        <v>104544</v>
      </c>
      <c r="B5458" s="459" t="s">
        <v>6144</v>
      </c>
      <c r="C5458" s="461" t="s">
        <v>79</v>
      </c>
      <c r="D5458" s="464">
        <v>0</v>
      </c>
      <c r="E5458" s="462">
        <v>0</v>
      </c>
    </row>
    <row r="5459" spans="1:5" x14ac:dyDescent="0.3">
      <c r="A5459" s="461">
        <v>104545</v>
      </c>
      <c r="B5459" s="459" t="s">
        <v>6145</v>
      </c>
      <c r="C5459" s="461" t="s">
        <v>79</v>
      </c>
      <c r="D5459" s="464">
        <v>0</v>
      </c>
      <c r="E5459" s="462">
        <v>0</v>
      </c>
    </row>
    <row r="5460" spans="1:5" x14ac:dyDescent="0.3">
      <c r="A5460" s="461">
        <v>104542</v>
      </c>
      <c r="B5460" s="459" t="s">
        <v>6146</v>
      </c>
      <c r="C5460" s="461" t="s">
        <v>79</v>
      </c>
      <c r="D5460" s="464">
        <v>0</v>
      </c>
      <c r="E5460" s="462">
        <v>0</v>
      </c>
    </row>
    <row r="5461" spans="1:5" x14ac:dyDescent="0.3">
      <c r="A5461" s="461">
        <v>104592</v>
      </c>
      <c r="B5461" s="459" t="s">
        <v>6147</v>
      </c>
      <c r="C5461" s="461" t="s">
        <v>79</v>
      </c>
      <c r="D5461" s="464">
        <v>0</v>
      </c>
      <c r="E5461" s="462">
        <v>0</v>
      </c>
    </row>
    <row r="5462" spans="1:5" x14ac:dyDescent="0.3">
      <c r="A5462" s="461">
        <v>104548</v>
      </c>
      <c r="B5462" s="459" t="s">
        <v>6148</v>
      </c>
      <c r="C5462" s="461" t="s">
        <v>79</v>
      </c>
      <c r="D5462" s="464">
        <v>0</v>
      </c>
      <c r="E5462" s="462">
        <v>0</v>
      </c>
    </row>
    <row r="5463" spans="1:5" x14ac:dyDescent="0.3">
      <c r="A5463" s="461">
        <v>104546</v>
      </c>
      <c r="B5463" s="459" t="s">
        <v>6149</v>
      </c>
      <c r="C5463" s="461" t="s">
        <v>79</v>
      </c>
      <c r="D5463" s="464">
        <v>0</v>
      </c>
      <c r="E5463" s="462">
        <v>0</v>
      </c>
    </row>
    <row r="5464" spans="1:5" x14ac:dyDescent="0.3">
      <c r="A5464" s="461">
        <v>104549</v>
      </c>
      <c r="B5464" s="459" t="s">
        <v>6150</v>
      </c>
      <c r="C5464" s="461" t="s">
        <v>79</v>
      </c>
      <c r="D5464" s="464">
        <v>0</v>
      </c>
      <c r="E5464" s="462">
        <v>0</v>
      </c>
    </row>
    <row r="5465" spans="1:5" x14ac:dyDescent="0.3">
      <c r="A5465" s="461">
        <v>104550</v>
      </c>
      <c r="B5465" s="459" t="s">
        <v>6151</v>
      </c>
      <c r="C5465" s="461" t="s">
        <v>79</v>
      </c>
      <c r="D5465" s="464">
        <v>0</v>
      </c>
      <c r="E5465" s="462">
        <v>0</v>
      </c>
    </row>
    <row r="5466" spans="1:5" x14ac:dyDescent="0.3">
      <c r="A5466" s="461">
        <v>104552</v>
      </c>
      <c r="B5466" s="459" t="s">
        <v>6152</v>
      </c>
      <c r="C5466" s="461" t="s">
        <v>79</v>
      </c>
      <c r="D5466" s="464">
        <v>0</v>
      </c>
      <c r="E5466" s="462">
        <v>0</v>
      </c>
    </row>
    <row r="5467" spans="1:5" x14ac:dyDescent="0.3">
      <c r="A5467" s="461">
        <v>104551</v>
      </c>
      <c r="B5467" s="459" t="s">
        <v>6153</v>
      </c>
      <c r="C5467" s="461" t="s">
        <v>79</v>
      </c>
      <c r="D5467" s="464">
        <v>0</v>
      </c>
      <c r="E5467" s="462">
        <v>0</v>
      </c>
    </row>
    <row r="5468" spans="1:5" x14ac:dyDescent="0.3">
      <c r="A5468" s="461">
        <v>104553</v>
      </c>
      <c r="B5468" s="459" t="s">
        <v>6154</v>
      </c>
      <c r="C5468" s="461" t="s">
        <v>79</v>
      </c>
      <c r="D5468" s="464">
        <v>0</v>
      </c>
      <c r="E5468" s="462">
        <v>0</v>
      </c>
    </row>
    <row r="5469" spans="1:5" x14ac:dyDescent="0.3">
      <c r="A5469" s="461">
        <v>104554</v>
      </c>
      <c r="B5469" s="459" t="s">
        <v>6155</v>
      </c>
      <c r="C5469" s="461" t="s">
        <v>79</v>
      </c>
      <c r="D5469" s="464">
        <v>0</v>
      </c>
      <c r="E5469" s="462">
        <v>0</v>
      </c>
    </row>
    <row r="5470" spans="1:5" x14ac:dyDescent="0.3">
      <c r="A5470" s="461">
        <v>104555</v>
      </c>
      <c r="B5470" s="459" t="s">
        <v>6156</v>
      </c>
      <c r="C5470" s="461" t="s">
        <v>79</v>
      </c>
      <c r="D5470" s="464">
        <v>0</v>
      </c>
      <c r="E5470" s="462">
        <v>0</v>
      </c>
    </row>
    <row r="5471" spans="1:5" x14ac:dyDescent="0.3">
      <c r="A5471" s="461">
        <v>104556</v>
      </c>
      <c r="B5471" s="459" t="s">
        <v>6157</v>
      </c>
      <c r="C5471" s="461" t="s">
        <v>79</v>
      </c>
      <c r="D5471" s="464">
        <v>0</v>
      </c>
      <c r="E5471" s="462">
        <v>0</v>
      </c>
    </row>
    <row r="5472" spans="1:5" x14ac:dyDescent="0.3">
      <c r="A5472" s="461">
        <v>104558</v>
      </c>
      <c r="B5472" s="459" t="s">
        <v>6158</v>
      </c>
      <c r="C5472" s="461" t="s">
        <v>79</v>
      </c>
      <c r="D5472" s="464">
        <v>0</v>
      </c>
      <c r="E5472" s="462">
        <v>0</v>
      </c>
    </row>
    <row r="5473" spans="1:5" x14ac:dyDescent="0.3">
      <c r="A5473" s="461">
        <v>104559</v>
      </c>
      <c r="B5473" s="459" t="s">
        <v>6159</v>
      </c>
      <c r="C5473" s="461" t="s">
        <v>79</v>
      </c>
      <c r="D5473" s="464">
        <v>0</v>
      </c>
      <c r="E5473" s="462">
        <v>0</v>
      </c>
    </row>
    <row r="5474" spans="1:5" x14ac:dyDescent="0.3">
      <c r="A5474" s="461">
        <v>104560</v>
      </c>
      <c r="B5474" s="459" t="s">
        <v>6160</v>
      </c>
      <c r="C5474" s="461" t="s">
        <v>79</v>
      </c>
      <c r="D5474" s="464">
        <v>0</v>
      </c>
      <c r="E5474" s="462">
        <v>0</v>
      </c>
    </row>
    <row r="5475" spans="1:5" x14ac:dyDescent="0.3">
      <c r="A5475" s="461">
        <v>104557</v>
      </c>
      <c r="B5475" s="459" t="s">
        <v>6161</v>
      </c>
      <c r="C5475" s="461" t="s">
        <v>79</v>
      </c>
      <c r="D5475" s="464">
        <v>0</v>
      </c>
      <c r="E5475" s="462">
        <v>0</v>
      </c>
    </row>
    <row r="5476" spans="1:5" x14ac:dyDescent="0.3">
      <c r="A5476" s="461">
        <v>104561</v>
      </c>
      <c r="B5476" s="459" t="s">
        <v>6162</v>
      </c>
      <c r="C5476" s="461" t="s">
        <v>79</v>
      </c>
      <c r="D5476" s="464">
        <v>0</v>
      </c>
      <c r="E5476" s="462">
        <v>0</v>
      </c>
    </row>
    <row r="5477" spans="1:5" x14ac:dyDescent="0.3">
      <c r="A5477" s="461">
        <v>104562</v>
      </c>
      <c r="B5477" s="459" t="s">
        <v>6163</v>
      </c>
      <c r="C5477" s="461" t="s">
        <v>79</v>
      </c>
      <c r="D5477" s="464">
        <v>0</v>
      </c>
      <c r="E5477" s="462">
        <v>0</v>
      </c>
    </row>
    <row r="5478" spans="1:5" x14ac:dyDescent="0.3">
      <c r="A5478" s="461">
        <v>96860</v>
      </c>
      <c r="B5478" s="459" t="s">
        <v>6164</v>
      </c>
      <c r="C5478" s="461" t="s">
        <v>79</v>
      </c>
      <c r="D5478" s="464">
        <v>29.98</v>
      </c>
      <c r="E5478" s="462">
        <v>30.76</v>
      </c>
    </row>
    <row r="5479" spans="1:5" x14ac:dyDescent="0.3">
      <c r="A5479" s="461">
        <v>96862</v>
      </c>
      <c r="B5479" s="459" t="s">
        <v>6165</v>
      </c>
      <c r="C5479" s="461" t="s">
        <v>79</v>
      </c>
      <c r="D5479" s="464">
        <v>36.89</v>
      </c>
      <c r="E5479" s="462">
        <v>37.83</v>
      </c>
    </row>
    <row r="5480" spans="1:5" x14ac:dyDescent="0.3">
      <c r="A5480" s="461">
        <v>96864</v>
      </c>
      <c r="B5480" s="459" t="s">
        <v>6166</v>
      </c>
      <c r="C5480" s="461" t="s">
        <v>79</v>
      </c>
      <c r="D5480" s="464">
        <v>52.38</v>
      </c>
      <c r="E5480" s="462">
        <v>53.49</v>
      </c>
    </row>
    <row r="5481" spans="1:5" x14ac:dyDescent="0.3">
      <c r="A5481" s="461">
        <v>96866</v>
      </c>
      <c r="B5481" s="459" t="s">
        <v>6167</v>
      </c>
      <c r="C5481" s="461" t="s">
        <v>79</v>
      </c>
      <c r="D5481" s="464">
        <v>68.23</v>
      </c>
      <c r="E5481" s="462">
        <v>69.61</v>
      </c>
    </row>
    <row r="5482" spans="1:5" x14ac:dyDescent="0.3">
      <c r="A5482" s="461">
        <v>96868</v>
      </c>
      <c r="B5482" s="459" t="s">
        <v>6168</v>
      </c>
      <c r="C5482" s="461" t="s">
        <v>79</v>
      </c>
      <c r="D5482" s="464">
        <v>19.54</v>
      </c>
      <c r="E5482" s="462">
        <v>20.09</v>
      </c>
    </row>
    <row r="5483" spans="1:5" x14ac:dyDescent="0.3">
      <c r="A5483" s="461">
        <v>96869</v>
      </c>
      <c r="B5483" s="459" t="s">
        <v>6169</v>
      </c>
      <c r="C5483" s="461" t="s">
        <v>79</v>
      </c>
      <c r="D5483" s="464">
        <v>30.17</v>
      </c>
      <c r="E5483" s="462">
        <v>30.82</v>
      </c>
    </row>
    <row r="5484" spans="1:5" x14ac:dyDescent="0.3">
      <c r="A5484" s="461">
        <v>96870</v>
      </c>
      <c r="B5484" s="459" t="s">
        <v>6170</v>
      </c>
      <c r="C5484" s="461" t="s">
        <v>79</v>
      </c>
      <c r="D5484" s="464">
        <v>45.55</v>
      </c>
      <c r="E5484" s="462">
        <v>46.33</v>
      </c>
    </row>
    <row r="5485" spans="1:5" x14ac:dyDescent="0.3">
      <c r="A5485" s="461">
        <v>96871</v>
      </c>
      <c r="B5485" s="459" t="s">
        <v>6171</v>
      </c>
      <c r="C5485" s="461" t="s">
        <v>79</v>
      </c>
      <c r="D5485" s="464">
        <v>51.99</v>
      </c>
      <c r="E5485" s="462">
        <v>52.95</v>
      </c>
    </row>
    <row r="5486" spans="1:5" x14ac:dyDescent="0.3">
      <c r="A5486" s="461">
        <v>96861</v>
      </c>
      <c r="B5486" s="459" t="s">
        <v>6172</v>
      </c>
      <c r="C5486" s="461" t="s">
        <v>79</v>
      </c>
      <c r="D5486" s="464">
        <v>37.92</v>
      </c>
      <c r="E5486" s="462">
        <v>38.89</v>
      </c>
    </row>
    <row r="5487" spans="1:5" x14ac:dyDescent="0.3">
      <c r="A5487" s="461">
        <v>96863</v>
      </c>
      <c r="B5487" s="459" t="s">
        <v>6173</v>
      </c>
      <c r="C5487" s="461" t="s">
        <v>79</v>
      </c>
      <c r="D5487" s="464">
        <v>38.770000000000003</v>
      </c>
      <c r="E5487" s="462">
        <v>39.83</v>
      </c>
    </row>
    <row r="5488" spans="1:5" x14ac:dyDescent="0.3">
      <c r="A5488" s="461">
        <v>96865</v>
      </c>
      <c r="B5488" s="459" t="s">
        <v>6174</v>
      </c>
      <c r="C5488" s="461" t="s">
        <v>79</v>
      </c>
      <c r="D5488" s="464">
        <v>45.73</v>
      </c>
      <c r="E5488" s="462">
        <v>47</v>
      </c>
    </row>
    <row r="5489" spans="1:5" x14ac:dyDescent="0.3">
      <c r="A5489" s="461">
        <v>96814</v>
      </c>
      <c r="B5489" s="459" t="s">
        <v>6175</v>
      </c>
      <c r="C5489" s="461" t="s">
        <v>79</v>
      </c>
      <c r="D5489" s="464">
        <v>16.07</v>
      </c>
      <c r="E5489" s="462">
        <v>16.5</v>
      </c>
    </row>
    <row r="5490" spans="1:5" x14ac:dyDescent="0.3">
      <c r="A5490" s="461">
        <v>96818</v>
      </c>
      <c r="B5490" s="459" t="s">
        <v>6176</v>
      </c>
      <c r="C5490" s="461" t="s">
        <v>79</v>
      </c>
      <c r="D5490" s="464">
        <v>21.74</v>
      </c>
      <c r="E5490" s="462">
        <v>22.22</v>
      </c>
    </row>
    <row r="5491" spans="1:5" x14ac:dyDescent="0.3">
      <c r="A5491" s="461">
        <v>96819</v>
      </c>
      <c r="B5491" s="459" t="s">
        <v>6177</v>
      </c>
      <c r="C5491" s="461" t="s">
        <v>79</v>
      </c>
      <c r="D5491" s="464">
        <v>23.3</v>
      </c>
      <c r="E5491" s="462">
        <v>23.82</v>
      </c>
    </row>
    <row r="5492" spans="1:5" x14ac:dyDescent="0.3">
      <c r="A5492" s="461">
        <v>96822</v>
      </c>
      <c r="B5492" s="459" t="s">
        <v>6178</v>
      </c>
      <c r="C5492" s="461" t="s">
        <v>79</v>
      </c>
      <c r="D5492" s="464">
        <v>30.67</v>
      </c>
      <c r="E5492" s="462">
        <v>31.28</v>
      </c>
    </row>
    <row r="5493" spans="1:5" x14ac:dyDescent="0.3">
      <c r="A5493" s="461">
        <v>96808</v>
      </c>
      <c r="B5493" s="459" t="s">
        <v>6179</v>
      </c>
      <c r="C5493" s="461" t="s">
        <v>79</v>
      </c>
      <c r="D5493" s="464">
        <v>16.95</v>
      </c>
      <c r="E5493" s="462">
        <v>17.48</v>
      </c>
    </row>
    <row r="5494" spans="1:5" x14ac:dyDescent="0.3">
      <c r="A5494" s="461">
        <v>96811</v>
      </c>
      <c r="B5494" s="459" t="s">
        <v>6180</v>
      </c>
      <c r="C5494" s="461" t="s">
        <v>79</v>
      </c>
      <c r="D5494" s="464">
        <v>21.46</v>
      </c>
      <c r="E5494" s="462">
        <v>22.08</v>
      </c>
    </row>
    <row r="5495" spans="1:5" x14ac:dyDescent="0.3">
      <c r="A5495" s="461">
        <v>96815</v>
      </c>
      <c r="B5495" s="459" t="s">
        <v>6181</v>
      </c>
      <c r="C5495" s="461" t="s">
        <v>79</v>
      </c>
      <c r="D5495" s="464">
        <v>33.590000000000003</v>
      </c>
      <c r="E5495" s="462">
        <v>34.340000000000003</v>
      </c>
    </row>
    <row r="5496" spans="1:5" x14ac:dyDescent="0.3">
      <c r="A5496" s="461">
        <v>96820</v>
      </c>
      <c r="B5496" s="459" t="s">
        <v>6182</v>
      </c>
      <c r="C5496" s="461" t="s">
        <v>79</v>
      </c>
      <c r="D5496" s="464">
        <v>40.380000000000003</v>
      </c>
      <c r="E5496" s="462">
        <v>41.3</v>
      </c>
    </row>
    <row r="5497" spans="1:5" x14ac:dyDescent="0.3">
      <c r="A5497" s="461">
        <v>96702</v>
      </c>
      <c r="B5497" s="459" t="s">
        <v>6183</v>
      </c>
      <c r="C5497" s="461" t="s">
        <v>79</v>
      </c>
      <c r="D5497" s="464">
        <v>12.19</v>
      </c>
      <c r="E5497" s="462">
        <v>12.57</v>
      </c>
    </row>
    <row r="5498" spans="1:5" x14ac:dyDescent="0.3">
      <c r="A5498" s="461">
        <v>96662</v>
      </c>
      <c r="B5498" s="459" t="s">
        <v>6184</v>
      </c>
      <c r="C5498" s="461" t="s">
        <v>79</v>
      </c>
      <c r="D5498" s="464">
        <v>9.94</v>
      </c>
      <c r="E5498" s="462">
        <v>10.199999999999999</v>
      </c>
    </row>
    <row r="5499" spans="1:5" x14ac:dyDescent="0.3">
      <c r="A5499" s="461">
        <v>96704</v>
      </c>
      <c r="B5499" s="459" t="s">
        <v>6185</v>
      </c>
      <c r="C5499" s="461" t="s">
        <v>79</v>
      </c>
      <c r="D5499" s="464">
        <v>21.82</v>
      </c>
      <c r="E5499" s="462">
        <v>22.26</v>
      </c>
    </row>
    <row r="5500" spans="1:5" x14ac:dyDescent="0.3">
      <c r="A5500" s="461">
        <v>96664</v>
      </c>
      <c r="B5500" s="459" t="s">
        <v>6186</v>
      </c>
      <c r="C5500" s="461" t="s">
        <v>79</v>
      </c>
      <c r="D5500" s="464">
        <v>18.95</v>
      </c>
      <c r="E5500" s="462">
        <v>19.22</v>
      </c>
    </row>
    <row r="5501" spans="1:5" x14ac:dyDescent="0.3">
      <c r="A5501" s="461">
        <v>104191</v>
      </c>
      <c r="B5501" s="459" t="s">
        <v>6187</v>
      </c>
      <c r="C5501" s="461" t="s">
        <v>79</v>
      </c>
      <c r="D5501" s="464">
        <v>10.94</v>
      </c>
      <c r="E5501" s="462">
        <v>11.3</v>
      </c>
    </row>
    <row r="5502" spans="1:5" x14ac:dyDescent="0.3">
      <c r="A5502" s="461">
        <v>96700</v>
      </c>
      <c r="B5502" s="459" t="s">
        <v>6188</v>
      </c>
      <c r="C5502" s="461" t="s">
        <v>79</v>
      </c>
      <c r="D5502" s="464">
        <v>18.11</v>
      </c>
      <c r="E5502" s="462">
        <v>18.46</v>
      </c>
    </row>
    <row r="5503" spans="1:5" x14ac:dyDescent="0.3">
      <c r="A5503" s="461">
        <v>96658</v>
      </c>
      <c r="B5503" s="459" t="s">
        <v>6189</v>
      </c>
      <c r="C5503" s="461" t="s">
        <v>79</v>
      </c>
      <c r="D5503" s="464">
        <v>16.420000000000002</v>
      </c>
      <c r="E5503" s="462">
        <v>16.670000000000002</v>
      </c>
    </row>
    <row r="5504" spans="1:5" x14ac:dyDescent="0.3">
      <c r="A5504" s="461">
        <v>96641</v>
      </c>
      <c r="B5504" s="459" t="s">
        <v>6190</v>
      </c>
      <c r="C5504" s="461" t="s">
        <v>79</v>
      </c>
      <c r="D5504" s="464">
        <v>18.52</v>
      </c>
      <c r="E5504" s="462">
        <v>18.88</v>
      </c>
    </row>
    <row r="5505" spans="1:5" x14ac:dyDescent="0.3">
      <c r="A5505" s="461">
        <v>96661</v>
      </c>
      <c r="B5505" s="459" t="s">
        <v>6191</v>
      </c>
      <c r="C5505" s="461" t="s">
        <v>79</v>
      </c>
      <c r="D5505" s="464">
        <v>35.11</v>
      </c>
      <c r="E5505" s="462">
        <v>35.369999999999997</v>
      </c>
    </row>
    <row r="5506" spans="1:5" x14ac:dyDescent="0.3">
      <c r="A5506" s="461">
        <v>96699</v>
      </c>
      <c r="B5506" s="459" t="s">
        <v>6192</v>
      </c>
      <c r="C5506" s="461" t="s">
        <v>79</v>
      </c>
      <c r="D5506" s="464">
        <v>27.68</v>
      </c>
      <c r="E5506" s="462">
        <v>28.03</v>
      </c>
    </row>
    <row r="5507" spans="1:5" x14ac:dyDescent="0.3">
      <c r="A5507" s="461">
        <v>96657</v>
      </c>
      <c r="B5507" s="459" t="s">
        <v>6193</v>
      </c>
      <c r="C5507" s="461" t="s">
        <v>79</v>
      </c>
      <c r="D5507" s="464">
        <v>25.99</v>
      </c>
      <c r="E5507" s="462">
        <v>26.24</v>
      </c>
    </row>
    <row r="5508" spans="1:5" x14ac:dyDescent="0.3">
      <c r="A5508" s="461">
        <v>96640</v>
      </c>
      <c r="B5508" s="459" t="s">
        <v>6194</v>
      </c>
      <c r="C5508" s="461" t="s">
        <v>79</v>
      </c>
      <c r="D5508" s="464">
        <v>28.09</v>
      </c>
      <c r="E5508" s="462">
        <v>28.45</v>
      </c>
    </row>
    <row r="5509" spans="1:5" x14ac:dyDescent="0.3">
      <c r="A5509" s="461">
        <v>96660</v>
      </c>
      <c r="B5509" s="459" t="s">
        <v>6195</v>
      </c>
      <c r="C5509" s="461" t="s">
        <v>79</v>
      </c>
      <c r="D5509" s="464">
        <v>35.450000000000003</v>
      </c>
      <c r="E5509" s="462">
        <v>35.71</v>
      </c>
    </row>
    <row r="5510" spans="1:5" x14ac:dyDescent="0.3">
      <c r="A5510" s="461">
        <v>104196</v>
      </c>
      <c r="B5510" s="459" t="s">
        <v>6196</v>
      </c>
      <c r="C5510" s="461" t="s">
        <v>79</v>
      </c>
      <c r="D5510" s="464">
        <v>17.18</v>
      </c>
      <c r="E5510" s="462">
        <v>17.510000000000002</v>
      </c>
    </row>
    <row r="5511" spans="1:5" x14ac:dyDescent="0.3">
      <c r="A5511" s="461">
        <v>104197</v>
      </c>
      <c r="B5511" s="459" t="s">
        <v>6197</v>
      </c>
      <c r="C5511" s="461" t="s">
        <v>79</v>
      </c>
      <c r="D5511" s="464">
        <v>32.01</v>
      </c>
      <c r="E5511" s="462">
        <v>32.799999999999997</v>
      </c>
    </row>
    <row r="5512" spans="1:5" x14ac:dyDescent="0.3">
      <c r="A5512" s="461">
        <v>104198</v>
      </c>
      <c r="B5512" s="459" t="s">
        <v>6198</v>
      </c>
      <c r="C5512" s="461" t="s">
        <v>79</v>
      </c>
      <c r="D5512" s="464">
        <v>8.0299999999999994</v>
      </c>
      <c r="E5512" s="462">
        <v>8.36</v>
      </c>
    </row>
    <row r="5513" spans="1:5" x14ac:dyDescent="0.3">
      <c r="A5513" s="461">
        <v>96685</v>
      </c>
      <c r="B5513" s="459" t="s">
        <v>6199</v>
      </c>
      <c r="C5513" s="461" t="s">
        <v>79</v>
      </c>
      <c r="D5513" s="464">
        <v>12.23</v>
      </c>
      <c r="E5513" s="462">
        <v>12.77</v>
      </c>
    </row>
    <row r="5514" spans="1:5" x14ac:dyDescent="0.3">
      <c r="A5514" s="461">
        <v>96651</v>
      </c>
      <c r="B5514" s="459" t="s">
        <v>6200</v>
      </c>
      <c r="C5514" s="461" t="s">
        <v>79</v>
      </c>
      <c r="D5514" s="464">
        <v>9.6999999999999993</v>
      </c>
      <c r="E5514" s="462">
        <v>10.08</v>
      </c>
    </row>
    <row r="5515" spans="1:5" x14ac:dyDescent="0.3">
      <c r="A5515" s="461">
        <v>96638</v>
      </c>
      <c r="B5515" s="459" t="s">
        <v>6201</v>
      </c>
      <c r="C5515" s="461" t="s">
        <v>79</v>
      </c>
      <c r="D5515" s="464">
        <v>16.75</v>
      </c>
      <c r="E5515" s="462">
        <v>17.54</v>
      </c>
    </row>
    <row r="5516" spans="1:5" x14ac:dyDescent="0.3">
      <c r="A5516" s="461">
        <v>96687</v>
      </c>
      <c r="B5516" s="459" t="s">
        <v>6202</v>
      </c>
      <c r="C5516" s="461" t="s">
        <v>79</v>
      </c>
      <c r="D5516" s="464">
        <v>18.98</v>
      </c>
      <c r="E5516" s="462">
        <v>19.63</v>
      </c>
    </row>
    <row r="5517" spans="1:5" x14ac:dyDescent="0.3">
      <c r="A5517" s="461">
        <v>96653</v>
      </c>
      <c r="B5517" s="459" t="s">
        <v>6203</v>
      </c>
      <c r="C5517" s="461" t="s">
        <v>79</v>
      </c>
      <c r="D5517" s="464">
        <v>14.81</v>
      </c>
      <c r="E5517" s="462">
        <v>15.21</v>
      </c>
    </row>
    <row r="5518" spans="1:5" x14ac:dyDescent="0.3">
      <c r="A5518" s="461">
        <v>96689</v>
      </c>
      <c r="B5518" s="459" t="s">
        <v>6204</v>
      </c>
      <c r="C5518" s="461" t="s">
        <v>79</v>
      </c>
      <c r="D5518" s="464">
        <v>29</v>
      </c>
      <c r="E5518" s="462">
        <v>29.78</v>
      </c>
    </row>
    <row r="5519" spans="1:5" x14ac:dyDescent="0.3">
      <c r="A5519" s="461">
        <v>96655</v>
      </c>
      <c r="B5519" s="459" t="s">
        <v>6205</v>
      </c>
      <c r="C5519" s="461" t="s">
        <v>79</v>
      </c>
      <c r="D5519" s="464">
        <v>22.95</v>
      </c>
      <c r="E5519" s="462">
        <v>23.38</v>
      </c>
    </row>
    <row r="5520" spans="1:5" x14ac:dyDescent="0.3">
      <c r="A5520" s="461">
        <v>96691</v>
      </c>
      <c r="B5520" s="459" t="s">
        <v>6206</v>
      </c>
      <c r="C5520" s="461" t="s">
        <v>79</v>
      </c>
      <c r="D5520" s="464">
        <v>41.76</v>
      </c>
      <c r="E5520" s="462">
        <v>42.7</v>
      </c>
    </row>
    <row r="5521" spans="1:5" x14ac:dyDescent="0.3">
      <c r="A5521" s="461">
        <v>96693</v>
      </c>
      <c r="B5521" s="459" t="s">
        <v>6207</v>
      </c>
      <c r="C5521" s="461" t="s">
        <v>79</v>
      </c>
      <c r="D5521" s="464">
        <v>63.01</v>
      </c>
      <c r="E5521" s="462">
        <v>64.17</v>
      </c>
    </row>
    <row r="5522" spans="1:5" x14ac:dyDescent="0.3">
      <c r="A5522" s="461">
        <v>96695</v>
      </c>
      <c r="B5522" s="459" t="s">
        <v>6208</v>
      </c>
      <c r="C5522" s="461" t="s">
        <v>79</v>
      </c>
      <c r="D5522" s="464">
        <v>109.79</v>
      </c>
      <c r="E5522" s="462">
        <v>111.14</v>
      </c>
    </row>
    <row r="5523" spans="1:5" x14ac:dyDescent="0.3">
      <c r="A5523" s="461">
        <v>104193</v>
      </c>
      <c r="B5523" s="459" t="s">
        <v>6209</v>
      </c>
      <c r="C5523" s="461" t="s">
        <v>79</v>
      </c>
      <c r="D5523" s="464">
        <v>183.34</v>
      </c>
      <c r="E5523" s="462">
        <v>184.94</v>
      </c>
    </row>
    <row r="5524" spans="1:5" x14ac:dyDescent="0.3">
      <c r="A5524" s="461">
        <v>96697</v>
      </c>
      <c r="B5524" s="459" t="s">
        <v>6210</v>
      </c>
      <c r="C5524" s="461" t="s">
        <v>79</v>
      </c>
      <c r="D5524" s="464">
        <v>373.02</v>
      </c>
      <c r="E5524" s="462">
        <v>374.95</v>
      </c>
    </row>
    <row r="5525" spans="1:5" x14ac:dyDescent="0.3">
      <c r="A5525" s="461">
        <v>104199</v>
      </c>
      <c r="B5525" s="459" t="s">
        <v>6211</v>
      </c>
      <c r="C5525" s="461" t="s">
        <v>79</v>
      </c>
      <c r="D5525" s="464">
        <v>7.76</v>
      </c>
      <c r="E5525" s="462">
        <v>8.09</v>
      </c>
    </row>
    <row r="5526" spans="1:5" x14ac:dyDescent="0.3">
      <c r="A5526" s="461">
        <v>96684</v>
      </c>
      <c r="B5526" s="459" t="s">
        <v>6212</v>
      </c>
      <c r="C5526" s="461" t="s">
        <v>79</v>
      </c>
      <c r="D5526" s="464">
        <v>11.79</v>
      </c>
      <c r="E5526" s="462">
        <v>12.33</v>
      </c>
    </row>
    <row r="5527" spans="1:5" x14ac:dyDescent="0.3">
      <c r="A5527" s="461">
        <v>96650</v>
      </c>
      <c r="B5527" s="459" t="s">
        <v>6213</v>
      </c>
      <c r="C5527" s="461" t="s">
        <v>79</v>
      </c>
      <c r="D5527" s="464">
        <v>9.26</v>
      </c>
      <c r="E5527" s="462">
        <v>9.64</v>
      </c>
    </row>
    <row r="5528" spans="1:5" x14ac:dyDescent="0.3">
      <c r="A5528" s="461">
        <v>96637</v>
      </c>
      <c r="B5528" s="459" t="s">
        <v>6214</v>
      </c>
      <c r="C5528" s="461" t="s">
        <v>79</v>
      </c>
      <c r="D5528" s="464">
        <v>16.309999999999999</v>
      </c>
      <c r="E5528" s="462">
        <v>17.100000000000001</v>
      </c>
    </row>
    <row r="5529" spans="1:5" x14ac:dyDescent="0.3">
      <c r="A5529" s="461">
        <v>96686</v>
      </c>
      <c r="B5529" s="459" t="s">
        <v>6215</v>
      </c>
      <c r="C5529" s="461" t="s">
        <v>79</v>
      </c>
      <c r="D5529" s="464">
        <v>15.26</v>
      </c>
      <c r="E5529" s="462">
        <v>15.91</v>
      </c>
    </row>
    <row r="5530" spans="1:5" x14ac:dyDescent="0.3">
      <c r="A5530" s="461">
        <v>96652</v>
      </c>
      <c r="B5530" s="459" t="s">
        <v>6216</v>
      </c>
      <c r="C5530" s="461" t="s">
        <v>79</v>
      </c>
      <c r="D5530" s="464">
        <v>11.09</v>
      </c>
      <c r="E5530" s="462">
        <v>11.49</v>
      </c>
    </row>
    <row r="5531" spans="1:5" x14ac:dyDescent="0.3">
      <c r="A5531" s="461">
        <v>96688</v>
      </c>
      <c r="B5531" s="459" t="s">
        <v>6217</v>
      </c>
      <c r="C5531" s="461" t="s">
        <v>79</v>
      </c>
      <c r="D5531" s="464">
        <v>22.95</v>
      </c>
      <c r="E5531" s="462">
        <v>23.73</v>
      </c>
    </row>
    <row r="5532" spans="1:5" x14ac:dyDescent="0.3">
      <c r="A5532" s="461">
        <v>96654</v>
      </c>
      <c r="B5532" s="459" t="s">
        <v>6218</v>
      </c>
      <c r="C5532" s="461" t="s">
        <v>79</v>
      </c>
      <c r="D5532" s="464">
        <v>16.899999999999999</v>
      </c>
      <c r="E5532" s="462">
        <v>17.329999999999998</v>
      </c>
    </row>
    <row r="5533" spans="1:5" x14ac:dyDescent="0.3">
      <c r="A5533" s="461">
        <v>96690</v>
      </c>
      <c r="B5533" s="459" t="s">
        <v>6219</v>
      </c>
      <c r="C5533" s="461" t="s">
        <v>79</v>
      </c>
      <c r="D5533" s="464">
        <v>32.18</v>
      </c>
      <c r="E5533" s="462">
        <v>33.119999999999997</v>
      </c>
    </row>
    <row r="5534" spans="1:5" x14ac:dyDescent="0.3">
      <c r="A5534" s="461">
        <v>96692</v>
      </c>
      <c r="B5534" s="459" t="s">
        <v>6220</v>
      </c>
      <c r="C5534" s="461" t="s">
        <v>79</v>
      </c>
      <c r="D5534" s="464">
        <v>45.92</v>
      </c>
      <c r="E5534" s="462">
        <v>47.08</v>
      </c>
    </row>
    <row r="5535" spans="1:5" x14ac:dyDescent="0.3">
      <c r="A5535" s="461">
        <v>96694</v>
      </c>
      <c r="B5535" s="459" t="s">
        <v>6221</v>
      </c>
      <c r="C5535" s="461" t="s">
        <v>79</v>
      </c>
      <c r="D5535" s="464">
        <v>99.36</v>
      </c>
      <c r="E5535" s="462">
        <v>100.71</v>
      </c>
    </row>
    <row r="5536" spans="1:5" x14ac:dyDescent="0.3">
      <c r="A5536" s="461">
        <v>96696</v>
      </c>
      <c r="B5536" s="459" t="s">
        <v>6222</v>
      </c>
      <c r="C5536" s="461" t="s">
        <v>79</v>
      </c>
      <c r="D5536" s="464">
        <v>124.25</v>
      </c>
      <c r="E5536" s="462">
        <v>125.85</v>
      </c>
    </row>
    <row r="5537" spans="1:5" x14ac:dyDescent="0.3">
      <c r="A5537" s="461">
        <v>96709</v>
      </c>
      <c r="B5537" s="459" t="s">
        <v>6223</v>
      </c>
      <c r="C5537" s="461" t="s">
        <v>79</v>
      </c>
      <c r="D5537" s="464">
        <v>121.52</v>
      </c>
      <c r="E5537" s="462">
        <v>122.81</v>
      </c>
    </row>
    <row r="5538" spans="1:5" x14ac:dyDescent="0.3">
      <c r="A5538" s="461">
        <v>104200</v>
      </c>
      <c r="B5538" s="459" t="s">
        <v>6224</v>
      </c>
      <c r="C5538" s="461" t="s">
        <v>79</v>
      </c>
      <c r="D5538" s="464">
        <v>6.43</v>
      </c>
      <c r="E5538" s="462">
        <v>6.65</v>
      </c>
    </row>
    <row r="5539" spans="1:5" x14ac:dyDescent="0.3">
      <c r="A5539" s="461">
        <v>96698</v>
      </c>
      <c r="B5539" s="459" t="s">
        <v>6225</v>
      </c>
      <c r="C5539" s="461" t="s">
        <v>79</v>
      </c>
      <c r="D5539" s="464">
        <v>8.4</v>
      </c>
      <c r="E5539" s="462">
        <v>8.75</v>
      </c>
    </row>
    <row r="5540" spans="1:5" x14ac:dyDescent="0.3">
      <c r="A5540" s="461">
        <v>96656</v>
      </c>
      <c r="B5540" s="459" t="s">
        <v>6226</v>
      </c>
      <c r="C5540" s="461" t="s">
        <v>79</v>
      </c>
      <c r="D5540" s="464">
        <v>6.71</v>
      </c>
      <c r="E5540" s="462">
        <v>6.96</v>
      </c>
    </row>
    <row r="5541" spans="1:5" x14ac:dyDescent="0.3">
      <c r="A5541" s="461">
        <v>96639</v>
      </c>
      <c r="B5541" s="459" t="s">
        <v>6227</v>
      </c>
      <c r="C5541" s="461" t="s">
        <v>79</v>
      </c>
      <c r="D5541" s="464">
        <v>11.4</v>
      </c>
      <c r="E5541" s="462">
        <v>11.93</v>
      </c>
    </row>
    <row r="5542" spans="1:5" x14ac:dyDescent="0.3">
      <c r="A5542" s="461">
        <v>96701</v>
      </c>
      <c r="B5542" s="459" t="s">
        <v>6228</v>
      </c>
      <c r="C5542" s="461" t="s">
        <v>79</v>
      </c>
      <c r="D5542" s="464">
        <v>11.65</v>
      </c>
      <c r="E5542" s="462">
        <v>12.07</v>
      </c>
    </row>
    <row r="5543" spans="1:5" x14ac:dyDescent="0.3">
      <c r="A5543" s="461">
        <v>96659</v>
      </c>
      <c r="B5543" s="459" t="s">
        <v>6229</v>
      </c>
      <c r="C5543" s="461" t="s">
        <v>79</v>
      </c>
      <c r="D5543" s="464">
        <v>8.86</v>
      </c>
      <c r="E5543" s="462">
        <v>9.1300000000000008</v>
      </c>
    </row>
    <row r="5544" spans="1:5" x14ac:dyDescent="0.3">
      <c r="A5544" s="461">
        <v>96703</v>
      </c>
      <c r="B5544" s="459" t="s">
        <v>6230</v>
      </c>
      <c r="C5544" s="461" t="s">
        <v>79</v>
      </c>
      <c r="D5544" s="464">
        <v>21.21</v>
      </c>
      <c r="E5544" s="462">
        <v>21.72</v>
      </c>
    </row>
    <row r="5545" spans="1:5" x14ac:dyDescent="0.3">
      <c r="A5545" s="461">
        <v>96663</v>
      </c>
      <c r="B5545" s="459" t="s">
        <v>6231</v>
      </c>
      <c r="C5545" s="461" t="s">
        <v>79</v>
      </c>
      <c r="D5545" s="464">
        <v>17.18</v>
      </c>
      <c r="E5545" s="462">
        <v>17.46</v>
      </c>
    </row>
    <row r="5546" spans="1:5" x14ac:dyDescent="0.3">
      <c r="A5546" s="461">
        <v>96705</v>
      </c>
      <c r="B5546" s="459" t="s">
        <v>6232</v>
      </c>
      <c r="C5546" s="461" t="s">
        <v>79</v>
      </c>
      <c r="D5546" s="464">
        <v>25.73</v>
      </c>
      <c r="E5546" s="462">
        <v>26.36</v>
      </c>
    </row>
    <row r="5547" spans="1:5" x14ac:dyDescent="0.3">
      <c r="A5547" s="461">
        <v>96706</v>
      </c>
      <c r="B5547" s="459" t="s">
        <v>6233</v>
      </c>
      <c r="C5547" s="461" t="s">
        <v>79</v>
      </c>
      <c r="D5547" s="464">
        <v>38.409999999999997</v>
      </c>
      <c r="E5547" s="462">
        <v>39.18</v>
      </c>
    </row>
    <row r="5548" spans="1:5" x14ac:dyDescent="0.3">
      <c r="A5548" s="461">
        <v>96707</v>
      </c>
      <c r="B5548" s="459" t="s">
        <v>6234</v>
      </c>
      <c r="C5548" s="461" t="s">
        <v>79</v>
      </c>
      <c r="D5548" s="464">
        <v>62.38</v>
      </c>
      <c r="E5548" s="462">
        <v>63.28</v>
      </c>
    </row>
    <row r="5549" spans="1:5" x14ac:dyDescent="0.3">
      <c r="A5549" s="461">
        <v>96708</v>
      </c>
      <c r="B5549" s="459" t="s">
        <v>6235</v>
      </c>
      <c r="C5549" s="461" t="s">
        <v>79</v>
      </c>
      <c r="D5549" s="464">
        <v>95.11</v>
      </c>
      <c r="E5549" s="462">
        <v>96.17</v>
      </c>
    </row>
    <row r="5550" spans="1:5" x14ac:dyDescent="0.3">
      <c r="A5550" s="461">
        <v>96675</v>
      </c>
      <c r="B5550" s="459" t="s">
        <v>6236</v>
      </c>
      <c r="C5550" s="461" t="s">
        <v>80</v>
      </c>
      <c r="D5550" s="464">
        <v>172.54</v>
      </c>
      <c r="E5550" s="462">
        <v>173.62</v>
      </c>
    </row>
    <row r="5551" spans="1:5" x14ac:dyDescent="0.3">
      <c r="A5551" s="461">
        <v>96683</v>
      </c>
      <c r="B5551" s="459" t="s">
        <v>6237</v>
      </c>
      <c r="C5551" s="461" t="s">
        <v>80</v>
      </c>
      <c r="D5551" s="464">
        <v>336.61</v>
      </c>
      <c r="E5551" s="462">
        <v>338.07</v>
      </c>
    </row>
    <row r="5552" spans="1:5" x14ac:dyDescent="0.3">
      <c r="A5552" s="461">
        <v>104194</v>
      </c>
      <c r="B5552" s="459" t="s">
        <v>6238</v>
      </c>
      <c r="C5552" s="461" t="s">
        <v>80</v>
      </c>
      <c r="D5552" s="464">
        <v>23.3</v>
      </c>
      <c r="E5552" s="462">
        <v>23.99</v>
      </c>
    </row>
    <row r="5553" spans="1:5" x14ac:dyDescent="0.3">
      <c r="A5553" s="461">
        <v>104195</v>
      </c>
      <c r="B5553" s="459" t="s">
        <v>6239</v>
      </c>
      <c r="C5553" s="461" t="s">
        <v>80</v>
      </c>
      <c r="D5553" s="464">
        <v>24.79</v>
      </c>
      <c r="E5553" s="462">
        <v>25.5</v>
      </c>
    </row>
    <row r="5554" spans="1:5" x14ac:dyDescent="0.3">
      <c r="A5554" s="461">
        <v>96668</v>
      </c>
      <c r="B5554" s="459" t="s">
        <v>6240</v>
      </c>
      <c r="C5554" s="461" t="s">
        <v>80</v>
      </c>
      <c r="D5554" s="464">
        <v>19.54</v>
      </c>
      <c r="E5554" s="462">
        <v>19.760000000000002</v>
      </c>
    </row>
    <row r="5555" spans="1:5" x14ac:dyDescent="0.3">
      <c r="A5555" s="461">
        <v>96644</v>
      </c>
      <c r="B5555" s="459" t="s">
        <v>6241</v>
      </c>
      <c r="C5555" s="461" t="s">
        <v>80</v>
      </c>
      <c r="D5555" s="464">
        <v>24.59</v>
      </c>
      <c r="E5555" s="462">
        <v>25.11</v>
      </c>
    </row>
    <row r="5556" spans="1:5" x14ac:dyDescent="0.3">
      <c r="A5556" s="461">
        <v>96635</v>
      </c>
      <c r="B5556" s="459" t="s">
        <v>6242</v>
      </c>
      <c r="C5556" s="461" t="s">
        <v>80</v>
      </c>
      <c r="D5556" s="464">
        <v>43.6</v>
      </c>
      <c r="E5556" s="462">
        <v>45.24</v>
      </c>
    </row>
    <row r="5557" spans="1:5" x14ac:dyDescent="0.3">
      <c r="A5557" s="461">
        <v>96636</v>
      </c>
      <c r="B5557" s="459" t="s">
        <v>6243</v>
      </c>
      <c r="C5557" s="461" t="s">
        <v>80</v>
      </c>
      <c r="D5557" s="464">
        <v>46.33</v>
      </c>
      <c r="E5557" s="462">
        <v>48.01</v>
      </c>
    </row>
    <row r="5558" spans="1:5" x14ac:dyDescent="0.3">
      <c r="A5558" s="461">
        <v>96676</v>
      </c>
      <c r="B5558" s="459" t="s">
        <v>6244</v>
      </c>
      <c r="C5558" s="461" t="s">
        <v>80</v>
      </c>
      <c r="D5558" s="464">
        <v>24.45</v>
      </c>
      <c r="E5558" s="462">
        <v>24.85</v>
      </c>
    </row>
    <row r="5559" spans="1:5" x14ac:dyDescent="0.3">
      <c r="A5559" s="461">
        <v>96647</v>
      </c>
      <c r="B5559" s="459" t="s">
        <v>6245</v>
      </c>
      <c r="C5559" s="461" t="s">
        <v>80</v>
      </c>
      <c r="D5559" s="464">
        <v>26.78</v>
      </c>
      <c r="E5559" s="462">
        <v>27.31</v>
      </c>
    </row>
    <row r="5560" spans="1:5" x14ac:dyDescent="0.3">
      <c r="A5560" s="461">
        <v>96669</v>
      </c>
      <c r="B5560" s="459" t="s">
        <v>6246</v>
      </c>
      <c r="C5560" s="461" t="s">
        <v>80</v>
      </c>
      <c r="D5560" s="464">
        <v>18.989999999999998</v>
      </c>
      <c r="E5560" s="462">
        <v>19.350000000000001</v>
      </c>
    </row>
    <row r="5561" spans="1:5" x14ac:dyDescent="0.3">
      <c r="A5561" s="461">
        <v>96645</v>
      </c>
      <c r="B5561" s="459" t="s">
        <v>6247</v>
      </c>
      <c r="C5561" s="461" t="s">
        <v>80</v>
      </c>
      <c r="D5561" s="464">
        <v>21.68</v>
      </c>
      <c r="E5561" s="462">
        <v>22.2</v>
      </c>
    </row>
    <row r="5562" spans="1:5" x14ac:dyDescent="0.3">
      <c r="A5562" s="461">
        <v>96677</v>
      </c>
      <c r="B5562" s="459" t="s">
        <v>6248</v>
      </c>
      <c r="C5562" s="461" t="s">
        <v>80</v>
      </c>
      <c r="D5562" s="464">
        <v>31.91</v>
      </c>
      <c r="E5562" s="462">
        <v>32.4</v>
      </c>
    </row>
    <row r="5563" spans="1:5" x14ac:dyDescent="0.3">
      <c r="A5563" s="461">
        <v>96648</v>
      </c>
      <c r="B5563" s="459" t="s">
        <v>6249</v>
      </c>
      <c r="C5563" s="461" t="s">
        <v>80</v>
      </c>
      <c r="D5563" s="464">
        <v>33.21</v>
      </c>
      <c r="E5563" s="462">
        <v>33.770000000000003</v>
      </c>
    </row>
    <row r="5564" spans="1:5" x14ac:dyDescent="0.3">
      <c r="A5564" s="461">
        <v>96670</v>
      </c>
      <c r="B5564" s="459" t="s">
        <v>6250</v>
      </c>
      <c r="C5564" s="461" t="s">
        <v>80</v>
      </c>
      <c r="D5564" s="464">
        <v>24.76</v>
      </c>
      <c r="E5564" s="462">
        <v>25.19</v>
      </c>
    </row>
    <row r="5565" spans="1:5" x14ac:dyDescent="0.3">
      <c r="A5565" s="461">
        <v>96646</v>
      </c>
      <c r="B5565" s="459" t="s">
        <v>6251</v>
      </c>
      <c r="C5565" s="461" t="s">
        <v>80</v>
      </c>
      <c r="D5565" s="464">
        <v>26.7</v>
      </c>
      <c r="E5565" s="462">
        <v>27.25</v>
      </c>
    </row>
    <row r="5566" spans="1:5" x14ac:dyDescent="0.3">
      <c r="A5566" s="461">
        <v>96678</v>
      </c>
      <c r="B5566" s="459" t="s">
        <v>6252</v>
      </c>
      <c r="C5566" s="461" t="s">
        <v>80</v>
      </c>
      <c r="D5566" s="464">
        <v>44.1</v>
      </c>
      <c r="E5566" s="462">
        <v>44.69</v>
      </c>
    </row>
    <row r="5567" spans="1:5" x14ac:dyDescent="0.3">
      <c r="A5567" s="461">
        <v>96649</v>
      </c>
      <c r="B5567" s="459" t="s">
        <v>6253</v>
      </c>
      <c r="C5567" s="461" t="s">
        <v>80</v>
      </c>
      <c r="D5567" s="464">
        <v>44.25</v>
      </c>
      <c r="E5567" s="462">
        <v>44.84</v>
      </c>
    </row>
    <row r="5568" spans="1:5" x14ac:dyDescent="0.3">
      <c r="A5568" s="461">
        <v>96671</v>
      </c>
      <c r="B5568" s="459" t="s">
        <v>6254</v>
      </c>
      <c r="C5568" s="461" t="s">
        <v>80</v>
      </c>
      <c r="D5568" s="464">
        <v>37.700000000000003</v>
      </c>
      <c r="E5568" s="462">
        <v>38.229999999999997</v>
      </c>
    </row>
    <row r="5569" spans="1:5" x14ac:dyDescent="0.3">
      <c r="A5569" s="461">
        <v>96679</v>
      </c>
      <c r="B5569" s="459" t="s">
        <v>6255</v>
      </c>
      <c r="C5569" s="461" t="s">
        <v>80</v>
      </c>
      <c r="D5569" s="464">
        <v>66.040000000000006</v>
      </c>
      <c r="E5569" s="462">
        <v>66.75</v>
      </c>
    </row>
    <row r="5570" spans="1:5" x14ac:dyDescent="0.3">
      <c r="A5570" s="461">
        <v>96672</v>
      </c>
      <c r="B5570" s="459" t="s">
        <v>6256</v>
      </c>
      <c r="C5570" s="461" t="s">
        <v>80</v>
      </c>
      <c r="D5570" s="464">
        <v>57.71</v>
      </c>
      <c r="E5570" s="462">
        <v>58.35</v>
      </c>
    </row>
    <row r="5571" spans="1:5" x14ac:dyDescent="0.3">
      <c r="A5571" s="461">
        <v>96680</v>
      </c>
      <c r="B5571" s="459" t="s">
        <v>6257</v>
      </c>
      <c r="C5571" s="461" t="s">
        <v>80</v>
      </c>
      <c r="D5571" s="464">
        <v>109.76</v>
      </c>
      <c r="E5571" s="462">
        <v>110.64</v>
      </c>
    </row>
    <row r="5572" spans="1:5" x14ac:dyDescent="0.3">
      <c r="A5572" s="461">
        <v>96673</v>
      </c>
      <c r="B5572" s="459" t="s">
        <v>6258</v>
      </c>
      <c r="C5572" s="461" t="s">
        <v>80</v>
      </c>
      <c r="D5572" s="464">
        <v>72.86</v>
      </c>
      <c r="E5572" s="462">
        <v>73.62</v>
      </c>
    </row>
    <row r="5573" spans="1:5" x14ac:dyDescent="0.3">
      <c r="A5573" s="461">
        <v>96681</v>
      </c>
      <c r="B5573" s="459" t="s">
        <v>6259</v>
      </c>
      <c r="C5573" s="461" t="s">
        <v>80</v>
      </c>
      <c r="D5573" s="464">
        <v>147.93</v>
      </c>
      <c r="E5573" s="462">
        <v>148.94999999999999</v>
      </c>
    </row>
    <row r="5574" spans="1:5" x14ac:dyDescent="0.3">
      <c r="A5574" s="461">
        <v>96674</v>
      </c>
      <c r="B5574" s="459" t="s">
        <v>6260</v>
      </c>
      <c r="C5574" s="461" t="s">
        <v>80</v>
      </c>
      <c r="D5574" s="464">
        <v>118.39</v>
      </c>
      <c r="E5574" s="462">
        <v>119.28</v>
      </c>
    </row>
    <row r="5575" spans="1:5" x14ac:dyDescent="0.3">
      <c r="A5575" s="461">
        <v>96682</v>
      </c>
      <c r="B5575" s="459" t="s">
        <v>6261</v>
      </c>
      <c r="C5575" s="461" t="s">
        <v>80</v>
      </c>
      <c r="D5575" s="464">
        <v>244.95</v>
      </c>
      <c r="E5575" s="462">
        <v>246.17</v>
      </c>
    </row>
    <row r="5576" spans="1:5" x14ac:dyDescent="0.3">
      <c r="A5576" s="461">
        <v>96643</v>
      </c>
      <c r="B5576" s="459" t="s">
        <v>6262</v>
      </c>
      <c r="C5576" s="461" t="s">
        <v>79</v>
      </c>
      <c r="D5576" s="464">
        <v>49.06</v>
      </c>
      <c r="E5576" s="462">
        <v>49.82</v>
      </c>
    </row>
    <row r="5577" spans="1:5" x14ac:dyDescent="0.3">
      <c r="A5577" s="461">
        <v>104201</v>
      </c>
      <c r="B5577" s="459" t="s">
        <v>6263</v>
      </c>
      <c r="C5577" s="461" t="s">
        <v>79</v>
      </c>
      <c r="D5577" s="464">
        <v>21.15</v>
      </c>
      <c r="E5577" s="462">
        <v>21.6</v>
      </c>
    </row>
    <row r="5578" spans="1:5" x14ac:dyDescent="0.3">
      <c r="A5578" s="461">
        <v>104192</v>
      </c>
      <c r="B5578" s="459" t="s">
        <v>6264</v>
      </c>
      <c r="C5578" s="461" t="s">
        <v>79</v>
      </c>
      <c r="D5578" s="464">
        <v>30.97</v>
      </c>
      <c r="E5578" s="462">
        <v>31.73</v>
      </c>
    </row>
    <row r="5579" spans="1:5" x14ac:dyDescent="0.3">
      <c r="A5579" s="461">
        <v>104202</v>
      </c>
      <c r="B5579" s="459" t="s">
        <v>6265</v>
      </c>
      <c r="C5579" s="461" t="s">
        <v>79</v>
      </c>
      <c r="D5579" s="464">
        <v>11.59</v>
      </c>
      <c r="E5579" s="462">
        <v>12.04</v>
      </c>
    </row>
    <row r="5580" spans="1:5" x14ac:dyDescent="0.3">
      <c r="A5580" s="461">
        <v>96717</v>
      </c>
      <c r="B5580" s="459" t="s">
        <v>6266</v>
      </c>
      <c r="C5580" s="461" t="s">
        <v>79</v>
      </c>
      <c r="D5580" s="464">
        <v>337.9</v>
      </c>
      <c r="E5580" s="462">
        <v>340.47</v>
      </c>
    </row>
    <row r="5581" spans="1:5" x14ac:dyDescent="0.3">
      <c r="A5581" s="461">
        <v>96710</v>
      </c>
      <c r="B5581" s="459" t="s">
        <v>6267</v>
      </c>
      <c r="C5581" s="461" t="s">
        <v>79</v>
      </c>
      <c r="D5581" s="464">
        <v>15.43</v>
      </c>
      <c r="E5581" s="462">
        <v>16.13</v>
      </c>
    </row>
    <row r="5582" spans="1:5" x14ac:dyDescent="0.3">
      <c r="A5582" s="461">
        <v>96665</v>
      </c>
      <c r="B5582" s="459" t="s">
        <v>6268</v>
      </c>
      <c r="C5582" s="461" t="s">
        <v>79</v>
      </c>
      <c r="D5582" s="464">
        <v>12.04</v>
      </c>
      <c r="E5582" s="462">
        <v>12.54</v>
      </c>
    </row>
    <row r="5583" spans="1:5" x14ac:dyDescent="0.3">
      <c r="A5583" s="461">
        <v>96642</v>
      </c>
      <c r="B5583" s="459" t="s">
        <v>6269</v>
      </c>
      <c r="C5583" s="461" t="s">
        <v>79</v>
      </c>
      <c r="D5583" s="464">
        <v>21.43</v>
      </c>
      <c r="E5583" s="462">
        <v>22.49</v>
      </c>
    </row>
    <row r="5584" spans="1:5" x14ac:dyDescent="0.3">
      <c r="A5584" s="461">
        <v>96711</v>
      </c>
      <c r="B5584" s="459" t="s">
        <v>6270</v>
      </c>
      <c r="C5584" s="461" t="s">
        <v>79</v>
      </c>
      <c r="D5584" s="464">
        <v>23.26</v>
      </c>
      <c r="E5584" s="462">
        <v>24.11</v>
      </c>
    </row>
    <row r="5585" spans="1:5" x14ac:dyDescent="0.3">
      <c r="A5585" s="461">
        <v>96666</v>
      </c>
      <c r="B5585" s="459" t="s">
        <v>6271</v>
      </c>
      <c r="C5585" s="461" t="s">
        <v>79</v>
      </c>
      <c r="D5585" s="464">
        <v>17.68</v>
      </c>
      <c r="E5585" s="462">
        <v>18.21</v>
      </c>
    </row>
    <row r="5586" spans="1:5" x14ac:dyDescent="0.3">
      <c r="A5586" s="461">
        <v>96712</v>
      </c>
      <c r="B5586" s="459" t="s">
        <v>6272</v>
      </c>
      <c r="C5586" s="461" t="s">
        <v>79</v>
      </c>
      <c r="D5586" s="464">
        <v>33.39</v>
      </c>
      <c r="E5586" s="462">
        <v>34.42</v>
      </c>
    </row>
    <row r="5587" spans="1:5" x14ac:dyDescent="0.3">
      <c r="A5587" s="461">
        <v>96667</v>
      </c>
      <c r="B5587" s="459" t="s">
        <v>6273</v>
      </c>
      <c r="C5587" s="461" t="s">
        <v>79</v>
      </c>
      <c r="D5587" s="464">
        <v>25.34</v>
      </c>
      <c r="E5587" s="462">
        <v>25.9</v>
      </c>
    </row>
    <row r="5588" spans="1:5" x14ac:dyDescent="0.3">
      <c r="A5588" s="461">
        <v>96713</v>
      </c>
      <c r="B5588" s="459" t="s">
        <v>6274</v>
      </c>
      <c r="C5588" s="461" t="s">
        <v>79</v>
      </c>
      <c r="D5588" s="464">
        <v>51.81</v>
      </c>
      <c r="E5588" s="462">
        <v>53.07</v>
      </c>
    </row>
    <row r="5589" spans="1:5" x14ac:dyDescent="0.3">
      <c r="A5589" s="461">
        <v>96714</v>
      </c>
      <c r="B5589" s="459" t="s">
        <v>6275</v>
      </c>
      <c r="C5589" s="461" t="s">
        <v>79</v>
      </c>
      <c r="D5589" s="464">
        <v>74.12</v>
      </c>
      <c r="E5589" s="462">
        <v>75.67</v>
      </c>
    </row>
    <row r="5590" spans="1:5" x14ac:dyDescent="0.3">
      <c r="A5590" s="461">
        <v>96715</v>
      </c>
      <c r="B5590" s="459" t="s">
        <v>6276</v>
      </c>
      <c r="C5590" s="461" t="s">
        <v>79</v>
      </c>
      <c r="D5590" s="464">
        <v>133.66999999999999</v>
      </c>
      <c r="E5590" s="462">
        <v>135.47999999999999</v>
      </c>
    </row>
    <row r="5591" spans="1:5" x14ac:dyDescent="0.3">
      <c r="A5591" s="461">
        <v>96716</v>
      </c>
      <c r="B5591" s="459" t="s">
        <v>6277</v>
      </c>
      <c r="C5591" s="461" t="s">
        <v>79</v>
      </c>
      <c r="D5591" s="464">
        <v>174.51</v>
      </c>
      <c r="E5591" s="462">
        <v>176.64</v>
      </c>
    </row>
    <row r="5592" spans="1:5" x14ac:dyDescent="0.3">
      <c r="A5592" s="461">
        <v>104328</v>
      </c>
      <c r="B5592" s="459" t="s">
        <v>6278</v>
      </c>
      <c r="C5592" s="461" t="s">
        <v>79</v>
      </c>
      <c r="D5592" s="464">
        <v>71.790000000000006</v>
      </c>
      <c r="E5592" s="462">
        <v>73.08</v>
      </c>
    </row>
    <row r="5593" spans="1:5" x14ac:dyDescent="0.3">
      <c r="A5593" s="461">
        <v>104329</v>
      </c>
      <c r="B5593" s="459" t="s">
        <v>6279</v>
      </c>
      <c r="C5593" s="461" t="s">
        <v>79</v>
      </c>
      <c r="D5593" s="464">
        <v>81.010000000000005</v>
      </c>
      <c r="E5593" s="462">
        <v>82.3</v>
      </c>
    </row>
    <row r="5594" spans="1:5" x14ac:dyDescent="0.3">
      <c r="A5594" s="461">
        <v>89707</v>
      </c>
      <c r="B5594" s="459" t="s">
        <v>6280</v>
      </c>
      <c r="C5594" s="461" t="s">
        <v>79</v>
      </c>
      <c r="D5594" s="464">
        <v>49.64</v>
      </c>
      <c r="E5594" s="462">
        <v>50.84</v>
      </c>
    </row>
    <row r="5595" spans="1:5" x14ac:dyDescent="0.3">
      <c r="A5595" s="461">
        <v>89708</v>
      </c>
      <c r="B5595" s="459" t="s">
        <v>6281</v>
      </c>
      <c r="C5595" s="461" t="s">
        <v>79</v>
      </c>
      <c r="D5595" s="464">
        <v>105.4</v>
      </c>
      <c r="E5595" s="462">
        <v>106.86</v>
      </c>
    </row>
    <row r="5596" spans="1:5" x14ac:dyDescent="0.3">
      <c r="A5596" s="461">
        <v>104330</v>
      </c>
      <c r="B5596" s="459" t="s">
        <v>6282</v>
      </c>
      <c r="C5596" s="461" t="s">
        <v>79</v>
      </c>
      <c r="D5596" s="464">
        <v>0</v>
      </c>
      <c r="E5596" s="462">
        <v>0</v>
      </c>
    </row>
    <row r="5597" spans="1:5" x14ac:dyDescent="0.3">
      <c r="A5597" s="461">
        <v>104326</v>
      </c>
      <c r="B5597" s="459" t="s">
        <v>6283</v>
      </c>
      <c r="C5597" s="461" t="s">
        <v>79</v>
      </c>
      <c r="D5597" s="464">
        <v>20.440000000000001</v>
      </c>
      <c r="E5597" s="462">
        <v>20.95</v>
      </c>
    </row>
    <row r="5598" spans="1:5" x14ac:dyDescent="0.3">
      <c r="A5598" s="461">
        <v>89710</v>
      </c>
      <c r="B5598" s="459" t="s">
        <v>6284</v>
      </c>
      <c r="C5598" s="461" t="s">
        <v>79</v>
      </c>
      <c r="D5598" s="464">
        <v>18.84</v>
      </c>
      <c r="E5598" s="462">
        <v>19.350000000000001</v>
      </c>
    </row>
    <row r="5599" spans="1:5" x14ac:dyDescent="0.3">
      <c r="A5599" s="461">
        <v>104327</v>
      </c>
      <c r="B5599" s="459" t="s">
        <v>6285</v>
      </c>
      <c r="C5599" s="461" t="s">
        <v>79</v>
      </c>
      <c r="D5599" s="464">
        <v>19.489999999999998</v>
      </c>
      <c r="E5599" s="462">
        <v>20</v>
      </c>
    </row>
    <row r="5600" spans="1:5" x14ac:dyDescent="0.3">
      <c r="A5600" s="461">
        <v>89709</v>
      </c>
      <c r="B5600" s="459" t="s">
        <v>6286</v>
      </c>
      <c r="C5600" s="461" t="s">
        <v>79</v>
      </c>
      <c r="D5600" s="464">
        <v>21.42</v>
      </c>
      <c r="E5600" s="462">
        <v>21.93</v>
      </c>
    </row>
    <row r="5601" spans="1:5" x14ac:dyDescent="0.3">
      <c r="A5601" s="461">
        <v>104341</v>
      </c>
      <c r="B5601" s="459" t="s">
        <v>6287</v>
      </c>
      <c r="C5601" s="461" t="s">
        <v>79</v>
      </c>
      <c r="D5601" s="464">
        <v>10.76</v>
      </c>
      <c r="E5601" s="462">
        <v>11.02</v>
      </c>
    </row>
    <row r="5602" spans="1:5" x14ac:dyDescent="0.3">
      <c r="A5602" s="461">
        <v>104357</v>
      </c>
      <c r="B5602" s="459" t="s">
        <v>6288</v>
      </c>
      <c r="C5602" s="461" t="s">
        <v>79</v>
      </c>
      <c r="D5602" s="464">
        <v>18.079999999999998</v>
      </c>
      <c r="E5602" s="462">
        <v>18.36</v>
      </c>
    </row>
    <row r="5603" spans="1:5" x14ac:dyDescent="0.3">
      <c r="A5603" s="461">
        <v>89811</v>
      </c>
      <c r="B5603" s="459" t="s">
        <v>6289</v>
      </c>
      <c r="C5603" s="461" t="s">
        <v>79</v>
      </c>
      <c r="D5603" s="464">
        <v>41.17</v>
      </c>
      <c r="E5603" s="462">
        <v>41.83</v>
      </c>
    </row>
    <row r="5604" spans="1:5" x14ac:dyDescent="0.3">
      <c r="A5604" s="461">
        <v>89748</v>
      </c>
      <c r="B5604" s="459" t="s">
        <v>6290</v>
      </c>
      <c r="C5604" s="461" t="s">
        <v>79</v>
      </c>
      <c r="D5604" s="464">
        <v>39.909999999999997</v>
      </c>
      <c r="E5604" s="462">
        <v>40.5</v>
      </c>
    </row>
    <row r="5605" spans="1:5" x14ac:dyDescent="0.3">
      <c r="A5605" s="461">
        <v>89852</v>
      </c>
      <c r="B5605" s="459" t="s">
        <v>6291</v>
      </c>
      <c r="C5605" s="461" t="s">
        <v>79</v>
      </c>
      <c r="D5605" s="464">
        <v>44.26</v>
      </c>
      <c r="E5605" s="462">
        <v>45.1</v>
      </c>
    </row>
    <row r="5606" spans="1:5" x14ac:dyDescent="0.3">
      <c r="A5606" s="461">
        <v>89728</v>
      </c>
      <c r="B5606" s="459" t="s">
        <v>6292</v>
      </c>
      <c r="C5606" s="461" t="s">
        <v>79</v>
      </c>
      <c r="D5606" s="464">
        <v>12.46</v>
      </c>
      <c r="E5606" s="462">
        <v>12.85</v>
      </c>
    </row>
    <row r="5607" spans="1:5" x14ac:dyDescent="0.3">
      <c r="A5607" s="461">
        <v>89803</v>
      </c>
      <c r="B5607" s="459" t="s">
        <v>6293</v>
      </c>
      <c r="C5607" s="461" t="s">
        <v>79</v>
      </c>
      <c r="D5607" s="464">
        <v>16.920000000000002</v>
      </c>
      <c r="E5607" s="462">
        <v>17.03</v>
      </c>
    </row>
    <row r="5608" spans="1:5" x14ac:dyDescent="0.3">
      <c r="A5608" s="461">
        <v>89733</v>
      </c>
      <c r="B5608" s="459" t="s">
        <v>6294</v>
      </c>
      <c r="C5608" s="461" t="s">
        <v>79</v>
      </c>
      <c r="D5608" s="464">
        <v>22.22</v>
      </c>
      <c r="E5608" s="462">
        <v>22.65</v>
      </c>
    </row>
    <row r="5609" spans="1:5" x14ac:dyDescent="0.3">
      <c r="A5609" s="461">
        <v>89807</v>
      </c>
      <c r="B5609" s="459" t="s">
        <v>6295</v>
      </c>
      <c r="C5609" s="461" t="s">
        <v>79</v>
      </c>
      <c r="D5609" s="464">
        <v>34.68</v>
      </c>
      <c r="E5609" s="462">
        <v>35.06</v>
      </c>
    </row>
    <row r="5610" spans="1:5" x14ac:dyDescent="0.3">
      <c r="A5610" s="461">
        <v>89742</v>
      </c>
      <c r="B5610" s="459" t="s">
        <v>6296</v>
      </c>
      <c r="C5610" s="461" t="s">
        <v>79</v>
      </c>
      <c r="D5610" s="464">
        <v>36.69</v>
      </c>
      <c r="E5610" s="462">
        <v>37.200000000000003</v>
      </c>
    </row>
    <row r="5611" spans="1:5" x14ac:dyDescent="0.3">
      <c r="A5611" s="461">
        <v>89812</v>
      </c>
      <c r="B5611" s="459" t="s">
        <v>6297</v>
      </c>
      <c r="C5611" s="461" t="s">
        <v>79</v>
      </c>
      <c r="D5611" s="464">
        <v>70.31</v>
      </c>
      <c r="E5611" s="462">
        <v>70.97</v>
      </c>
    </row>
    <row r="5612" spans="1:5" x14ac:dyDescent="0.3">
      <c r="A5612" s="461">
        <v>89750</v>
      </c>
      <c r="B5612" s="459" t="s">
        <v>6298</v>
      </c>
      <c r="C5612" s="461" t="s">
        <v>79</v>
      </c>
      <c r="D5612" s="464">
        <v>69.05</v>
      </c>
      <c r="E5612" s="462">
        <v>69.64</v>
      </c>
    </row>
    <row r="5613" spans="1:5" x14ac:dyDescent="0.3">
      <c r="A5613" s="461">
        <v>89853</v>
      </c>
      <c r="B5613" s="459" t="s">
        <v>6299</v>
      </c>
      <c r="C5613" s="461" t="s">
        <v>79</v>
      </c>
      <c r="D5613" s="464">
        <v>73.400000000000006</v>
      </c>
      <c r="E5613" s="462">
        <v>74.239999999999995</v>
      </c>
    </row>
    <row r="5614" spans="1:5" x14ac:dyDescent="0.3">
      <c r="A5614" s="461">
        <v>89730</v>
      </c>
      <c r="B5614" s="459" t="s">
        <v>6300</v>
      </c>
      <c r="C5614" s="461" t="s">
        <v>79</v>
      </c>
      <c r="D5614" s="464">
        <v>14.04</v>
      </c>
      <c r="E5614" s="462">
        <v>14.43</v>
      </c>
    </row>
    <row r="5615" spans="1:5" x14ac:dyDescent="0.3">
      <c r="A5615" s="461">
        <v>89804</v>
      </c>
      <c r="B5615" s="459" t="s">
        <v>6301</v>
      </c>
      <c r="C5615" s="461" t="s">
        <v>79</v>
      </c>
      <c r="D5615" s="464">
        <v>18.739999999999998</v>
      </c>
      <c r="E5615" s="462">
        <v>18.850000000000001</v>
      </c>
    </row>
    <row r="5616" spans="1:5" x14ac:dyDescent="0.3">
      <c r="A5616" s="461">
        <v>89735</v>
      </c>
      <c r="B5616" s="459" t="s">
        <v>6302</v>
      </c>
      <c r="C5616" s="461" t="s">
        <v>79</v>
      </c>
      <c r="D5616" s="464">
        <v>24.04</v>
      </c>
      <c r="E5616" s="462">
        <v>24.47</v>
      </c>
    </row>
    <row r="5617" spans="1:5" x14ac:dyDescent="0.3">
      <c r="A5617" s="461">
        <v>89808</v>
      </c>
      <c r="B5617" s="459" t="s">
        <v>6303</v>
      </c>
      <c r="C5617" s="461" t="s">
        <v>79</v>
      </c>
      <c r="D5617" s="464">
        <v>51.8</v>
      </c>
      <c r="E5617" s="462">
        <v>52.18</v>
      </c>
    </row>
    <row r="5618" spans="1:5" x14ac:dyDescent="0.3">
      <c r="A5618" s="461">
        <v>89743</v>
      </c>
      <c r="B5618" s="459" t="s">
        <v>6304</v>
      </c>
      <c r="C5618" s="461" t="s">
        <v>79</v>
      </c>
      <c r="D5618" s="464">
        <v>53.81</v>
      </c>
      <c r="E5618" s="462">
        <v>54.32</v>
      </c>
    </row>
    <row r="5619" spans="1:5" x14ac:dyDescent="0.3">
      <c r="A5619" s="461">
        <v>89810</v>
      </c>
      <c r="B5619" s="459" t="s">
        <v>6305</v>
      </c>
      <c r="C5619" s="461" t="s">
        <v>79</v>
      </c>
      <c r="D5619" s="464">
        <v>29.36</v>
      </c>
      <c r="E5619" s="462">
        <v>30.02</v>
      </c>
    </row>
    <row r="5620" spans="1:5" x14ac:dyDescent="0.3">
      <c r="A5620" s="461">
        <v>89746</v>
      </c>
      <c r="B5620" s="459" t="s">
        <v>6306</v>
      </c>
      <c r="C5620" s="461" t="s">
        <v>79</v>
      </c>
      <c r="D5620" s="464">
        <v>28.1</v>
      </c>
      <c r="E5620" s="462">
        <v>28.69</v>
      </c>
    </row>
    <row r="5621" spans="1:5" x14ac:dyDescent="0.3">
      <c r="A5621" s="461">
        <v>89851</v>
      </c>
      <c r="B5621" s="459" t="s">
        <v>6307</v>
      </c>
      <c r="C5621" s="461" t="s">
        <v>79</v>
      </c>
      <c r="D5621" s="464">
        <v>32.450000000000003</v>
      </c>
      <c r="E5621" s="462">
        <v>33.29</v>
      </c>
    </row>
    <row r="5622" spans="1:5" x14ac:dyDescent="0.3">
      <c r="A5622" s="461">
        <v>89855</v>
      </c>
      <c r="B5622" s="459" t="s">
        <v>6308</v>
      </c>
      <c r="C5622" s="461" t="s">
        <v>79</v>
      </c>
      <c r="D5622" s="464">
        <v>103.96</v>
      </c>
      <c r="E5622" s="462">
        <v>105.06</v>
      </c>
    </row>
    <row r="5623" spans="1:5" x14ac:dyDescent="0.3">
      <c r="A5623" s="461">
        <v>89726</v>
      </c>
      <c r="B5623" s="459" t="s">
        <v>6309</v>
      </c>
      <c r="C5623" s="461" t="s">
        <v>79</v>
      </c>
      <c r="D5623" s="464">
        <v>10.220000000000001</v>
      </c>
      <c r="E5623" s="462">
        <v>10.61</v>
      </c>
    </row>
    <row r="5624" spans="1:5" x14ac:dyDescent="0.3">
      <c r="A5624" s="461">
        <v>89802</v>
      </c>
      <c r="B5624" s="459" t="s">
        <v>6310</v>
      </c>
      <c r="C5624" s="461" t="s">
        <v>79</v>
      </c>
      <c r="D5624" s="464">
        <v>10.5</v>
      </c>
      <c r="E5624" s="462">
        <v>10.61</v>
      </c>
    </row>
    <row r="5625" spans="1:5" x14ac:dyDescent="0.3">
      <c r="A5625" s="461">
        <v>89732</v>
      </c>
      <c r="B5625" s="459" t="s">
        <v>6311</v>
      </c>
      <c r="C5625" s="461" t="s">
        <v>79</v>
      </c>
      <c r="D5625" s="464">
        <v>15.8</v>
      </c>
      <c r="E5625" s="462">
        <v>16.23</v>
      </c>
    </row>
    <row r="5626" spans="1:5" x14ac:dyDescent="0.3">
      <c r="A5626" s="461">
        <v>89806</v>
      </c>
      <c r="B5626" s="459" t="s">
        <v>6312</v>
      </c>
      <c r="C5626" s="461" t="s">
        <v>79</v>
      </c>
      <c r="D5626" s="464">
        <v>21.3</v>
      </c>
      <c r="E5626" s="462">
        <v>21.68</v>
      </c>
    </row>
    <row r="5627" spans="1:5" x14ac:dyDescent="0.3">
      <c r="A5627" s="461">
        <v>89739</v>
      </c>
      <c r="B5627" s="459" t="s">
        <v>6313</v>
      </c>
      <c r="C5627" s="461" t="s">
        <v>79</v>
      </c>
      <c r="D5627" s="464">
        <v>23.31</v>
      </c>
      <c r="E5627" s="462">
        <v>23.82</v>
      </c>
    </row>
    <row r="5628" spans="1:5" x14ac:dyDescent="0.3">
      <c r="A5628" s="461">
        <v>89809</v>
      </c>
      <c r="B5628" s="459" t="s">
        <v>6314</v>
      </c>
      <c r="C5628" s="461" t="s">
        <v>79</v>
      </c>
      <c r="D5628" s="464">
        <v>28.66</v>
      </c>
      <c r="E5628" s="462">
        <v>29.32</v>
      </c>
    </row>
    <row r="5629" spans="1:5" x14ac:dyDescent="0.3">
      <c r="A5629" s="461">
        <v>89744</v>
      </c>
      <c r="B5629" s="459" t="s">
        <v>6315</v>
      </c>
      <c r="C5629" s="461" t="s">
        <v>79</v>
      </c>
      <c r="D5629" s="464">
        <v>27.4</v>
      </c>
      <c r="E5629" s="462">
        <v>27.99</v>
      </c>
    </row>
    <row r="5630" spans="1:5" x14ac:dyDescent="0.3">
      <c r="A5630" s="461">
        <v>89850</v>
      </c>
      <c r="B5630" s="459" t="s">
        <v>6316</v>
      </c>
      <c r="C5630" s="461" t="s">
        <v>79</v>
      </c>
      <c r="D5630" s="464">
        <v>31.75</v>
      </c>
      <c r="E5630" s="462">
        <v>32.590000000000003</v>
      </c>
    </row>
    <row r="5631" spans="1:5" x14ac:dyDescent="0.3">
      <c r="A5631" s="461">
        <v>89854</v>
      </c>
      <c r="B5631" s="459" t="s">
        <v>6317</v>
      </c>
      <c r="C5631" s="461" t="s">
        <v>79</v>
      </c>
      <c r="D5631" s="464">
        <v>99.62</v>
      </c>
      <c r="E5631" s="462">
        <v>100.72</v>
      </c>
    </row>
    <row r="5632" spans="1:5" x14ac:dyDescent="0.3">
      <c r="A5632" s="461">
        <v>89724</v>
      </c>
      <c r="B5632" s="459" t="s">
        <v>6318</v>
      </c>
      <c r="C5632" s="461" t="s">
        <v>79</v>
      </c>
      <c r="D5632" s="464">
        <v>10.029999999999999</v>
      </c>
      <c r="E5632" s="462">
        <v>10.42</v>
      </c>
    </row>
    <row r="5633" spans="1:5" x14ac:dyDescent="0.3">
      <c r="A5633" s="461">
        <v>89801</v>
      </c>
      <c r="B5633" s="459" t="s">
        <v>6319</v>
      </c>
      <c r="C5633" s="461" t="s">
        <v>79</v>
      </c>
      <c r="D5633" s="464">
        <v>9.89</v>
      </c>
      <c r="E5633" s="462">
        <v>10</v>
      </c>
    </row>
    <row r="5634" spans="1:5" x14ac:dyDescent="0.3">
      <c r="A5634" s="461">
        <v>89731</v>
      </c>
      <c r="B5634" s="459" t="s">
        <v>6320</v>
      </c>
      <c r="C5634" s="461" t="s">
        <v>79</v>
      </c>
      <c r="D5634" s="464">
        <v>15.19</v>
      </c>
      <c r="E5634" s="462">
        <v>15.62</v>
      </c>
    </row>
    <row r="5635" spans="1:5" x14ac:dyDescent="0.3">
      <c r="A5635" s="461">
        <v>89805</v>
      </c>
      <c r="B5635" s="459" t="s">
        <v>6321</v>
      </c>
      <c r="C5635" s="461" t="s">
        <v>79</v>
      </c>
      <c r="D5635" s="464">
        <v>20.48</v>
      </c>
      <c r="E5635" s="462">
        <v>20.86</v>
      </c>
    </row>
    <row r="5636" spans="1:5" x14ac:dyDescent="0.3">
      <c r="A5636" s="461">
        <v>89737</v>
      </c>
      <c r="B5636" s="459" t="s">
        <v>6322</v>
      </c>
      <c r="C5636" s="461" t="s">
        <v>79</v>
      </c>
      <c r="D5636" s="464">
        <v>22.49</v>
      </c>
      <c r="E5636" s="462">
        <v>23</v>
      </c>
    </row>
    <row r="5637" spans="1:5" x14ac:dyDescent="0.3">
      <c r="A5637" s="461">
        <v>104355</v>
      </c>
      <c r="B5637" s="459" t="s">
        <v>6323</v>
      </c>
      <c r="C5637" s="461" t="s">
        <v>79</v>
      </c>
      <c r="D5637" s="464">
        <v>45.99</v>
      </c>
      <c r="E5637" s="462">
        <v>46.75</v>
      </c>
    </row>
    <row r="5638" spans="1:5" x14ac:dyDescent="0.3">
      <c r="A5638" s="461">
        <v>104347</v>
      </c>
      <c r="B5638" s="459" t="s">
        <v>6324</v>
      </c>
      <c r="C5638" s="461" t="s">
        <v>79</v>
      </c>
      <c r="D5638" s="464">
        <v>45.77</v>
      </c>
      <c r="E5638" s="462">
        <v>46.51</v>
      </c>
    </row>
    <row r="5639" spans="1:5" x14ac:dyDescent="0.3">
      <c r="A5639" s="461">
        <v>104353</v>
      </c>
      <c r="B5639" s="459" t="s">
        <v>6325</v>
      </c>
      <c r="C5639" s="461" t="s">
        <v>79</v>
      </c>
      <c r="D5639" s="464">
        <v>39.99</v>
      </c>
      <c r="E5639" s="462">
        <v>40.619999999999997</v>
      </c>
    </row>
    <row r="5640" spans="1:5" x14ac:dyDescent="0.3">
      <c r="A5640" s="461">
        <v>104345</v>
      </c>
      <c r="B5640" s="459" t="s">
        <v>6326</v>
      </c>
      <c r="C5640" s="461" t="s">
        <v>79</v>
      </c>
      <c r="D5640" s="464">
        <v>41.22</v>
      </c>
      <c r="E5640" s="462">
        <v>41.93</v>
      </c>
    </row>
    <row r="5641" spans="1:5" x14ac:dyDescent="0.3">
      <c r="A5641" s="461">
        <v>104350</v>
      </c>
      <c r="B5641" s="459" t="s">
        <v>6327</v>
      </c>
      <c r="C5641" s="461" t="s">
        <v>79</v>
      </c>
      <c r="D5641" s="464">
        <v>28.91</v>
      </c>
      <c r="E5641" s="462">
        <v>29.3</v>
      </c>
    </row>
    <row r="5642" spans="1:5" x14ac:dyDescent="0.3">
      <c r="A5642" s="461">
        <v>104343</v>
      </c>
      <c r="B5642" s="459" t="s">
        <v>6328</v>
      </c>
      <c r="C5642" s="461" t="s">
        <v>79</v>
      </c>
      <c r="D5642" s="464">
        <v>33.07</v>
      </c>
      <c r="E5642" s="462">
        <v>33.700000000000003</v>
      </c>
    </row>
    <row r="5643" spans="1:5" x14ac:dyDescent="0.3">
      <c r="A5643" s="461">
        <v>89834</v>
      </c>
      <c r="B5643" s="459" t="s">
        <v>6329</v>
      </c>
      <c r="C5643" s="461" t="s">
        <v>79</v>
      </c>
      <c r="D5643" s="464">
        <v>50.78</v>
      </c>
      <c r="E5643" s="462">
        <v>51.67</v>
      </c>
    </row>
    <row r="5644" spans="1:5" x14ac:dyDescent="0.3">
      <c r="A5644" s="461">
        <v>89797</v>
      </c>
      <c r="B5644" s="459" t="s">
        <v>6330</v>
      </c>
      <c r="C5644" s="461" t="s">
        <v>79</v>
      </c>
      <c r="D5644" s="464">
        <v>49.1</v>
      </c>
      <c r="E5644" s="462">
        <v>49.88</v>
      </c>
    </row>
    <row r="5645" spans="1:5" x14ac:dyDescent="0.3">
      <c r="A5645" s="461">
        <v>89861</v>
      </c>
      <c r="B5645" s="459" t="s">
        <v>6331</v>
      </c>
      <c r="C5645" s="461" t="s">
        <v>79</v>
      </c>
      <c r="D5645" s="464">
        <v>54.89</v>
      </c>
      <c r="E5645" s="462">
        <v>56.02</v>
      </c>
    </row>
    <row r="5646" spans="1:5" x14ac:dyDescent="0.3">
      <c r="A5646" s="461">
        <v>89783</v>
      </c>
      <c r="B5646" s="459" t="s">
        <v>6332</v>
      </c>
      <c r="C5646" s="461" t="s">
        <v>79</v>
      </c>
      <c r="D5646" s="464">
        <v>14.48</v>
      </c>
      <c r="E5646" s="462">
        <v>14.99</v>
      </c>
    </row>
    <row r="5647" spans="1:5" x14ac:dyDescent="0.3">
      <c r="A5647" s="461">
        <v>89827</v>
      </c>
      <c r="B5647" s="459" t="s">
        <v>6333</v>
      </c>
      <c r="C5647" s="461" t="s">
        <v>79</v>
      </c>
      <c r="D5647" s="464">
        <v>18.93</v>
      </c>
      <c r="E5647" s="462">
        <v>19.07</v>
      </c>
    </row>
    <row r="5648" spans="1:5" x14ac:dyDescent="0.3">
      <c r="A5648" s="461">
        <v>89785</v>
      </c>
      <c r="B5648" s="459" t="s">
        <v>6334</v>
      </c>
      <c r="C5648" s="461" t="s">
        <v>79</v>
      </c>
      <c r="D5648" s="464">
        <v>26.01</v>
      </c>
      <c r="E5648" s="462">
        <v>26.57</v>
      </c>
    </row>
    <row r="5649" spans="1:5" x14ac:dyDescent="0.3">
      <c r="A5649" s="461">
        <v>89830</v>
      </c>
      <c r="B5649" s="459" t="s">
        <v>6335</v>
      </c>
      <c r="C5649" s="461" t="s">
        <v>79</v>
      </c>
      <c r="D5649" s="464">
        <v>36.520000000000003</v>
      </c>
      <c r="E5649" s="462">
        <v>37.03</v>
      </c>
    </row>
    <row r="5650" spans="1:5" x14ac:dyDescent="0.3">
      <c r="A5650" s="461">
        <v>89795</v>
      </c>
      <c r="B5650" s="459" t="s">
        <v>6336</v>
      </c>
      <c r="C5650" s="461" t="s">
        <v>79</v>
      </c>
      <c r="D5650" s="464">
        <v>39.22</v>
      </c>
      <c r="E5650" s="462">
        <v>39.9</v>
      </c>
    </row>
    <row r="5651" spans="1:5" x14ac:dyDescent="0.3">
      <c r="A5651" s="461">
        <v>89823</v>
      </c>
      <c r="B5651" s="459" t="s">
        <v>6337</v>
      </c>
      <c r="C5651" s="461" t="s">
        <v>79</v>
      </c>
      <c r="D5651" s="464">
        <v>33.4</v>
      </c>
      <c r="E5651" s="462">
        <v>33.840000000000003</v>
      </c>
    </row>
    <row r="5652" spans="1:5" x14ac:dyDescent="0.3">
      <c r="A5652" s="461">
        <v>89779</v>
      </c>
      <c r="B5652" s="459" t="s">
        <v>6338</v>
      </c>
      <c r="C5652" s="461" t="s">
        <v>79</v>
      </c>
      <c r="D5652" s="464">
        <v>32.56</v>
      </c>
      <c r="E5652" s="462">
        <v>32.950000000000003</v>
      </c>
    </row>
    <row r="5653" spans="1:5" x14ac:dyDescent="0.3">
      <c r="A5653" s="461">
        <v>89857</v>
      </c>
      <c r="B5653" s="459" t="s">
        <v>6339</v>
      </c>
      <c r="C5653" s="461" t="s">
        <v>79</v>
      </c>
      <c r="D5653" s="464">
        <v>35.46</v>
      </c>
      <c r="E5653" s="462">
        <v>36.020000000000003</v>
      </c>
    </row>
    <row r="5654" spans="1:5" x14ac:dyDescent="0.3">
      <c r="A5654" s="461">
        <v>89814</v>
      </c>
      <c r="B5654" s="459" t="s">
        <v>6340</v>
      </c>
      <c r="C5654" s="461" t="s">
        <v>79</v>
      </c>
      <c r="D5654" s="464">
        <v>16.12</v>
      </c>
      <c r="E5654" s="462">
        <v>16.190000000000001</v>
      </c>
    </row>
    <row r="5655" spans="1:5" x14ac:dyDescent="0.3">
      <c r="A5655" s="461">
        <v>89754</v>
      </c>
      <c r="B5655" s="459" t="s">
        <v>6341</v>
      </c>
      <c r="C5655" s="461" t="s">
        <v>79</v>
      </c>
      <c r="D5655" s="464">
        <v>19.66</v>
      </c>
      <c r="E5655" s="462">
        <v>19.940000000000001</v>
      </c>
    </row>
    <row r="5656" spans="1:5" x14ac:dyDescent="0.3">
      <c r="A5656" s="461">
        <v>89819</v>
      </c>
      <c r="B5656" s="459" t="s">
        <v>6342</v>
      </c>
      <c r="C5656" s="461" t="s">
        <v>79</v>
      </c>
      <c r="D5656" s="464">
        <v>22.94</v>
      </c>
      <c r="E5656" s="462">
        <v>23.2</v>
      </c>
    </row>
    <row r="5657" spans="1:5" x14ac:dyDescent="0.3">
      <c r="A5657" s="461">
        <v>89776</v>
      </c>
      <c r="B5657" s="459" t="s">
        <v>6343</v>
      </c>
      <c r="C5657" s="461" t="s">
        <v>79</v>
      </c>
      <c r="D5657" s="464">
        <v>24.3</v>
      </c>
      <c r="E5657" s="462">
        <v>24.63</v>
      </c>
    </row>
    <row r="5658" spans="1:5" x14ac:dyDescent="0.3">
      <c r="A5658" s="461">
        <v>89821</v>
      </c>
      <c r="B5658" s="459" t="s">
        <v>6344</v>
      </c>
      <c r="C5658" s="461" t="s">
        <v>79</v>
      </c>
      <c r="D5658" s="464">
        <v>17.47</v>
      </c>
      <c r="E5658" s="462">
        <v>17.91</v>
      </c>
    </row>
    <row r="5659" spans="1:5" x14ac:dyDescent="0.3">
      <c r="A5659" s="461">
        <v>89778</v>
      </c>
      <c r="B5659" s="459" t="s">
        <v>6345</v>
      </c>
      <c r="C5659" s="461" t="s">
        <v>79</v>
      </c>
      <c r="D5659" s="464">
        <v>16.63</v>
      </c>
      <c r="E5659" s="462">
        <v>17.02</v>
      </c>
    </row>
    <row r="5660" spans="1:5" x14ac:dyDescent="0.3">
      <c r="A5660" s="461">
        <v>89856</v>
      </c>
      <c r="B5660" s="459" t="s">
        <v>6346</v>
      </c>
      <c r="C5660" s="461" t="s">
        <v>79</v>
      </c>
      <c r="D5660" s="464">
        <v>19.53</v>
      </c>
      <c r="E5660" s="462">
        <v>20.09</v>
      </c>
    </row>
    <row r="5661" spans="1:5" x14ac:dyDescent="0.3">
      <c r="A5661" s="461">
        <v>89752</v>
      </c>
      <c r="B5661" s="459" t="s">
        <v>6347</v>
      </c>
      <c r="C5661" s="461" t="s">
        <v>79</v>
      </c>
      <c r="D5661" s="464">
        <v>7.42</v>
      </c>
      <c r="E5661" s="462">
        <v>7.69</v>
      </c>
    </row>
    <row r="5662" spans="1:5" x14ac:dyDescent="0.3">
      <c r="A5662" s="461">
        <v>89813</v>
      </c>
      <c r="B5662" s="459" t="s">
        <v>6348</v>
      </c>
      <c r="C5662" s="461" t="s">
        <v>79</v>
      </c>
      <c r="D5662" s="464">
        <v>5.21</v>
      </c>
      <c r="E5662" s="462">
        <v>5.28</v>
      </c>
    </row>
    <row r="5663" spans="1:5" x14ac:dyDescent="0.3">
      <c r="A5663" s="461">
        <v>89753</v>
      </c>
      <c r="B5663" s="459" t="s">
        <v>6349</v>
      </c>
      <c r="C5663" s="461" t="s">
        <v>79</v>
      </c>
      <c r="D5663" s="464">
        <v>8.81</v>
      </c>
      <c r="E5663" s="462">
        <v>9.09</v>
      </c>
    </row>
    <row r="5664" spans="1:5" x14ac:dyDescent="0.3">
      <c r="A5664" s="461">
        <v>89817</v>
      </c>
      <c r="B5664" s="459" t="s">
        <v>6350</v>
      </c>
      <c r="C5664" s="461" t="s">
        <v>79</v>
      </c>
      <c r="D5664" s="464">
        <v>12.95</v>
      </c>
      <c r="E5664" s="462">
        <v>13.21</v>
      </c>
    </row>
    <row r="5665" spans="1:5" x14ac:dyDescent="0.3">
      <c r="A5665" s="461">
        <v>89774</v>
      </c>
      <c r="B5665" s="459" t="s">
        <v>6351</v>
      </c>
      <c r="C5665" s="461" t="s">
        <v>79</v>
      </c>
      <c r="D5665" s="464">
        <v>14.34</v>
      </c>
      <c r="E5665" s="462">
        <v>14.67</v>
      </c>
    </row>
    <row r="5666" spans="1:5" x14ac:dyDescent="0.3">
      <c r="A5666" s="461">
        <v>95693</v>
      </c>
      <c r="B5666" s="459" t="s">
        <v>6352</v>
      </c>
      <c r="C5666" s="461" t="s">
        <v>79</v>
      </c>
      <c r="D5666" s="464">
        <v>45.38</v>
      </c>
      <c r="E5666" s="462">
        <v>46.1</v>
      </c>
    </row>
    <row r="5667" spans="1:5" x14ac:dyDescent="0.3">
      <c r="A5667" s="461">
        <v>89833</v>
      </c>
      <c r="B5667" s="459" t="s">
        <v>6353</v>
      </c>
      <c r="C5667" s="461" t="s">
        <v>79</v>
      </c>
      <c r="D5667" s="464">
        <v>44.09</v>
      </c>
      <c r="E5667" s="462">
        <v>44.98</v>
      </c>
    </row>
    <row r="5668" spans="1:5" x14ac:dyDescent="0.3">
      <c r="A5668" s="461">
        <v>89796</v>
      </c>
      <c r="B5668" s="459" t="s">
        <v>6354</v>
      </c>
      <c r="C5668" s="461" t="s">
        <v>79</v>
      </c>
      <c r="D5668" s="464">
        <v>42.41</v>
      </c>
      <c r="E5668" s="462">
        <v>43.19</v>
      </c>
    </row>
    <row r="5669" spans="1:5" x14ac:dyDescent="0.3">
      <c r="A5669" s="461">
        <v>89860</v>
      </c>
      <c r="B5669" s="459" t="s">
        <v>6355</v>
      </c>
      <c r="C5669" s="461" t="s">
        <v>79</v>
      </c>
      <c r="D5669" s="464">
        <v>48.2</v>
      </c>
      <c r="E5669" s="462">
        <v>49.33</v>
      </c>
    </row>
    <row r="5670" spans="1:5" x14ac:dyDescent="0.3">
      <c r="A5670" s="461">
        <v>89782</v>
      </c>
      <c r="B5670" s="459" t="s">
        <v>6356</v>
      </c>
      <c r="C5670" s="461" t="s">
        <v>79</v>
      </c>
      <c r="D5670" s="464">
        <v>14.39</v>
      </c>
      <c r="E5670" s="462">
        <v>14.9</v>
      </c>
    </row>
    <row r="5671" spans="1:5" x14ac:dyDescent="0.3">
      <c r="A5671" s="461">
        <v>89825</v>
      </c>
      <c r="B5671" s="459" t="s">
        <v>6357</v>
      </c>
      <c r="C5671" s="461" t="s">
        <v>79</v>
      </c>
      <c r="D5671" s="464">
        <v>16.98</v>
      </c>
      <c r="E5671" s="462">
        <v>17.12</v>
      </c>
    </row>
    <row r="5672" spans="1:5" x14ac:dyDescent="0.3">
      <c r="A5672" s="461">
        <v>89784</v>
      </c>
      <c r="B5672" s="459" t="s">
        <v>6358</v>
      </c>
      <c r="C5672" s="461" t="s">
        <v>79</v>
      </c>
      <c r="D5672" s="464">
        <v>24.06</v>
      </c>
      <c r="E5672" s="462">
        <v>24.62</v>
      </c>
    </row>
    <row r="5673" spans="1:5" x14ac:dyDescent="0.3">
      <c r="A5673" s="461">
        <v>89829</v>
      </c>
      <c r="B5673" s="459" t="s">
        <v>6359</v>
      </c>
      <c r="C5673" s="461" t="s">
        <v>79</v>
      </c>
      <c r="D5673" s="464">
        <v>34.799999999999997</v>
      </c>
      <c r="E5673" s="462">
        <v>35.31</v>
      </c>
    </row>
    <row r="5674" spans="1:5" x14ac:dyDescent="0.3">
      <c r="A5674" s="461">
        <v>89786</v>
      </c>
      <c r="B5674" s="459" t="s">
        <v>6360</v>
      </c>
      <c r="C5674" s="461" t="s">
        <v>79</v>
      </c>
      <c r="D5674" s="464">
        <v>37.5</v>
      </c>
      <c r="E5674" s="462">
        <v>38.18</v>
      </c>
    </row>
    <row r="5675" spans="1:5" x14ac:dyDescent="0.3">
      <c r="A5675" s="461">
        <v>104352</v>
      </c>
      <c r="B5675" s="459" t="s">
        <v>6361</v>
      </c>
      <c r="C5675" s="461" t="s">
        <v>79</v>
      </c>
      <c r="D5675" s="464">
        <v>38.26</v>
      </c>
      <c r="E5675" s="462">
        <v>38.89</v>
      </c>
    </row>
    <row r="5676" spans="1:5" x14ac:dyDescent="0.3">
      <c r="A5676" s="461">
        <v>104344</v>
      </c>
      <c r="B5676" s="459" t="s">
        <v>6362</v>
      </c>
      <c r="C5676" s="461" t="s">
        <v>79</v>
      </c>
      <c r="D5676" s="464">
        <v>39.49</v>
      </c>
      <c r="E5676" s="462">
        <v>40.200000000000003</v>
      </c>
    </row>
    <row r="5677" spans="1:5" x14ac:dyDescent="0.3">
      <c r="A5677" s="461">
        <v>104354</v>
      </c>
      <c r="B5677" s="459" t="s">
        <v>6363</v>
      </c>
      <c r="C5677" s="461" t="s">
        <v>79</v>
      </c>
      <c r="D5677" s="464">
        <v>43.77</v>
      </c>
      <c r="E5677" s="462">
        <v>44.53</v>
      </c>
    </row>
    <row r="5678" spans="1:5" x14ac:dyDescent="0.3">
      <c r="A5678" s="461">
        <v>104346</v>
      </c>
      <c r="B5678" s="459" t="s">
        <v>6364</v>
      </c>
      <c r="C5678" s="461" t="s">
        <v>79</v>
      </c>
      <c r="D5678" s="464">
        <v>43.55</v>
      </c>
      <c r="E5678" s="462">
        <v>44.29</v>
      </c>
    </row>
    <row r="5679" spans="1:5" x14ac:dyDescent="0.3">
      <c r="A5679" s="461">
        <v>104356</v>
      </c>
      <c r="B5679" s="459" t="s">
        <v>6365</v>
      </c>
      <c r="C5679" s="461" t="s">
        <v>79</v>
      </c>
      <c r="D5679" s="464">
        <v>26.57</v>
      </c>
      <c r="E5679" s="462">
        <v>26.79</v>
      </c>
    </row>
    <row r="5680" spans="1:5" x14ac:dyDescent="0.3">
      <c r="A5680" s="461">
        <v>104348</v>
      </c>
      <c r="B5680" s="459" t="s">
        <v>573</v>
      </c>
      <c r="C5680" s="461" t="s">
        <v>79</v>
      </c>
      <c r="D5680" s="464">
        <v>9.4700000000000006</v>
      </c>
      <c r="E5680" s="462">
        <v>9.51</v>
      </c>
    </row>
    <row r="5681" spans="1:5" x14ac:dyDescent="0.3">
      <c r="A5681" s="461">
        <v>104351</v>
      </c>
      <c r="B5681" s="459" t="s">
        <v>6366</v>
      </c>
      <c r="C5681" s="461" t="s">
        <v>79</v>
      </c>
      <c r="D5681" s="464">
        <v>19.84</v>
      </c>
      <c r="E5681" s="462">
        <v>19.97</v>
      </c>
    </row>
    <row r="5682" spans="1:5" x14ac:dyDescent="0.3">
      <c r="A5682" s="461">
        <v>89800</v>
      </c>
      <c r="B5682" s="459" t="s">
        <v>6367</v>
      </c>
      <c r="C5682" s="461" t="s">
        <v>80</v>
      </c>
      <c r="D5682" s="464">
        <v>26.59</v>
      </c>
      <c r="E5682" s="462">
        <v>27.4</v>
      </c>
    </row>
    <row r="5683" spans="1:5" x14ac:dyDescent="0.3">
      <c r="A5683" s="461">
        <v>89714</v>
      </c>
      <c r="B5683" s="459" t="s">
        <v>423</v>
      </c>
      <c r="C5683" s="461" t="s">
        <v>80</v>
      </c>
      <c r="D5683" s="464">
        <v>35.909999999999997</v>
      </c>
      <c r="E5683" s="462">
        <v>37.26</v>
      </c>
    </row>
    <row r="5684" spans="1:5" x14ac:dyDescent="0.3">
      <c r="A5684" s="461">
        <v>89848</v>
      </c>
      <c r="B5684" s="459" t="s">
        <v>6368</v>
      </c>
      <c r="C5684" s="461" t="s">
        <v>80</v>
      </c>
      <c r="D5684" s="464">
        <v>25.39</v>
      </c>
      <c r="E5684" s="462">
        <v>26.11</v>
      </c>
    </row>
    <row r="5685" spans="1:5" x14ac:dyDescent="0.3">
      <c r="A5685" s="461">
        <v>89849</v>
      </c>
      <c r="B5685" s="459" t="s">
        <v>6369</v>
      </c>
      <c r="C5685" s="461" t="s">
        <v>80</v>
      </c>
      <c r="D5685" s="464">
        <v>50.22</v>
      </c>
      <c r="E5685" s="462">
        <v>51.17</v>
      </c>
    </row>
    <row r="5686" spans="1:5" x14ac:dyDescent="0.3">
      <c r="A5686" s="461">
        <v>89711</v>
      </c>
      <c r="B5686" s="459" t="s">
        <v>6370</v>
      </c>
      <c r="C5686" s="461" t="s">
        <v>80</v>
      </c>
      <c r="D5686" s="464">
        <v>20.74</v>
      </c>
      <c r="E5686" s="462">
        <v>21.64</v>
      </c>
    </row>
    <row r="5687" spans="1:5" x14ac:dyDescent="0.3">
      <c r="A5687" s="461">
        <v>89798</v>
      </c>
      <c r="B5687" s="459" t="s">
        <v>574</v>
      </c>
      <c r="C5687" s="461" t="s">
        <v>80</v>
      </c>
      <c r="D5687" s="464">
        <v>11.61</v>
      </c>
      <c r="E5687" s="462">
        <v>11.74</v>
      </c>
    </row>
    <row r="5688" spans="1:5" x14ac:dyDescent="0.3">
      <c r="A5688" s="461">
        <v>89712</v>
      </c>
      <c r="B5688" s="459" t="s">
        <v>6371</v>
      </c>
      <c r="C5688" s="461" t="s">
        <v>80</v>
      </c>
      <c r="D5688" s="464">
        <v>25.78</v>
      </c>
      <c r="E5688" s="462">
        <v>26.75</v>
      </c>
    </row>
    <row r="5689" spans="1:5" x14ac:dyDescent="0.3">
      <c r="A5689" s="461">
        <v>89799</v>
      </c>
      <c r="B5689" s="459" t="s">
        <v>6372</v>
      </c>
      <c r="C5689" s="461" t="s">
        <v>80</v>
      </c>
      <c r="D5689" s="464">
        <v>20.21</v>
      </c>
      <c r="E5689" s="462">
        <v>20.67</v>
      </c>
    </row>
    <row r="5690" spans="1:5" x14ac:dyDescent="0.3">
      <c r="A5690" s="461">
        <v>89713</v>
      </c>
      <c r="B5690" s="459" t="s">
        <v>6373</v>
      </c>
      <c r="C5690" s="461" t="s">
        <v>80</v>
      </c>
      <c r="D5690" s="464">
        <v>31.97</v>
      </c>
      <c r="E5690" s="462">
        <v>33.130000000000003</v>
      </c>
    </row>
    <row r="5691" spans="1:5" x14ac:dyDescent="0.3">
      <c r="A5691" s="461">
        <v>89376</v>
      </c>
      <c r="B5691" s="459" t="s">
        <v>6374</v>
      </c>
      <c r="C5691" s="461" t="s">
        <v>79</v>
      </c>
      <c r="D5691" s="464">
        <v>5.69</v>
      </c>
      <c r="E5691" s="462">
        <v>5.93</v>
      </c>
    </row>
    <row r="5692" spans="1:5" x14ac:dyDescent="0.3">
      <c r="A5692" s="461">
        <v>89429</v>
      </c>
      <c r="B5692" s="459" t="s">
        <v>6375</v>
      </c>
      <c r="C5692" s="461" t="s">
        <v>79</v>
      </c>
      <c r="D5692" s="464">
        <v>6.12</v>
      </c>
      <c r="E5692" s="462">
        <v>6.37</v>
      </c>
    </row>
    <row r="5693" spans="1:5" x14ac:dyDescent="0.3">
      <c r="A5693" s="461">
        <v>89383</v>
      </c>
      <c r="B5693" s="459" t="s">
        <v>6376</v>
      </c>
      <c r="C5693" s="461" t="s">
        <v>79</v>
      </c>
      <c r="D5693" s="464">
        <v>6.64</v>
      </c>
      <c r="E5693" s="462">
        <v>6.93</v>
      </c>
    </row>
    <row r="5694" spans="1:5" x14ac:dyDescent="0.3">
      <c r="A5694" s="461">
        <v>89553</v>
      </c>
      <c r="B5694" s="459" t="s">
        <v>6377</v>
      </c>
      <c r="C5694" s="461" t="s">
        <v>79</v>
      </c>
      <c r="D5694" s="464">
        <v>5.65</v>
      </c>
      <c r="E5694" s="462">
        <v>5.81</v>
      </c>
    </row>
    <row r="5695" spans="1:5" x14ac:dyDescent="0.3">
      <c r="A5695" s="461">
        <v>89436</v>
      </c>
      <c r="B5695" s="459" t="s">
        <v>6378</v>
      </c>
      <c r="C5695" s="461" t="s">
        <v>79</v>
      </c>
      <c r="D5695" s="464">
        <v>8.1</v>
      </c>
      <c r="E5695" s="462">
        <v>8.39</v>
      </c>
    </row>
    <row r="5696" spans="1:5" x14ac:dyDescent="0.3">
      <c r="A5696" s="461">
        <v>89391</v>
      </c>
      <c r="B5696" s="459" t="s">
        <v>6379</v>
      </c>
      <c r="C5696" s="461" t="s">
        <v>79</v>
      </c>
      <c r="D5696" s="464">
        <v>8.6999999999999993</v>
      </c>
      <c r="E5696" s="462">
        <v>9.0399999999999991</v>
      </c>
    </row>
    <row r="5697" spans="1:5" x14ac:dyDescent="0.3">
      <c r="A5697" s="461">
        <v>103994</v>
      </c>
      <c r="B5697" s="459" t="s">
        <v>6380</v>
      </c>
      <c r="C5697" s="461" t="s">
        <v>79</v>
      </c>
      <c r="D5697" s="464">
        <v>13.78</v>
      </c>
      <c r="E5697" s="462">
        <v>14.13</v>
      </c>
    </row>
    <row r="5698" spans="1:5" x14ac:dyDescent="0.3">
      <c r="A5698" s="461">
        <v>89570</v>
      </c>
      <c r="B5698" s="459" t="s">
        <v>6381</v>
      </c>
      <c r="C5698" s="461" t="s">
        <v>79</v>
      </c>
      <c r="D5698" s="464">
        <v>11</v>
      </c>
      <c r="E5698" s="462">
        <v>11.2</v>
      </c>
    </row>
    <row r="5699" spans="1:5" x14ac:dyDescent="0.3">
      <c r="A5699" s="461">
        <v>103992</v>
      </c>
      <c r="B5699" s="459" t="s">
        <v>6382</v>
      </c>
      <c r="C5699" s="461" t="s">
        <v>79</v>
      </c>
      <c r="D5699" s="464">
        <v>11.29</v>
      </c>
      <c r="E5699" s="462">
        <v>11.65</v>
      </c>
    </row>
    <row r="5700" spans="1:5" x14ac:dyDescent="0.3">
      <c r="A5700" s="461">
        <v>89572</v>
      </c>
      <c r="B5700" s="459" t="s">
        <v>6383</v>
      </c>
      <c r="C5700" s="461" t="s">
        <v>79</v>
      </c>
      <c r="D5700" s="464">
        <v>8.4499999999999993</v>
      </c>
      <c r="E5700" s="462">
        <v>8.64</v>
      </c>
    </row>
    <row r="5701" spans="1:5" x14ac:dyDescent="0.3">
      <c r="A5701" s="461">
        <v>104001</v>
      </c>
      <c r="B5701" s="459" t="s">
        <v>6384</v>
      </c>
      <c r="C5701" s="461" t="s">
        <v>79</v>
      </c>
      <c r="D5701" s="464">
        <v>13.51</v>
      </c>
      <c r="E5701" s="462">
        <v>13.92</v>
      </c>
    </row>
    <row r="5702" spans="1:5" x14ac:dyDescent="0.3">
      <c r="A5702" s="461">
        <v>89596</v>
      </c>
      <c r="B5702" s="459" t="s">
        <v>6385</v>
      </c>
      <c r="C5702" s="461" t="s">
        <v>79</v>
      </c>
      <c r="D5702" s="464">
        <v>10.14</v>
      </c>
      <c r="E5702" s="462">
        <v>10.36</v>
      </c>
    </row>
    <row r="5703" spans="1:5" x14ac:dyDescent="0.3">
      <c r="A5703" s="461">
        <v>104002</v>
      </c>
      <c r="B5703" s="459" t="s">
        <v>6386</v>
      </c>
      <c r="C5703" s="461" t="s">
        <v>79</v>
      </c>
      <c r="D5703" s="464">
        <v>16.91</v>
      </c>
      <c r="E5703" s="462">
        <v>17.309999999999999</v>
      </c>
    </row>
    <row r="5704" spans="1:5" x14ac:dyDescent="0.3">
      <c r="A5704" s="461">
        <v>89595</v>
      </c>
      <c r="B5704" s="459" t="s">
        <v>6387</v>
      </c>
      <c r="C5704" s="461" t="s">
        <v>79</v>
      </c>
      <c r="D5704" s="464">
        <v>13.82</v>
      </c>
      <c r="E5704" s="462">
        <v>14.03</v>
      </c>
    </row>
    <row r="5705" spans="1:5" x14ac:dyDescent="0.3">
      <c r="A5705" s="461">
        <v>89610</v>
      </c>
      <c r="B5705" s="459" t="s">
        <v>6388</v>
      </c>
      <c r="C5705" s="461" t="s">
        <v>79</v>
      </c>
      <c r="D5705" s="464">
        <v>18.649999999999999</v>
      </c>
      <c r="E5705" s="462">
        <v>18.940000000000001</v>
      </c>
    </row>
    <row r="5706" spans="1:5" x14ac:dyDescent="0.3">
      <c r="A5706" s="461">
        <v>89613</v>
      </c>
      <c r="B5706" s="459" t="s">
        <v>6389</v>
      </c>
      <c r="C5706" s="461" t="s">
        <v>79</v>
      </c>
      <c r="D5706" s="464">
        <v>28.93</v>
      </c>
      <c r="E5706" s="462">
        <v>29.27</v>
      </c>
    </row>
    <row r="5707" spans="1:5" x14ac:dyDescent="0.3">
      <c r="A5707" s="461">
        <v>89616</v>
      </c>
      <c r="B5707" s="459" t="s">
        <v>6390</v>
      </c>
      <c r="C5707" s="461" t="s">
        <v>79</v>
      </c>
      <c r="D5707" s="464">
        <v>38.56</v>
      </c>
      <c r="E5707" s="462">
        <v>38.94</v>
      </c>
    </row>
    <row r="5708" spans="1:5" x14ac:dyDescent="0.3">
      <c r="A5708" s="461">
        <v>103952</v>
      </c>
      <c r="B5708" s="459" t="s">
        <v>6391</v>
      </c>
      <c r="C5708" s="461" t="s">
        <v>79</v>
      </c>
      <c r="D5708" s="464">
        <v>5.84</v>
      </c>
      <c r="E5708" s="462">
        <v>6.09</v>
      </c>
    </row>
    <row r="5709" spans="1:5" x14ac:dyDescent="0.3">
      <c r="A5709" s="461">
        <v>103947</v>
      </c>
      <c r="B5709" s="459" t="s">
        <v>6392</v>
      </c>
      <c r="C5709" s="461" t="s">
        <v>79</v>
      </c>
      <c r="D5709" s="464">
        <v>6.36</v>
      </c>
      <c r="E5709" s="462">
        <v>6.65</v>
      </c>
    </row>
    <row r="5710" spans="1:5" x14ac:dyDescent="0.3">
      <c r="A5710" s="461">
        <v>103957</v>
      </c>
      <c r="B5710" s="459" t="s">
        <v>6393</v>
      </c>
      <c r="C5710" s="461" t="s">
        <v>79</v>
      </c>
      <c r="D5710" s="464">
        <v>4.8499999999999996</v>
      </c>
      <c r="E5710" s="462">
        <v>5.01</v>
      </c>
    </row>
    <row r="5711" spans="1:5" x14ac:dyDescent="0.3">
      <c r="A5711" s="461">
        <v>103953</v>
      </c>
      <c r="B5711" s="459" t="s">
        <v>6394</v>
      </c>
      <c r="C5711" s="461" t="s">
        <v>79</v>
      </c>
      <c r="D5711" s="464">
        <v>7.3</v>
      </c>
      <c r="E5711" s="462">
        <v>7.59</v>
      </c>
    </row>
    <row r="5712" spans="1:5" x14ac:dyDescent="0.3">
      <c r="A5712" s="461">
        <v>103948</v>
      </c>
      <c r="B5712" s="459" t="s">
        <v>6395</v>
      </c>
      <c r="C5712" s="461" t="s">
        <v>79</v>
      </c>
      <c r="D5712" s="464">
        <v>7.9</v>
      </c>
      <c r="E5712" s="462">
        <v>8.24</v>
      </c>
    </row>
    <row r="5713" spans="1:5" x14ac:dyDescent="0.3">
      <c r="A5713" s="461">
        <v>103958</v>
      </c>
      <c r="B5713" s="459" t="s">
        <v>6396</v>
      </c>
      <c r="C5713" s="461" t="s">
        <v>79</v>
      </c>
      <c r="D5713" s="464">
        <v>9.75</v>
      </c>
      <c r="E5713" s="462">
        <v>9.98</v>
      </c>
    </row>
    <row r="5714" spans="1:5" x14ac:dyDescent="0.3">
      <c r="A5714" s="461">
        <v>104009</v>
      </c>
      <c r="B5714" s="459" t="s">
        <v>6397</v>
      </c>
      <c r="C5714" s="461" t="s">
        <v>79</v>
      </c>
      <c r="D5714" s="464">
        <v>13.05</v>
      </c>
      <c r="E5714" s="462">
        <v>13.47</v>
      </c>
    </row>
    <row r="5715" spans="1:5" x14ac:dyDescent="0.3">
      <c r="A5715" s="461">
        <v>103959</v>
      </c>
      <c r="B5715" s="459" t="s">
        <v>6398</v>
      </c>
      <c r="C5715" s="461" t="s">
        <v>79</v>
      </c>
      <c r="D5715" s="464">
        <v>14.47</v>
      </c>
      <c r="E5715" s="462">
        <v>14.76</v>
      </c>
    </row>
    <row r="5716" spans="1:5" x14ac:dyDescent="0.3">
      <c r="A5716" s="461">
        <v>103962</v>
      </c>
      <c r="B5716" s="459" t="s">
        <v>6399</v>
      </c>
      <c r="C5716" s="461" t="s">
        <v>79</v>
      </c>
      <c r="D5716" s="464">
        <v>6.23</v>
      </c>
      <c r="E5716" s="462">
        <v>6.37</v>
      </c>
    </row>
    <row r="5717" spans="1:5" x14ac:dyDescent="0.3">
      <c r="A5717" s="461">
        <v>103954</v>
      </c>
      <c r="B5717" s="459" t="s">
        <v>6400</v>
      </c>
      <c r="C5717" s="461" t="s">
        <v>79</v>
      </c>
      <c r="D5717" s="464">
        <v>8.6</v>
      </c>
      <c r="E5717" s="462">
        <v>8.89</v>
      </c>
    </row>
    <row r="5718" spans="1:5" x14ac:dyDescent="0.3">
      <c r="A5718" s="461">
        <v>103949</v>
      </c>
      <c r="B5718" s="459" t="s">
        <v>6401</v>
      </c>
      <c r="C5718" s="461" t="s">
        <v>79</v>
      </c>
      <c r="D5718" s="464">
        <v>9.18</v>
      </c>
      <c r="E5718" s="462">
        <v>9.49</v>
      </c>
    </row>
    <row r="5719" spans="1:5" x14ac:dyDescent="0.3">
      <c r="A5719" s="461">
        <v>103964</v>
      </c>
      <c r="B5719" s="459" t="s">
        <v>6402</v>
      </c>
      <c r="C5719" s="461" t="s">
        <v>79</v>
      </c>
      <c r="D5719" s="464">
        <v>7.91</v>
      </c>
      <c r="E5719" s="462">
        <v>8.09</v>
      </c>
    </row>
    <row r="5720" spans="1:5" x14ac:dyDescent="0.3">
      <c r="A5720" s="461">
        <v>104014</v>
      </c>
      <c r="B5720" s="459" t="s">
        <v>6403</v>
      </c>
      <c r="C5720" s="461" t="s">
        <v>79</v>
      </c>
      <c r="D5720" s="464">
        <v>10.58</v>
      </c>
      <c r="E5720" s="462">
        <v>10.91</v>
      </c>
    </row>
    <row r="5721" spans="1:5" x14ac:dyDescent="0.3">
      <c r="A5721" s="461">
        <v>103966</v>
      </c>
      <c r="B5721" s="459" t="s">
        <v>6404</v>
      </c>
      <c r="C5721" s="461" t="s">
        <v>79</v>
      </c>
      <c r="D5721" s="464">
        <v>9.34</v>
      </c>
      <c r="E5721" s="462">
        <v>9.5399999999999991</v>
      </c>
    </row>
    <row r="5722" spans="1:5" x14ac:dyDescent="0.3">
      <c r="A5722" s="461">
        <v>103999</v>
      </c>
      <c r="B5722" s="459" t="s">
        <v>6405</v>
      </c>
      <c r="C5722" s="461" t="s">
        <v>79</v>
      </c>
      <c r="D5722" s="464">
        <v>12.25</v>
      </c>
      <c r="E5722" s="462">
        <v>12.62</v>
      </c>
    </row>
    <row r="5723" spans="1:5" x14ac:dyDescent="0.3">
      <c r="A5723" s="461">
        <v>103967</v>
      </c>
      <c r="B5723" s="459" t="s">
        <v>6406</v>
      </c>
      <c r="C5723" s="461" t="s">
        <v>79</v>
      </c>
      <c r="D5723" s="464">
        <v>11.22</v>
      </c>
      <c r="E5723" s="462">
        <v>11.43</v>
      </c>
    </row>
    <row r="5724" spans="1:5" x14ac:dyDescent="0.3">
      <c r="A5724" s="461">
        <v>104003</v>
      </c>
      <c r="B5724" s="459" t="s">
        <v>6407</v>
      </c>
      <c r="C5724" s="461" t="s">
        <v>79</v>
      </c>
      <c r="D5724" s="464">
        <v>14.31</v>
      </c>
      <c r="E5724" s="462">
        <v>14.71</v>
      </c>
    </row>
    <row r="5725" spans="1:5" x14ac:dyDescent="0.3">
      <c r="A5725" s="461">
        <v>103968</v>
      </c>
      <c r="B5725" s="459" t="s">
        <v>6408</v>
      </c>
      <c r="C5725" s="461" t="s">
        <v>79</v>
      </c>
      <c r="D5725" s="464">
        <v>15.9</v>
      </c>
      <c r="E5725" s="462">
        <v>16.12</v>
      </c>
    </row>
    <row r="5726" spans="1:5" x14ac:dyDescent="0.3">
      <c r="A5726" s="461">
        <v>103969</v>
      </c>
      <c r="B5726" s="459" t="s">
        <v>6409</v>
      </c>
      <c r="C5726" s="461" t="s">
        <v>79</v>
      </c>
      <c r="D5726" s="464">
        <v>18.72</v>
      </c>
      <c r="E5726" s="462">
        <v>18.96</v>
      </c>
    </row>
    <row r="5727" spans="1:5" x14ac:dyDescent="0.3">
      <c r="A5727" s="461">
        <v>103971</v>
      </c>
      <c r="B5727" s="459" t="s">
        <v>6410</v>
      </c>
      <c r="C5727" s="461" t="s">
        <v>79</v>
      </c>
      <c r="D5727" s="464">
        <v>23.77</v>
      </c>
      <c r="E5727" s="462">
        <v>24.06</v>
      </c>
    </row>
    <row r="5728" spans="1:5" x14ac:dyDescent="0.3">
      <c r="A5728" s="461">
        <v>103972</v>
      </c>
      <c r="B5728" s="459" t="s">
        <v>6411</v>
      </c>
      <c r="C5728" s="461" t="s">
        <v>79</v>
      </c>
      <c r="D5728" s="464">
        <v>27.54</v>
      </c>
      <c r="E5728" s="462">
        <v>27.84</v>
      </c>
    </row>
    <row r="5729" spans="1:5" x14ac:dyDescent="0.3">
      <c r="A5729" s="461">
        <v>103993</v>
      </c>
      <c r="B5729" s="459" t="s">
        <v>6412</v>
      </c>
      <c r="C5729" s="461" t="s">
        <v>79</v>
      </c>
      <c r="D5729" s="464">
        <v>9.75</v>
      </c>
      <c r="E5729" s="462">
        <v>10.11</v>
      </c>
    </row>
    <row r="5730" spans="1:5" x14ac:dyDescent="0.3">
      <c r="A5730" s="461">
        <v>89407</v>
      </c>
      <c r="B5730" s="459" t="s">
        <v>6413</v>
      </c>
      <c r="C5730" s="461" t="s">
        <v>79</v>
      </c>
      <c r="D5730" s="464">
        <v>8.89</v>
      </c>
      <c r="E5730" s="462">
        <v>9.25</v>
      </c>
    </row>
    <row r="5731" spans="1:5" x14ac:dyDescent="0.3">
      <c r="A5731" s="461">
        <v>89361</v>
      </c>
      <c r="B5731" s="459" t="s">
        <v>6414</v>
      </c>
      <c r="C5731" s="461" t="s">
        <v>79</v>
      </c>
      <c r="D5731" s="464">
        <v>9.6</v>
      </c>
      <c r="E5731" s="462">
        <v>10</v>
      </c>
    </row>
    <row r="5732" spans="1:5" x14ac:dyDescent="0.3">
      <c r="A5732" s="461">
        <v>89490</v>
      </c>
      <c r="B5732" s="459" t="s">
        <v>6415</v>
      </c>
      <c r="C5732" s="461" t="s">
        <v>79</v>
      </c>
      <c r="D5732" s="464">
        <v>7.03</v>
      </c>
      <c r="E5732" s="462">
        <v>7.24</v>
      </c>
    </row>
    <row r="5733" spans="1:5" x14ac:dyDescent="0.3">
      <c r="A5733" s="461">
        <v>89411</v>
      </c>
      <c r="B5733" s="459" t="s">
        <v>6416</v>
      </c>
      <c r="C5733" s="461" t="s">
        <v>79</v>
      </c>
      <c r="D5733" s="464">
        <v>10.41</v>
      </c>
      <c r="E5733" s="462">
        <v>10.82</v>
      </c>
    </row>
    <row r="5734" spans="1:5" x14ac:dyDescent="0.3">
      <c r="A5734" s="461">
        <v>89365</v>
      </c>
      <c r="B5734" s="459" t="s">
        <v>6417</v>
      </c>
      <c r="C5734" s="461" t="s">
        <v>79</v>
      </c>
      <c r="D5734" s="464">
        <v>11.24</v>
      </c>
      <c r="E5734" s="462">
        <v>11.7</v>
      </c>
    </row>
    <row r="5735" spans="1:5" x14ac:dyDescent="0.3">
      <c r="A5735" s="461">
        <v>89496</v>
      </c>
      <c r="B5735" s="459" t="s">
        <v>6418</v>
      </c>
      <c r="C5735" s="461" t="s">
        <v>79</v>
      </c>
      <c r="D5735" s="464">
        <v>10.119999999999999</v>
      </c>
      <c r="E5735" s="462">
        <v>10.39</v>
      </c>
    </row>
    <row r="5736" spans="1:5" x14ac:dyDescent="0.3">
      <c r="A5736" s="461">
        <v>89416</v>
      </c>
      <c r="B5736" s="459" t="s">
        <v>6419</v>
      </c>
      <c r="C5736" s="461" t="s">
        <v>79</v>
      </c>
      <c r="D5736" s="464">
        <v>14.08</v>
      </c>
      <c r="E5736" s="462">
        <v>14.57</v>
      </c>
    </row>
    <row r="5737" spans="1:5" x14ac:dyDescent="0.3">
      <c r="A5737" s="461">
        <v>89370</v>
      </c>
      <c r="B5737" s="459" t="s">
        <v>6420</v>
      </c>
      <c r="C5737" s="461" t="s">
        <v>79</v>
      </c>
      <c r="D5737" s="464">
        <v>15.06</v>
      </c>
      <c r="E5737" s="462">
        <v>15.6</v>
      </c>
    </row>
    <row r="5738" spans="1:5" x14ac:dyDescent="0.3">
      <c r="A5738" s="461">
        <v>89500</v>
      </c>
      <c r="B5738" s="459" t="s">
        <v>6421</v>
      </c>
      <c r="C5738" s="461" t="s">
        <v>79</v>
      </c>
      <c r="D5738" s="464">
        <v>12.4</v>
      </c>
      <c r="E5738" s="462">
        <v>12.72</v>
      </c>
    </row>
    <row r="5739" spans="1:5" x14ac:dyDescent="0.3">
      <c r="A5739" s="461">
        <v>103983</v>
      </c>
      <c r="B5739" s="459" t="s">
        <v>6422</v>
      </c>
      <c r="C5739" s="461" t="s">
        <v>79</v>
      </c>
      <c r="D5739" s="464">
        <v>16.93</v>
      </c>
      <c r="E5739" s="462">
        <v>17.510000000000002</v>
      </c>
    </row>
    <row r="5740" spans="1:5" x14ac:dyDescent="0.3">
      <c r="A5740" s="461">
        <v>89504</v>
      </c>
      <c r="B5740" s="459" t="s">
        <v>6423</v>
      </c>
      <c r="C5740" s="461" t="s">
        <v>79</v>
      </c>
      <c r="D5740" s="464">
        <v>18.149999999999999</v>
      </c>
      <c r="E5740" s="462">
        <v>18.54</v>
      </c>
    </row>
    <row r="5741" spans="1:5" x14ac:dyDescent="0.3">
      <c r="A5741" s="461">
        <v>103987</v>
      </c>
      <c r="B5741" s="459" t="s">
        <v>6424</v>
      </c>
      <c r="C5741" s="461" t="s">
        <v>79</v>
      </c>
      <c r="D5741" s="464">
        <v>23.47</v>
      </c>
      <c r="E5741" s="462">
        <v>24.16</v>
      </c>
    </row>
    <row r="5742" spans="1:5" x14ac:dyDescent="0.3">
      <c r="A5742" s="461">
        <v>89510</v>
      </c>
      <c r="B5742" s="459" t="s">
        <v>6425</v>
      </c>
      <c r="C5742" s="461" t="s">
        <v>79</v>
      </c>
      <c r="D5742" s="464">
        <v>25.75</v>
      </c>
      <c r="E5742" s="462">
        <v>26.2</v>
      </c>
    </row>
    <row r="5743" spans="1:5" x14ac:dyDescent="0.3">
      <c r="A5743" s="461">
        <v>89519</v>
      </c>
      <c r="B5743" s="459" t="s">
        <v>6426</v>
      </c>
      <c r="C5743" s="461" t="s">
        <v>79</v>
      </c>
      <c r="D5743" s="464">
        <v>44.66</v>
      </c>
      <c r="E5743" s="462">
        <v>45.23</v>
      </c>
    </row>
    <row r="5744" spans="1:5" x14ac:dyDescent="0.3">
      <c r="A5744" s="461">
        <v>89527</v>
      </c>
      <c r="B5744" s="459" t="s">
        <v>6427</v>
      </c>
      <c r="C5744" s="461" t="s">
        <v>79</v>
      </c>
      <c r="D5744" s="464">
        <v>53.76</v>
      </c>
      <c r="E5744" s="462">
        <v>54.39</v>
      </c>
    </row>
    <row r="5745" spans="1:5" x14ac:dyDescent="0.3">
      <c r="A5745" s="461">
        <v>89406</v>
      </c>
      <c r="B5745" s="459" t="s">
        <v>6428</v>
      </c>
      <c r="C5745" s="461" t="s">
        <v>79</v>
      </c>
      <c r="D5745" s="464">
        <v>8.82</v>
      </c>
      <c r="E5745" s="462">
        <v>9.18</v>
      </c>
    </row>
    <row r="5746" spans="1:5" x14ac:dyDescent="0.3">
      <c r="A5746" s="461">
        <v>89360</v>
      </c>
      <c r="B5746" s="459" t="s">
        <v>6429</v>
      </c>
      <c r="C5746" s="461" t="s">
        <v>79</v>
      </c>
      <c r="D5746" s="464">
        <v>9.5299999999999994</v>
      </c>
      <c r="E5746" s="462">
        <v>9.93</v>
      </c>
    </row>
    <row r="5747" spans="1:5" x14ac:dyDescent="0.3">
      <c r="A5747" s="461">
        <v>89489</v>
      </c>
      <c r="B5747" s="459" t="s">
        <v>6430</v>
      </c>
      <c r="C5747" s="461" t="s">
        <v>79</v>
      </c>
      <c r="D5747" s="464">
        <v>7.55</v>
      </c>
      <c r="E5747" s="462">
        <v>7.76</v>
      </c>
    </row>
    <row r="5748" spans="1:5" x14ac:dyDescent="0.3">
      <c r="A5748" s="461">
        <v>89410</v>
      </c>
      <c r="B5748" s="459" t="s">
        <v>6431</v>
      </c>
      <c r="C5748" s="461" t="s">
        <v>79</v>
      </c>
      <c r="D5748" s="464">
        <v>10.93</v>
      </c>
      <c r="E5748" s="462">
        <v>11.34</v>
      </c>
    </row>
    <row r="5749" spans="1:5" x14ac:dyDescent="0.3">
      <c r="A5749" s="461">
        <v>89364</v>
      </c>
      <c r="B5749" s="459" t="s">
        <v>6432</v>
      </c>
      <c r="C5749" s="461" t="s">
        <v>79</v>
      </c>
      <c r="D5749" s="464">
        <v>11.76</v>
      </c>
      <c r="E5749" s="462">
        <v>12.22</v>
      </c>
    </row>
    <row r="5750" spans="1:5" x14ac:dyDescent="0.3">
      <c r="A5750" s="461">
        <v>89494</v>
      </c>
      <c r="B5750" s="459" t="s">
        <v>6433</v>
      </c>
      <c r="C5750" s="461" t="s">
        <v>79</v>
      </c>
      <c r="D5750" s="464">
        <v>12.03</v>
      </c>
      <c r="E5750" s="462">
        <v>12.3</v>
      </c>
    </row>
    <row r="5751" spans="1:5" x14ac:dyDescent="0.3">
      <c r="A5751" s="461">
        <v>89415</v>
      </c>
      <c r="B5751" s="459" t="s">
        <v>6434</v>
      </c>
      <c r="C5751" s="461" t="s">
        <v>79</v>
      </c>
      <c r="D5751" s="464">
        <v>15.99</v>
      </c>
      <c r="E5751" s="462">
        <v>16.48</v>
      </c>
    </row>
    <row r="5752" spans="1:5" x14ac:dyDescent="0.3">
      <c r="A5752" s="461">
        <v>89369</v>
      </c>
      <c r="B5752" s="459" t="s">
        <v>6435</v>
      </c>
      <c r="C5752" s="461" t="s">
        <v>79</v>
      </c>
      <c r="D5752" s="464">
        <v>16.97</v>
      </c>
      <c r="E5752" s="462">
        <v>17.510000000000002</v>
      </c>
    </row>
    <row r="5753" spans="1:5" x14ac:dyDescent="0.3">
      <c r="A5753" s="461">
        <v>89499</v>
      </c>
      <c r="B5753" s="459" t="s">
        <v>6436</v>
      </c>
      <c r="C5753" s="461" t="s">
        <v>79</v>
      </c>
      <c r="D5753" s="464">
        <v>18.739999999999998</v>
      </c>
      <c r="E5753" s="462">
        <v>19.059999999999999</v>
      </c>
    </row>
    <row r="5754" spans="1:5" x14ac:dyDescent="0.3">
      <c r="A5754" s="461">
        <v>103982</v>
      </c>
      <c r="B5754" s="459" t="s">
        <v>6437</v>
      </c>
      <c r="C5754" s="461" t="s">
        <v>79</v>
      </c>
      <c r="D5754" s="464">
        <v>23.27</v>
      </c>
      <c r="E5754" s="462">
        <v>23.85</v>
      </c>
    </row>
    <row r="5755" spans="1:5" x14ac:dyDescent="0.3">
      <c r="A5755" s="461">
        <v>89503</v>
      </c>
      <c r="B5755" s="459" t="s">
        <v>6438</v>
      </c>
      <c r="C5755" s="461" t="s">
        <v>79</v>
      </c>
      <c r="D5755" s="464">
        <v>21.77</v>
      </c>
      <c r="E5755" s="462">
        <v>22.16</v>
      </c>
    </row>
    <row r="5756" spans="1:5" x14ac:dyDescent="0.3">
      <c r="A5756" s="461">
        <v>103986</v>
      </c>
      <c r="B5756" s="459" t="s">
        <v>6439</v>
      </c>
      <c r="C5756" s="461" t="s">
        <v>79</v>
      </c>
      <c r="D5756" s="464">
        <v>27.09</v>
      </c>
      <c r="E5756" s="462">
        <v>27.78</v>
      </c>
    </row>
    <row r="5757" spans="1:5" x14ac:dyDescent="0.3">
      <c r="A5757" s="461">
        <v>89507</v>
      </c>
      <c r="B5757" s="459" t="s">
        <v>6440</v>
      </c>
      <c r="C5757" s="461" t="s">
        <v>79</v>
      </c>
      <c r="D5757" s="464">
        <v>44.12</v>
      </c>
      <c r="E5757" s="462">
        <v>44.57</v>
      </c>
    </row>
    <row r="5758" spans="1:5" x14ac:dyDescent="0.3">
      <c r="A5758" s="461">
        <v>89517</v>
      </c>
      <c r="B5758" s="459" t="s">
        <v>6441</v>
      </c>
      <c r="C5758" s="461" t="s">
        <v>79</v>
      </c>
      <c r="D5758" s="464">
        <v>65.22</v>
      </c>
      <c r="E5758" s="462">
        <v>65.790000000000006</v>
      </c>
    </row>
    <row r="5759" spans="1:5" x14ac:dyDescent="0.3">
      <c r="A5759" s="461">
        <v>89525</v>
      </c>
      <c r="B5759" s="459" t="s">
        <v>6442</v>
      </c>
      <c r="C5759" s="461" t="s">
        <v>79</v>
      </c>
      <c r="D5759" s="464">
        <v>81.900000000000006</v>
      </c>
      <c r="E5759" s="462">
        <v>82.53</v>
      </c>
    </row>
    <row r="5760" spans="1:5" x14ac:dyDescent="0.3">
      <c r="A5760" s="461">
        <v>89423</v>
      </c>
      <c r="B5760" s="459" t="s">
        <v>6443</v>
      </c>
      <c r="C5760" s="461" t="s">
        <v>79</v>
      </c>
      <c r="D5760" s="464">
        <v>9.51</v>
      </c>
      <c r="E5760" s="462">
        <v>9.75</v>
      </c>
    </row>
    <row r="5761" spans="1:5" x14ac:dyDescent="0.3">
      <c r="A5761" s="461">
        <v>89377</v>
      </c>
      <c r="B5761" s="459" t="s">
        <v>6444</v>
      </c>
      <c r="C5761" s="461" t="s">
        <v>79</v>
      </c>
      <c r="D5761" s="464">
        <v>9.99</v>
      </c>
      <c r="E5761" s="462">
        <v>10.26</v>
      </c>
    </row>
    <row r="5762" spans="1:5" x14ac:dyDescent="0.3">
      <c r="A5762" s="461">
        <v>89540</v>
      </c>
      <c r="B5762" s="459" t="s">
        <v>6445</v>
      </c>
      <c r="C5762" s="461" t="s">
        <v>79</v>
      </c>
      <c r="D5762" s="464">
        <v>9.89</v>
      </c>
      <c r="E5762" s="462">
        <v>10.029999999999999</v>
      </c>
    </row>
    <row r="5763" spans="1:5" x14ac:dyDescent="0.3">
      <c r="A5763" s="461">
        <v>89430</v>
      </c>
      <c r="B5763" s="459" t="s">
        <v>6446</v>
      </c>
      <c r="C5763" s="461" t="s">
        <v>79</v>
      </c>
      <c r="D5763" s="464">
        <v>12.15</v>
      </c>
      <c r="E5763" s="462">
        <v>12.42</v>
      </c>
    </row>
    <row r="5764" spans="1:5" x14ac:dyDescent="0.3">
      <c r="A5764" s="461">
        <v>89384</v>
      </c>
      <c r="B5764" s="459" t="s">
        <v>6447</v>
      </c>
      <c r="C5764" s="461" t="s">
        <v>79</v>
      </c>
      <c r="D5764" s="464">
        <v>12.71</v>
      </c>
      <c r="E5764" s="462">
        <v>13.02</v>
      </c>
    </row>
    <row r="5765" spans="1:5" x14ac:dyDescent="0.3">
      <c r="A5765" s="461">
        <v>89555</v>
      </c>
      <c r="B5765" s="459" t="s">
        <v>6448</v>
      </c>
      <c r="C5765" s="461" t="s">
        <v>79</v>
      </c>
      <c r="D5765" s="464">
        <v>20.239999999999998</v>
      </c>
      <c r="E5765" s="462">
        <v>20.41</v>
      </c>
    </row>
    <row r="5766" spans="1:5" x14ac:dyDescent="0.3">
      <c r="A5766" s="461">
        <v>89437</v>
      </c>
      <c r="B5766" s="459" t="s">
        <v>6449</v>
      </c>
      <c r="C5766" s="461" t="s">
        <v>79</v>
      </c>
      <c r="D5766" s="464">
        <v>22.87</v>
      </c>
      <c r="E5766" s="462">
        <v>23.2</v>
      </c>
    </row>
    <row r="5767" spans="1:5" x14ac:dyDescent="0.3">
      <c r="A5767" s="461">
        <v>89392</v>
      </c>
      <c r="B5767" s="459" t="s">
        <v>6450</v>
      </c>
      <c r="C5767" s="461" t="s">
        <v>79</v>
      </c>
      <c r="D5767" s="464">
        <v>23.52</v>
      </c>
      <c r="E5767" s="462">
        <v>23.88</v>
      </c>
    </row>
    <row r="5768" spans="1:5" x14ac:dyDescent="0.3">
      <c r="A5768" s="461">
        <v>89405</v>
      </c>
      <c r="B5768" s="459" t="s">
        <v>6451</v>
      </c>
      <c r="C5768" s="461" t="s">
        <v>79</v>
      </c>
      <c r="D5768" s="464">
        <v>7.88</v>
      </c>
      <c r="E5768" s="462">
        <v>8.24</v>
      </c>
    </row>
    <row r="5769" spans="1:5" x14ac:dyDescent="0.3">
      <c r="A5769" s="461">
        <v>89359</v>
      </c>
      <c r="B5769" s="459" t="s">
        <v>6452</v>
      </c>
      <c r="C5769" s="461" t="s">
        <v>79</v>
      </c>
      <c r="D5769" s="464">
        <v>8.59</v>
      </c>
      <c r="E5769" s="462">
        <v>8.99</v>
      </c>
    </row>
    <row r="5770" spans="1:5" x14ac:dyDescent="0.3">
      <c r="A5770" s="461">
        <v>89485</v>
      </c>
      <c r="B5770" s="459" t="s">
        <v>6453</v>
      </c>
      <c r="C5770" s="461" t="s">
        <v>79</v>
      </c>
      <c r="D5770" s="464">
        <v>6.12</v>
      </c>
      <c r="E5770" s="462">
        <v>6.33</v>
      </c>
    </row>
    <row r="5771" spans="1:5" x14ac:dyDescent="0.3">
      <c r="A5771" s="461">
        <v>89409</v>
      </c>
      <c r="B5771" s="459" t="s">
        <v>6454</v>
      </c>
      <c r="C5771" s="461" t="s">
        <v>79</v>
      </c>
      <c r="D5771" s="464">
        <v>9.5</v>
      </c>
      <c r="E5771" s="462">
        <v>9.91</v>
      </c>
    </row>
    <row r="5772" spans="1:5" x14ac:dyDescent="0.3">
      <c r="A5772" s="461">
        <v>89363</v>
      </c>
      <c r="B5772" s="459" t="s">
        <v>6455</v>
      </c>
      <c r="C5772" s="461" t="s">
        <v>79</v>
      </c>
      <c r="D5772" s="464">
        <v>10.33</v>
      </c>
      <c r="E5772" s="462">
        <v>10.79</v>
      </c>
    </row>
    <row r="5773" spans="1:5" x14ac:dyDescent="0.3">
      <c r="A5773" s="461">
        <v>89493</v>
      </c>
      <c r="B5773" s="459" t="s">
        <v>6456</v>
      </c>
      <c r="C5773" s="461" t="s">
        <v>79</v>
      </c>
      <c r="D5773" s="464">
        <v>9.81</v>
      </c>
      <c r="E5773" s="462">
        <v>10.08</v>
      </c>
    </row>
    <row r="5774" spans="1:5" x14ac:dyDescent="0.3">
      <c r="A5774" s="461">
        <v>89414</v>
      </c>
      <c r="B5774" s="459" t="s">
        <v>6457</v>
      </c>
      <c r="C5774" s="461" t="s">
        <v>79</v>
      </c>
      <c r="D5774" s="464">
        <v>13.77</v>
      </c>
      <c r="E5774" s="462">
        <v>14.26</v>
      </c>
    </row>
    <row r="5775" spans="1:5" x14ac:dyDescent="0.3">
      <c r="A5775" s="461">
        <v>89368</v>
      </c>
      <c r="B5775" s="459" t="s">
        <v>6458</v>
      </c>
      <c r="C5775" s="461" t="s">
        <v>79</v>
      </c>
      <c r="D5775" s="464">
        <v>14.75</v>
      </c>
      <c r="E5775" s="462">
        <v>15.29</v>
      </c>
    </row>
    <row r="5776" spans="1:5" x14ac:dyDescent="0.3">
      <c r="A5776" s="461">
        <v>89498</v>
      </c>
      <c r="B5776" s="459" t="s">
        <v>6459</v>
      </c>
      <c r="C5776" s="461" t="s">
        <v>79</v>
      </c>
      <c r="D5776" s="464">
        <v>12.91</v>
      </c>
      <c r="E5776" s="462">
        <v>13.23</v>
      </c>
    </row>
    <row r="5777" spans="1:5" x14ac:dyDescent="0.3">
      <c r="A5777" s="461">
        <v>103981</v>
      </c>
      <c r="B5777" s="459" t="s">
        <v>6460</v>
      </c>
      <c r="C5777" s="461" t="s">
        <v>79</v>
      </c>
      <c r="D5777" s="464">
        <v>17.440000000000001</v>
      </c>
      <c r="E5777" s="462">
        <v>18.02</v>
      </c>
    </row>
    <row r="5778" spans="1:5" x14ac:dyDescent="0.3">
      <c r="A5778" s="461">
        <v>89502</v>
      </c>
      <c r="B5778" s="459" t="s">
        <v>6461</v>
      </c>
      <c r="C5778" s="461" t="s">
        <v>79</v>
      </c>
      <c r="D5778" s="464">
        <v>16.43</v>
      </c>
      <c r="E5778" s="462">
        <v>16.82</v>
      </c>
    </row>
    <row r="5779" spans="1:5" x14ac:dyDescent="0.3">
      <c r="A5779" s="461">
        <v>103985</v>
      </c>
      <c r="B5779" s="459" t="s">
        <v>6462</v>
      </c>
      <c r="C5779" s="461" t="s">
        <v>79</v>
      </c>
      <c r="D5779" s="464">
        <v>21.75</v>
      </c>
      <c r="E5779" s="462">
        <v>22.44</v>
      </c>
    </row>
    <row r="5780" spans="1:5" x14ac:dyDescent="0.3">
      <c r="A5780" s="461">
        <v>89506</v>
      </c>
      <c r="B5780" s="459" t="s">
        <v>6463</v>
      </c>
      <c r="C5780" s="461" t="s">
        <v>79</v>
      </c>
      <c r="D5780" s="464">
        <v>37.5</v>
      </c>
      <c r="E5780" s="462">
        <v>37.950000000000003</v>
      </c>
    </row>
    <row r="5781" spans="1:5" x14ac:dyDescent="0.3">
      <c r="A5781" s="461">
        <v>89515</v>
      </c>
      <c r="B5781" s="459" t="s">
        <v>6464</v>
      </c>
      <c r="C5781" s="461" t="s">
        <v>79</v>
      </c>
      <c r="D5781" s="464">
        <v>77.58</v>
      </c>
      <c r="E5781" s="462">
        <v>78.150000000000006</v>
      </c>
    </row>
    <row r="5782" spans="1:5" x14ac:dyDescent="0.3">
      <c r="A5782" s="461">
        <v>89523</v>
      </c>
      <c r="B5782" s="459" t="s">
        <v>6465</v>
      </c>
      <c r="C5782" s="461" t="s">
        <v>79</v>
      </c>
      <c r="D5782" s="464">
        <v>94.79</v>
      </c>
      <c r="E5782" s="462">
        <v>95.42</v>
      </c>
    </row>
    <row r="5783" spans="1:5" x14ac:dyDescent="0.3">
      <c r="A5783" s="461">
        <v>90373</v>
      </c>
      <c r="B5783" s="459" t="s">
        <v>6466</v>
      </c>
      <c r="C5783" s="461" t="s">
        <v>79</v>
      </c>
      <c r="D5783" s="464">
        <v>12.82</v>
      </c>
      <c r="E5783" s="462">
        <v>13.21</v>
      </c>
    </row>
    <row r="5784" spans="1:5" x14ac:dyDescent="0.3">
      <c r="A5784" s="461">
        <v>89366</v>
      </c>
      <c r="B5784" s="459" t="s">
        <v>721</v>
      </c>
      <c r="C5784" s="461" t="s">
        <v>79</v>
      </c>
      <c r="D5784" s="464">
        <v>15.95</v>
      </c>
      <c r="E5784" s="462">
        <v>16.38</v>
      </c>
    </row>
    <row r="5785" spans="1:5" x14ac:dyDescent="0.3">
      <c r="A5785" s="461">
        <v>89404</v>
      </c>
      <c r="B5785" s="459" t="s">
        <v>6467</v>
      </c>
      <c r="C5785" s="461" t="s">
        <v>79</v>
      </c>
      <c r="D5785" s="464">
        <v>7.36</v>
      </c>
      <c r="E5785" s="462">
        <v>7.72</v>
      </c>
    </row>
    <row r="5786" spans="1:5" x14ac:dyDescent="0.3">
      <c r="A5786" s="461">
        <v>89358</v>
      </c>
      <c r="B5786" s="459" t="s">
        <v>6468</v>
      </c>
      <c r="C5786" s="461" t="s">
        <v>79</v>
      </c>
      <c r="D5786" s="464">
        <v>8.07</v>
      </c>
      <c r="E5786" s="462">
        <v>8.4700000000000006</v>
      </c>
    </row>
    <row r="5787" spans="1:5" x14ac:dyDescent="0.3">
      <c r="A5787" s="461">
        <v>89481</v>
      </c>
      <c r="B5787" s="459" t="s">
        <v>6469</v>
      </c>
      <c r="C5787" s="461" t="s">
        <v>79</v>
      </c>
      <c r="D5787" s="464">
        <v>5.38</v>
      </c>
      <c r="E5787" s="462">
        <v>5.59</v>
      </c>
    </row>
    <row r="5788" spans="1:5" x14ac:dyDescent="0.3">
      <c r="A5788" s="461">
        <v>89408</v>
      </c>
      <c r="B5788" s="459" t="s">
        <v>6470</v>
      </c>
      <c r="C5788" s="461" t="s">
        <v>79</v>
      </c>
      <c r="D5788" s="464">
        <v>8.76</v>
      </c>
      <c r="E5788" s="462">
        <v>9.17</v>
      </c>
    </row>
    <row r="5789" spans="1:5" x14ac:dyDescent="0.3">
      <c r="A5789" s="461">
        <v>89362</v>
      </c>
      <c r="B5789" s="459" t="s">
        <v>401</v>
      </c>
      <c r="C5789" s="461" t="s">
        <v>79</v>
      </c>
      <c r="D5789" s="464">
        <v>9.59</v>
      </c>
      <c r="E5789" s="462">
        <v>10.050000000000001</v>
      </c>
    </row>
    <row r="5790" spans="1:5" x14ac:dyDescent="0.3">
      <c r="A5790" s="461">
        <v>89412</v>
      </c>
      <c r="B5790" s="459" t="s">
        <v>6471</v>
      </c>
      <c r="C5790" s="461" t="s">
        <v>79</v>
      </c>
      <c r="D5790" s="464">
        <v>9.76</v>
      </c>
      <c r="E5790" s="462">
        <v>10.14</v>
      </c>
    </row>
    <row r="5791" spans="1:5" x14ac:dyDescent="0.3">
      <c r="A5791" s="461">
        <v>89492</v>
      </c>
      <c r="B5791" s="459" t="s">
        <v>6472</v>
      </c>
      <c r="C5791" s="461" t="s">
        <v>79</v>
      </c>
      <c r="D5791" s="464">
        <v>8.16</v>
      </c>
      <c r="E5791" s="462">
        <v>8.43</v>
      </c>
    </row>
    <row r="5792" spans="1:5" x14ac:dyDescent="0.3">
      <c r="A5792" s="461">
        <v>89413</v>
      </c>
      <c r="B5792" s="459" t="s">
        <v>6473</v>
      </c>
      <c r="C5792" s="461" t="s">
        <v>79</v>
      </c>
      <c r="D5792" s="464">
        <v>12.12</v>
      </c>
      <c r="E5792" s="462">
        <v>12.61</v>
      </c>
    </row>
    <row r="5793" spans="1:5" x14ac:dyDescent="0.3">
      <c r="A5793" s="461">
        <v>89367</v>
      </c>
      <c r="B5793" s="459" t="s">
        <v>6474</v>
      </c>
      <c r="C5793" s="461" t="s">
        <v>79</v>
      </c>
      <c r="D5793" s="464">
        <v>13.1</v>
      </c>
      <c r="E5793" s="462">
        <v>13.64</v>
      </c>
    </row>
    <row r="5794" spans="1:5" x14ac:dyDescent="0.3">
      <c r="A5794" s="461">
        <v>89497</v>
      </c>
      <c r="B5794" s="459" t="s">
        <v>6475</v>
      </c>
      <c r="C5794" s="461" t="s">
        <v>79</v>
      </c>
      <c r="D5794" s="464">
        <v>12.86</v>
      </c>
      <c r="E5794" s="462">
        <v>13.18</v>
      </c>
    </row>
    <row r="5795" spans="1:5" x14ac:dyDescent="0.3">
      <c r="A5795" s="461">
        <v>103980</v>
      </c>
      <c r="B5795" s="459" t="s">
        <v>6476</v>
      </c>
      <c r="C5795" s="461" t="s">
        <v>79</v>
      </c>
      <c r="D5795" s="464">
        <v>17.39</v>
      </c>
      <c r="E5795" s="462">
        <v>17.97</v>
      </c>
    </row>
    <row r="5796" spans="1:5" x14ac:dyDescent="0.3">
      <c r="A5796" s="461">
        <v>89501</v>
      </c>
      <c r="B5796" s="459" t="s">
        <v>6477</v>
      </c>
      <c r="C5796" s="461" t="s">
        <v>79</v>
      </c>
      <c r="D5796" s="464">
        <v>14.04</v>
      </c>
      <c r="E5796" s="462">
        <v>14.43</v>
      </c>
    </row>
    <row r="5797" spans="1:5" x14ac:dyDescent="0.3">
      <c r="A5797" s="461">
        <v>103984</v>
      </c>
      <c r="B5797" s="459" t="s">
        <v>6478</v>
      </c>
      <c r="C5797" s="461" t="s">
        <v>79</v>
      </c>
      <c r="D5797" s="464">
        <v>19.36</v>
      </c>
      <c r="E5797" s="462">
        <v>20.05</v>
      </c>
    </row>
    <row r="5798" spans="1:5" x14ac:dyDescent="0.3">
      <c r="A5798" s="461">
        <v>89505</v>
      </c>
      <c r="B5798" s="459" t="s">
        <v>6479</v>
      </c>
      <c r="C5798" s="461" t="s">
        <v>79</v>
      </c>
      <c r="D5798" s="464">
        <v>39.18</v>
      </c>
      <c r="E5798" s="462">
        <v>39.630000000000003</v>
      </c>
    </row>
    <row r="5799" spans="1:5" x14ac:dyDescent="0.3">
      <c r="A5799" s="461">
        <v>89513</v>
      </c>
      <c r="B5799" s="459" t="s">
        <v>6480</v>
      </c>
      <c r="C5799" s="461" t="s">
        <v>79</v>
      </c>
      <c r="D5799" s="464">
        <v>96.94</v>
      </c>
      <c r="E5799" s="462">
        <v>97.51</v>
      </c>
    </row>
    <row r="5800" spans="1:5" x14ac:dyDescent="0.3">
      <c r="A5800" s="461">
        <v>89521</v>
      </c>
      <c r="B5800" s="459" t="s">
        <v>6481</v>
      </c>
      <c r="C5800" s="461" t="s">
        <v>79</v>
      </c>
      <c r="D5800" s="464">
        <v>115.52</v>
      </c>
      <c r="E5800" s="462">
        <v>116.15</v>
      </c>
    </row>
    <row r="5801" spans="1:5" x14ac:dyDescent="0.3">
      <c r="A5801" s="461">
        <v>103955</v>
      </c>
      <c r="B5801" s="459" t="s">
        <v>6482</v>
      </c>
      <c r="C5801" s="461" t="s">
        <v>79</v>
      </c>
      <c r="D5801" s="464">
        <v>10.06</v>
      </c>
      <c r="E5801" s="462">
        <v>10.44</v>
      </c>
    </row>
    <row r="5802" spans="1:5" x14ac:dyDescent="0.3">
      <c r="A5802" s="461">
        <v>103950</v>
      </c>
      <c r="B5802" s="459" t="s">
        <v>6483</v>
      </c>
      <c r="C5802" s="461" t="s">
        <v>79</v>
      </c>
      <c r="D5802" s="464">
        <v>10.84</v>
      </c>
      <c r="E5802" s="462">
        <v>11.27</v>
      </c>
    </row>
    <row r="5803" spans="1:5" x14ac:dyDescent="0.3">
      <c r="A5803" s="461">
        <v>103974</v>
      </c>
      <c r="B5803" s="459" t="s">
        <v>6484</v>
      </c>
      <c r="C5803" s="461" t="s">
        <v>79</v>
      </c>
      <c r="D5803" s="464">
        <v>10.220000000000001</v>
      </c>
      <c r="E5803" s="462">
        <v>10.46</v>
      </c>
    </row>
    <row r="5804" spans="1:5" x14ac:dyDescent="0.3">
      <c r="A5804" s="461">
        <v>103956</v>
      </c>
      <c r="B5804" s="459" t="s">
        <v>6485</v>
      </c>
      <c r="C5804" s="461" t="s">
        <v>79</v>
      </c>
      <c r="D5804" s="464">
        <v>13.88</v>
      </c>
      <c r="E5804" s="462">
        <v>14.33</v>
      </c>
    </row>
    <row r="5805" spans="1:5" x14ac:dyDescent="0.3">
      <c r="A5805" s="461">
        <v>103951</v>
      </c>
      <c r="B5805" s="459" t="s">
        <v>6486</v>
      </c>
      <c r="C5805" s="461" t="s">
        <v>79</v>
      </c>
      <c r="D5805" s="464">
        <v>14.8</v>
      </c>
      <c r="E5805" s="462">
        <v>15.3</v>
      </c>
    </row>
    <row r="5806" spans="1:5" x14ac:dyDescent="0.3">
      <c r="A5806" s="461">
        <v>89374</v>
      </c>
      <c r="B5806" s="459" t="s">
        <v>6487</v>
      </c>
      <c r="C5806" s="461" t="s">
        <v>79</v>
      </c>
      <c r="D5806" s="464">
        <v>9.8699999999999992</v>
      </c>
      <c r="E5806" s="462">
        <v>10.11</v>
      </c>
    </row>
    <row r="5807" spans="1:5" x14ac:dyDescent="0.3">
      <c r="A5807" s="461">
        <v>89427</v>
      </c>
      <c r="B5807" s="459" t="s">
        <v>6488</v>
      </c>
      <c r="C5807" s="461" t="s">
        <v>79</v>
      </c>
      <c r="D5807" s="464">
        <v>11.58</v>
      </c>
      <c r="E5807" s="462">
        <v>11.83</v>
      </c>
    </row>
    <row r="5808" spans="1:5" x14ac:dyDescent="0.3">
      <c r="A5808" s="461">
        <v>89381</v>
      </c>
      <c r="B5808" s="459" t="s">
        <v>6489</v>
      </c>
      <c r="C5808" s="461" t="s">
        <v>79</v>
      </c>
      <c r="D5808" s="464">
        <v>12.1</v>
      </c>
      <c r="E5808" s="462">
        <v>12.39</v>
      </c>
    </row>
    <row r="5809" spans="1:5" x14ac:dyDescent="0.3">
      <c r="A5809" s="461">
        <v>95237</v>
      </c>
      <c r="B5809" s="459" t="s">
        <v>6490</v>
      </c>
      <c r="C5809" s="461" t="s">
        <v>79</v>
      </c>
      <c r="D5809" s="464">
        <v>23.07</v>
      </c>
      <c r="E5809" s="462">
        <v>23.36</v>
      </c>
    </row>
    <row r="5810" spans="1:5" x14ac:dyDescent="0.3">
      <c r="A5810" s="461">
        <v>89979</v>
      </c>
      <c r="B5810" s="459" t="s">
        <v>6491</v>
      </c>
      <c r="C5810" s="461" t="s">
        <v>79</v>
      </c>
      <c r="D5810" s="464">
        <v>23.67</v>
      </c>
      <c r="E5810" s="462">
        <v>24.01</v>
      </c>
    </row>
    <row r="5811" spans="1:5" x14ac:dyDescent="0.3">
      <c r="A5811" s="461">
        <v>103991</v>
      </c>
      <c r="B5811" s="459" t="s">
        <v>6492</v>
      </c>
      <c r="C5811" s="461" t="s">
        <v>79</v>
      </c>
      <c r="D5811" s="464">
        <v>17.649999999999999</v>
      </c>
      <c r="E5811" s="462">
        <v>18.010000000000002</v>
      </c>
    </row>
    <row r="5812" spans="1:5" x14ac:dyDescent="0.3">
      <c r="A5812" s="461">
        <v>89564</v>
      </c>
      <c r="B5812" s="459" t="s">
        <v>6493</v>
      </c>
      <c r="C5812" s="461" t="s">
        <v>79</v>
      </c>
      <c r="D5812" s="464">
        <v>14.81</v>
      </c>
      <c r="E5812" s="462">
        <v>15</v>
      </c>
    </row>
    <row r="5813" spans="1:5" x14ac:dyDescent="0.3">
      <c r="A5813" s="461">
        <v>104000</v>
      </c>
      <c r="B5813" s="459" t="s">
        <v>6494</v>
      </c>
      <c r="C5813" s="461" t="s">
        <v>79</v>
      </c>
      <c r="D5813" s="464">
        <v>26.77</v>
      </c>
      <c r="E5813" s="462">
        <v>27.18</v>
      </c>
    </row>
    <row r="5814" spans="1:5" x14ac:dyDescent="0.3">
      <c r="A5814" s="461">
        <v>89593</v>
      </c>
      <c r="B5814" s="459" t="s">
        <v>6495</v>
      </c>
      <c r="C5814" s="461" t="s">
        <v>79</v>
      </c>
      <c r="D5814" s="464">
        <v>23.4</v>
      </c>
      <c r="E5814" s="462">
        <v>23.62</v>
      </c>
    </row>
    <row r="5815" spans="1:5" x14ac:dyDescent="0.3">
      <c r="A5815" s="461">
        <v>89418</v>
      </c>
      <c r="B5815" s="459" t="s">
        <v>6496</v>
      </c>
      <c r="C5815" s="461" t="s">
        <v>79</v>
      </c>
      <c r="D5815" s="464">
        <v>14.96</v>
      </c>
      <c r="E5815" s="462">
        <v>15.2</v>
      </c>
    </row>
    <row r="5816" spans="1:5" x14ac:dyDescent="0.3">
      <c r="A5816" s="461">
        <v>89372</v>
      </c>
      <c r="B5816" s="459" t="s">
        <v>6497</v>
      </c>
      <c r="C5816" s="461" t="s">
        <v>79</v>
      </c>
      <c r="D5816" s="464">
        <v>15.44</v>
      </c>
      <c r="E5816" s="462">
        <v>15.71</v>
      </c>
    </row>
    <row r="5817" spans="1:5" x14ac:dyDescent="0.3">
      <c r="A5817" s="461">
        <v>89530</v>
      </c>
      <c r="B5817" s="459" t="s">
        <v>6498</v>
      </c>
      <c r="C5817" s="461" t="s">
        <v>79</v>
      </c>
      <c r="D5817" s="464">
        <v>15.33</v>
      </c>
      <c r="E5817" s="462">
        <v>15.47</v>
      </c>
    </row>
    <row r="5818" spans="1:5" x14ac:dyDescent="0.3">
      <c r="A5818" s="461">
        <v>89425</v>
      </c>
      <c r="B5818" s="459" t="s">
        <v>6499</v>
      </c>
      <c r="C5818" s="461" t="s">
        <v>79</v>
      </c>
      <c r="D5818" s="464">
        <v>17.59</v>
      </c>
      <c r="E5818" s="462">
        <v>17.86</v>
      </c>
    </row>
    <row r="5819" spans="1:5" x14ac:dyDescent="0.3">
      <c r="A5819" s="461">
        <v>89379</v>
      </c>
      <c r="B5819" s="459" t="s">
        <v>6500</v>
      </c>
      <c r="C5819" s="461" t="s">
        <v>79</v>
      </c>
      <c r="D5819" s="464">
        <v>18.149999999999999</v>
      </c>
      <c r="E5819" s="462">
        <v>18.46</v>
      </c>
    </row>
    <row r="5820" spans="1:5" x14ac:dyDescent="0.3">
      <c r="A5820" s="461">
        <v>89542</v>
      </c>
      <c r="B5820" s="459" t="s">
        <v>6501</v>
      </c>
      <c r="C5820" s="461" t="s">
        <v>79</v>
      </c>
      <c r="D5820" s="464">
        <v>25.44</v>
      </c>
      <c r="E5820" s="462">
        <v>25.61</v>
      </c>
    </row>
    <row r="5821" spans="1:5" x14ac:dyDescent="0.3">
      <c r="A5821" s="461">
        <v>89432</v>
      </c>
      <c r="B5821" s="459" t="s">
        <v>6502</v>
      </c>
      <c r="C5821" s="461" t="s">
        <v>79</v>
      </c>
      <c r="D5821" s="464">
        <v>28.07</v>
      </c>
      <c r="E5821" s="462">
        <v>28.4</v>
      </c>
    </row>
    <row r="5822" spans="1:5" x14ac:dyDescent="0.3">
      <c r="A5822" s="461">
        <v>89387</v>
      </c>
      <c r="B5822" s="459" t="s">
        <v>6503</v>
      </c>
      <c r="C5822" s="461" t="s">
        <v>79</v>
      </c>
      <c r="D5822" s="464">
        <v>28.72</v>
      </c>
      <c r="E5822" s="462">
        <v>29.08</v>
      </c>
    </row>
    <row r="5823" spans="1:5" x14ac:dyDescent="0.3">
      <c r="A5823" s="461">
        <v>89560</v>
      </c>
      <c r="B5823" s="459" t="s">
        <v>6504</v>
      </c>
      <c r="C5823" s="461" t="s">
        <v>79</v>
      </c>
      <c r="D5823" s="464">
        <v>32.590000000000003</v>
      </c>
      <c r="E5823" s="462">
        <v>32.81</v>
      </c>
    </row>
    <row r="5824" spans="1:5" x14ac:dyDescent="0.3">
      <c r="A5824" s="461">
        <v>104159</v>
      </c>
      <c r="B5824" s="459" t="s">
        <v>6505</v>
      </c>
      <c r="C5824" s="461" t="s">
        <v>79</v>
      </c>
      <c r="D5824" s="464">
        <v>35.65</v>
      </c>
      <c r="E5824" s="462">
        <v>36.04</v>
      </c>
    </row>
    <row r="5825" spans="1:5" x14ac:dyDescent="0.3">
      <c r="A5825" s="461">
        <v>89577</v>
      </c>
      <c r="B5825" s="459" t="s">
        <v>6506</v>
      </c>
      <c r="C5825" s="461" t="s">
        <v>79</v>
      </c>
      <c r="D5825" s="464">
        <v>34.51</v>
      </c>
      <c r="E5825" s="462">
        <v>34.770000000000003</v>
      </c>
    </row>
    <row r="5826" spans="1:5" x14ac:dyDescent="0.3">
      <c r="A5826" s="461">
        <v>103996</v>
      </c>
      <c r="B5826" s="459" t="s">
        <v>6507</v>
      </c>
      <c r="C5826" s="461" t="s">
        <v>79</v>
      </c>
      <c r="D5826" s="464">
        <v>38.08</v>
      </c>
      <c r="E5826" s="462">
        <v>38.54</v>
      </c>
    </row>
    <row r="5827" spans="1:5" x14ac:dyDescent="0.3">
      <c r="A5827" s="461">
        <v>89598</v>
      </c>
      <c r="B5827" s="459" t="s">
        <v>6508</v>
      </c>
      <c r="C5827" s="461" t="s">
        <v>79</v>
      </c>
      <c r="D5827" s="464">
        <v>46.48</v>
      </c>
      <c r="E5827" s="462">
        <v>46.79</v>
      </c>
    </row>
    <row r="5828" spans="1:5" x14ac:dyDescent="0.3">
      <c r="A5828" s="461">
        <v>89419</v>
      </c>
      <c r="B5828" s="459" t="s">
        <v>6509</v>
      </c>
      <c r="C5828" s="461" t="s">
        <v>79</v>
      </c>
      <c r="D5828" s="464">
        <v>6.62</v>
      </c>
      <c r="E5828" s="462">
        <v>6.87</v>
      </c>
    </row>
    <row r="5829" spans="1:5" x14ac:dyDescent="0.3">
      <c r="A5829" s="461">
        <v>89373</v>
      </c>
      <c r="B5829" s="459" t="s">
        <v>6510</v>
      </c>
      <c r="C5829" s="461" t="s">
        <v>79</v>
      </c>
      <c r="D5829" s="464">
        <v>7.14</v>
      </c>
      <c r="E5829" s="462">
        <v>7.43</v>
      </c>
    </row>
    <row r="5830" spans="1:5" x14ac:dyDescent="0.3">
      <c r="A5830" s="461">
        <v>89532</v>
      </c>
      <c r="B5830" s="459" t="s">
        <v>6511</v>
      </c>
      <c r="C5830" s="461" t="s">
        <v>79</v>
      </c>
      <c r="D5830" s="464">
        <v>6.91</v>
      </c>
      <c r="E5830" s="462">
        <v>7.07</v>
      </c>
    </row>
    <row r="5831" spans="1:5" x14ac:dyDescent="0.3">
      <c r="A5831" s="461">
        <v>89426</v>
      </c>
      <c r="B5831" s="459" t="s">
        <v>6512</v>
      </c>
      <c r="C5831" s="461" t="s">
        <v>79</v>
      </c>
      <c r="D5831" s="464">
        <v>9.36</v>
      </c>
      <c r="E5831" s="462">
        <v>9.65</v>
      </c>
    </row>
    <row r="5832" spans="1:5" x14ac:dyDescent="0.3">
      <c r="A5832" s="461">
        <v>89380</v>
      </c>
      <c r="B5832" s="459" t="s">
        <v>6513</v>
      </c>
      <c r="C5832" s="461" t="s">
        <v>79</v>
      </c>
      <c r="D5832" s="464">
        <v>9.9600000000000009</v>
      </c>
      <c r="E5832" s="462">
        <v>10.3</v>
      </c>
    </row>
    <row r="5833" spans="1:5" x14ac:dyDescent="0.3">
      <c r="A5833" s="461">
        <v>89562</v>
      </c>
      <c r="B5833" s="459" t="s">
        <v>6514</v>
      </c>
      <c r="C5833" s="461" t="s">
        <v>79</v>
      </c>
      <c r="D5833" s="464">
        <v>9.98</v>
      </c>
      <c r="E5833" s="462">
        <v>10.17</v>
      </c>
    </row>
    <row r="5834" spans="1:5" x14ac:dyDescent="0.3">
      <c r="A5834" s="461">
        <v>89433</v>
      </c>
      <c r="B5834" s="459" t="s">
        <v>6515</v>
      </c>
      <c r="C5834" s="461" t="s">
        <v>79</v>
      </c>
      <c r="D5834" s="464">
        <v>12.82</v>
      </c>
      <c r="E5834" s="462">
        <v>13.18</v>
      </c>
    </row>
    <row r="5835" spans="1:5" x14ac:dyDescent="0.3">
      <c r="A5835" s="461">
        <v>89579</v>
      </c>
      <c r="B5835" s="459" t="s">
        <v>6516</v>
      </c>
      <c r="C5835" s="461" t="s">
        <v>79</v>
      </c>
      <c r="D5835" s="464">
        <v>11.25</v>
      </c>
      <c r="E5835" s="462">
        <v>11.45</v>
      </c>
    </row>
    <row r="5836" spans="1:5" x14ac:dyDescent="0.3">
      <c r="A5836" s="461">
        <v>103998</v>
      </c>
      <c r="B5836" s="459" t="s">
        <v>6517</v>
      </c>
      <c r="C5836" s="461" t="s">
        <v>79</v>
      </c>
      <c r="D5836" s="464">
        <v>14.16</v>
      </c>
      <c r="E5836" s="462">
        <v>14.53</v>
      </c>
    </row>
    <row r="5837" spans="1:5" x14ac:dyDescent="0.3">
      <c r="A5837" s="461">
        <v>89605</v>
      </c>
      <c r="B5837" s="459" t="s">
        <v>6518</v>
      </c>
      <c r="C5837" s="461" t="s">
        <v>79</v>
      </c>
      <c r="D5837" s="464">
        <v>19.670000000000002</v>
      </c>
      <c r="E5837" s="462">
        <v>19.96</v>
      </c>
    </row>
    <row r="5838" spans="1:5" x14ac:dyDescent="0.3">
      <c r="A5838" s="461">
        <v>89981</v>
      </c>
      <c r="B5838" s="459" t="s">
        <v>6519</v>
      </c>
      <c r="C5838" s="461" t="s">
        <v>79</v>
      </c>
      <c r="D5838" s="464">
        <v>20.62</v>
      </c>
      <c r="E5838" s="462">
        <v>20.78</v>
      </c>
    </row>
    <row r="5839" spans="1:5" x14ac:dyDescent="0.3">
      <c r="A5839" s="461">
        <v>89385</v>
      </c>
      <c r="B5839" s="459" t="s">
        <v>6520</v>
      </c>
      <c r="C5839" s="461" t="s">
        <v>79</v>
      </c>
      <c r="D5839" s="464">
        <v>7.24</v>
      </c>
      <c r="E5839" s="462">
        <v>7.53</v>
      </c>
    </row>
    <row r="5840" spans="1:5" x14ac:dyDescent="0.3">
      <c r="A5840" s="461">
        <v>89551</v>
      </c>
      <c r="B5840" s="459" t="s">
        <v>6521</v>
      </c>
      <c r="C5840" s="461" t="s">
        <v>79</v>
      </c>
      <c r="D5840" s="464">
        <v>8.26</v>
      </c>
      <c r="E5840" s="462">
        <v>8.42</v>
      </c>
    </row>
    <row r="5841" spans="1:5" x14ac:dyDescent="0.3">
      <c r="A5841" s="461">
        <v>89434</v>
      </c>
      <c r="B5841" s="459" t="s">
        <v>6522</v>
      </c>
      <c r="C5841" s="461" t="s">
        <v>79</v>
      </c>
      <c r="D5841" s="464">
        <v>10.71</v>
      </c>
      <c r="E5841" s="462">
        <v>11</v>
      </c>
    </row>
    <row r="5842" spans="1:5" x14ac:dyDescent="0.3">
      <c r="A5842" s="461">
        <v>89389</v>
      </c>
      <c r="B5842" s="459" t="s">
        <v>6523</v>
      </c>
      <c r="C5842" s="461" t="s">
        <v>79</v>
      </c>
      <c r="D5842" s="464">
        <v>11.31</v>
      </c>
      <c r="E5842" s="462">
        <v>11.65</v>
      </c>
    </row>
    <row r="5843" spans="1:5" x14ac:dyDescent="0.3">
      <c r="A5843" s="461">
        <v>89417</v>
      </c>
      <c r="B5843" s="459" t="s">
        <v>6524</v>
      </c>
      <c r="C5843" s="461" t="s">
        <v>79</v>
      </c>
      <c r="D5843" s="464">
        <v>5.52</v>
      </c>
      <c r="E5843" s="462">
        <v>5.76</v>
      </c>
    </row>
    <row r="5844" spans="1:5" x14ac:dyDescent="0.3">
      <c r="A5844" s="461">
        <v>89371</v>
      </c>
      <c r="B5844" s="459" t="s">
        <v>6525</v>
      </c>
      <c r="C5844" s="461" t="s">
        <v>79</v>
      </c>
      <c r="D5844" s="464">
        <v>6</v>
      </c>
      <c r="E5844" s="462">
        <v>6.27</v>
      </c>
    </row>
    <row r="5845" spans="1:5" x14ac:dyDescent="0.3">
      <c r="A5845" s="461">
        <v>89528</v>
      </c>
      <c r="B5845" s="459" t="s">
        <v>6526</v>
      </c>
      <c r="C5845" s="461" t="s">
        <v>79</v>
      </c>
      <c r="D5845" s="464">
        <v>4.26</v>
      </c>
      <c r="E5845" s="462">
        <v>4.4000000000000004</v>
      </c>
    </row>
    <row r="5846" spans="1:5" x14ac:dyDescent="0.3">
      <c r="A5846" s="461">
        <v>89424</v>
      </c>
      <c r="B5846" s="459" t="s">
        <v>6527</v>
      </c>
      <c r="C5846" s="461" t="s">
        <v>79</v>
      </c>
      <c r="D5846" s="464">
        <v>6.52</v>
      </c>
      <c r="E5846" s="462">
        <v>6.79</v>
      </c>
    </row>
    <row r="5847" spans="1:5" x14ac:dyDescent="0.3">
      <c r="A5847" s="461">
        <v>89378</v>
      </c>
      <c r="B5847" s="459" t="s">
        <v>6528</v>
      </c>
      <c r="C5847" s="461" t="s">
        <v>79</v>
      </c>
      <c r="D5847" s="464">
        <v>7.08</v>
      </c>
      <c r="E5847" s="462">
        <v>7.39</v>
      </c>
    </row>
    <row r="5848" spans="1:5" x14ac:dyDescent="0.3">
      <c r="A5848" s="461">
        <v>89541</v>
      </c>
      <c r="B5848" s="459" t="s">
        <v>6529</v>
      </c>
      <c r="C5848" s="461" t="s">
        <v>79</v>
      </c>
      <c r="D5848" s="464">
        <v>6.31</v>
      </c>
      <c r="E5848" s="462">
        <v>6.48</v>
      </c>
    </row>
    <row r="5849" spans="1:5" x14ac:dyDescent="0.3">
      <c r="A5849" s="461">
        <v>89431</v>
      </c>
      <c r="B5849" s="459" t="s">
        <v>6530</v>
      </c>
      <c r="C5849" s="461" t="s">
        <v>79</v>
      </c>
      <c r="D5849" s="464">
        <v>8.94</v>
      </c>
      <c r="E5849" s="462">
        <v>9.27</v>
      </c>
    </row>
    <row r="5850" spans="1:5" x14ac:dyDescent="0.3">
      <c r="A5850" s="461">
        <v>89386</v>
      </c>
      <c r="B5850" s="459" t="s">
        <v>6531</v>
      </c>
      <c r="C5850" s="461" t="s">
        <v>79</v>
      </c>
      <c r="D5850" s="464">
        <v>9.59</v>
      </c>
      <c r="E5850" s="462">
        <v>9.9499999999999993</v>
      </c>
    </row>
    <row r="5851" spans="1:5" x14ac:dyDescent="0.3">
      <c r="A5851" s="461">
        <v>89558</v>
      </c>
      <c r="B5851" s="459" t="s">
        <v>6532</v>
      </c>
      <c r="C5851" s="461" t="s">
        <v>79</v>
      </c>
      <c r="D5851" s="464">
        <v>9.4700000000000006</v>
      </c>
      <c r="E5851" s="462">
        <v>9.69</v>
      </c>
    </row>
    <row r="5852" spans="1:5" x14ac:dyDescent="0.3">
      <c r="A5852" s="461">
        <v>103988</v>
      </c>
      <c r="B5852" s="459" t="s">
        <v>6533</v>
      </c>
      <c r="C5852" s="461" t="s">
        <v>79</v>
      </c>
      <c r="D5852" s="464">
        <v>12.53</v>
      </c>
      <c r="E5852" s="462">
        <v>12.92</v>
      </c>
    </row>
    <row r="5853" spans="1:5" x14ac:dyDescent="0.3">
      <c r="A5853" s="461">
        <v>89575</v>
      </c>
      <c r="B5853" s="459" t="s">
        <v>6534</v>
      </c>
      <c r="C5853" s="461" t="s">
        <v>79</v>
      </c>
      <c r="D5853" s="464">
        <v>11.26</v>
      </c>
      <c r="E5853" s="462">
        <v>11.52</v>
      </c>
    </row>
    <row r="5854" spans="1:5" x14ac:dyDescent="0.3">
      <c r="A5854" s="461">
        <v>103995</v>
      </c>
      <c r="B5854" s="459" t="s">
        <v>6535</v>
      </c>
      <c r="C5854" s="461" t="s">
        <v>79</v>
      </c>
      <c r="D5854" s="464">
        <v>14.83</v>
      </c>
      <c r="E5854" s="462">
        <v>15.29</v>
      </c>
    </row>
    <row r="5855" spans="1:5" x14ac:dyDescent="0.3">
      <c r="A5855" s="461">
        <v>89597</v>
      </c>
      <c r="B5855" s="459" t="s">
        <v>6536</v>
      </c>
      <c r="C5855" s="461" t="s">
        <v>79</v>
      </c>
      <c r="D5855" s="464">
        <v>21.6</v>
      </c>
      <c r="E5855" s="462">
        <v>21.91</v>
      </c>
    </row>
    <row r="5856" spans="1:5" x14ac:dyDescent="0.3">
      <c r="A5856" s="461">
        <v>89611</v>
      </c>
      <c r="B5856" s="459" t="s">
        <v>6537</v>
      </c>
      <c r="C5856" s="461" t="s">
        <v>79</v>
      </c>
      <c r="D5856" s="464">
        <v>30.5</v>
      </c>
      <c r="E5856" s="462">
        <v>30.87</v>
      </c>
    </row>
    <row r="5857" spans="1:5" x14ac:dyDescent="0.3">
      <c r="A5857" s="461">
        <v>89614</v>
      </c>
      <c r="B5857" s="459" t="s">
        <v>6538</v>
      </c>
      <c r="C5857" s="461" t="s">
        <v>79</v>
      </c>
      <c r="D5857" s="464">
        <v>56.03</v>
      </c>
      <c r="E5857" s="462">
        <v>56.44</v>
      </c>
    </row>
    <row r="5858" spans="1:5" x14ac:dyDescent="0.3">
      <c r="A5858" s="461">
        <v>103975</v>
      </c>
      <c r="B5858" s="459" t="s">
        <v>6539</v>
      </c>
      <c r="C5858" s="461" t="s">
        <v>79</v>
      </c>
      <c r="D5858" s="464">
        <v>17.190000000000001</v>
      </c>
      <c r="E5858" s="462">
        <v>17.559999999999999</v>
      </c>
    </row>
    <row r="5859" spans="1:5" x14ac:dyDescent="0.3">
      <c r="A5859" s="461">
        <v>104007</v>
      </c>
      <c r="B5859" s="459" t="s">
        <v>6540</v>
      </c>
      <c r="C5859" s="461" t="s">
        <v>79</v>
      </c>
      <c r="D5859" s="464">
        <v>21.51</v>
      </c>
      <c r="E5859" s="462">
        <v>22.13</v>
      </c>
    </row>
    <row r="5860" spans="1:5" x14ac:dyDescent="0.3">
      <c r="A5860" s="461">
        <v>103976</v>
      </c>
      <c r="B5860" s="459" t="s">
        <v>6541</v>
      </c>
      <c r="C5860" s="461" t="s">
        <v>79</v>
      </c>
      <c r="D5860" s="464">
        <v>24.66</v>
      </c>
      <c r="E5860" s="462">
        <v>25.09</v>
      </c>
    </row>
    <row r="5861" spans="1:5" x14ac:dyDescent="0.3">
      <c r="A5861" s="461">
        <v>104008</v>
      </c>
      <c r="B5861" s="459" t="s">
        <v>6542</v>
      </c>
      <c r="C5861" s="461" t="s">
        <v>79</v>
      </c>
      <c r="D5861" s="464">
        <v>30.81</v>
      </c>
      <c r="E5861" s="462">
        <v>31.61</v>
      </c>
    </row>
    <row r="5862" spans="1:5" x14ac:dyDescent="0.3">
      <c r="A5862" s="461">
        <v>89630</v>
      </c>
      <c r="B5862" s="459" t="s">
        <v>6543</v>
      </c>
      <c r="C5862" s="461" t="s">
        <v>79</v>
      </c>
      <c r="D5862" s="464">
        <v>57.73</v>
      </c>
      <c r="E5862" s="462">
        <v>58.36</v>
      </c>
    </row>
    <row r="5863" spans="1:5" x14ac:dyDescent="0.3">
      <c r="A5863" s="461">
        <v>89632</v>
      </c>
      <c r="B5863" s="459" t="s">
        <v>6544</v>
      </c>
      <c r="C5863" s="461" t="s">
        <v>79</v>
      </c>
      <c r="D5863" s="464">
        <v>114.64</v>
      </c>
      <c r="E5863" s="462">
        <v>115.37</v>
      </c>
    </row>
    <row r="5864" spans="1:5" x14ac:dyDescent="0.3">
      <c r="A5864" s="461">
        <v>89438</v>
      </c>
      <c r="B5864" s="459" t="s">
        <v>6545</v>
      </c>
      <c r="C5864" s="461" t="s">
        <v>79</v>
      </c>
      <c r="D5864" s="464">
        <v>10.220000000000001</v>
      </c>
      <c r="E5864" s="462">
        <v>10.7</v>
      </c>
    </row>
    <row r="5865" spans="1:5" x14ac:dyDescent="0.3">
      <c r="A5865" s="461">
        <v>89393</v>
      </c>
      <c r="B5865" s="459" t="s">
        <v>6546</v>
      </c>
      <c r="C5865" s="461" t="s">
        <v>79</v>
      </c>
      <c r="D5865" s="464">
        <v>11.18</v>
      </c>
      <c r="E5865" s="462">
        <v>11.71</v>
      </c>
    </row>
    <row r="5866" spans="1:5" x14ac:dyDescent="0.3">
      <c r="A5866" s="461">
        <v>89617</v>
      </c>
      <c r="B5866" s="459" t="s">
        <v>6547</v>
      </c>
      <c r="C5866" s="461" t="s">
        <v>79</v>
      </c>
      <c r="D5866" s="464">
        <v>7.57</v>
      </c>
      <c r="E5866" s="462">
        <v>7.86</v>
      </c>
    </row>
    <row r="5867" spans="1:5" x14ac:dyDescent="0.3">
      <c r="A5867" s="461">
        <v>89440</v>
      </c>
      <c r="B5867" s="459" t="s">
        <v>6548</v>
      </c>
      <c r="C5867" s="461" t="s">
        <v>79</v>
      </c>
      <c r="D5867" s="464">
        <v>12.09</v>
      </c>
      <c r="E5867" s="462">
        <v>12.63</v>
      </c>
    </row>
    <row r="5868" spans="1:5" x14ac:dyDescent="0.3">
      <c r="A5868" s="461">
        <v>89395</v>
      </c>
      <c r="B5868" s="459" t="s">
        <v>402</v>
      </c>
      <c r="C5868" s="461" t="s">
        <v>79</v>
      </c>
      <c r="D5868" s="464">
        <v>13.19</v>
      </c>
      <c r="E5868" s="462">
        <v>13.81</v>
      </c>
    </row>
    <row r="5869" spans="1:5" x14ac:dyDescent="0.3">
      <c r="A5869" s="461">
        <v>89620</v>
      </c>
      <c r="B5869" s="459" t="s">
        <v>6549</v>
      </c>
      <c r="C5869" s="461" t="s">
        <v>79</v>
      </c>
      <c r="D5869" s="464">
        <v>11.69</v>
      </c>
      <c r="E5869" s="462">
        <v>12.04</v>
      </c>
    </row>
    <row r="5870" spans="1:5" x14ac:dyDescent="0.3">
      <c r="A5870" s="461">
        <v>89443</v>
      </c>
      <c r="B5870" s="459" t="s">
        <v>6550</v>
      </c>
      <c r="C5870" s="461" t="s">
        <v>79</v>
      </c>
      <c r="D5870" s="464">
        <v>16.93</v>
      </c>
      <c r="E5870" s="462">
        <v>17.579999999999998</v>
      </c>
    </row>
    <row r="5871" spans="1:5" x14ac:dyDescent="0.3">
      <c r="A5871" s="461">
        <v>89398</v>
      </c>
      <c r="B5871" s="459" t="s">
        <v>6551</v>
      </c>
      <c r="C5871" s="461" t="s">
        <v>79</v>
      </c>
      <c r="D5871" s="464">
        <v>18.239999999999998</v>
      </c>
      <c r="E5871" s="462">
        <v>18.97</v>
      </c>
    </row>
    <row r="5872" spans="1:5" x14ac:dyDescent="0.3">
      <c r="A5872" s="461">
        <v>89623</v>
      </c>
      <c r="B5872" s="459" t="s">
        <v>6552</v>
      </c>
      <c r="C5872" s="461" t="s">
        <v>79</v>
      </c>
      <c r="D5872" s="464">
        <v>18.77</v>
      </c>
      <c r="E5872" s="462">
        <v>19.2</v>
      </c>
    </row>
    <row r="5873" spans="1:5" x14ac:dyDescent="0.3">
      <c r="A5873" s="461">
        <v>104011</v>
      </c>
      <c r="B5873" s="459" t="s">
        <v>6553</v>
      </c>
      <c r="C5873" s="461" t="s">
        <v>79</v>
      </c>
      <c r="D5873" s="464">
        <v>24.8</v>
      </c>
      <c r="E5873" s="462">
        <v>25.58</v>
      </c>
    </row>
    <row r="5874" spans="1:5" x14ac:dyDescent="0.3">
      <c r="A5874" s="461">
        <v>89625</v>
      </c>
      <c r="B5874" s="459" t="s">
        <v>6554</v>
      </c>
      <c r="C5874" s="461" t="s">
        <v>79</v>
      </c>
      <c r="D5874" s="464">
        <v>22.05</v>
      </c>
      <c r="E5874" s="462">
        <v>22.57</v>
      </c>
    </row>
    <row r="5875" spans="1:5" x14ac:dyDescent="0.3">
      <c r="A5875" s="461">
        <v>104004</v>
      </c>
      <c r="B5875" s="459" t="s">
        <v>6555</v>
      </c>
      <c r="C5875" s="461" t="s">
        <v>79</v>
      </c>
      <c r="D5875" s="464">
        <v>29.15</v>
      </c>
      <c r="E5875" s="462">
        <v>30.08</v>
      </c>
    </row>
    <row r="5876" spans="1:5" x14ac:dyDescent="0.3">
      <c r="A5876" s="461">
        <v>89628</v>
      </c>
      <c r="B5876" s="459" t="s">
        <v>6556</v>
      </c>
      <c r="C5876" s="461" t="s">
        <v>79</v>
      </c>
      <c r="D5876" s="464">
        <v>45.48</v>
      </c>
      <c r="E5876" s="462">
        <v>46.09</v>
      </c>
    </row>
    <row r="5877" spans="1:5" x14ac:dyDescent="0.3">
      <c r="A5877" s="461">
        <v>89629</v>
      </c>
      <c r="B5877" s="459" t="s">
        <v>6557</v>
      </c>
      <c r="C5877" s="461" t="s">
        <v>79</v>
      </c>
      <c r="D5877" s="464">
        <v>75.97</v>
      </c>
      <c r="E5877" s="462">
        <v>76.72</v>
      </c>
    </row>
    <row r="5878" spans="1:5" x14ac:dyDescent="0.3">
      <c r="A5878" s="461">
        <v>89631</v>
      </c>
      <c r="B5878" s="459" t="s">
        <v>6558</v>
      </c>
      <c r="C5878" s="461" t="s">
        <v>79</v>
      </c>
      <c r="D5878" s="464">
        <v>99.44</v>
      </c>
      <c r="E5878" s="462">
        <v>100.28</v>
      </c>
    </row>
    <row r="5879" spans="1:5" x14ac:dyDescent="0.3">
      <c r="A5879" s="461">
        <v>89401</v>
      </c>
      <c r="B5879" s="459" t="s">
        <v>6559</v>
      </c>
      <c r="C5879" s="461" t="s">
        <v>80</v>
      </c>
      <c r="D5879" s="464">
        <v>10.75</v>
      </c>
      <c r="E5879" s="462">
        <v>11.17</v>
      </c>
    </row>
    <row r="5880" spans="1:5" x14ac:dyDescent="0.3">
      <c r="A5880" s="461">
        <v>89355</v>
      </c>
      <c r="B5880" s="459" t="s">
        <v>6560</v>
      </c>
      <c r="C5880" s="461" t="s">
        <v>80</v>
      </c>
      <c r="D5880" s="464">
        <v>20.64</v>
      </c>
      <c r="E5880" s="462">
        <v>21.64</v>
      </c>
    </row>
    <row r="5881" spans="1:5" x14ac:dyDescent="0.3">
      <c r="A5881" s="461">
        <v>89446</v>
      </c>
      <c r="B5881" s="459" t="s">
        <v>6561</v>
      </c>
      <c r="C5881" s="461" t="s">
        <v>80</v>
      </c>
      <c r="D5881" s="464">
        <v>5.17</v>
      </c>
      <c r="E5881" s="462">
        <v>5.23</v>
      </c>
    </row>
    <row r="5882" spans="1:5" x14ac:dyDescent="0.3">
      <c r="A5882" s="461">
        <v>89402</v>
      </c>
      <c r="B5882" s="459" t="s">
        <v>638</v>
      </c>
      <c r="C5882" s="461" t="s">
        <v>80</v>
      </c>
      <c r="D5882" s="464">
        <v>12.37</v>
      </c>
      <c r="E5882" s="462">
        <v>12.85</v>
      </c>
    </row>
    <row r="5883" spans="1:5" x14ac:dyDescent="0.3">
      <c r="A5883" s="461">
        <v>89356</v>
      </c>
      <c r="B5883" s="459" t="s">
        <v>571</v>
      </c>
      <c r="C5883" s="461" t="s">
        <v>80</v>
      </c>
      <c r="D5883" s="464">
        <v>23.82</v>
      </c>
      <c r="E5883" s="462">
        <v>24.97</v>
      </c>
    </row>
    <row r="5884" spans="1:5" x14ac:dyDescent="0.3">
      <c r="A5884" s="461">
        <v>89447</v>
      </c>
      <c r="B5884" s="459" t="s">
        <v>6562</v>
      </c>
      <c r="C5884" s="461" t="s">
        <v>80</v>
      </c>
      <c r="D5884" s="464">
        <v>10.24</v>
      </c>
      <c r="E5884" s="462">
        <v>10.31</v>
      </c>
    </row>
    <row r="5885" spans="1:5" x14ac:dyDescent="0.3">
      <c r="A5885" s="461">
        <v>89403</v>
      </c>
      <c r="B5885" s="459" t="s">
        <v>639</v>
      </c>
      <c r="C5885" s="461" t="s">
        <v>80</v>
      </c>
      <c r="D5885" s="464">
        <v>18.8</v>
      </c>
      <c r="E5885" s="462">
        <v>19.37</v>
      </c>
    </row>
    <row r="5886" spans="1:5" x14ac:dyDescent="0.3">
      <c r="A5886" s="461">
        <v>89357</v>
      </c>
      <c r="B5886" s="459" t="s">
        <v>6563</v>
      </c>
      <c r="C5886" s="461" t="s">
        <v>80</v>
      </c>
      <c r="D5886" s="464">
        <v>32.43</v>
      </c>
      <c r="E5886" s="462">
        <v>33.81</v>
      </c>
    </row>
    <row r="5887" spans="1:5" x14ac:dyDescent="0.3">
      <c r="A5887" s="461">
        <v>89448</v>
      </c>
      <c r="B5887" s="459" t="s">
        <v>640</v>
      </c>
      <c r="C5887" s="461" t="s">
        <v>80</v>
      </c>
      <c r="D5887" s="464">
        <v>15.63</v>
      </c>
      <c r="E5887" s="462">
        <v>15.72</v>
      </c>
    </row>
    <row r="5888" spans="1:5" x14ac:dyDescent="0.3">
      <c r="A5888" s="461">
        <v>103978</v>
      </c>
      <c r="B5888" s="459" t="s">
        <v>6564</v>
      </c>
      <c r="C5888" s="461" t="s">
        <v>80</v>
      </c>
      <c r="D5888" s="464">
        <v>25.7</v>
      </c>
      <c r="E5888" s="462">
        <v>26.38</v>
      </c>
    </row>
    <row r="5889" spans="1:5" x14ac:dyDescent="0.3">
      <c r="A5889" s="461">
        <v>89449</v>
      </c>
      <c r="B5889" s="459" t="s">
        <v>6565</v>
      </c>
      <c r="C5889" s="461" t="s">
        <v>80</v>
      </c>
      <c r="D5889" s="464">
        <v>17.309999999999999</v>
      </c>
      <c r="E5889" s="462">
        <v>17.41</v>
      </c>
    </row>
    <row r="5890" spans="1:5" x14ac:dyDescent="0.3">
      <c r="A5890" s="461">
        <v>103979</v>
      </c>
      <c r="B5890" s="459" t="s">
        <v>6566</v>
      </c>
      <c r="C5890" s="461" t="s">
        <v>80</v>
      </c>
      <c r="D5890" s="464">
        <v>29.33</v>
      </c>
      <c r="E5890" s="462">
        <v>30.14</v>
      </c>
    </row>
    <row r="5891" spans="1:5" x14ac:dyDescent="0.3">
      <c r="A5891" s="461">
        <v>89450</v>
      </c>
      <c r="B5891" s="459" t="s">
        <v>6567</v>
      </c>
      <c r="C5891" s="461" t="s">
        <v>80</v>
      </c>
      <c r="D5891" s="464">
        <v>27.65</v>
      </c>
      <c r="E5891" s="462">
        <v>27.77</v>
      </c>
    </row>
    <row r="5892" spans="1:5" x14ac:dyDescent="0.3">
      <c r="A5892" s="461">
        <v>89451</v>
      </c>
      <c r="B5892" s="459" t="s">
        <v>6568</v>
      </c>
      <c r="C5892" s="461" t="s">
        <v>80</v>
      </c>
      <c r="D5892" s="464">
        <v>44.96</v>
      </c>
      <c r="E5892" s="462">
        <v>45.11</v>
      </c>
    </row>
    <row r="5893" spans="1:5" x14ac:dyDescent="0.3">
      <c r="A5893" s="461">
        <v>89452</v>
      </c>
      <c r="B5893" s="459" t="s">
        <v>6569</v>
      </c>
      <c r="C5893" s="461" t="s">
        <v>80</v>
      </c>
      <c r="D5893" s="464">
        <v>61.86</v>
      </c>
      <c r="E5893" s="462">
        <v>62.03</v>
      </c>
    </row>
    <row r="5894" spans="1:5" x14ac:dyDescent="0.3">
      <c r="A5894" s="461">
        <v>89394</v>
      </c>
      <c r="B5894" s="459" t="s">
        <v>6570</v>
      </c>
      <c r="C5894" s="461" t="s">
        <v>79</v>
      </c>
      <c r="D5894" s="464">
        <v>18.239999999999998</v>
      </c>
      <c r="E5894" s="462">
        <v>18.739999999999998</v>
      </c>
    </row>
    <row r="5895" spans="1:5" x14ac:dyDescent="0.3">
      <c r="A5895" s="461">
        <v>89396</v>
      </c>
      <c r="B5895" s="459" t="s">
        <v>6571</v>
      </c>
      <c r="C5895" s="461" t="s">
        <v>79</v>
      </c>
      <c r="D5895" s="464">
        <v>20</v>
      </c>
      <c r="E5895" s="462">
        <v>20.53</v>
      </c>
    </row>
    <row r="5896" spans="1:5" x14ac:dyDescent="0.3">
      <c r="A5896" s="461">
        <v>90374</v>
      </c>
      <c r="B5896" s="459" t="s">
        <v>6572</v>
      </c>
      <c r="C5896" s="461" t="s">
        <v>79</v>
      </c>
      <c r="D5896" s="464">
        <v>21.69</v>
      </c>
      <c r="E5896" s="462">
        <v>22.25</v>
      </c>
    </row>
    <row r="5897" spans="1:5" x14ac:dyDescent="0.3">
      <c r="A5897" s="461">
        <v>89444</v>
      </c>
      <c r="B5897" s="459" t="s">
        <v>6573</v>
      </c>
      <c r="C5897" s="461" t="s">
        <v>79</v>
      </c>
      <c r="D5897" s="464">
        <v>23.58</v>
      </c>
      <c r="E5897" s="462">
        <v>24.14</v>
      </c>
    </row>
    <row r="5898" spans="1:5" x14ac:dyDescent="0.3">
      <c r="A5898" s="461">
        <v>89399</v>
      </c>
      <c r="B5898" s="459" t="s">
        <v>6574</v>
      </c>
      <c r="C5898" s="461" t="s">
        <v>79</v>
      </c>
      <c r="D5898" s="464">
        <v>24.22</v>
      </c>
      <c r="E5898" s="462">
        <v>24.81</v>
      </c>
    </row>
    <row r="5899" spans="1:5" x14ac:dyDescent="0.3">
      <c r="A5899" s="461">
        <v>89442</v>
      </c>
      <c r="B5899" s="459" t="s">
        <v>6575</v>
      </c>
      <c r="C5899" s="461" t="s">
        <v>79</v>
      </c>
      <c r="D5899" s="464">
        <v>13.75</v>
      </c>
      <c r="E5899" s="462">
        <v>14.27</v>
      </c>
    </row>
    <row r="5900" spans="1:5" x14ac:dyDescent="0.3">
      <c r="A5900" s="461">
        <v>89397</v>
      </c>
      <c r="B5900" s="459" t="s">
        <v>6576</v>
      </c>
      <c r="C5900" s="461" t="s">
        <v>79</v>
      </c>
      <c r="D5900" s="464">
        <v>14.79</v>
      </c>
      <c r="E5900" s="462">
        <v>15.35</v>
      </c>
    </row>
    <row r="5901" spans="1:5" x14ac:dyDescent="0.3">
      <c r="A5901" s="461">
        <v>89622</v>
      </c>
      <c r="B5901" s="459" t="s">
        <v>6577</v>
      </c>
      <c r="C5901" s="461" t="s">
        <v>79</v>
      </c>
      <c r="D5901" s="464">
        <v>13.67</v>
      </c>
      <c r="E5901" s="462">
        <v>13.99</v>
      </c>
    </row>
    <row r="5902" spans="1:5" x14ac:dyDescent="0.3">
      <c r="A5902" s="461">
        <v>89445</v>
      </c>
      <c r="B5902" s="459" t="s">
        <v>6578</v>
      </c>
      <c r="C5902" s="461" t="s">
        <v>79</v>
      </c>
      <c r="D5902" s="464">
        <v>18.559999999999999</v>
      </c>
      <c r="E5902" s="462">
        <v>19.170000000000002</v>
      </c>
    </row>
    <row r="5903" spans="1:5" x14ac:dyDescent="0.3">
      <c r="A5903" s="461">
        <v>89400</v>
      </c>
      <c r="B5903" s="459" t="s">
        <v>6579</v>
      </c>
      <c r="C5903" s="461" t="s">
        <v>79</v>
      </c>
      <c r="D5903" s="464">
        <v>19.77</v>
      </c>
      <c r="E5903" s="462">
        <v>20.45</v>
      </c>
    </row>
    <row r="5904" spans="1:5" x14ac:dyDescent="0.3">
      <c r="A5904" s="461">
        <v>89624</v>
      </c>
      <c r="B5904" s="459" t="s">
        <v>6580</v>
      </c>
      <c r="C5904" s="461" t="s">
        <v>79</v>
      </c>
      <c r="D5904" s="464">
        <v>17.34</v>
      </c>
      <c r="E5904" s="462">
        <v>17.739999999999998</v>
      </c>
    </row>
    <row r="5905" spans="1:5" x14ac:dyDescent="0.3">
      <c r="A5905" s="461">
        <v>104012</v>
      </c>
      <c r="B5905" s="459" t="s">
        <v>6581</v>
      </c>
      <c r="C5905" s="461" t="s">
        <v>79</v>
      </c>
      <c r="D5905" s="464">
        <v>22.97</v>
      </c>
      <c r="E5905" s="462">
        <v>23.69</v>
      </c>
    </row>
    <row r="5906" spans="1:5" x14ac:dyDescent="0.3">
      <c r="A5906" s="461">
        <v>89627</v>
      </c>
      <c r="B5906" s="459" t="s">
        <v>6582</v>
      </c>
      <c r="C5906" s="461" t="s">
        <v>79</v>
      </c>
      <c r="D5906" s="464">
        <v>19.39</v>
      </c>
      <c r="E5906" s="462">
        <v>19.79</v>
      </c>
    </row>
    <row r="5907" spans="1:5" x14ac:dyDescent="0.3">
      <c r="A5907" s="461">
        <v>104006</v>
      </c>
      <c r="B5907" s="459" t="s">
        <v>6583</v>
      </c>
      <c r="C5907" s="461" t="s">
        <v>79</v>
      </c>
      <c r="D5907" s="464">
        <v>24.56</v>
      </c>
      <c r="E5907" s="462">
        <v>25.26</v>
      </c>
    </row>
    <row r="5908" spans="1:5" x14ac:dyDescent="0.3">
      <c r="A5908" s="461">
        <v>89626</v>
      </c>
      <c r="B5908" s="459" t="s">
        <v>6584</v>
      </c>
      <c r="C5908" s="461" t="s">
        <v>79</v>
      </c>
      <c r="D5908" s="464">
        <v>28.75</v>
      </c>
      <c r="E5908" s="462">
        <v>29.22</v>
      </c>
    </row>
    <row r="5909" spans="1:5" x14ac:dyDescent="0.3">
      <c r="A5909" s="461">
        <v>104005</v>
      </c>
      <c r="B5909" s="459" t="s">
        <v>6585</v>
      </c>
      <c r="C5909" s="461" t="s">
        <v>79</v>
      </c>
      <c r="D5909" s="464">
        <v>35.31</v>
      </c>
      <c r="E5909" s="462">
        <v>36.159999999999997</v>
      </c>
    </row>
    <row r="5910" spans="1:5" x14ac:dyDescent="0.3">
      <c r="A5910" s="461">
        <v>89439</v>
      </c>
      <c r="B5910" s="459" t="s">
        <v>6586</v>
      </c>
      <c r="C5910" s="461" t="s">
        <v>79</v>
      </c>
      <c r="D5910" s="464">
        <v>11.64</v>
      </c>
      <c r="E5910" s="462">
        <v>12.12</v>
      </c>
    </row>
    <row r="5911" spans="1:5" x14ac:dyDescent="0.3">
      <c r="A5911" s="461">
        <v>89421</v>
      </c>
      <c r="B5911" s="459" t="s">
        <v>6587</v>
      </c>
      <c r="C5911" s="461" t="s">
        <v>79</v>
      </c>
      <c r="D5911" s="464">
        <v>11.15</v>
      </c>
      <c r="E5911" s="462">
        <v>11.39</v>
      </c>
    </row>
    <row r="5912" spans="1:5" x14ac:dyDescent="0.3">
      <c r="A5912" s="461">
        <v>89375</v>
      </c>
      <c r="B5912" s="459" t="s">
        <v>6588</v>
      </c>
      <c r="C5912" s="461" t="s">
        <v>79</v>
      </c>
      <c r="D5912" s="464">
        <v>11.63</v>
      </c>
      <c r="E5912" s="462">
        <v>11.9</v>
      </c>
    </row>
    <row r="5913" spans="1:5" x14ac:dyDescent="0.3">
      <c r="A5913" s="461">
        <v>89536</v>
      </c>
      <c r="B5913" s="459" t="s">
        <v>6589</v>
      </c>
      <c r="C5913" s="461" t="s">
        <v>79</v>
      </c>
      <c r="D5913" s="464">
        <v>11.14</v>
      </c>
      <c r="E5913" s="462">
        <v>11.28</v>
      </c>
    </row>
    <row r="5914" spans="1:5" x14ac:dyDescent="0.3">
      <c r="A5914" s="461">
        <v>89428</v>
      </c>
      <c r="B5914" s="459" t="s">
        <v>6590</v>
      </c>
      <c r="C5914" s="461" t="s">
        <v>79</v>
      </c>
      <c r="D5914" s="464">
        <v>13.4</v>
      </c>
      <c r="E5914" s="462">
        <v>13.67</v>
      </c>
    </row>
    <row r="5915" spans="1:5" x14ac:dyDescent="0.3">
      <c r="A5915" s="461">
        <v>89382</v>
      </c>
      <c r="B5915" s="459" t="s">
        <v>6591</v>
      </c>
      <c r="C5915" s="461" t="s">
        <v>79</v>
      </c>
      <c r="D5915" s="464">
        <v>13.96</v>
      </c>
      <c r="E5915" s="462">
        <v>14.27</v>
      </c>
    </row>
    <row r="5916" spans="1:5" x14ac:dyDescent="0.3">
      <c r="A5916" s="461">
        <v>89552</v>
      </c>
      <c r="B5916" s="459" t="s">
        <v>6592</v>
      </c>
      <c r="C5916" s="461" t="s">
        <v>79</v>
      </c>
      <c r="D5916" s="464">
        <v>17.32</v>
      </c>
      <c r="E5916" s="462">
        <v>17.489999999999998</v>
      </c>
    </row>
    <row r="5917" spans="1:5" x14ac:dyDescent="0.3">
      <c r="A5917" s="461">
        <v>89435</v>
      </c>
      <c r="B5917" s="459" t="s">
        <v>6593</v>
      </c>
      <c r="C5917" s="461" t="s">
        <v>79</v>
      </c>
      <c r="D5917" s="464">
        <v>19.95</v>
      </c>
      <c r="E5917" s="462">
        <v>20.28</v>
      </c>
    </row>
    <row r="5918" spans="1:5" x14ac:dyDescent="0.3">
      <c r="A5918" s="461">
        <v>89390</v>
      </c>
      <c r="B5918" s="459" t="s">
        <v>6594</v>
      </c>
      <c r="C5918" s="461" t="s">
        <v>79</v>
      </c>
      <c r="D5918" s="464">
        <v>20.6</v>
      </c>
      <c r="E5918" s="462">
        <v>20.96</v>
      </c>
    </row>
    <row r="5919" spans="1:5" x14ac:dyDescent="0.3">
      <c r="A5919" s="461">
        <v>89568</v>
      </c>
      <c r="B5919" s="459" t="s">
        <v>6595</v>
      </c>
      <c r="C5919" s="461" t="s">
        <v>79</v>
      </c>
      <c r="D5919" s="464">
        <v>30.24</v>
      </c>
      <c r="E5919" s="462">
        <v>30.46</v>
      </c>
    </row>
    <row r="5920" spans="1:5" x14ac:dyDescent="0.3">
      <c r="A5920" s="461">
        <v>103990</v>
      </c>
      <c r="B5920" s="459" t="s">
        <v>6596</v>
      </c>
      <c r="C5920" s="461" t="s">
        <v>79</v>
      </c>
      <c r="D5920" s="464">
        <v>33.299999999999997</v>
      </c>
      <c r="E5920" s="462">
        <v>33.69</v>
      </c>
    </row>
    <row r="5921" spans="1:5" x14ac:dyDescent="0.3">
      <c r="A5921" s="461">
        <v>89594</v>
      </c>
      <c r="B5921" s="459" t="s">
        <v>6597</v>
      </c>
      <c r="C5921" s="461" t="s">
        <v>79</v>
      </c>
      <c r="D5921" s="464">
        <v>33.619999999999997</v>
      </c>
      <c r="E5921" s="462">
        <v>33.880000000000003</v>
      </c>
    </row>
    <row r="5922" spans="1:5" x14ac:dyDescent="0.3">
      <c r="A5922" s="461">
        <v>103997</v>
      </c>
      <c r="B5922" s="459" t="s">
        <v>6598</v>
      </c>
      <c r="C5922" s="461" t="s">
        <v>79</v>
      </c>
      <c r="D5922" s="464">
        <v>37.19</v>
      </c>
      <c r="E5922" s="462">
        <v>37.65</v>
      </c>
    </row>
    <row r="5923" spans="1:5" x14ac:dyDescent="0.3">
      <c r="A5923" s="461">
        <v>89609</v>
      </c>
      <c r="B5923" s="459" t="s">
        <v>6599</v>
      </c>
      <c r="C5923" s="461" t="s">
        <v>79</v>
      </c>
      <c r="D5923" s="464">
        <v>77.84</v>
      </c>
      <c r="E5923" s="462">
        <v>78.150000000000006</v>
      </c>
    </row>
    <row r="5924" spans="1:5" x14ac:dyDescent="0.3">
      <c r="A5924" s="461">
        <v>89612</v>
      </c>
      <c r="B5924" s="459" t="s">
        <v>6600</v>
      </c>
      <c r="C5924" s="461" t="s">
        <v>79</v>
      </c>
      <c r="D5924" s="464">
        <v>152.4</v>
      </c>
      <c r="E5924" s="462">
        <v>152.77000000000001</v>
      </c>
    </row>
    <row r="5925" spans="1:5" x14ac:dyDescent="0.3">
      <c r="A5925" s="461">
        <v>89615</v>
      </c>
      <c r="B5925" s="459" t="s">
        <v>6601</v>
      </c>
      <c r="C5925" s="461" t="s">
        <v>79</v>
      </c>
      <c r="D5925" s="464">
        <v>179.99</v>
      </c>
      <c r="E5925" s="462">
        <v>180.4</v>
      </c>
    </row>
    <row r="5926" spans="1:5" x14ac:dyDescent="0.3">
      <c r="A5926" s="461">
        <v>89747</v>
      </c>
      <c r="B5926" s="459" t="s">
        <v>6602</v>
      </c>
      <c r="C5926" s="461" t="s">
        <v>79</v>
      </c>
      <c r="D5926" s="464">
        <v>32.9</v>
      </c>
      <c r="E5926" s="462">
        <v>33.15</v>
      </c>
    </row>
    <row r="5927" spans="1:5" x14ac:dyDescent="0.3">
      <c r="A5927" s="461">
        <v>89656</v>
      </c>
      <c r="B5927" s="459" t="s">
        <v>6603</v>
      </c>
      <c r="C5927" s="461" t="s">
        <v>79</v>
      </c>
      <c r="D5927" s="464">
        <v>24.95</v>
      </c>
      <c r="E5927" s="462">
        <v>25.17</v>
      </c>
    </row>
    <row r="5928" spans="1:5" x14ac:dyDescent="0.3">
      <c r="A5928" s="461">
        <v>89663</v>
      </c>
      <c r="B5928" s="459" t="s">
        <v>6604</v>
      </c>
      <c r="C5928" s="461" t="s">
        <v>79</v>
      </c>
      <c r="D5928" s="464">
        <v>33.409999999999997</v>
      </c>
      <c r="E5928" s="462">
        <v>33.68</v>
      </c>
    </row>
    <row r="5929" spans="1:5" x14ac:dyDescent="0.3">
      <c r="A5929" s="461">
        <v>89759</v>
      </c>
      <c r="B5929" s="459" t="s">
        <v>6605</v>
      </c>
      <c r="C5929" s="461" t="s">
        <v>79</v>
      </c>
      <c r="D5929" s="464">
        <v>12.41</v>
      </c>
      <c r="E5929" s="462">
        <v>12.68</v>
      </c>
    </row>
    <row r="5930" spans="1:5" x14ac:dyDescent="0.3">
      <c r="A5930" s="461">
        <v>89832</v>
      </c>
      <c r="B5930" s="459" t="s">
        <v>6606</v>
      </c>
      <c r="C5930" s="461" t="s">
        <v>79</v>
      </c>
      <c r="D5930" s="464">
        <v>46.02</v>
      </c>
      <c r="E5930" s="462">
        <v>46.35</v>
      </c>
    </row>
    <row r="5931" spans="1:5" x14ac:dyDescent="0.3">
      <c r="A5931" s="461">
        <v>89666</v>
      </c>
      <c r="B5931" s="459" t="s">
        <v>6607</v>
      </c>
      <c r="C5931" s="461" t="s">
        <v>79</v>
      </c>
      <c r="D5931" s="464">
        <v>7.83</v>
      </c>
      <c r="E5931" s="462">
        <v>8.08</v>
      </c>
    </row>
    <row r="5932" spans="1:5" x14ac:dyDescent="0.3">
      <c r="A5932" s="461">
        <v>89678</v>
      </c>
      <c r="B5932" s="459" t="s">
        <v>6608</v>
      </c>
      <c r="C5932" s="461" t="s">
        <v>79</v>
      </c>
      <c r="D5932" s="464">
        <v>12.97</v>
      </c>
      <c r="E5932" s="462">
        <v>13.27</v>
      </c>
    </row>
    <row r="5933" spans="1:5" x14ac:dyDescent="0.3">
      <c r="A5933" s="461">
        <v>89764</v>
      </c>
      <c r="B5933" s="459" t="s">
        <v>6609</v>
      </c>
      <c r="C5933" s="461" t="s">
        <v>79</v>
      </c>
      <c r="D5933" s="464">
        <v>41.19</v>
      </c>
      <c r="E5933" s="462">
        <v>41.52</v>
      </c>
    </row>
    <row r="5934" spans="1:5" x14ac:dyDescent="0.3">
      <c r="A5934" s="461">
        <v>89689</v>
      </c>
      <c r="B5934" s="459" t="s">
        <v>6610</v>
      </c>
      <c r="C5934" s="461" t="s">
        <v>79</v>
      </c>
      <c r="D5934" s="464">
        <v>41.84</v>
      </c>
      <c r="E5934" s="462">
        <v>42.2</v>
      </c>
    </row>
    <row r="5935" spans="1:5" x14ac:dyDescent="0.3">
      <c r="A5935" s="461">
        <v>89655</v>
      </c>
      <c r="B5935" s="459" t="s">
        <v>6611</v>
      </c>
      <c r="C5935" s="461" t="s">
        <v>79</v>
      </c>
      <c r="D5935" s="464">
        <v>26.81</v>
      </c>
      <c r="E5935" s="462">
        <v>27.03</v>
      </c>
    </row>
    <row r="5936" spans="1:5" x14ac:dyDescent="0.3">
      <c r="A5936" s="461">
        <v>89662</v>
      </c>
      <c r="B5936" s="459" t="s">
        <v>6612</v>
      </c>
      <c r="C5936" s="461" t="s">
        <v>79</v>
      </c>
      <c r="D5936" s="464">
        <v>34.75</v>
      </c>
      <c r="E5936" s="462">
        <v>35</v>
      </c>
    </row>
    <row r="5937" spans="1:5" x14ac:dyDescent="0.3">
      <c r="A5937" s="461">
        <v>89758</v>
      </c>
      <c r="B5937" s="459" t="s">
        <v>6613</v>
      </c>
      <c r="C5937" s="461" t="s">
        <v>79</v>
      </c>
      <c r="D5937" s="464">
        <v>41.01</v>
      </c>
      <c r="E5937" s="462">
        <v>41.3</v>
      </c>
    </row>
    <row r="5938" spans="1:5" x14ac:dyDescent="0.3">
      <c r="A5938" s="461">
        <v>89676</v>
      </c>
      <c r="B5938" s="459" t="s">
        <v>6614</v>
      </c>
      <c r="C5938" s="461" t="s">
        <v>79</v>
      </c>
      <c r="D5938" s="464">
        <v>41.12</v>
      </c>
      <c r="E5938" s="462">
        <v>41.44</v>
      </c>
    </row>
    <row r="5939" spans="1:5" x14ac:dyDescent="0.3">
      <c r="A5939" s="461">
        <v>89818</v>
      </c>
      <c r="B5939" s="459" t="s">
        <v>6615</v>
      </c>
      <c r="C5939" s="461" t="s">
        <v>79</v>
      </c>
      <c r="D5939" s="464">
        <v>59.7</v>
      </c>
      <c r="E5939" s="462">
        <v>59.88</v>
      </c>
    </row>
    <row r="5940" spans="1:5" x14ac:dyDescent="0.3">
      <c r="A5940" s="461">
        <v>89763</v>
      </c>
      <c r="B5940" s="459" t="s">
        <v>6616</v>
      </c>
      <c r="C5940" s="461" t="s">
        <v>79</v>
      </c>
      <c r="D5940" s="464">
        <v>62.36</v>
      </c>
      <c r="E5940" s="462">
        <v>62.7</v>
      </c>
    </row>
    <row r="5941" spans="1:5" x14ac:dyDescent="0.3">
      <c r="A5941" s="461">
        <v>89686</v>
      </c>
      <c r="B5941" s="459" t="s">
        <v>6617</v>
      </c>
      <c r="C5941" s="461" t="s">
        <v>79</v>
      </c>
      <c r="D5941" s="464">
        <v>63.04</v>
      </c>
      <c r="E5941" s="462">
        <v>63.42</v>
      </c>
    </row>
    <row r="5942" spans="1:5" x14ac:dyDescent="0.3">
      <c r="A5942" s="461">
        <v>104029</v>
      </c>
      <c r="B5942" s="459" t="s">
        <v>6618</v>
      </c>
      <c r="C5942" s="461" t="s">
        <v>79</v>
      </c>
      <c r="D5942" s="464">
        <v>75.150000000000006</v>
      </c>
      <c r="E5942" s="462">
        <v>75.53</v>
      </c>
    </row>
    <row r="5943" spans="1:5" x14ac:dyDescent="0.3">
      <c r="A5943" s="461">
        <v>89831</v>
      </c>
      <c r="B5943" s="459" t="s">
        <v>6619</v>
      </c>
      <c r="C5943" s="461" t="s">
        <v>79</v>
      </c>
      <c r="D5943" s="464">
        <v>72.25</v>
      </c>
      <c r="E5943" s="462">
        <v>72.459999999999994</v>
      </c>
    </row>
    <row r="5944" spans="1:5" x14ac:dyDescent="0.3">
      <c r="A5944" s="461">
        <v>89668</v>
      </c>
      <c r="B5944" s="459" t="s">
        <v>6620</v>
      </c>
      <c r="C5944" s="461" t="s">
        <v>79</v>
      </c>
      <c r="D5944" s="464">
        <v>32.6</v>
      </c>
      <c r="E5944" s="462">
        <v>32.869999999999997</v>
      </c>
    </row>
    <row r="5945" spans="1:5" x14ac:dyDescent="0.3">
      <c r="A5945" s="461">
        <v>89639</v>
      </c>
      <c r="B5945" s="459" t="s">
        <v>6621</v>
      </c>
      <c r="C5945" s="461" t="s">
        <v>79</v>
      </c>
      <c r="D5945" s="464">
        <v>13.21</v>
      </c>
      <c r="E5945" s="462">
        <v>13.54</v>
      </c>
    </row>
    <row r="5946" spans="1:5" x14ac:dyDescent="0.3">
      <c r="A5946" s="461">
        <v>89721</v>
      </c>
      <c r="B5946" s="459" t="s">
        <v>6622</v>
      </c>
      <c r="C5946" s="461" t="s">
        <v>79</v>
      </c>
      <c r="D5946" s="464">
        <v>17.260000000000002</v>
      </c>
      <c r="E5946" s="462">
        <v>17.64</v>
      </c>
    </row>
    <row r="5947" spans="1:5" x14ac:dyDescent="0.3">
      <c r="A5947" s="461">
        <v>89643</v>
      </c>
      <c r="B5947" s="459" t="s">
        <v>6623</v>
      </c>
      <c r="C5947" s="461" t="s">
        <v>79</v>
      </c>
      <c r="D5947" s="464">
        <v>18.02</v>
      </c>
      <c r="E5947" s="462">
        <v>18.440000000000001</v>
      </c>
    </row>
    <row r="5948" spans="1:5" x14ac:dyDescent="0.3">
      <c r="A5948" s="461">
        <v>89727</v>
      </c>
      <c r="B5948" s="459" t="s">
        <v>6624</v>
      </c>
      <c r="C5948" s="461" t="s">
        <v>79</v>
      </c>
      <c r="D5948" s="464">
        <v>26.52</v>
      </c>
      <c r="E5948" s="462">
        <v>26.97</v>
      </c>
    </row>
    <row r="5949" spans="1:5" x14ac:dyDescent="0.3">
      <c r="A5949" s="461">
        <v>89648</v>
      </c>
      <c r="B5949" s="459" t="s">
        <v>6625</v>
      </c>
      <c r="C5949" s="461" t="s">
        <v>79</v>
      </c>
      <c r="D5949" s="464">
        <v>27.41</v>
      </c>
      <c r="E5949" s="462">
        <v>27.91</v>
      </c>
    </row>
    <row r="5950" spans="1:5" x14ac:dyDescent="0.3">
      <c r="A5950" s="461">
        <v>89749</v>
      </c>
      <c r="B5950" s="459" t="s">
        <v>6626</v>
      </c>
      <c r="C5950" s="461" t="s">
        <v>79</v>
      </c>
      <c r="D5950" s="464">
        <v>18.309999999999999</v>
      </c>
      <c r="E5950" s="462">
        <v>18.559999999999999</v>
      </c>
    </row>
    <row r="5951" spans="1:5" x14ac:dyDescent="0.3">
      <c r="A5951" s="461">
        <v>89657</v>
      </c>
      <c r="B5951" s="459" t="s">
        <v>6627</v>
      </c>
      <c r="C5951" s="461" t="s">
        <v>79</v>
      </c>
      <c r="D5951" s="464">
        <v>15.29</v>
      </c>
      <c r="E5951" s="462">
        <v>15.51</v>
      </c>
    </row>
    <row r="5952" spans="1:5" x14ac:dyDescent="0.3">
      <c r="A5952" s="461">
        <v>89664</v>
      </c>
      <c r="B5952" s="459" t="s">
        <v>6628</v>
      </c>
      <c r="C5952" s="461" t="s">
        <v>79</v>
      </c>
      <c r="D5952" s="464">
        <v>18.82</v>
      </c>
      <c r="E5952" s="462">
        <v>19.09</v>
      </c>
    </row>
    <row r="5953" spans="1:5" x14ac:dyDescent="0.3">
      <c r="A5953" s="461">
        <v>89638</v>
      </c>
      <c r="B5953" s="459" t="s">
        <v>6629</v>
      </c>
      <c r="C5953" s="461" t="s">
        <v>79</v>
      </c>
      <c r="D5953" s="464">
        <v>12.47</v>
      </c>
      <c r="E5953" s="462">
        <v>12.8</v>
      </c>
    </row>
    <row r="5954" spans="1:5" x14ac:dyDescent="0.3">
      <c r="A5954" s="461">
        <v>89720</v>
      </c>
      <c r="B5954" s="459" t="s">
        <v>6630</v>
      </c>
      <c r="C5954" s="461" t="s">
        <v>79</v>
      </c>
      <c r="D5954" s="464">
        <v>15.82</v>
      </c>
      <c r="E5954" s="462">
        <v>16.2</v>
      </c>
    </row>
    <row r="5955" spans="1:5" x14ac:dyDescent="0.3">
      <c r="A5955" s="461">
        <v>89642</v>
      </c>
      <c r="B5955" s="459" t="s">
        <v>6631</v>
      </c>
      <c r="C5955" s="461" t="s">
        <v>79</v>
      </c>
      <c r="D5955" s="464">
        <v>16.579999999999998</v>
      </c>
      <c r="E5955" s="462">
        <v>17</v>
      </c>
    </row>
    <row r="5956" spans="1:5" x14ac:dyDescent="0.3">
      <c r="A5956" s="461">
        <v>89725</v>
      </c>
      <c r="B5956" s="459" t="s">
        <v>6632</v>
      </c>
      <c r="C5956" s="461" t="s">
        <v>79</v>
      </c>
      <c r="D5956" s="464">
        <v>20.85</v>
      </c>
      <c r="E5956" s="462">
        <v>21.3</v>
      </c>
    </row>
    <row r="5957" spans="1:5" x14ac:dyDescent="0.3">
      <c r="A5957" s="461">
        <v>89647</v>
      </c>
      <c r="B5957" s="459" t="s">
        <v>6633</v>
      </c>
      <c r="C5957" s="461" t="s">
        <v>79</v>
      </c>
      <c r="D5957" s="464">
        <v>21.74</v>
      </c>
      <c r="E5957" s="462">
        <v>22.24</v>
      </c>
    </row>
    <row r="5958" spans="1:5" x14ac:dyDescent="0.3">
      <c r="A5958" s="461">
        <v>89780</v>
      </c>
      <c r="B5958" s="459" t="s">
        <v>6634</v>
      </c>
      <c r="C5958" s="461" t="s">
        <v>79</v>
      </c>
      <c r="D5958" s="464">
        <v>26.32</v>
      </c>
      <c r="E5958" s="462">
        <v>26.6</v>
      </c>
    </row>
    <row r="5959" spans="1:5" x14ac:dyDescent="0.3">
      <c r="A5959" s="461">
        <v>89734</v>
      </c>
      <c r="B5959" s="459" t="s">
        <v>6635</v>
      </c>
      <c r="C5959" s="461" t="s">
        <v>79</v>
      </c>
      <c r="D5959" s="464">
        <v>30.44</v>
      </c>
      <c r="E5959" s="462">
        <v>30.97</v>
      </c>
    </row>
    <row r="5960" spans="1:5" x14ac:dyDescent="0.3">
      <c r="A5960" s="461">
        <v>89650</v>
      </c>
      <c r="B5960" s="459" t="s">
        <v>6636</v>
      </c>
      <c r="C5960" s="461" t="s">
        <v>79</v>
      </c>
      <c r="D5960" s="464">
        <v>31.48</v>
      </c>
      <c r="E5960" s="462">
        <v>32.07</v>
      </c>
    </row>
    <row r="5961" spans="1:5" x14ac:dyDescent="0.3">
      <c r="A5961" s="461">
        <v>89787</v>
      </c>
      <c r="B5961" s="459" t="s">
        <v>6637</v>
      </c>
      <c r="C5961" s="461" t="s">
        <v>79</v>
      </c>
      <c r="D5961" s="464">
        <v>39.68</v>
      </c>
      <c r="E5961" s="462">
        <v>40.020000000000003</v>
      </c>
    </row>
    <row r="5962" spans="1:5" x14ac:dyDescent="0.3">
      <c r="A5962" s="461">
        <v>104024</v>
      </c>
      <c r="B5962" s="459" t="s">
        <v>6638</v>
      </c>
      <c r="C5962" s="461" t="s">
        <v>79</v>
      </c>
      <c r="D5962" s="464">
        <v>44.31</v>
      </c>
      <c r="E5962" s="462">
        <v>44.91</v>
      </c>
    </row>
    <row r="5963" spans="1:5" x14ac:dyDescent="0.3">
      <c r="A5963" s="461">
        <v>89789</v>
      </c>
      <c r="B5963" s="459" t="s">
        <v>6639</v>
      </c>
      <c r="C5963" s="461" t="s">
        <v>79</v>
      </c>
      <c r="D5963" s="464">
        <v>74.680000000000007</v>
      </c>
      <c r="E5963" s="462">
        <v>75.09</v>
      </c>
    </row>
    <row r="5964" spans="1:5" x14ac:dyDescent="0.3">
      <c r="A5964" s="461">
        <v>89791</v>
      </c>
      <c r="B5964" s="459" t="s">
        <v>6640</v>
      </c>
      <c r="C5964" s="461" t="s">
        <v>79</v>
      </c>
      <c r="D5964" s="464">
        <v>171.31</v>
      </c>
      <c r="E5964" s="462">
        <v>171.86</v>
      </c>
    </row>
    <row r="5965" spans="1:5" x14ac:dyDescent="0.3">
      <c r="A5965" s="461">
        <v>89793</v>
      </c>
      <c r="B5965" s="459" t="s">
        <v>6641</v>
      </c>
      <c r="C5965" s="461" t="s">
        <v>79</v>
      </c>
      <c r="D5965" s="464">
        <v>247.4</v>
      </c>
      <c r="E5965" s="462">
        <v>248.05</v>
      </c>
    </row>
    <row r="5966" spans="1:5" x14ac:dyDescent="0.3">
      <c r="A5966" s="461">
        <v>89637</v>
      </c>
      <c r="B5966" s="459" t="s">
        <v>6642</v>
      </c>
      <c r="C5966" s="461" t="s">
        <v>79</v>
      </c>
      <c r="D5966" s="464">
        <v>11.44</v>
      </c>
      <c r="E5966" s="462">
        <v>11.77</v>
      </c>
    </row>
    <row r="5967" spans="1:5" x14ac:dyDescent="0.3">
      <c r="A5967" s="461">
        <v>89719</v>
      </c>
      <c r="B5967" s="459" t="s">
        <v>6643</v>
      </c>
      <c r="C5967" s="461" t="s">
        <v>79</v>
      </c>
      <c r="D5967" s="464">
        <v>14</v>
      </c>
      <c r="E5967" s="462">
        <v>14.38</v>
      </c>
    </row>
    <row r="5968" spans="1:5" x14ac:dyDescent="0.3">
      <c r="A5968" s="461">
        <v>89641</v>
      </c>
      <c r="B5968" s="459" t="s">
        <v>6644</v>
      </c>
      <c r="C5968" s="461" t="s">
        <v>79</v>
      </c>
      <c r="D5968" s="464">
        <v>14.76</v>
      </c>
      <c r="E5968" s="462">
        <v>15.18</v>
      </c>
    </row>
    <row r="5969" spans="1:5" x14ac:dyDescent="0.3">
      <c r="A5969" s="461">
        <v>89723</v>
      </c>
      <c r="B5969" s="459" t="s">
        <v>6645</v>
      </c>
      <c r="C5969" s="461" t="s">
        <v>79</v>
      </c>
      <c r="D5969" s="464">
        <v>21.6</v>
      </c>
      <c r="E5969" s="462">
        <v>22.05</v>
      </c>
    </row>
    <row r="5970" spans="1:5" x14ac:dyDescent="0.3">
      <c r="A5970" s="461">
        <v>89646</v>
      </c>
      <c r="B5970" s="459" t="s">
        <v>6646</v>
      </c>
      <c r="C5970" s="461" t="s">
        <v>79</v>
      </c>
      <c r="D5970" s="464">
        <v>22.49</v>
      </c>
      <c r="E5970" s="462">
        <v>22.99</v>
      </c>
    </row>
    <row r="5971" spans="1:5" x14ac:dyDescent="0.3">
      <c r="A5971" s="461">
        <v>89777</v>
      </c>
      <c r="B5971" s="459" t="s">
        <v>6647</v>
      </c>
      <c r="C5971" s="461" t="s">
        <v>79</v>
      </c>
      <c r="D5971" s="464">
        <v>28.18</v>
      </c>
      <c r="E5971" s="462">
        <v>28.46</v>
      </c>
    </row>
    <row r="5972" spans="1:5" x14ac:dyDescent="0.3">
      <c r="A5972" s="461">
        <v>89729</v>
      </c>
      <c r="B5972" s="459" t="s">
        <v>6648</v>
      </c>
      <c r="C5972" s="461" t="s">
        <v>79</v>
      </c>
      <c r="D5972" s="464">
        <v>32.299999999999997</v>
      </c>
      <c r="E5972" s="462">
        <v>32.83</v>
      </c>
    </row>
    <row r="5973" spans="1:5" x14ac:dyDescent="0.3">
      <c r="A5973" s="461">
        <v>89649</v>
      </c>
      <c r="B5973" s="459" t="s">
        <v>6649</v>
      </c>
      <c r="C5973" s="461" t="s">
        <v>79</v>
      </c>
      <c r="D5973" s="464">
        <v>33.340000000000003</v>
      </c>
      <c r="E5973" s="462">
        <v>33.93</v>
      </c>
    </row>
    <row r="5974" spans="1:5" x14ac:dyDescent="0.3">
      <c r="A5974" s="461">
        <v>89781</v>
      </c>
      <c r="B5974" s="459" t="s">
        <v>6650</v>
      </c>
      <c r="C5974" s="461" t="s">
        <v>79</v>
      </c>
      <c r="D5974" s="464">
        <v>40.14</v>
      </c>
      <c r="E5974" s="462">
        <v>40.479999999999997</v>
      </c>
    </row>
    <row r="5975" spans="1:5" x14ac:dyDescent="0.3">
      <c r="A5975" s="461">
        <v>104023</v>
      </c>
      <c r="B5975" s="459" t="s">
        <v>6651</v>
      </c>
      <c r="C5975" s="461" t="s">
        <v>79</v>
      </c>
      <c r="D5975" s="464">
        <v>44.77</v>
      </c>
      <c r="E5975" s="462">
        <v>45.37</v>
      </c>
    </row>
    <row r="5976" spans="1:5" x14ac:dyDescent="0.3">
      <c r="A5976" s="461">
        <v>89788</v>
      </c>
      <c r="B5976" s="459" t="s">
        <v>6652</v>
      </c>
      <c r="C5976" s="461" t="s">
        <v>79</v>
      </c>
      <c r="D5976" s="464">
        <v>88.25</v>
      </c>
      <c r="E5976" s="462">
        <v>88.66</v>
      </c>
    </row>
    <row r="5977" spans="1:5" x14ac:dyDescent="0.3">
      <c r="A5977" s="461">
        <v>89790</v>
      </c>
      <c r="B5977" s="459" t="s">
        <v>6653</v>
      </c>
      <c r="C5977" s="461" t="s">
        <v>79</v>
      </c>
      <c r="D5977" s="464">
        <v>177.45</v>
      </c>
      <c r="E5977" s="462">
        <v>178</v>
      </c>
    </row>
    <row r="5978" spans="1:5" x14ac:dyDescent="0.3">
      <c r="A5978" s="461">
        <v>89792</v>
      </c>
      <c r="B5978" s="459" t="s">
        <v>6654</v>
      </c>
      <c r="C5978" s="461" t="s">
        <v>79</v>
      </c>
      <c r="D5978" s="464">
        <v>209.21</v>
      </c>
      <c r="E5978" s="462">
        <v>209.86</v>
      </c>
    </row>
    <row r="5979" spans="1:5" x14ac:dyDescent="0.3">
      <c r="A5979" s="461">
        <v>89640</v>
      </c>
      <c r="B5979" s="459" t="s">
        <v>6655</v>
      </c>
      <c r="C5979" s="461" t="s">
        <v>79</v>
      </c>
      <c r="D5979" s="464">
        <v>21.07</v>
      </c>
      <c r="E5979" s="462">
        <v>21.4</v>
      </c>
    </row>
    <row r="5980" spans="1:5" x14ac:dyDescent="0.3">
      <c r="A5980" s="461">
        <v>89644</v>
      </c>
      <c r="B5980" s="459" t="s">
        <v>6656</v>
      </c>
      <c r="C5980" s="461" t="s">
        <v>79</v>
      </c>
      <c r="D5980" s="464">
        <v>25.73</v>
      </c>
      <c r="E5980" s="462">
        <v>26.11</v>
      </c>
    </row>
    <row r="5981" spans="1:5" x14ac:dyDescent="0.3">
      <c r="A5981" s="461">
        <v>89645</v>
      </c>
      <c r="B5981" s="459" t="s">
        <v>6657</v>
      </c>
      <c r="C5981" s="461" t="s">
        <v>79</v>
      </c>
      <c r="D5981" s="464">
        <v>36.130000000000003</v>
      </c>
      <c r="E5981" s="462">
        <v>36.54</v>
      </c>
    </row>
    <row r="5982" spans="1:5" x14ac:dyDescent="0.3">
      <c r="A5982" s="461">
        <v>89652</v>
      </c>
      <c r="B5982" s="459" t="s">
        <v>6658</v>
      </c>
      <c r="C5982" s="461" t="s">
        <v>79</v>
      </c>
      <c r="D5982" s="464">
        <v>13.44</v>
      </c>
      <c r="E5982" s="462">
        <v>13.66</v>
      </c>
    </row>
    <row r="5983" spans="1:5" x14ac:dyDescent="0.3">
      <c r="A5983" s="461">
        <v>89738</v>
      </c>
      <c r="B5983" s="459" t="s">
        <v>6659</v>
      </c>
      <c r="C5983" s="461" t="s">
        <v>79</v>
      </c>
      <c r="D5983" s="464">
        <v>18.39</v>
      </c>
      <c r="E5983" s="462">
        <v>18.64</v>
      </c>
    </row>
    <row r="5984" spans="1:5" x14ac:dyDescent="0.3">
      <c r="A5984" s="461">
        <v>89659</v>
      </c>
      <c r="B5984" s="459" t="s">
        <v>6660</v>
      </c>
      <c r="C5984" s="461" t="s">
        <v>79</v>
      </c>
      <c r="D5984" s="464">
        <v>18.899999999999999</v>
      </c>
      <c r="E5984" s="462">
        <v>19.170000000000002</v>
      </c>
    </row>
    <row r="5985" spans="1:5" x14ac:dyDescent="0.3">
      <c r="A5985" s="461">
        <v>89756</v>
      </c>
      <c r="B5985" s="459" t="s">
        <v>6661</v>
      </c>
      <c r="C5985" s="461" t="s">
        <v>79</v>
      </c>
      <c r="D5985" s="464">
        <v>25.53</v>
      </c>
      <c r="E5985" s="462">
        <v>25.83</v>
      </c>
    </row>
    <row r="5986" spans="1:5" x14ac:dyDescent="0.3">
      <c r="A5986" s="461">
        <v>89672</v>
      </c>
      <c r="B5986" s="459" t="s">
        <v>6662</v>
      </c>
      <c r="C5986" s="461" t="s">
        <v>79</v>
      </c>
      <c r="D5986" s="464">
        <v>26.12</v>
      </c>
      <c r="E5986" s="462">
        <v>26.46</v>
      </c>
    </row>
    <row r="5987" spans="1:5" x14ac:dyDescent="0.3">
      <c r="A5987" s="461">
        <v>89815</v>
      </c>
      <c r="B5987" s="459" t="s">
        <v>6663</v>
      </c>
      <c r="C5987" s="461" t="s">
        <v>79</v>
      </c>
      <c r="D5987" s="464">
        <v>31.45</v>
      </c>
      <c r="E5987" s="462">
        <v>31.63</v>
      </c>
    </row>
    <row r="5988" spans="1:5" x14ac:dyDescent="0.3">
      <c r="A5988" s="461">
        <v>89761</v>
      </c>
      <c r="B5988" s="459" t="s">
        <v>6664</v>
      </c>
      <c r="C5988" s="461" t="s">
        <v>79</v>
      </c>
      <c r="D5988" s="464">
        <v>34.17</v>
      </c>
      <c r="E5988" s="462">
        <v>34.520000000000003</v>
      </c>
    </row>
    <row r="5989" spans="1:5" x14ac:dyDescent="0.3">
      <c r="A5989" s="461">
        <v>89682</v>
      </c>
      <c r="B5989" s="459" t="s">
        <v>6665</v>
      </c>
      <c r="C5989" s="461" t="s">
        <v>79</v>
      </c>
      <c r="D5989" s="464">
        <v>34.869999999999997</v>
      </c>
      <c r="E5989" s="462">
        <v>35.26</v>
      </c>
    </row>
    <row r="5990" spans="1:5" x14ac:dyDescent="0.3">
      <c r="A5990" s="461">
        <v>89824</v>
      </c>
      <c r="B5990" s="459" t="s">
        <v>6666</v>
      </c>
      <c r="C5990" s="461" t="s">
        <v>79</v>
      </c>
      <c r="D5990" s="464">
        <v>42.9</v>
      </c>
      <c r="E5990" s="462">
        <v>43.12</v>
      </c>
    </row>
    <row r="5991" spans="1:5" x14ac:dyDescent="0.3">
      <c r="A5991" s="461">
        <v>104026</v>
      </c>
      <c r="B5991" s="459" t="s">
        <v>6667</v>
      </c>
      <c r="C5991" s="461" t="s">
        <v>79</v>
      </c>
      <c r="D5991" s="464">
        <v>45.98</v>
      </c>
      <c r="E5991" s="462">
        <v>46.38</v>
      </c>
    </row>
    <row r="5992" spans="1:5" x14ac:dyDescent="0.3">
      <c r="A5992" s="461">
        <v>89740</v>
      </c>
      <c r="B5992" s="459" t="s">
        <v>6668</v>
      </c>
      <c r="C5992" s="461" t="s">
        <v>79</v>
      </c>
      <c r="D5992" s="464">
        <v>9.83</v>
      </c>
      <c r="E5992" s="462">
        <v>10.09</v>
      </c>
    </row>
    <row r="5993" spans="1:5" x14ac:dyDescent="0.3">
      <c r="A5993" s="461">
        <v>89836</v>
      </c>
      <c r="B5993" s="459" t="s">
        <v>6669</v>
      </c>
      <c r="C5993" s="461" t="s">
        <v>79</v>
      </c>
      <c r="D5993" s="464">
        <v>224.74</v>
      </c>
      <c r="E5993" s="462">
        <v>225.01</v>
      </c>
    </row>
    <row r="5994" spans="1:5" x14ac:dyDescent="0.3">
      <c r="A5994" s="461">
        <v>89653</v>
      </c>
      <c r="B5994" s="459" t="s">
        <v>6670</v>
      </c>
      <c r="C5994" s="461" t="s">
        <v>79</v>
      </c>
      <c r="D5994" s="464">
        <v>19.29</v>
      </c>
      <c r="E5994" s="462">
        <v>19.510000000000002</v>
      </c>
    </row>
    <row r="5995" spans="1:5" x14ac:dyDescent="0.3">
      <c r="A5995" s="461">
        <v>89660</v>
      </c>
      <c r="B5995" s="459" t="s">
        <v>6671</v>
      </c>
      <c r="C5995" s="461" t="s">
        <v>79</v>
      </c>
      <c r="D5995" s="464">
        <v>10.35</v>
      </c>
      <c r="E5995" s="462">
        <v>10.65</v>
      </c>
    </row>
    <row r="5996" spans="1:5" x14ac:dyDescent="0.3">
      <c r="A5996" s="461">
        <v>104028</v>
      </c>
      <c r="B5996" s="459" t="s">
        <v>6672</v>
      </c>
      <c r="C5996" s="461" t="s">
        <v>79</v>
      </c>
      <c r="D5996" s="464">
        <v>145.66999999999999</v>
      </c>
      <c r="E5996" s="462">
        <v>146.05000000000001</v>
      </c>
    </row>
    <row r="5997" spans="1:5" x14ac:dyDescent="0.3">
      <c r="A5997" s="461">
        <v>89826</v>
      </c>
      <c r="B5997" s="459" t="s">
        <v>6673</v>
      </c>
      <c r="C5997" s="461" t="s">
        <v>79</v>
      </c>
      <c r="D5997" s="464">
        <v>142.77000000000001</v>
      </c>
      <c r="E5997" s="462">
        <v>142.97999999999999</v>
      </c>
    </row>
    <row r="5998" spans="1:5" x14ac:dyDescent="0.3">
      <c r="A5998" s="461">
        <v>89651</v>
      </c>
      <c r="B5998" s="459" t="s">
        <v>6674</v>
      </c>
      <c r="C5998" s="461" t="s">
        <v>79</v>
      </c>
      <c r="D5998" s="464">
        <v>7.66</v>
      </c>
      <c r="E5998" s="462">
        <v>7.88</v>
      </c>
    </row>
    <row r="5999" spans="1:5" x14ac:dyDescent="0.3">
      <c r="A5999" s="461">
        <v>89736</v>
      </c>
      <c r="B5999" s="459" t="s">
        <v>6675</v>
      </c>
      <c r="C5999" s="461" t="s">
        <v>79</v>
      </c>
      <c r="D5999" s="464">
        <v>9.67</v>
      </c>
      <c r="E5999" s="462">
        <v>9.92</v>
      </c>
    </row>
    <row r="6000" spans="1:5" x14ac:dyDescent="0.3">
      <c r="A6000" s="461">
        <v>89658</v>
      </c>
      <c r="B6000" s="459" t="s">
        <v>6676</v>
      </c>
      <c r="C6000" s="461" t="s">
        <v>79</v>
      </c>
      <c r="D6000" s="464">
        <v>10.18</v>
      </c>
      <c r="E6000" s="462">
        <v>10.45</v>
      </c>
    </row>
    <row r="6001" spans="1:5" x14ac:dyDescent="0.3">
      <c r="A6001" s="461">
        <v>89755</v>
      </c>
      <c r="B6001" s="459" t="s">
        <v>6677</v>
      </c>
      <c r="C6001" s="461" t="s">
        <v>79</v>
      </c>
      <c r="D6001" s="464">
        <v>14.69</v>
      </c>
      <c r="E6001" s="462">
        <v>14.99</v>
      </c>
    </row>
    <row r="6002" spans="1:5" x14ac:dyDescent="0.3">
      <c r="A6002" s="461">
        <v>89670</v>
      </c>
      <c r="B6002" s="459" t="s">
        <v>6678</v>
      </c>
      <c r="C6002" s="461" t="s">
        <v>79</v>
      </c>
      <c r="D6002" s="464">
        <v>15.28</v>
      </c>
      <c r="E6002" s="462">
        <v>15.62</v>
      </c>
    </row>
    <row r="6003" spans="1:5" x14ac:dyDescent="0.3">
      <c r="A6003" s="461">
        <v>89794</v>
      </c>
      <c r="B6003" s="459" t="s">
        <v>6679</v>
      </c>
      <c r="C6003" s="461" t="s">
        <v>79</v>
      </c>
      <c r="D6003" s="464">
        <v>21.22</v>
      </c>
      <c r="E6003" s="462">
        <v>21.4</v>
      </c>
    </row>
    <row r="6004" spans="1:5" x14ac:dyDescent="0.3">
      <c r="A6004" s="461">
        <v>89760</v>
      </c>
      <c r="B6004" s="459" t="s">
        <v>6680</v>
      </c>
      <c r="C6004" s="461" t="s">
        <v>79</v>
      </c>
      <c r="D6004" s="464">
        <v>23.94</v>
      </c>
      <c r="E6004" s="462">
        <v>24.29</v>
      </c>
    </row>
    <row r="6005" spans="1:5" x14ac:dyDescent="0.3">
      <c r="A6005" s="461">
        <v>89680</v>
      </c>
      <c r="B6005" s="459" t="s">
        <v>6681</v>
      </c>
      <c r="C6005" s="461" t="s">
        <v>79</v>
      </c>
      <c r="D6005" s="464">
        <v>24.64</v>
      </c>
      <c r="E6005" s="462">
        <v>25.03</v>
      </c>
    </row>
    <row r="6006" spans="1:5" x14ac:dyDescent="0.3">
      <c r="A6006" s="461">
        <v>89822</v>
      </c>
      <c r="B6006" s="459" t="s">
        <v>6682</v>
      </c>
      <c r="C6006" s="461" t="s">
        <v>79</v>
      </c>
      <c r="D6006" s="464">
        <v>27.86</v>
      </c>
      <c r="E6006" s="462">
        <v>28.08</v>
      </c>
    </row>
    <row r="6007" spans="1:5" x14ac:dyDescent="0.3">
      <c r="A6007" s="461">
        <v>104025</v>
      </c>
      <c r="B6007" s="459" t="s">
        <v>6683</v>
      </c>
      <c r="C6007" s="461" t="s">
        <v>79</v>
      </c>
      <c r="D6007" s="464">
        <v>30.94</v>
      </c>
      <c r="E6007" s="462">
        <v>31.34</v>
      </c>
    </row>
    <row r="6008" spans="1:5" x14ac:dyDescent="0.3">
      <c r="A6008" s="461">
        <v>89835</v>
      </c>
      <c r="B6008" s="459" t="s">
        <v>6684</v>
      </c>
      <c r="C6008" s="461" t="s">
        <v>79</v>
      </c>
      <c r="D6008" s="464">
        <v>48.53</v>
      </c>
      <c r="E6008" s="462">
        <v>48.8</v>
      </c>
    </row>
    <row r="6009" spans="1:5" x14ac:dyDescent="0.3">
      <c r="A6009" s="461">
        <v>89838</v>
      </c>
      <c r="B6009" s="459" t="s">
        <v>6685</v>
      </c>
      <c r="C6009" s="461" t="s">
        <v>79</v>
      </c>
      <c r="D6009" s="464">
        <v>171.92</v>
      </c>
      <c r="E6009" s="462">
        <v>172.28</v>
      </c>
    </row>
    <row r="6010" spans="1:5" x14ac:dyDescent="0.3">
      <c r="A6010" s="461">
        <v>89840</v>
      </c>
      <c r="B6010" s="459" t="s">
        <v>6686</v>
      </c>
      <c r="C6010" s="461" t="s">
        <v>79</v>
      </c>
      <c r="D6010" s="464">
        <v>202.03</v>
      </c>
      <c r="E6010" s="462">
        <v>202.48</v>
      </c>
    </row>
    <row r="6011" spans="1:5" x14ac:dyDescent="0.3">
      <c r="A6011" s="461">
        <v>104015</v>
      </c>
      <c r="B6011" s="459" t="s">
        <v>6687</v>
      </c>
      <c r="C6011" s="461" t="s">
        <v>79</v>
      </c>
      <c r="D6011" s="464">
        <v>17.7</v>
      </c>
      <c r="E6011" s="462">
        <v>18.21</v>
      </c>
    </row>
    <row r="6012" spans="1:5" x14ac:dyDescent="0.3">
      <c r="A6012" s="461">
        <v>104018</v>
      </c>
      <c r="B6012" s="459" t="s">
        <v>6688</v>
      </c>
      <c r="C6012" s="461" t="s">
        <v>79</v>
      </c>
      <c r="D6012" s="464">
        <v>22.75</v>
      </c>
      <c r="E6012" s="462">
        <v>23.29</v>
      </c>
    </row>
    <row r="6013" spans="1:5" x14ac:dyDescent="0.3">
      <c r="A6013" s="461">
        <v>104016</v>
      </c>
      <c r="B6013" s="459" t="s">
        <v>6689</v>
      </c>
      <c r="C6013" s="461" t="s">
        <v>79</v>
      </c>
      <c r="D6013" s="464">
        <v>23.84</v>
      </c>
      <c r="E6013" s="462">
        <v>24.47</v>
      </c>
    </row>
    <row r="6014" spans="1:5" x14ac:dyDescent="0.3">
      <c r="A6014" s="461">
        <v>104019</v>
      </c>
      <c r="B6014" s="459" t="s">
        <v>6690</v>
      </c>
      <c r="C6014" s="461" t="s">
        <v>79</v>
      </c>
      <c r="D6014" s="464">
        <v>48.42</v>
      </c>
      <c r="E6014" s="462">
        <v>49.07</v>
      </c>
    </row>
    <row r="6015" spans="1:5" x14ac:dyDescent="0.3">
      <c r="A6015" s="461">
        <v>104017</v>
      </c>
      <c r="B6015" s="459" t="s">
        <v>6691</v>
      </c>
      <c r="C6015" s="461" t="s">
        <v>79</v>
      </c>
      <c r="D6015" s="464">
        <v>49.71</v>
      </c>
      <c r="E6015" s="462">
        <v>50.43</v>
      </c>
    </row>
    <row r="6016" spans="1:5" x14ac:dyDescent="0.3">
      <c r="A6016" s="461">
        <v>104020</v>
      </c>
      <c r="B6016" s="459" t="s">
        <v>6692</v>
      </c>
      <c r="C6016" s="461" t="s">
        <v>79</v>
      </c>
      <c r="D6016" s="464">
        <v>61.73</v>
      </c>
      <c r="E6016" s="462">
        <v>62.14</v>
      </c>
    </row>
    <row r="6017" spans="1:5" x14ac:dyDescent="0.3">
      <c r="A6017" s="461">
        <v>104030</v>
      </c>
      <c r="B6017" s="459" t="s">
        <v>6693</v>
      </c>
      <c r="C6017" s="461" t="s">
        <v>79</v>
      </c>
      <c r="D6017" s="464">
        <v>67.540000000000006</v>
      </c>
      <c r="E6017" s="462">
        <v>68.3</v>
      </c>
    </row>
    <row r="6018" spans="1:5" x14ac:dyDescent="0.3">
      <c r="A6018" s="461">
        <v>89694</v>
      </c>
      <c r="B6018" s="459" t="s">
        <v>6694</v>
      </c>
      <c r="C6018" s="461" t="s">
        <v>79</v>
      </c>
      <c r="D6018" s="464">
        <v>22.09</v>
      </c>
      <c r="E6018" s="462">
        <v>22.54</v>
      </c>
    </row>
    <row r="6019" spans="1:5" x14ac:dyDescent="0.3">
      <c r="A6019" s="461">
        <v>89700</v>
      </c>
      <c r="B6019" s="459" t="s">
        <v>6695</v>
      </c>
      <c r="C6019" s="461" t="s">
        <v>79</v>
      </c>
      <c r="D6019" s="464">
        <v>25.24</v>
      </c>
      <c r="E6019" s="462">
        <v>25.75</v>
      </c>
    </row>
    <row r="6020" spans="1:5" x14ac:dyDescent="0.3">
      <c r="A6020" s="461">
        <v>89703</v>
      </c>
      <c r="B6020" s="459" t="s">
        <v>6696</v>
      </c>
      <c r="C6020" s="461" t="s">
        <v>79</v>
      </c>
      <c r="D6020" s="464">
        <v>53.23</v>
      </c>
      <c r="E6020" s="462">
        <v>53.78</v>
      </c>
    </row>
    <row r="6021" spans="1:5" x14ac:dyDescent="0.3">
      <c r="A6021" s="461">
        <v>89691</v>
      </c>
      <c r="B6021" s="459" t="s">
        <v>6697</v>
      </c>
      <c r="C6021" s="461" t="s">
        <v>79</v>
      </c>
      <c r="D6021" s="464">
        <v>14.68</v>
      </c>
      <c r="E6021" s="462">
        <v>15.13</v>
      </c>
    </row>
    <row r="6022" spans="1:5" x14ac:dyDescent="0.3">
      <c r="A6022" s="461">
        <v>89765</v>
      </c>
      <c r="B6022" s="459" t="s">
        <v>6698</v>
      </c>
      <c r="C6022" s="461" t="s">
        <v>79</v>
      </c>
      <c r="D6022" s="464">
        <v>18.11</v>
      </c>
      <c r="E6022" s="462">
        <v>18.61</v>
      </c>
    </row>
    <row r="6023" spans="1:5" x14ac:dyDescent="0.3">
      <c r="A6023" s="461">
        <v>89697</v>
      </c>
      <c r="B6023" s="459" t="s">
        <v>6699</v>
      </c>
      <c r="C6023" s="461" t="s">
        <v>79</v>
      </c>
      <c r="D6023" s="464">
        <v>19.12</v>
      </c>
      <c r="E6023" s="462">
        <v>19.68</v>
      </c>
    </row>
    <row r="6024" spans="1:5" x14ac:dyDescent="0.3">
      <c r="A6024" s="461">
        <v>89844</v>
      </c>
      <c r="B6024" s="459" t="s">
        <v>6700</v>
      </c>
      <c r="C6024" s="461" t="s">
        <v>79</v>
      </c>
      <c r="D6024" s="464">
        <v>70.12</v>
      </c>
      <c r="E6024" s="462">
        <v>70.56</v>
      </c>
    </row>
    <row r="6025" spans="1:5" x14ac:dyDescent="0.3">
      <c r="A6025" s="461">
        <v>104022</v>
      </c>
      <c r="B6025" s="459" t="s">
        <v>6701</v>
      </c>
      <c r="C6025" s="461" t="s">
        <v>79</v>
      </c>
      <c r="D6025" s="464">
        <v>76.27</v>
      </c>
      <c r="E6025" s="462">
        <v>77.08</v>
      </c>
    </row>
    <row r="6026" spans="1:5" x14ac:dyDescent="0.3">
      <c r="A6026" s="461">
        <v>89633</v>
      </c>
      <c r="B6026" s="459" t="s">
        <v>6702</v>
      </c>
      <c r="C6026" s="461" t="s">
        <v>80</v>
      </c>
      <c r="D6026" s="464">
        <v>28.25</v>
      </c>
      <c r="E6026" s="462">
        <v>29.09</v>
      </c>
    </row>
    <row r="6027" spans="1:5" x14ac:dyDescent="0.3">
      <c r="A6027" s="461">
        <v>89716</v>
      </c>
      <c r="B6027" s="459" t="s">
        <v>6703</v>
      </c>
      <c r="C6027" s="461" t="s">
        <v>80</v>
      </c>
      <c r="D6027" s="464">
        <v>30.03</v>
      </c>
      <c r="E6027" s="462">
        <v>30.47</v>
      </c>
    </row>
    <row r="6028" spans="1:5" x14ac:dyDescent="0.3">
      <c r="A6028" s="461">
        <v>89634</v>
      </c>
      <c r="B6028" s="459" t="s">
        <v>6704</v>
      </c>
      <c r="C6028" s="461" t="s">
        <v>80</v>
      </c>
      <c r="D6028" s="464">
        <v>40.44</v>
      </c>
      <c r="E6028" s="462">
        <v>41.5</v>
      </c>
    </row>
    <row r="6029" spans="1:5" x14ac:dyDescent="0.3">
      <c r="A6029" s="461">
        <v>89717</v>
      </c>
      <c r="B6029" s="459" t="s">
        <v>6705</v>
      </c>
      <c r="C6029" s="461" t="s">
        <v>80</v>
      </c>
      <c r="D6029" s="464">
        <v>47.66</v>
      </c>
      <c r="E6029" s="462">
        <v>48.19</v>
      </c>
    </row>
    <row r="6030" spans="1:5" x14ac:dyDescent="0.3">
      <c r="A6030" s="461">
        <v>89635</v>
      </c>
      <c r="B6030" s="459" t="s">
        <v>6706</v>
      </c>
      <c r="C6030" s="461" t="s">
        <v>80</v>
      </c>
      <c r="D6030" s="464">
        <v>59.95</v>
      </c>
      <c r="E6030" s="462">
        <v>61.2</v>
      </c>
    </row>
    <row r="6031" spans="1:5" x14ac:dyDescent="0.3">
      <c r="A6031" s="461">
        <v>89770</v>
      </c>
      <c r="B6031" s="459" t="s">
        <v>6707</v>
      </c>
      <c r="C6031" s="461" t="s">
        <v>80</v>
      </c>
      <c r="D6031" s="464">
        <v>52.03</v>
      </c>
      <c r="E6031" s="462">
        <v>52.11</v>
      </c>
    </row>
    <row r="6032" spans="1:5" x14ac:dyDescent="0.3">
      <c r="A6032" s="461">
        <v>89718</v>
      </c>
      <c r="B6032" s="459" t="s">
        <v>6708</v>
      </c>
      <c r="C6032" s="461" t="s">
        <v>80</v>
      </c>
      <c r="D6032" s="464">
        <v>61.13</v>
      </c>
      <c r="E6032" s="462">
        <v>61.75</v>
      </c>
    </row>
    <row r="6033" spans="1:5" x14ac:dyDescent="0.3">
      <c r="A6033" s="461">
        <v>89636</v>
      </c>
      <c r="B6033" s="459" t="s">
        <v>6709</v>
      </c>
      <c r="C6033" s="461" t="s">
        <v>80</v>
      </c>
      <c r="D6033" s="464">
        <v>75.59</v>
      </c>
      <c r="E6033" s="462">
        <v>77.06</v>
      </c>
    </row>
    <row r="6034" spans="1:5" x14ac:dyDescent="0.3">
      <c r="A6034" s="461">
        <v>89771</v>
      </c>
      <c r="B6034" s="459" t="s">
        <v>6710</v>
      </c>
      <c r="C6034" s="461" t="s">
        <v>80</v>
      </c>
      <c r="D6034" s="464">
        <v>69.489999999999995</v>
      </c>
      <c r="E6034" s="462">
        <v>69.58</v>
      </c>
    </row>
    <row r="6035" spans="1:5" x14ac:dyDescent="0.3">
      <c r="A6035" s="461">
        <v>104021</v>
      </c>
      <c r="B6035" s="459" t="s">
        <v>6711</v>
      </c>
      <c r="C6035" s="461" t="s">
        <v>80</v>
      </c>
      <c r="D6035" s="464">
        <v>79.91</v>
      </c>
      <c r="E6035" s="462">
        <v>80.62</v>
      </c>
    </row>
    <row r="6036" spans="1:5" x14ac:dyDescent="0.3">
      <c r="A6036" s="461">
        <v>89772</v>
      </c>
      <c r="B6036" s="459" t="s">
        <v>6712</v>
      </c>
      <c r="C6036" s="461" t="s">
        <v>80</v>
      </c>
      <c r="D6036" s="464">
        <v>101.37</v>
      </c>
      <c r="E6036" s="462">
        <v>101.48</v>
      </c>
    </row>
    <row r="6037" spans="1:5" x14ac:dyDescent="0.3">
      <c r="A6037" s="461">
        <v>89773</v>
      </c>
      <c r="B6037" s="459" t="s">
        <v>6713</v>
      </c>
      <c r="C6037" s="461" t="s">
        <v>80</v>
      </c>
      <c r="D6037" s="464">
        <v>163.38</v>
      </c>
      <c r="E6037" s="462">
        <v>163.52000000000001</v>
      </c>
    </row>
    <row r="6038" spans="1:5" x14ac:dyDescent="0.3">
      <c r="A6038" s="461">
        <v>89775</v>
      </c>
      <c r="B6038" s="459" t="s">
        <v>6714</v>
      </c>
      <c r="C6038" s="461" t="s">
        <v>80</v>
      </c>
      <c r="D6038" s="464">
        <v>255.53</v>
      </c>
      <c r="E6038" s="462">
        <v>255.7</v>
      </c>
    </row>
    <row r="6039" spans="1:5" x14ac:dyDescent="0.3">
      <c r="A6039" s="461">
        <v>89767</v>
      </c>
      <c r="B6039" s="459" t="s">
        <v>6715</v>
      </c>
      <c r="C6039" s="461" t="s">
        <v>79</v>
      </c>
      <c r="D6039" s="464">
        <v>22.96</v>
      </c>
      <c r="E6039" s="462">
        <v>23.46</v>
      </c>
    </row>
    <row r="6040" spans="1:5" x14ac:dyDescent="0.3">
      <c r="A6040" s="461">
        <v>89695</v>
      </c>
      <c r="B6040" s="459" t="s">
        <v>6716</v>
      </c>
      <c r="C6040" s="461" t="s">
        <v>79</v>
      </c>
      <c r="D6040" s="464">
        <v>18.670000000000002</v>
      </c>
      <c r="E6040" s="462">
        <v>19.12</v>
      </c>
    </row>
    <row r="6041" spans="1:5" x14ac:dyDescent="0.3">
      <c r="A6041" s="461">
        <v>89702</v>
      </c>
      <c r="B6041" s="459" t="s">
        <v>6717</v>
      </c>
      <c r="C6041" s="461" t="s">
        <v>79</v>
      </c>
      <c r="D6041" s="464">
        <v>23.97</v>
      </c>
      <c r="E6041" s="462">
        <v>24.53</v>
      </c>
    </row>
    <row r="6042" spans="1:5" x14ac:dyDescent="0.3">
      <c r="A6042" s="461">
        <v>89768</v>
      </c>
      <c r="B6042" s="459" t="s">
        <v>6718</v>
      </c>
      <c r="C6042" s="461" t="s">
        <v>79</v>
      </c>
      <c r="D6042" s="464">
        <v>26.57</v>
      </c>
      <c r="E6042" s="462">
        <v>27.18</v>
      </c>
    </row>
    <row r="6043" spans="1:5" x14ac:dyDescent="0.3">
      <c r="A6043" s="461">
        <v>89842</v>
      </c>
      <c r="B6043" s="459" t="s">
        <v>6719</v>
      </c>
      <c r="C6043" s="461" t="s">
        <v>79</v>
      </c>
      <c r="D6043" s="464">
        <v>55.59</v>
      </c>
      <c r="E6043" s="462">
        <v>55.97</v>
      </c>
    </row>
    <row r="6044" spans="1:5" x14ac:dyDescent="0.3">
      <c r="A6044" s="461">
        <v>89845</v>
      </c>
      <c r="B6044" s="459" t="s">
        <v>6720</v>
      </c>
      <c r="C6044" s="461" t="s">
        <v>79</v>
      </c>
      <c r="D6044" s="464">
        <v>110.57</v>
      </c>
      <c r="E6044" s="462">
        <v>111.12</v>
      </c>
    </row>
    <row r="6045" spans="1:5" x14ac:dyDescent="0.3">
      <c r="A6045" s="461">
        <v>89846</v>
      </c>
      <c r="B6045" s="459" t="s">
        <v>6721</v>
      </c>
      <c r="C6045" s="461" t="s">
        <v>79</v>
      </c>
      <c r="D6045" s="464">
        <v>238.65</v>
      </c>
      <c r="E6045" s="462">
        <v>239.38</v>
      </c>
    </row>
    <row r="6046" spans="1:5" x14ac:dyDescent="0.3">
      <c r="A6046" s="461">
        <v>89847</v>
      </c>
      <c r="B6046" s="459" t="s">
        <v>6722</v>
      </c>
      <c r="C6046" s="461" t="s">
        <v>79</v>
      </c>
      <c r="D6046" s="464">
        <v>284.10000000000002</v>
      </c>
      <c r="E6046" s="462">
        <v>284.98</v>
      </c>
    </row>
    <row r="6047" spans="1:5" x14ac:dyDescent="0.3">
      <c r="A6047" s="461">
        <v>89705</v>
      </c>
      <c r="B6047" s="459" t="s">
        <v>6723</v>
      </c>
      <c r="C6047" s="461" t="s">
        <v>79</v>
      </c>
      <c r="D6047" s="464">
        <v>27.75</v>
      </c>
      <c r="E6047" s="462">
        <v>28.43</v>
      </c>
    </row>
    <row r="6048" spans="1:5" x14ac:dyDescent="0.3">
      <c r="A6048" s="461">
        <v>89769</v>
      </c>
      <c r="B6048" s="459" t="s">
        <v>6724</v>
      </c>
      <c r="C6048" s="461" t="s">
        <v>79</v>
      </c>
      <c r="D6048" s="464">
        <v>61.04</v>
      </c>
      <c r="E6048" s="462">
        <v>61.74</v>
      </c>
    </row>
    <row r="6049" spans="1:5" x14ac:dyDescent="0.3">
      <c r="A6049" s="461">
        <v>89706</v>
      </c>
      <c r="B6049" s="459" t="s">
        <v>6725</v>
      </c>
      <c r="C6049" s="461" t="s">
        <v>79</v>
      </c>
      <c r="D6049" s="464">
        <v>62.44</v>
      </c>
      <c r="E6049" s="462">
        <v>63.22</v>
      </c>
    </row>
    <row r="6050" spans="1:5" x14ac:dyDescent="0.3">
      <c r="A6050" s="461">
        <v>89741</v>
      </c>
      <c r="B6050" s="459" t="s">
        <v>6726</v>
      </c>
      <c r="C6050" s="461" t="s">
        <v>79</v>
      </c>
      <c r="D6050" s="464">
        <v>25.55</v>
      </c>
      <c r="E6050" s="462">
        <v>25.8</v>
      </c>
    </row>
    <row r="6051" spans="1:5" x14ac:dyDescent="0.3">
      <c r="A6051" s="461">
        <v>89757</v>
      </c>
      <c r="B6051" s="459" t="s">
        <v>6727</v>
      </c>
      <c r="C6051" s="461" t="s">
        <v>79</v>
      </c>
      <c r="D6051" s="464">
        <v>33.369999999999997</v>
      </c>
      <c r="E6051" s="462">
        <v>33.67</v>
      </c>
    </row>
    <row r="6052" spans="1:5" x14ac:dyDescent="0.3">
      <c r="A6052" s="461">
        <v>104027</v>
      </c>
      <c r="B6052" s="459" t="s">
        <v>6728</v>
      </c>
      <c r="C6052" s="461" t="s">
        <v>79</v>
      </c>
      <c r="D6052" s="464">
        <v>70.510000000000005</v>
      </c>
      <c r="E6052" s="462">
        <v>70.91</v>
      </c>
    </row>
    <row r="6053" spans="1:5" x14ac:dyDescent="0.3">
      <c r="A6053" s="461">
        <v>89837</v>
      </c>
      <c r="B6053" s="459" t="s">
        <v>6729</v>
      </c>
      <c r="C6053" s="461" t="s">
        <v>79</v>
      </c>
      <c r="D6053" s="464">
        <v>150.19999999999999</v>
      </c>
      <c r="E6053" s="462">
        <v>150.47</v>
      </c>
    </row>
    <row r="6054" spans="1:5" x14ac:dyDescent="0.3">
      <c r="A6054" s="461">
        <v>89839</v>
      </c>
      <c r="B6054" s="459" t="s">
        <v>6730</v>
      </c>
      <c r="C6054" s="461" t="s">
        <v>79</v>
      </c>
      <c r="D6054" s="464">
        <v>195.19</v>
      </c>
      <c r="E6054" s="462">
        <v>195.55</v>
      </c>
    </row>
    <row r="6055" spans="1:5" x14ac:dyDescent="0.3">
      <c r="A6055" s="461">
        <v>89841</v>
      </c>
      <c r="B6055" s="459" t="s">
        <v>6731</v>
      </c>
      <c r="C6055" s="461" t="s">
        <v>79</v>
      </c>
      <c r="D6055" s="464">
        <v>296.45</v>
      </c>
      <c r="E6055" s="462">
        <v>296.89999999999998</v>
      </c>
    </row>
    <row r="6056" spans="1:5" x14ac:dyDescent="0.3">
      <c r="A6056" s="461">
        <v>89654</v>
      </c>
      <c r="B6056" s="459" t="s">
        <v>6732</v>
      </c>
      <c r="C6056" s="461" t="s">
        <v>79</v>
      </c>
      <c r="D6056" s="464">
        <v>22.42</v>
      </c>
      <c r="E6056" s="462">
        <v>22.64</v>
      </c>
    </row>
    <row r="6057" spans="1:5" x14ac:dyDescent="0.3">
      <c r="A6057" s="461">
        <v>89661</v>
      </c>
      <c r="B6057" s="459" t="s">
        <v>6733</v>
      </c>
      <c r="C6057" s="461" t="s">
        <v>79</v>
      </c>
      <c r="D6057" s="464">
        <v>26.06</v>
      </c>
      <c r="E6057" s="462">
        <v>26.33</v>
      </c>
    </row>
    <row r="6058" spans="1:5" x14ac:dyDescent="0.3">
      <c r="A6058" s="461">
        <v>89674</v>
      </c>
      <c r="B6058" s="459" t="s">
        <v>6734</v>
      </c>
      <c r="C6058" s="461" t="s">
        <v>79</v>
      </c>
      <c r="D6058" s="464">
        <v>33.96</v>
      </c>
      <c r="E6058" s="462">
        <v>34.299999999999997</v>
      </c>
    </row>
    <row r="6059" spans="1:5" x14ac:dyDescent="0.3">
      <c r="A6059" s="461">
        <v>89816</v>
      </c>
      <c r="B6059" s="459" t="s">
        <v>6735</v>
      </c>
      <c r="C6059" s="461" t="s">
        <v>79</v>
      </c>
      <c r="D6059" s="464">
        <v>46.11</v>
      </c>
      <c r="E6059" s="462">
        <v>46.29</v>
      </c>
    </row>
    <row r="6060" spans="1:5" x14ac:dyDescent="0.3">
      <c r="A6060" s="461">
        <v>89762</v>
      </c>
      <c r="B6060" s="459" t="s">
        <v>6736</v>
      </c>
      <c r="C6060" s="461" t="s">
        <v>79</v>
      </c>
      <c r="D6060" s="464">
        <v>48.83</v>
      </c>
      <c r="E6060" s="462">
        <v>49.18</v>
      </c>
    </row>
    <row r="6061" spans="1:5" x14ac:dyDescent="0.3">
      <c r="A6061" s="461">
        <v>89684</v>
      </c>
      <c r="B6061" s="459" t="s">
        <v>6737</v>
      </c>
      <c r="C6061" s="461" t="s">
        <v>79</v>
      </c>
      <c r="D6061" s="464">
        <v>49.53</v>
      </c>
      <c r="E6061" s="462">
        <v>49.92</v>
      </c>
    </row>
    <row r="6062" spans="1:5" x14ac:dyDescent="0.3">
      <c r="A6062" s="461">
        <v>89828</v>
      </c>
      <c r="B6062" s="459" t="s">
        <v>6738</v>
      </c>
      <c r="C6062" s="461" t="s">
        <v>79</v>
      </c>
      <c r="D6062" s="464">
        <v>67.430000000000007</v>
      </c>
      <c r="E6062" s="462">
        <v>67.650000000000006</v>
      </c>
    </row>
    <row r="6063" spans="1:5" x14ac:dyDescent="0.3">
      <c r="A6063" s="461">
        <v>89546</v>
      </c>
      <c r="B6063" s="459" t="s">
        <v>6739</v>
      </c>
      <c r="C6063" s="461" t="s">
        <v>79</v>
      </c>
      <c r="D6063" s="464">
        <v>10.6</v>
      </c>
      <c r="E6063" s="462">
        <v>10.71</v>
      </c>
    </row>
    <row r="6064" spans="1:5" x14ac:dyDescent="0.3">
      <c r="A6064" s="461">
        <v>89482</v>
      </c>
      <c r="B6064" s="459" t="s">
        <v>6740</v>
      </c>
      <c r="C6064" s="461" t="s">
        <v>79</v>
      </c>
      <c r="D6064" s="464">
        <v>40.32</v>
      </c>
      <c r="E6064" s="462">
        <v>40.99</v>
      </c>
    </row>
    <row r="6065" spans="1:5" x14ac:dyDescent="0.3">
      <c r="A6065" s="461">
        <v>89491</v>
      </c>
      <c r="B6065" s="459" t="s">
        <v>6741</v>
      </c>
      <c r="C6065" s="461" t="s">
        <v>79</v>
      </c>
      <c r="D6065" s="464">
        <v>102.37</v>
      </c>
      <c r="E6065" s="462">
        <v>103.39</v>
      </c>
    </row>
    <row r="6066" spans="1:5" x14ac:dyDescent="0.3">
      <c r="A6066" s="461">
        <v>104178</v>
      </c>
      <c r="B6066" s="459" t="s">
        <v>6742</v>
      </c>
      <c r="C6066" s="461" t="s">
        <v>79</v>
      </c>
      <c r="D6066" s="464">
        <v>19.98</v>
      </c>
      <c r="E6066" s="462">
        <v>20.18</v>
      </c>
    </row>
    <row r="6067" spans="1:5" x14ac:dyDescent="0.3">
      <c r="A6067" s="461">
        <v>104179</v>
      </c>
      <c r="B6067" s="459" t="s">
        <v>6743</v>
      </c>
      <c r="C6067" s="461" t="s">
        <v>79</v>
      </c>
      <c r="D6067" s="464">
        <v>73.69</v>
      </c>
      <c r="E6067" s="462">
        <v>73.959999999999994</v>
      </c>
    </row>
    <row r="6068" spans="1:5" x14ac:dyDescent="0.3">
      <c r="A6068" s="461">
        <v>89587</v>
      </c>
      <c r="B6068" s="459" t="s">
        <v>6744</v>
      </c>
      <c r="C6068" s="461" t="s">
        <v>79</v>
      </c>
      <c r="D6068" s="464">
        <v>46.58</v>
      </c>
      <c r="E6068" s="462">
        <v>47.41</v>
      </c>
    </row>
    <row r="6069" spans="1:5" x14ac:dyDescent="0.3">
      <c r="A6069" s="461">
        <v>89535</v>
      </c>
      <c r="B6069" s="459" t="s">
        <v>6745</v>
      </c>
      <c r="C6069" s="461" t="s">
        <v>79</v>
      </c>
      <c r="D6069" s="464">
        <v>39.200000000000003</v>
      </c>
      <c r="E6069" s="462">
        <v>39.590000000000003</v>
      </c>
    </row>
    <row r="6070" spans="1:5" x14ac:dyDescent="0.3">
      <c r="A6070" s="461">
        <v>89592</v>
      </c>
      <c r="B6070" s="459" t="s">
        <v>6746</v>
      </c>
      <c r="C6070" s="461" t="s">
        <v>79</v>
      </c>
      <c r="D6070" s="464">
        <v>143.91</v>
      </c>
      <c r="E6070" s="462">
        <v>145.35</v>
      </c>
    </row>
    <row r="6071" spans="1:5" x14ac:dyDescent="0.3">
      <c r="A6071" s="461">
        <v>104169</v>
      </c>
      <c r="B6071" s="459" t="s">
        <v>6747</v>
      </c>
      <c r="C6071" s="461" t="s">
        <v>79</v>
      </c>
      <c r="D6071" s="464">
        <v>133.09</v>
      </c>
      <c r="E6071" s="462">
        <v>133.88</v>
      </c>
    </row>
    <row r="6072" spans="1:5" x14ac:dyDescent="0.3">
      <c r="A6072" s="461">
        <v>89583</v>
      </c>
      <c r="B6072" s="459" t="s">
        <v>6748</v>
      </c>
      <c r="C6072" s="461" t="s">
        <v>79</v>
      </c>
      <c r="D6072" s="464">
        <v>39.1</v>
      </c>
      <c r="E6072" s="462">
        <v>39.630000000000003</v>
      </c>
    </row>
    <row r="6073" spans="1:5" x14ac:dyDescent="0.3">
      <c r="A6073" s="461">
        <v>89526</v>
      </c>
      <c r="B6073" s="459" t="s">
        <v>6749</v>
      </c>
      <c r="C6073" s="461" t="s">
        <v>79</v>
      </c>
      <c r="D6073" s="464">
        <v>35.020000000000003</v>
      </c>
      <c r="E6073" s="462">
        <v>35.31</v>
      </c>
    </row>
    <row r="6074" spans="1:5" x14ac:dyDescent="0.3">
      <c r="A6074" s="461">
        <v>95695</v>
      </c>
      <c r="B6074" s="459" t="s">
        <v>6750</v>
      </c>
      <c r="C6074" s="461" t="s">
        <v>79</v>
      </c>
      <c r="D6074" s="464">
        <v>55.44</v>
      </c>
      <c r="E6074" s="462">
        <v>56.27</v>
      </c>
    </row>
    <row r="6075" spans="1:5" x14ac:dyDescent="0.3">
      <c r="A6075" s="461">
        <v>95694</v>
      </c>
      <c r="B6075" s="459" t="s">
        <v>6751</v>
      </c>
      <c r="C6075" s="461" t="s">
        <v>79</v>
      </c>
      <c r="D6075" s="464">
        <v>48.06</v>
      </c>
      <c r="E6075" s="462">
        <v>48.45</v>
      </c>
    </row>
    <row r="6076" spans="1:5" x14ac:dyDescent="0.3">
      <c r="A6076" s="461">
        <v>89585</v>
      </c>
      <c r="B6076" s="459" t="s">
        <v>6752</v>
      </c>
      <c r="C6076" s="461" t="s">
        <v>79</v>
      </c>
      <c r="D6076" s="464">
        <v>42.92</v>
      </c>
      <c r="E6076" s="462">
        <v>43.75</v>
      </c>
    </row>
    <row r="6077" spans="1:5" x14ac:dyDescent="0.3">
      <c r="A6077" s="461">
        <v>89531</v>
      </c>
      <c r="B6077" s="459" t="s">
        <v>6753</v>
      </c>
      <c r="C6077" s="461" t="s">
        <v>79</v>
      </c>
      <c r="D6077" s="464">
        <v>35.54</v>
      </c>
      <c r="E6077" s="462">
        <v>35.93</v>
      </c>
    </row>
    <row r="6078" spans="1:5" x14ac:dyDescent="0.3">
      <c r="A6078" s="461">
        <v>89591</v>
      </c>
      <c r="B6078" s="459" t="s">
        <v>6754</v>
      </c>
      <c r="C6078" s="461" t="s">
        <v>79</v>
      </c>
      <c r="D6078" s="464">
        <v>120.94</v>
      </c>
      <c r="E6078" s="462">
        <v>122.38</v>
      </c>
    </row>
    <row r="6079" spans="1:5" x14ac:dyDescent="0.3">
      <c r="A6079" s="461">
        <v>104168</v>
      </c>
      <c r="B6079" s="459" t="s">
        <v>6755</v>
      </c>
      <c r="C6079" s="461" t="s">
        <v>79</v>
      </c>
      <c r="D6079" s="464">
        <v>110.12</v>
      </c>
      <c r="E6079" s="462">
        <v>110.91</v>
      </c>
    </row>
    <row r="6080" spans="1:5" x14ac:dyDescent="0.3">
      <c r="A6080" s="461">
        <v>89516</v>
      </c>
      <c r="B6080" s="459" t="s">
        <v>6756</v>
      </c>
      <c r="C6080" s="461" t="s">
        <v>79</v>
      </c>
      <c r="D6080" s="464">
        <v>7.58</v>
      </c>
      <c r="E6080" s="462">
        <v>7.72</v>
      </c>
    </row>
    <row r="6081" spans="1:5" x14ac:dyDescent="0.3">
      <c r="A6081" s="461">
        <v>89520</v>
      </c>
      <c r="B6081" s="459" t="s">
        <v>6757</v>
      </c>
      <c r="C6081" s="461" t="s">
        <v>79</v>
      </c>
      <c r="D6081" s="464">
        <v>15.6</v>
      </c>
      <c r="E6081" s="462">
        <v>15.78</v>
      </c>
    </row>
    <row r="6082" spans="1:5" x14ac:dyDescent="0.3">
      <c r="A6082" s="461">
        <v>89582</v>
      </c>
      <c r="B6082" s="459" t="s">
        <v>6758</v>
      </c>
      <c r="C6082" s="461" t="s">
        <v>79</v>
      </c>
      <c r="D6082" s="464">
        <v>32.090000000000003</v>
      </c>
      <c r="E6082" s="462">
        <v>32.619999999999997</v>
      </c>
    </row>
    <row r="6083" spans="1:5" x14ac:dyDescent="0.3">
      <c r="A6083" s="461">
        <v>89524</v>
      </c>
      <c r="B6083" s="459" t="s">
        <v>6759</v>
      </c>
      <c r="C6083" s="461" t="s">
        <v>79</v>
      </c>
      <c r="D6083" s="464">
        <v>28.01</v>
      </c>
      <c r="E6083" s="462">
        <v>28.3</v>
      </c>
    </row>
    <row r="6084" spans="1:5" x14ac:dyDescent="0.3">
      <c r="A6084" s="461">
        <v>89584</v>
      </c>
      <c r="B6084" s="459" t="s">
        <v>6760</v>
      </c>
      <c r="C6084" s="461" t="s">
        <v>79</v>
      </c>
      <c r="D6084" s="464">
        <v>42.06</v>
      </c>
      <c r="E6084" s="462">
        <v>42.89</v>
      </c>
    </row>
    <row r="6085" spans="1:5" x14ac:dyDescent="0.3">
      <c r="A6085" s="461">
        <v>89529</v>
      </c>
      <c r="B6085" s="459" t="s">
        <v>6761</v>
      </c>
      <c r="C6085" s="461" t="s">
        <v>79</v>
      </c>
      <c r="D6085" s="464">
        <v>34.68</v>
      </c>
      <c r="E6085" s="462">
        <v>35.07</v>
      </c>
    </row>
    <row r="6086" spans="1:5" x14ac:dyDescent="0.3">
      <c r="A6086" s="461">
        <v>89590</v>
      </c>
      <c r="B6086" s="459" t="s">
        <v>6762</v>
      </c>
      <c r="C6086" s="461" t="s">
        <v>79</v>
      </c>
      <c r="D6086" s="464">
        <v>123.56</v>
      </c>
      <c r="E6086" s="462">
        <v>125</v>
      </c>
    </row>
    <row r="6087" spans="1:5" x14ac:dyDescent="0.3">
      <c r="A6087" s="461">
        <v>104167</v>
      </c>
      <c r="B6087" s="459" t="s">
        <v>6763</v>
      </c>
      <c r="C6087" s="461" t="s">
        <v>79</v>
      </c>
      <c r="D6087" s="464">
        <v>112.74</v>
      </c>
      <c r="E6087" s="462">
        <v>113.53</v>
      </c>
    </row>
    <row r="6088" spans="1:5" x14ac:dyDescent="0.3">
      <c r="A6088" s="461">
        <v>89514</v>
      </c>
      <c r="B6088" s="459" t="s">
        <v>6764</v>
      </c>
      <c r="C6088" s="461" t="s">
        <v>79</v>
      </c>
      <c r="D6088" s="464">
        <v>7.51</v>
      </c>
      <c r="E6088" s="462">
        <v>7.65</v>
      </c>
    </row>
    <row r="6089" spans="1:5" x14ac:dyDescent="0.3">
      <c r="A6089" s="461">
        <v>89518</v>
      </c>
      <c r="B6089" s="459" t="s">
        <v>6765</v>
      </c>
      <c r="C6089" s="461" t="s">
        <v>79</v>
      </c>
      <c r="D6089" s="464">
        <v>15</v>
      </c>
      <c r="E6089" s="462">
        <v>15.18</v>
      </c>
    </row>
    <row r="6090" spans="1:5" x14ac:dyDescent="0.3">
      <c r="A6090" s="461">
        <v>89581</v>
      </c>
      <c r="B6090" s="459" t="s">
        <v>6766</v>
      </c>
      <c r="C6090" s="461" t="s">
        <v>79</v>
      </c>
      <c r="D6090" s="464">
        <v>31.71</v>
      </c>
      <c r="E6090" s="462">
        <v>32.24</v>
      </c>
    </row>
    <row r="6091" spans="1:5" x14ac:dyDescent="0.3">
      <c r="A6091" s="461">
        <v>89522</v>
      </c>
      <c r="B6091" s="459" t="s">
        <v>6767</v>
      </c>
      <c r="C6091" s="461" t="s">
        <v>79</v>
      </c>
      <c r="D6091" s="464">
        <v>27.63</v>
      </c>
      <c r="E6091" s="462">
        <v>27.92</v>
      </c>
    </row>
    <row r="6092" spans="1:5" x14ac:dyDescent="0.3">
      <c r="A6092" s="461">
        <v>89574</v>
      </c>
      <c r="B6092" s="459" t="s">
        <v>6768</v>
      </c>
      <c r="C6092" s="461" t="s">
        <v>79</v>
      </c>
      <c r="D6092" s="464">
        <v>134.74</v>
      </c>
      <c r="E6092" s="462">
        <v>135.52000000000001</v>
      </c>
    </row>
    <row r="6093" spans="1:5" x14ac:dyDescent="0.3">
      <c r="A6093" s="461">
        <v>89690</v>
      </c>
      <c r="B6093" s="459" t="s">
        <v>6769</v>
      </c>
      <c r="C6093" s="461" t="s">
        <v>79</v>
      </c>
      <c r="D6093" s="464">
        <v>81.67</v>
      </c>
      <c r="E6093" s="462">
        <v>82.77</v>
      </c>
    </row>
    <row r="6094" spans="1:5" x14ac:dyDescent="0.3">
      <c r="A6094" s="461">
        <v>89567</v>
      </c>
      <c r="B6094" s="459" t="s">
        <v>6770</v>
      </c>
      <c r="C6094" s="461" t="s">
        <v>79</v>
      </c>
      <c r="D6094" s="464">
        <v>71.819999999999993</v>
      </c>
      <c r="E6094" s="462">
        <v>72.34</v>
      </c>
    </row>
    <row r="6095" spans="1:5" x14ac:dyDescent="0.3">
      <c r="A6095" s="461">
        <v>89692</v>
      </c>
      <c r="B6095" s="459" t="s">
        <v>6771</v>
      </c>
      <c r="C6095" s="461" t="s">
        <v>79</v>
      </c>
      <c r="D6095" s="464">
        <v>90.45</v>
      </c>
      <c r="E6095" s="462">
        <v>91.42</v>
      </c>
    </row>
    <row r="6096" spans="1:5" x14ac:dyDescent="0.3">
      <c r="A6096" s="461">
        <v>89569</v>
      </c>
      <c r="B6096" s="459" t="s">
        <v>6772</v>
      </c>
      <c r="C6096" s="461" t="s">
        <v>79</v>
      </c>
      <c r="D6096" s="464">
        <v>82.08</v>
      </c>
      <c r="E6096" s="462">
        <v>82.56</v>
      </c>
    </row>
    <row r="6097" spans="1:5" x14ac:dyDescent="0.3">
      <c r="A6097" s="461">
        <v>89699</v>
      </c>
      <c r="B6097" s="459" t="s">
        <v>6773</v>
      </c>
      <c r="C6097" s="461" t="s">
        <v>79</v>
      </c>
      <c r="D6097" s="464">
        <v>180.25</v>
      </c>
      <c r="E6097" s="462">
        <v>181.89</v>
      </c>
    </row>
    <row r="6098" spans="1:5" x14ac:dyDescent="0.3">
      <c r="A6098" s="461">
        <v>104174</v>
      </c>
      <c r="B6098" s="459" t="s">
        <v>6774</v>
      </c>
      <c r="C6098" s="461" t="s">
        <v>79</v>
      </c>
      <c r="D6098" s="464">
        <v>168.85</v>
      </c>
      <c r="E6098" s="462">
        <v>169.82</v>
      </c>
    </row>
    <row r="6099" spans="1:5" x14ac:dyDescent="0.3">
      <c r="A6099" s="461">
        <v>89698</v>
      </c>
      <c r="B6099" s="459" t="s">
        <v>6775</v>
      </c>
      <c r="C6099" s="461" t="s">
        <v>79</v>
      </c>
      <c r="D6099" s="464">
        <v>237.29</v>
      </c>
      <c r="E6099" s="462">
        <v>239.2</v>
      </c>
    </row>
    <row r="6100" spans="1:5" x14ac:dyDescent="0.3">
      <c r="A6100" s="461">
        <v>104176</v>
      </c>
      <c r="B6100" s="459" t="s">
        <v>6776</v>
      </c>
      <c r="C6100" s="461" t="s">
        <v>79</v>
      </c>
      <c r="D6100" s="464">
        <v>222.86</v>
      </c>
      <c r="E6100" s="462">
        <v>223.91</v>
      </c>
    </row>
    <row r="6101" spans="1:5" x14ac:dyDescent="0.3">
      <c r="A6101" s="461">
        <v>89561</v>
      </c>
      <c r="B6101" s="459" t="s">
        <v>6777</v>
      </c>
      <c r="C6101" s="461" t="s">
        <v>79</v>
      </c>
      <c r="D6101" s="464">
        <v>13.08</v>
      </c>
      <c r="E6101" s="462">
        <v>13.28</v>
      </c>
    </row>
    <row r="6102" spans="1:5" x14ac:dyDescent="0.3">
      <c r="A6102" s="461">
        <v>89563</v>
      </c>
      <c r="B6102" s="459" t="s">
        <v>6778</v>
      </c>
      <c r="C6102" s="461" t="s">
        <v>79</v>
      </c>
      <c r="D6102" s="464">
        <v>32</v>
      </c>
      <c r="E6102" s="462">
        <v>32.25</v>
      </c>
    </row>
    <row r="6103" spans="1:5" x14ac:dyDescent="0.3">
      <c r="A6103" s="461">
        <v>89685</v>
      </c>
      <c r="B6103" s="459" t="s">
        <v>6779</v>
      </c>
      <c r="C6103" s="461" t="s">
        <v>79</v>
      </c>
      <c r="D6103" s="464">
        <v>55.83</v>
      </c>
      <c r="E6103" s="462">
        <v>56.54</v>
      </c>
    </row>
    <row r="6104" spans="1:5" x14ac:dyDescent="0.3">
      <c r="A6104" s="461">
        <v>89565</v>
      </c>
      <c r="B6104" s="459" t="s">
        <v>6780</v>
      </c>
      <c r="C6104" s="461" t="s">
        <v>79</v>
      </c>
      <c r="D6104" s="464">
        <v>50.39</v>
      </c>
      <c r="E6104" s="462">
        <v>50.77</v>
      </c>
    </row>
    <row r="6105" spans="1:5" x14ac:dyDescent="0.3">
      <c r="A6105" s="461">
        <v>89671</v>
      </c>
      <c r="B6105" s="459" t="s">
        <v>6781</v>
      </c>
      <c r="C6105" s="461" t="s">
        <v>79</v>
      </c>
      <c r="D6105" s="464">
        <v>41.66</v>
      </c>
      <c r="E6105" s="462">
        <v>42.2</v>
      </c>
    </row>
    <row r="6106" spans="1:5" x14ac:dyDescent="0.3">
      <c r="A6106" s="461">
        <v>89556</v>
      </c>
      <c r="B6106" s="459" t="s">
        <v>6782</v>
      </c>
      <c r="C6106" s="461" t="s">
        <v>79</v>
      </c>
      <c r="D6106" s="464">
        <v>36.729999999999997</v>
      </c>
      <c r="E6106" s="462">
        <v>36.99</v>
      </c>
    </row>
    <row r="6107" spans="1:5" x14ac:dyDescent="0.3">
      <c r="A6107" s="461">
        <v>89679</v>
      </c>
      <c r="B6107" s="459" t="s">
        <v>6783</v>
      </c>
      <c r="C6107" s="461" t="s">
        <v>79</v>
      </c>
      <c r="D6107" s="464">
        <v>113.65</v>
      </c>
      <c r="E6107" s="462">
        <v>114.61</v>
      </c>
    </row>
    <row r="6108" spans="1:5" x14ac:dyDescent="0.3">
      <c r="A6108" s="461">
        <v>104171</v>
      </c>
      <c r="B6108" s="459" t="s">
        <v>6784</v>
      </c>
      <c r="C6108" s="461" t="s">
        <v>79</v>
      </c>
      <c r="D6108" s="464">
        <v>83.17</v>
      </c>
      <c r="E6108" s="462">
        <v>83.69</v>
      </c>
    </row>
    <row r="6109" spans="1:5" x14ac:dyDescent="0.3">
      <c r="A6109" s="461">
        <v>89600</v>
      </c>
      <c r="B6109" s="459" t="s">
        <v>6785</v>
      </c>
      <c r="C6109" s="461" t="s">
        <v>79</v>
      </c>
      <c r="D6109" s="464">
        <v>24.52</v>
      </c>
      <c r="E6109" s="462">
        <v>24.88</v>
      </c>
    </row>
    <row r="6110" spans="1:5" x14ac:dyDescent="0.3">
      <c r="A6110" s="461">
        <v>89548</v>
      </c>
      <c r="B6110" s="459" t="s">
        <v>6786</v>
      </c>
      <c r="C6110" s="461" t="s">
        <v>79</v>
      </c>
      <c r="D6110" s="464">
        <v>21.81</v>
      </c>
      <c r="E6110" s="462">
        <v>21.99</v>
      </c>
    </row>
    <row r="6111" spans="1:5" x14ac:dyDescent="0.3">
      <c r="A6111" s="461">
        <v>89669</v>
      </c>
      <c r="B6111" s="459" t="s">
        <v>6787</v>
      </c>
      <c r="C6111" s="461" t="s">
        <v>79</v>
      </c>
      <c r="D6111" s="464">
        <v>31.28</v>
      </c>
      <c r="E6111" s="462">
        <v>31.82</v>
      </c>
    </row>
    <row r="6112" spans="1:5" x14ac:dyDescent="0.3">
      <c r="A6112" s="461">
        <v>89554</v>
      </c>
      <c r="B6112" s="459" t="s">
        <v>6788</v>
      </c>
      <c r="C6112" s="461" t="s">
        <v>79</v>
      </c>
      <c r="D6112" s="464">
        <v>26.32</v>
      </c>
      <c r="E6112" s="462">
        <v>26.58</v>
      </c>
    </row>
    <row r="6113" spans="1:5" x14ac:dyDescent="0.3">
      <c r="A6113" s="461">
        <v>89677</v>
      </c>
      <c r="B6113" s="459" t="s">
        <v>6789</v>
      </c>
      <c r="C6113" s="461" t="s">
        <v>79</v>
      </c>
      <c r="D6113" s="464">
        <v>72.2</v>
      </c>
      <c r="E6113" s="462">
        <v>73.16</v>
      </c>
    </row>
    <row r="6114" spans="1:5" x14ac:dyDescent="0.3">
      <c r="A6114" s="461">
        <v>104170</v>
      </c>
      <c r="B6114" s="459" t="s">
        <v>6790</v>
      </c>
      <c r="C6114" s="461" t="s">
        <v>79</v>
      </c>
      <c r="D6114" s="464">
        <v>64.819999999999993</v>
      </c>
      <c r="E6114" s="462">
        <v>65.34</v>
      </c>
    </row>
    <row r="6115" spans="1:5" x14ac:dyDescent="0.3">
      <c r="A6115" s="461">
        <v>89544</v>
      </c>
      <c r="B6115" s="459" t="s">
        <v>6791</v>
      </c>
      <c r="C6115" s="461" t="s">
        <v>79</v>
      </c>
      <c r="D6115" s="464">
        <v>7.52</v>
      </c>
      <c r="E6115" s="462">
        <v>7.62</v>
      </c>
    </row>
    <row r="6116" spans="1:5" x14ac:dyDescent="0.3">
      <c r="A6116" s="461">
        <v>89545</v>
      </c>
      <c r="B6116" s="459" t="s">
        <v>6792</v>
      </c>
      <c r="C6116" s="461" t="s">
        <v>79</v>
      </c>
      <c r="D6116" s="464">
        <v>15.28</v>
      </c>
      <c r="E6116" s="462">
        <v>15.4</v>
      </c>
    </row>
    <row r="6117" spans="1:5" x14ac:dyDescent="0.3">
      <c r="A6117" s="461">
        <v>89599</v>
      </c>
      <c r="B6117" s="459" t="s">
        <v>6793</v>
      </c>
      <c r="C6117" s="461" t="s">
        <v>79</v>
      </c>
      <c r="D6117" s="464">
        <v>23.24</v>
      </c>
      <c r="E6117" s="462">
        <v>23.6</v>
      </c>
    </row>
    <row r="6118" spans="1:5" x14ac:dyDescent="0.3">
      <c r="A6118" s="461">
        <v>89547</v>
      </c>
      <c r="B6118" s="459" t="s">
        <v>6794</v>
      </c>
      <c r="C6118" s="461" t="s">
        <v>79</v>
      </c>
      <c r="D6118" s="464">
        <v>20.52</v>
      </c>
      <c r="E6118" s="462">
        <v>20.7</v>
      </c>
    </row>
    <row r="6119" spans="1:5" x14ac:dyDescent="0.3">
      <c r="A6119" s="461">
        <v>89495</v>
      </c>
      <c r="B6119" s="459" t="s">
        <v>6795</v>
      </c>
      <c r="C6119" s="461" t="s">
        <v>79</v>
      </c>
      <c r="D6119" s="464">
        <v>18.64</v>
      </c>
      <c r="E6119" s="462">
        <v>18.98</v>
      </c>
    </row>
    <row r="6120" spans="1:5" x14ac:dyDescent="0.3">
      <c r="A6120" s="461">
        <v>89673</v>
      </c>
      <c r="B6120" s="459" t="s">
        <v>6796</v>
      </c>
      <c r="C6120" s="461" t="s">
        <v>79</v>
      </c>
      <c r="D6120" s="464">
        <v>33.32</v>
      </c>
      <c r="E6120" s="462">
        <v>33.770000000000003</v>
      </c>
    </row>
    <row r="6121" spans="1:5" x14ac:dyDescent="0.3">
      <c r="A6121" s="461">
        <v>89557</v>
      </c>
      <c r="B6121" s="459" t="s">
        <v>6797</v>
      </c>
      <c r="C6121" s="461" t="s">
        <v>79</v>
      </c>
      <c r="D6121" s="464">
        <v>29.5</v>
      </c>
      <c r="E6121" s="462">
        <v>29.72</v>
      </c>
    </row>
    <row r="6122" spans="1:5" x14ac:dyDescent="0.3">
      <c r="A6122" s="461">
        <v>89681</v>
      </c>
      <c r="B6122" s="459" t="s">
        <v>6798</v>
      </c>
      <c r="C6122" s="461" t="s">
        <v>79</v>
      </c>
      <c r="D6122" s="464">
        <v>82.29</v>
      </c>
      <c r="E6122" s="462">
        <v>83.05</v>
      </c>
    </row>
    <row r="6123" spans="1:5" x14ac:dyDescent="0.3">
      <c r="A6123" s="461">
        <v>104173</v>
      </c>
      <c r="B6123" s="459" t="s">
        <v>6799</v>
      </c>
      <c r="C6123" s="461" t="s">
        <v>79</v>
      </c>
      <c r="D6123" s="464">
        <v>77.36</v>
      </c>
      <c r="E6123" s="462">
        <v>77.819999999999993</v>
      </c>
    </row>
    <row r="6124" spans="1:5" x14ac:dyDescent="0.3">
      <c r="A6124" s="461">
        <v>89549</v>
      </c>
      <c r="B6124" s="459" t="s">
        <v>6800</v>
      </c>
      <c r="C6124" s="461" t="s">
        <v>79</v>
      </c>
      <c r="D6124" s="464">
        <v>18.260000000000002</v>
      </c>
      <c r="E6124" s="462">
        <v>18.420000000000002</v>
      </c>
    </row>
    <row r="6125" spans="1:5" x14ac:dyDescent="0.3">
      <c r="A6125" s="461">
        <v>89578</v>
      </c>
      <c r="B6125" s="459" t="s">
        <v>641</v>
      </c>
      <c r="C6125" s="461" t="s">
        <v>80</v>
      </c>
      <c r="D6125" s="464">
        <v>28.16</v>
      </c>
      <c r="E6125" s="462">
        <v>28.4</v>
      </c>
    </row>
    <row r="6126" spans="1:5" x14ac:dyDescent="0.3">
      <c r="A6126" s="461">
        <v>89512</v>
      </c>
      <c r="B6126" s="459" t="s">
        <v>6801</v>
      </c>
      <c r="C6126" s="461" t="s">
        <v>80</v>
      </c>
      <c r="D6126" s="464">
        <v>44.86</v>
      </c>
      <c r="E6126" s="462">
        <v>46.09</v>
      </c>
    </row>
    <row r="6127" spans="1:5" x14ac:dyDescent="0.3">
      <c r="A6127" s="461">
        <v>89580</v>
      </c>
      <c r="B6127" s="459" t="s">
        <v>6802</v>
      </c>
      <c r="C6127" s="461" t="s">
        <v>80</v>
      </c>
      <c r="D6127" s="464">
        <v>57.98</v>
      </c>
      <c r="E6127" s="462">
        <v>58.38</v>
      </c>
    </row>
    <row r="6128" spans="1:5" x14ac:dyDescent="0.3">
      <c r="A6128" s="461">
        <v>104166</v>
      </c>
      <c r="B6128" s="459" t="s">
        <v>582</v>
      </c>
      <c r="C6128" s="461" t="s">
        <v>80</v>
      </c>
      <c r="D6128" s="464">
        <v>64.13</v>
      </c>
      <c r="E6128" s="462">
        <v>64.900000000000006</v>
      </c>
    </row>
    <row r="6129" spans="1:5" x14ac:dyDescent="0.3">
      <c r="A6129" s="461">
        <v>89508</v>
      </c>
      <c r="B6129" s="459" t="s">
        <v>6803</v>
      </c>
      <c r="C6129" s="461" t="s">
        <v>80</v>
      </c>
      <c r="D6129" s="464">
        <v>15.44</v>
      </c>
      <c r="E6129" s="462">
        <v>15.89</v>
      </c>
    </row>
    <row r="6130" spans="1:5" x14ac:dyDescent="0.3">
      <c r="A6130" s="461">
        <v>89509</v>
      </c>
      <c r="B6130" s="459" t="s">
        <v>6804</v>
      </c>
      <c r="C6130" s="461" t="s">
        <v>80</v>
      </c>
      <c r="D6130" s="464">
        <v>20.78</v>
      </c>
      <c r="E6130" s="462">
        <v>21.36</v>
      </c>
    </row>
    <row r="6131" spans="1:5" x14ac:dyDescent="0.3">
      <c r="A6131" s="461">
        <v>89576</v>
      </c>
      <c r="B6131" s="459" t="s">
        <v>6805</v>
      </c>
      <c r="C6131" s="461" t="s">
        <v>80</v>
      </c>
      <c r="D6131" s="464">
        <v>22.56</v>
      </c>
      <c r="E6131" s="462">
        <v>22.7</v>
      </c>
    </row>
    <row r="6132" spans="1:5" x14ac:dyDescent="0.3">
      <c r="A6132" s="461">
        <v>89511</v>
      </c>
      <c r="B6132" s="459" t="s">
        <v>6806</v>
      </c>
      <c r="C6132" s="461" t="s">
        <v>80</v>
      </c>
      <c r="D6132" s="464">
        <v>35.14</v>
      </c>
      <c r="E6132" s="462">
        <v>36.020000000000003</v>
      </c>
    </row>
    <row r="6133" spans="1:5" x14ac:dyDescent="0.3">
      <c r="A6133" s="461">
        <v>89675</v>
      </c>
      <c r="B6133" s="459" t="s">
        <v>6807</v>
      </c>
      <c r="C6133" s="461" t="s">
        <v>79</v>
      </c>
      <c r="D6133" s="464">
        <v>63.37</v>
      </c>
      <c r="E6133" s="462">
        <v>63.91</v>
      </c>
    </row>
    <row r="6134" spans="1:5" x14ac:dyDescent="0.3">
      <c r="A6134" s="461">
        <v>89559</v>
      </c>
      <c r="B6134" s="459" t="s">
        <v>6808</v>
      </c>
      <c r="C6134" s="461" t="s">
        <v>79</v>
      </c>
      <c r="D6134" s="464">
        <v>58.44</v>
      </c>
      <c r="E6134" s="462">
        <v>58.7</v>
      </c>
    </row>
    <row r="6135" spans="1:5" x14ac:dyDescent="0.3">
      <c r="A6135" s="461">
        <v>104172</v>
      </c>
      <c r="B6135" s="459" t="s">
        <v>6809</v>
      </c>
      <c r="C6135" s="461" t="s">
        <v>79</v>
      </c>
      <c r="D6135" s="464">
        <v>235.27</v>
      </c>
      <c r="E6135" s="462">
        <v>235.79</v>
      </c>
    </row>
    <row r="6136" spans="1:5" x14ac:dyDescent="0.3">
      <c r="A6136" s="461">
        <v>89683</v>
      </c>
      <c r="B6136" s="459" t="s">
        <v>6810</v>
      </c>
      <c r="C6136" s="461" t="s">
        <v>79</v>
      </c>
      <c r="D6136" s="464">
        <v>242.48</v>
      </c>
      <c r="E6136" s="462">
        <v>243.44</v>
      </c>
    </row>
    <row r="6137" spans="1:5" x14ac:dyDescent="0.3">
      <c r="A6137" s="461">
        <v>89667</v>
      </c>
      <c r="B6137" s="459" t="s">
        <v>6811</v>
      </c>
      <c r="C6137" s="461" t="s">
        <v>79</v>
      </c>
      <c r="D6137" s="464">
        <v>39.21</v>
      </c>
      <c r="E6137" s="462">
        <v>39.57</v>
      </c>
    </row>
    <row r="6138" spans="1:5" x14ac:dyDescent="0.3">
      <c r="A6138" s="461">
        <v>89550</v>
      </c>
      <c r="B6138" s="459" t="s">
        <v>6812</v>
      </c>
      <c r="C6138" s="461" t="s">
        <v>79</v>
      </c>
      <c r="D6138" s="464">
        <v>36.5</v>
      </c>
      <c r="E6138" s="462">
        <v>36.68</v>
      </c>
    </row>
    <row r="6139" spans="1:5" x14ac:dyDescent="0.3">
      <c r="A6139" s="461">
        <v>89693</v>
      </c>
      <c r="B6139" s="459" t="s">
        <v>6813</v>
      </c>
      <c r="C6139" s="461" t="s">
        <v>79</v>
      </c>
      <c r="D6139" s="464">
        <v>73</v>
      </c>
      <c r="E6139" s="462">
        <v>74.099999999999994</v>
      </c>
    </row>
    <row r="6140" spans="1:5" x14ac:dyDescent="0.3">
      <c r="A6140" s="461">
        <v>89571</v>
      </c>
      <c r="B6140" s="459" t="s">
        <v>6814</v>
      </c>
      <c r="C6140" s="461" t="s">
        <v>79</v>
      </c>
      <c r="D6140" s="464">
        <v>63.15</v>
      </c>
      <c r="E6140" s="462">
        <v>63.67</v>
      </c>
    </row>
    <row r="6141" spans="1:5" x14ac:dyDescent="0.3">
      <c r="A6141" s="461">
        <v>89696</v>
      </c>
      <c r="B6141" s="459" t="s">
        <v>6815</v>
      </c>
      <c r="C6141" s="461" t="s">
        <v>79</v>
      </c>
      <c r="D6141" s="464">
        <v>76.41</v>
      </c>
      <c r="E6141" s="462">
        <v>77.38</v>
      </c>
    </row>
    <row r="6142" spans="1:5" x14ac:dyDescent="0.3">
      <c r="A6142" s="461">
        <v>89573</v>
      </c>
      <c r="B6142" s="459" t="s">
        <v>6816</v>
      </c>
      <c r="C6142" s="461" t="s">
        <v>79</v>
      </c>
      <c r="D6142" s="464">
        <v>68.040000000000006</v>
      </c>
      <c r="E6142" s="462">
        <v>68.52</v>
      </c>
    </row>
    <row r="6143" spans="1:5" x14ac:dyDescent="0.3">
      <c r="A6143" s="461">
        <v>89704</v>
      </c>
      <c r="B6143" s="459" t="s">
        <v>6817</v>
      </c>
      <c r="C6143" s="461" t="s">
        <v>79</v>
      </c>
      <c r="D6143" s="464">
        <v>140.99</v>
      </c>
      <c r="E6143" s="462">
        <v>142.63</v>
      </c>
    </row>
    <row r="6144" spans="1:5" x14ac:dyDescent="0.3">
      <c r="A6144" s="461">
        <v>104175</v>
      </c>
      <c r="B6144" s="459" t="s">
        <v>6818</v>
      </c>
      <c r="C6144" s="461" t="s">
        <v>79</v>
      </c>
      <c r="D6144" s="464">
        <v>129.59</v>
      </c>
      <c r="E6144" s="462">
        <v>130.56</v>
      </c>
    </row>
    <row r="6145" spans="1:5" x14ac:dyDescent="0.3">
      <c r="A6145" s="461">
        <v>89701</v>
      </c>
      <c r="B6145" s="459" t="s">
        <v>6819</v>
      </c>
      <c r="C6145" s="461" t="s">
        <v>79</v>
      </c>
      <c r="D6145" s="464">
        <v>181.6</v>
      </c>
      <c r="E6145" s="462">
        <v>183.51</v>
      </c>
    </row>
    <row r="6146" spans="1:5" x14ac:dyDescent="0.3">
      <c r="A6146" s="461">
        <v>104177</v>
      </c>
      <c r="B6146" s="459" t="s">
        <v>6820</v>
      </c>
      <c r="C6146" s="461" t="s">
        <v>79</v>
      </c>
      <c r="D6146" s="464">
        <v>167.17</v>
      </c>
      <c r="E6146" s="462">
        <v>168.22</v>
      </c>
    </row>
    <row r="6147" spans="1:5" x14ac:dyDescent="0.3">
      <c r="A6147" s="461">
        <v>89566</v>
      </c>
      <c r="B6147" s="459" t="s">
        <v>6821</v>
      </c>
      <c r="C6147" s="461" t="s">
        <v>79</v>
      </c>
      <c r="D6147" s="464">
        <v>43.51</v>
      </c>
      <c r="E6147" s="462">
        <v>43.89</v>
      </c>
    </row>
    <row r="6148" spans="1:5" x14ac:dyDescent="0.3">
      <c r="A6148" s="461">
        <v>89687</v>
      </c>
      <c r="B6148" s="459" t="s">
        <v>6822</v>
      </c>
      <c r="C6148" s="461" t="s">
        <v>79</v>
      </c>
      <c r="D6148" s="464">
        <v>48.95</v>
      </c>
      <c r="E6148" s="462">
        <v>49.66</v>
      </c>
    </row>
    <row r="6149" spans="1:5" x14ac:dyDescent="0.3">
      <c r="A6149" s="461">
        <v>102450</v>
      </c>
      <c r="B6149" s="459" t="s">
        <v>6823</v>
      </c>
      <c r="C6149" s="461" t="s">
        <v>81</v>
      </c>
      <c r="D6149" s="464">
        <v>0</v>
      </c>
      <c r="E6149" s="462">
        <v>0</v>
      </c>
    </row>
    <row r="6150" spans="1:5" x14ac:dyDescent="0.3">
      <c r="A6150" s="461">
        <v>102250</v>
      </c>
      <c r="B6150" s="459" t="s">
        <v>6824</v>
      </c>
      <c r="C6150" s="461" t="s">
        <v>81</v>
      </c>
      <c r="D6150" s="464">
        <v>0</v>
      </c>
      <c r="E6150" s="462">
        <v>0</v>
      </c>
    </row>
    <row r="6151" spans="1:5" x14ac:dyDescent="0.3">
      <c r="A6151" s="461">
        <v>102240</v>
      </c>
      <c r="B6151" s="459" t="s">
        <v>6825</v>
      </c>
      <c r="C6151" s="461" t="s">
        <v>81</v>
      </c>
      <c r="D6151" s="464">
        <v>0</v>
      </c>
      <c r="E6151" s="462">
        <v>0</v>
      </c>
    </row>
    <row r="6152" spans="1:5" x14ac:dyDescent="0.3">
      <c r="A6152" s="461">
        <v>102449</v>
      </c>
      <c r="B6152" s="459" t="s">
        <v>6826</v>
      </c>
      <c r="C6152" s="461" t="s">
        <v>81</v>
      </c>
      <c r="D6152" s="464">
        <v>0</v>
      </c>
      <c r="E6152" s="462">
        <v>0</v>
      </c>
    </row>
    <row r="6153" spans="1:5" x14ac:dyDescent="0.3">
      <c r="A6153" s="461">
        <v>102249</v>
      </c>
      <c r="B6153" s="459" t="s">
        <v>6827</v>
      </c>
      <c r="C6153" s="461" t="s">
        <v>81</v>
      </c>
      <c r="D6153" s="464">
        <v>0</v>
      </c>
      <c r="E6153" s="462">
        <v>0</v>
      </c>
    </row>
    <row r="6154" spans="1:5" x14ac:dyDescent="0.3">
      <c r="A6154" s="461">
        <v>102238</v>
      </c>
      <c r="B6154" s="459" t="s">
        <v>6828</v>
      </c>
      <c r="C6154" s="461" t="s">
        <v>81</v>
      </c>
      <c r="D6154" s="464">
        <v>0</v>
      </c>
      <c r="E6154" s="462">
        <v>0</v>
      </c>
    </row>
    <row r="6155" spans="1:5" x14ac:dyDescent="0.3">
      <c r="A6155" s="461">
        <v>102448</v>
      </c>
      <c r="B6155" s="459" t="s">
        <v>6829</v>
      </c>
      <c r="C6155" s="461" t="s">
        <v>81</v>
      </c>
      <c r="D6155" s="464">
        <v>0</v>
      </c>
      <c r="E6155" s="462">
        <v>0</v>
      </c>
    </row>
    <row r="6156" spans="1:5" x14ac:dyDescent="0.3">
      <c r="A6156" s="461">
        <v>102248</v>
      </c>
      <c r="B6156" s="459" t="s">
        <v>6830</v>
      </c>
      <c r="C6156" s="461" t="s">
        <v>81</v>
      </c>
      <c r="D6156" s="464">
        <v>0</v>
      </c>
      <c r="E6156" s="462">
        <v>0</v>
      </c>
    </row>
    <row r="6157" spans="1:5" x14ac:dyDescent="0.3">
      <c r="A6157" s="461">
        <v>102253</v>
      </c>
      <c r="B6157" s="459" t="s">
        <v>6831</v>
      </c>
      <c r="C6157" s="461" t="s">
        <v>81</v>
      </c>
      <c r="D6157" s="464">
        <v>1069.76</v>
      </c>
      <c r="E6157" s="462">
        <v>1076.7</v>
      </c>
    </row>
    <row r="6158" spans="1:5" x14ac:dyDescent="0.3">
      <c r="A6158" s="461">
        <v>102254</v>
      </c>
      <c r="B6158" s="459" t="s">
        <v>6832</v>
      </c>
      <c r="C6158" s="461" t="s">
        <v>81</v>
      </c>
      <c r="D6158" s="464">
        <v>1043.83</v>
      </c>
      <c r="E6158" s="462">
        <v>1050.77</v>
      </c>
    </row>
    <row r="6159" spans="1:5" x14ac:dyDescent="0.3">
      <c r="A6159" s="461">
        <v>102257</v>
      </c>
      <c r="B6159" s="459" t="s">
        <v>6833</v>
      </c>
      <c r="C6159" s="461" t="s">
        <v>81</v>
      </c>
      <c r="D6159" s="464">
        <v>374.59</v>
      </c>
      <c r="E6159" s="462">
        <v>380.87</v>
      </c>
    </row>
    <row r="6160" spans="1:5" x14ac:dyDescent="0.3">
      <c r="A6160" s="461">
        <v>102239</v>
      </c>
      <c r="B6160" s="459" t="s">
        <v>6834</v>
      </c>
      <c r="C6160" s="461" t="s">
        <v>81</v>
      </c>
      <c r="D6160" s="464">
        <v>0</v>
      </c>
      <c r="E6160" s="462">
        <v>0</v>
      </c>
    </row>
    <row r="6161" spans="1:5" x14ac:dyDescent="0.3">
      <c r="A6161" s="461">
        <v>102236</v>
      </c>
      <c r="B6161" s="459" t="s">
        <v>6835</v>
      </c>
      <c r="C6161" s="461" t="s">
        <v>81</v>
      </c>
      <c r="D6161" s="464">
        <v>0</v>
      </c>
      <c r="E6161" s="462">
        <v>0</v>
      </c>
    </row>
    <row r="6162" spans="1:5" x14ac:dyDescent="0.3">
      <c r="A6162" s="461">
        <v>102235</v>
      </c>
      <c r="B6162" s="459" t="s">
        <v>6836</v>
      </c>
      <c r="C6162" s="461" t="s">
        <v>81</v>
      </c>
      <c r="D6162" s="464">
        <v>433.33</v>
      </c>
      <c r="E6162" s="462">
        <v>435.7</v>
      </c>
    </row>
    <row r="6163" spans="1:5" x14ac:dyDescent="0.3">
      <c r="A6163" s="461">
        <v>106164</v>
      </c>
      <c r="B6163" s="459" t="s">
        <v>6837</v>
      </c>
      <c r="C6163" s="461" t="s">
        <v>81</v>
      </c>
      <c r="D6163" s="464">
        <v>0</v>
      </c>
      <c r="E6163" s="462">
        <v>0</v>
      </c>
    </row>
    <row r="6164" spans="1:5" x14ac:dyDescent="0.3">
      <c r="A6164" s="461">
        <v>102260</v>
      </c>
      <c r="B6164" s="459" t="s">
        <v>6838</v>
      </c>
      <c r="C6164" s="461" t="s">
        <v>81</v>
      </c>
      <c r="D6164" s="464">
        <v>0</v>
      </c>
      <c r="E6164" s="462">
        <v>0</v>
      </c>
    </row>
    <row r="6165" spans="1:5" x14ac:dyDescent="0.3">
      <c r="A6165" s="461">
        <v>102259</v>
      </c>
      <c r="B6165" s="459" t="s">
        <v>6839</v>
      </c>
      <c r="C6165" s="461" t="s">
        <v>81</v>
      </c>
      <c r="D6165" s="464">
        <v>0</v>
      </c>
      <c r="E6165" s="462">
        <v>0</v>
      </c>
    </row>
    <row r="6166" spans="1:5" x14ac:dyDescent="0.3">
      <c r="A6166" s="461">
        <v>102262</v>
      </c>
      <c r="B6166" s="459" t="s">
        <v>6840</v>
      </c>
      <c r="C6166" s="461" t="s">
        <v>79</v>
      </c>
      <c r="D6166" s="464">
        <v>0</v>
      </c>
      <c r="E6166" s="462">
        <v>0</v>
      </c>
    </row>
    <row r="6167" spans="1:5" x14ac:dyDescent="0.3">
      <c r="A6167" s="461">
        <v>102242</v>
      </c>
      <c r="B6167" s="459" t="s">
        <v>6841</v>
      </c>
      <c r="C6167" s="461" t="s">
        <v>81</v>
      </c>
      <c r="D6167" s="464">
        <v>0</v>
      </c>
      <c r="E6167" s="462">
        <v>0</v>
      </c>
    </row>
    <row r="6168" spans="1:5" x14ac:dyDescent="0.3">
      <c r="A6168" s="461">
        <v>106165</v>
      </c>
      <c r="B6168" s="459" t="s">
        <v>6842</v>
      </c>
      <c r="C6168" s="461" t="s">
        <v>79</v>
      </c>
      <c r="D6168" s="464">
        <v>0</v>
      </c>
      <c r="E6168" s="462">
        <v>0</v>
      </c>
    </row>
    <row r="6169" spans="1:5" x14ac:dyDescent="0.3">
      <c r="A6169" s="461">
        <v>102246</v>
      </c>
      <c r="B6169" s="459" t="s">
        <v>6843</v>
      </c>
      <c r="C6169" s="461" t="s">
        <v>81</v>
      </c>
      <c r="D6169" s="464">
        <v>0</v>
      </c>
      <c r="E6169" s="462">
        <v>0</v>
      </c>
    </row>
    <row r="6170" spans="1:5" x14ac:dyDescent="0.3">
      <c r="A6170" s="461">
        <v>102252</v>
      </c>
      <c r="B6170" s="459" t="s">
        <v>6844</v>
      </c>
      <c r="C6170" s="461" t="s">
        <v>81</v>
      </c>
      <c r="D6170" s="464">
        <v>0</v>
      </c>
      <c r="E6170" s="462">
        <v>0</v>
      </c>
    </row>
    <row r="6171" spans="1:5" x14ac:dyDescent="0.3">
      <c r="A6171" s="461">
        <v>101912</v>
      </c>
      <c r="B6171" s="459" t="s">
        <v>6845</v>
      </c>
      <c r="C6171" s="461" t="s">
        <v>79</v>
      </c>
      <c r="D6171" s="464">
        <v>1727.37</v>
      </c>
      <c r="E6171" s="462">
        <v>1734.39</v>
      </c>
    </row>
    <row r="6172" spans="1:5" x14ac:dyDescent="0.3">
      <c r="A6172" s="461">
        <v>96765</v>
      </c>
      <c r="B6172" s="459" t="s">
        <v>6846</v>
      </c>
      <c r="C6172" s="461" t="s">
        <v>79</v>
      </c>
      <c r="D6172" s="464">
        <v>1874.31</v>
      </c>
      <c r="E6172" s="462">
        <v>1882.29</v>
      </c>
    </row>
    <row r="6173" spans="1:5" x14ac:dyDescent="0.3">
      <c r="A6173" s="461">
        <v>97430</v>
      </c>
      <c r="B6173" s="459" t="s">
        <v>6847</v>
      </c>
      <c r="C6173" s="461" t="s">
        <v>79</v>
      </c>
      <c r="D6173" s="464">
        <v>41.79</v>
      </c>
      <c r="E6173" s="462">
        <v>42.96</v>
      </c>
    </row>
    <row r="6174" spans="1:5" x14ac:dyDescent="0.3">
      <c r="A6174" s="461">
        <v>97431</v>
      </c>
      <c r="B6174" s="459" t="s">
        <v>6848</v>
      </c>
      <c r="C6174" s="461" t="s">
        <v>79</v>
      </c>
      <c r="D6174" s="464">
        <v>44.35</v>
      </c>
      <c r="E6174" s="462">
        <v>45.55</v>
      </c>
    </row>
    <row r="6175" spans="1:5" x14ac:dyDescent="0.3">
      <c r="A6175" s="461">
        <v>97432</v>
      </c>
      <c r="B6175" s="459" t="s">
        <v>6849</v>
      </c>
      <c r="C6175" s="461" t="s">
        <v>79</v>
      </c>
      <c r="D6175" s="464">
        <v>47.96</v>
      </c>
      <c r="E6175" s="462">
        <v>49.21</v>
      </c>
    </row>
    <row r="6176" spans="1:5" x14ac:dyDescent="0.3">
      <c r="A6176" s="461">
        <v>101913</v>
      </c>
      <c r="B6176" s="459" t="s">
        <v>6850</v>
      </c>
      <c r="C6176" s="461" t="s">
        <v>79</v>
      </c>
      <c r="D6176" s="464">
        <v>527.64</v>
      </c>
      <c r="E6176" s="462">
        <v>531.91999999999996</v>
      </c>
    </row>
    <row r="6177" spans="1:5" x14ac:dyDescent="0.3">
      <c r="A6177" s="461">
        <v>101914</v>
      </c>
      <c r="B6177" s="459" t="s">
        <v>6851</v>
      </c>
      <c r="C6177" s="461" t="s">
        <v>79</v>
      </c>
      <c r="D6177" s="464">
        <v>647.80999999999995</v>
      </c>
      <c r="E6177" s="462">
        <v>652.09</v>
      </c>
    </row>
    <row r="6178" spans="1:5" x14ac:dyDescent="0.3">
      <c r="A6178" s="461">
        <v>101915</v>
      </c>
      <c r="B6178" s="459" t="s">
        <v>6852</v>
      </c>
      <c r="C6178" s="461" t="s">
        <v>79</v>
      </c>
      <c r="D6178" s="464">
        <v>486.78</v>
      </c>
      <c r="E6178" s="462">
        <v>487.18</v>
      </c>
    </row>
    <row r="6179" spans="1:5" x14ac:dyDescent="0.3">
      <c r="A6179" s="461">
        <v>97433</v>
      </c>
      <c r="B6179" s="459" t="s">
        <v>6853</v>
      </c>
      <c r="C6179" s="461" t="s">
        <v>79</v>
      </c>
      <c r="D6179" s="464">
        <v>92.95</v>
      </c>
      <c r="E6179" s="462">
        <v>94.71</v>
      </c>
    </row>
    <row r="6180" spans="1:5" x14ac:dyDescent="0.3">
      <c r="A6180" s="461">
        <v>97435</v>
      </c>
      <c r="B6180" s="459" t="s">
        <v>6854</v>
      </c>
      <c r="C6180" s="461" t="s">
        <v>79</v>
      </c>
      <c r="D6180" s="464">
        <v>105.09</v>
      </c>
      <c r="E6180" s="462">
        <v>106.91</v>
      </c>
    </row>
    <row r="6181" spans="1:5" x14ac:dyDescent="0.3">
      <c r="A6181" s="461">
        <v>97437</v>
      </c>
      <c r="B6181" s="459" t="s">
        <v>6855</v>
      </c>
      <c r="C6181" s="461" t="s">
        <v>79</v>
      </c>
      <c r="D6181" s="464">
        <v>117.12</v>
      </c>
      <c r="E6181" s="462">
        <v>118.99</v>
      </c>
    </row>
    <row r="6182" spans="1:5" x14ac:dyDescent="0.3">
      <c r="A6182" s="461">
        <v>97546</v>
      </c>
      <c r="B6182" s="459" t="s">
        <v>6856</v>
      </c>
      <c r="C6182" s="461" t="s">
        <v>79</v>
      </c>
      <c r="D6182" s="464">
        <v>34.520000000000003</v>
      </c>
      <c r="E6182" s="462">
        <v>35.28</v>
      </c>
    </row>
    <row r="6183" spans="1:5" x14ac:dyDescent="0.3">
      <c r="A6183" s="461">
        <v>97548</v>
      </c>
      <c r="B6183" s="459" t="s">
        <v>6857</v>
      </c>
      <c r="C6183" s="461" t="s">
        <v>79</v>
      </c>
      <c r="D6183" s="464">
        <v>51.01</v>
      </c>
      <c r="E6183" s="462">
        <v>52.31</v>
      </c>
    </row>
    <row r="6184" spans="1:5" x14ac:dyDescent="0.3">
      <c r="A6184" s="461">
        <v>97550</v>
      </c>
      <c r="B6184" s="459" t="s">
        <v>6858</v>
      </c>
      <c r="C6184" s="461" t="s">
        <v>79</v>
      </c>
      <c r="D6184" s="464">
        <v>84.17</v>
      </c>
      <c r="E6184" s="462">
        <v>86.71</v>
      </c>
    </row>
    <row r="6185" spans="1:5" x14ac:dyDescent="0.3">
      <c r="A6185" s="461">
        <v>97479</v>
      </c>
      <c r="B6185" s="459" t="s">
        <v>6859</v>
      </c>
      <c r="C6185" s="461" t="s">
        <v>79</v>
      </c>
      <c r="D6185" s="464">
        <v>57.18</v>
      </c>
      <c r="E6185" s="462">
        <v>58.16</v>
      </c>
    </row>
    <row r="6186" spans="1:5" x14ac:dyDescent="0.3">
      <c r="A6186" s="461">
        <v>97517</v>
      </c>
      <c r="B6186" s="459" t="s">
        <v>6860</v>
      </c>
      <c r="C6186" s="461" t="s">
        <v>79</v>
      </c>
      <c r="D6186" s="464">
        <v>53.87</v>
      </c>
      <c r="E6186" s="462">
        <v>54.65</v>
      </c>
    </row>
    <row r="6187" spans="1:5" x14ac:dyDescent="0.3">
      <c r="A6187" s="461">
        <v>97481</v>
      </c>
      <c r="B6187" s="459" t="s">
        <v>6861</v>
      </c>
      <c r="C6187" s="461" t="s">
        <v>79</v>
      </c>
      <c r="D6187" s="464">
        <v>82.98</v>
      </c>
      <c r="E6187" s="462">
        <v>84.21</v>
      </c>
    </row>
    <row r="6188" spans="1:5" x14ac:dyDescent="0.3">
      <c r="A6188" s="461">
        <v>97519</v>
      </c>
      <c r="B6188" s="459" t="s">
        <v>6862</v>
      </c>
      <c r="C6188" s="461" t="s">
        <v>79</v>
      </c>
      <c r="D6188" s="464">
        <v>77.14</v>
      </c>
      <c r="E6188" s="462">
        <v>78.010000000000005</v>
      </c>
    </row>
    <row r="6189" spans="1:5" x14ac:dyDescent="0.3">
      <c r="A6189" s="461">
        <v>97483</v>
      </c>
      <c r="B6189" s="459" t="s">
        <v>6863</v>
      </c>
      <c r="C6189" s="461" t="s">
        <v>79</v>
      </c>
      <c r="D6189" s="464">
        <v>116.44</v>
      </c>
      <c r="E6189" s="462">
        <v>117.96</v>
      </c>
    </row>
    <row r="6190" spans="1:5" x14ac:dyDescent="0.3">
      <c r="A6190" s="461">
        <v>97521</v>
      </c>
      <c r="B6190" s="459" t="s">
        <v>6864</v>
      </c>
      <c r="C6190" s="461" t="s">
        <v>79</v>
      </c>
      <c r="D6190" s="464">
        <v>107.69</v>
      </c>
      <c r="E6190" s="462">
        <v>108.7</v>
      </c>
    </row>
    <row r="6191" spans="1:5" x14ac:dyDescent="0.3">
      <c r="A6191" s="461">
        <v>97452</v>
      </c>
      <c r="B6191" s="459" t="s">
        <v>6865</v>
      </c>
      <c r="C6191" s="461" t="s">
        <v>79</v>
      </c>
      <c r="D6191" s="464">
        <v>187.47</v>
      </c>
      <c r="E6191" s="462">
        <v>190.89</v>
      </c>
    </row>
    <row r="6192" spans="1:5" x14ac:dyDescent="0.3">
      <c r="A6192" s="461">
        <v>97485</v>
      </c>
      <c r="B6192" s="459" t="s">
        <v>6866</v>
      </c>
      <c r="C6192" s="461" t="s">
        <v>79</v>
      </c>
      <c r="D6192" s="464">
        <v>160.84</v>
      </c>
      <c r="E6192" s="462">
        <v>162.71</v>
      </c>
    </row>
    <row r="6193" spans="1:5" x14ac:dyDescent="0.3">
      <c r="A6193" s="461">
        <v>97523</v>
      </c>
      <c r="B6193" s="459" t="s">
        <v>6867</v>
      </c>
      <c r="C6193" s="461" t="s">
        <v>79</v>
      </c>
      <c r="D6193" s="464">
        <v>148.46</v>
      </c>
      <c r="E6193" s="462">
        <v>149.62</v>
      </c>
    </row>
    <row r="6194" spans="1:5" x14ac:dyDescent="0.3">
      <c r="A6194" s="461">
        <v>97454</v>
      </c>
      <c r="B6194" s="459" t="s">
        <v>6868</v>
      </c>
      <c r="C6194" s="461" t="s">
        <v>79</v>
      </c>
      <c r="D6194" s="464">
        <v>317.13</v>
      </c>
      <c r="E6194" s="462">
        <v>320.66000000000003</v>
      </c>
    </row>
    <row r="6195" spans="1:5" x14ac:dyDescent="0.3">
      <c r="A6195" s="461">
        <v>97487</v>
      </c>
      <c r="B6195" s="459" t="s">
        <v>6869</v>
      </c>
      <c r="C6195" s="461" t="s">
        <v>79</v>
      </c>
      <c r="D6195" s="464">
        <v>298.32</v>
      </c>
      <c r="E6195" s="462">
        <v>300.75</v>
      </c>
    </row>
    <row r="6196" spans="1:5" x14ac:dyDescent="0.3">
      <c r="A6196" s="461">
        <v>97525</v>
      </c>
      <c r="B6196" s="459" t="s">
        <v>6870</v>
      </c>
      <c r="C6196" s="461" t="s">
        <v>79</v>
      </c>
      <c r="D6196" s="464">
        <v>280.51</v>
      </c>
      <c r="E6196" s="462">
        <v>281.89999999999998</v>
      </c>
    </row>
    <row r="6197" spans="1:5" x14ac:dyDescent="0.3">
      <c r="A6197" s="461">
        <v>97456</v>
      </c>
      <c r="B6197" s="459" t="s">
        <v>6871</v>
      </c>
      <c r="C6197" s="461" t="s">
        <v>79</v>
      </c>
      <c r="D6197" s="464">
        <v>725.98</v>
      </c>
      <c r="E6197" s="462">
        <v>729.6</v>
      </c>
    </row>
    <row r="6198" spans="1:5" x14ac:dyDescent="0.3">
      <c r="A6198" s="461">
        <v>97489</v>
      </c>
      <c r="B6198" s="459" t="s">
        <v>6872</v>
      </c>
      <c r="C6198" s="461" t="s">
        <v>79</v>
      </c>
      <c r="D6198" s="464">
        <v>714.98</v>
      </c>
      <c r="E6198" s="462">
        <v>717.95</v>
      </c>
    </row>
    <row r="6199" spans="1:5" x14ac:dyDescent="0.3">
      <c r="A6199" s="461">
        <v>97527</v>
      </c>
      <c r="B6199" s="459" t="s">
        <v>6873</v>
      </c>
      <c r="C6199" s="461" t="s">
        <v>79</v>
      </c>
      <c r="D6199" s="464">
        <v>691.74</v>
      </c>
      <c r="E6199" s="462">
        <v>693.36</v>
      </c>
    </row>
    <row r="6200" spans="1:5" x14ac:dyDescent="0.3">
      <c r="A6200" s="461">
        <v>97434</v>
      </c>
      <c r="B6200" s="459" t="s">
        <v>6874</v>
      </c>
      <c r="C6200" s="461" t="s">
        <v>79</v>
      </c>
      <c r="D6200" s="464">
        <v>94.61</v>
      </c>
      <c r="E6200" s="462">
        <v>96.37</v>
      </c>
    </row>
    <row r="6201" spans="1:5" x14ac:dyDescent="0.3">
      <c r="A6201" s="461">
        <v>97436</v>
      </c>
      <c r="B6201" s="459" t="s">
        <v>6875</v>
      </c>
      <c r="C6201" s="461" t="s">
        <v>79</v>
      </c>
      <c r="D6201" s="464">
        <v>108.28</v>
      </c>
      <c r="E6201" s="462">
        <v>110.1</v>
      </c>
    </row>
    <row r="6202" spans="1:5" x14ac:dyDescent="0.3">
      <c r="A6202" s="461">
        <v>97438</v>
      </c>
      <c r="B6202" s="459" t="s">
        <v>6876</v>
      </c>
      <c r="C6202" s="461" t="s">
        <v>79</v>
      </c>
      <c r="D6202" s="464">
        <v>120.53</v>
      </c>
      <c r="E6202" s="462">
        <v>122.4</v>
      </c>
    </row>
    <row r="6203" spans="1:5" x14ac:dyDescent="0.3">
      <c r="A6203" s="461">
        <v>97547</v>
      </c>
      <c r="B6203" s="459" t="s">
        <v>6877</v>
      </c>
      <c r="C6203" s="461" t="s">
        <v>79</v>
      </c>
      <c r="D6203" s="464">
        <v>34.520000000000003</v>
      </c>
      <c r="E6203" s="462">
        <v>35.28</v>
      </c>
    </row>
    <row r="6204" spans="1:5" x14ac:dyDescent="0.3">
      <c r="A6204" s="461">
        <v>97549</v>
      </c>
      <c r="B6204" s="459" t="s">
        <v>6878</v>
      </c>
      <c r="C6204" s="461" t="s">
        <v>79</v>
      </c>
      <c r="D6204" s="464">
        <v>51.01</v>
      </c>
      <c r="E6204" s="462">
        <v>52.31</v>
      </c>
    </row>
    <row r="6205" spans="1:5" x14ac:dyDescent="0.3">
      <c r="A6205" s="461">
        <v>97551</v>
      </c>
      <c r="B6205" s="459" t="s">
        <v>6879</v>
      </c>
      <c r="C6205" s="461" t="s">
        <v>79</v>
      </c>
      <c r="D6205" s="464">
        <v>84.17</v>
      </c>
      <c r="E6205" s="462">
        <v>86.71</v>
      </c>
    </row>
    <row r="6206" spans="1:5" x14ac:dyDescent="0.3">
      <c r="A6206" s="461">
        <v>97480</v>
      </c>
      <c r="B6206" s="459" t="s">
        <v>6880</v>
      </c>
      <c r="C6206" s="461" t="s">
        <v>79</v>
      </c>
      <c r="D6206" s="464">
        <v>57.18</v>
      </c>
      <c r="E6206" s="462">
        <v>58.16</v>
      </c>
    </row>
    <row r="6207" spans="1:5" x14ac:dyDescent="0.3">
      <c r="A6207" s="461">
        <v>97518</v>
      </c>
      <c r="B6207" s="459" t="s">
        <v>6881</v>
      </c>
      <c r="C6207" s="461" t="s">
        <v>79</v>
      </c>
      <c r="D6207" s="464">
        <v>53.87</v>
      </c>
      <c r="E6207" s="462">
        <v>54.65</v>
      </c>
    </row>
    <row r="6208" spans="1:5" x14ac:dyDescent="0.3">
      <c r="A6208" s="461">
        <v>97482</v>
      </c>
      <c r="B6208" s="459" t="s">
        <v>6882</v>
      </c>
      <c r="C6208" s="461" t="s">
        <v>79</v>
      </c>
      <c r="D6208" s="464">
        <v>82.98</v>
      </c>
      <c r="E6208" s="462">
        <v>84.21</v>
      </c>
    </row>
    <row r="6209" spans="1:5" x14ac:dyDescent="0.3">
      <c r="A6209" s="461">
        <v>97520</v>
      </c>
      <c r="B6209" s="459" t="s">
        <v>6883</v>
      </c>
      <c r="C6209" s="461" t="s">
        <v>79</v>
      </c>
      <c r="D6209" s="464">
        <v>77.14</v>
      </c>
      <c r="E6209" s="462">
        <v>78.010000000000005</v>
      </c>
    </row>
    <row r="6210" spans="1:5" x14ac:dyDescent="0.3">
      <c r="A6210" s="461">
        <v>97484</v>
      </c>
      <c r="B6210" s="459" t="s">
        <v>6884</v>
      </c>
      <c r="C6210" s="461" t="s">
        <v>79</v>
      </c>
      <c r="D6210" s="464">
        <v>116.44</v>
      </c>
      <c r="E6210" s="462">
        <v>117.96</v>
      </c>
    </row>
    <row r="6211" spans="1:5" x14ac:dyDescent="0.3">
      <c r="A6211" s="461">
        <v>97522</v>
      </c>
      <c r="B6211" s="459" t="s">
        <v>6885</v>
      </c>
      <c r="C6211" s="461" t="s">
        <v>79</v>
      </c>
      <c r="D6211" s="464">
        <v>107.69</v>
      </c>
      <c r="E6211" s="462">
        <v>108.7</v>
      </c>
    </row>
    <row r="6212" spans="1:5" x14ac:dyDescent="0.3">
      <c r="A6212" s="461">
        <v>97453</v>
      </c>
      <c r="B6212" s="459" t="s">
        <v>6886</v>
      </c>
      <c r="C6212" s="461" t="s">
        <v>79</v>
      </c>
      <c r="D6212" s="464">
        <v>199.3</v>
      </c>
      <c r="E6212" s="462">
        <v>202.72</v>
      </c>
    </row>
    <row r="6213" spans="1:5" x14ac:dyDescent="0.3">
      <c r="A6213" s="461">
        <v>97486</v>
      </c>
      <c r="B6213" s="459" t="s">
        <v>6887</v>
      </c>
      <c r="C6213" s="461" t="s">
        <v>79</v>
      </c>
      <c r="D6213" s="464">
        <v>172.67</v>
      </c>
      <c r="E6213" s="462">
        <v>174.54</v>
      </c>
    </row>
    <row r="6214" spans="1:5" x14ac:dyDescent="0.3">
      <c r="A6214" s="461">
        <v>97524</v>
      </c>
      <c r="B6214" s="459" t="s">
        <v>6888</v>
      </c>
      <c r="C6214" s="461" t="s">
        <v>79</v>
      </c>
      <c r="D6214" s="464">
        <v>160.29</v>
      </c>
      <c r="E6214" s="462">
        <v>161.44999999999999</v>
      </c>
    </row>
    <row r="6215" spans="1:5" x14ac:dyDescent="0.3">
      <c r="A6215" s="461">
        <v>97455</v>
      </c>
      <c r="B6215" s="459" t="s">
        <v>6889</v>
      </c>
      <c r="C6215" s="461" t="s">
        <v>79</v>
      </c>
      <c r="D6215" s="464">
        <v>336.05</v>
      </c>
      <c r="E6215" s="462">
        <v>339.58</v>
      </c>
    </row>
    <row r="6216" spans="1:5" x14ac:dyDescent="0.3">
      <c r="A6216" s="461">
        <v>97488</v>
      </c>
      <c r="B6216" s="459" t="s">
        <v>6890</v>
      </c>
      <c r="C6216" s="461" t="s">
        <v>79</v>
      </c>
      <c r="D6216" s="464">
        <v>317.24</v>
      </c>
      <c r="E6216" s="462">
        <v>319.67</v>
      </c>
    </row>
    <row r="6217" spans="1:5" x14ac:dyDescent="0.3">
      <c r="A6217" s="461">
        <v>97526</v>
      </c>
      <c r="B6217" s="459" t="s">
        <v>6891</v>
      </c>
      <c r="C6217" s="461" t="s">
        <v>79</v>
      </c>
      <c r="D6217" s="464">
        <v>299.43</v>
      </c>
      <c r="E6217" s="462">
        <v>300.82</v>
      </c>
    </row>
    <row r="6218" spans="1:5" x14ac:dyDescent="0.3">
      <c r="A6218" s="461">
        <v>97457</v>
      </c>
      <c r="B6218" s="459" t="s">
        <v>6892</v>
      </c>
      <c r="C6218" s="461" t="s">
        <v>79</v>
      </c>
      <c r="D6218" s="464">
        <v>641.09</v>
      </c>
      <c r="E6218" s="462">
        <v>644.71</v>
      </c>
    </row>
    <row r="6219" spans="1:5" x14ac:dyDescent="0.3">
      <c r="A6219" s="461">
        <v>97490</v>
      </c>
      <c r="B6219" s="459" t="s">
        <v>6893</v>
      </c>
      <c r="C6219" s="461" t="s">
        <v>79</v>
      </c>
      <c r="D6219" s="464">
        <v>630.09</v>
      </c>
      <c r="E6219" s="462">
        <v>633.05999999999995</v>
      </c>
    </row>
    <row r="6220" spans="1:5" x14ac:dyDescent="0.3">
      <c r="A6220" s="461">
        <v>97528</v>
      </c>
      <c r="B6220" s="459" t="s">
        <v>6894</v>
      </c>
      <c r="C6220" s="461" t="s">
        <v>79</v>
      </c>
      <c r="D6220" s="464">
        <v>606.85</v>
      </c>
      <c r="E6220" s="462">
        <v>608.47</v>
      </c>
    </row>
    <row r="6221" spans="1:5" x14ac:dyDescent="0.3">
      <c r="A6221" s="461">
        <v>101906</v>
      </c>
      <c r="B6221" s="459" t="s">
        <v>6895</v>
      </c>
      <c r="C6221" s="461" t="s">
        <v>79</v>
      </c>
      <c r="D6221" s="464">
        <v>813.3</v>
      </c>
      <c r="E6221" s="462">
        <v>814.6</v>
      </c>
    </row>
    <row r="6222" spans="1:5" x14ac:dyDescent="0.3">
      <c r="A6222" s="461">
        <v>101907</v>
      </c>
      <c r="B6222" s="459" t="s">
        <v>6896</v>
      </c>
      <c r="C6222" s="461" t="s">
        <v>79</v>
      </c>
      <c r="D6222" s="464">
        <v>879.07</v>
      </c>
      <c r="E6222" s="462">
        <v>880.37</v>
      </c>
    </row>
    <row r="6223" spans="1:5" x14ac:dyDescent="0.3">
      <c r="A6223" s="461">
        <v>101911</v>
      </c>
      <c r="B6223" s="459" t="s">
        <v>6897</v>
      </c>
      <c r="C6223" s="461" t="s">
        <v>79</v>
      </c>
      <c r="D6223" s="464">
        <v>418.68</v>
      </c>
      <c r="E6223" s="462">
        <v>419.98</v>
      </c>
    </row>
    <row r="6224" spans="1:5" x14ac:dyDescent="0.3">
      <c r="A6224" s="461">
        <v>101908</v>
      </c>
      <c r="B6224" s="459" t="s">
        <v>6898</v>
      </c>
      <c r="C6224" s="461" t="s">
        <v>79</v>
      </c>
      <c r="D6224" s="464">
        <v>265.22000000000003</v>
      </c>
      <c r="E6224" s="462">
        <v>266.52</v>
      </c>
    </row>
    <row r="6225" spans="1:5" x14ac:dyDescent="0.3">
      <c r="A6225" s="461">
        <v>101909</v>
      </c>
      <c r="B6225" s="459" t="s">
        <v>6899</v>
      </c>
      <c r="C6225" s="461" t="s">
        <v>79</v>
      </c>
      <c r="D6225" s="464">
        <v>309.07</v>
      </c>
      <c r="E6225" s="462">
        <v>310.37</v>
      </c>
    </row>
    <row r="6226" spans="1:5" x14ac:dyDescent="0.3">
      <c r="A6226" s="461">
        <v>101910</v>
      </c>
      <c r="B6226" s="459" t="s">
        <v>6900</v>
      </c>
      <c r="C6226" s="461" t="s">
        <v>79</v>
      </c>
      <c r="D6226" s="464">
        <v>363.87</v>
      </c>
      <c r="E6226" s="462">
        <v>365.17</v>
      </c>
    </row>
    <row r="6227" spans="1:5" x14ac:dyDescent="0.3">
      <c r="A6227" s="461">
        <v>101905</v>
      </c>
      <c r="B6227" s="459" t="s">
        <v>6901</v>
      </c>
      <c r="C6227" s="461" t="s">
        <v>79</v>
      </c>
      <c r="D6227" s="464">
        <v>273.44</v>
      </c>
      <c r="E6227" s="462">
        <v>274.74</v>
      </c>
    </row>
    <row r="6228" spans="1:5" x14ac:dyDescent="0.3">
      <c r="A6228" s="461">
        <v>92698</v>
      </c>
      <c r="B6228" s="459" t="s">
        <v>6902</v>
      </c>
      <c r="C6228" s="461" t="s">
        <v>79</v>
      </c>
      <c r="D6228" s="464">
        <v>21.37</v>
      </c>
      <c r="E6228" s="462">
        <v>22.11</v>
      </c>
    </row>
    <row r="6229" spans="1:5" x14ac:dyDescent="0.3">
      <c r="A6229" s="461">
        <v>92700</v>
      </c>
      <c r="B6229" s="459" t="s">
        <v>6903</v>
      </c>
      <c r="C6229" s="461" t="s">
        <v>79</v>
      </c>
      <c r="D6229" s="464">
        <v>34.65</v>
      </c>
      <c r="E6229" s="462">
        <v>35.93</v>
      </c>
    </row>
    <row r="6230" spans="1:5" x14ac:dyDescent="0.3">
      <c r="A6230" s="461">
        <v>92702</v>
      </c>
      <c r="B6230" s="459" t="s">
        <v>6904</v>
      </c>
      <c r="C6230" s="461" t="s">
        <v>79</v>
      </c>
      <c r="D6230" s="464">
        <v>54.1</v>
      </c>
      <c r="E6230" s="462">
        <v>56.18</v>
      </c>
    </row>
    <row r="6231" spans="1:5" x14ac:dyDescent="0.3">
      <c r="A6231" s="461">
        <v>92669</v>
      </c>
      <c r="B6231" s="459" t="s">
        <v>6905</v>
      </c>
      <c r="C6231" s="461" t="s">
        <v>79</v>
      </c>
      <c r="D6231" s="464">
        <v>40.79</v>
      </c>
      <c r="E6231" s="462">
        <v>42.07</v>
      </c>
    </row>
    <row r="6232" spans="1:5" x14ac:dyDescent="0.3">
      <c r="A6232" s="461">
        <v>92671</v>
      </c>
      <c r="B6232" s="459" t="s">
        <v>6906</v>
      </c>
      <c r="C6232" s="461" t="s">
        <v>79</v>
      </c>
      <c r="D6232" s="464">
        <v>54.8</v>
      </c>
      <c r="E6232" s="462">
        <v>56.21</v>
      </c>
    </row>
    <row r="6233" spans="1:5" x14ac:dyDescent="0.3">
      <c r="A6233" s="461">
        <v>92673</v>
      </c>
      <c r="B6233" s="459" t="s">
        <v>6907</v>
      </c>
      <c r="C6233" s="461" t="s">
        <v>79</v>
      </c>
      <c r="D6233" s="464">
        <v>64.209999999999994</v>
      </c>
      <c r="E6233" s="462">
        <v>65.77</v>
      </c>
    </row>
    <row r="6234" spans="1:5" x14ac:dyDescent="0.3">
      <c r="A6234" s="461">
        <v>92675</v>
      </c>
      <c r="B6234" s="459" t="s">
        <v>6908</v>
      </c>
      <c r="C6234" s="461" t="s">
        <v>79</v>
      </c>
      <c r="D6234" s="464">
        <v>84.43</v>
      </c>
      <c r="E6234" s="462">
        <v>86.17</v>
      </c>
    </row>
    <row r="6235" spans="1:5" x14ac:dyDescent="0.3">
      <c r="A6235" s="461">
        <v>92677</v>
      </c>
      <c r="B6235" s="459" t="s">
        <v>6909</v>
      </c>
      <c r="C6235" s="461" t="s">
        <v>79</v>
      </c>
      <c r="D6235" s="464">
        <v>140</v>
      </c>
      <c r="E6235" s="462">
        <v>142.03</v>
      </c>
    </row>
    <row r="6236" spans="1:5" x14ac:dyDescent="0.3">
      <c r="A6236" s="461">
        <v>92635</v>
      </c>
      <c r="B6236" s="459" t="s">
        <v>6910</v>
      </c>
      <c r="C6236" s="461" t="s">
        <v>79</v>
      </c>
      <c r="D6236" s="464">
        <v>217.81</v>
      </c>
      <c r="E6236" s="462">
        <v>221.55</v>
      </c>
    </row>
    <row r="6237" spans="1:5" x14ac:dyDescent="0.3">
      <c r="A6237" s="461">
        <v>92679</v>
      </c>
      <c r="B6237" s="459" t="s">
        <v>6911</v>
      </c>
      <c r="C6237" s="461" t="s">
        <v>79</v>
      </c>
      <c r="D6237" s="464">
        <v>193.38</v>
      </c>
      <c r="E6237" s="462">
        <v>195.66</v>
      </c>
    </row>
    <row r="6238" spans="1:5" x14ac:dyDescent="0.3">
      <c r="A6238" s="461">
        <v>92381</v>
      </c>
      <c r="B6238" s="459" t="s">
        <v>6912</v>
      </c>
      <c r="C6238" s="461" t="s">
        <v>79</v>
      </c>
      <c r="D6238" s="464">
        <v>52.56</v>
      </c>
      <c r="E6238" s="462">
        <v>54.54</v>
      </c>
    </row>
    <row r="6239" spans="1:5" x14ac:dyDescent="0.3">
      <c r="A6239" s="461">
        <v>92383</v>
      </c>
      <c r="B6239" s="459" t="s">
        <v>6913</v>
      </c>
      <c r="C6239" s="461" t="s">
        <v>79</v>
      </c>
      <c r="D6239" s="464">
        <v>68.19</v>
      </c>
      <c r="E6239" s="462">
        <v>70.400000000000006</v>
      </c>
    </row>
    <row r="6240" spans="1:5" x14ac:dyDescent="0.3">
      <c r="A6240" s="461">
        <v>92385</v>
      </c>
      <c r="B6240" s="459" t="s">
        <v>6914</v>
      </c>
      <c r="C6240" s="461" t="s">
        <v>79</v>
      </c>
      <c r="D6240" s="464">
        <v>79.44</v>
      </c>
      <c r="E6240" s="462">
        <v>81.900000000000006</v>
      </c>
    </row>
    <row r="6241" spans="1:5" x14ac:dyDescent="0.3">
      <c r="A6241" s="461">
        <v>92350</v>
      </c>
      <c r="B6241" s="459" t="s">
        <v>6915</v>
      </c>
      <c r="C6241" s="461" t="s">
        <v>79</v>
      </c>
      <c r="D6241" s="464">
        <v>106.78</v>
      </c>
      <c r="E6241" s="462">
        <v>109.85</v>
      </c>
    </row>
    <row r="6242" spans="1:5" x14ac:dyDescent="0.3">
      <c r="A6242" s="461">
        <v>92387</v>
      </c>
      <c r="B6242" s="459" t="s">
        <v>6916</v>
      </c>
      <c r="C6242" s="461" t="s">
        <v>79</v>
      </c>
      <c r="D6242" s="464">
        <v>101.96</v>
      </c>
      <c r="E6242" s="462">
        <v>104.75</v>
      </c>
    </row>
    <row r="6243" spans="1:5" x14ac:dyDescent="0.3">
      <c r="A6243" s="461">
        <v>92352</v>
      </c>
      <c r="B6243" s="459" t="s">
        <v>6917</v>
      </c>
      <c r="C6243" s="461" t="s">
        <v>79</v>
      </c>
      <c r="D6243" s="464">
        <v>161.08000000000001</v>
      </c>
      <c r="E6243" s="462">
        <v>164.35</v>
      </c>
    </row>
    <row r="6244" spans="1:5" x14ac:dyDescent="0.3">
      <c r="A6244" s="461">
        <v>92389</v>
      </c>
      <c r="B6244" s="459" t="s">
        <v>6918</v>
      </c>
      <c r="C6244" s="461" t="s">
        <v>79</v>
      </c>
      <c r="D6244" s="464">
        <v>160.99</v>
      </c>
      <c r="E6244" s="462">
        <v>164.26</v>
      </c>
    </row>
    <row r="6245" spans="1:5" x14ac:dyDescent="0.3">
      <c r="A6245" s="461">
        <v>92354</v>
      </c>
      <c r="B6245" s="459" t="s">
        <v>6919</v>
      </c>
      <c r="C6245" s="461" t="s">
        <v>79</v>
      </c>
      <c r="D6245" s="464">
        <v>213.18</v>
      </c>
      <c r="E6245" s="462">
        <v>216.65</v>
      </c>
    </row>
    <row r="6246" spans="1:5" x14ac:dyDescent="0.3">
      <c r="A6246" s="461">
        <v>92699</v>
      </c>
      <c r="B6246" s="459" t="s">
        <v>6920</v>
      </c>
      <c r="C6246" s="461" t="s">
        <v>79</v>
      </c>
      <c r="D6246" s="464">
        <v>19.98</v>
      </c>
      <c r="E6246" s="462">
        <v>20.72</v>
      </c>
    </row>
    <row r="6247" spans="1:5" x14ac:dyDescent="0.3">
      <c r="A6247" s="461">
        <v>92701</v>
      </c>
      <c r="B6247" s="459" t="s">
        <v>6921</v>
      </c>
      <c r="C6247" s="461" t="s">
        <v>79</v>
      </c>
      <c r="D6247" s="464">
        <v>32.57</v>
      </c>
      <c r="E6247" s="462">
        <v>33.85</v>
      </c>
    </row>
    <row r="6248" spans="1:5" x14ac:dyDescent="0.3">
      <c r="A6248" s="461">
        <v>92703</v>
      </c>
      <c r="B6248" s="459" t="s">
        <v>6922</v>
      </c>
      <c r="C6248" s="461" t="s">
        <v>79</v>
      </c>
      <c r="D6248" s="464">
        <v>51.55</v>
      </c>
      <c r="E6248" s="462">
        <v>53.63</v>
      </c>
    </row>
    <row r="6249" spans="1:5" x14ac:dyDescent="0.3">
      <c r="A6249" s="461">
        <v>92670</v>
      </c>
      <c r="B6249" s="459" t="s">
        <v>6923</v>
      </c>
      <c r="C6249" s="461" t="s">
        <v>79</v>
      </c>
      <c r="D6249" s="464">
        <v>38.24</v>
      </c>
      <c r="E6249" s="462">
        <v>39.520000000000003</v>
      </c>
    </row>
    <row r="6250" spans="1:5" x14ac:dyDescent="0.3">
      <c r="A6250" s="461">
        <v>92672</v>
      </c>
      <c r="B6250" s="459" t="s">
        <v>6924</v>
      </c>
      <c r="C6250" s="461" t="s">
        <v>79</v>
      </c>
      <c r="D6250" s="464">
        <v>49.71</v>
      </c>
      <c r="E6250" s="462">
        <v>51.12</v>
      </c>
    </row>
    <row r="6251" spans="1:5" x14ac:dyDescent="0.3">
      <c r="A6251" s="461">
        <v>92674</v>
      </c>
      <c r="B6251" s="459" t="s">
        <v>6925</v>
      </c>
      <c r="C6251" s="461" t="s">
        <v>79</v>
      </c>
      <c r="D6251" s="464">
        <v>60.71</v>
      </c>
      <c r="E6251" s="462">
        <v>62.27</v>
      </c>
    </row>
    <row r="6252" spans="1:5" x14ac:dyDescent="0.3">
      <c r="A6252" s="461">
        <v>92676</v>
      </c>
      <c r="B6252" s="459" t="s">
        <v>6926</v>
      </c>
      <c r="C6252" s="461" t="s">
        <v>79</v>
      </c>
      <c r="D6252" s="464">
        <v>82.05</v>
      </c>
      <c r="E6252" s="462">
        <v>83.79</v>
      </c>
    </row>
    <row r="6253" spans="1:5" x14ac:dyDescent="0.3">
      <c r="A6253" s="461">
        <v>92678</v>
      </c>
      <c r="B6253" s="459" t="s">
        <v>6927</v>
      </c>
      <c r="C6253" s="461" t="s">
        <v>79</v>
      </c>
      <c r="D6253" s="464">
        <v>129.51</v>
      </c>
      <c r="E6253" s="462">
        <v>131.54</v>
      </c>
    </row>
    <row r="6254" spans="1:5" x14ac:dyDescent="0.3">
      <c r="A6254" s="461">
        <v>92636</v>
      </c>
      <c r="B6254" s="459" t="s">
        <v>6928</v>
      </c>
      <c r="C6254" s="461" t="s">
        <v>79</v>
      </c>
      <c r="D6254" s="464">
        <v>197.61</v>
      </c>
      <c r="E6254" s="462">
        <v>201.35</v>
      </c>
    </row>
    <row r="6255" spans="1:5" x14ac:dyDescent="0.3">
      <c r="A6255" s="461">
        <v>92680</v>
      </c>
      <c r="B6255" s="459" t="s">
        <v>6929</v>
      </c>
      <c r="C6255" s="461" t="s">
        <v>79</v>
      </c>
      <c r="D6255" s="464">
        <v>173.18</v>
      </c>
      <c r="E6255" s="462">
        <v>175.46</v>
      </c>
    </row>
    <row r="6256" spans="1:5" x14ac:dyDescent="0.3">
      <c r="A6256" s="461">
        <v>92382</v>
      </c>
      <c r="B6256" s="459" t="s">
        <v>6930</v>
      </c>
      <c r="C6256" s="461" t="s">
        <v>79</v>
      </c>
      <c r="D6256" s="464">
        <v>50.01</v>
      </c>
      <c r="E6256" s="462">
        <v>51.99</v>
      </c>
    </row>
    <row r="6257" spans="1:5" x14ac:dyDescent="0.3">
      <c r="A6257" s="461">
        <v>92384</v>
      </c>
      <c r="B6257" s="459" t="s">
        <v>6931</v>
      </c>
      <c r="C6257" s="461" t="s">
        <v>79</v>
      </c>
      <c r="D6257" s="464">
        <v>63.1</v>
      </c>
      <c r="E6257" s="462">
        <v>65.31</v>
      </c>
    </row>
    <row r="6258" spans="1:5" x14ac:dyDescent="0.3">
      <c r="A6258" s="461">
        <v>92386</v>
      </c>
      <c r="B6258" s="459" t="s">
        <v>6932</v>
      </c>
      <c r="C6258" s="461" t="s">
        <v>79</v>
      </c>
      <c r="D6258" s="464">
        <v>75.94</v>
      </c>
      <c r="E6258" s="462">
        <v>78.400000000000006</v>
      </c>
    </row>
    <row r="6259" spans="1:5" x14ac:dyDescent="0.3">
      <c r="A6259" s="461">
        <v>92351</v>
      </c>
      <c r="B6259" s="459" t="s">
        <v>6933</v>
      </c>
      <c r="C6259" s="461" t="s">
        <v>79</v>
      </c>
      <c r="D6259" s="464">
        <v>104.4</v>
      </c>
      <c r="E6259" s="462">
        <v>107.47</v>
      </c>
    </row>
    <row r="6260" spans="1:5" x14ac:dyDescent="0.3">
      <c r="A6260" s="461">
        <v>92388</v>
      </c>
      <c r="B6260" s="459" t="s">
        <v>6934</v>
      </c>
      <c r="C6260" s="461" t="s">
        <v>79</v>
      </c>
      <c r="D6260" s="464">
        <v>99.58</v>
      </c>
      <c r="E6260" s="462">
        <v>102.37</v>
      </c>
    </row>
    <row r="6261" spans="1:5" x14ac:dyDescent="0.3">
      <c r="A6261" s="461">
        <v>92353</v>
      </c>
      <c r="B6261" s="459" t="s">
        <v>6935</v>
      </c>
      <c r="C6261" s="461" t="s">
        <v>79</v>
      </c>
      <c r="D6261" s="464">
        <v>150.59</v>
      </c>
      <c r="E6261" s="462">
        <v>153.86000000000001</v>
      </c>
    </row>
    <row r="6262" spans="1:5" x14ac:dyDescent="0.3">
      <c r="A6262" s="461">
        <v>92390</v>
      </c>
      <c r="B6262" s="459" t="s">
        <v>6936</v>
      </c>
      <c r="C6262" s="461" t="s">
        <v>79</v>
      </c>
      <c r="D6262" s="464">
        <v>150.5</v>
      </c>
      <c r="E6262" s="462">
        <v>153.77000000000001</v>
      </c>
    </row>
    <row r="6263" spans="1:5" x14ac:dyDescent="0.3">
      <c r="A6263" s="461">
        <v>92355</v>
      </c>
      <c r="B6263" s="459" t="s">
        <v>6937</v>
      </c>
      <c r="C6263" s="461" t="s">
        <v>79</v>
      </c>
      <c r="D6263" s="464">
        <v>192.98</v>
      </c>
      <c r="E6263" s="462">
        <v>196.45</v>
      </c>
    </row>
    <row r="6264" spans="1:5" x14ac:dyDescent="0.3">
      <c r="A6264" s="461">
        <v>101925</v>
      </c>
      <c r="B6264" s="459" t="s">
        <v>6938</v>
      </c>
      <c r="C6264" s="461" t="s">
        <v>79</v>
      </c>
      <c r="D6264" s="464">
        <v>318.12</v>
      </c>
      <c r="E6264" s="462">
        <v>321.86</v>
      </c>
    </row>
    <row r="6265" spans="1:5" x14ac:dyDescent="0.3">
      <c r="A6265" s="461">
        <v>101934</v>
      </c>
      <c r="B6265" s="459" t="s">
        <v>6939</v>
      </c>
      <c r="C6265" s="461" t="s">
        <v>79</v>
      </c>
      <c r="D6265" s="464">
        <v>329.05</v>
      </c>
      <c r="E6265" s="462">
        <v>333.44</v>
      </c>
    </row>
    <row r="6266" spans="1:5" x14ac:dyDescent="0.3">
      <c r="A6266" s="461">
        <v>97541</v>
      </c>
      <c r="B6266" s="459" t="s">
        <v>6940</v>
      </c>
      <c r="C6266" s="461" t="s">
        <v>79</v>
      </c>
      <c r="D6266" s="464">
        <v>24.8</v>
      </c>
      <c r="E6266" s="462">
        <v>25.49</v>
      </c>
    </row>
    <row r="6267" spans="1:5" x14ac:dyDescent="0.3">
      <c r="A6267" s="461">
        <v>97462</v>
      </c>
      <c r="B6267" s="459" t="s">
        <v>6941</v>
      </c>
      <c r="C6267" s="461" t="s">
        <v>79</v>
      </c>
      <c r="D6267" s="464">
        <v>28.14</v>
      </c>
      <c r="E6267" s="462">
        <v>28.71</v>
      </c>
    </row>
    <row r="6268" spans="1:5" x14ac:dyDescent="0.3">
      <c r="A6268" s="461">
        <v>97544</v>
      </c>
      <c r="B6268" s="459" t="s">
        <v>6942</v>
      </c>
      <c r="C6268" s="461" t="s">
        <v>79</v>
      </c>
      <c r="D6268" s="464">
        <v>40.119999999999997</v>
      </c>
      <c r="E6268" s="462">
        <v>41.39</v>
      </c>
    </row>
    <row r="6269" spans="1:5" x14ac:dyDescent="0.3">
      <c r="A6269" s="461">
        <v>97500</v>
      </c>
      <c r="B6269" s="459" t="s">
        <v>6943</v>
      </c>
      <c r="C6269" s="461" t="s">
        <v>79</v>
      </c>
      <c r="D6269" s="464">
        <v>26.52</v>
      </c>
      <c r="E6269" s="462">
        <v>27.01</v>
      </c>
    </row>
    <row r="6270" spans="1:5" x14ac:dyDescent="0.3">
      <c r="A6270" s="461">
        <v>97465</v>
      </c>
      <c r="B6270" s="459" t="s">
        <v>6944</v>
      </c>
      <c r="C6270" s="461" t="s">
        <v>79</v>
      </c>
      <c r="D6270" s="464">
        <v>59.65</v>
      </c>
      <c r="E6270" s="462">
        <v>60.38</v>
      </c>
    </row>
    <row r="6271" spans="1:5" x14ac:dyDescent="0.3">
      <c r="A6271" s="461">
        <v>97503</v>
      </c>
      <c r="B6271" s="459" t="s">
        <v>6945</v>
      </c>
      <c r="C6271" s="461" t="s">
        <v>79</v>
      </c>
      <c r="D6271" s="464">
        <v>56.6</v>
      </c>
      <c r="E6271" s="462">
        <v>57.13</v>
      </c>
    </row>
    <row r="6272" spans="1:5" x14ac:dyDescent="0.3">
      <c r="A6272" s="461">
        <v>97468</v>
      </c>
      <c r="B6272" s="459" t="s">
        <v>6946</v>
      </c>
      <c r="C6272" s="461" t="s">
        <v>79</v>
      </c>
      <c r="D6272" s="464">
        <v>75.930000000000007</v>
      </c>
      <c r="E6272" s="462">
        <v>76.849999999999994</v>
      </c>
    </row>
    <row r="6273" spans="1:5" x14ac:dyDescent="0.3">
      <c r="A6273" s="461">
        <v>97506</v>
      </c>
      <c r="B6273" s="459" t="s">
        <v>6947</v>
      </c>
      <c r="C6273" s="461" t="s">
        <v>79</v>
      </c>
      <c r="D6273" s="464">
        <v>71.06</v>
      </c>
      <c r="E6273" s="462">
        <v>71.69</v>
      </c>
    </row>
    <row r="6274" spans="1:5" x14ac:dyDescent="0.3">
      <c r="A6274" s="461">
        <v>97444</v>
      </c>
      <c r="B6274" s="459" t="s">
        <v>6948</v>
      </c>
      <c r="C6274" s="461" t="s">
        <v>79</v>
      </c>
      <c r="D6274" s="464">
        <v>133.77000000000001</v>
      </c>
      <c r="E6274" s="462">
        <v>136.05000000000001</v>
      </c>
    </row>
    <row r="6275" spans="1:5" x14ac:dyDescent="0.3">
      <c r="A6275" s="461">
        <v>97471</v>
      </c>
      <c r="B6275" s="459" t="s">
        <v>6949</v>
      </c>
      <c r="C6275" s="461" t="s">
        <v>79</v>
      </c>
      <c r="D6275" s="464">
        <v>114.28</v>
      </c>
      <c r="E6275" s="462">
        <v>115.42</v>
      </c>
    </row>
    <row r="6276" spans="1:5" x14ac:dyDescent="0.3">
      <c r="A6276" s="461">
        <v>97509</v>
      </c>
      <c r="B6276" s="459" t="s">
        <v>6950</v>
      </c>
      <c r="C6276" s="461" t="s">
        <v>79</v>
      </c>
      <c r="D6276" s="464">
        <v>107.25</v>
      </c>
      <c r="E6276" s="462">
        <v>107.97</v>
      </c>
    </row>
    <row r="6277" spans="1:5" x14ac:dyDescent="0.3">
      <c r="A6277" s="461">
        <v>97447</v>
      </c>
      <c r="B6277" s="459" t="s">
        <v>6951</v>
      </c>
      <c r="C6277" s="461" t="s">
        <v>79</v>
      </c>
      <c r="D6277" s="464">
        <v>230.3</v>
      </c>
      <c r="E6277" s="462">
        <v>232.62</v>
      </c>
    </row>
    <row r="6278" spans="1:5" x14ac:dyDescent="0.3">
      <c r="A6278" s="461">
        <v>97475</v>
      </c>
      <c r="B6278" s="459" t="s">
        <v>6952</v>
      </c>
      <c r="C6278" s="461" t="s">
        <v>79</v>
      </c>
      <c r="D6278" s="464">
        <v>215.15</v>
      </c>
      <c r="E6278" s="462">
        <v>216.6</v>
      </c>
    </row>
    <row r="6279" spans="1:5" x14ac:dyDescent="0.3">
      <c r="A6279" s="461">
        <v>97512</v>
      </c>
      <c r="B6279" s="459" t="s">
        <v>6953</v>
      </c>
      <c r="C6279" s="461" t="s">
        <v>79</v>
      </c>
      <c r="D6279" s="464">
        <v>205.1</v>
      </c>
      <c r="E6279" s="462">
        <v>205.94</v>
      </c>
    </row>
    <row r="6280" spans="1:5" x14ac:dyDescent="0.3">
      <c r="A6280" s="461">
        <v>97450</v>
      </c>
      <c r="B6280" s="459" t="s">
        <v>6954</v>
      </c>
      <c r="C6280" s="461" t="s">
        <v>79</v>
      </c>
      <c r="D6280" s="464">
        <v>298.66000000000003</v>
      </c>
      <c r="E6280" s="462">
        <v>301.06</v>
      </c>
    </row>
    <row r="6281" spans="1:5" x14ac:dyDescent="0.3">
      <c r="A6281" s="461">
        <v>97478</v>
      </c>
      <c r="B6281" s="459" t="s">
        <v>6955</v>
      </c>
      <c r="C6281" s="461" t="s">
        <v>79</v>
      </c>
      <c r="D6281" s="464">
        <v>288.73</v>
      </c>
      <c r="E6281" s="462">
        <v>290.54000000000002</v>
      </c>
    </row>
    <row r="6282" spans="1:5" x14ac:dyDescent="0.3">
      <c r="A6282" s="461">
        <v>97515</v>
      </c>
      <c r="B6282" s="459" t="s">
        <v>6956</v>
      </c>
      <c r="C6282" s="461" t="s">
        <v>79</v>
      </c>
      <c r="D6282" s="464">
        <v>275.05</v>
      </c>
      <c r="E6282" s="462">
        <v>276.05</v>
      </c>
    </row>
    <row r="6283" spans="1:5" x14ac:dyDescent="0.3">
      <c r="A6283" s="461">
        <v>92928</v>
      </c>
      <c r="B6283" s="459" t="s">
        <v>6957</v>
      </c>
      <c r="C6283" s="461" t="s">
        <v>79</v>
      </c>
      <c r="D6283" s="464">
        <v>52.11</v>
      </c>
      <c r="E6283" s="462">
        <v>53.67</v>
      </c>
    </row>
    <row r="6284" spans="1:5" x14ac:dyDescent="0.3">
      <c r="A6284" s="461">
        <v>92943</v>
      </c>
      <c r="B6284" s="459" t="s">
        <v>6958</v>
      </c>
      <c r="C6284" s="461" t="s">
        <v>79</v>
      </c>
      <c r="D6284" s="464">
        <v>42.57</v>
      </c>
      <c r="E6284" s="462">
        <v>43.56</v>
      </c>
    </row>
    <row r="6285" spans="1:5" x14ac:dyDescent="0.3">
      <c r="A6285" s="461">
        <v>92929</v>
      </c>
      <c r="B6285" s="459" t="s">
        <v>6959</v>
      </c>
      <c r="C6285" s="461" t="s">
        <v>79</v>
      </c>
      <c r="D6285" s="464">
        <v>50.8</v>
      </c>
      <c r="E6285" s="462">
        <v>52.28</v>
      </c>
    </row>
    <row r="6286" spans="1:5" x14ac:dyDescent="0.3">
      <c r="A6286" s="461">
        <v>92944</v>
      </c>
      <c r="B6286" s="459" t="s">
        <v>6960</v>
      </c>
      <c r="C6286" s="461" t="s">
        <v>79</v>
      </c>
      <c r="D6286" s="464">
        <v>41.8</v>
      </c>
      <c r="E6286" s="462">
        <v>42.75</v>
      </c>
    </row>
    <row r="6287" spans="1:5" x14ac:dyDescent="0.3">
      <c r="A6287" s="461">
        <v>92930</v>
      </c>
      <c r="B6287" s="459" t="s">
        <v>6961</v>
      </c>
      <c r="C6287" s="461" t="s">
        <v>79</v>
      </c>
      <c r="D6287" s="464">
        <v>49.86</v>
      </c>
      <c r="E6287" s="462">
        <v>51.29</v>
      </c>
    </row>
    <row r="6288" spans="1:5" x14ac:dyDescent="0.3">
      <c r="A6288" s="461">
        <v>92945</v>
      </c>
      <c r="B6288" s="459" t="s">
        <v>6962</v>
      </c>
      <c r="C6288" s="461" t="s">
        <v>79</v>
      </c>
      <c r="D6288" s="464">
        <v>41.24</v>
      </c>
      <c r="E6288" s="462">
        <v>42.16</v>
      </c>
    </row>
    <row r="6289" spans="1:5" x14ac:dyDescent="0.3">
      <c r="A6289" s="461">
        <v>92925</v>
      </c>
      <c r="B6289" s="459" t="s">
        <v>6963</v>
      </c>
      <c r="C6289" s="461" t="s">
        <v>79</v>
      </c>
      <c r="D6289" s="464">
        <v>44.9</v>
      </c>
      <c r="E6289" s="462">
        <v>46.29</v>
      </c>
    </row>
    <row r="6290" spans="1:5" x14ac:dyDescent="0.3">
      <c r="A6290" s="461">
        <v>92940</v>
      </c>
      <c r="B6290" s="459" t="s">
        <v>6964</v>
      </c>
      <c r="C6290" s="461" t="s">
        <v>79</v>
      </c>
      <c r="D6290" s="464">
        <v>36.51</v>
      </c>
      <c r="E6290" s="462">
        <v>37.409999999999997</v>
      </c>
    </row>
    <row r="6291" spans="1:5" x14ac:dyDescent="0.3">
      <c r="A6291" s="461">
        <v>92926</v>
      </c>
      <c r="B6291" s="459" t="s">
        <v>6965</v>
      </c>
      <c r="C6291" s="461" t="s">
        <v>79</v>
      </c>
      <c r="D6291" s="464">
        <v>43.02</v>
      </c>
      <c r="E6291" s="462">
        <v>44.31</v>
      </c>
    </row>
    <row r="6292" spans="1:5" x14ac:dyDescent="0.3">
      <c r="A6292" s="461">
        <v>92941</v>
      </c>
      <c r="B6292" s="459" t="s">
        <v>6966</v>
      </c>
      <c r="C6292" s="461" t="s">
        <v>79</v>
      </c>
      <c r="D6292" s="464">
        <v>35.4</v>
      </c>
      <c r="E6292" s="462">
        <v>36.24</v>
      </c>
    </row>
    <row r="6293" spans="1:5" x14ac:dyDescent="0.3">
      <c r="A6293" s="461">
        <v>92927</v>
      </c>
      <c r="B6293" s="459" t="s">
        <v>6967</v>
      </c>
      <c r="C6293" s="461" t="s">
        <v>79</v>
      </c>
      <c r="D6293" s="464">
        <v>43.96</v>
      </c>
      <c r="E6293" s="462">
        <v>45.3</v>
      </c>
    </row>
    <row r="6294" spans="1:5" x14ac:dyDescent="0.3">
      <c r="A6294" s="461">
        <v>92942</v>
      </c>
      <c r="B6294" s="459" t="s">
        <v>6968</v>
      </c>
      <c r="C6294" s="461" t="s">
        <v>79</v>
      </c>
      <c r="D6294" s="464">
        <v>35.950000000000003</v>
      </c>
      <c r="E6294" s="462">
        <v>36.82</v>
      </c>
    </row>
    <row r="6295" spans="1:5" x14ac:dyDescent="0.3">
      <c r="A6295" s="461">
        <v>92918</v>
      </c>
      <c r="B6295" s="459" t="s">
        <v>6969</v>
      </c>
      <c r="C6295" s="461" t="s">
        <v>79</v>
      </c>
      <c r="D6295" s="464">
        <v>34.57</v>
      </c>
      <c r="E6295" s="462">
        <v>35.78</v>
      </c>
    </row>
    <row r="6296" spans="1:5" x14ac:dyDescent="0.3">
      <c r="A6296" s="461">
        <v>92938</v>
      </c>
      <c r="B6296" s="459" t="s">
        <v>6970</v>
      </c>
      <c r="C6296" s="461" t="s">
        <v>79</v>
      </c>
      <c r="D6296" s="464">
        <v>27.49</v>
      </c>
      <c r="E6296" s="462">
        <v>28.28</v>
      </c>
    </row>
    <row r="6297" spans="1:5" x14ac:dyDescent="0.3">
      <c r="A6297" s="461">
        <v>92920</v>
      </c>
      <c r="B6297" s="459" t="s">
        <v>6971</v>
      </c>
      <c r="C6297" s="461" t="s">
        <v>79</v>
      </c>
      <c r="D6297" s="464">
        <v>35.76</v>
      </c>
      <c r="E6297" s="462">
        <v>37.04</v>
      </c>
    </row>
    <row r="6298" spans="1:5" x14ac:dyDescent="0.3">
      <c r="A6298" s="461">
        <v>92939</v>
      </c>
      <c r="B6298" s="459" t="s">
        <v>6972</v>
      </c>
      <c r="C6298" s="461" t="s">
        <v>79</v>
      </c>
      <c r="D6298" s="464">
        <v>28.3</v>
      </c>
      <c r="E6298" s="462">
        <v>29.13</v>
      </c>
    </row>
    <row r="6299" spans="1:5" x14ac:dyDescent="0.3">
      <c r="A6299" s="461">
        <v>92910</v>
      </c>
      <c r="B6299" s="459" t="s">
        <v>6973</v>
      </c>
      <c r="C6299" s="461" t="s">
        <v>79</v>
      </c>
      <c r="D6299" s="464">
        <v>106.86</v>
      </c>
      <c r="E6299" s="462">
        <v>108.93</v>
      </c>
    </row>
    <row r="6300" spans="1:5" x14ac:dyDescent="0.3">
      <c r="A6300" s="461">
        <v>92934</v>
      </c>
      <c r="B6300" s="459" t="s">
        <v>6974</v>
      </c>
      <c r="C6300" s="461" t="s">
        <v>79</v>
      </c>
      <c r="D6300" s="464">
        <v>104.17</v>
      </c>
      <c r="E6300" s="462">
        <v>106.07</v>
      </c>
    </row>
    <row r="6301" spans="1:5" x14ac:dyDescent="0.3">
      <c r="A6301" s="461">
        <v>92949</v>
      </c>
      <c r="B6301" s="459" t="s">
        <v>6975</v>
      </c>
      <c r="C6301" s="461" t="s">
        <v>79</v>
      </c>
      <c r="D6301" s="464">
        <v>92.1</v>
      </c>
      <c r="E6301" s="462">
        <v>93.29</v>
      </c>
    </row>
    <row r="6302" spans="1:5" x14ac:dyDescent="0.3">
      <c r="A6302" s="461">
        <v>92911</v>
      </c>
      <c r="B6302" s="459" t="s">
        <v>6976</v>
      </c>
      <c r="C6302" s="461" t="s">
        <v>79</v>
      </c>
      <c r="D6302" s="464">
        <v>107.66</v>
      </c>
      <c r="E6302" s="462">
        <v>109.78</v>
      </c>
    </row>
    <row r="6303" spans="1:5" x14ac:dyDescent="0.3">
      <c r="A6303" s="461">
        <v>92935</v>
      </c>
      <c r="B6303" s="459" t="s">
        <v>6977</v>
      </c>
      <c r="C6303" s="461" t="s">
        <v>79</v>
      </c>
      <c r="D6303" s="464">
        <v>106.03</v>
      </c>
      <c r="E6303" s="462">
        <v>108.05</v>
      </c>
    </row>
    <row r="6304" spans="1:5" x14ac:dyDescent="0.3">
      <c r="A6304" s="461">
        <v>92950</v>
      </c>
      <c r="B6304" s="459" t="s">
        <v>6978</v>
      </c>
      <c r="C6304" s="461" t="s">
        <v>79</v>
      </c>
      <c r="D6304" s="464">
        <v>93.19</v>
      </c>
      <c r="E6304" s="462">
        <v>94.45</v>
      </c>
    </row>
    <row r="6305" spans="1:5" x14ac:dyDescent="0.3">
      <c r="A6305" s="461">
        <v>92907</v>
      </c>
      <c r="B6305" s="459" t="s">
        <v>6979</v>
      </c>
      <c r="C6305" s="461" t="s">
        <v>79</v>
      </c>
      <c r="D6305" s="464">
        <v>74.98</v>
      </c>
      <c r="E6305" s="462">
        <v>76.98</v>
      </c>
    </row>
    <row r="6306" spans="1:5" x14ac:dyDescent="0.3">
      <c r="A6306" s="461">
        <v>92931</v>
      </c>
      <c r="B6306" s="459" t="s">
        <v>6980</v>
      </c>
      <c r="C6306" s="461" t="s">
        <v>79</v>
      </c>
      <c r="D6306" s="464">
        <v>70.72</v>
      </c>
      <c r="E6306" s="462">
        <v>72.459999999999994</v>
      </c>
    </row>
    <row r="6307" spans="1:5" x14ac:dyDescent="0.3">
      <c r="A6307" s="461">
        <v>92946</v>
      </c>
      <c r="B6307" s="459" t="s">
        <v>6981</v>
      </c>
      <c r="C6307" s="461" t="s">
        <v>79</v>
      </c>
      <c r="D6307" s="464">
        <v>59.79</v>
      </c>
      <c r="E6307" s="462">
        <v>60.89</v>
      </c>
    </row>
    <row r="6308" spans="1:5" x14ac:dyDescent="0.3">
      <c r="A6308" s="461">
        <v>92908</v>
      </c>
      <c r="B6308" s="459" t="s">
        <v>6982</v>
      </c>
      <c r="C6308" s="461" t="s">
        <v>79</v>
      </c>
      <c r="D6308" s="464">
        <v>74.349999999999994</v>
      </c>
      <c r="E6308" s="462">
        <v>76.319999999999993</v>
      </c>
    </row>
    <row r="6309" spans="1:5" x14ac:dyDescent="0.3">
      <c r="A6309" s="461">
        <v>92932</v>
      </c>
      <c r="B6309" s="459" t="s">
        <v>6983</v>
      </c>
      <c r="C6309" s="461" t="s">
        <v>79</v>
      </c>
      <c r="D6309" s="464">
        <v>69.260000000000005</v>
      </c>
      <c r="E6309" s="462">
        <v>70.92</v>
      </c>
    </row>
    <row r="6310" spans="1:5" x14ac:dyDescent="0.3">
      <c r="A6310" s="461">
        <v>92947</v>
      </c>
      <c r="B6310" s="459" t="s">
        <v>6984</v>
      </c>
      <c r="C6310" s="461" t="s">
        <v>79</v>
      </c>
      <c r="D6310" s="464">
        <v>58.95</v>
      </c>
      <c r="E6310" s="462">
        <v>60</v>
      </c>
    </row>
    <row r="6311" spans="1:5" x14ac:dyDescent="0.3">
      <c r="A6311" s="461">
        <v>92909</v>
      </c>
      <c r="B6311" s="459" t="s">
        <v>6985</v>
      </c>
      <c r="C6311" s="461" t="s">
        <v>79</v>
      </c>
      <c r="D6311" s="464">
        <v>73.78</v>
      </c>
      <c r="E6311" s="462">
        <v>75.709999999999994</v>
      </c>
    </row>
    <row r="6312" spans="1:5" x14ac:dyDescent="0.3">
      <c r="A6312" s="461">
        <v>92933</v>
      </c>
      <c r="B6312" s="459" t="s">
        <v>6986</v>
      </c>
      <c r="C6312" s="461" t="s">
        <v>79</v>
      </c>
      <c r="D6312" s="464">
        <v>67.94</v>
      </c>
      <c r="E6312" s="462">
        <v>69.540000000000006</v>
      </c>
    </row>
    <row r="6313" spans="1:5" x14ac:dyDescent="0.3">
      <c r="A6313" s="461">
        <v>92948</v>
      </c>
      <c r="B6313" s="459" t="s">
        <v>6987</v>
      </c>
      <c r="C6313" s="461" t="s">
        <v>79</v>
      </c>
      <c r="D6313" s="464">
        <v>58.17</v>
      </c>
      <c r="E6313" s="462">
        <v>59.18</v>
      </c>
    </row>
    <row r="6314" spans="1:5" x14ac:dyDescent="0.3">
      <c r="A6314" s="461">
        <v>92912</v>
      </c>
      <c r="B6314" s="459" t="s">
        <v>6988</v>
      </c>
      <c r="C6314" s="461" t="s">
        <v>79</v>
      </c>
      <c r="D6314" s="464">
        <v>145.38999999999999</v>
      </c>
      <c r="E6314" s="462">
        <v>147.52000000000001</v>
      </c>
    </row>
    <row r="6315" spans="1:5" x14ac:dyDescent="0.3">
      <c r="A6315" s="461">
        <v>92913</v>
      </c>
      <c r="B6315" s="459" t="s">
        <v>6989</v>
      </c>
      <c r="C6315" s="461" t="s">
        <v>79</v>
      </c>
      <c r="D6315" s="464">
        <v>147.41999999999999</v>
      </c>
      <c r="E6315" s="462">
        <v>149.66</v>
      </c>
    </row>
    <row r="6316" spans="1:5" x14ac:dyDescent="0.3">
      <c r="A6316" s="461">
        <v>92936</v>
      </c>
      <c r="B6316" s="459" t="s">
        <v>6990</v>
      </c>
      <c r="C6316" s="461" t="s">
        <v>79</v>
      </c>
      <c r="D6316" s="464">
        <v>148.94</v>
      </c>
      <c r="E6316" s="462">
        <v>151.28</v>
      </c>
    </row>
    <row r="6317" spans="1:5" x14ac:dyDescent="0.3">
      <c r="A6317" s="461">
        <v>92951</v>
      </c>
      <c r="B6317" s="459" t="s">
        <v>6991</v>
      </c>
      <c r="C6317" s="461" t="s">
        <v>79</v>
      </c>
      <c r="D6317" s="464">
        <v>133.79</v>
      </c>
      <c r="E6317" s="462">
        <v>135.22999999999999</v>
      </c>
    </row>
    <row r="6318" spans="1:5" x14ac:dyDescent="0.3">
      <c r="A6318" s="461">
        <v>92914</v>
      </c>
      <c r="B6318" s="459" t="s">
        <v>6992</v>
      </c>
      <c r="C6318" s="461" t="s">
        <v>79</v>
      </c>
      <c r="D6318" s="464">
        <v>146.19999999999999</v>
      </c>
      <c r="E6318" s="462">
        <v>148.38999999999999</v>
      </c>
    </row>
    <row r="6319" spans="1:5" x14ac:dyDescent="0.3">
      <c r="A6319" s="461">
        <v>92937</v>
      </c>
      <c r="B6319" s="459" t="s">
        <v>6993</v>
      </c>
      <c r="C6319" s="461" t="s">
        <v>79</v>
      </c>
      <c r="D6319" s="464">
        <v>146.13999999999999</v>
      </c>
      <c r="E6319" s="462">
        <v>148.32</v>
      </c>
    </row>
    <row r="6320" spans="1:5" x14ac:dyDescent="0.3">
      <c r="A6320" s="461">
        <v>92952</v>
      </c>
      <c r="B6320" s="459" t="s">
        <v>6994</v>
      </c>
      <c r="C6320" s="461" t="s">
        <v>79</v>
      </c>
      <c r="D6320" s="464">
        <v>132.15</v>
      </c>
      <c r="E6320" s="462">
        <v>133.5</v>
      </c>
    </row>
    <row r="6321" spans="1:5" x14ac:dyDescent="0.3">
      <c r="A6321" s="461">
        <v>92953</v>
      </c>
      <c r="B6321" s="459" t="s">
        <v>6995</v>
      </c>
      <c r="C6321" s="461" t="s">
        <v>79</v>
      </c>
      <c r="D6321" s="464">
        <v>21.56</v>
      </c>
      <c r="E6321" s="462">
        <v>22.23</v>
      </c>
    </row>
    <row r="6322" spans="1:5" x14ac:dyDescent="0.3">
      <c r="A6322" s="461">
        <v>101921</v>
      </c>
      <c r="B6322" s="459" t="s">
        <v>6996</v>
      </c>
      <c r="C6322" s="461" t="s">
        <v>79</v>
      </c>
      <c r="D6322" s="464">
        <v>228.02</v>
      </c>
      <c r="E6322" s="462">
        <v>230.36</v>
      </c>
    </row>
    <row r="6323" spans="1:5" x14ac:dyDescent="0.3">
      <c r="A6323" s="461">
        <v>101930</v>
      </c>
      <c r="B6323" s="459" t="s">
        <v>6997</v>
      </c>
      <c r="C6323" s="461" t="s">
        <v>79</v>
      </c>
      <c r="D6323" s="464">
        <v>231.64</v>
      </c>
      <c r="E6323" s="462">
        <v>234.19</v>
      </c>
    </row>
    <row r="6324" spans="1:5" x14ac:dyDescent="0.3">
      <c r="A6324" s="461">
        <v>101922</v>
      </c>
      <c r="B6324" s="459" t="s">
        <v>6998</v>
      </c>
      <c r="C6324" s="461" t="s">
        <v>79</v>
      </c>
      <c r="D6324" s="464">
        <v>226.82</v>
      </c>
      <c r="E6324" s="462">
        <v>229.08</v>
      </c>
    </row>
    <row r="6325" spans="1:5" x14ac:dyDescent="0.3">
      <c r="A6325" s="461">
        <v>101931</v>
      </c>
      <c r="B6325" s="459" t="s">
        <v>6999</v>
      </c>
      <c r="C6325" s="461" t="s">
        <v>79</v>
      </c>
      <c r="D6325" s="464">
        <v>228.85</v>
      </c>
      <c r="E6325" s="462">
        <v>231.24</v>
      </c>
    </row>
    <row r="6326" spans="1:5" x14ac:dyDescent="0.3">
      <c r="A6326" s="461">
        <v>101923</v>
      </c>
      <c r="B6326" s="459" t="s">
        <v>7000</v>
      </c>
      <c r="C6326" s="461" t="s">
        <v>79</v>
      </c>
      <c r="D6326" s="464">
        <v>229.22</v>
      </c>
      <c r="E6326" s="462">
        <v>231.63</v>
      </c>
    </row>
    <row r="6327" spans="1:5" x14ac:dyDescent="0.3">
      <c r="A6327" s="461">
        <v>101932</v>
      </c>
      <c r="B6327" s="459" t="s">
        <v>7001</v>
      </c>
      <c r="C6327" s="461" t="s">
        <v>79</v>
      </c>
      <c r="D6327" s="464">
        <v>234.41</v>
      </c>
      <c r="E6327" s="462">
        <v>237.12</v>
      </c>
    </row>
    <row r="6328" spans="1:5" x14ac:dyDescent="0.3">
      <c r="A6328" s="461">
        <v>97537</v>
      </c>
      <c r="B6328" s="459" t="s">
        <v>7002</v>
      </c>
      <c r="C6328" s="461" t="s">
        <v>79</v>
      </c>
      <c r="D6328" s="464">
        <v>24.76</v>
      </c>
      <c r="E6328" s="462">
        <v>25.26</v>
      </c>
    </row>
    <row r="6329" spans="1:5" x14ac:dyDescent="0.3">
      <c r="A6329" s="461">
        <v>97540</v>
      </c>
      <c r="B6329" s="459" t="s">
        <v>7003</v>
      </c>
      <c r="C6329" s="461" t="s">
        <v>79</v>
      </c>
      <c r="D6329" s="464">
        <v>32.99</v>
      </c>
      <c r="E6329" s="462">
        <v>33.86</v>
      </c>
    </row>
    <row r="6330" spans="1:5" x14ac:dyDescent="0.3">
      <c r="A6330" s="461">
        <v>97543</v>
      </c>
      <c r="B6330" s="459" t="s">
        <v>7004</v>
      </c>
      <c r="C6330" s="461" t="s">
        <v>79</v>
      </c>
      <c r="D6330" s="464">
        <v>53.32</v>
      </c>
      <c r="E6330" s="462">
        <v>55.01</v>
      </c>
    </row>
    <row r="6331" spans="1:5" x14ac:dyDescent="0.3">
      <c r="A6331" s="461">
        <v>97461</v>
      </c>
      <c r="B6331" s="459" t="s">
        <v>7005</v>
      </c>
      <c r="C6331" s="461" t="s">
        <v>79</v>
      </c>
      <c r="D6331" s="464">
        <v>35.340000000000003</v>
      </c>
      <c r="E6331" s="462">
        <v>35.99</v>
      </c>
    </row>
    <row r="6332" spans="1:5" x14ac:dyDescent="0.3">
      <c r="A6332" s="461">
        <v>97499</v>
      </c>
      <c r="B6332" s="459" t="s">
        <v>7006</v>
      </c>
      <c r="C6332" s="461" t="s">
        <v>79</v>
      </c>
      <c r="D6332" s="464">
        <v>33.119999999999997</v>
      </c>
      <c r="E6332" s="462">
        <v>33.630000000000003</v>
      </c>
    </row>
    <row r="6333" spans="1:5" x14ac:dyDescent="0.3">
      <c r="A6333" s="461">
        <v>97464</v>
      </c>
      <c r="B6333" s="459" t="s">
        <v>7007</v>
      </c>
      <c r="C6333" s="461" t="s">
        <v>79</v>
      </c>
      <c r="D6333" s="464">
        <v>50.94</v>
      </c>
      <c r="E6333" s="462">
        <v>51.77</v>
      </c>
    </row>
    <row r="6334" spans="1:5" x14ac:dyDescent="0.3">
      <c r="A6334" s="461">
        <v>97502</v>
      </c>
      <c r="B6334" s="459" t="s">
        <v>7008</v>
      </c>
      <c r="C6334" s="461" t="s">
        <v>79</v>
      </c>
      <c r="D6334" s="464">
        <v>47.05</v>
      </c>
      <c r="E6334" s="462">
        <v>47.63</v>
      </c>
    </row>
    <row r="6335" spans="1:5" x14ac:dyDescent="0.3">
      <c r="A6335" s="461">
        <v>97467</v>
      </c>
      <c r="B6335" s="459" t="s">
        <v>7009</v>
      </c>
      <c r="C6335" s="461" t="s">
        <v>79</v>
      </c>
      <c r="D6335" s="464">
        <v>64.569999999999993</v>
      </c>
      <c r="E6335" s="462">
        <v>65.58</v>
      </c>
    </row>
    <row r="6336" spans="1:5" x14ac:dyDescent="0.3">
      <c r="A6336" s="461">
        <v>97505</v>
      </c>
      <c r="B6336" s="459" t="s">
        <v>7010</v>
      </c>
      <c r="C6336" s="461" t="s">
        <v>79</v>
      </c>
      <c r="D6336" s="464">
        <v>58.74</v>
      </c>
      <c r="E6336" s="462">
        <v>59.4</v>
      </c>
    </row>
    <row r="6337" spans="1:5" x14ac:dyDescent="0.3">
      <c r="A6337" s="461">
        <v>97443</v>
      </c>
      <c r="B6337" s="459" t="s">
        <v>7011</v>
      </c>
      <c r="C6337" s="461" t="s">
        <v>79</v>
      </c>
      <c r="D6337" s="464">
        <v>113.54</v>
      </c>
      <c r="E6337" s="462">
        <v>115.83</v>
      </c>
    </row>
    <row r="6338" spans="1:5" x14ac:dyDescent="0.3">
      <c r="A6338" s="461">
        <v>97470</v>
      </c>
      <c r="B6338" s="459" t="s">
        <v>7012</v>
      </c>
      <c r="C6338" s="461" t="s">
        <v>79</v>
      </c>
      <c r="D6338" s="464">
        <v>95.78</v>
      </c>
      <c r="E6338" s="462">
        <v>97.04</v>
      </c>
    </row>
    <row r="6339" spans="1:5" x14ac:dyDescent="0.3">
      <c r="A6339" s="461">
        <v>97508</v>
      </c>
      <c r="B6339" s="459" t="s">
        <v>7013</v>
      </c>
      <c r="C6339" s="461" t="s">
        <v>79</v>
      </c>
      <c r="D6339" s="464">
        <v>87.54</v>
      </c>
      <c r="E6339" s="462">
        <v>88.31</v>
      </c>
    </row>
    <row r="6340" spans="1:5" x14ac:dyDescent="0.3">
      <c r="A6340" s="461">
        <v>97446</v>
      </c>
      <c r="B6340" s="459" t="s">
        <v>7014</v>
      </c>
      <c r="C6340" s="461" t="s">
        <v>79</v>
      </c>
      <c r="D6340" s="464">
        <v>189.32</v>
      </c>
      <c r="E6340" s="462">
        <v>191.66</v>
      </c>
    </row>
    <row r="6341" spans="1:5" x14ac:dyDescent="0.3">
      <c r="A6341" s="461">
        <v>97474</v>
      </c>
      <c r="B6341" s="459" t="s">
        <v>7015</v>
      </c>
      <c r="C6341" s="461" t="s">
        <v>79</v>
      </c>
      <c r="D6341" s="464">
        <v>176.78</v>
      </c>
      <c r="E6341" s="462">
        <v>178.39</v>
      </c>
    </row>
    <row r="6342" spans="1:5" x14ac:dyDescent="0.3">
      <c r="A6342" s="461">
        <v>97511</v>
      </c>
      <c r="B6342" s="459" t="s">
        <v>7016</v>
      </c>
      <c r="C6342" s="461" t="s">
        <v>79</v>
      </c>
      <c r="D6342" s="464">
        <v>164.9</v>
      </c>
      <c r="E6342" s="462">
        <v>165.84</v>
      </c>
    </row>
    <row r="6343" spans="1:5" x14ac:dyDescent="0.3">
      <c r="A6343" s="461">
        <v>97449</v>
      </c>
      <c r="B6343" s="459" t="s">
        <v>7017</v>
      </c>
      <c r="C6343" s="461" t="s">
        <v>79</v>
      </c>
      <c r="D6343" s="464">
        <v>243.07</v>
      </c>
      <c r="E6343" s="462">
        <v>245.47</v>
      </c>
    </row>
    <row r="6344" spans="1:5" x14ac:dyDescent="0.3">
      <c r="A6344" s="461">
        <v>97477</v>
      </c>
      <c r="B6344" s="459" t="s">
        <v>7018</v>
      </c>
      <c r="C6344" s="461" t="s">
        <v>79</v>
      </c>
      <c r="D6344" s="464">
        <v>235.72</v>
      </c>
      <c r="E6344" s="462">
        <v>237.71</v>
      </c>
    </row>
    <row r="6345" spans="1:5" x14ac:dyDescent="0.3">
      <c r="A6345" s="461">
        <v>97514</v>
      </c>
      <c r="B6345" s="459" t="s">
        <v>7019</v>
      </c>
      <c r="C6345" s="461" t="s">
        <v>79</v>
      </c>
      <c r="D6345" s="464">
        <v>220.23</v>
      </c>
      <c r="E6345" s="462">
        <v>221.31</v>
      </c>
    </row>
    <row r="6346" spans="1:5" x14ac:dyDescent="0.3">
      <c r="A6346" s="461">
        <v>101920</v>
      </c>
      <c r="B6346" s="459" t="s">
        <v>7020</v>
      </c>
      <c r="C6346" s="461" t="s">
        <v>79</v>
      </c>
      <c r="D6346" s="464">
        <v>202.11</v>
      </c>
      <c r="E6346" s="462">
        <v>204.6</v>
      </c>
    </row>
    <row r="6347" spans="1:5" x14ac:dyDescent="0.3">
      <c r="A6347" s="461">
        <v>101929</v>
      </c>
      <c r="B6347" s="459" t="s">
        <v>7021</v>
      </c>
      <c r="C6347" s="461" t="s">
        <v>79</v>
      </c>
      <c r="D6347" s="464">
        <v>209.4</v>
      </c>
      <c r="E6347" s="462">
        <v>212.33</v>
      </c>
    </row>
    <row r="6348" spans="1:5" x14ac:dyDescent="0.3">
      <c r="A6348" s="461">
        <v>92693</v>
      </c>
      <c r="B6348" s="459" t="s">
        <v>7022</v>
      </c>
      <c r="C6348" s="461" t="s">
        <v>79</v>
      </c>
      <c r="D6348" s="464">
        <v>14.87</v>
      </c>
      <c r="E6348" s="462">
        <v>15.37</v>
      </c>
    </row>
    <row r="6349" spans="1:5" x14ac:dyDescent="0.3">
      <c r="A6349" s="461">
        <v>92695</v>
      </c>
      <c r="B6349" s="459" t="s">
        <v>7023</v>
      </c>
      <c r="C6349" s="461" t="s">
        <v>79</v>
      </c>
      <c r="D6349" s="464">
        <v>23.19</v>
      </c>
      <c r="E6349" s="462">
        <v>24.04</v>
      </c>
    </row>
    <row r="6350" spans="1:5" x14ac:dyDescent="0.3">
      <c r="A6350" s="461">
        <v>92697</v>
      </c>
      <c r="B6350" s="459" t="s">
        <v>7024</v>
      </c>
      <c r="C6350" s="461" t="s">
        <v>79</v>
      </c>
      <c r="D6350" s="464">
        <v>37.630000000000003</v>
      </c>
      <c r="E6350" s="462">
        <v>39.01</v>
      </c>
    </row>
    <row r="6351" spans="1:5" x14ac:dyDescent="0.3">
      <c r="A6351" s="461">
        <v>92658</v>
      </c>
      <c r="B6351" s="459" t="s">
        <v>7025</v>
      </c>
      <c r="C6351" s="461" t="s">
        <v>79</v>
      </c>
      <c r="D6351" s="464">
        <v>28.75</v>
      </c>
      <c r="E6351" s="462">
        <v>29.6</v>
      </c>
    </row>
    <row r="6352" spans="1:5" x14ac:dyDescent="0.3">
      <c r="A6352" s="461">
        <v>92660</v>
      </c>
      <c r="B6352" s="459" t="s">
        <v>7026</v>
      </c>
      <c r="C6352" s="461" t="s">
        <v>79</v>
      </c>
      <c r="D6352" s="464">
        <v>35.840000000000003</v>
      </c>
      <c r="E6352" s="462">
        <v>36.79</v>
      </c>
    </row>
    <row r="6353" spans="1:5" x14ac:dyDescent="0.3">
      <c r="A6353" s="461">
        <v>92662</v>
      </c>
      <c r="B6353" s="459" t="s">
        <v>7027</v>
      </c>
      <c r="C6353" s="461" t="s">
        <v>79</v>
      </c>
      <c r="D6353" s="464">
        <v>41.95</v>
      </c>
      <c r="E6353" s="462">
        <v>42.99</v>
      </c>
    </row>
    <row r="6354" spans="1:5" x14ac:dyDescent="0.3">
      <c r="A6354" s="461">
        <v>92664</v>
      </c>
      <c r="B6354" s="459" t="s">
        <v>7028</v>
      </c>
      <c r="C6354" s="461" t="s">
        <v>79</v>
      </c>
      <c r="D6354" s="464">
        <v>56.85</v>
      </c>
      <c r="E6354" s="462">
        <v>58.01</v>
      </c>
    </row>
    <row r="6355" spans="1:5" x14ac:dyDescent="0.3">
      <c r="A6355" s="461">
        <v>92666</v>
      </c>
      <c r="B6355" s="459" t="s">
        <v>7029</v>
      </c>
      <c r="C6355" s="461" t="s">
        <v>79</v>
      </c>
      <c r="D6355" s="464">
        <v>90.3</v>
      </c>
      <c r="E6355" s="462">
        <v>91.65</v>
      </c>
    </row>
    <row r="6356" spans="1:5" x14ac:dyDescent="0.3">
      <c r="A6356" s="461">
        <v>92668</v>
      </c>
      <c r="B6356" s="459" t="s">
        <v>7030</v>
      </c>
      <c r="C6356" s="461" t="s">
        <v>79</v>
      </c>
      <c r="D6356" s="464">
        <v>127.51</v>
      </c>
      <c r="E6356" s="462">
        <v>129.04</v>
      </c>
    </row>
    <row r="6357" spans="1:5" x14ac:dyDescent="0.3">
      <c r="A6357" s="461">
        <v>92370</v>
      </c>
      <c r="B6357" s="459" t="s">
        <v>7031</v>
      </c>
      <c r="C6357" s="461" t="s">
        <v>79</v>
      </c>
      <c r="D6357" s="464">
        <v>36.6</v>
      </c>
      <c r="E6357" s="462">
        <v>37.92</v>
      </c>
    </row>
    <row r="6358" spans="1:5" x14ac:dyDescent="0.3">
      <c r="A6358" s="461">
        <v>92372</v>
      </c>
      <c r="B6358" s="459" t="s">
        <v>7032</v>
      </c>
      <c r="C6358" s="461" t="s">
        <v>79</v>
      </c>
      <c r="D6358" s="464">
        <v>44.77</v>
      </c>
      <c r="E6358" s="462">
        <v>46.25</v>
      </c>
    </row>
    <row r="6359" spans="1:5" x14ac:dyDescent="0.3">
      <c r="A6359" s="461">
        <v>92374</v>
      </c>
      <c r="B6359" s="459" t="s">
        <v>7033</v>
      </c>
      <c r="C6359" s="461" t="s">
        <v>79</v>
      </c>
      <c r="D6359" s="464">
        <v>52.1</v>
      </c>
      <c r="E6359" s="462">
        <v>53.74</v>
      </c>
    </row>
    <row r="6360" spans="1:5" x14ac:dyDescent="0.3">
      <c r="A6360" s="461">
        <v>92345</v>
      </c>
      <c r="B6360" s="459" t="s">
        <v>7034</v>
      </c>
      <c r="C6360" s="461" t="s">
        <v>79</v>
      </c>
      <c r="D6360" s="464">
        <v>71.739999999999995</v>
      </c>
      <c r="E6360" s="462">
        <v>73.790000000000006</v>
      </c>
    </row>
    <row r="6361" spans="1:5" x14ac:dyDescent="0.3">
      <c r="A6361" s="461">
        <v>92376</v>
      </c>
      <c r="B6361" s="459" t="s">
        <v>7035</v>
      </c>
      <c r="C6361" s="461" t="s">
        <v>79</v>
      </c>
      <c r="D6361" s="464">
        <v>68.53</v>
      </c>
      <c r="E6361" s="462">
        <v>70.39</v>
      </c>
    </row>
    <row r="6362" spans="1:5" x14ac:dyDescent="0.3">
      <c r="A6362" s="461">
        <v>92347</v>
      </c>
      <c r="B6362" s="459" t="s">
        <v>7036</v>
      </c>
      <c r="C6362" s="461" t="s">
        <v>79</v>
      </c>
      <c r="D6362" s="464">
        <v>104.35</v>
      </c>
      <c r="E6362" s="462">
        <v>106.54</v>
      </c>
    </row>
    <row r="6363" spans="1:5" x14ac:dyDescent="0.3">
      <c r="A6363" s="461">
        <v>92378</v>
      </c>
      <c r="B6363" s="459" t="s">
        <v>7037</v>
      </c>
      <c r="C6363" s="461" t="s">
        <v>79</v>
      </c>
      <c r="D6363" s="464">
        <v>104.29</v>
      </c>
      <c r="E6363" s="462">
        <v>106.47</v>
      </c>
    </row>
    <row r="6364" spans="1:5" x14ac:dyDescent="0.3">
      <c r="A6364" s="461">
        <v>92349</v>
      </c>
      <c r="B6364" s="459" t="s">
        <v>7038</v>
      </c>
      <c r="C6364" s="461" t="s">
        <v>79</v>
      </c>
      <c r="D6364" s="464">
        <v>140.72</v>
      </c>
      <c r="E6364" s="462">
        <v>143.03</v>
      </c>
    </row>
    <row r="6365" spans="1:5" x14ac:dyDescent="0.3">
      <c r="A6365" s="461">
        <v>92380</v>
      </c>
      <c r="B6365" s="459" t="s">
        <v>7039</v>
      </c>
      <c r="C6365" s="461" t="s">
        <v>79</v>
      </c>
      <c r="D6365" s="464">
        <v>143.81</v>
      </c>
      <c r="E6365" s="462">
        <v>146.30000000000001</v>
      </c>
    </row>
    <row r="6366" spans="1:5" x14ac:dyDescent="0.3">
      <c r="A6366" s="461">
        <v>101917</v>
      </c>
      <c r="B6366" s="459" t="s">
        <v>7040</v>
      </c>
      <c r="C6366" s="461" t="s">
        <v>79</v>
      </c>
      <c r="D6366" s="464">
        <v>172.14</v>
      </c>
      <c r="E6366" s="462">
        <v>174.55</v>
      </c>
    </row>
    <row r="6367" spans="1:5" x14ac:dyDescent="0.3">
      <c r="A6367" s="461">
        <v>101924</v>
      </c>
      <c r="B6367" s="459" t="s">
        <v>7041</v>
      </c>
      <c r="C6367" s="461" t="s">
        <v>79</v>
      </c>
      <c r="D6367" s="464">
        <v>190.08</v>
      </c>
      <c r="E6367" s="462">
        <v>192.57</v>
      </c>
    </row>
    <row r="6368" spans="1:5" x14ac:dyDescent="0.3">
      <c r="A6368" s="461">
        <v>101933</v>
      </c>
      <c r="B6368" s="459" t="s">
        <v>7042</v>
      </c>
      <c r="C6368" s="461" t="s">
        <v>79</v>
      </c>
      <c r="D6368" s="464">
        <v>197.37</v>
      </c>
      <c r="E6368" s="462">
        <v>200.3</v>
      </c>
    </row>
    <row r="6369" spans="1:5" x14ac:dyDescent="0.3">
      <c r="A6369" s="461">
        <v>92692</v>
      </c>
      <c r="B6369" s="459" t="s">
        <v>7043</v>
      </c>
      <c r="C6369" s="461" t="s">
        <v>79</v>
      </c>
      <c r="D6369" s="464">
        <v>14.45</v>
      </c>
      <c r="E6369" s="462">
        <v>14.95</v>
      </c>
    </row>
    <row r="6370" spans="1:5" x14ac:dyDescent="0.3">
      <c r="A6370" s="461">
        <v>92694</v>
      </c>
      <c r="B6370" s="459" t="s">
        <v>7044</v>
      </c>
      <c r="C6370" s="461" t="s">
        <v>79</v>
      </c>
      <c r="D6370" s="464">
        <v>22.76</v>
      </c>
      <c r="E6370" s="462">
        <v>23.61</v>
      </c>
    </row>
    <row r="6371" spans="1:5" x14ac:dyDescent="0.3">
      <c r="A6371" s="461">
        <v>92696</v>
      </c>
      <c r="B6371" s="459" t="s">
        <v>7045</v>
      </c>
      <c r="C6371" s="461" t="s">
        <v>79</v>
      </c>
      <c r="D6371" s="464">
        <v>35.71</v>
      </c>
      <c r="E6371" s="462">
        <v>37.090000000000003</v>
      </c>
    </row>
    <row r="6372" spans="1:5" x14ac:dyDescent="0.3">
      <c r="A6372" s="461">
        <v>92657</v>
      </c>
      <c r="B6372" s="459" t="s">
        <v>7046</v>
      </c>
      <c r="C6372" s="461" t="s">
        <v>79</v>
      </c>
      <c r="D6372" s="464">
        <v>26.83</v>
      </c>
      <c r="E6372" s="462">
        <v>27.68</v>
      </c>
    </row>
    <row r="6373" spans="1:5" x14ac:dyDescent="0.3">
      <c r="A6373" s="461">
        <v>92659</v>
      </c>
      <c r="B6373" s="459" t="s">
        <v>7047</v>
      </c>
      <c r="C6373" s="461" t="s">
        <v>79</v>
      </c>
      <c r="D6373" s="464">
        <v>34.049999999999997</v>
      </c>
      <c r="E6373" s="462">
        <v>35</v>
      </c>
    </row>
    <row r="6374" spans="1:5" x14ac:dyDescent="0.3">
      <c r="A6374" s="461">
        <v>92661</v>
      </c>
      <c r="B6374" s="459" t="s">
        <v>7048</v>
      </c>
      <c r="C6374" s="461" t="s">
        <v>79</v>
      </c>
      <c r="D6374" s="464">
        <v>41.6</v>
      </c>
      <c r="E6374" s="462">
        <v>42.64</v>
      </c>
    </row>
    <row r="6375" spans="1:5" x14ac:dyDescent="0.3">
      <c r="A6375" s="461">
        <v>92663</v>
      </c>
      <c r="B6375" s="459" t="s">
        <v>7049</v>
      </c>
      <c r="C6375" s="461" t="s">
        <v>79</v>
      </c>
      <c r="D6375" s="464">
        <v>56.88</v>
      </c>
      <c r="E6375" s="462">
        <v>58.04</v>
      </c>
    </row>
    <row r="6376" spans="1:5" x14ac:dyDescent="0.3">
      <c r="A6376" s="461">
        <v>92665</v>
      </c>
      <c r="B6376" s="459" t="s">
        <v>7050</v>
      </c>
      <c r="C6376" s="461" t="s">
        <v>79</v>
      </c>
      <c r="D6376" s="464">
        <v>79.59</v>
      </c>
      <c r="E6376" s="462">
        <v>80.94</v>
      </c>
    </row>
    <row r="6377" spans="1:5" x14ac:dyDescent="0.3">
      <c r="A6377" s="461">
        <v>92667</v>
      </c>
      <c r="B6377" s="459" t="s">
        <v>7051</v>
      </c>
      <c r="C6377" s="461" t="s">
        <v>79</v>
      </c>
      <c r="D6377" s="464">
        <v>117.98</v>
      </c>
      <c r="E6377" s="462">
        <v>119.51</v>
      </c>
    </row>
    <row r="6378" spans="1:5" x14ac:dyDescent="0.3">
      <c r="A6378" s="461">
        <v>92369</v>
      </c>
      <c r="B6378" s="459" t="s">
        <v>7052</v>
      </c>
      <c r="C6378" s="461" t="s">
        <v>79</v>
      </c>
      <c r="D6378" s="464">
        <v>34.68</v>
      </c>
      <c r="E6378" s="462">
        <v>36</v>
      </c>
    </row>
    <row r="6379" spans="1:5" x14ac:dyDescent="0.3">
      <c r="A6379" s="461">
        <v>92371</v>
      </c>
      <c r="B6379" s="459" t="s">
        <v>7053</v>
      </c>
      <c r="C6379" s="461" t="s">
        <v>79</v>
      </c>
      <c r="D6379" s="464">
        <v>42.98</v>
      </c>
      <c r="E6379" s="462">
        <v>44.46</v>
      </c>
    </row>
    <row r="6380" spans="1:5" x14ac:dyDescent="0.3">
      <c r="A6380" s="461">
        <v>92373</v>
      </c>
      <c r="B6380" s="459" t="s">
        <v>7054</v>
      </c>
      <c r="C6380" s="461" t="s">
        <v>79</v>
      </c>
      <c r="D6380" s="464">
        <v>51.75</v>
      </c>
      <c r="E6380" s="462">
        <v>53.39</v>
      </c>
    </row>
    <row r="6381" spans="1:5" x14ac:dyDescent="0.3">
      <c r="A6381" s="461">
        <v>92344</v>
      </c>
      <c r="B6381" s="459" t="s">
        <v>7055</v>
      </c>
      <c r="C6381" s="461" t="s">
        <v>79</v>
      </c>
      <c r="D6381" s="464">
        <v>71.77</v>
      </c>
      <c r="E6381" s="462">
        <v>73.819999999999993</v>
      </c>
    </row>
    <row r="6382" spans="1:5" x14ac:dyDescent="0.3">
      <c r="A6382" s="461">
        <v>92375</v>
      </c>
      <c r="B6382" s="459" t="s">
        <v>7056</v>
      </c>
      <c r="C6382" s="461" t="s">
        <v>79</v>
      </c>
      <c r="D6382" s="464">
        <v>68.56</v>
      </c>
      <c r="E6382" s="462">
        <v>70.42</v>
      </c>
    </row>
    <row r="6383" spans="1:5" x14ac:dyDescent="0.3">
      <c r="A6383" s="461">
        <v>92346</v>
      </c>
      <c r="B6383" s="459" t="s">
        <v>7057</v>
      </c>
      <c r="C6383" s="461" t="s">
        <v>79</v>
      </c>
      <c r="D6383" s="464">
        <v>93.64</v>
      </c>
      <c r="E6383" s="462">
        <v>95.83</v>
      </c>
    </row>
    <row r="6384" spans="1:5" x14ac:dyDescent="0.3">
      <c r="A6384" s="461">
        <v>92377</v>
      </c>
      <c r="B6384" s="459" t="s">
        <v>7058</v>
      </c>
      <c r="C6384" s="461" t="s">
        <v>79</v>
      </c>
      <c r="D6384" s="464">
        <v>93.58</v>
      </c>
      <c r="E6384" s="462">
        <v>95.76</v>
      </c>
    </row>
    <row r="6385" spans="1:5" x14ac:dyDescent="0.3">
      <c r="A6385" s="461">
        <v>92348</v>
      </c>
      <c r="B6385" s="459" t="s">
        <v>7059</v>
      </c>
      <c r="C6385" s="461" t="s">
        <v>79</v>
      </c>
      <c r="D6385" s="464">
        <v>131.19</v>
      </c>
      <c r="E6385" s="462">
        <v>133.5</v>
      </c>
    </row>
    <row r="6386" spans="1:5" x14ac:dyDescent="0.3">
      <c r="A6386" s="461">
        <v>92379</v>
      </c>
      <c r="B6386" s="459" t="s">
        <v>7060</v>
      </c>
      <c r="C6386" s="461" t="s">
        <v>79</v>
      </c>
      <c r="D6386" s="464">
        <v>134.28</v>
      </c>
      <c r="E6386" s="462">
        <v>136.77000000000001</v>
      </c>
    </row>
    <row r="6387" spans="1:5" x14ac:dyDescent="0.3">
      <c r="A6387" s="461">
        <v>106677</v>
      </c>
      <c r="B6387" s="459" t="s">
        <v>7061</v>
      </c>
      <c r="C6387" s="461" t="s">
        <v>79</v>
      </c>
      <c r="D6387" s="464">
        <v>970.81</v>
      </c>
      <c r="E6387" s="462">
        <v>983.88</v>
      </c>
    </row>
    <row r="6388" spans="1:5" x14ac:dyDescent="0.3">
      <c r="A6388" s="461">
        <v>95696</v>
      </c>
      <c r="B6388" s="459" t="s">
        <v>7062</v>
      </c>
      <c r="C6388" s="461" t="s">
        <v>79</v>
      </c>
      <c r="D6388" s="464">
        <v>46.15</v>
      </c>
      <c r="E6388" s="462">
        <v>46.36</v>
      </c>
    </row>
    <row r="6389" spans="1:5" x14ac:dyDescent="0.3">
      <c r="A6389" s="461">
        <v>92335</v>
      </c>
      <c r="B6389" s="459" t="s">
        <v>7063</v>
      </c>
      <c r="C6389" s="461" t="s">
        <v>80</v>
      </c>
      <c r="D6389" s="464">
        <v>83.23</v>
      </c>
      <c r="E6389" s="462">
        <v>84.1</v>
      </c>
    </row>
    <row r="6390" spans="1:5" x14ac:dyDescent="0.3">
      <c r="A6390" s="461">
        <v>92336</v>
      </c>
      <c r="B6390" s="459" t="s">
        <v>7064</v>
      </c>
      <c r="C6390" s="461" t="s">
        <v>80</v>
      </c>
      <c r="D6390" s="464">
        <v>100.28</v>
      </c>
      <c r="E6390" s="462">
        <v>101.18</v>
      </c>
    </row>
    <row r="6391" spans="1:5" x14ac:dyDescent="0.3">
      <c r="A6391" s="461">
        <v>92337</v>
      </c>
      <c r="B6391" s="459" t="s">
        <v>7065</v>
      </c>
      <c r="C6391" s="461" t="s">
        <v>80</v>
      </c>
      <c r="D6391" s="464">
        <v>130.21</v>
      </c>
      <c r="E6391" s="462">
        <v>131.13</v>
      </c>
    </row>
    <row r="6392" spans="1:5" x14ac:dyDescent="0.3">
      <c r="A6392" s="461">
        <v>92687</v>
      </c>
      <c r="B6392" s="459" t="s">
        <v>7066</v>
      </c>
      <c r="C6392" s="461" t="s">
        <v>80</v>
      </c>
      <c r="D6392" s="464">
        <v>25.63</v>
      </c>
      <c r="E6392" s="462">
        <v>26.13</v>
      </c>
    </row>
    <row r="6393" spans="1:5" x14ac:dyDescent="0.3">
      <c r="A6393" s="461">
        <v>92688</v>
      </c>
      <c r="B6393" s="459" t="s">
        <v>7067</v>
      </c>
      <c r="C6393" s="461" t="s">
        <v>80</v>
      </c>
      <c r="D6393" s="464">
        <v>36.200000000000003</v>
      </c>
      <c r="E6393" s="462">
        <v>37.049999999999997</v>
      </c>
    </row>
    <row r="6394" spans="1:5" x14ac:dyDescent="0.3">
      <c r="A6394" s="461">
        <v>97536</v>
      </c>
      <c r="B6394" s="459" t="s">
        <v>7068</v>
      </c>
      <c r="C6394" s="461" t="s">
        <v>80</v>
      </c>
      <c r="D6394" s="464">
        <v>55.78</v>
      </c>
      <c r="E6394" s="462">
        <v>57.16</v>
      </c>
    </row>
    <row r="6395" spans="1:5" x14ac:dyDescent="0.3">
      <c r="A6395" s="461">
        <v>97535</v>
      </c>
      <c r="B6395" s="459" t="s">
        <v>7069</v>
      </c>
      <c r="C6395" s="461" t="s">
        <v>80</v>
      </c>
      <c r="D6395" s="464">
        <v>44.94</v>
      </c>
      <c r="E6395" s="462">
        <v>45.68</v>
      </c>
    </row>
    <row r="6396" spans="1:5" x14ac:dyDescent="0.3">
      <c r="A6396" s="461">
        <v>92652</v>
      </c>
      <c r="B6396" s="459" t="s">
        <v>7070</v>
      </c>
      <c r="C6396" s="461" t="s">
        <v>80</v>
      </c>
      <c r="D6396" s="464">
        <v>54.68</v>
      </c>
      <c r="E6396" s="462">
        <v>55.49</v>
      </c>
    </row>
    <row r="6397" spans="1:5" x14ac:dyDescent="0.3">
      <c r="A6397" s="461">
        <v>92653</v>
      </c>
      <c r="B6397" s="459" t="s">
        <v>7071</v>
      </c>
      <c r="C6397" s="461" t="s">
        <v>80</v>
      </c>
      <c r="D6397" s="464">
        <v>62.72</v>
      </c>
      <c r="E6397" s="462">
        <v>63.62</v>
      </c>
    </row>
    <row r="6398" spans="1:5" x14ac:dyDescent="0.3">
      <c r="A6398" s="461">
        <v>92654</v>
      </c>
      <c r="B6398" s="459" t="s">
        <v>7072</v>
      </c>
      <c r="C6398" s="461" t="s">
        <v>80</v>
      </c>
      <c r="D6398" s="464">
        <v>85.53</v>
      </c>
      <c r="E6398" s="462">
        <v>86.54</v>
      </c>
    </row>
    <row r="6399" spans="1:5" x14ac:dyDescent="0.3">
      <c r="A6399" s="461">
        <v>92655</v>
      </c>
      <c r="B6399" s="459" t="s">
        <v>7073</v>
      </c>
      <c r="C6399" s="461" t="s">
        <v>80</v>
      </c>
      <c r="D6399" s="464">
        <v>104.76</v>
      </c>
      <c r="E6399" s="462">
        <v>105.93</v>
      </c>
    </row>
    <row r="6400" spans="1:5" x14ac:dyDescent="0.3">
      <c r="A6400" s="461">
        <v>92656</v>
      </c>
      <c r="B6400" s="459" t="s">
        <v>7074</v>
      </c>
      <c r="C6400" s="461" t="s">
        <v>80</v>
      </c>
      <c r="D6400" s="464">
        <v>136.87</v>
      </c>
      <c r="E6400" s="462">
        <v>138.19</v>
      </c>
    </row>
    <row r="6401" spans="1:5" x14ac:dyDescent="0.3">
      <c r="A6401" s="461">
        <v>101918</v>
      </c>
      <c r="B6401" s="459" t="s">
        <v>7075</v>
      </c>
      <c r="C6401" s="461" t="s">
        <v>80</v>
      </c>
      <c r="D6401" s="464">
        <v>188.9</v>
      </c>
      <c r="E6401" s="462">
        <v>190.75</v>
      </c>
    </row>
    <row r="6402" spans="1:5" x14ac:dyDescent="0.3">
      <c r="A6402" s="461">
        <v>101927</v>
      </c>
      <c r="B6402" s="459" t="s">
        <v>7076</v>
      </c>
      <c r="C6402" s="461" t="s">
        <v>80</v>
      </c>
      <c r="D6402" s="464">
        <v>175.77</v>
      </c>
      <c r="E6402" s="462">
        <v>176.83</v>
      </c>
    </row>
    <row r="6403" spans="1:5" x14ac:dyDescent="0.3">
      <c r="A6403" s="461">
        <v>97498</v>
      </c>
      <c r="B6403" s="459" t="s">
        <v>7077</v>
      </c>
      <c r="C6403" s="461" t="s">
        <v>80</v>
      </c>
      <c r="D6403" s="464">
        <v>40.590000000000003</v>
      </c>
      <c r="E6403" s="462">
        <v>41.08</v>
      </c>
    </row>
    <row r="6404" spans="1:5" x14ac:dyDescent="0.3">
      <c r="A6404" s="461">
        <v>92364</v>
      </c>
      <c r="B6404" s="459" t="s">
        <v>7078</v>
      </c>
      <c r="C6404" s="461" t="s">
        <v>80</v>
      </c>
      <c r="D6404" s="464">
        <v>49.99</v>
      </c>
      <c r="E6404" s="462">
        <v>50.53</v>
      </c>
    </row>
    <row r="6405" spans="1:5" x14ac:dyDescent="0.3">
      <c r="A6405" s="461">
        <v>92365</v>
      </c>
      <c r="B6405" s="459" t="s">
        <v>7079</v>
      </c>
      <c r="C6405" s="461" t="s">
        <v>80</v>
      </c>
      <c r="D6405" s="464">
        <v>57.67</v>
      </c>
      <c r="E6405" s="462">
        <v>58.26</v>
      </c>
    </row>
    <row r="6406" spans="1:5" x14ac:dyDescent="0.3">
      <c r="A6406" s="461">
        <v>92341</v>
      </c>
      <c r="B6406" s="459" t="s">
        <v>7080</v>
      </c>
      <c r="C6406" s="461" t="s">
        <v>80</v>
      </c>
      <c r="D6406" s="464">
        <v>94.15</v>
      </c>
      <c r="E6406" s="462">
        <v>95.66</v>
      </c>
    </row>
    <row r="6407" spans="1:5" x14ac:dyDescent="0.3">
      <c r="A6407" s="461">
        <v>92366</v>
      </c>
      <c r="B6407" s="459" t="s">
        <v>7081</v>
      </c>
      <c r="C6407" s="461" t="s">
        <v>80</v>
      </c>
      <c r="D6407" s="464">
        <v>80</v>
      </c>
      <c r="E6407" s="462">
        <v>80.680000000000007</v>
      </c>
    </row>
    <row r="6408" spans="1:5" x14ac:dyDescent="0.3">
      <c r="A6408" s="461">
        <v>92342</v>
      </c>
      <c r="B6408" s="459" t="s">
        <v>7082</v>
      </c>
      <c r="C6408" s="461" t="s">
        <v>80</v>
      </c>
      <c r="D6408" s="464">
        <v>112.36</v>
      </c>
      <c r="E6408" s="462">
        <v>113.98</v>
      </c>
    </row>
    <row r="6409" spans="1:5" x14ac:dyDescent="0.3">
      <c r="A6409" s="461">
        <v>92367</v>
      </c>
      <c r="B6409" s="459" t="s">
        <v>7083</v>
      </c>
      <c r="C6409" s="461" t="s">
        <v>80</v>
      </c>
      <c r="D6409" s="464">
        <v>98.52</v>
      </c>
      <c r="E6409" s="462">
        <v>99.31</v>
      </c>
    </row>
    <row r="6410" spans="1:5" x14ac:dyDescent="0.3">
      <c r="A6410" s="461">
        <v>92343</v>
      </c>
      <c r="B6410" s="459" t="s">
        <v>7084</v>
      </c>
      <c r="C6410" s="461" t="s">
        <v>80</v>
      </c>
      <c r="D6410" s="464">
        <v>143.44999999999999</v>
      </c>
      <c r="E6410" s="462">
        <v>145.16999999999999</v>
      </c>
    </row>
    <row r="6411" spans="1:5" x14ac:dyDescent="0.3">
      <c r="A6411" s="461">
        <v>92368</v>
      </c>
      <c r="B6411" s="459" t="s">
        <v>7085</v>
      </c>
      <c r="C6411" s="461" t="s">
        <v>80</v>
      </c>
      <c r="D6411" s="464">
        <v>129.91999999999999</v>
      </c>
      <c r="E6411" s="462">
        <v>130.83000000000001</v>
      </c>
    </row>
    <row r="6412" spans="1:5" x14ac:dyDescent="0.3">
      <c r="A6412" s="461">
        <v>92689</v>
      </c>
      <c r="B6412" s="459" t="s">
        <v>7086</v>
      </c>
      <c r="C6412" s="461" t="s">
        <v>80</v>
      </c>
      <c r="D6412" s="464">
        <v>58.9</v>
      </c>
      <c r="E6412" s="462">
        <v>59.4</v>
      </c>
    </row>
    <row r="6413" spans="1:5" x14ac:dyDescent="0.3">
      <c r="A6413" s="461">
        <v>92690</v>
      </c>
      <c r="B6413" s="459" t="s">
        <v>7087</v>
      </c>
      <c r="C6413" s="461" t="s">
        <v>80</v>
      </c>
      <c r="D6413" s="464">
        <v>83.42</v>
      </c>
      <c r="E6413" s="462">
        <v>84.29</v>
      </c>
    </row>
    <row r="6414" spans="1:5" x14ac:dyDescent="0.3">
      <c r="A6414" s="461">
        <v>92691</v>
      </c>
      <c r="B6414" s="459" t="s">
        <v>7088</v>
      </c>
      <c r="C6414" s="461" t="s">
        <v>80</v>
      </c>
      <c r="D6414" s="464">
        <v>106.09</v>
      </c>
      <c r="E6414" s="462">
        <v>107.78</v>
      </c>
    </row>
    <row r="6415" spans="1:5" x14ac:dyDescent="0.3">
      <c r="A6415" s="461">
        <v>92359</v>
      </c>
      <c r="B6415" s="459" t="s">
        <v>7089</v>
      </c>
      <c r="C6415" s="461" t="s">
        <v>80</v>
      </c>
      <c r="D6415" s="464">
        <v>81.12</v>
      </c>
      <c r="E6415" s="462">
        <v>81.34</v>
      </c>
    </row>
    <row r="6416" spans="1:5" x14ac:dyDescent="0.3">
      <c r="A6416" s="461">
        <v>92645</v>
      </c>
      <c r="B6416" s="459" t="s">
        <v>7090</v>
      </c>
      <c r="C6416" s="461" t="s">
        <v>80</v>
      </c>
      <c r="D6416" s="464">
        <v>84.7</v>
      </c>
      <c r="E6416" s="462">
        <v>85.14</v>
      </c>
    </row>
    <row r="6417" spans="1:5" x14ac:dyDescent="0.3">
      <c r="A6417" s="461">
        <v>92360</v>
      </c>
      <c r="B6417" s="459" t="s">
        <v>7091</v>
      </c>
      <c r="C6417" s="461" t="s">
        <v>80</v>
      </c>
      <c r="D6417" s="464">
        <v>108.41</v>
      </c>
      <c r="E6417" s="462">
        <v>108.69</v>
      </c>
    </row>
    <row r="6418" spans="1:5" x14ac:dyDescent="0.3">
      <c r="A6418" s="461">
        <v>92646</v>
      </c>
      <c r="B6418" s="459" t="s">
        <v>7092</v>
      </c>
      <c r="C6418" s="461" t="s">
        <v>80</v>
      </c>
      <c r="D6418" s="464">
        <v>111.99</v>
      </c>
      <c r="E6418" s="462">
        <v>112.5</v>
      </c>
    </row>
    <row r="6419" spans="1:5" x14ac:dyDescent="0.3">
      <c r="A6419" s="461">
        <v>95697</v>
      </c>
      <c r="B6419" s="459" t="s">
        <v>7093</v>
      </c>
      <c r="C6419" s="461" t="s">
        <v>80</v>
      </c>
      <c r="D6419" s="464">
        <v>118.9</v>
      </c>
      <c r="E6419" s="462">
        <v>119.27</v>
      </c>
    </row>
    <row r="6420" spans="1:5" x14ac:dyDescent="0.3">
      <c r="A6420" s="461">
        <v>92648</v>
      </c>
      <c r="B6420" s="459" t="s">
        <v>7094</v>
      </c>
      <c r="C6420" s="461" t="s">
        <v>80</v>
      </c>
      <c r="D6420" s="464">
        <v>122.49</v>
      </c>
      <c r="E6420" s="462">
        <v>123.07</v>
      </c>
    </row>
    <row r="6421" spans="1:5" x14ac:dyDescent="0.3">
      <c r="A6421" s="461">
        <v>92338</v>
      </c>
      <c r="B6421" s="459" t="s">
        <v>7095</v>
      </c>
      <c r="C6421" s="461" t="s">
        <v>80</v>
      </c>
      <c r="D6421" s="464">
        <v>167.22</v>
      </c>
      <c r="E6421" s="462">
        <v>168.91</v>
      </c>
    </row>
    <row r="6422" spans="1:5" x14ac:dyDescent="0.3">
      <c r="A6422" s="461">
        <v>92361</v>
      </c>
      <c r="B6422" s="459" t="s">
        <v>7096</v>
      </c>
      <c r="C6422" s="461" t="s">
        <v>80</v>
      </c>
      <c r="D6422" s="464">
        <v>146.01</v>
      </c>
      <c r="E6422" s="462">
        <v>146.47</v>
      </c>
    </row>
    <row r="6423" spans="1:5" x14ac:dyDescent="0.3">
      <c r="A6423" s="461">
        <v>92649</v>
      </c>
      <c r="B6423" s="459" t="s">
        <v>7097</v>
      </c>
      <c r="C6423" s="461" t="s">
        <v>80</v>
      </c>
      <c r="D6423" s="464">
        <v>149.6</v>
      </c>
      <c r="E6423" s="462">
        <v>150.26</v>
      </c>
    </row>
    <row r="6424" spans="1:5" x14ac:dyDescent="0.3">
      <c r="A6424" s="461">
        <v>92339</v>
      </c>
      <c r="B6424" s="459" t="s">
        <v>7098</v>
      </c>
      <c r="C6424" s="461" t="s">
        <v>80</v>
      </c>
      <c r="D6424" s="464">
        <v>253.72</v>
      </c>
      <c r="E6424" s="462">
        <v>255.45</v>
      </c>
    </row>
    <row r="6425" spans="1:5" x14ac:dyDescent="0.3">
      <c r="A6425" s="461">
        <v>92362</v>
      </c>
      <c r="B6425" s="459" t="s">
        <v>7099</v>
      </c>
      <c r="C6425" s="461" t="s">
        <v>80</v>
      </c>
      <c r="D6425" s="464">
        <v>234</v>
      </c>
      <c r="E6425" s="462">
        <v>234.59</v>
      </c>
    </row>
    <row r="6426" spans="1:5" x14ac:dyDescent="0.3">
      <c r="A6426" s="461">
        <v>92650</v>
      </c>
      <c r="B6426" s="459" t="s">
        <v>7100</v>
      </c>
      <c r="C6426" s="461" t="s">
        <v>80</v>
      </c>
      <c r="D6426" s="464">
        <v>237.59</v>
      </c>
      <c r="E6426" s="462">
        <v>238.39</v>
      </c>
    </row>
    <row r="6427" spans="1:5" x14ac:dyDescent="0.3">
      <c r="A6427" s="461">
        <v>106674</v>
      </c>
      <c r="B6427" s="459" t="s">
        <v>7101</v>
      </c>
      <c r="C6427" s="461" t="s">
        <v>80</v>
      </c>
      <c r="D6427" s="464">
        <v>312.49</v>
      </c>
      <c r="E6427" s="462">
        <v>314.27999999999997</v>
      </c>
    </row>
    <row r="6428" spans="1:5" x14ac:dyDescent="0.3">
      <c r="A6428" s="461">
        <v>106675</v>
      </c>
      <c r="B6428" s="459" t="s">
        <v>7102</v>
      </c>
      <c r="C6428" s="461" t="s">
        <v>80</v>
      </c>
      <c r="D6428" s="464">
        <v>294.29000000000002</v>
      </c>
      <c r="E6428" s="462">
        <v>295</v>
      </c>
    </row>
    <row r="6429" spans="1:5" x14ac:dyDescent="0.3">
      <c r="A6429" s="461">
        <v>106676</v>
      </c>
      <c r="B6429" s="459" t="s">
        <v>7103</v>
      </c>
      <c r="C6429" s="461" t="s">
        <v>80</v>
      </c>
      <c r="D6429" s="464">
        <v>297.86</v>
      </c>
      <c r="E6429" s="462">
        <v>298.8</v>
      </c>
    </row>
    <row r="6430" spans="1:5" x14ac:dyDescent="0.3">
      <c r="A6430" s="461">
        <v>97439</v>
      </c>
      <c r="B6430" s="459" t="s">
        <v>7104</v>
      </c>
      <c r="C6430" s="461" t="s">
        <v>79</v>
      </c>
      <c r="D6430" s="464">
        <v>139.86000000000001</v>
      </c>
      <c r="E6430" s="462">
        <v>142.19999999999999</v>
      </c>
    </row>
    <row r="6431" spans="1:5" x14ac:dyDescent="0.3">
      <c r="A6431" s="461">
        <v>97440</v>
      </c>
      <c r="B6431" s="459" t="s">
        <v>7105</v>
      </c>
      <c r="C6431" s="461" t="s">
        <v>79</v>
      </c>
      <c r="D6431" s="464">
        <v>162.59</v>
      </c>
      <c r="E6431" s="462">
        <v>165.01</v>
      </c>
    </row>
    <row r="6432" spans="1:5" x14ac:dyDescent="0.3">
      <c r="A6432" s="461">
        <v>97442</v>
      </c>
      <c r="B6432" s="459" t="s">
        <v>7106</v>
      </c>
      <c r="C6432" s="461" t="s">
        <v>79</v>
      </c>
      <c r="D6432" s="464">
        <v>175.99</v>
      </c>
      <c r="E6432" s="462">
        <v>178.5</v>
      </c>
    </row>
    <row r="6433" spans="1:5" x14ac:dyDescent="0.3">
      <c r="A6433" s="461">
        <v>97552</v>
      </c>
      <c r="B6433" s="459" t="s">
        <v>7107</v>
      </c>
      <c r="C6433" s="461" t="s">
        <v>79</v>
      </c>
      <c r="D6433" s="464">
        <v>50.41</v>
      </c>
      <c r="E6433" s="462">
        <v>51.43</v>
      </c>
    </row>
    <row r="6434" spans="1:5" x14ac:dyDescent="0.3">
      <c r="A6434" s="461">
        <v>97553</v>
      </c>
      <c r="B6434" s="459" t="s">
        <v>7108</v>
      </c>
      <c r="C6434" s="461" t="s">
        <v>79</v>
      </c>
      <c r="D6434" s="464">
        <v>72.37</v>
      </c>
      <c r="E6434" s="462">
        <v>74.12</v>
      </c>
    </row>
    <row r="6435" spans="1:5" x14ac:dyDescent="0.3">
      <c r="A6435" s="461">
        <v>97554</v>
      </c>
      <c r="B6435" s="459" t="s">
        <v>7109</v>
      </c>
      <c r="C6435" s="461" t="s">
        <v>79</v>
      </c>
      <c r="D6435" s="464">
        <v>124.83</v>
      </c>
      <c r="E6435" s="462">
        <v>128.21</v>
      </c>
    </row>
    <row r="6436" spans="1:5" x14ac:dyDescent="0.3">
      <c r="A6436" s="461">
        <v>97491</v>
      </c>
      <c r="B6436" s="459" t="s">
        <v>7110</v>
      </c>
      <c r="C6436" s="461" t="s">
        <v>79</v>
      </c>
      <c r="D6436" s="464">
        <v>88.86</v>
      </c>
      <c r="E6436" s="462">
        <v>90.15</v>
      </c>
    </row>
    <row r="6437" spans="1:5" x14ac:dyDescent="0.3">
      <c r="A6437" s="461">
        <v>97529</v>
      </c>
      <c r="B6437" s="459" t="s">
        <v>7111</v>
      </c>
      <c r="C6437" s="461" t="s">
        <v>79</v>
      </c>
      <c r="D6437" s="464">
        <v>84.43</v>
      </c>
      <c r="E6437" s="462">
        <v>85.45</v>
      </c>
    </row>
    <row r="6438" spans="1:5" x14ac:dyDescent="0.3">
      <c r="A6438" s="461">
        <v>97492</v>
      </c>
      <c r="B6438" s="459" t="s">
        <v>7112</v>
      </c>
      <c r="C6438" s="461" t="s">
        <v>79</v>
      </c>
      <c r="D6438" s="464">
        <v>130.38</v>
      </c>
      <c r="E6438" s="462">
        <v>132.02000000000001</v>
      </c>
    </row>
    <row r="6439" spans="1:5" x14ac:dyDescent="0.3">
      <c r="A6439" s="461">
        <v>97530</v>
      </c>
      <c r="B6439" s="459" t="s">
        <v>7113</v>
      </c>
      <c r="C6439" s="461" t="s">
        <v>79</v>
      </c>
      <c r="D6439" s="464">
        <v>122.58</v>
      </c>
      <c r="E6439" s="462">
        <v>123.74</v>
      </c>
    </row>
    <row r="6440" spans="1:5" x14ac:dyDescent="0.3">
      <c r="A6440" s="461">
        <v>97493</v>
      </c>
      <c r="B6440" s="459" t="s">
        <v>7114</v>
      </c>
      <c r="C6440" s="461" t="s">
        <v>79</v>
      </c>
      <c r="D6440" s="464">
        <v>168.04</v>
      </c>
      <c r="E6440" s="462">
        <v>170.05</v>
      </c>
    </row>
    <row r="6441" spans="1:5" x14ac:dyDescent="0.3">
      <c r="A6441" s="461">
        <v>97531</v>
      </c>
      <c r="B6441" s="459" t="s">
        <v>7115</v>
      </c>
      <c r="C6441" s="461" t="s">
        <v>79</v>
      </c>
      <c r="D6441" s="464">
        <v>156.37</v>
      </c>
      <c r="E6441" s="462">
        <v>157.69999999999999</v>
      </c>
    </row>
    <row r="6442" spans="1:5" x14ac:dyDescent="0.3">
      <c r="A6442" s="461">
        <v>97458</v>
      </c>
      <c r="B6442" s="459" t="s">
        <v>7116</v>
      </c>
      <c r="C6442" s="461" t="s">
        <v>79</v>
      </c>
      <c r="D6442" s="464">
        <v>297.36</v>
      </c>
      <c r="E6442" s="462">
        <v>301.94</v>
      </c>
    </row>
    <row r="6443" spans="1:5" x14ac:dyDescent="0.3">
      <c r="A6443" s="461">
        <v>97494</v>
      </c>
      <c r="B6443" s="459" t="s">
        <v>7117</v>
      </c>
      <c r="C6443" s="461" t="s">
        <v>79</v>
      </c>
      <c r="D6443" s="464">
        <v>261.86</v>
      </c>
      <c r="E6443" s="462">
        <v>264.37</v>
      </c>
    </row>
    <row r="6444" spans="1:5" x14ac:dyDescent="0.3">
      <c r="A6444" s="461">
        <v>97532</v>
      </c>
      <c r="B6444" s="459" t="s">
        <v>7118</v>
      </c>
      <c r="C6444" s="461" t="s">
        <v>79</v>
      </c>
      <c r="D6444" s="464">
        <v>245.37</v>
      </c>
      <c r="E6444" s="462">
        <v>246.91</v>
      </c>
    </row>
    <row r="6445" spans="1:5" x14ac:dyDescent="0.3">
      <c r="A6445" s="461">
        <v>97459</v>
      </c>
      <c r="B6445" s="459" t="s">
        <v>7119</v>
      </c>
      <c r="C6445" s="461" t="s">
        <v>79</v>
      </c>
      <c r="D6445" s="464">
        <v>507.71</v>
      </c>
      <c r="E6445" s="462">
        <v>512.41</v>
      </c>
    </row>
    <row r="6446" spans="1:5" x14ac:dyDescent="0.3">
      <c r="A6446" s="461">
        <v>97495</v>
      </c>
      <c r="B6446" s="459" t="s">
        <v>7120</v>
      </c>
      <c r="C6446" s="461" t="s">
        <v>79</v>
      </c>
      <c r="D6446" s="464">
        <v>482.63</v>
      </c>
      <c r="E6446" s="462">
        <v>485.87</v>
      </c>
    </row>
    <row r="6447" spans="1:5" x14ac:dyDescent="0.3">
      <c r="A6447" s="461">
        <v>97533</v>
      </c>
      <c r="B6447" s="459" t="s">
        <v>7121</v>
      </c>
      <c r="C6447" s="461" t="s">
        <v>79</v>
      </c>
      <c r="D6447" s="464">
        <v>458.89</v>
      </c>
      <c r="E6447" s="462">
        <v>460.75</v>
      </c>
    </row>
    <row r="6448" spans="1:5" x14ac:dyDescent="0.3">
      <c r="A6448" s="461">
        <v>97460</v>
      </c>
      <c r="B6448" s="459" t="s">
        <v>7122</v>
      </c>
      <c r="C6448" s="461" t="s">
        <v>79</v>
      </c>
      <c r="D6448" s="464">
        <v>780.65</v>
      </c>
      <c r="E6448" s="462">
        <v>785.48</v>
      </c>
    </row>
    <row r="6449" spans="1:5" x14ac:dyDescent="0.3">
      <c r="A6449" s="461">
        <v>97496</v>
      </c>
      <c r="B6449" s="459" t="s">
        <v>7123</v>
      </c>
      <c r="C6449" s="461" t="s">
        <v>79</v>
      </c>
      <c r="D6449" s="464">
        <v>765.98</v>
      </c>
      <c r="E6449" s="462">
        <v>769.95</v>
      </c>
    </row>
    <row r="6450" spans="1:5" x14ac:dyDescent="0.3">
      <c r="A6450" s="461">
        <v>97534</v>
      </c>
      <c r="B6450" s="459" t="s">
        <v>7124</v>
      </c>
      <c r="C6450" s="461" t="s">
        <v>79</v>
      </c>
      <c r="D6450" s="464">
        <v>734.99</v>
      </c>
      <c r="E6450" s="462">
        <v>737.15</v>
      </c>
    </row>
    <row r="6451" spans="1:5" x14ac:dyDescent="0.3">
      <c r="A6451" s="461">
        <v>101926</v>
      </c>
      <c r="B6451" s="459" t="s">
        <v>7125</v>
      </c>
      <c r="C6451" s="461" t="s">
        <v>79</v>
      </c>
      <c r="D6451" s="464">
        <v>410.07</v>
      </c>
      <c r="E6451" s="462">
        <v>415.05</v>
      </c>
    </row>
    <row r="6452" spans="1:5" x14ac:dyDescent="0.3">
      <c r="A6452" s="461">
        <v>101935</v>
      </c>
      <c r="B6452" s="459" t="s">
        <v>7126</v>
      </c>
      <c r="C6452" s="461" t="s">
        <v>79</v>
      </c>
      <c r="D6452" s="464">
        <v>424.65</v>
      </c>
      <c r="E6452" s="462">
        <v>430.51</v>
      </c>
    </row>
    <row r="6453" spans="1:5" x14ac:dyDescent="0.3">
      <c r="A6453" s="461">
        <v>92704</v>
      </c>
      <c r="B6453" s="459" t="s">
        <v>7127</v>
      </c>
      <c r="C6453" s="461" t="s">
        <v>79</v>
      </c>
      <c r="D6453" s="464">
        <v>26.85</v>
      </c>
      <c r="E6453" s="462">
        <v>27.84</v>
      </c>
    </row>
    <row r="6454" spans="1:5" x14ac:dyDescent="0.3">
      <c r="A6454" s="461">
        <v>92705</v>
      </c>
      <c r="B6454" s="459" t="s">
        <v>7128</v>
      </c>
      <c r="C6454" s="461" t="s">
        <v>79</v>
      </c>
      <c r="D6454" s="464">
        <v>43.05</v>
      </c>
      <c r="E6454" s="462">
        <v>44.76</v>
      </c>
    </row>
    <row r="6455" spans="1:5" x14ac:dyDescent="0.3">
      <c r="A6455" s="461">
        <v>92706</v>
      </c>
      <c r="B6455" s="459" t="s">
        <v>7129</v>
      </c>
      <c r="C6455" s="461" t="s">
        <v>79</v>
      </c>
      <c r="D6455" s="464">
        <v>69.67</v>
      </c>
      <c r="E6455" s="462">
        <v>72.44</v>
      </c>
    </row>
    <row r="6456" spans="1:5" x14ac:dyDescent="0.3">
      <c r="A6456" s="461">
        <v>92637</v>
      </c>
      <c r="B6456" s="459" t="s">
        <v>7130</v>
      </c>
      <c r="C6456" s="461" t="s">
        <v>79</v>
      </c>
      <c r="D6456" s="464">
        <v>111.19</v>
      </c>
      <c r="E6456" s="462">
        <v>113.83</v>
      </c>
    </row>
    <row r="6457" spans="1:5" x14ac:dyDescent="0.3">
      <c r="A6457" s="461">
        <v>92681</v>
      </c>
      <c r="B6457" s="459" t="s">
        <v>7131</v>
      </c>
      <c r="C6457" s="461" t="s">
        <v>79</v>
      </c>
      <c r="D6457" s="464">
        <v>51.91</v>
      </c>
      <c r="E6457" s="462">
        <v>53.62</v>
      </c>
    </row>
    <row r="6458" spans="1:5" x14ac:dyDescent="0.3">
      <c r="A6458" s="461">
        <v>92638</v>
      </c>
      <c r="B6458" s="459" t="s">
        <v>7132</v>
      </c>
      <c r="C6458" s="461" t="s">
        <v>79</v>
      </c>
      <c r="D6458" s="464">
        <v>151.81</v>
      </c>
      <c r="E6458" s="462">
        <v>154.76</v>
      </c>
    </row>
    <row r="6459" spans="1:5" x14ac:dyDescent="0.3">
      <c r="A6459" s="461">
        <v>92682</v>
      </c>
      <c r="B6459" s="459" t="s">
        <v>7133</v>
      </c>
      <c r="C6459" s="461" t="s">
        <v>79</v>
      </c>
      <c r="D6459" s="464">
        <v>66.900000000000006</v>
      </c>
      <c r="E6459" s="462">
        <v>68.790000000000006</v>
      </c>
    </row>
    <row r="6460" spans="1:5" x14ac:dyDescent="0.3">
      <c r="A6460" s="461">
        <v>92639</v>
      </c>
      <c r="B6460" s="459" t="s">
        <v>7134</v>
      </c>
      <c r="C6460" s="461" t="s">
        <v>79</v>
      </c>
      <c r="D6460" s="464">
        <v>188.43</v>
      </c>
      <c r="E6460" s="462">
        <v>191.71</v>
      </c>
    </row>
    <row r="6461" spans="1:5" x14ac:dyDescent="0.3">
      <c r="A6461" s="461">
        <v>92683</v>
      </c>
      <c r="B6461" s="459" t="s">
        <v>7135</v>
      </c>
      <c r="C6461" s="461" t="s">
        <v>79</v>
      </c>
      <c r="D6461" s="464">
        <v>79.5</v>
      </c>
      <c r="E6461" s="462">
        <v>81.58</v>
      </c>
    </row>
    <row r="6462" spans="1:5" x14ac:dyDescent="0.3">
      <c r="A6462" s="461">
        <v>92640</v>
      </c>
      <c r="B6462" s="459" t="s">
        <v>7136</v>
      </c>
      <c r="C6462" s="461" t="s">
        <v>79</v>
      </c>
      <c r="D6462" s="464">
        <v>132.69999999999999</v>
      </c>
      <c r="E6462" s="462">
        <v>136.41</v>
      </c>
    </row>
    <row r="6463" spans="1:5" x14ac:dyDescent="0.3">
      <c r="A6463" s="461">
        <v>92684</v>
      </c>
      <c r="B6463" s="459" t="s">
        <v>7137</v>
      </c>
      <c r="C6463" s="461" t="s">
        <v>79</v>
      </c>
      <c r="D6463" s="464">
        <v>109.32</v>
      </c>
      <c r="E6463" s="462">
        <v>111.65</v>
      </c>
    </row>
    <row r="6464" spans="1:5" x14ac:dyDescent="0.3">
      <c r="A6464" s="461">
        <v>92642</v>
      </c>
      <c r="B6464" s="459" t="s">
        <v>7138</v>
      </c>
      <c r="C6464" s="461" t="s">
        <v>79</v>
      </c>
      <c r="D6464" s="464">
        <v>205.91</v>
      </c>
      <c r="E6464" s="462">
        <v>210.27</v>
      </c>
    </row>
    <row r="6465" spans="1:5" x14ac:dyDescent="0.3">
      <c r="A6465" s="461">
        <v>92685</v>
      </c>
      <c r="B6465" s="459" t="s">
        <v>7139</v>
      </c>
      <c r="C6465" s="461" t="s">
        <v>79</v>
      </c>
      <c r="D6465" s="464">
        <v>177.94</v>
      </c>
      <c r="E6465" s="462">
        <v>180.63</v>
      </c>
    </row>
    <row r="6466" spans="1:5" x14ac:dyDescent="0.3">
      <c r="A6466" s="461">
        <v>92644</v>
      </c>
      <c r="B6466" s="459" t="s">
        <v>7140</v>
      </c>
      <c r="C6466" s="461" t="s">
        <v>79</v>
      </c>
      <c r="D6466" s="464">
        <v>261.49</v>
      </c>
      <c r="E6466" s="462">
        <v>266.48</v>
      </c>
    </row>
    <row r="6467" spans="1:5" x14ac:dyDescent="0.3">
      <c r="A6467" s="461">
        <v>92686</v>
      </c>
      <c r="B6467" s="459" t="s">
        <v>7141</v>
      </c>
      <c r="C6467" s="461" t="s">
        <v>79</v>
      </c>
      <c r="D6467" s="464">
        <v>228.91</v>
      </c>
      <c r="E6467" s="462">
        <v>231.97</v>
      </c>
    </row>
    <row r="6468" spans="1:5" x14ac:dyDescent="0.3">
      <c r="A6468" s="461">
        <v>92356</v>
      </c>
      <c r="B6468" s="459" t="s">
        <v>7142</v>
      </c>
      <c r="C6468" s="461" t="s">
        <v>79</v>
      </c>
      <c r="D6468" s="464">
        <v>139.12</v>
      </c>
      <c r="E6468" s="462">
        <v>143.22</v>
      </c>
    </row>
    <row r="6469" spans="1:5" x14ac:dyDescent="0.3">
      <c r="A6469" s="461">
        <v>92357</v>
      </c>
      <c r="B6469" s="459" t="s">
        <v>7143</v>
      </c>
      <c r="C6469" s="461" t="s">
        <v>79</v>
      </c>
      <c r="D6469" s="464">
        <v>206.03</v>
      </c>
      <c r="E6469" s="462">
        <v>210.4</v>
      </c>
    </row>
    <row r="6470" spans="1:5" x14ac:dyDescent="0.3">
      <c r="A6470" s="461">
        <v>92358</v>
      </c>
      <c r="B6470" s="459" t="s">
        <v>7144</v>
      </c>
      <c r="C6470" s="461" t="s">
        <v>79</v>
      </c>
      <c r="D6470" s="464">
        <v>255.31</v>
      </c>
      <c r="E6470" s="462">
        <v>259.94</v>
      </c>
    </row>
    <row r="6471" spans="1:5" x14ac:dyDescent="0.3">
      <c r="A6471" s="461">
        <v>101919</v>
      </c>
      <c r="B6471" s="459" t="s">
        <v>7145</v>
      </c>
      <c r="C6471" s="461" t="s">
        <v>79</v>
      </c>
      <c r="D6471" s="464">
        <v>425.25</v>
      </c>
      <c r="E6471" s="462">
        <v>427.74</v>
      </c>
    </row>
    <row r="6472" spans="1:5" x14ac:dyDescent="0.3">
      <c r="A6472" s="461">
        <v>101928</v>
      </c>
      <c r="B6472" s="459" t="s">
        <v>7146</v>
      </c>
      <c r="C6472" s="461" t="s">
        <v>79</v>
      </c>
      <c r="D6472" s="464">
        <v>432.54</v>
      </c>
      <c r="E6472" s="462">
        <v>435.47</v>
      </c>
    </row>
    <row r="6473" spans="1:5" x14ac:dyDescent="0.3">
      <c r="A6473" s="461">
        <v>92904</v>
      </c>
      <c r="B6473" s="459" t="s">
        <v>7147</v>
      </c>
      <c r="C6473" s="461" t="s">
        <v>79</v>
      </c>
      <c r="D6473" s="464">
        <v>33.869999999999997</v>
      </c>
      <c r="E6473" s="462">
        <v>34.369999999999997</v>
      </c>
    </row>
    <row r="6474" spans="1:5" x14ac:dyDescent="0.3">
      <c r="A6474" s="461">
        <v>92905</v>
      </c>
      <c r="B6474" s="459" t="s">
        <v>7148</v>
      </c>
      <c r="C6474" s="461" t="s">
        <v>79</v>
      </c>
      <c r="D6474" s="464">
        <v>48.12</v>
      </c>
      <c r="E6474" s="462">
        <v>48.97</v>
      </c>
    </row>
    <row r="6475" spans="1:5" x14ac:dyDescent="0.3">
      <c r="A6475" s="461">
        <v>92906</v>
      </c>
      <c r="B6475" s="459" t="s">
        <v>7149</v>
      </c>
      <c r="C6475" s="461" t="s">
        <v>79</v>
      </c>
      <c r="D6475" s="464">
        <v>58.33</v>
      </c>
      <c r="E6475" s="462">
        <v>59.71</v>
      </c>
    </row>
    <row r="6476" spans="1:5" x14ac:dyDescent="0.3">
      <c r="A6476" s="461">
        <v>92898</v>
      </c>
      <c r="B6476" s="459" t="s">
        <v>7150</v>
      </c>
      <c r="C6476" s="461" t="s">
        <v>79</v>
      </c>
      <c r="D6476" s="464">
        <v>49.45</v>
      </c>
      <c r="E6476" s="462">
        <v>50.3</v>
      </c>
    </row>
    <row r="6477" spans="1:5" x14ac:dyDescent="0.3">
      <c r="A6477" s="461">
        <v>92899</v>
      </c>
      <c r="B6477" s="459" t="s">
        <v>7151</v>
      </c>
      <c r="C6477" s="461" t="s">
        <v>79</v>
      </c>
      <c r="D6477" s="464">
        <v>74.319999999999993</v>
      </c>
      <c r="E6477" s="462">
        <v>75.27</v>
      </c>
    </row>
    <row r="6478" spans="1:5" x14ac:dyDescent="0.3">
      <c r="A6478" s="461">
        <v>92900</v>
      </c>
      <c r="B6478" s="459" t="s">
        <v>7152</v>
      </c>
      <c r="C6478" s="461" t="s">
        <v>79</v>
      </c>
      <c r="D6478" s="464">
        <v>90.24</v>
      </c>
      <c r="E6478" s="462">
        <v>91.28</v>
      </c>
    </row>
    <row r="6479" spans="1:5" x14ac:dyDescent="0.3">
      <c r="A6479" s="461">
        <v>92901</v>
      </c>
      <c r="B6479" s="459" t="s">
        <v>7153</v>
      </c>
      <c r="C6479" s="461" t="s">
        <v>79</v>
      </c>
      <c r="D6479" s="464">
        <v>126.41</v>
      </c>
      <c r="E6479" s="462">
        <v>127.57</v>
      </c>
    </row>
    <row r="6480" spans="1:5" x14ac:dyDescent="0.3">
      <c r="A6480" s="461">
        <v>92902</v>
      </c>
      <c r="B6480" s="459" t="s">
        <v>7154</v>
      </c>
      <c r="C6480" s="461" t="s">
        <v>79</v>
      </c>
      <c r="D6480" s="464">
        <v>199.17</v>
      </c>
      <c r="E6480" s="462">
        <v>200.52</v>
      </c>
    </row>
    <row r="6481" spans="1:5" x14ac:dyDescent="0.3">
      <c r="A6481" s="461">
        <v>92903</v>
      </c>
      <c r="B6481" s="459" t="s">
        <v>7155</v>
      </c>
      <c r="C6481" s="461" t="s">
        <v>79</v>
      </c>
      <c r="D6481" s="464">
        <v>298.89</v>
      </c>
      <c r="E6481" s="462">
        <v>300.42</v>
      </c>
    </row>
    <row r="6482" spans="1:5" x14ac:dyDescent="0.3">
      <c r="A6482" s="461">
        <v>92892</v>
      </c>
      <c r="B6482" s="459" t="s">
        <v>7156</v>
      </c>
      <c r="C6482" s="461" t="s">
        <v>79</v>
      </c>
      <c r="D6482" s="464">
        <v>57.3</v>
      </c>
      <c r="E6482" s="462">
        <v>58.62</v>
      </c>
    </row>
    <row r="6483" spans="1:5" x14ac:dyDescent="0.3">
      <c r="A6483" s="461">
        <v>92893</v>
      </c>
      <c r="B6483" s="459" t="s">
        <v>7157</v>
      </c>
      <c r="C6483" s="461" t="s">
        <v>79</v>
      </c>
      <c r="D6483" s="464">
        <v>83.25</v>
      </c>
      <c r="E6483" s="462">
        <v>84.73</v>
      </c>
    </row>
    <row r="6484" spans="1:5" x14ac:dyDescent="0.3">
      <c r="A6484" s="461">
        <v>92894</v>
      </c>
      <c r="B6484" s="459" t="s">
        <v>7158</v>
      </c>
      <c r="C6484" s="461" t="s">
        <v>79</v>
      </c>
      <c r="D6484" s="464">
        <v>100.39</v>
      </c>
      <c r="E6484" s="462">
        <v>102.03</v>
      </c>
    </row>
    <row r="6485" spans="1:5" x14ac:dyDescent="0.3">
      <c r="A6485" s="461">
        <v>92889</v>
      </c>
      <c r="B6485" s="459" t="s">
        <v>7159</v>
      </c>
      <c r="C6485" s="461" t="s">
        <v>79</v>
      </c>
      <c r="D6485" s="464">
        <v>141.30000000000001</v>
      </c>
      <c r="E6485" s="462">
        <v>143.35</v>
      </c>
    </row>
    <row r="6486" spans="1:5" x14ac:dyDescent="0.3">
      <c r="A6486" s="461">
        <v>92895</v>
      </c>
      <c r="B6486" s="459" t="s">
        <v>7160</v>
      </c>
      <c r="C6486" s="461" t="s">
        <v>79</v>
      </c>
      <c r="D6486" s="464">
        <v>138.09</v>
      </c>
      <c r="E6486" s="462">
        <v>139.94999999999999</v>
      </c>
    </row>
    <row r="6487" spans="1:5" x14ac:dyDescent="0.3">
      <c r="A6487" s="461">
        <v>92890</v>
      </c>
      <c r="B6487" s="459" t="s">
        <v>7161</v>
      </c>
      <c r="C6487" s="461" t="s">
        <v>79</v>
      </c>
      <c r="D6487" s="464">
        <v>213.22</v>
      </c>
      <c r="E6487" s="462">
        <v>215.41</v>
      </c>
    </row>
    <row r="6488" spans="1:5" x14ac:dyDescent="0.3">
      <c r="A6488" s="461">
        <v>92896</v>
      </c>
      <c r="B6488" s="459" t="s">
        <v>7162</v>
      </c>
      <c r="C6488" s="461" t="s">
        <v>79</v>
      </c>
      <c r="D6488" s="464">
        <v>213.16</v>
      </c>
      <c r="E6488" s="462">
        <v>215.34</v>
      </c>
    </row>
    <row r="6489" spans="1:5" x14ac:dyDescent="0.3">
      <c r="A6489" s="461">
        <v>92891</v>
      </c>
      <c r="B6489" s="459" t="s">
        <v>7163</v>
      </c>
      <c r="C6489" s="461" t="s">
        <v>79</v>
      </c>
      <c r="D6489" s="464">
        <v>312.10000000000002</v>
      </c>
      <c r="E6489" s="462">
        <v>314.41000000000003</v>
      </c>
    </row>
    <row r="6490" spans="1:5" x14ac:dyDescent="0.3">
      <c r="A6490" s="461">
        <v>92897</v>
      </c>
      <c r="B6490" s="459" t="s">
        <v>7164</v>
      </c>
      <c r="C6490" s="461" t="s">
        <v>79</v>
      </c>
      <c r="D6490" s="464">
        <v>315.19</v>
      </c>
      <c r="E6490" s="462">
        <v>317.68</v>
      </c>
    </row>
    <row r="6491" spans="1:5" x14ac:dyDescent="0.3">
      <c r="A6491" s="461">
        <v>100822</v>
      </c>
      <c r="B6491" s="459" t="s">
        <v>7165</v>
      </c>
      <c r="C6491" s="461" t="s">
        <v>79</v>
      </c>
      <c r="D6491" s="464">
        <v>0</v>
      </c>
      <c r="E6491" s="462">
        <v>0</v>
      </c>
    </row>
    <row r="6492" spans="1:5" x14ac:dyDescent="0.3">
      <c r="A6492" s="461">
        <v>100823</v>
      </c>
      <c r="B6492" s="459" t="s">
        <v>7166</v>
      </c>
      <c r="C6492" s="461" t="s">
        <v>79</v>
      </c>
      <c r="D6492" s="464">
        <v>0</v>
      </c>
      <c r="E6492" s="462">
        <v>0</v>
      </c>
    </row>
    <row r="6493" spans="1:5" x14ac:dyDescent="0.3">
      <c r="A6493" s="461">
        <v>100824</v>
      </c>
      <c r="B6493" s="459" t="s">
        <v>7167</v>
      </c>
      <c r="C6493" s="461" t="s">
        <v>79</v>
      </c>
      <c r="D6493" s="464">
        <v>0</v>
      </c>
      <c r="E6493" s="462">
        <v>0</v>
      </c>
    </row>
    <row r="6494" spans="1:5" x14ac:dyDescent="0.3">
      <c r="A6494" s="461">
        <v>100825</v>
      </c>
      <c r="B6494" s="459" t="s">
        <v>7168</v>
      </c>
      <c r="C6494" s="461" t="s">
        <v>79</v>
      </c>
      <c r="D6494" s="464">
        <v>0</v>
      </c>
      <c r="E6494" s="462">
        <v>0</v>
      </c>
    </row>
    <row r="6495" spans="1:5" x14ac:dyDescent="0.3">
      <c r="A6495" s="461">
        <v>100818</v>
      </c>
      <c r="B6495" s="459" t="s">
        <v>7169</v>
      </c>
      <c r="C6495" s="461" t="s">
        <v>79</v>
      </c>
      <c r="D6495" s="464">
        <v>0</v>
      </c>
      <c r="E6495" s="462">
        <v>0</v>
      </c>
    </row>
    <row r="6496" spans="1:5" x14ac:dyDescent="0.3">
      <c r="A6496" s="461">
        <v>100819</v>
      </c>
      <c r="B6496" s="459" t="s">
        <v>7170</v>
      </c>
      <c r="C6496" s="461" t="s">
        <v>79</v>
      </c>
      <c r="D6496" s="464">
        <v>0</v>
      </c>
      <c r="E6496" s="462">
        <v>0</v>
      </c>
    </row>
    <row r="6497" spans="1:5" x14ac:dyDescent="0.3">
      <c r="A6497" s="461">
        <v>100820</v>
      </c>
      <c r="B6497" s="459" t="s">
        <v>7171</v>
      </c>
      <c r="C6497" s="461" t="s">
        <v>79</v>
      </c>
      <c r="D6497" s="464">
        <v>0</v>
      </c>
      <c r="E6497" s="462">
        <v>0</v>
      </c>
    </row>
    <row r="6498" spans="1:5" x14ac:dyDescent="0.3">
      <c r="A6498" s="461">
        <v>100821</v>
      </c>
      <c r="B6498" s="459" t="s">
        <v>7172</v>
      </c>
      <c r="C6498" s="461" t="s">
        <v>79</v>
      </c>
      <c r="D6498" s="464">
        <v>0</v>
      </c>
      <c r="E6498" s="462">
        <v>0</v>
      </c>
    </row>
    <row r="6499" spans="1:5" x14ac:dyDescent="0.3">
      <c r="A6499" s="461">
        <v>100846</v>
      </c>
      <c r="B6499" s="459" t="s">
        <v>7173</v>
      </c>
      <c r="C6499" s="461" t="s">
        <v>79</v>
      </c>
      <c r="D6499" s="464">
        <v>0</v>
      </c>
      <c r="E6499" s="462">
        <v>0</v>
      </c>
    </row>
    <row r="6500" spans="1:5" x14ac:dyDescent="0.3">
      <c r="A6500" s="461">
        <v>100834</v>
      </c>
      <c r="B6500" s="459" t="s">
        <v>7174</v>
      </c>
      <c r="C6500" s="461" t="s">
        <v>79</v>
      </c>
      <c r="D6500" s="464">
        <v>0</v>
      </c>
      <c r="E6500" s="462">
        <v>0</v>
      </c>
    </row>
    <row r="6501" spans="1:5" x14ac:dyDescent="0.3">
      <c r="A6501" s="461">
        <v>100835</v>
      </c>
      <c r="B6501" s="459" t="s">
        <v>7175</v>
      </c>
      <c r="C6501" s="461" t="s">
        <v>79</v>
      </c>
      <c r="D6501" s="464">
        <v>0</v>
      </c>
      <c r="E6501" s="462">
        <v>0</v>
      </c>
    </row>
    <row r="6502" spans="1:5" x14ac:dyDescent="0.3">
      <c r="A6502" s="461">
        <v>100836</v>
      </c>
      <c r="B6502" s="459" t="s">
        <v>7176</v>
      </c>
      <c r="C6502" s="461" t="s">
        <v>79</v>
      </c>
      <c r="D6502" s="464">
        <v>0</v>
      </c>
      <c r="E6502" s="462">
        <v>0</v>
      </c>
    </row>
    <row r="6503" spans="1:5" x14ac:dyDescent="0.3">
      <c r="A6503" s="461">
        <v>100837</v>
      </c>
      <c r="B6503" s="459" t="s">
        <v>7177</v>
      </c>
      <c r="C6503" s="461" t="s">
        <v>79</v>
      </c>
      <c r="D6503" s="464">
        <v>0</v>
      </c>
      <c r="E6503" s="462">
        <v>0</v>
      </c>
    </row>
    <row r="6504" spans="1:5" x14ac:dyDescent="0.3">
      <c r="A6504" s="461">
        <v>100826</v>
      </c>
      <c r="B6504" s="459" t="s">
        <v>7178</v>
      </c>
      <c r="C6504" s="461" t="s">
        <v>79</v>
      </c>
      <c r="D6504" s="464">
        <v>0</v>
      </c>
      <c r="E6504" s="462">
        <v>0</v>
      </c>
    </row>
    <row r="6505" spans="1:5" x14ac:dyDescent="0.3">
      <c r="A6505" s="461">
        <v>100827</v>
      </c>
      <c r="B6505" s="459" t="s">
        <v>7179</v>
      </c>
      <c r="C6505" s="461" t="s">
        <v>79</v>
      </c>
      <c r="D6505" s="464">
        <v>0</v>
      </c>
      <c r="E6505" s="462">
        <v>0</v>
      </c>
    </row>
    <row r="6506" spans="1:5" x14ac:dyDescent="0.3">
      <c r="A6506" s="461">
        <v>100828</v>
      </c>
      <c r="B6506" s="459" t="s">
        <v>7180</v>
      </c>
      <c r="C6506" s="461" t="s">
        <v>79</v>
      </c>
      <c r="D6506" s="464">
        <v>0</v>
      </c>
      <c r="E6506" s="462">
        <v>0</v>
      </c>
    </row>
    <row r="6507" spans="1:5" x14ac:dyDescent="0.3">
      <c r="A6507" s="461">
        <v>100829</v>
      </c>
      <c r="B6507" s="459" t="s">
        <v>7181</v>
      </c>
      <c r="C6507" s="461" t="s">
        <v>79</v>
      </c>
      <c r="D6507" s="464">
        <v>0</v>
      </c>
      <c r="E6507" s="462">
        <v>0</v>
      </c>
    </row>
    <row r="6508" spans="1:5" x14ac:dyDescent="0.3">
      <c r="A6508" s="461">
        <v>100830</v>
      </c>
      <c r="B6508" s="459" t="s">
        <v>7182</v>
      </c>
      <c r="C6508" s="461" t="s">
        <v>79</v>
      </c>
      <c r="D6508" s="464">
        <v>0</v>
      </c>
      <c r="E6508" s="462">
        <v>0</v>
      </c>
    </row>
    <row r="6509" spans="1:5" x14ac:dyDescent="0.3">
      <c r="A6509" s="461">
        <v>100831</v>
      </c>
      <c r="B6509" s="459" t="s">
        <v>7183</v>
      </c>
      <c r="C6509" s="461" t="s">
        <v>79</v>
      </c>
      <c r="D6509" s="464">
        <v>0</v>
      </c>
      <c r="E6509" s="462">
        <v>0</v>
      </c>
    </row>
    <row r="6510" spans="1:5" x14ac:dyDescent="0.3">
      <c r="A6510" s="461">
        <v>100832</v>
      </c>
      <c r="B6510" s="459" t="s">
        <v>7184</v>
      </c>
      <c r="C6510" s="461" t="s">
        <v>79</v>
      </c>
      <c r="D6510" s="464">
        <v>0</v>
      </c>
      <c r="E6510" s="462">
        <v>0</v>
      </c>
    </row>
    <row r="6511" spans="1:5" x14ac:dyDescent="0.3">
      <c r="A6511" s="461">
        <v>100833</v>
      </c>
      <c r="B6511" s="459" t="s">
        <v>7185</v>
      </c>
      <c r="C6511" s="461" t="s">
        <v>79</v>
      </c>
      <c r="D6511" s="464">
        <v>0</v>
      </c>
      <c r="E6511" s="462">
        <v>0</v>
      </c>
    </row>
    <row r="6512" spans="1:5" x14ac:dyDescent="0.3">
      <c r="A6512" s="461">
        <v>100790</v>
      </c>
      <c r="B6512" s="459" t="s">
        <v>7186</v>
      </c>
      <c r="C6512" s="461" t="s">
        <v>79</v>
      </c>
      <c r="D6512" s="464">
        <v>0</v>
      </c>
      <c r="E6512" s="462">
        <v>0</v>
      </c>
    </row>
    <row r="6513" spans="1:5" x14ac:dyDescent="0.3">
      <c r="A6513" s="461">
        <v>100789</v>
      </c>
      <c r="B6513" s="459" t="s">
        <v>7187</v>
      </c>
      <c r="C6513" s="461" t="s">
        <v>79</v>
      </c>
      <c r="D6513" s="464">
        <v>0</v>
      </c>
      <c r="E6513" s="462">
        <v>0</v>
      </c>
    </row>
    <row r="6514" spans="1:5" x14ac:dyDescent="0.3">
      <c r="A6514" s="461">
        <v>100788</v>
      </c>
      <c r="B6514" s="459" t="s">
        <v>7188</v>
      </c>
      <c r="C6514" s="461" t="s">
        <v>79</v>
      </c>
      <c r="D6514" s="464">
        <v>766.9</v>
      </c>
      <c r="E6514" s="462">
        <v>778.3</v>
      </c>
    </row>
    <row r="6515" spans="1:5" x14ac:dyDescent="0.3">
      <c r="A6515" s="461">
        <v>100811</v>
      </c>
      <c r="B6515" s="459" t="s">
        <v>7189</v>
      </c>
      <c r="C6515" s="461" t="s">
        <v>79</v>
      </c>
      <c r="D6515" s="464">
        <v>0</v>
      </c>
      <c r="E6515" s="462">
        <v>0</v>
      </c>
    </row>
    <row r="6516" spans="1:5" x14ac:dyDescent="0.3">
      <c r="A6516" s="461">
        <v>100812</v>
      </c>
      <c r="B6516" s="459" t="s">
        <v>7190</v>
      </c>
      <c r="C6516" s="461" t="s">
        <v>79</v>
      </c>
      <c r="D6516" s="464">
        <v>0</v>
      </c>
      <c r="E6516" s="462">
        <v>0</v>
      </c>
    </row>
    <row r="6517" spans="1:5" x14ac:dyDescent="0.3">
      <c r="A6517" s="461">
        <v>100813</v>
      </c>
      <c r="B6517" s="459" t="s">
        <v>7191</v>
      </c>
      <c r="C6517" s="461" t="s">
        <v>79</v>
      </c>
      <c r="D6517" s="464">
        <v>0</v>
      </c>
      <c r="E6517" s="462">
        <v>0</v>
      </c>
    </row>
    <row r="6518" spans="1:5" x14ac:dyDescent="0.3">
      <c r="A6518" s="461">
        <v>100814</v>
      </c>
      <c r="B6518" s="459" t="s">
        <v>7192</v>
      </c>
      <c r="C6518" s="461" t="s">
        <v>79</v>
      </c>
      <c r="D6518" s="464">
        <v>0</v>
      </c>
      <c r="E6518" s="462">
        <v>0</v>
      </c>
    </row>
    <row r="6519" spans="1:5" x14ac:dyDescent="0.3">
      <c r="A6519" s="461">
        <v>100815</v>
      </c>
      <c r="B6519" s="459" t="s">
        <v>7193</v>
      </c>
      <c r="C6519" s="461" t="s">
        <v>79</v>
      </c>
      <c r="D6519" s="464">
        <v>0</v>
      </c>
      <c r="E6519" s="462">
        <v>0</v>
      </c>
    </row>
    <row r="6520" spans="1:5" x14ac:dyDescent="0.3">
      <c r="A6520" s="461">
        <v>100816</v>
      </c>
      <c r="B6520" s="459" t="s">
        <v>7194</v>
      </c>
      <c r="C6520" s="461" t="s">
        <v>79</v>
      </c>
      <c r="D6520" s="464">
        <v>0</v>
      </c>
      <c r="E6520" s="462">
        <v>0</v>
      </c>
    </row>
    <row r="6521" spans="1:5" x14ac:dyDescent="0.3">
      <c r="A6521" s="461">
        <v>100817</v>
      </c>
      <c r="B6521" s="459" t="s">
        <v>7195</v>
      </c>
      <c r="C6521" s="461" t="s">
        <v>79</v>
      </c>
      <c r="D6521" s="464">
        <v>0</v>
      </c>
      <c r="E6521" s="462">
        <v>0</v>
      </c>
    </row>
    <row r="6522" spans="1:5" x14ac:dyDescent="0.3">
      <c r="A6522" s="461">
        <v>100795</v>
      </c>
      <c r="B6522" s="459" t="s">
        <v>7196</v>
      </c>
      <c r="C6522" s="461" t="s">
        <v>80</v>
      </c>
      <c r="D6522" s="464">
        <v>0</v>
      </c>
      <c r="E6522" s="462">
        <v>0</v>
      </c>
    </row>
    <row r="6523" spans="1:5" x14ac:dyDescent="0.3">
      <c r="A6523" s="461">
        <v>100842</v>
      </c>
      <c r="B6523" s="459" t="s">
        <v>7197</v>
      </c>
      <c r="C6523" s="461" t="s">
        <v>80</v>
      </c>
      <c r="D6523" s="464">
        <v>0</v>
      </c>
      <c r="E6523" s="462">
        <v>0</v>
      </c>
    </row>
    <row r="6524" spans="1:5" x14ac:dyDescent="0.3">
      <c r="A6524" s="461">
        <v>100796</v>
      </c>
      <c r="B6524" s="459" t="s">
        <v>7198</v>
      </c>
      <c r="C6524" s="461" t="s">
        <v>80</v>
      </c>
      <c r="D6524" s="464">
        <v>0</v>
      </c>
      <c r="E6524" s="462">
        <v>0</v>
      </c>
    </row>
    <row r="6525" spans="1:5" x14ac:dyDescent="0.3">
      <c r="A6525" s="461">
        <v>100843</v>
      </c>
      <c r="B6525" s="459" t="s">
        <v>7199</v>
      </c>
      <c r="C6525" s="461" t="s">
        <v>80</v>
      </c>
      <c r="D6525" s="464">
        <v>0</v>
      </c>
      <c r="E6525" s="462">
        <v>0</v>
      </c>
    </row>
    <row r="6526" spans="1:5" x14ac:dyDescent="0.3">
      <c r="A6526" s="461">
        <v>100844</v>
      </c>
      <c r="B6526" s="459" t="s">
        <v>7200</v>
      </c>
      <c r="C6526" s="461" t="s">
        <v>80</v>
      </c>
      <c r="D6526" s="464">
        <v>0</v>
      </c>
      <c r="E6526" s="462">
        <v>0</v>
      </c>
    </row>
    <row r="6527" spans="1:5" x14ac:dyDescent="0.3">
      <c r="A6527" s="461">
        <v>100797</v>
      </c>
      <c r="B6527" s="459" t="s">
        <v>7201</v>
      </c>
      <c r="C6527" s="461" t="s">
        <v>80</v>
      </c>
      <c r="D6527" s="464">
        <v>0</v>
      </c>
      <c r="E6527" s="462">
        <v>0</v>
      </c>
    </row>
    <row r="6528" spans="1:5" x14ac:dyDescent="0.3">
      <c r="A6528" s="461">
        <v>100798</v>
      </c>
      <c r="B6528" s="459" t="s">
        <v>7202</v>
      </c>
      <c r="C6528" s="461" t="s">
        <v>80</v>
      </c>
      <c r="D6528" s="464">
        <v>0</v>
      </c>
      <c r="E6528" s="462">
        <v>0</v>
      </c>
    </row>
    <row r="6529" spans="1:5" x14ac:dyDescent="0.3">
      <c r="A6529" s="461">
        <v>100845</v>
      </c>
      <c r="B6529" s="459" t="s">
        <v>7203</v>
      </c>
      <c r="C6529" s="461" t="s">
        <v>80</v>
      </c>
      <c r="D6529" s="464">
        <v>0</v>
      </c>
      <c r="E6529" s="462">
        <v>0</v>
      </c>
    </row>
    <row r="6530" spans="1:5" x14ac:dyDescent="0.3">
      <c r="A6530" s="461">
        <v>100799</v>
      </c>
      <c r="B6530" s="459" t="s">
        <v>7204</v>
      </c>
      <c r="C6530" s="461" t="s">
        <v>80</v>
      </c>
      <c r="D6530" s="464">
        <v>18.309999999999999</v>
      </c>
      <c r="E6530" s="462">
        <v>18.809999999999999</v>
      </c>
    </row>
    <row r="6531" spans="1:5" x14ac:dyDescent="0.3">
      <c r="A6531" s="461">
        <v>100807</v>
      </c>
      <c r="B6531" s="459" t="s">
        <v>7205</v>
      </c>
      <c r="C6531" s="461" t="s">
        <v>80</v>
      </c>
      <c r="D6531" s="464">
        <v>24.18</v>
      </c>
      <c r="E6531" s="462">
        <v>25.04</v>
      </c>
    </row>
    <row r="6532" spans="1:5" x14ac:dyDescent="0.3">
      <c r="A6532" s="461">
        <v>100800</v>
      </c>
      <c r="B6532" s="459" t="s">
        <v>7206</v>
      </c>
      <c r="C6532" s="461" t="s">
        <v>80</v>
      </c>
      <c r="D6532" s="464">
        <v>26.08</v>
      </c>
      <c r="E6532" s="462">
        <v>26.68</v>
      </c>
    </row>
    <row r="6533" spans="1:5" x14ac:dyDescent="0.3">
      <c r="A6533" s="461">
        <v>100808</v>
      </c>
      <c r="B6533" s="459" t="s">
        <v>7207</v>
      </c>
      <c r="C6533" s="461" t="s">
        <v>80</v>
      </c>
      <c r="D6533" s="464">
        <v>33.049999999999997</v>
      </c>
      <c r="E6533" s="462">
        <v>34.07</v>
      </c>
    </row>
    <row r="6534" spans="1:5" x14ac:dyDescent="0.3">
      <c r="A6534" s="461">
        <v>100801</v>
      </c>
      <c r="B6534" s="459" t="s">
        <v>7208</v>
      </c>
      <c r="C6534" s="461" t="s">
        <v>80</v>
      </c>
      <c r="D6534" s="464">
        <v>34.159999999999997</v>
      </c>
      <c r="E6534" s="462">
        <v>34.869999999999997</v>
      </c>
    </row>
    <row r="6535" spans="1:5" x14ac:dyDescent="0.3">
      <c r="A6535" s="461">
        <v>100809</v>
      </c>
      <c r="B6535" s="459" t="s">
        <v>7209</v>
      </c>
      <c r="C6535" s="461" t="s">
        <v>80</v>
      </c>
      <c r="D6535" s="464">
        <v>42.5</v>
      </c>
      <c r="E6535" s="462">
        <v>43.72</v>
      </c>
    </row>
    <row r="6536" spans="1:5" x14ac:dyDescent="0.3">
      <c r="A6536" s="461">
        <v>100802</v>
      </c>
      <c r="B6536" s="459" t="s">
        <v>7210</v>
      </c>
      <c r="C6536" s="461" t="s">
        <v>80</v>
      </c>
      <c r="D6536" s="464">
        <v>45.58</v>
      </c>
      <c r="E6536" s="462">
        <v>46.45</v>
      </c>
    </row>
    <row r="6537" spans="1:5" x14ac:dyDescent="0.3">
      <c r="A6537" s="461">
        <v>100810</v>
      </c>
      <c r="B6537" s="459" t="s">
        <v>7211</v>
      </c>
      <c r="C6537" s="461" t="s">
        <v>80</v>
      </c>
      <c r="D6537" s="464">
        <v>55.84</v>
      </c>
      <c r="E6537" s="462">
        <v>57.32</v>
      </c>
    </row>
    <row r="6538" spans="1:5" x14ac:dyDescent="0.3">
      <c r="A6538" s="461">
        <v>100791</v>
      </c>
      <c r="B6538" s="459" t="s">
        <v>7212</v>
      </c>
      <c r="C6538" s="461" t="s">
        <v>80</v>
      </c>
      <c r="D6538" s="464">
        <v>17.809999999999999</v>
      </c>
      <c r="E6538" s="462">
        <v>18.28</v>
      </c>
    </row>
    <row r="6539" spans="1:5" x14ac:dyDescent="0.3">
      <c r="A6539" s="461">
        <v>100803</v>
      </c>
      <c r="B6539" s="459" t="s">
        <v>7213</v>
      </c>
      <c r="C6539" s="461" t="s">
        <v>80</v>
      </c>
      <c r="D6539" s="464">
        <v>16.760000000000002</v>
      </c>
      <c r="E6539" s="462">
        <v>17.18</v>
      </c>
    </row>
    <row r="6540" spans="1:5" x14ac:dyDescent="0.3">
      <c r="A6540" s="461">
        <v>100792</v>
      </c>
      <c r="B6540" s="459" t="s">
        <v>7214</v>
      </c>
      <c r="C6540" s="461" t="s">
        <v>80</v>
      </c>
      <c r="D6540" s="464">
        <v>25.58</v>
      </c>
      <c r="E6540" s="462">
        <v>26.15</v>
      </c>
    </row>
    <row r="6541" spans="1:5" x14ac:dyDescent="0.3">
      <c r="A6541" s="461">
        <v>100804</v>
      </c>
      <c r="B6541" s="459" t="s">
        <v>7215</v>
      </c>
      <c r="C6541" s="461" t="s">
        <v>80</v>
      </c>
      <c r="D6541" s="464">
        <v>24.36</v>
      </c>
      <c r="E6541" s="462">
        <v>24.85</v>
      </c>
    </row>
    <row r="6542" spans="1:5" x14ac:dyDescent="0.3">
      <c r="A6542" s="461">
        <v>100793</v>
      </c>
      <c r="B6542" s="459" t="s">
        <v>7216</v>
      </c>
      <c r="C6542" s="461" t="s">
        <v>80</v>
      </c>
      <c r="D6542" s="464">
        <v>33.65</v>
      </c>
      <c r="E6542" s="462">
        <v>34.340000000000003</v>
      </c>
    </row>
    <row r="6543" spans="1:5" x14ac:dyDescent="0.3">
      <c r="A6543" s="461">
        <v>100805</v>
      </c>
      <c r="B6543" s="459" t="s">
        <v>7217</v>
      </c>
      <c r="C6543" s="461" t="s">
        <v>80</v>
      </c>
      <c r="D6543" s="464">
        <v>32.200000000000003</v>
      </c>
      <c r="E6543" s="462">
        <v>32.78</v>
      </c>
    </row>
    <row r="6544" spans="1:5" x14ac:dyDescent="0.3">
      <c r="A6544" s="461">
        <v>100794</v>
      </c>
      <c r="B6544" s="459" t="s">
        <v>7218</v>
      </c>
      <c r="C6544" s="461" t="s">
        <v>80</v>
      </c>
      <c r="D6544" s="464">
        <v>45.08</v>
      </c>
      <c r="E6544" s="462">
        <v>45.91</v>
      </c>
    </row>
    <row r="6545" spans="1:5" x14ac:dyDescent="0.3">
      <c r="A6545" s="461">
        <v>100806</v>
      </c>
      <c r="B6545" s="459" t="s">
        <v>7219</v>
      </c>
      <c r="C6545" s="461" t="s">
        <v>80</v>
      </c>
      <c r="D6545" s="464">
        <v>43.28</v>
      </c>
      <c r="E6545" s="462">
        <v>44</v>
      </c>
    </row>
    <row r="6546" spans="1:5" x14ac:dyDescent="0.3">
      <c r="A6546" s="461">
        <v>100838</v>
      </c>
      <c r="B6546" s="459" t="s">
        <v>7220</v>
      </c>
      <c r="C6546" s="461" t="s">
        <v>79</v>
      </c>
      <c r="D6546" s="464">
        <v>0</v>
      </c>
      <c r="E6546" s="462">
        <v>0</v>
      </c>
    </row>
    <row r="6547" spans="1:5" x14ac:dyDescent="0.3">
      <c r="A6547" s="461">
        <v>100839</v>
      </c>
      <c r="B6547" s="459" t="s">
        <v>7221</v>
      </c>
      <c r="C6547" s="461" t="s">
        <v>79</v>
      </c>
      <c r="D6547" s="464">
        <v>0</v>
      </c>
      <c r="E6547" s="462">
        <v>0</v>
      </c>
    </row>
    <row r="6548" spans="1:5" x14ac:dyDescent="0.3">
      <c r="A6548" s="461">
        <v>100840</v>
      </c>
      <c r="B6548" s="459" t="s">
        <v>7222</v>
      </c>
      <c r="C6548" s="461" t="s">
        <v>79</v>
      </c>
      <c r="D6548" s="464">
        <v>0</v>
      </c>
      <c r="E6548" s="462">
        <v>0</v>
      </c>
    </row>
    <row r="6549" spans="1:5" x14ac:dyDescent="0.3">
      <c r="A6549" s="461">
        <v>100841</v>
      </c>
      <c r="B6549" s="459" t="s">
        <v>7223</v>
      </c>
      <c r="C6549" s="461" t="s">
        <v>79</v>
      </c>
      <c r="D6549" s="464">
        <v>0</v>
      </c>
      <c r="E6549" s="462">
        <v>0</v>
      </c>
    </row>
    <row r="6550" spans="1:5" x14ac:dyDescent="0.3">
      <c r="A6550" s="461">
        <v>103283</v>
      </c>
      <c r="B6550" s="459" t="s">
        <v>7224</v>
      </c>
      <c r="C6550" s="461" t="s">
        <v>79</v>
      </c>
      <c r="D6550" s="464">
        <v>0</v>
      </c>
      <c r="E6550" s="462">
        <v>0</v>
      </c>
    </row>
    <row r="6551" spans="1:5" x14ac:dyDescent="0.3">
      <c r="A6551" s="461">
        <v>103284</v>
      </c>
      <c r="B6551" s="459" t="s">
        <v>7225</v>
      </c>
      <c r="C6551" s="461" t="s">
        <v>79</v>
      </c>
      <c r="D6551" s="464">
        <v>0</v>
      </c>
      <c r="E6551" s="462">
        <v>0</v>
      </c>
    </row>
    <row r="6552" spans="1:5" x14ac:dyDescent="0.3">
      <c r="A6552" s="461">
        <v>103282</v>
      </c>
      <c r="B6552" s="459" t="s">
        <v>7226</v>
      </c>
      <c r="C6552" s="461" t="s">
        <v>79</v>
      </c>
      <c r="D6552" s="464">
        <v>0</v>
      </c>
      <c r="E6552" s="462">
        <v>0</v>
      </c>
    </row>
    <row r="6553" spans="1:5" x14ac:dyDescent="0.3">
      <c r="A6553" s="461">
        <v>103279</v>
      </c>
      <c r="B6553" s="459" t="s">
        <v>7227</v>
      </c>
      <c r="C6553" s="461" t="s">
        <v>79</v>
      </c>
      <c r="D6553" s="464">
        <v>0</v>
      </c>
      <c r="E6553" s="462">
        <v>0</v>
      </c>
    </row>
    <row r="6554" spans="1:5" x14ac:dyDescent="0.3">
      <c r="A6554" s="461">
        <v>103280</v>
      </c>
      <c r="B6554" s="459" t="s">
        <v>7228</v>
      </c>
      <c r="C6554" s="461" t="s">
        <v>79</v>
      </c>
      <c r="D6554" s="464">
        <v>0</v>
      </c>
      <c r="E6554" s="462">
        <v>0</v>
      </c>
    </row>
    <row r="6555" spans="1:5" x14ac:dyDescent="0.3">
      <c r="A6555" s="461">
        <v>103281</v>
      </c>
      <c r="B6555" s="459" t="s">
        <v>7229</v>
      </c>
      <c r="C6555" s="461" t="s">
        <v>79</v>
      </c>
      <c r="D6555" s="464">
        <v>0</v>
      </c>
      <c r="E6555" s="462">
        <v>0</v>
      </c>
    </row>
    <row r="6556" spans="1:5" x14ac:dyDescent="0.3">
      <c r="A6556" s="461">
        <v>103247</v>
      </c>
      <c r="B6556" s="459" t="s">
        <v>7230</v>
      </c>
      <c r="C6556" s="461" t="s">
        <v>79</v>
      </c>
      <c r="D6556" s="464">
        <v>2554.56</v>
      </c>
      <c r="E6556" s="462">
        <v>2561.7399999999998</v>
      </c>
    </row>
    <row r="6557" spans="1:5" x14ac:dyDescent="0.3">
      <c r="A6557" s="461">
        <v>103250</v>
      </c>
      <c r="B6557" s="459" t="s">
        <v>7231</v>
      </c>
      <c r="C6557" s="461" t="s">
        <v>79</v>
      </c>
      <c r="D6557" s="464">
        <v>3706.61</v>
      </c>
      <c r="E6557" s="462">
        <v>3714.38</v>
      </c>
    </row>
    <row r="6558" spans="1:5" x14ac:dyDescent="0.3">
      <c r="A6558" s="461">
        <v>103253</v>
      </c>
      <c r="B6558" s="459" t="s">
        <v>642</v>
      </c>
      <c r="C6558" s="461" t="s">
        <v>79</v>
      </c>
      <c r="D6558" s="464">
        <v>5049.3900000000003</v>
      </c>
      <c r="E6558" s="462">
        <v>5057.51</v>
      </c>
    </row>
    <row r="6559" spans="1:5" x14ac:dyDescent="0.3">
      <c r="A6559" s="461">
        <v>103244</v>
      </c>
      <c r="B6559" s="459" t="s">
        <v>643</v>
      </c>
      <c r="C6559" s="461" t="s">
        <v>79</v>
      </c>
      <c r="D6559" s="464">
        <v>2302.5700000000002</v>
      </c>
      <c r="E6559" s="462">
        <v>2309.75</v>
      </c>
    </row>
    <row r="6560" spans="1:5" x14ac:dyDescent="0.3">
      <c r="A6560" s="461">
        <v>103256</v>
      </c>
      <c r="B6560" s="459" t="s">
        <v>7232</v>
      </c>
      <c r="C6560" s="461" t="s">
        <v>79</v>
      </c>
      <c r="D6560" s="464">
        <v>9374.7999999999993</v>
      </c>
      <c r="E6560" s="462">
        <v>9386.7199999999993</v>
      </c>
    </row>
    <row r="6561" spans="1:5" x14ac:dyDescent="0.3">
      <c r="A6561" s="461">
        <v>103258</v>
      </c>
      <c r="B6561" s="459" t="s">
        <v>7233</v>
      </c>
      <c r="C6561" s="461" t="s">
        <v>79</v>
      </c>
      <c r="D6561" s="464">
        <v>10478.969999999999</v>
      </c>
      <c r="E6561" s="462">
        <v>10491.21</v>
      </c>
    </row>
    <row r="6562" spans="1:5" x14ac:dyDescent="0.3">
      <c r="A6562" s="461">
        <v>103260</v>
      </c>
      <c r="B6562" s="459" t="s">
        <v>7234</v>
      </c>
      <c r="C6562" s="461" t="s">
        <v>79</v>
      </c>
      <c r="D6562" s="464">
        <v>5808.08</v>
      </c>
      <c r="E6562" s="462">
        <v>5820.32</v>
      </c>
    </row>
    <row r="6563" spans="1:5" x14ac:dyDescent="0.3">
      <c r="A6563" s="461">
        <v>103261</v>
      </c>
      <c r="B6563" s="459" t="s">
        <v>417</v>
      </c>
      <c r="C6563" s="461" t="s">
        <v>79</v>
      </c>
      <c r="D6563" s="464">
        <v>11819.86</v>
      </c>
      <c r="E6563" s="462">
        <v>11833.29</v>
      </c>
    </row>
    <row r="6564" spans="1:5" x14ac:dyDescent="0.3">
      <c r="A6564" s="461">
        <v>103263</v>
      </c>
      <c r="B6564" s="459" t="s">
        <v>7235</v>
      </c>
      <c r="C6564" s="461" t="s">
        <v>79</v>
      </c>
      <c r="D6564" s="464">
        <v>16427.93</v>
      </c>
      <c r="E6564" s="462">
        <v>16445.46</v>
      </c>
    </row>
    <row r="6565" spans="1:5" x14ac:dyDescent="0.3">
      <c r="A6565" s="461">
        <v>103265</v>
      </c>
      <c r="B6565" s="459" t="s">
        <v>7236</v>
      </c>
      <c r="C6565" s="461" t="s">
        <v>79</v>
      </c>
      <c r="D6565" s="464">
        <v>19796.71</v>
      </c>
      <c r="E6565" s="462">
        <v>19814.240000000002</v>
      </c>
    </row>
    <row r="6566" spans="1:5" x14ac:dyDescent="0.3">
      <c r="A6566" s="461">
        <v>103268</v>
      </c>
      <c r="B6566" s="459" t="s">
        <v>7237</v>
      </c>
      <c r="C6566" s="461" t="s">
        <v>79</v>
      </c>
      <c r="D6566" s="464">
        <v>6954.78</v>
      </c>
      <c r="E6566" s="462">
        <v>6967.01</v>
      </c>
    </row>
    <row r="6567" spans="1:5" x14ac:dyDescent="0.3">
      <c r="A6567" s="461">
        <v>103270</v>
      </c>
      <c r="B6567" s="459" t="s">
        <v>7238</v>
      </c>
      <c r="C6567" s="461" t="s">
        <v>79</v>
      </c>
      <c r="D6567" s="464">
        <v>7474.15</v>
      </c>
      <c r="E6567" s="462">
        <v>7486.88</v>
      </c>
    </row>
    <row r="6568" spans="1:5" x14ac:dyDescent="0.3">
      <c r="A6568" s="461">
        <v>103272</v>
      </c>
      <c r="B6568" s="459" t="s">
        <v>7239</v>
      </c>
      <c r="C6568" s="461" t="s">
        <v>79</v>
      </c>
      <c r="D6568" s="464">
        <v>10931.49</v>
      </c>
      <c r="E6568" s="462">
        <v>10946.13</v>
      </c>
    </row>
    <row r="6569" spans="1:5" x14ac:dyDescent="0.3">
      <c r="A6569" s="461">
        <v>103274</v>
      </c>
      <c r="B6569" s="459" t="s">
        <v>7240</v>
      </c>
      <c r="C6569" s="461" t="s">
        <v>79</v>
      </c>
      <c r="D6569" s="464">
        <v>12900.2</v>
      </c>
      <c r="E6569" s="462">
        <v>12919.07</v>
      </c>
    </row>
    <row r="6570" spans="1:5" x14ac:dyDescent="0.3">
      <c r="A6570" s="461">
        <v>103276</v>
      </c>
      <c r="B6570" s="459" t="s">
        <v>644</v>
      </c>
      <c r="C6570" s="461" t="s">
        <v>79</v>
      </c>
      <c r="D6570" s="464">
        <v>13465.4</v>
      </c>
      <c r="E6570" s="462">
        <v>13484.27</v>
      </c>
    </row>
    <row r="6571" spans="1:5" x14ac:dyDescent="0.3">
      <c r="A6571" s="461">
        <v>103267</v>
      </c>
      <c r="B6571" s="459" t="s">
        <v>7241</v>
      </c>
      <c r="C6571" s="461" t="s">
        <v>79</v>
      </c>
      <c r="D6571" s="464">
        <v>5861.28</v>
      </c>
      <c r="E6571" s="462">
        <v>5873.51</v>
      </c>
    </row>
    <row r="6572" spans="1:5" x14ac:dyDescent="0.3">
      <c r="A6572" s="461">
        <v>103269</v>
      </c>
      <c r="B6572" s="459" t="s">
        <v>7242</v>
      </c>
      <c r="C6572" s="461" t="s">
        <v>79</v>
      </c>
      <c r="D6572" s="464">
        <v>7200.97</v>
      </c>
      <c r="E6572" s="462">
        <v>7213.7</v>
      </c>
    </row>
    <row r="6573" spans="1:5" x14ac:dyDescent="0.3">
      <c r="A6573" s="461">
        <v>103271</v>
      </c>
      <c r="B6573" s="459" t="s">
        <v>7243</v>
      </c>
      <c r="C6573" s="461" t="s">
        <v>79</v>
      </c>
      <c r="D6573" s="464">
        <v>10584.1</v>
      </c>
      <c r="E6573" s="462">
        <v>10598.74</v>
      </c>
    </row>
    <row r="6574" spans="1:5" x14ac:dyDescent="0.3">
      <c r="A6574" s="461">
        <v>103273</v>
      </c>
      <c r="B6574" s="459" t="s">
        <v>7244</v>
      </c>
      <c r="C6574" s="461" t="s">
        <v>79</v>
      </c>
      <c r="D6574" s="464">
        <v>11266.4</v>
      </c>
      <c r="E6574" s="462">
        <v>11285.27</v>
      </c>
    </row>
    <row r="6575" spans="1:5" x14ac:dyDescent="0.3">
      <c r="A6575" s="461">
        <v>103275</v>
      </c>
      <c r="B6575" s="459" t="s">
        <v>7245</v>
      </c>
      <c r="C6575" s="461" t="s">
        <v>79</v>
      </c>
      <c r="D6575" s="464">
        <v>12833.5</v>
      </c>
      <c r="E6575" s="462">
        <v>12852.37</v>
      </c>
    </row>
    <row r="6576" spans="1:5" x14ac:dyDescent="0.3">
      <c r="A6576" s="461">
        <v>103248</v>
      </c>
      <c r="B6576" s="459" t="s">
        <v>7246</v>
      </c>
      <c r="C6576" s="461" t="s">
        <v>79</v>
      </c>
      <c r="D6576" s="464">
        <v>2089.21</v>
      </c>
      <c r="E6576" s="462">
        <v>2096.39</v>
      </c>
    </row>
    <row r="6577" spans="1:5" x14ac:dyDescent="0.3">
      <c r="A6577" s="461">
        <v>103249</v>
      </c>
      <c r="B6577" s="459" t="s">
        <v>7247</v>
      </c>
      <c r="C6577" s="461" t="s">
        <v>79</v>
      </c>
      <c r="D6577" s="464">
        <v>2243.84</v>
      </c>
      <c r="E6577" s="462">
        <v>2251.02</v>
      </c>
    </row>
    <row r="6578" spans="1:5" x14ac:dyDescent="0.3">
      <c r="A6578" s="461">
        <v>103251</v>
      </c>
      <c r="B6578" s="459" t="s">
        <v>7248</v>
      </c>
      <c r="C6578" s="461" t="s">
        <v>79</v>
      </c>
      <c r="D6578" s="464">
        <v>2929.4</v>
      </c>
      <c r="E6578" s="462">
        <v>2937.17</v>
      </c>
    </row>
    <row r="6579" spans="1:5" x14ac:dyDescent="0.3">
      <c r="A6579" s="461">
        <v>103252</v>
      </c>
      <c r="B6579" s="459" t="s">
        <v>7249</v>
      </c>
      <c r="C6579" s="461" t="s">
        <v>79</v>
      </c>
      <c r="D6579" s="464">
        <v>3242.83</v>
      </c>
      <c r="E6579" s="462">
        <v>3250.6</v>
      </c>
    </row>
    <row r="6580" spans="1:5" x14ac:dyDescent="0.3">
      <c r="A6580" s="461">
        <v>103254</v>
      </c>
      <c r="B6580" s="459" t="s">
        <v>7250</v>
      </c>
      <c r="C6580" s="461" t="s">
        <v>79</v>
      </c>
      <c r="D6580" s="464">
        <v>3778.74</v>
      </c>
      <c r="E6580" s="462">
        <v>3786.86</v>
      </c>
    </row>
    <row r="6581" spans="1:5" x14ac:dyDescent="0.3">
      <c r="A6581" s="461">
        <v>103255</v>
      </c>
      <c r="B6581" s="459" t="s">
        <v>7251</v>
      </c>
      <c r="C6581" s="461" t="s">
        <v>79</v>
      </c>
      <c r="D6581" s="464">
        <v>4227.0600000000004</v>
      </c>
      <c r="E6581" s="462">
        <v>4235.18</v>
      </c>
    </row>
    <row r="6582" spans="1:5" x14ac:dyDescent="0.3">
      <c r="A6582" s="461">
        <v>103245</v>
      </c>
      <c r="B6582" s="459" t="s">
        <v>7252</v>
      </c>
      <c r="C6582" s="461" t="s">
        <v>79</v>
      </c>
      <c r="D6582" s="464">
        <v>1818.09</v>
      </c>
      <c r="E6582" s="462">
        <v>1825.27</v>
      </c>
    </row>
    <row r="6583" spans="1:5" x14ac:dyDescent="0.3">
      <c r="A6583" s="461">
        <v>103246</v>
      </c>
      <c r="B6583" s="459" t="s">
        <v>7253</v>
      </c>
      <c r="C6583" s="461" t="s">
        <v>79</v>
      </c>
      <c r="D6583" s="464">
        <v>1981.93</v>
      </c>
      <c r="E6583" s="462">
        <v>1989.11</v>
      </c>
    </row>
    <row r="6584" spans="1:5" x14ac:dyDescent="0.3">
      <c r="A6584" s="461">
        <v>103257</v>
      </c>
      <c r="B6584" s="459" t="s">
        <v>7254</v>
      </c>
      <c r="C6584" s="461" t="s">
        <v>79</v>
      </c>
      <c r="D6584" s="464">
        <v>5359.5</v>
      </c>
      <c r="E6584" s="462">
        <v>5371.42</v>
      </c>
    </row>
    <row r="6585" spans="1:5" x14ac:dyDescent="0.3">
      <c r="A6585" s="461">
        <v>103259</v>
      </c>
      <c r="B6585" s="459" t="s">
        <v>7255</v>
      </c>
      <c r="C6585" s="461" t="s">
        <v>79</v>
      </c>
      <c r="D6585" s="464">
        <v>5654.55</v>
      </c>
      <c r="E6585" s="462">
        <v>5666.79</v>
      </c>
    </row>
    <row r="6586" spans="1:5" x14ac:dyDescent="0.3">
      <c r="A6586" s="461">
        <v>103262</v>
      </c>
      <c r="B6586" s="459" t="s">
        <v>7256</v>
      </c>
      <c r="C6586" s="461" t="s">
        <v>79</v>
      </c>
      <c r="D6586" s="464">
        <v>7424.17</v>
      </c>
      <c r="E6586" s="462">
        <v>7437.6</v>
      </c>
    </row>
    <row r="6587" spans="1:5" x14ac:dyDescent="0.3">
      <c r="A6587" s="461">
        <v>103264</v>
      </c>
      <c r="B6587" s="459" t="s">
        <v>7257</v>
      </c>
      <c r="C6587" s="461" t="s">
        <v>79</v>
      </c>
      <c r="D6587" s="464">
        <v>9230.92</v>
      </c>
      <c r="E6587" s="462">
        <v>9248.4500000000007</v>
      </c>
    </row>
    <row r="6588" spans="1:5" x14ac:dyDescent="0.3">
      <c r="A6588" s="461">
        <v>103266</v>
      </c>
      <c r="B6588" s="459" t="s">
        <v>7258</v>
      </c>
      <c r="C6588" s="461" t="s">
        <v>79</v>
      </c>
      <c r="D6588" s="464">
        <v>10304.459999999999</v>
      </c>
      <c r="E6588" s="462">
        <v>10321.99</v>
      </c>
    </row>
    <row r="6589" spans="1:5" x14ac:dyDescent="0.3">
      <c r="A6589" s="461">
        <v>103277</v>
      </c>
      <c r="B6589" s="459" t="s">
        <v>7259</v>
      </c>
      <c r="C6589" s="461" t="s">
        <v>79</v>
      </c>
      <c r="D6589" s="464">
        <v>24850.42</v>
      </c>
      <c r="E6589" s="462">
        <v>24873.82</v>
      </c>
    </row>
    <row r="6590" spans="1:5" x14ac:dyDescent="0.3">
      <c r="A6590" s="461">
        <v>103278</v>
      </c>
      <c r="B6590" s="459" t="s">
        <v>7260</v>
      </c>
      <c r="C6590" s="461" t="s">
        <v>79</v>
      </c>
      <c r="D6590" s="464">
        <v>31793.040000000001</v>
      </c>
      <c r="E6590" s="462">
        <v>31817.07</v>
      </c>
    </row>
    <row r="6591" spans="1:5" x14ac:dyDescent="0.3">
      <c r="A6591" s="461">
        <v>103285</v>
      </c>
      <c r="B6591" s="459" t="s">
        <v>7261</v>
      </c>
      <c r="C6591" s="461" t="s">
        <v>79</v>
      </c>
      <c r="D6591" s="464">
        <v>0</v>
      </c>
      <c r="E6591" s="462">
        <v>0</v>
      </c>
    </row>
    <row r="6592" spans="1:5" x14ac:dyDescent="0.3">
      <c r="A6592" s="461">
        <v>103286</v>
      </c>
      <c r="B6592" s="459" t="s">
        <v>7262</v>
      </c>
      <c r="C6592" s="461" t="s">
        <v>79</v>
      </c>
      <c r="D6592" s="464">
        <v>0</v>
      </c>
      <c r="E6592" s="462">
        <v>0</v>
      </c>
    </row>
    <row r="6593" spans="1:5" x14ac:dyDescent="0.3">
      <c r="A6593" s="461">
        <v>103287</v>
      </c>
      <c r="B6593" s="459" t="s">
        <v>7263</v>
      </c>
      <c r="C6593" s="461" t="s">
        <v>79</v>
      </c>
      <c r="D6593" s="464">
        <v>0</v>
      </c>
      <c r="E6593" s="462">
        <v>0</v>
      </c>
    </row>
    <row r="6594" spans="1:5" x14ac:dyDescent="0.3">
      <c r="A6594" s="461">
        <v>103288</v>
      </c>
      <c r="B6594" s="459" t="s">
        <v>7264</v>
      </c>
      <c r="C6594" s="461" t="s">
        <v>79</v>
      </c>
      <c r="D6594" s="464">
        <v>15.56</v>
      </c>
      <c r="E6594" s="462">
        <v>16.39</v>
      </c>
    </row>
    <row r="6595" spans="1:5" x14ac:dyDescent="0.3">
      <c r="A6595" s="461">
        <v>103291</v>
      </c>
      <c r="B6595" s="459" t="s">
        <v>7265</v>
      </c>
      <c r="C6595" s="461" t="s">
        <v>80</v>
      </c>
      <c r="D6595" s="464">
        <v>62.36</v>
      </c>
      <c r="E6595" s="462">
        <v>62.66</v>
      </c>
    </row>
    <row r="6596" spans="1:5" x14ac:dyDescent="0.3">
      <c r="A6596" s="461">
        <v>103289</v>
      </c>
      <c r="B6596" s="459" t="s">
        <v>7266</v>
      </c>
      <c r="C6596" s="461" t="s">
        <v>80</v>
      </c>
      <c r="D6596" s="464">
        <v>31.91</v>
      </c>
      <c r="E6596" s="462">
        <v>32.159999999999997</v>
      </c>
    </row>
    <row r="6597" spans="1:5" x14ac:dyDescent="0.3">
      <c r="A6597" s="461">
        <v>103290</v>
      </c>
      <c r="B6597" s="459" t="s">
        <v>7267</v>
      </c>
      <c r="C6597" s="461" t="s">
        <v>80</v>
      </c>
      <c r="D6597" s="464">
        <v>49.39</v>
      </c>
      <c r="E6597" s="462">
        <v>49.67</v>
      </c>
    </row>
    <row r="6598" spans="1:5" x14ac:dyDescent="0.3">
      <c r="A6598" s="461">
        <v>103292</v>
      </c>
      <c r="B6598" s="459" t="s">
        <v>7268</v>
      </c>
      <c r="C6598" s="461" t="s">
        <v>80</v>
      </c>
      <c r="D6598" s="464">
        <v>75.58</v>
      </c>
      <c r="E6598" s="462">
        <v>75.92</v>
      </c>
    </row>
    <row r="6599" spans="1:5" x14ac:dyDescent="0.3">
      <c r="A6599" s="461">
        <v>106044</v>
      </c>
      <c r="B6599" s="459" t="s">
        <v>7269</v>
      </c>
      <c r="C6599" s="461" t="s">
        <v>79</v>
      </c>
      <c r="D6599" s="464">
        <v>58.18</v>
      </c>
      <c r="E6599" s="462">
        <v>60.3</v>
      </c>
    </row>
    <row r="6600" spans="1:5" x14ac:dyDescent="0.3">
      <c r="A6600" s="461">
        <v>106045</v>
      </c>
      <c r="B6600" s="459" t="s">
        <v>7270</v>
      </c>
      <c r="C6600" s="461" t="s">
        <v>79</v>
      </c>
      <c r="D6600" s="464">
        <v>133.11000000000001</v>
      </c>
      <c r="E6600" s="462">
        <v>135.76</v>
      </c>
    </row>
    <row r="6601" spans="1:5" x14ac:dyDescent="0.3">
      <c r="A6601" s="461">
        <v>106042</v>
      </c>
      <c r="B6601" s="459" t="s">
        <v>7271</v>
      </c>
      <c r="C6601" s="461" t="s">
        <v>79</v>
      </c>
      <c r="D6601" s="464">
        <v>60.06</v>
      </c>
      <c r="E6601" s="462">
        <v>62.18</v>
      </c>
    </row>
    <row r="6602" spans="1:5" x14ac:dyDescent="0.3">
      <c r="A6602" s="461">
        <v>106043</v>
      </c>
      <c r="B6602" s="459" t="s">
        <v>7272</v>
      </c>
      <c r="C6602" s="461" t="s">
        <v>79</v>
      </c>
      <c r="D6602" s="464">
        <v>115.76</v>
      </c>
      <c r="E6602" s="462">
        <v>118.41</v>
      </c>
    </row>
    <row r="6603" spans="1:5" x14ac:dyDescent="0.3">
      <c r="A6603" s="461">
        <v>106046</v>
      </c>
      <c r="B6603" s="459" t="s">
        <v>7273</v>
      </c>
      <c r="C6603" s="461" t="s">
        <v>79</v>
      </c>
      <c r="D6603" s="464">
        <v>38.43</v>
      </c>
      <c r="E6603" s="462">
        <v>39.840000000000003</v>
      </c>
    </row>
    <row r="6604" spans="1:5" x14ac:dyDescent="0.3">
      <c r="A6604" s="461">
        <v>106047</v>
      </c>
      <c r="B6604" s="459" t="s">
        <v>7274</v>
      </c>
      <c r="C6604" s="461" t="s">
        <v>79</v>
      </c>
      <c r="D6604" s="464">
        <v>69.349999999999994</v>
      </c>
      <c r="E6604" s="462">
        <v>71.12</v>
      </c>
    </row>
    <row r="6605" spans="1:5" x14ac:dyDescent="0.3">
      <c r="A6605" s="461">
        <v>106038</v>
      </c>
      <c r="B6605" s="459" t="s">
        <v>7275</v>
      </c>
      <c r="C6605" s="461" t="s">
        <v>79</v>
      </c>
      <c r="D6605" s="464">
        <v>52.16</v>
      </c>
      <c r="E6605" s="462">
        <v>54.99</v>
      </c>
    </row>
    <row r="6606" spans="1:5" x14ac:dyDescent="0.3">
      <c r="A6606" s="461">
        <v>106039</v>
      </c>
      <c r="B6606" s="459" t="s">
        <v>7276</v>
      </c>
      <c r="C6606" s="461" t="s">
        <v>79</v>
      </c>
      <c r="D6606" s="464">
        <v>69.67</v>
      </c>
      <c r="E6606" s="462">
        <v>73.209999999999994</v>
      </c>
    </row>
    <row r="6607" spans="1:5" x14ac:dyDescent="0.3">
      <c r="A6607" s="461">
        <v>106040</v>
      </c>
      <c r="B6607" s="459" t="s">
        <v>7277</v>
      </c>
      <c r="C6607" s="461" t="s">
        <v>79</v>
      </c>
      <c r="D6607" s="464">
        <v>78.3</v>
      </c>
      <c r="E6607" s="462">
        <v>81.13</v>
      </c>
    </row>
    <row r="6608" spans="1:5" x14ac:dyDescent="0.3">
      <c r="A6608" s="461">
        <v>106041</v>
      </c>
      <c r="B6608" s="459" t="s">
        <v>7278</v>
      </c>
      <c r="C6608" s="461" t="s">
        <v>79</v>
      </c>
      <c r="D6608" s="464">
        <v>146.66</v>
      </c>
      <c r="E6608" s="462">
        <v>150.19999999999999</v>
      </c>
    </row>
    <row r="6609" spans="1:5" x14ac:dyDescent="0.3">
      <c r="A6609" s="461">
        <v>97329</v>
      </c>
      <c r="B6609" s="459" t="s">
        <v>7279</v>
      </c>
      <c r="C6609" s="461" t="s">
        <v>80</v>
      </c>
      <c r="D6609" s="464">
        <v>57.59</v>
      </c>
      <c r="E6609" s="462">
        <v>57.78</v>
      </c>
    </row>
    <row r="6610" spans="1:5" x14ac:dyDescent="0.3">
      <c r="A6610" s="461">
        <v>97327</v>
      </c>
      <c r="B6610" s="459" t="s">
        <v>7280</v>
      </c>
      <c r="C6610" s="461" t="s">
        <v>80</v>
      </c>
      <c r="D6610" s="464">
        <v>27.14</v>
      </c>
      <c r="E6610" s="462">
        <v>27.28</v>
      </c>
    </row>
    <row r="6611" spans="1:5" x14ac:dyDescent="0.3">
      <c r="A6611" s="461">
        <v>106034</v>
      </c>
      <c r="B6611" s="459" t="s">
        <v>7281</v>
      </c>
      <c r="C6611" s="461" t="s">
        <v>80</v>
      </c>
      <c r="D6611" s="464">
        <v>121.39</v>
      </c>
      <c r="E6611" s="462">
        <v>121.64</v>
      </c>
    </row>
    <row r="6612" spans="1:5" x14ac:dyDescent="0.3">
      <c r="A6612" s="461">
        <v>97328</v>
      </c>
      <c r="B6612" s="459" t="s">
        <v>7282</v>
      </c>
      <c r="C6612" s="461" t="s">
        <v>80</v>
      </c>
      <c r="D6612" s="464">
        <v>44.62</v>
      </c>
      <c r="E6612" s="462">
        <v>44.79</v>
      </c>
    </row>
    <row r="6613" spans="1:5" x14ac:dyDescent="0.3">
      <c r="A6613" s="461">
        <v>97330</v>
      </c>
      <c r="B6613" s="459" t="s">
        <v>7283</v>
      </c>
      <c r="C6613" s="461" t="s">
        <v>80</v>
      </c>
      <c r="D6613" s="464">
        <v>70.81</v>
      </c>
      <c r="E6613" s="462">
        <v>71.040000000000006</v>
      </c>
    </row>
    <row r="6614" spans="1:5" x14ac:dyDescent="0.3">
      <c r="A6614" s="461">
        <v>106035</v>
      </c>
      <c r="B6614" s="459" t="s">
        <v>7284</v>
      </c>
      <c r="C6614" s="461" t="s">
        <v>80</v>
      </c>
      <c r="D6614" s="464">
        <v>0</v>
      </c>
      <c r="E6614" s="462">
        <v>0</v>
      </c>
    </row>
    <row r="6615" spans="1:5" x14ac:dyDescent="0.3">
      <c r="A6615" s="461">
        <v>106036</v>
      </c>
      <c r="B6615" s="459" t="s">
        <v>7285</v>
      </c>
      <c r="C6615" s="461" t="s">
        <v>80</v>
      </c>
      <c r="D6615" s="464">
        <v>0</v>
      </c>
      <c r="E6615" s="462">
        <v>0</v>
      </c>
    </row>
    <row r="6616" spans="1:5" x14ac:dyDescent="0.3">
      <c r="A6616" s="461">
        <v>106037</v>
      </c>
      <c r="B6616" s="459" t="s">
        <v>7286</v>
      </c>
      <c r="C6616" s="461" t="s">
        <v>80</v>
      </c>
      <c r="D6616" s="464">
        <v>0</v>
      </c>
      <c r="E6616" s="462">
        <v>0</v>
      </c>
    </row>
    <row r="6617" spans="1:5" x14ac:dyDescent="0.3">
      <c r="A6617" s="461">
        <v>93085</v>
      </c>
      <c r="B6617" s="459" t="s">
        <v>7287</v>
      </c>
      <c r="C6617" s="461" t="s">
        <v>79</v>
      </c>
      <c r="D6617" s="464">
        <v>15.87</v>
      </c>
      <c r="E6617" s="462">
        <v>16.350000000000001</v>
      </c>
    </row>
    <row r="6618" spans="1:5" x14ac:dyDescent="0.3">
      <c r="A6618" s="461">
        <v>103892</v>
      </c>
      <c r="B6618" s="459" t="s">
        <v>7288</v>
      </c>
      <c r="C6618" s="461" t="s">
        <v>79</v>
      </c>
      <c r="D6618" s="464">
        <v>16.920000000000002</v>
      </c>
      <c r="E6618" s="462">
        <v>17.46</v>
      </c>
    </row>
    <row r="6619" spans="1:5" x14ac:dyDescent="0.3">
      <c r="A6619" s="461">
        <v>103823</v>
      </c>
      <c r="B6619" s="459" t="s">
        <v>7289</v>
      </c>
      <c r="C6619" s="461" t="s">
        <v>79</v>
      </c>
      <c r="D6619" s="464">
        <v>18.98</v>
      </c>
      <c r="E6619" s="462">
        <v>19.649999999999999</v>
      </c>
    </row>
    <row r="6620" spans="1:5" x14ac:dyDescent="0.3">
      <c r="A6620" s="461">
        <v>103856</v>
      </c>
      <c r="B6620" s="459" t="s">
        <v>7290</v>
      </c>
      <c r="C6620" s="461" t="s">
        <v>79</v>
      </c>
      <c r="D6620" s="464">
        <v>16.88</v>
      </c>
      <c r="E6620" s="462">
        <v>17.420000000000002</v>
      </c>
    </row>
    <row r="6621" spans="1:5" x14ac:dyDescent="0.3">
      <c r="A6621" s="461">
        <v>93108</v>
      </c>
      <c r="B6621" s="459" t="s">
        <v>7291</v>
      </c>
      <c r="C6621" s="461" t="s">
        <v>79</v>
      </c>
      <c r="D6621" s="464">
        <v>14.27</v>
      </c>
      <c r="E6621" s="462">
        <v>14.66</v>
      </c>
    </row>
    <row r="6622" spans="1:5" x14ac:dyDescent="0.3">
      <c r="A6622" s="461">
        <v>93091</v>
      </c>
      <c r="B6622" s="459" t="s">
        <v>7292</v>
      </c>
      <c r="C6622" s="461" t="s">
        <v>79</v>
      </c>
      <c r="D6622" s="464">
        <v>17.579999999999998</v>
      </c>
      <c r="E6622" s="462">
        <v>17.940000000000001</v>
      </c>
    </row>
    <row r="6623" spans="1:5" x14ac:dyDescent="0.3">
      <c r="A6623" s="461">
        <v>103900</v>
      </c>
      <c r="B6623" s="459" t="s">
        <v>7293</v>
      </c>
      <c r="C6623" s="461" t="s">
        <v>79</v>
      </c>
      <c r="D6623" s="464">
        <v>21.92</v>
      </c>
      <c r="E6623" s="462">
        <v>22.54</v>
      </c>
    </row>
    <row r="6624" spans="1:5" x14ac:dyDescent="0.3">
      <c r="A6624" s="461">
        <v>103831</v>
      </c>
      <c r="B6624" s="459" t="s">
        <v>7294</v>
      </c>
      <c r="C6624" s="461" t="s">
        <v>79</v>
      </c>
      <c r="D6624" s="464">
        <v>28.32</v>
      </c>
      <c r="E6624" s="462">
        <v>29.32</v>
      </c>
    </row>
    <row r="6625" spans="1:5" x14ac:dyDescent="0.3">
      <c r="A6625" s="461">
        <v>103864</v>
      </c>
      <c r="B6625" s="459" t="s">
        <v>7295</v>
      </c>
      <c r="C6625" s="461" t="s">
        <v>79</v>
      </c>
      <c r="D6625" s="464">
        <v>23.09</v>
      </c>
      <c r="E6625" s="462">
        <v>23.78</v>
      </c>
    </row>
    <row r="6626" spans="1:5" x14ac:dyDescent="0.3">
      <c r="A6626" s="461">
        <v>93133</v>
      </c>
      <c r="B6626" s="459" t="s">
        <v>7296</v>
      </c>
      <c r="C6626" s="461" t="s">
        <v>79</v>
      </c>
      <c r="D6626" s="464">
        <v>20.56</v>
      </c>
      <c r="E6626" s="462">
        <v>21.11</v>
      </c>
    </row>
    <row r="6627" spans="1:5" x14ac:dyDescent="0.3">
      <c r="A6627" s="461">
        <v>93057</v>
      </c>
      <c r="B6627" s="459" t="s">
        <v>7297</v>
      </c>
      <c r="C6627" s="461" t="s">
        <v>79</v>
      </c>
      <c r="D6627" s="464">
        <v>14.8</v>
      </c>
      <c r="E6627" s="462">
        <v>15.01</v>
      </c>
    </row>
    <row r="6628" spans="1:5" x14ac:dyDescent="0.3">
      <c r="A6628" s="461">
        <v>93062</v>
      </c>
      <c r="B6628" s="459" t="s">
        <v>7298</v>
      </c>
      <c r="C6628" s="461" t="s">
        <v>79</v>
      </c>
      <c r="D6628" s="464">
        <v>28.55</v>
      </c>
      <c r="E6628" s="462">
        <v>28.8</v>
      </c>
    </row>
    <row r="6629" spans="1:5" x14ac:dyDescent="0.3">
      <c r="A6629" s="461">
        <v>93065</v>
      </c>
      <c r="B6629" s="459" t="s">
        <v>7299</v>
      </c>
      <c r="C6629" s="461" t="s">
        <v>79</v>
      </c>
      <c r="D6629" s="464">
        <v>46.71</v>
      </c>
      <c r="E6629" s="462">
        <v>47.03</v>
      </c>
    </row>
    <row r="6630" spans="1:5" x14ac:dyDescent="0.3">
      <c r="A6630" s="461">
        <v>93068</v>
      </c>
      <c r="B6630" s="459" t="s">
        <v>7300</v>
      </c>
      <c r="C6630" s="461" t="s">
        <v>79</v>
      </c>
      <c r="D6630" s="464">
        <v>65.78</v>
      </c>
      <c r="E6630" s="462">
        <v>66.19</v>
      </c>
    </row>
    <row r="6631" spans="1:5" x14ac:dyDescent="0.3">
      <c r="A6631" s="461">
        <v>93071</v>
      </c>
      <c r="B6631" s="459" t="s">
        <v>7301</v>
      </c>
      <c r="C6631" s="461" t="s">
        <v>79</v>
      </c>
      <c r="D6631" s="464">
        <v>179.81</v>
      </c>
      <c r="E6631" s="462">
        <v>180.32</v>
      </c>
    </row>
    <row r="6632" spans="1:5" x14ac:dyDescent="0.3">
      <c r="A6632" s="461">
        <v>93081</v>
      </c>
      <c r="B6632" s="459" t="s">
        <v>7302</v>
      </c>
      <c r="C6632" s="461" t="s">
        <v>79</v>
      </c>
      <c r="D6632" s="464">
        <v>19.670000000000002</v>
      </c>
      <c r="E6632" s="462">
        <v>19.93</v>
      </c>
    </row>
    <row r="6633" spans="1:5" x14ac:dyDescent="0.3">
      <c r="A6633" s="461">
        <v>103887</v>
      </c>
      <c r="B6633" s="459" t="s">
        <v>7303</v>
      </c>
      <c r="C6633" s="461" t="s">
        <v>79</v>
      </c>
      <c r="D6633" s="464">
        <v>21.31</v>
      </c>
      <c r="E6633" s="462">
        <v>21.67</v>
      </c>
    </row>
    <row r="6634" spans="1:5" x14ac:dyDescent="0.3">
      <c r="A6634" s="461">
        <v>103818</v>
      </c>
      <c r="B6634" s="459" t="s">
        <v>7304</v>
      </c>
      <c r="C6634" s="461" t="s">
        <v>79</v>
      </c>
      <c r="D6634" s="464">
        <v>21.29</v>
      </c>
      <c r="E6634" s="462">
        <v>21.65</v>
      </c>
    </row>
    <row r="6635" spans="1:5" x14ac:dyDescent="0.3">
      <c r="A6635" s="461">
        <v>103851</v>
      </c>
      <c r="B6635" s="459" t="s">
        <v>7305</v>
      </c>
      <c r="C6635" s="461" t="s">
        <v>79</v>
      </c>
      <c r="D6635" s="464">
        <v>21.05</v>
      </c>
      <c r="E6635" s="462">
        <v>21.39</v>
      </c>
    </row>
    <row r="6636" spans="1:5" x14ac:dyDescent="0.3">
      <c r="A6636" s="461">
        <v>93104</v>
      </c>
      <c r="B6636" s="459" t="s">
        <v>7306</v>
      </c>
      <c r="C6636" s="461" t="s">
        <v>79</v>
      </c>
      <c r="D6636" s="464">
        <v>19.760000000000002</v>
      </c>
      <c r="E6636" s="462">
        <v>20.03</v>
      </c>
    </row>
    <row r="6637" spans="1:5" x14ac:dyDescent="0.3">
      <c r="A6637" s="461">
        <v>98602</v>
      </c>
      <c r="B6637" s="459" t="s">
        <v>7307</v>
      </c>
      <c r="C6637" s="461" t="s">
        <v>79</v>
      </c>
      <c r="D6637" s="464">
        <v>19.170000000000002</v>
      </c>
      <c r="E6637" s="462">
        <v>19.36</v>
      </c>
    </row>
    <row r="6638" spans="1:5" x14ac:dyDescent="0.3">
      <c r="A6638" s="461">
        <v>93087</v>
      </c>
      <c r="B6638" s="459" t="s">
        <v>7308</v>
      </c>
      <c r="C6638" s="461" t="s">
        <v>79</v>
      </c>
      <c r="D6638" s="464">
        <v>20.61</v>
      </c>
      <c r="E6638" s="462">
        <v>20.89</v>
      </c>
    </row>
    <row r="6639" spans="1:5" x14ac:dyDescent="0.3">
      <c r="A6639" s="461">
        <v>103893</v>
      </c>
      <c r="B6639" s="459" t="s">
        <v>7309</v>
      </c>
      <c r="C6639" s="461" t="s">
        <v>79</v>
      </c>
      <c r="D6639" s="464">
        <v>22.62</v>
      </c>
      <c r="E6639" s="462">
        <v>23.02</v>
      </c>
    </row>
    <row r="6640" spans="1:5" x14ac:dyDescent="0.3">
      <c r="A6640" s="461">
        <v>103824</v>
      </c>
      <c r="B6640" s="459" t="s">
        <v>7310</v>
      </c>
      <c r="C6640" s="461" t="s">
        <v>79</v>
      </c>
      <c r="D6640" s="464">
        <v>24.86</v>
      </c>
      <c r="E6640" s="462">
        <v>25.38</v>
      </c>
    </row>
    <row r="6641" spans="1:5" x14ac:dyDescent="0.3">
      <c r="A6641" s="461">
        <v>103857</v>
      </c>
      <c r="B6641" s="459" t="s">
        <v>7311</v>
      </c>
      <c r="C6641" s="461" t="s">
        <v>79</v>
      </c>
      <c r="D6641" s="464">
        <v>22.9</v>
      </c>
      <c r="E6641" s="462">
        <v>23.33</v>
      </c>
    </row>
    <row r="6642" spans="1:5" x14ac:dyDescent="0.3">
      <c r="A6642" s="461">
        <v>93110</v>
      </c>
      <c r="B6642" s="459" t="s">
        <v>7312</v>
      </c>
      <c r="C6642" s="461" t="s">
        <v>79</v>
      </c>
      <c r="D6642" s="464">
        <v>21.68</v>
      </c>
      <c r="E6642" s="462">
        <v>22.02</v>
      </c>
    </row>
    <row r="6643" spans="1:5" x14ac:dyDescent="0.3">
      <c r="A6643" s="461">
        <v>93054</v>
      </c>
      <c r="B6643" s="459" t="s">
        <v>7313</v>
      </c>
      <c r="C6643" s="461" t="s">
        <v>79</v>
      </c>
      <c r="D6643" s="464">
        <v>23.76</v>
      </c>
      <c r="E6643" s="462">
        <v>24.01</v>
      </c>
    </row>
    <row r="6644" spans="1:5" x14ac:dyDescent="0.3">
      <c r="A6644" s="461">
        <v>93088</v>
      </c>
      <c r="B6644" s="459" t="s">
        <v>7314</v>
      </c>
      <c r="C6644" s="461" t="s">
        <v>79</v>
      </c>
      <c r="D6644" s="464">
        <v>25.53</v>
      </c>
      <c r="E6644" s="462">
        <v>25.87</v>
      </c>
    </row>
    <row r="6645" spans="1:5" x14ac:dyDescent="0.3">
      <c r="A6645" s="461">
        <v>103894</v>
      </c>
      <c r="B6645" s="459" t="s">
        <v>7315</v>
      </c>
      <c r="C6645" s="461" t="s">
        <v>79</v>
      </c>
      <c r="D6645" s="464">
        <v>27.22</v>
      </c>
      <c r="E6645" s="462">
        <v>27.67</v>
      </c>
    </row>
    <row r="6646" spans="1:5" x14ac:dyDescent="0.3">
      <c r="A6646" s="461">
        <v>103825</v>
      </c>
      <c r="B6646" s="459" t="s">
        <v>7316</v>
      </c>
      <c r="C6646" s="461" t="s">
        <v>79</v>
      </c>
      <c r="D6646" s="464">
        <v>29.45</v>
      </c>
      <c r="E6646" s="462">
        <v>30.04</v>
      </c>
    </row>
    <row r="6647" spans="1:5" x14ac:dyDescent="0.3">
      <c r="A6647" s="461">
        <v>103858</v>
      </c>
      <c r="B6647" s="459" t="s">
        <v>7317</v>
      </c>
      <c r="C6647" s="461" t="s">
        <v>79</v>
      </c>
      <c r="D6647" s="464">
        <v>27.5</v>
      </c>
      <c r="E6647" s="462">
        <v>27.98</v>
      </c>
    </row>
    <row r="6648" spans="1:5" x14ac:dyDescent="0.3">
      <c r="A6648" s="461">
        <v>93111</v>
      </c>
      <c r="B6648" s="459" t="s">
        <v>7318</v>
      </c>
      <c r="C6648" s="461" t="s">
        <v>79</v>
      </c>
      <c r="D6648" s="464">
        <v>26.27</v>
      </c>
      <c r="E6648" s="462">
        <v>26.68</v>
      </c>
    </row>
    <row r="6649" spans="1:5" x14ac:dyDescent="0.3">
      <c r="A6649" s="461">
        <v>93059</v>
      </c>
      <c r="B6649" s="459" t="s">
        <v>7319</v>
      </c>
      <c r="C6649" s="461" t="s">
        <v>79</v>
      </c>
      <c r="D6649" s="464">
        <v>31.07</v>
      </c>
      <c r="E6649" s="462">
        <v>31.29</v>
      </c>
    </row>
    <row r="6650" spans="1:5" x14ac:dyDescent="0.3">
      <c r="A6650" s="461">
        <v>93093</v>
      </c>
      <c r="B6650" s="459" t="s">
        <v>7320</v>
      </c>
      <c r="C6650" s="461" t="s">
        <v>79</v>
      </c>
      <c r="D6650" s="464">
        <v>32.39</v>
      </c>
      <c r="E6650" s="462">
        <v>32.700000000000003</v>
      </c>
    </row>
    <row r="6651" spans="1:5" x14ac:dyDescent="0.3">
      <c r="A6651" s="461">
        <v>103899</v>
      </c>
      <c r="B6651" s="459" t="s">
        <v>7321</v>
      </c>
      <c r="C6651" s="461" t="s">
        <v>79</v>
      </c>
      <c r="D6651" s="464">
        <v>34.72</v>
      </c>
      <c r="E6651" s="462">
        <v>35.159999999999997</v>
      </c>
    </row>
    <row r="6652" spans="1:5" x14ac:dyDescent="0.3">
      <c r="A6652" s="461">
        <v>103830</v>
      </c>
      <c r="B6652" s="459" t="s">
        <v>7322</v>
      </c>
      <c r="C6652" s="461" t="s">
        <v>79</v>
      </c>
      <c r="D6652" s="464">
        <v>38.630000000000003</v>
      </c>
      <c r="E6652" s="462">
        <v>39.31</v>
      </c>
    </row>
    <row r="6653" spans="1:5" x14ac:dyDescent="0.3">
      <c r="A6653" s="461">
        <v>103863</v>
      </c>
      <c r="B6653" s="459" t="s">
        <v>7323</v>
      </c>
      <c r="C6653" s="461" t="s">
        <v>79</v>
      </c>
      <c r="D6653" s="464">
        <v>35.49</v>
      </c>
      <c r="E6653" s="462">
        <v>35.979999999999997</v>
      </c>
    </row>
    <row r="6654" spans="1:5" x14ac:dyDescent="0.3">
      <c r="A6654" s="461">
        <v>93114</v>
      </c>
      <c r="B6654" s="459" t="s">
        <v>7324</v>
      </c>
      <c r="C6654" s="461" t="s">
        <v>79</v>
      </c>
      <c r="D6654" s="464">
        <v>34.299999999999997</v>
      </c>
      <c r="E6654" s="462">
        <v>34.72</v>
      </c>
    </row>
    <row r="6655" spans="1:5" x14ac:dyDescent="0.3">
      <c r="A6655" s="461">
        <v>93075</v>
      </c>
      <c r="B6655" s="459" t="s">
        <v>7325</v>
      </c>
      <c r="C6655" s="461" t="s">
        <v>79</v>
      </c>
      <c r="D6655" s="464">
        <v>20.84</v>
      </c>
      <c r="E6655" s="462">
        <v>21.18</v>
      </c>
    </row>
    <row r="6656" spans="1:5" x14ac:dyDescent="0.3">
      <c r="A6656" s="461">
        <v>103876</v>
      </c>
      <c r="B6656" s="459" t="s">
        <v>7326</v>
      </c>
      <c r="C6656" s="461" t="s">
        <v>79</v>
      </c>
      <c r="D6656" s="464">
        <v>23.31</v>
      </c>
      <c r="E6656" s="462">
        <v>23.79</v>
      </c>
    </row>
    <row r="6657" spans="1:5" x14ac:dyDescent="0.3">
      <c r="A6657" s="461">
        <v>103807</v>
      </c>
      <c r="B6657" s="459" t="s">
        <v>7327</v>
      </c>
      <c r="C6657" s="461" t="s">
        <v>79</v>
      </c>
      <c r="D6657" s="464">
        <v>23.27</v>
      </c>
      <c r="E6657" s="462">
        <v>23.74</v>
      </c>
    </row>
    <row r="6658" spans="1:5" x14ac:dyDescent="0.3">
      <c r="A6658" s="461">
        <v>103840</v>
      </c>
      <c r="B6658" s="459" t="s">
        <v>7328</v>
      </c>
      <c r="C6658" s="461" t="s">
        <v>79</v>
      </c>
      <c r="D6658" s="464">
        <v>22.9</v>
      </c>
      <c r="E6658" s="462">
        <v>23.36</v>
      </c>
    </row>
    <row r="6659" spans="1:5" x14ac:dyDescent="0.3">
      <c r="A6659" s="461">
        <v>93098</v>
      </c>
      <c r="B6659" s="459" t="s">
        <v>7329</v>
      </c>
      <c r="C6659" s="461" t="s">
        <v>79</v>
      </c>
      <c r="D6659" s="464">
        <v>20.99</v>
      </c>
      <c r="E6659" s="462">
        <v>21.33</v>
      </c>
    </row>
    <row r="6660" spans="1:5" x14ac:dyDescent="0.3">
      <c r="A6660" s="461">
        <v>93120</v>
      </c>
      <c r="B6660" s="459" t="s">
        <v>7330</v>
      </c>
      <c r="C6660" s="461" t="s">
        <v>79</v>
      </c>
      <c r="D6660" s="464">
        <v>27.37</v>
      </c>
      <c r="E6660" s="462">
        <v>27.61</v>
      </c>
    </row>
    <row r="6661" spans="1:5" x14ac:dyDescent="0.3">
      <c r="A6661" s="461">
        <v>93077</v>
      </c>
      <c r="B6661" s="459" t="s">
        <v>7331</v>
      </c>
      <c r="C6661" s="461" t="s">
        <v>79</v>
      </c>
      <c r="D6661" s="464">
        <v>29.52</v>
      </c>
      <c r="E6661" s="462">
        <v>29.9</v>
      </c>
    </row>
    <row r="6662" spans="1:5" x14ac:dyDescent="0.3">
      <c r="A6662" s="461">
        <v>103879</v>
      </c>
      <c r="B6662" s="459" t="s">
        <v>7332</v>
      </c>
      <c r="C6662" s="461" t="s">
        <v>79</v>
      </c>
      <c r="D6662" s="464">
        <v>32.54</v>
      </c>
      <c r="E6662" s="462">
        <v>33.08</v>
      </c>
    </row>
    <row r="6663" spans="1:5" x14ac:dyDescent="0.3">
      <c r="A6663" s="461">
        <v>103810</v>
      </c>
      <c r="B6663" s="459" t="s">
        <v>7333</v>
      </c>
      <c r="C6663" s="461" t="s">
        <v>79</v>
      </c>
      <c r="D6663" s="464">
        <v>35.85</v>
      </c>
      <c r="E6663" s="462">
        <v>36.6</v>
      </c>
    </row>
    <row r="6664" spans="1:5" x14ac:dyDescent="0.3">
      <c r="A6664" s="461">
        <v>103843</v>
      </c>
      <c r="B6664" s="459" t="s">
        <v>7334</v>
      </c>
      <c r="C6664" s="461" t="s">
        <v>79</v>
      </c>
      <c r="D6664" s="464">
        <v>32.950000000000003</v>
      </c>
      <c r="E6664" s="462">
        <v>33.520000000000003</v>
      </c>
    </row>
    <row r="6665" spans="1:5" x14ac:dyDescent="0.3">
      <c r="A6665" s="461">
        <v>93100</v>
      </c>
      <c r="B6665" s="459" t="s">
        <v>7335</v>
      </c>
      <c r="C6665" s="461" t="s">
        <v>79</v>
      </c>
      <c r="D6665" s="464">
        <v>31.12</v>
      </c>
      <c r="E6665" s="462">
        <v>31.58</v>
      </c>
    </row>
    <row r="6666" spans="1:5" x14ac:dyDescent="0.3">
      <c r="A6666" s="461">
        <v>93121</v>
      </c>
      <c r="B6666" s="459" t="s">
        <v>7336</v>
      </c>
      <c r="C6666" s="461" t="s">
        <v>79</v>
      </c>
      <c r="D6666" s="464">
        <v>31.05</v>
      </c>
      <c r="E6666" s="462">
        <v>31.36</v>
      </c>
    </row>
    <row r="6667" spans="1:5" x14ac:dyDescent="0.3">
      <c r="A6667" s="461">
        <v>93078</v>
      </c>
      <c r="B6667" s="459" t="s">
        <v>7337</v>
      </c>
      <c r="C6667" s="461" t="s">
        <v>79</v>
      </c>
      <c r="D6667" s="464">
        <v>33.21</v>
      </c>
      <c r="E6667" s="462">
        <v>33.64</v>
      </c>
    </row>
    <row r="6668" spans="1:5" x14ac:dyDescent="0.3">
      <c r="A6668" s="461">
        <v>103880</v>
      </c>
      <c r="B6668" s="459" t="s">
        <v>7338</v>
      </c>
      <c r="C6668" s="461" t="s">
        <v>79</v>
      </c>
      <c r="D6668" s="464">
        <v>36.229999999999997</v>
      </c>
      <c r="E6668" s="462">
        <v>36.83</v>
      </c>
    </row>
    <row r="6669" spans="1:5" x14ac:dyDescent="0.3">
      <c r="A6669" s="461">
        <v>103811</v>
      </c>
      <c r="B6669" s="459" t="s">
        <v>7339</v>
      </c>
      <c r="C6669" s="461" t="s">
        <v>79</v>
      </c>
      <c r="D6669" s="464">
        <v>39.549999999999997</v>
      </c>
      <c r="E6669" s="462">
        <v>40.340000000000003</v>
      </c>
    </row>
    <row r="6670" spans="1:5" x14ac:dyDescent="0.3">
      <c r="A6670" s="461">
        <v>103844</v>
      </c>
      <c r="B6670" s="459" t="s">
        <v>7340</v>
      </c>
      <c r="C6670" s="461" t="s">
        <v>79</v>
      </c>
      <c r="D6670" s="464">
        <v>36.630000000000003</v>
      </c>
      <c r="E6670" s="462">
        <v>37.270000000000003</v>
      </c>
    </row>
    <row r="6671" spans="1:5" x14ac:dyDescent="0.3">
      <c r="A6671" s="461">
        <v>93101</v>
      </c>
      <c r="B6671" s="459" t="s">
        <v>7341</v>
      </c>
      <c r="C6671" s="461" t="s">
        <v>79</v>
      </c>
      <c r="D6671" s="464">
        <v>34.81</v>
      </c>
      <c r="E6671" s="462">
        <v>35.340000000000003</v>
      </c>
    </row>
    <row r="6672" spans="1:5" x14ac:dyDescent="0.3">
      <c r="A6672" s="461">
        <v>92311</v>
      </c>
      <c r="B6672" s="459" t="s">
        <v>7342</v>
      </c>
      <c r="C6672" s="461" t="s">
        <v>79</v>
      </c>
      <c r="D6672" s="464">
        <v>13.65</v>
      </c>
      <c r="E6672" s="462">
        <v>14.07</v>
      </c>
    </row>
    <row r="6673" spans="1:5" x14ac:dyDescent="0.3">
      <c r="A6673" s="461">
        <v>103874</v>
      </c>
      <c r="B6673" s="459" t="s">
        <v>7343</v>
      </c>
      <c r="C6673" s="461" t="s">
        <v>79</v>
      </c>
      <c r="D6673" s="464">
        <v>19.02</v>
      </c>
      <c r="E6673" s="462">
        <v>19.77</v>
      </c>
    </row>
    <row r="6674" spans="1:5" x14ac:dyDescent="0.3">
      <c r="A6674" s="461">
        <v>103805</v>
      </c>
      <c r="B6674" s="459" t="s">
        <v>7344</v>
      </c>
      <c r="C6674" s="461" t="s">
        <v>79</v>
      </c>
      <c r="D6674" s="464">
        <v>18.96</v>
      </c>
      <c r="E6674" s="462">
        <v>19.690000000000001</v>
      </c>
    </row>
    <row r="6675" spans="1:5" x14ac:dyDescent="0.3">
      <c r="A6675" s="461">
        <v>103838</v>
      </c>
      <c r="B6675" s="459" t="s">
        <v>7345</v>
      </c>
      <c r="C6675" s="461" t="s">
        <v>79</v>
      </c>
      <c r="D6675" s="464">
        <v>18.22</v>
      </c>
      <c r="E6675" s="462">
        <v>18.920000000000002</v>
      </c>
    </row>
    <row r="6676" spans="1:5" x14ac:dyDescent="0.3">
      <c r="A6676" s="461">
        <v>92326</v>
      </c>
      <c r="B6676" s="459" t="s">
        <v>7346</v>
      </c>
      <c r="C6676" s="461" t="s">
        <v>79</v>
      </c>
      <c r="D6676" s="464">
        <v>14.37</v>
      </c>
      <c r="E6676" s="462">
        <v>14.84</v>
      </c>
    </row>
    <row r="6677" spans="1:5" x14ac:dyDescent="0.3">
      <c r="A6677" s="461">
        <v>92287</v>
      </c>
      <c r="B6677" s="459" t="s">
        <v>7347</v>
      </c>
      <c r="C6677" s="461" t="s">
        <v>79</v>
      </c>
      <c r="D6677" s="464">
        <v>18.53</v>
      </c>
      <c r="E6677" s="462">
        <v>18.8</v>
      </c>
    </row>
    <row r="6678" spans="1:5" x14ac:dyDescent="0.3">
      <c r="A6678" s="461">
        <v>92312</v>
      </c>
      <c r="B6678" s="459" t="s">
        <v>7348</v>
      </c>
      <c r="C6678" s="461" t="s">
        <v>79</v>
      </c>
      <c r="D6678" s="464">
        <v>22.84</v>
      </c>
      <c r="E6678" s="462">
        <v>23.37</v>
      </c>
    </row>
    <row r="6679" spans="1:5" x14ac:dyDescent="0.3">
      <c r="A6679" s="461">
        <v>103877</v>
      </c>
      <c r="B6679" s="459" t="s">
        <v>7349</v>
      </c>
      <c r="C6679" s="461" t="s">
        <v>79</v>
      </c>
      <c r="D6679" s="464">
        <v>28.86</v>
      </c>
      <c r="E6679" s="462">
        <v>29.75</v>
      </c>
    </row>
    <row r="6680" spans="1:5" x14ac:dyDescent="0.3">
      <c r="A6680" s="461">
        <v>103808</v>
      </c>
      <c r="B6680" s="459" t="s">
        <v>7350</v>
      </c>
      <c r="C6680" s="461" t="s">
        <v>79</v>
      </c>
      <c r="D6680" s="464">
        <v>35.51</v>
      </c>
      <c r="E6680" s="462">
        <v>36.770000000000003</v>
      </c>
    </row>
    <row r="6681" spans="1:5" x14ac:dyDescent="0.3">
      <c r="A6681" s="461">
        <v>103841</v>
      </c>
      <c r="B6681" s="459" t="s">
        <v>7351</v>
      </c>
      <c r="C6681" s="461" t="s">
        <v>79</v>
      </c>
      <c r="D6681" s="464">
        <v>29.7</v>
      </c>
      <c r="E6681" s="462">
        <v>30.63</v>
      </c>
    </row>
    <row r="6682" spans="1:5" x14ac:dyDescent="0.3">
      <c r="A6682" s="461">
        <v>92327</v>
      </c>
      <c r="B6682" s="459" t="s">
        <v>7352</v>
      </c>
      <c r="C6682" s="461" t="s">
        <v>79</v>
      </c>
      <c r="D6682" s="464">
        <v>26.04</v>
      </c>
      <c r="E6682" s="462">
        <v>26.75</v>
      </c>
    </row>
    <row r="6683" spans="1:5" x14ac:dyDescent="0.3">
      <c r="A6683" s="461">
        <v>92288</v>
      </c>
      <c r="B6683" s="459" t="s">
        <v>7353</v>
      </c>
      <c r="C6683" s="461" t="s">
        <v>79</v>
      </c>
      <c r="D6683" s="464">
        <v>29.28</v>
      </c>
      <c r="E6683" s="462">
        <v>29.64</v>
      </c>
    </row>
    <row r="6684" spans="1:5" x14ac:dyDescent="0.3">
      <c r="A6684" s="461">
        <v>92313</v>
      </c>
      <c r="B6684" s="459" t="s">
        <v>7354</v>
      </c>
      <c r="C6684" s="461" t="s">
        <v>79</v>
      </c>
      <c r="D6684" s="464">
        <v>33.270000000000003</v>
      </c>
      <c r="E6684" s="462">
        <v>33.840000000000003</v>
      </c>
    </row>
    <row r="6685" spans="1:5" x14ac:dyDescent="0.3">
      <c r="A6685" s="461">
        <v>103881</v>
      </c>
      <c r="B6685" s="459" t="s">
        <v>7355</v>
      </c>
      <c r="C6685" s="461" t="s">
        <v>79</v>
      </c>
      <c r="D6685" s="464">
        <v>40.24</v>
      </c>
      <c r="E6685" s="462">
        <v>41.23</v>
      </c>
    </row>
    <row r="6686" spans="1:5" x14ac:dyDescent="0.3">
      <c r="A6686" s="461">
        <v>103812</v>
      </c>
      <c r="B6686" s="459" t="s">
        <v>7356</v>
      </c>
      <c r="C6686" s="461" t="s">
        <v>79</v>
      </c>
      <c r="D6686" s="464">
        <v>52.62</v>
      </c>
      <c r="E6686" s="462">
        <v>54.34</v>
      </c>
    </row>
    <row r="6687" spans="1:5" x14ac:dyDescent="0.3">
      <c r="A6687" s="461">
        <v>103845</v>
      </c>
      <c r="B6687" s="459" t="s">
        <v>7357</v>
      </c>
      <c r="C6687" s="461" t="s">
        <v>79</v>
      </c>
      <c r="D6687" s="464">
        <v>42.49</v>
      </c>
      <c r="E6687" s="462">
        <v>43.61</v>
      </c>
    </row>
    <row r="6688" spans="1:5" x14ac:dyDescent="0.3">
      <c r="A6688" s="461">
        <v>92328</v>
      </c>
      <c r="B6688" s="459" t="s">
        <v>7358</v>
      </c>
      <c r="C6688" s="461" t="s">
        <v>79</v>
      </c>
      <c r="D6688" s="464">
        <v>38.96</v>
      </c>
      <c r="E6688" s="462">
        <v>39.880000000000003</v>
      </c>
    </row>
    <row r="6689" spans="1:5" x14ac:dyDescent="0.3">
      <c r="A6689" s="461">
        <v>92289</v>
      </c>
      <c r="B6689" s="459" t="s">
        <v>7359</v>
      </c>
      <c r="C6689" s="461" t="s">
        <v>79</v>
      </c>
      <c r="D6689" s="464">
        <v>52.01</v>
      </c>
      <c r="E6689" s="462">
        <v>52.45</v>
      </c>
    </row>
    <row r="6690" spans="1:5" x14ac:dyDescent="0.3">
      <c r="A6690" s="461">
        <v>92290</v>
      </c>
      <c r="B6690" s="459" t="s">
        <v>7360</v>
      </c>
      <c r="C6690" s="461" t="s">
        <v>79</v>
      </c>
      <c r="D6690" s="464">
        <v>78.89</v>
      </c>
      <c r="E6690" s="462">
        <v>79.430000000000007</v>
      </c>
    </row>
    <row r="6691" spans="1:5" x14ac:dyDescent="0.3">
      <c r="A6691" s="461">
        <v>92291</v>
      </c>
      <c r="B6691" s="459" t="s">
        <v>7361</v>
      </c>
      <c r="C6691" s="461" t="s">
        <v>79</v>
      </c>
      <c r="D6691" s="464">
        <v>122.31</v>
      </c>
      <c r="E6691" s="462">
        <v>123.01</v>
      </c>
    </row>
    <row r="6692" spans="1:5" x14ac:dyDescent="0.3">
      <c r="A6692" s="461">
        <v>92292</v>
      </c>
      <c r="B6692" s="459" t="s">
        <v>7362</v>
      </c>
      <c r="C6692" s="461" t="s">
        <v>79</v>
      </c>
      <c r="D6692" s="464">
        <v>379.83</v>
      </c>
      <c r="E6692" s="462">
        <v>380.68</v>
      </c>
    </row>
    <row r="6693" spans="1:5" x14ac:dyDescent="0.3">
      <c r="A6693" s="461">
        <v>93082</v>
      </c>
      <c r="B6693" s="459" t="s">
        <v>7363</v>
      </c>
      <c r="C6693" s="461" t="s">
        <v>79</v>
      </c>
      <c r="D6693" s="464">
        <v>25.46</v>
      </c>
      <c r="E6693" s="462">
        <v>25.77</v>
      </c>
    </row>
    <row r="6694" spans="1:5" x14ac:dyDescent="0.3">
      <c r="A6694" s="461">
        <v>103885</v>
      </c>
      <c r="B6694" s="459" t="s">
        <v>7364</v>
      </c>
      <c r="C6694" s="461" t="s">
        <v>79</v>
      </c>
      <c r="D6694" s="464">
        <v>28.75</v>
      </c>
      <c r="E6694" s="462">
        <v>29.24</v>
      </c>
    </row>
    <row r="6695" spans="1:5" x14ac:dyDescent="0.3">
      <c r="A6695" s="461">
        <v>103816</v>
      </c>
      <c r="B6695" s="459" t="s">
        <v>7365</v>
      </c>
      <c r="C6695" s="461" t="s">
        <v>79</v>
      </c>
      <c r="D6695" s="464">
        <v>28.72</v>
      </c>
      <c r="E6695" s="462">
        <v>29.2</v>
      </c>
    </row>
    <row r="6696" spans="1:5" x14ac:dyDescent="0.3">
      <c r="A6696" s="461">
        <v>103849</v>
      </c>
      <c r="B6696" s="459" t="s">
        <v>7366</v>
      </c>
      <c r="C6696" s="461" t="s">
        <v>79</v>
      </c>
      <c r="D6696" s="464">
        <v>28.23</v>
      </c>
      <c r="E6696" s="462">
        <v>28.69</v>
      </c>
    </row>
    <row r="6697" spans="1:5" x14ac:dyDescent="0.3">
      <c r="A6697" s="461">
        <v>93105</v>
      </c>
      <c r="B6697" s="459" t="s">
        <v>7367</v>
      </c>
      <c r="C6697" s="461" t="s">
        <v>79</v>
      </c>
      <c r="D6697" s="464">
        <v>25.66</v>
      </c>
      <c r="E6697" s="462">
        <v>25.96</v>
      </c>
    </row>
    <row r="6698" spans="1:5" x14ac:dyDescent="0.3">
      <c r="A6698" s="461">
        <v>93055</v>
      </c>
      <c r="B6698" s="459" t="s">
        <v>7368</v>
      </c>
      <c r="C6698" s="461" t="s">
        <v>79</v>
      </c>
      <c r="D6698" s="464">
        <v>47.74</v>
      </c>
      <c r="E6698" s="462">
        <v>47.92</v>
      </c>
    </row>
    <row r="6699" spans="1:5" x14ac:dyDescent="0.3">
      <c r="A6699" s="461">
        <v>93089</v>
      </c>
      <c r="B6699" s="459" t="s">
        <v>7369</v>
      </c>
      <c r="C6699" s="461" t="s">
        <v>79</v>
      </c>
      <c r="D6699" s="464">
        <v>50.63</v>
      </c>
      <c r="E6699" s="462">
        <v>50.98</v>
      </c>
    </row>
    <row r="6700" spans="1:5" x14ac:dyDescent="0.3">
      <c r="A6700" s="461">
        <v>103891</v>
      </c>
      <c r="B6700" s="459" t="s">
        <v>7370</v>
      </c>
      <c r="C6700" s="461" t="s">
        <v>79</v>
      </c>
      <c r="D6700" s="464">
        <v>54.65</v>
      </c>
      <c r="E6700" s="462">
        <v>55.23</v>
      </c>
    </row>
    <row r="6701" spans="1:5" x14ac:dyDescent="0.3">
      <c r="A6701" s="461">
        <v>103822</v>
      </c>
      <c r="B6701" s="459" t="s">
        <v>7371</v>
      </c>
      <c r="C6701" s="461" t="s">
        <v>79</v>
      </c>
      <c r="D6701" s="464">
        <v>59.12</v>
      </c>
      <c r="E6701" s="462">
        <v>59.97</v>
      </c>
    </row>
    <row r="6702" spans="1:5" x14ac:dyDescent="0.3">
      <c r="A6702" s="461">
        <v>103855</v>
      </c>
      <c r="B6702" s="459" t="s">
        <v>7372</v>
      </c>
      <c r="C6702" s="461" t="s">
        <v>79</v>
      </c>
      <c r="D6702" s="464">
        <v>55.23</v>
      </c>
      <c r="E6702" s="462">
        <v>55.85</v>
      </c>
    </row>
    <row r="6703" spans="1:5" x14ac:dyDescent="0.3">
      <c r="A6703" s="461">
        <v>93112</v>
      </c>
      <c r="B6703" s="459" t="s">
        <v>7373</v>
      </c>
      <c r="C6703" s="461" t="s">
        <v>79</v>
      </c>
      <c r="D6703" s="464">
        <v>52.77</v>
      </c>
      <c r="E6703" s="462">
        <v>53.25</v>
      </c>
    </row>
    <row r="6704" spans="1:5" x14ac:dyDescent="0.3">
      <c r="A6704" s="461">
        <v>93060</v>
      </c>
      <c r="B6704" s="459" t="s">
        <v>7374</v>
      </c>
      <c r="C6704" s="461" t="s">
        <v>79</v>
      </c>
      <c r="D6704" s="464">
        <v>83.71</v>
      </c>
      <c r="E6704" s="462">
        <v>83.94</v>
      </c>
    </row>
    <row r="6705" spans="1:5" x14ac:dyDescent="0.3">
      <c r="A6705" s="461">
        <v>93094</v>
      </c>
      <c r="B6705" s="459" t="s">
        <v>7375</v>
      </c>
      <c r="C6705" s="461" t="s">
        <v>79</v>
      </c>
      <c r="D6705" s="464">
        <v>86.37</v>
      </c>
      <c r="E6705" s="462">
        <v>86.77</v>
      </c>
    </row>
    <row r="6706" spans="1:5" x14ac:dyDescent="0.3">
      <c r="A6706" s="461">
        <v>103897</v>
      </c>
      <c r="B6706" s="459" t="s">
        <v>7376</v>
      </c>
      <c r="C6706" s="461" t="s">
        <v>79</v>
      </c>
      <c r="D6706" s="464">
        <v>91.02</v>
      </c>
      <c r="E6706" s="462">
        <v>91.69</v>
      </c>
    </row>
    <row r="6707" spans="1:5" x14ac:dyDescent="0.3">
      <c r="A6707" s="461">
        <v>103828</v>
      </c>
      <c r="B6707" s="459" t="s">
        <v>7377</v>
      </c>
      <c r="C6707" s="461" t="s">
        <v>79</v>
      </c>
      <c r="D6707" s="464">
        <v>98.84</v>
      </c>
      <c r="E6707" s="462">
        <v>99.99</v>
      </c>
    </row>
    <row r="6708" spans="1:5" x14ac:dyDescent="0.3">
      <c r="A6708" s="461">
        <v>103861</v>
      </c>
      <c r="B6708" s="459" t="s">
        <v>7378</v>
      </c>
      <c r="C6708" s="461" t="s">
        <v>79</v>
      </c>
      <c r="D6708" s="464">
        <v>92.56</v>
      </c>
      <c r="E6708" s="462">
        <v>93.32</v>
      </c>
    </row>
    <row r="6709" spans="1:5" x14ac:dyDescent="0.3">
      <c r="A6709" s="461">
        <v>93115</v>
      </c>
      <c r="B6709" s="459" t="s">
        <v>7379</v>
      </c>
      <c r="C6709" s="461" t="s">
        <v>79</v>
      </c>
      <c r="D6709" s="464">
        <v>90.19</v>
      </c>
      <c r="E6709" s="462">
        <v>90.8</v>
      </c>
    </row>
    <row r="6710" spans="1:5" x14ac:dyDescent="0.3">
      <c r="A6710" s="461">
        <v>93074</v>
      </c>
      <c r="B6710" s="459" t="s">
        <v>7380</v>
      </c>
      <c r="C6710" s="461" t="s">
        <v>79</v>
      </c>
      <c r="D6710" s="464">
        <v>14.09</v>
      </c>
      <c r="E6710" s="462">
        <v>14.54</v>
      </c>
    </row>
    <row r="6711" spans="1:5" x14ac:dyDescent="0.3">
      <c r="A6711" s="461">
        <v>103875</v>
      </c>
      <c r="B6711" s="459" t="s">
        <v>7381</v>
      </c>
      <c r="C6711" s="461" t="s">
        <v>79</v>
      </c>
      <c r="D6711" s="464">
        <v>18.989999999999998</v>
      </c>
      <c r="E6711" s="462">
        <v>19.739999999999998</v>
      </c>
    </row>
    <row r="6712" spans="1:5" x14ac:dyDescent="0.3">
      <c r="A6712" s="461">
        <v>103806</v>
      </c>
      <c r="B6712" s="459" t="s">
        <v>7382</v>
      </c>
      <c r="C6712" s="461" t="s">
        <v>79</v>
      </c>
      <c r="D6712" s="464">
        <v>18.93</v>
      </c>
      <c r="E6712" s="462">
        <v>19.66</v>
      </c>
    </row>
    <row r="6713" spans="1:5" x14ac:dyDescent="0.3">
      <c r="A6713" s="461">
        <v>103839</v>
      </c>
      <c r="B6713" s="459" t="s">
        <v>7383</v>
      </c>
      <c r="C6713" s="461" t="s">
        <v>79</v>
      </c>
      <c r="D6713" s="464">
        <v>18.190000000000001</v>
      </c>
      <c r="E6713" s="462">
        <v>18.89</v>
      </c>
    </row>
    <row r="6714" spans="1:5" x14ac:dyDescent="0.3">
      <c r="A6714" s="461">
        <v>93097</v>
      </c>
      <c r="B6714" s="459" t="s">
        <v>7384</v>
      </c>
      <c r="C6714" s="461" t="s">
        <v>79</v>
      </c>
      <c r="D6714" s="464">
        <v>14.36</v>
      </c>
      <c r="E6714" s="462">
        <v>14.83</v>
      </c>
    </row>
    <row r="6715" spans="1:5" x14ac:dyDescent="0.3">
      <c r="A6715" s="461">
        <v>93119</v>
      </c>
      <c r="B6715" s="459" t="s">
        <v>7385</v>
      </c>
      <c r="C6715" s="461" t="s">
        <v>79</v>
      </c>
      <c r="D6715" s="464">
        <v>18.22</v>
      </c>
      <c r="E6715" s="462">
        <v>18.489999999999998</v>
      </c>
    </row>
    <row r="6716" spans="1:5" x14ac:dyDescent="0.3">
      <c r="A6716" s="461">
        <v>93076</v>
      </c>
      <c r="B6716" s="459" t="s">
        <v>7386</v>
      </c>
      <c r="C6716" s="461" t="s">
        <v>79</v>
      </c>
      <c r="D6716" s="464">
        <v>22.53</v>
      </c>
      <c r="E6716" s="462">
        <v>23.06</v>
      </c>
    </row>
    <row r="6717" spans="1:5" x14ac:dyDescent="0.3">
      <c r="A6717" s="461">
        <v>103878</v>
      </c>
      <c r="B6717" s="459" t="s">
        <v>7387</v>
      </c>
      <c r="C6717" s="461" t="s">
        <v>79</v>
      </c>
      <c r="D6717" s="464">
        <v>28.55</v>
      </c>
      <c r="E6717" s="462">
        <v>29.44</v>
      </c>
    </row>
    <row r="6718" spans="1:5" x14ac:dyDescent="0.3">
      <c r="A6718" s="461">
        <v>103809</v>
      </c>
      <c r="B6718" s="459" t="s">
        <v>7388</v>
      </c>
      <c r="C6718" s="461" t="s">
        <v>79</v>
      </c>
      <c r="D6718" s="464">
        <v>35.200000000000003</v>
      </c>
      <c r="E6718" s="462">
        <v>36.46</v>
      </c>
    </row>
    <row r="6719" spans="1:5" x14ac:dyDescent="0.3">
      <c r="A6719" s="461">
        <v>103842</v>
      </c>
      <c r="B6719" s="459" t="s">
        <v>7389</v>
      </c>
      <c r="C6719" s="461" t="s">
        <v>79</v>
      </c>
      <c r="D6719" s="464">
        <v>29.39</v>
      </c>
      <c r="E6719" s="462">
        <v>30.32</v>
      </c>
    </row>
    <row r="6720" spans="1:5" x14ac:dyDescent="0.3">
      <c r="A6720" s="461">
        <v>93099</v>
      </c>
      <c r="B6720" s="459" t="s">
        <v>7390</v>
      </c>
      <c r="C6720" s="461" t="s">
        <v>79</v>
      </c>
      <c r="D6720" s="464">
        <v>25.73</v>
      </c>
      <c r="E6720" s="462">
        <v>26.44</v>
      </c>
    </row>
    <row r="6721" spans="1:5" x14ac:dyDescent="0.3">
      <c r="A6721" s="461">
        <v>93122</v>
      </c>
      <c r="B6721" s="459" t="s">
        <v>7391</v>
      </c>
      <c r="C6721" s="461" t="s">
        <v>79</v>
      </c>
      <c r="D6721" s="464">
        <v>27.4</v>
      </c>
      <c r="E6721" s="462">
        <v>27.76</v>
      </c>
    </row>
    <row r="6722" spans="1:5" x14ac:dyDescent="0.3">
      <c r="A6722" s="461">
        <v>93079</v>
      </c>
      <c r="B6722" s="459" t="s">
        <v>7392</v>
      </c>
      <c r="C6722" s="461" t="s">
        <v>79</v>
      </c>
      <c r="D6722" s="464">
        <v>31.39</v>
      </c>
      <c r="E6722" s="462">
        <v>31.96</v>
      </c>
    </row>
    <row r="6723" spans="1:5" x14ac:dyDescent="0.3">
      <c r="A6723" s="461">
        <v>103882</v>
      </c>
      <c r="B6723" s="459" t="s">
        <v>7393</v>
      </c>
      <c r="C6723" s="461" t="s">
        <v>79</v>
      </c>
      <c r="D6723" s="464">
        <v>38.36</v>
      </c>
      <c r="E6723" s="462">
        <v>39.35</v>
      </c>
    </row>
    <row r="6724" spans="1:5" x14ac:dyDescent="0.3">
      <c r="A6724" s="461">
        <v>103813</v>
      </c>
      <c r="B6724" s="459" t="s">
        <v>7394</v>
      </c>
      <c r="C6724" s="461" t="s">
        <v>79</v>
      </c>
      <c r="D6724" s="464">
        <v>50.74</v>
      </c>
      <c r="E6724" s="462">
        <v>52.46</v>
      </c>
    </row>
    <row r="6725" spans="1:5" x14ac:dyDescent="0.3">
      <c r="A6725" s="461">
        <v>103846</v>
      </c>
      <c r="B6725" s="459" t="s">
        <v>7395</v>
      </c>
      <c r="C6725" s="461" t="s">
        <v>79</v>
      </c>
      <c r="D6725" s="464">
        <v>40.61</v>
      </c>
      <c r="E6725" s="462">
        <v>41.73</v>
      </c>
    </row>
    <row r="6726" spans="1:5" x14ac:dyDescent="0.3">
      <c r="A6726" s="461">
        <v>93102</v>
      </c>
      <c r="B6726" s="459" t="s">
        <v>7396</v>
      </c>
      <c r="C6726" s="461" t="s">
        <v>79</v>
      </c>
      <c r="D6726" s="464">
        <v>37.08</v>
      </c>
      <c r="E6726" s="462">
        <v>38</v>
      </c>
    </row>
    <row r="6727" spans="1:5" x14ac:dyDescent="0.3">
      <c r="A6727" s="461">
        <v>93123</v>
      </c>
      <c r="B6727" s="459" t="s">
        <v>7397</v>
      </c>
      <c r="C6727" s="461" t="s">
        <v>79</v>
      </c>
      <c r="D6727" s="464">
        <v>61.25</v>
      </c>
      <c r="E6727" s="462">
        <v>61.69</v>
      </c>
    </row>
    <row r="6728" spans="1:5" x14ac:dyDescent="0.3">
      <c r="A6728" s="461">
        <v>93124</v>
      </c>
      <c r="B6728" s="459" t="s">
        <v>7398</v>
      </c>
      <c r="C6728" s="461" t="s">
        <v>79</v>
      </c>
      <c r="D6728" s="464">
        <v>96.24</v>
      </c>
      <c r="E6728" s="462">
        <v>96.78</v>
      </c>
    </row>
    <row r="6729" spans="1:5" x14ac:dyDescent="0.3">
      <c r="A6729" s="461">
        <v>93125</v>
      </c>
      <c r="B6729" s="459" t="s">
        <v>7399</v>
      </c>
      <c r="C6729" s="461" t="s">
        <v>79</v>
      </c>
      <c r="D6729" s="464">
        <v>141.53</v>
      </c>
      <c r="E6729" s="462">
        <v>142.22999999999999</v>
      </c>
    </row>
    <row r="6730" spans="1:5" x14ac:dyDescent="0.3">
      <c r="A6730" s="461">
        <v>93126</v>
      </c>
      <c r="B6730" s="459" t="s">
        <v>7400</v>
      </c>
      <c r="C6730" s="461" t="s">
        <v>79</v>
      </c>
      <c r="D6730" s="464">
        <v>313</v>
      </c>
      <c r="E6730" s="462">
        <v>313.85000000000002</v>
      </c>
    </row>
    <row r="6731" spans="1:5" x14ac:dyDescent="0.3">
      <c r="A6731" s="461">
        <v>93063</v>
      </c>
      <c r="B6731" s="459" t="s">
        <v>7401</v>
      </c>
      <c r="C6731" s="461" t="s">
        <v>79</v>
      </c>
      <c r="D6731" s="464">
        <v>697.09</v>
      </c>
      <c r="E6731" s="462">
        <v>697.38</v>
      </c>
    </row>
    <row r="6732" spans="1:5" x14ac:dyDescent="0.3">
      <c r="A6732" s="461">
        <v>93066</v>
      </c>
      <c r="B6732" s="459" t="s">
        <v>7402</v>
      </c>
      <c r="C6732" s="461" t="s">
        <v>79</v>
      </c>
      <c r="D6732" s="464">
        <v>874.82</v>
      </c>
      <c r="E6732" s="462">
        <v>875.18</v>
      </c>
    </row>
    <row r="6733" spans="1:5" x14ac:dyDescent="0.3">
      <c r="A6733" s="461">
        <v>93069</v>
      </c>
      <c r="B6733" s="459" t="s">
        <v>7403</v>
      </c>
      <c r="C6733" s="461" t="s">
        <v>79</v>
      </c>
      <c r="D6733" s="464">
        <v>1212.6500000000001</v>
      </c>
      <c r="E6733" s="462">
        <v>1213.0999999999999</v>
      </c>
    </row>
    <row r="6734" spans="1:5" x14ac:dyDescent="0.3">
      <c r="A6734" s="461">
        <v>93072</v>
      </c>
      <c r="B6734" s="459" t="s">
        <v>7404</v>
      </c>
      <c r="C6734" s="461" t="s">
        <v>79</v>
      </c>
      <c r="D6734" s="464">
        <v>1600.4</v>
      </c>
      <c r="E6734" s="462">
        <v>1600.97</v>
      </c>
    </row>
    <row r="6735" spans="1:5" x14ac:dyDescent="0.3">
      <c r="A6735" s="461">
        <v>93083</v>
      </c>
      <c r="B6735" s="459" t="s">
        <v>7405</v>
      </c>
      <c r="C6735" s="461" t="s">
        <v>79</v>
      </c>
      <c r="D6735" s="464">
        <v>478.79</v>
      </c>
      <c r="E6735" s="462">
        <v>479.1</v>
      </c>
    </row>
    <row r="6736" spans="1:5" x14ac:dyDescent="0.3">
      <c r="A6736" s="461">
        <v>103886</v>
      </c>
      <c r="B6736" s="459" t="s">
        <v>7406</v>
      </c>
      <c r="C6736" s="461" t="s">
        <v>79</v>
      </c>
      <c r="D6736" s="464">
        <v>482.08</v>
      </c>
      <c r="E6736" s="462">
        <v>482.57</v>
      </c>
    </row>
    <row r="6737" spans="1:5" x14ac:dyDescent="0.3">
      <c r="A6737" s="461">
        <v>103817</v>
      </c>
      <c r="B6737" s="459" t="s">
        <v>7407</v>
      </c>
      <c r="C6737" s="461" t="s">
        <v>79</v>
      </c>
      <c r="D6737" s="464">
        <v>482.05</v>
      </c>
      <c r="E6737" s="462">
        <v>482.53</v>
      </c>
    </row>
    <row r="6738" spans="1:5" x14ac:dyDescent="0.3">
      <c r="A6738" s="461">
        <v>103850</v>
      </c>
      <c r="B6738" s="459" t="s">
        <v>7408</v>
      </c>
      <c r="C6738" s="461" t="s">
        <v>79</v>
      </c>
      <c r="D6738" s="464">
        <v>481.56</v>
      </c>
      <c r="E6738" s="462">
        <v>482.02</v>
      </c>
    </row>
    <row r="6739" spans="1:5" x14ac:dyDescent="0.3">
      <c r="A6739" s="461">
        <v>93106</v>
      </c>
      <c r="B6739" s="459" t="s">
        <v>7409</v>
      </c>
      <c r="C6739" s="461" t="s">
        <v>79</v>
      </c>
      <c r="D6739" s="464">
        <v>478.99</v>
      </c>
      <c r="E6739" s="462">
        <v>479.29</v>
      </c>
    </row>
    <row r="6740" spans="1:5" x14ac:dyDescent="0.3">
      <c r="A6740" s="461">
        <v>93052</v>
      </c>
      <c r="B6740" s="459" t="s">
        <v>7410</v>
      </c>
      <c r="C6740" s="461" t="s">
        <v>79</v>
      </c>
      <c r="D6740" s="464">
        <v>552.97</v>
      </c>
      <c r="E6740" s="462">
        <v>553.15</v>
      </c>
    </row>
    <row r="6741" spans="1:5" x14ac:dyDescent="0.3">
      <c r="A6741" s="461">
        <v>93086</v>
      </c>
      <c r="B6741" s="459" t="s">
        <v>7411</v>
      </c>
      <c r="C6741" s="461" t="s">
        <v>79</v>
      </c>
      <c r="D6741" s="464">
        <v>555.86</v>
      </c>
      <c r="E6741" s="462">
        <v>556.21</v>
      </c>
    </row>
    <row r="6742" spans="1:5" x14ac:dyDescent="0.3">
      <c r="A6742" s="461">
        <v>103890</v>
      </c>
      <c r="B6742" s="459" t="s">
        <v>7412</v>
      </c>
      <c r="C6742" s="461" t="s">
        <v>79</v>
      </c>
      <c r="D6742" s="464">
        <v>559.88</v>
      </c>
      <c r="E6742" s="462">
        <v>560.46</v>
      </c>
    </row>
    <row r="6743" spans="1:5" x14ac:dyDescent="0.3">
      <c r="A6743" s="461">
        <v>103821</v>
      </c>
      <c r="B6743" s="459" t="s">
        <v>7413</v>
      </c>
      <c r="C6743" s="461" t="s">
        <v>79</v>
      </c>
      <c r="D6743" s="464">
        <v>564.35</v>
      </c>
      <c r="E6743" s="462">
        <v>565.20000000000005</v>
      </c>
    </row>
    <row r="6744" spans="1:5" x14ac:dyDescent="0.3">
      <c r="A6744" s="461">
        <v>103854</v>
      </c>
      <c r="B6744" s="459" t="s">
        <v>7414</v>
      </c>
      <c r="C6744" s="461" t="s">
        <v>79</v>
      </c>
      <c r="D6744" s="464">
        <v>560.46</v>
      </c>
      <c r="E6744" s="462">
        <v>561.08000000000004</v>
      </c>
    </row>
    <row r="6745" spans="1:5" x14ac:dyDescent="0.3">
      <c r="A6745" s="461">
        <v>93109</v>
      </c>
      <c r="B6745" s="459" t="s">
        <v>7415</v>
      </c>
      <c r="C6745" s="461" t="s">
        <v>79</v>
      </c>
      <c r="D6745" s="464">
        <v>558</v>
      </c>
      <c r="E6745" s="462">
        <v>558.48</v>
      </c>
    </row>
    <row r="6746" spans="1:5" x14ac:dyDescent="0.3">
      <c r="A6746" s="461">
        <v>93058</v>
      </c>
      <c r="B6746" s="459" t="s">
        <v>7416</v>
      </c>
      <c r="C6746" s="461" t="s">
        <v>79</v>
      </c>
      <c r="D6746" s="464">
        <v>608.34</v>
      </c>
      <c r="E6746" s="462">
        <v>608.57000000000005</v>
      </c>
    </row>
    <row r="6747" spans="1:5" x14ac:dyDescent="0.3">
      <c r="A6747" s="461">
        <v>93092</v>
      </c>
      <c r="B6747" s="459" t="s">
        <v>7417</v>
      </c>
      <c r="C6747" s="461" t="s">
        <v>79</v>
      </c>
      <c r="D6747" s="464">
        <v>611</v>
      </c>
      <c r="E6747" s="462">
        <v>611.4</v>
      </c>
    </row>
    <row r="6748" spans="1:5" x14ac:dyDescent="0.3">
      <c r="A6748" s="461">
        <v>103898</v>
      </c>
      <c r="B6748" s="459" t="s">
        <v>7418</v>
      </c>
      <c r="C6748" s="461" t="s">
        <v>79</v>
      </c>
      <c r="D6748" s="464">
        <v>615.65</v>
      </c>
      <c r="E6748" s="462">
        <v>616.32000000000005</v>
      </c>
    </row>
    <row r="6749" spans="1:5" x14ac:dyDescent="0.3">
      <c r="A6749" s="461">
        <v>103829</v>
      </c>
      <c r="B6749" s="459" t="s">
        <v>7419</v>
      </c>
      <c r="C6749" s="461" t="s">
        <v>79</v>
      </c>
      <c r="D6749" s="464">
        <v>623.47</v>
      </c>
      <c r="E6749" s="462">
        <v>624.62</v>
      </c>
    </row>
    <row r="6750" spans="1:5" x14ac:dyDescent="0.3">
      <c r="A6750" s="461">
        <v>103862</v>
      </c>
      <c r="B6750" s="459" t="s">
        <v>7420</v>
      </c>
      <c r="C6750" s="461" t="s">
        <v>79</v>
      </c>
      <c r="D6750" s="464">
        <v>617.19000000000005</v>
      </c>
      <c r="E6750" s="462">
        <v>617.95000000000005</v>
      </c>
    </row>
    <row r="6751" spans="1:5" x14ac:dyDescent="0.3">
      <c r="A6751" s="461">
        <v>93116</v>
      </c>
      <c r="B6751" s="459" t="s">
        <v>7421</v>
      </c>
      <c r="C6751" s="461" t="s">
        <v>79</v>
      </c>
      <c r="D6751" s="464">
        <v>614.82000000000005</v>
      </c>
      <c r="E6751" s="462">
        <v>615.42999999999995</v>
      </c>
    </row>
    <row r="6752" spans="1:5" x14ac:dyDescent="0.3">
      <c r="A6752" s="461">
        <v>92314</v>
      </c>
      <c r="B6752" s="459" t="s">
        <v>7422</v>
      </c>
      <c r="C6752" s="461" t="s">
        <v>79</v>
      </c>
      <c r="D6752" s="464">
        <v>9.1199999999999992</v>
      </c>
      <c r="E6752" s="462">
        <v>9.43</v>
      </c>
    </row>
    <row r="6753" spans="1:5" x14ac:dyDescent="0.3">
      <c r="A6753" s="461">
        <v>103883</v>
      </c>
      <c r="B6753" s="459" t="s">
        <v>7423</v>
      </c>
      <c r="C6753" s="461" t="s">
        <v>79</v>
      </c>
      <c r="D6753" s="464">
        <v>12.41</v>
      </c>
      <c r="E6753" s="462">
        <v>12.9</v>
      </c>
    </row>
    <row r="6754" spans="1:5" x14ac:dyDescent="0.3">
      <c r="A6754" s="461">
        <v>103814</v>
      </c>
      <c r="B6754" s="459" t="s">
        <v>7424</v>
      </c>
      <c r="C6754" s="461" t="s">
        <v>79</v>
      </c>
      <c r="D6754" s="464">
        <v>12.38</v>
      </c>
      <c r="E6754" s="462">
        <v>12.86</v>
      </c>
    </row>
    <row r="6755" spans="1:5" x14ac:dyDescent="0.3">
      <c r="A6755" s="461">
        <v>103847</v>
      </c>
      <c r="B6755" s="459" t="s">
        <v>7425</v>
      </c>
      <c r="C6755" s="461" t="s">
        <v>79</v>
      </c>
      <c r="D6755" s="464">
        <v>11.89</v>
      </c>
      <c r="E6755" s="462">
        <v>12.35</v>
      </c>
    </row>
    <row r="6756" spans="1:5" x14ac:dyDescent="0.3">
      <c r="A6756" s="461">
        <v>92329</v>
      </c>
      <c r="B6756" s="459" t="s">
        <v>7426</v>
      </c>
      <c r="C6756" s="461" t="s">
        <v>79</v>
      </c>
      <c r="D6756" s="464">
        <v>9.32</v>
      </c>
      <c r="E6756" s="462">
        <v>9.6199999999999992</v>
      </c>
    </row>
    <row r="6757" spans="1:5" x14ac:dyDescent="0.3">
      <c r="A6757" s="461">
        <v>92293</v>
      </c>
      <c r="B6757" s="459" t="s">
        <v>7427</v>
      </c>
      <c r="C6757" s="461" t="s">
        <v>79</v>
      </c>
      <c r="D6757" s="464">
        <v>10.5</v>
      </c>
      <c r="E6757" s="462">
        <v>10.68</v>
      </c>
    </row>
    <row r="6758" spans="1:5" x14ac:dyDescent="0.3">
      <c r="A6758" s="461">
        <v>92315</v>
      </c>
      <c r="B6758" s="459" t="s">
        <v>7428</v>
      </c>
      <c r="C6758" s="461" t="s">
        <v>79</v>
      </c>
      <c r="D6758" s="464">
        <v>13.39</v>
      </c>
      <c r="E6758" s="462">
        <v>13.74</v>
      </c>
    </row>
    <row r="6759" spans="1:5" x14ac:dyDescent="0.3">
      <c r="A6759" s="461">
        <v>103888</v>
      </c>
      <c r="B6759" s="459" t="s">
        <v>7429</v>
      </c>
      <c r="C6759" s="461" t="s">
        <v>79</v>
      </c>
      <c r="D6759" s="464">
        <v>17.41</v>
      </c>
      <c r="E6759" s="462">
        <v>17.989999999999998</v>
      </c>
    </row>
    <row r="6760" spans="1:5" x14ac:dyDescent="0.3">
      <c r="A6760" s="461">
        <v>103819</v>
      </c>
      <c r="B6760" s="459" t="s">
        <v>7430</v>
      </c>
      <c r="C6760" s="461" t="s">
        <v>79</v>
      </c>
      <c r="D6760" s="464">
        <v>21.88</v>
      </c>
      <c r="E6760" s="462">
        <v>22.73</v>
      </c>
    </row>
    <row r="6761" spans="1:5" x14ac:dyDescent="0.3">
      <c r="A6761" s="461">
        <v>103852</v>
      </c>
      <c r="B6761" s="459" t="s">
        <v>7431</v>
      </c>
      <c r="C6761" s="461" t="s">
        <v>79</v>
      </c>
      <c r="D6761" s="464">
        <v>17.989999999999998</v>
      </c>
      <c r="E6761" s="462">
        <v>18.61</v>
      </c>
    </row>
    <row r="6762" spans="1:5" x14ac:dyDescent="0.3">
      <c r="A6762" s="461">
        <v>92330</v>
      </c>
      <c r="B6762" s="459" t="s">
        <v>7432</v>
      </c>
      <c r="C6762" s="461" t="s">
        <v>79</v>
      </c>
      <c r="D6762" s="464">
        <v>15.53</v>
      </c>
      <c r="E6762" s="462">
        <v>16.010000000000002</v>
      </c>
    </row>
    <row r="6763" spans="1:5" x14ac:dyDescent="0.3">
      <c r="A6763" s="461">
        <v>92294</v>
      </c>
      <c r="B6763" s="459" t="s">
        <v>7433</v>
      </c>
      <c r="C6763" s="461" t="s">
        <v>79</v>
      </c>
      <c r="D6763" s="464">
        <v>17.829999999999998</v>
      </c>
      <c r="E6763" s="462">
        <v>18.059999999999999</v>
      </c>
    </row>
    <row r="6764" spans="1:5" x14ac:dyDescent="0.3">
      <c r="A6764" s="461">
        <v>92316</v>
      </c>
      <c r="B6764" s="459" t="s">
        <v>7434</v>
      </c>
      <c r="C6764" s="461" t="s">
        <v>79</v>
      </c>
      <c r="D6764" s="464">
        <v>20.49</v>
      </c>
      <c r="E6764" s="462">
        <v>20.89</v>
      </c>
    </row>
    <row r="6765" spans="1:5" x14ac:dyDescent="0.3">
      <c r="A6765" s="461">
        <v>103895</v>
      </c>
      <c r="B6765" s="459" t="s">
        <v>7435</v>
      </c>
      <c r="C6765" s="461" t="s">
        <v>79</v>
      </c>
      <c r="D6765" s="464">
        <v>25.14</v>
      </c>
      <c r="E6765" s="462">
        <v>25.81</v>
      </c>
    </row>
    <row r="6766" spans="1:5" x14ac:dyDescent="0.3">
      <c r="A6766" s="461">
        <v>103826</v>
      </c>
      <c r="B6766" s="459" t="s">
        <v>7436</v>
      </c>
      <c r="C6766" s="461" t="s">
        <v>79</v>
      </c>
      <c r="D6766" s="464">
        <v>32.96</v>
      </c>
      <c r="E6766" s="462">
        <v>34.11</v>
      </c>
    </row>
    <row r="6767" spans="1:5" x14ac:dyDescent="0.3">
      <c r="A6767" s="461">
        <v>103859</v>
      </c>
      <c r="B6767" s="459" t="s">
        <v>7437</v>
      </c>
      <c r="C6767" s="461" t="s">
        <v>79</v>
      </c>
      <c r="D6767" s="464">
        <v>26.68</v>
      </c>
      <c r="E6767" s="462">
        <v>27.44</v>
      </c>
    </row>
    <row r="6768" spans="1:5" x14ac:dyDescent="0.3">
      <c r="A6768" s="461">
        <v>92331</v>
      </c>
      <c r="B6768" s="459" t="s">
        <v>7438</v>
      </c>
      <c r="C6768" s="461" t="s">
        <v>79</v>
      </c>
      <c r="D6768" s="464">
        <v>24.31</v>
      </c>
      <c r="E6768" s="462">
        <v>24.92</v>
      </c>
    </row>
    <row r="6769" spans="1:5" x14ac:dyDescent="0.3">
      <c r="A6769" s="461">
        <v>92295</v>
      </c>
      <c r="B6769" s="459" t="s">
        <v>7439</v>
      </c>
      <c r="C6769" s="461" t="s">
        <v>79</v>
      </c>
      <c r="D6769" s="464">
        <v>33.71</v>
      </c>
      <c r="E6769" s="462">
        <v>34</v>
      </c>
    </row>
    <row r="6770" spans="1:5" x14ac:dyDescent="0.3">
      <c r="A6770" s="461">
        <v>92296</v>
      </c>
      <c r="B6770" s="459" t="s">
        <v>7440</v>
      </c>
      <c r="C6770" s="461" t="s">
        <v>79</v>
      </c>
      <c r="D6770" s="464">
        <v>44.69</v>
      </c>
      <c r="E6770" s="462">
        <v>45.05</v>
      </c>
    </row>
    <row r="6771" spans="1:5" x14ac:dyDescent="0.3">
      <c r="A6771" s="461">
        <v>92297</v>
      </c>
      <c r="B6771" s="459" t="s">
        <v>7441</v>
      </c>
      <c r="C6771" s="461" t="s">
        <v>79</v>
      </c>
      <c r="D6771" s="464">
        <v>69.41</v>
      </c>
      <c r="E6771" s="462">
        <v>69.86</v>
      </c>
    </row>
    <row r="6772" spans="1:5" x14ac:dyDescent="0.3">
      <c r="A6772" s="461">
        <v>92298</v>
      </c>
      <c r="B6772" s="459" t="s">
        <v>7442</v>
      </c>
      <c r="C6772" s="461" t="s">
        <v>79</v>
      </c>
      <c r="D6772" s="464">
        <v>195.57</v>
      </c>
      <c r="E6772" s="462">
        <v>196.14</v>
      </c>
    </row>
    <row r="6773" spans="1:5" x14ac:dyDescent="0.3">
      <c r="A6773" s="461">
        <v>93080</v>
      </c>
      <c r="B6773" s="459" t="s">
        <v>7443</v>
      </c>
      <c r="C6773" s="461" t="s">
        <v>79</v>
      </c>
      <c r="D6773" s="464">
        <v>9.15</v>
      </c>
      <c r="E6773" s="462">
        <v>9.4600000000000009</v>
      </c>
    </row>
    <row r="6774" spans="1:5" x14ac:dyDescent="0.3">
      <c r="A6774" s="461">
        <v>103884</v>
      </c>
      <c r="B6774" s="459" t="s">
        <v>7444</v>
      </c>
      <c r="C6774" s="461" t="s">
        <v>79</v>
      </c>
      <c r="D6774" s="464">
        <v>12.44</v>
      </c>
      <c r="E6774" s="462">
        <v>12.93</v>
      </c>
    </row>
    <row r="6775" spans="1:5" x14ac:dyDescent="0.3">
      <c r="A6775" s="461">
        <v>103815</v>
      </c>
      <c r="B6775" s="459" t="s">
        <v>7445</v>
      </c>
      <c r="C6775" s="461" t="s">
        <v>79</v>
      </c>
      <c r="D6775" s="464">
        <v>12.41</v>
      </c>
      <c r="E6775" s="462">
        <v>12.89</v>
      </c>
    </row>
    <row r="6776" spans="1:5" x14ac:dyDescent="0.3">
      <c r="A6776" s="461">
        <v>103848</v>
      </c>
      <c r="B6776" s="459" t="s">
        <v>7446</v>
      </c>
      <c r="C6776" s="461" t="s">
        <v>79</v>
      </c>
      <c r="D6776" s="464">
        <v>11.92</v>
      </c>
      <c r="E6776" s="462">
        <v>12.38</v>
      </c>
    </row>
    <row r="6777" spans="1:5" x14ac:dyDescent="0.3">
      <c r="A6777" s="461">
        <v>93103</v>
      </c>
      <c r="B6777" s="459" t="s">
        <v>7447</v>
      </c>
      <c r="C6777" s="461" t="s">
        <v>79</v>
      </c>
      <c r="D6777" s="464">
        <v>9.35</v>
      </c>
      <c r="E6777" s="462">
        <v>9.65</v>
      </c>
    </row>
    <row r="6778" spans="1:5" x14ac:dyDescent="0.3">
      <c r="A6778" s="461">
        <v>93050</v>
      </c>
      <c r="B6778" s="459" t="s">
        <v>7448</v>
      </c>
      <c r="C6778" s="461" t="s">
        <v>79</v>
      </c>
      <c r="D6778" s="464">
        <v>11.9</v>
      </c>
      <c r="E6778" s="462">
        <v>12.08</v>
      </c>
    </row>
    <row r="6779" spans="1:5" x14ac:dyDescent="0.3">
      <c r="A6779" s="461">
        <v>93084</v>
      </c>
      <c r="B6779" s="459" t="s">
        <v>7449</v>
      </c>
      <c r="C6779" s="461" t="s">
        <v>79</v>
      </c>
      <c r="D6779" s="464">
        <v>14.79</v>
      </c>
      <c r="E6779" s="462">
        <v>15.14</v>
      </c>
    </row>
    <row r="6780" spans="1:5" x14ac:dyDescent="0.3">
      <c r="A6780" s="461">
        <v>103889</v>
      </c>
      <c r="B6780" s="459" t="s">
        <v>7450</v>
      </c>
      <c r="C6780" s="461" t="s">
        <v>79</v>
      </c>
      <c r="D6780" s="464">
        <v>18.809999999999999</v>
      </c>
      <c r="E6780" s="462">
        <v>19.39</v>
      </c>
    </row>
    <row r="6781" spans="1:5" x14ac:dyDescent="0.3">
      <c r="A6781" s="461">
        <v>103820</v>
      </c>
      <c r="B6781" s="459" t="s">
        <v>7451</v>
      </c>
      <c r="C6781" s="461" t="s">
        <v>79</v>
      </c>
      <c r="D6781" s="464">
        <v>23.28</v>
      </c>
      <c r="E6781" s="462">
        <v>24.13</v>
      </c>
    </row>
    <row r="6782" spans="1:5" x14ac:dyDescent="0.3">
      <c r="A6782" s="461">
        <v>103853</v>
      </c>
      <c r="B6782" s="459" t="s">
        <v>7452</v>
      </c>
      <c r="C6782" s="461" t="s">
        <v>79</v>
      </c>
      <c r="D6782" s="464">
        <v>19.39</v>
      </c>
      <c r="E6782" s="462">
        <v>20.010000000000002</v>
      </c>
    </row>
    <row r="6783" spans="1:5" x14ac:dyDescent="0.3">
      <c r="A6783" s="461">
        <v>93107</v>
      </c>
      <c r="B6783" s="459" t="s">
        <v>7453</v>
      </c>
      <c r="C6783" s="461" t="s">
        <v>79</v>
      </c>
      <c r="D6783" s="464">
        <v>16.93</v>
      </c>
      <c r="E6783" s="462">
        <v>17.41</v>
      </c>
    </row>
    <row r="6784" spans="1:5" x14ac:dyDescent="0.3">
      <c r="A6784" s="461">
        <v>93056</v>
      </c>
      <c r="B6784" s="459" t="s">
        <v>7454</v>
      </c>
      <c r="C6784" s="461" t="s">
        <v>79</v>
      </c>
      <c r="D6784" s="464">
        <v>17.829999999999998</v>
      </c>
      <c r="E6784" s="462">
        <v>18.059999999999999</v>
      </c>
    </row>
    <row r="6785" spans="1:5" x14ac:dyDescent="0.3">
      <c r="A6785" s="461">
        <v>93090</v>
      </c>
      <c r="B6785" s="459" t="s">
        <v>7455</v>
      </c>
      <c r="C6785" s="461" t="s">
        <v>79</v>
      </c>
      <c r="D6785" s="464">
        <v>20.49</v>
      </c>
      <c r="E6785" s="462">
        <v>20.89</v>
      </c>
    </row>
    <row r="6786" spans="1:5" x14ac:dyDescent="0.3">
      <c r="A6786" s="461">
        <v>103896</v>
      </c>
      <c r="B6786" s="459" t="s">
        <v>7456</v>
      </c>
      <c r="C6786" s="461" t="s">
        <v>79</v>
      </c>
      <c r="D6786" s="464">
        <v>25.14</v>
      </c>
      <c r="E6786" s="462">
        <v>25.81</v>
      </c>
    </row>
    <row r="6787" spans="1:5" x14ac:dyDescent="0.3">
      <c r="A6787" s="461">
        <v>103827</v>
      </c>
      <c r="B6787" s="459" t="s">
        <v>7457</v>
      </c>
      <c r="C6787" s="461" t="s">
        <v>79</v>
      </c>
      <c r="D6787" s="464">
        <v>32.96</v>
      </c>
      <c r="E6787" s="462">
        <v>34.11</v>
      </c>
    </row>
    <row r="6788" spans="1:5" x14ac:dyDescent="0.3">
      <c r="A6788" s="461">
        <v>103860</v>
      </c>
      <c r="B6788" s="459" t="s">
        <v>7458</v>
      </c>
      <c r="C6788" s="461" t="s">
        <v>79</v>
      </c>
      <c r="D6788" s="464">
        <v>26.68</v>
      </c>
      <c r="E6788" s="462">
        <v>27.44</v>
      </c>
    </row>
    <row r="6789" spans="1:5" x14ac:dyDescent="0.3">
      <c r="A6789" s="461">
        <v>93113</v>
      </c>
      <c r="B6789" s="459" t="s">
        <v>7459</v>
      </c>
      <c r="C6789" s="461" t="s">
        <v>79</v>
      </c>
      <c r="D6789" s="464">
        <v>24.31</v>
      </c>
      <c r="E6789" s="462">
        <v>24.92</v>
      </c>
    </row>
    <row r="6790" spans="1:5" x14ac:dyDescent="0.3">
      <c r="A6790" s="461">
        <v>93061</v>
      </c>
      <c r="B6790" s="459" t="s">
        <v>7460</v>
      </c>
      <c r="C6790" s="461" t="s">
        <v>79</v>
      </c>
      <c r="D6790" s="464">
        <v>33.85</v>
      </c>
      <c r="E6790" s="462">
        <v>34.14</v>
      </c>
    </row>
    <row r="6791" spans="1:5" x14ac:dyDescent="0.3">
      <c r="A6791" s="461">
        <v>93064</v>
      </c>
      <c r="B6791" s="459" t="s">
        <v>7461</v>
      </c>
      <c r="C6791" s="461" t="s">
        <v>79</v>
      </c>
      <c r="D6791" s="464">
        <v>52</v>
      </c>
      <c r="E6791" s="462">
        <v>52.36</v>
      </c>
    </row>
    <row r="6792" spans="1:5" x14ac:dyDescent="0.3">
      <c r="A6792" s="461">
        <v>93067</v>
      </c>
      <c r="B6792" s="459" t="s">
        <v>7462</v>
      </c>
      <c r="C6792" s="461" t="s">
        <v>79</v>
      </c>
      <c r="D6792" s="464">
        <v>77.37</v>
      </c>
      <c r="E6792" s="462">
        <v>77.819999999999993</v>
      </c>
    </row>
    <row r="6793" spans="1:5" x14ac:dyDescent="0.3">
      <c r="A6793" s="461">
        <v>93070</v>
      </c>
      <c r="B6793" s="459" t="s">
        <v>7463</v>
      </c>
      <c r="C6793" s="461" t="s">
        <v>79</v>
      </c>
      <c r="D6793" s="464">
        <v>195.57</v>
      </c>
      <c r="E6793" s="462">
        <v>196.14</v>
      </c>
    </row>
    <row r="6794" spans="1:5" x14ac:dyDescent="0.3">
      <c r="A6794" s="461">
        <v>93117</v>
      </c>
      <c r="B6794" s="459" t="s">
        <v>7464</v>
      </c>
      <c r="C6794" s="461" t="s">
        <v>79</v>
      </c>
      <c r="D6794" s="464">
        <v>61.65</v>
      </c>
      <c r="E6794" s="462">
        <v>62.08</v>
      </c>
    </row>
    <row r="6795" spans="1:5" x14ac:dyDescent="0.3">
      <c r="A6795" s="461">
        <v>93118</v>
      </c>
      <c r="B6795" s="459" t="s">
        <v>7465</v>
      </c>
      <c r="C6795" s="461" t="s">
        <v>79</v>
      </c>
      <c r="D6795" s="464">
        <v>90.84</v>
      </c>
      <c r="E6795" s="462">
        <v>91.49</v>
      </c>
    </row>
    <row r="6796" spans="1:5" x14ac:dyDescent="0.3">
      <c r="A6796" s="461">
        <v>92317</v>
      </c>
      <c r="B6796" s="459" t="s">
        <v>7466</v>
      </c>
      <c r="C6796" s="461" t="s">
        <v>79</v>
      </c>
      <c r="D6796" s="464">
        <v>19.14</v>
      </c>
      <c r="E6796" s="462">
        <v>19.75</v>
      </c>
    </row>
    <row r="6797" spans="1:5" x14ac:dyDescent="0.3">
      <c r="A6797" s="461">
        <v>92332</v>
      </c>
      <c r="B6797" s="459" t="s">
        <v>7467</v>
      </c>
      <c r="C6797" s="461" t="s">
        <v>79</v>
      </c>
      <c r="D6797" s="464">
        <v>19.510000000000002</v>
      </c>
      <c r="E6797" s="462">
        <v>20.13</v>
      </c>
    </row>
    <row r="6798" spans="1:5" x14ac:dyDescent="0.3">
      <c r="A6798" s="461">
        <v>92299</v>
      </c>
      <c r="B6798" s="459" t="s">
        <v>7468</v>
      </c>
      <c r="C6798" s="461" t="s">
        <v>79</v>
      </c>
      <c r="D6798" s="464">
        <v>24.39</v>
      </c>
      <c r="E6798" s="462">
        <v>24.75</v>
      </c>
    </row>
    <row r="6799" spans="1:5" x14ac:dyDescent="0.3">
      <c r="A6799" s="461">
        <v>92318</v>
      </c>
      <c r="B6799" s="459" t="s">
        <v>7469</v>
      </c>
      <c r="C6799" s="461" t="s">
        <v>79</v>
      </c>
      <c r="D6799" s="464">
        <v>30.15</v>
      </c>
      <c r="E6799" s="462">
        <v>30.85</v>
      </c>
    </row>
    <row r="6800" spans="1:5" x14ac:dyDescent="0.3">
      <c r="A6800" s="461">
        <v>103833</v>
      </c>
      <c r="B6800" s="459" t="s">
        <v>7470</v>
      </c>
      <c r="C6800" s="461" t="s">
        <v>79</v>
      </c>
      <c r="D6800" s="464">
        <v>47.06</v>
      </c>
      <c r="E6800" s="462">
        <v>48.75</v>
      </c>
    </row>
    <row r="6801" spans="1:5" x14ac:dyDescent="0.3">
      <c r="A6801" s="461">
        <v>92333</v>
      </c>
      <c r="B6801" s="459" t="s">
        <v>7471</v>
      </c>
      <c r="C6801" s="461" t="s">
        <v>79</v>
      </c>
      <c r="D6801" s="464">
        <v>34.409999999999997</v>
      </c>
      <c r="E6801" s="462">
        <v>35.36</v>
      </c>
    </row>
    <row r="6802" spans="1:5" x14ac:dyDescent="0.3">
      <c r="A6802" s="461">
        <v>92300</v>
      </c>
      <c r="B6802" s="459" t="s">
        <v>7472</v>
      </c>
      <c r="C6802" s="461" t="s">
        <v>79</v>
      </c>
      <c r="D6802" s="464">
        <v>37.21</v>
      </c>
      <c r="E6802" s="462">
        <v>37.67</v>
      </c>
    </row>
    <row r="6803" spans="1:5" x14ac:dyDescent="0.3">
      <c r="A6803" s="461">
        <v>92319</v>
      </c>
      <c r="B6803" s="459" t="s">
        <v>7473</v>
      </c>
      <c r="C6803" s="461" t="s">
        <v>79</v>
      </c>
      <c r="D6803" s="464">
        <v>42.53</v>
      </c>
      <c r="E6803" s="462">
        <v>43.3</v>
      </c>
    </row>
    <row r="6804" spans="1:5" x14ac:dyDescent="0.3">
      <c r="A6804" s="461">
        <v>92334</v>
      </c>
      <c r="B6804" s="459" t="s">
        <v>7474</v>
      </c>
      <c r="C6804" s="461" t="s">
        <v>79</v>
      </c>
      <c r="D6804" s="464">
        <v>50.13</v>
      </c>
      <c r="E6804" s="462">
        <v>51.35</v>
      </c>
    </row>
    <row r="6805" spans="1:5" x14ac:dyDescent="0.3">
      <c r="A6805" s="461">
        <v>92301</v>
      </c>
      <c r="B6805" s="459" t="s">
        <v>7475</v>
      </c>
      <c r="C6805" s="461" t="s">
        <v>79</v>
      </c>
      <c r="D6805" s="464">
        <v>73.89</v>
      </c>
      <c r="E6805" s="462">
        <v>74.47</v>
      </c>
    </row>
    <row r="6806" spans="1:5" x14ac:dyDescent="0.3">
      <c r="A6806" s="461">
        <v>92302</v>
      </c>
      <c r="B6806" s="459" t="s">
        <v>7476</v>
      </c>
      <c r="C6806" s="461" t="s">
        <v>79</v>
      </c>
      <c r="D6806" s="464">
        <v>97.66</v>
      </c>
      <c r="E6806" s="462">
        <v>98.38</v>
      </c>
    </row>
    <row r="6807" spans="1:5" x14ac:dyDescent="0.3">
      <c r="A6807" s="461">
        <v>92303</v>
      </c>
      <c r="B6807" s="459" t="s">
        <v>7477</v>
      </c>
      <c r="C6807" s="461" t="s">
        <v>79</v>
      </c>
      <c r="D6807" s="464">
        <v>179.53</v>
      </c>
      <c r="E6807" s="462">
        <v>180.44</v>
      </c>
    </row>
    <row r="6808" spans="1:5" x14ac:dyDescent="0.3">
      <c r="A6808" s="461">
        <v>92304</v>
      </c>
      <c r="B6808" s="459" t="s">
        <v>7478</v>
      </c>
      <c r="C6808" s="461" t="s">
        <v>79</v>
      </c>
      <c r="D6808" s="464">
        <v>466.97</v>
      </c>
      <c r="E6808" s="462">
        <v>468.1</v>
      </c>
    </row>
    <row r="6809" spans="1:5" x14ac:dyDescent="0.3">
      <c r="A6809" s="461">
        <v>103835</v>
      </c>
      <c r="B6809" s="459" t="s">
        <v>7479</v>
      </c>
      <c r="C6809" s="461" t="s">
        <v>80</v>
      </c>
      <c r="D6809" s="464">
        <v>66.56</v>
      </c>
      <c r="E6809" s="462">
        <v>67.44</v>
      </c>
    </row>
    <row r="6810" spans="1:5" x14ac:dyDescent="0.3">
      <c r="A6810" s="461">
        <v>92308</v>
      </c>
      <c r="B6810" s="459" t="s">
        <v>7480</v>
      </c>
      <c r="C6810" s="461" t="s">
        <v>80</v>
      </c>
      <c r="D6810" s="464">
        <v>54.57</v>
      </c>
      <c r="E6810" s="462">
        <v>55.22</v>
      </c>
    </row>
    <row r="6811" spans="1:5" x14ac:dyDescent="0.3">
      <c r="A6811" s="461">
        <v>103871</v>
      </c>
      <c r="B6811" s="459" t="s">
        <v>7481</v>
      </c>
      <c r="C6811" s="461" t="s">
        <v>80</v>
      </c>
      <c r="D6811" s="464">
        <v>64.13</v>
      </c>
      <c r="E6811" s="462">
        <v>65.349999999999994</v>
      </c>
    </row>
    <row r="6812" spans="1:5" x14ac:dyDescent="0.3">
      <c r="A6812" s="461">
        <v>92323</v>
      </c>
      <c r="B6812" s="459" t="s">
        <v>7482</v>
      </c>
      <c r="C6812" s="461" t="s">
        <v>80</v>
      </c>
      <c r="D6812" s="464">
        <v>63.6</v>
      </c>
      <c r="E6812" s="462">
        <v>64.78</v>
      </c>
    </row>
    <row r="6813" spans="1:5" x14ac:dyDescent="0.3">
      <c r="A6813" s="461">
        <v>92305</v>
      </c>
      <c r="B6813" s="459" t="s">
        <v>7483</v>
      </c>
      <c r="C6813" s="461" t="s">
        <v>80</v>
      </c>
      <c r="D6813" s="464">
        <v>40.33</v>
      </c>
      <c r="E6813" s="462">
        <v>40.74</v>
      </c>
    </row>
    <row r="6814" spans="1:5" x14ac:dyDescent="0.3">
      <c r="A6814" s="461">
        <v>103868</v>
      </c>
      <c r="B6814" s="459" t="s">
        <v>7484</v>
      </c>
      <c r="C6814" s="461" t="s">
        <v>80</v>
      </c>
      <c r="D6814" s="464">
        <v>52.84</v>
      </c>
      <c r="E6814" s="462">
        <v>54.01</v>
      </c>
    </row>
    <row r="6815" spans="1:5" x14ac:dyDescent="0.3">
      <c r="A6815" s="461">
        <v>103802</v>
      </c>
      <c r="B6815" s="459" t="s">
        <v>7485</v>
      </c>
      <c r="C6815" s="461" t="s">
        <v>80</v>
      </c>
      <c r="D6815" s="464">
        <v>42.6</v>
      </c>
      <c r="E6815" s="462">
        <v>43.15</v>
      </c>
    </row>
    <row r="6816" spans="1:5" x14ac:dyDescent="0.3">
      <c r="A6816" s="461">
        <v>92320</v>
      </c>
      <c r="B6816" s="459" t="s">
        <v>7486</v>
      </c>
      <c r="C6816" s="461" t="s">
        <v>80</v>
      </c>
      <c r="D6816" s="464">
        <v>52.2</v>
      </c>
      <c r="E6816" s="462">
        <v>53.31</v>
      </c>
    </row>
    <row r="6817" spans="1:5" x14ac:dyDescent="0.3">
      <c r="A6817" s="461">
        <v>97335</v>
      </c>
      <c r="B6817" s="459" t="s">
        <v>7487</v>
      </c>
      <c r="C6817" s="461" t="s">
        <v>80</v>
      </c>
      <c r="D6817" s="464">
        <v>85.84</v>
      </c>
      <c r="E6817" s="462">
        <v>85.98</v>
      </c>
    </row>
    <row r="6818" spans="1:5" x14ac:dyDescent="0.3">
      <c r="A6818" s="461">
        <v>103836</v>
      </c>
      <c r="B6818" s="459" t="s">
        <v>7488</v>
      </c>
      <c r="C6818" s="461" t="s">
        <v>80</v>
      </c>
      <c r="D6818" s="464">
        <v>103.46</v>
      </c>
      <c r="E6818" s="462">
        <v>104.63</v>
      </c>
    </row>
    <row r="6819" spans="1:5" x14ac:dyDescent="0.3">
      <c r="A6819" s="461">
        <v>92281</v>
      </c>
      <c r="B6819" s="459" t="s">
        <v>7489</v>
      </c>
      <c r="C6819" s="461" t="s">
        <v>80</v>
      </c>
      <c r="D6819" s="464">
        <v>111.67</v>
      </c>
      <c r="E6819" s="462">
        <v>111.87</v>
      </c>
    </row>
    <row r="6820" spans="1:5" x14ac:dyDescent="0.3">
      <c r="A6820" s="461">
        <v>92309</v>
      </c>
      <c r="B6820" s="459" t="s">
        <v>7490</v>
      </c>
      <c r="C6820" s="461" t="s">
        <v>80</v>
      </c>
      <c r="D6820" s="464">
        <v>120.33</v>
      </c>
      <c r="E6820" s="462">
        <v>121.05</v>
      </c>
    </row>
    <row r="6821" spans="1:5" x14ac:dyDescent="0.3">
      <c r="A6821" s="461">
        <v>103872</v>
      </c>
      <c r="B6821" s="459" t="s">
        <v>7491</v>
      </c>
      <c r="C6821" s="461" t="s">
        <v>80</v>
      </c>
      <c r="D6821" s="464">
        <v>132.34</v>
      </c>
      <c r="E6821" s="462">
        <v>133.77000000000001</v>
      </c>
    </row>
    <row r="6822" spans="1:5" x14ac:dyDescent="0.3">
      <c r="A6822" s="461">
        <v>92324</v>
      </c>
      <c r="B6822" s="459" t="s">
        <v>7492</v>
      </c>
      <c r="C6822" s="461" t="s">
        <v>80</v>
      </c>
      <c r="D6822" s="464">
        <v>137.94</v>
      </c>
      <c r="E6822" s="462">
        <v>139.69999999999999</v>
      </c>
    </row>
    <row r="6823" spans="1:5" x14ac:dyDescent="0.3">
      <c r="A6823" s="461">
        <v>92275</v>
      </c>
      <c r="B6823" s="459" t="s">
        <v>7493</v>
      </c>
      <c r="C6823" s="461" t="s">
        <v>80</v>
      </c>
      <c r="D6823" s="464">
        <v>59.65</v>
      </c>
      <c r="E6823" s="462">
        <v>59.79</v>
      </c>
    </row>
    <row r="6824" spans="1:5" x14ac:dyDescent="0.3">
      <c r="A6824" s="461">
        <v>92306</v>
      </c>
      <c r="B6824" s="459" t="s">
        <v>7494</v>
      </c>
      <c r="C6824" s="461" t="s">
        <v>80</v>
      </c>
      <c r="D6824" s="464">
        <v>65.430000000000007</v>
      </c>
      <c r="E6824" s="462">
        <v>65.91</v>
      </c>
    </row>
    <row r="6825" spans="1:5" x14ac:dyDescent="0.3">
      <c r="A6825" s="461">
        <v>103869</v>
      </c>
      <c r="B6825" s="459" t="s">
        <v>7495</v>
      </c>
      <c r="C6825" s="461" t="s">
        <v>80</v>
      </c>
      <c r="D6825" s="464">
        <v>80.41</v>
      </c>
      <c r="E6825" s="462">
        <v>81.77</v>
      </c>
    </row>
    <row r="6826" spans="1:5" x14ac:dyDescent="0.3">
      <c r="A6826" s="461">
        <v>103803</v>
      </c>
      <c r="B6826" s="459" t="s">
        <v>7496</v>
      </c>
      <c r="C6826" s="461" t="s">
        <v>80</v>
      </c>
      <c r="D6826" s="464">
        <v>73.239999999999995</v>
      </c>
      <c r="E6826" s="462">
        <v>74.180000000000007</v>
      </c>
    </row>
    <row r="6827" spans="1:5" x14ac:dyDescent="0.3">
      <c r="A6827" s="461">
        <v>92321</v>
      </c>
      <c r="B6827" s="459" t="s">
        <v>7497</v>
      </c>
      <c r="C6827" s="461" t="s">
        <v>80</v>
      </c>
      <c r="D6827" s="464">
        <v>85.89</v>
      </c>
      <c r="E6827" s="462">
        <v>87.58</v>
      </c>
    </row>
    <row r="6828" spans="1:5" x14ac:dyDescent="0.3">
      <c r="A6828" s="461">
        <v>97336</v>
      </c>
      <c r="B6828" s="459" t="s">
        <v>7498</v>
      </c>
      <c r="C6828" s="461" t="s">
        <v>80</v>
      </c>
      <c r="D6828" s="464">
        <v>109.26</v>
      </c>
      <c r="E6828" s="462">
        <v>109.43</v>
      </c>
    </row>
    <row r="6829" spans="1:5" x14ac:dyDescent="0.3">
      <c r="A6829" s="461">
        <v>103837</v>
      </c>
      <c r="B6829" s="459" t="s">
        <v>7499</v>
      </c>
      <c r="C6829" s="461" t="s">
        <v>80</v>
      </c>
      <c r="D6829" s="464">
        <v>130.46</v>
      </c>
      <c r="E6829" s="462">
        <v>131.9</v>
      </c>
    </row>
    <row r="6830" spans="1:5" x14ac:dyDescent="0.3">
      <c r="A6830" s="461">
        <v>92282</v>
      </c>
      <c r="B6830" s="459" t="s">
        <v>7500</v>
      </c>
      <c r="C6830" s="461" t="s">
        <v>80</v>
      </c>
      <c r="D6830" s="464">
        <v>129.87</v>
      </c>
      <c r="E6830" s="462">
        <v>130.12</v>
      </c>
    </row>
    <row r="6831" spans="1:5" x14ac:dyDescent="0.3">
      <c r="A6831" s="461">
        <v>92310</v>
      </c>
      <c r="B6831" s="459" t="s">
        <v>7501</v>
      </c>
      <c r="C6831" s="461" t="s">
        <v>80</v>
      </c>
      <c r="D6831" s="464">
        <v>138.80000000000001</v>
      </c>
      <c r="E6831" s="462">
        <v>139.57</v>
      </c>
    </row>
    <row r="6832" spans="1:5" x14ac:dyDescent="0.3">
      <c r="A6832" s="461">
        <v>103873</v>
      </c>
      <c r="B6832" s="459" t="s">
        <v>7502</v>
      </c>
      <c r="C6832" s="461" t="s">
        <v>80</v>
      </c>
      <c r="D6832" s="464">
        <v>152.91999999999999</v>
      </c>
      <c r="E6832" s="462">
        <v>154.52000000000001</v>
      </c>
    </row>
    <row r="6833" spans="1:5" x14ac:dyDescent="0.3">
      <c r="A6833" s="461">
        <v>92325</v>
      </c>
      <c r="B6833" s="459" t="s">
        <v>7503</v>
      </c>
      <c r="C6833" s="461" t="s">
        <v>80</v>
      </c>
      <c r="D6833" s="464">
        <v>163.77000000000001</v>
      </c>
      <c r="E6833" s="462">
        <v>166</v>
      </c>
    </row>
    <row r="6834" spans="1:5" x14ac:dyDescent="0.3">
      <c r="A6834" s="461">
        <v>92276</v>
      </c>
      <c r="B6834" s="459" t="s">
        <v>7504</v>
      </c>
      <c r="C6834" s="461" t="s">
        <v>80</v>
      </c>
      <c r="D6834" s="464">
        <v>75.760000000000005</v>
      </c>
      <c r="E6834" s="462">
        <v>75.930000000000007</v>
      </c>
    </row>
    <row r="6835" spans="1:5" x14ac:dyDescent="0.3">
      <c r="A6835" s="461">
        <v>92307</v>
      </c>
      <c r="B6835" s="459" t="s">
        <v>7505</v>
      </c>
      <c r="C6835" s="461" t="s">
        <v>80</v>
      </c>
      <c r="D6835" s="464">
        <v>81.790000000000006</v>
      </c>
      <c r="E6835" s="462">
        <v>82.33</v>
      </c>
    </row>
    <row r="6836" spans="1:5" x14ac:dyDescent="0.3">
      <c r="A6836" s="461">
        <v>103870</v>
      </c>
      <c r="B6836" s="459" t="s">
        <v>7506</v>
      </c>
      <c r="C6836" s="461" t="s">
        <v>80</v>
      </c>
      <c r="D6836" s="464">
        <v>98.88</v>
      </c>
      <c r="E6836" s="462">
        <v>100.43</v>
      </c>
    </row>
    <row r="6837" spans="1:5" x14ac:dyDescent="0.3">
      <c r="A6837" s="461">
        <v>103804</v>
      </c>
      <c r="B6837" s="459" t="s">
        <v>7507</v>
      </c>
      <c r="C6837" s="461" t="s">
        <v>80</v>
      </c>
      <c r="D6837" s="464">
        <v>88.69</v>
      </c>
      <c r="E6837" s="462">
        <v>89.63</v>
      </c>
    </row>
    <row r="6838" spans="1:5" x14ac:dyDescent="0.3">
      <c r="A6838" s="461">
        <v>92322</v>
      </c>
      <c r="B6838" s="459" t="s">
        <v>7508</v>
      </c>
      <c r="C6838" s="461" t="s">
        <v>80</v>
      </c>
      <c r="D6838" s="464">
        <v>109.61</v>
      </c>
      <c r="E6838" s="462">
        <v>111.8</v>
      </c>
    </row>
    <row r="6839" spans="1:5" x14ac:dyDescent="0.3">
      <c r="A6839" s="461">
        <v>97337</v>
      </c>
      <c r="B6839" s="459" t="s">
        <v>7509</v>
      </c>
      <c r="C6839" s="461" t="s">
        <v>80</v>
      </c>
      <c r="D6839" s="464">
        <v>164.29</v>
      </c>
      <c r="E6839" s="462">
        <v>164.51</v>
      </c>
    </row>
    <row r="6840" spans="1:5" x14ac:dyDescent="0.3">
      <c r="A6840" s="461">
        <v>92283</v>
      </c>
      <c r="B6840" s="459" t="s">
        <v>7510</v>
      </c>
      <c r="C6840" s="461" t="s">
        <v>80</v>
      </c>
      <c r="D6840" s="464">
        <v>177.75</v>
      </c>
      <c r="E6840" s="462">
        <v>178.02</v>
      </c>
    </row>
    <row r="6841" spans="1:5" x14ac:dyDescent="0.3">
      <c r="A6841" s="461">
        <v>92277</v>
      </c>
      <c r="B6841" s="459" t="s">
        <v>7511</v>
      </c>
      <c r="C6841" s="461" t="s">
        <v>80</v>
      </c>
      <c r="D6841" s="464">
        <v>109.45</v>
      </c>
      <c r="E6841" s="462">
        <v>109.67</v>
      </c>
    </row>
    <row r="6842" spans="1:5" x14ac:dyDescent="0.3">
      <c r="A6842" s="461">
        <v>97338</v>
      </c>
      <c r="B6842" s="459" t="s">
        <v>7512</v>
      </c>
      <c r="C6842" s="461" t="s">
        <v>80</v>
      </c>
      <c r="D6842" s="464">
        <v>197.68</v>
      </c>
      <c r="E6842" s="462">
        <v>197.95</v>
      </c>
    </row>
    <row r="6843" spans="1:5" x14ac:dyDescent="0.3">
      <c r="A6843" s="461">
        <v>92284</v>
      </c>
      <c r="B6843" s="459" t="s">
        <v>7513</v>
      </c>
      <c r="C6843" s="461" t="s">
        <v>80</v>
      </c>
      <c r="D6843" s="464">
        <v>225.09</v>
      </c>
      <c r="E6843" s="462">
        <v>225.41</v>
      </c>
    </row>
    <row r="6844" spans="1:5" x14ac:dyDescent="0.3">
      <c r="A6844" s="461">
        <v>92278</v>
      </c>
      <c r="B6844" s="459" t="s">
        <v>7514</v>
      </c>
      <c r="C6844" s="461" t="s">
        <v>80</v>
      </c>
      <c r="D6844" s="464">
        <v>147.29</v>
      </c>
      <c r="E6844" s="462">
        <v>147.56</v>
      </c>
    </row>
    <row r="6845" spans="1:5" x14ac:dyDescent="0.3">
      <c r="A6845" s="461">
        <v>97339</v>
      </c>
      <c r="B6845" s="459" t="s">
        <v>7515</v>
      </c>
      <c r="C6845" s="461" t="s">
        <v>80</v>
      </c>
      <c r="D6845" s="464">
        <v>212.93</v>
      </c>
      <c r="E6845" s="462">
        <v>213.27</v>
      </c>
    </row>
    <row r="6846" spans="1:5" x14ac:dyDescent="0.3">
      <c r="A6846" s="461">
        <v>92285</v>
      </c>
      <c r="B6846" s="459" t="s">
        <v>7516</v>
      </c>
      <c r="C6846" s="461" t="s">
        <v>80</v>
      </c>
      <c r="D6846" s="464">
        <v>305.83999999999997</v>
      </c>
      <c r="E6846" s="462">
        <v>306.24</v>
      </c>
    </row>
    <row r="6847" spans="1:5" x14ac:dyDescent="0.3">
      <c r="A6847" s="461">
        <v>92279</v>
      </c>
      <c r="B6847" s="459" t="s">
        <v>7517</v>
      </c>
      <c r="C6847" s="461" t="s">
        <v>80</v>
      </c>
      <c r="D6847" s="464">
        <v>212.93</v>
      </c>
      <c r="E6847" s="462">
        <v>213.27</v>
      </c>
    </row>
    <row r="6848" spans="1:5" x14ac:dyDescent="0.3">
      <c r="A6848" s="461">
        <v>97340</v>
      </c>
      <c r="B6848" s="459" t="s">
        <v>7518</v>
      </c>
      <c r="C6848" s="461" t="s">
        <v>80</v>
      </c>
      <c r="D6848" s="464">
        <v>214.24</v>
      </c>
      <c r="E6848" s="462">
        <v>214.65</v>
      </c>
    </row>
    <row r="6849" spans="1:5" x14ac:dyDescent="0.3">
      <c r="A6849" s="461">
        <v>92286</v>
      </c>
      <c r="B6849" s="459" t="s">
        <v>7519</v>
      </c>
      <c r="C6849" s="461" t="s">
        <v>80</v>
      </c>
      <c r="D6849" s="464">
        <v>393.13</v>
      </c>
      <c r="E6849" s="462">
        <v>393.62</v>
      </c>
    </row>
    <row r="6850" spans="1:5" x14ac:dyDescent="0.3">
      <c r="A6850" s="461">
        <v>92280</v>
      </c>
      <c r="B6850" s="459" t="s">
        <v>7520</v>
      </c>
      <c r="C6850" s="461" t="s">
        <v>80</v>
      </c>
      <c r="D6850" s="464">
        <v>298.95</v>
      </c>
      <c r="E6850" s="462">
        <v>299.36</v>
      </c>
    </row>
    <row r="6851" spans="1:5" x14ac:dyDescent="0.3">
      <c r="A6851" s="461">
        <v>103901</v>
      </c>
      <c r="B6851" s="459" t="s">
        <v>7521</v>
      </c>
      <c r="C6851" s="461" t="s">
        <v>79</v>
      </c>
      <c r="D6851" s="464">
        <v>25.7</v>
      </c>
      <c r="E6851" s="462">
        <v>26.7</v>
      </c>
    </row>
    <row r="6852" spans="1:5" x14ac:dyDescent="0.3">
      <c r="A6852" s="461">
        <v>103832</v>
      </c>
      <c r="B6852" s="459" t="s">
        <v>7522</v>
      </c>
      <c r="C6852" s="461" t="s">
        <v>79</v>
      </c>
      <c r="D6852" s="464">
        <v>25.62</v>
      </c>
      <c r="E6852" s="462">
        <v>26.59</v>
      </c>
    </row>
    <row r="6853" spans="1:5" x14ac:dyDescent="0.3">
      <c r="A6853" s="461">
        <v>103865</v>
      </c>
      <c r="B6853" s="459" t="s">
        <v>7523</v>
      </c>
      <c r="C6853" s="461" t="s">
        <v>79</v>
      </c>
      <c r="D6853" s="464">
        <v>24.63</v>
      </c>
      <c r="E6853" s="462">
        <v>25.55</v>
      </c>
    </row>
    <row r="6854" spans="1:5" x14ac:dyDescent="0.3">
      <c r="A6854" s="461">
        <v>103902</v>
      </c>
      <c r="B6854" s="459" t="s">
        <v>7524</v>
      </c>
      <c r="C6854" s="461" t="s">
        <v>79</v>
      </c>
      <c r="D6854" s="464">
        <v>38.18</v>
      </c>
      <c r="E6854" s="462">
        <v>39.35</v>
      </c>
    </row>
    <row r="6855" spans="1:5" x14ac:dyDescent="0.3">
      <c r="A6855" s="461">
        <v>103866</v>
      </c>
      <c r="B6855" s="459" t="s">
        <v>7525</v>
      </c>
      <c r="C6855" s="461" t="s">
        <v>79</v>
      </c>
      <c r="D6855" s="464">
        <v>39.31</v>
      </c>
      <c r="E6855" s="462">
        <v>40.549999999999997</v>
      </c>
    </row>
    <row r="6856" spans="1:5" x14ac:dyDescent="0.3">
      <c r="A6856" s="461">
        <v>103903</v>
      </c>
      <c r="B6856" s="459" t="s">
        <v>7526</v>
      </c>
      <c r="C6856" s="461" t="s">
        <v>79</v>
      </c>
      <c r="D6856" s="464">
        <v>51.82</v>
      </c>
      <c r="E6856" s="462">
        <v>53.15</v>
      </c>
    </row>
    <row r="6857" spans="1:5" x14ac:dyDescent="0.3">
      <c r="A6857" s="461">
        <v>103834</v>
      </c>
      <c r="B6857" s="459" t="s">
        <v>7527</v>
      </c>
      <c r="C6857" s="461" t="s">
        <v>79</v>
      </c>
      <c r="D6857" s="464">
        <v>68.37</v>
      </c>
      <c r="E6857" s="462">
        <v>70.66</v>
      </c>
    </row>
    <row r="6858" spans="1:5" x14ac:dyDescent="0.3">
      <c r="A6858" s="461">
        <v>103867</v>
      </c>
      <c r="B6858" s="459" t="s">
        <v>7528</v>
      </c>
      <c r="C6858" s="461" t="s">
        <v>79</v>
      </c>
      <c r="D6858" s="464">
        <v>54.85</v>
      </c>
      <c r="E6858" s="462">
        <v>56.35</v>
      </c>
    </row>
    <row r="6859" spans="1:5" x14ac:dyDescent="0.3">
      <c r="A6859" s="461">
        <v>105113</v>
      </c>
      <c r="B6859" s="459" t="s">
        <v>7529</v>
      </c>
      <c r="C6859" s="461" t="s">
        <v>79</v>
      </c>
      <c r="D6859" s="464">
        <v>8536.4599999999991</v>
      </c>
      <c r="E6859" s="462">
        <v>8661.5499999999993</v>
      </c>
    </row>
    <row r="6860" spans="1:5" x14ac:dyDescent="0.3">
      <c r="A6860" s="461">
        <v>98461</v>
      </c>
      <c r="B6860" s="459" t="s">
        <v>7530</v>
      </c>
      <c r="C6860" s="461" t="s">
        <v>79</v>
      </c>
      <c r="D6860" s="464">
        <v>6495.41</v>
      </c>
      <c r="E6860" s="462">
        <v>6589.51</v>
      </c>
    </row>
    <row r="6861" spans="1:5" x14ac:dyDescent="0.3">
      <c r="A6861" s="461">
        <v>98462</v>
      </c>
      <c r="B6861" s="459" t="s">
        <v>7531</v>
      </c>
      <c r="C6861" s="461" t="s">
        <v>79</v>
      </c>
      <c r="D6861" s="464">
        <v>10944.54</v>
      </c>
      <c r="E6861" s="462">
        <v>11108.02</v>
      </c>
    </row>
    <row r="6862" spans="1:5" x14ac:dyDescent="0.3">
      <c r="A6862" s="461">
        <v>105130</v>
      </c>
      <c r="B6862" s="459" t="s">
        <v>7532</v>
      </c>
      <c r="C6862" s="461" t="s">
        <v>80</v>
      </c>
      <c r="D6862" s="464">
        <v>31.08</v>
      </c>
      <c r="E6862" s="462">
        <v>32.14</v>
      </c>
    </row>
    <row r="6863" spans="1:5" x14ac:dyDescent="0.3">
      <c r="A6863" s="461">
        <v>105114</v>
      </c>
      <c r="B6863" s="459" t="s">
        <v>7533</v>
      </c>
      <c r="C6863" s="461" t="s">
        <v>74</v>
      </c>
      <c r="D6863" s="464">
        <v>1905.51</v>
      </c>
      <c r="E6863" s="462">
        <v>1965.95</v>
      </c>
    </row>
    <row r="6864" spans="1:5" x14ac:dyDescent="0.3">
      <c r="A6864" s="461">
        <v>105129</v>
      </c>
      <c r="B6864" s="459" t="s">
        <v>7534</v>
      </c>
      <c r="C6864" s="461" t="s">
        <v>79</v>
      </c>
      <c r="D6864" s="464">
        <v>0</v>
      </c>
      <c r="E6864" s="462">
        <v>0</v>
      </c>
    </row>
    <row r="6865" spans="1:5" x14ac:dyDescent="0.3">
      <c r="A6865" s="461">
        <v>105127</v>
      </c>
      <c r="B6865" s="459" t="s">
        <v>7535</v>
      </c>
      <c r="C6865" s="461" t="s">
        <v>80</v>
      </c>
      <c r="D6865" s="464">
        <v>23.25</v>
      </c>
      <c r="E6865" s="462">
        <v>23.5</v>
      </c>
    </row>
    <row r="6866" spans="1:5" x14ac:dyDescent="0.3">
      <c r="A6866" s="461">
        <v>105128</v>
      </c>
      <c r="B6866" s="459" t="s">
        <v>7536</v>
      </c>
      <c r="C6866" s="461" t="s">
        <v>80</v>
      </c>
      <c r="D6866" s="464">
        <v>76.430000000000007</v>
      </c>
      <c r="E6866" s="462">
        <v>77.84</v>
      </c>
    </row>
    <row r="6867" spans="1:5" x14ac:dyDescent="0.3">
      <c r="A6867" s="461">
        <v>105126</v>
      </c>
      <c r="B6867" s="459" t="s">
        <v>7537</v>
      </c>
      <c r="C6867" s="461" t="s">
        <v>80</v>
      </c>
      <c r="D6867" s="464">
        <v>25.07</v>
      </c>
      <c r="E6867" s="462">
        <v>25.38</v>
      </c>
    </row>
    <row r="6868" spans="1:5" x14ac:dyDescent="0.3">
      <c r="A6868" s="461">
        <v>105116</v>
      </c>
      <c r="B6868" s="459" t="s">
        <v>7538</v>
      </c>
      <c r="C6868" s="461" t="s">
        <v>79</v>
      </c>
      <c r="D6868" s="464">
        <v>11.68</v>
      </c>
      <c r="E6868" s="462">
        <v>12.37</v>
      </c>
    </row>
    <row r="6869" spans="1:5" x14ac:dyDescent="0.3">
      <c r="A6869" s="461">
        <v>105115</v>
      </c>
      <c r="B6869" s="459" t="s">
        <v>7539</v>
      </c>
      <c r="C6869" s="461" t="s">
        <v>79</v>
      </c>
      <c r="D6869" s="464">
        <v>126.49</v>
      </c>
      <c r="E6869" s="462">
        <v>130.47999999999999</v>
      </c>
    </row>
    <row r="6870" spans="1:5" x14ac:dyDescent="0.3">
      <c r="A6870" s="461">
        <v>98453</v>
      </c>
      <c r="B6870" s="459" t="s">
        <v>7540</v>
      </c>
      <c r="C6870" s="461" t="s">
        <v>81</v>
      </c>
      <c r="D6870" s="464">
        <v>149.27000000000001</v>
      </c>
      <c r="E6870" s="462">
        <v>152.61000000000001</v>
      </c>
    </row>
    <row r="6871" spans="1:5" x14ac:dyDescent="0.3">
      <c r="A6871" s="461">
        <v>98454</v>
      </c>
      <c r="B6871" s="459" t="s">
        <v>7541</v>
      </c>
      <c r="C6871" s="461" t="s">
        <v>81</v>
      </c>
      <c r="D6871" s="464">
        <v>189.07</v>
      </c>
      <c r="E6871" s="462">
        <v>194.09</v>
      </c>
    </row>
    <row r="6872" spans="1:5" x14ac:dyDescent="0.3">
      <c r="A6872" s="461">
        <v>98449</v>
      </c>
      <c r="B6872" s="459" t="s">
        <v>7542</v>
      </c>
      <c r="C6872" s="461" t="s">
        <v>81</v>
      </c>
      <c r="D6872" s="464">
        <v>127.56</v>
      </c>
      <c r="E6872" s="462">
        <v>130.08000000000001</v>
      </c>
    </row>
    <row r="6873" spans="1:5" x14ac:dyDescent="0.3">
      <c r="A6873" s="461">
        <v>98455</v>
      </c>
      <c r="B6873" s="459" t="s">
        <v>7543</v>
      </c>
      <c r="C6873" s="461" t="s">
        <v>81</v>
      </c>
      <c r="D6873" s="464">
        <v>121.42</v>
      </c>
      <c r="E6873" s="462">
        <v>123.3</v>
      </c>
    </row>
    <row r="6874" spans="1:5" x14ac:dyDescent="0.3">
      <c r="A6874" s="461">
        <v>98456</v>
      </c>
      <c r="B6874" s="459" t="s">
        <v>7544</v>
      </c>
      <c r="C6874" s="461" t="s">
        <v>81</v>
      </c>
      <c r="D6874" s="464">
        <v>155.77000000000001</v>
      </c>
      <c r="E6874" s="462">
        <v>158.99</v>
      </c>
    </row>
    <row r="6875" spans="1:5" x14ac:dyDescent="0.3">
      <c r="A6875" s="461">
        <v>98451</v>
      </c>
      <c r="B6875" s="459" t="s">
        <v>7545</v>
      </c>
      <c r="C6875" s="461" t="s">
        <v>81</v>
      </c>
      <c r="D6875" s="464">
        <v>103.85</v>
      </c>
      <c r="E6875" s="462">
        <v>105.16</v>
      </c>
    </row>
    <row r="6876" spans="1:5" x14ac:dyDescent="0.3">
      <c r="A6876" s="461">
        <v>98445</v>
      </c>
      <c r="B6876" s="459" t="s">
        <v>7546</v>
      </c>
      <c r="C6876" s="461" t="s">
        <v>81</v>
      </c>
      <c r="D6876" s="464">
        <v>112.16</v>
      </c>
      <c r="E6876" s="462">
        <v>115</v>
      </c>
    </row>
    <row r="6877" spans="1:5" x14ac:dyDescent="0.3">
      <c r="A6877" s="461">
        <v>98446</v>
      </c>
      <c r="B6877" s="459" t="s">
        <v>7547</v>
      </c>
      <c r="C6877" s="461" t="s">
        <v>81</v>
      </c>
      <c r="D6877" s="464">
        <v>144.35</v>
      </c>
      <c r="E6877" s="462">
        <v>148.44</v>
      </c>
    </row>
    <row r="6878" spans="1:5" x14ac:dyDescent="0.3">
      <c r="A6878" s="461">
        <v>98441</v>
      </c>
      <c r="B6878" s="459" t="s">
        <v>7548</v>
      </c>
      <c r="C6878" s="461" t="s">
        <v>81</v>
      </c>
      <c r="D6878" s="464">
        <v>94.4</v>
      </c>
      <c r="E6878" s="462">
        <v>96.66</v>
      </c>
    </row>
    <row r="6879" spans="1:5" x14ac:dyDescent="0.3">
      <c r="A6879" s="461">
        <v>98447</v>
      </c>
      <c r="B6879" s="459" t="s">
        <v>7549</v>
      </c>
      <c r="C6879" s="461" t="s">
        <v>81</v>
      </c>
      <c r="D6879" s="464">
        <v>87.86</v>
      </c>
      <c r="E6879" s="462">
        <v>89.47</v>
      </c>
    </row>
    <row r="6880" spans="1:5" x14ac:dyDescent="0.3">
      <c r="A6880" s="461">
        <v>98448</v>
      </c>
      <c r="B6880" s="459" t="s">
        <v>7550</v>
      </c>
      <c r="C6880" s="461" t="s">
        <v>81</v>
      </c>
      <c r="D6880" s="464">
        <v>114.22</v>
      </c>
      <c r="E6880" s="462">
        <v>116.71</v>
      </c>
    </row>
    <row r="6881" spans="1:5" x14ac:dyDescent="0.3">
      <c r="A6881" s="461">
        <v>98443</v>
      </c>
      <c r="B6881" s="459" t="s">
        <v>7551</v>
      </c>
      <c r="C6881" s="461" t="s">
        <v>81</v>
      </c>
      <c r="D6881" s="464">
        <v>73.45</v>
      </c>
      <c r="E6881" s="462">
        <v>74.66</v>
      </c>
    </row>
    <row r="6882" spans="1:5" x14ac:dyDescent="0.3">
      <c r="A6882" s="461">
        <v>105122</v>
      </c>
      <c r="B6882" s="459" t="s">
        <v>7552</v>
      </c>
      <c r="C6882" s="461" t="s">
        <v>81</v>
      </c>
      <c r="D6882" s="464">
        <v>0</v>
      </c>
      <c r="E6882" s="462">
        <v>0</v>
      </c>
    </row>
    <row r="6883" spans="1:5" x14ac:dyDescent="0.3">
      <c r="A6883" s="461">
        <v>105125</v>
      </c>
      <c r="B6883" s="459" t="s">
        <v>7553</v>
      </c>
      <c r="C6883" s="461" t="s">
        <v>81</v>
      </c>
      <c r="D6883" s="464">
        <v>0</v>
      </c>
      <c r="E6883" s="462">
        <v>0</v>
      </c>
    </row>
    <row r="6884" spans="1:5" x14ac:dyDescent="0.3">
      <c r="A6884" s="461">
        <v>105133</v>
      </c>
      <c r="B6884" s="459" t="s">
        <v>7554</v>
      </c>
      <c r="C6884" s="461" t="s">
        <v>81</v>
      </c>
      <c r="D6884" s="464">
        <v>0</v>
      </c>
      <c r="E6884" s="462">
        <v>0</v>
      </c>
    </row>
    <row r="6885" spans="1:5" x14ac:dyDescent="0.3">
      <c r="A6885" s="461">
        <v>105123</v>
      </c>
      <c r="B6885" s="459" t="s">
        <v>7555</v>
      </c>
      <c r="C6885" s="461" t="s">
        <v>81</v>
      </c>
      <c r="D6885" s="464">
        <v>0</v>
      </c>
      <c r="E6885" s="462">
        <v>0</v>
      </c>
    </row>
    <row r="6886" spans="1:5" x14ac:dyDescent="0.3">
      <c r="A6886" s="461">
        <v>105124</v>
      </c>
      <c r="B6886" s="459" t="s">
        <v>7556</v>
      </c>
      <c r="C6886" s="461" t="s">
        <v>81</v>
      </c>
      <c r="D6886" s="464">
        <v>0</v>
      </c>
      <c r="E6886" s="462">
        <v>0</v>
      </c>
    </row>
    <row r="6887" spans="1:5" x14ac:dyDescent="0.3">
      <c r="A6887" s="461">
        <v>105134</v>
      </c>
      <c r="B6887" s="459" t="s">
        <v>7557</v>
      </c>
      <c r="C6887" s="461" t="s">
        <v>81</v>
      </c>
      <c r="D6887" s="464">
        <v>0</v>
      </c>
      <c r="E6887" s="462">
        <v>0</v>
      </c>
    </row>
    <row r="6888" spans="1:5" x14ac:dyDescent="0.3">
      <c r="A6888" s="461">
        <v>105117</v>
      </c>
      <c r="B6888" s="459" t="s">
        <v>7558</v>
      </c>
      <c r="C6888" s="461" t="s">
        <v>81</v>
      </c>
      <c r="D6888" s="464">
        <v>0</v>
      </c>
      <c r="E6888" s="462">
        <v>0</v>
      </c>
    </row>
    <row r="6889" spans="1:5" x14ac:dyDescent="0.3">
      <c r="A6889" s="461">
        <v>105119</v>
      </c>
      <c r="B6889" s="459" t="s">
        <v>7559</v>
      </c>
      <c r="C6889" s="461" t="s">
        <v>81</v>
      </c>
      <c r="D6889" s="464">
        <v>0</v>
      </c>
      <c r="E6889" s="462">
        <v>0</v>
      </c>
    </row>
    <row r="6890" spans="1:5" x14ac:dyDescent="0.3">
      <c r="A6890" s="461">
        <v>105131</v>
      </c>
      <c r="B6890" s="459" t="s">
        <v>7560</v>
      </c>
      <c r="C6890" s="461" t="s">
        <v>81</v>
      </c>
      <c r="D6890" s="464">
        <v>0</v>
      </c>
      <c r="E6890" s="462">
        <v>0</v>
      </c>
    </row>
    <row r="6891" spans="1:5" x14ac:dyDescent="0.3">
      <c r="A6891" s="461">
        <v>105120</v>
      </c>
      <c r="B6891" s="459" t="s">
        <v>7561</v>
      </c>
      <c r="C6891" s="461" t="s">
        <v>81</v>
      </c>
      <c r="D6891" s="464">
        <v>0</v>
      </c>
      <c r="E6891" s="462">
        <v>0</v>
      </c>
    </row>
    <row r="6892" spans="1:5" x14ac:dyDescent="0.3">
      <c r="A6892" s="461">
        <v>105121</v>
      </c>
      <c r="B6892" s="459" t="s">
        <v>7562</v>
      </c>
      <c r="C6892" s="461" t="s">
        <v>81</v>
      </c>
      <c r="D6892" s="464">
        <v>0</v>
      </c>
      <c r="E6892" s="462">
        <v>0</v>
      </c>
    </row>
    <row r="6893" spans="1:5" x14ac:dyDescent="0.3">
      <c r="A6893" s="461">
        <v>105132</v>
      </c>
      <c r="B6893" s="459" t="s">
        <v>7563</v>
      </c>
      <c r="C6893" s="461" t="s">
        <v>81</v>
      </c>
      <c r="D6893" s="464">
        <v>0</v>
      </c>
      <c r="E6893" s="462">
        <v>0</v>
      </c>
    </row>
    <row r="6894" spans="1:5" x14ac:dyDescent="0.3">
      <c r="A6894" s="461">
        <v>98460</v>
      </c>
      <c r="B6894" s="459" t="s">
        <v>7564</v>
      </c>
      <c r="C6894" s="461" t="s">
        <v>81</v>
      </c>
      <c r="D6894" s="464">
        <v>78.56</v>
      </c>
      <c r="E6894" s="462">
        <v>79.849999999999994</v>
      </c>
    </row>
    <row r="6895" spans="1:5" x14ac:dyDescent="0.3">
      <c r="A6895" s="461">
        <v>98457</v>
      </c>
      <c r="B6895" s="459" t="s">
        <v>7565</v>
      </c>
      <c r="C6895" s="461" t="s">
        <v>81</v>
      </c>
      <c r="D6895" s="464">
        <v>0</v>
      </c>
      <c r="E6895" s="462">
        <v>0</v>
      </c>
    </row>
    <row r="6896" spans="1:5" x14ac:dyDescent="0.3">
      <c r="A6896" s="461">
        <v>98458</v>
      </c>
      <c r="B6896" s="459" t="s">
        <v>7566</v>
      </c>
      <c r="C6896" s="461" t="s">
        <v>81</v>
      </c>
      <c r="D6896" s="464">
        <v>95.86</v>
      </c>
      <c r="E6896" s="462">
        <v>97.99</v>
      </c>
    </row>
    <row r="6897" spans="1:5" x14ac:dyDescent="0.3">
      <c r="A6897" s="461">
        <v>98459</v>
      </c>
      <c r="B6897" s="459" t="s">
        <v>393</v>
      </c>
      <c r="C6897" s="461" t="s">
        <v>81</v>
      </c>
      <c r="D6897" s="464">
        <v>93.47</v>
      </c>
      <c r="E6897" s="462">
        <v>95.46</v>
      </c>
    </row>
    <row r="6898" spans="1:5" x14ac:dyDescent="0.3">
      <c r="A6898" s="461">
        <v>105118</v>
      </c>
      <c r="B6898" s="459" t="s">
        <v>7567</v>
      </c>
      <c r="C6898" s="461" t="s">
        <v>81</v>
      </c>
      <c r="D6898" s="464">
        <v>0</v>
      </c>
      <c r="E6898" s="462">
        <v>0</v>
      </c>
    </row>
    <row r="6899" spans="1:5" x14ac:dyDescent="0.3">
      <c r="A6899" s="461">
        <v>106056</v>
      </c>
      <c r="B6899" s="459" t="s">
        <v>7568</v>
      </c>
      <c r="C6899" s="461" t="s">
        <v>81</v>
      </c>
      <c r="D6899" s="464">
        <v>179.04</v>
      </c>
      <c r="E6899" s="462">
        <v>180.5</v>
      </c>
    </row>
    <row r="6900" spans="1:5" x14ac:dyDescent="0.3">
      <c r="A6900" s="461">
        <v>106057</v>
      </c>
      <c r="B6900" s="459" t="s">
        <v>7569</v>
      </c>
      <c r="C6900" s="461" t="s">
        <v>81</v>
      </c>
      <c r="D6900" s="464">
        <v>186.96</v>
      </c>
      <c r="E6900" s="462">
        <v>188.31</v>
      </c>
    </row>
    <row r="6901" spans="1:5" x14ac:dyDescent="0.3">
      <c r="A6901" s="461">
        <v>104690</v>
      </c>
      <c r="B6901" s="459" t="s">
        <v>7570</v>
      </c>
      <c r="C6901" s="461" t="s">
        <v>81</v>
      </c>
      <c r="D6901" s="464">
        <v>190.92</v>
      </c>
      <c r="E6901" s="462">
        <v>192.17</v>
      </c>
    </row>
    <row r="6902" spans="1:5" x14ac:dyDescent="0.3">
      <c r="A6902" s="461">
        <v>101958</v>
      </c>
      <c r="B6902" s="459" t="s">
        <v>7571</v>
      </c>
      <c r="C6902" s="461" t="s">
        <v>81</v>
      </c>
      <c r="D6902" s="464">
        <v>228.01</v>
      </c>
      <c r="E6902" s="462">
        <v>229.42</v>
      </c>
    </row>
    <row r="6903" spans="1:5" x14ac:dyDescent="0.3">
      <c r="A6903" s="461">
        <v>106065</v>
      </c>
      <c r="B6903" s="459" t="s">
        <v>7572</v>
      </c>
      <c r="C6903" s="461" t="s">
        <v>81</v>
      </c>
      <c r="D6903" s="464">
        <v>245.27</v>
      </c>
      <c r="E6903" s="462">
        <v>246.73</v>
      </c>
    </row>
    <row r="6904" spans="1:5" x14ac:dyDescent="0.3">
      <c r="A6904" s="461">
        <v>101959</v>
      </c>
      <c r="B6904" s="459" t="s">
        <v>7573</v>
      </c>
      <c r="C6904" s="461" t="s">
        <v>81</v>
      </c>
      <c r="D6904" s="464">
        <v>164.11</v>
      </c>
      <c r="E6904" s="462">
        <v>165.42</v>
      </c>
    </row>
    <row r="6905" spans="1:5" x14ac:dyDescent="0.3">
      <c r="A6905" s="461">
        <v>101960</v>
      </c>
      <c r="B6905" s="459" t="s">
        <v>7574</v>
      </c>
      <c r="C6905" s="461" t="s">
        <v>81</v>
      </c>
      <c r="D6905" s="464">
        <v>178.31</v>
      </c>
      <c r="E6905" s="462">
        <v>179.51</v>
      </c>
    </row>
    <row r="6906" spans="1:5" x14ac:dyDescent="0.3">
      <c r="A6906" s="461">
        <v>106058</v>
      </c>
      <c r="B6906" s="459" t="s">
        <v>7575</v>
      </c>
      <c r="C6906" s="461" t="s">
        <v>81</v>
      </c>
      <c r="D6906" s="464">
        <v>187.38</v>
      </c>
      <c r="E6906" s="462">
        <v>188.47</v>
      </c>
    </row>
    <row r="6907" spans="1:5" x14ac:dyDescent="0.3">
      <c r="A6907" s="461">
        <v>101962</v>
      </c>
      <c r="B6907" s="459" t="s">
        <v>7576</v>
      </c>
      <c r="C6907" s="461" t="s">
        <v>81</v>
      </c>
      <c r="D6907" s="464">
        <v>214.71</v>
      </c>
      <c r="E6907" s="462">
        <v>215.97</v>
      </c>
    </row>
    <row r="6908" spans="1:5" x14ac:dyDescent="0.3">
      <c r="A6908" s="461">
        <v>106066</v>
      </c>
      <c r="B6908" s="459" t="s">
        <v>7577</v>
      </c>
      <c r="C6908" s="461" t="s">
        <v>81</v>
      </c>
      <c r="D6908" s="464">
        <v>233.32</v>
      </c>
      <c r="E6908" s="462">
        <v>234.6</v>
      </c>
    </row>
    <row r="6909" spans="1:5" x14ac:dyDescent="0.3">
      <c r="A6909" s="461">
        <v>106048</v>
      </c>
      <c r="B6909" s="459" t="s">
        <v>7578</v>
      </c>
      <c r="C6909" s="461" t="s">
        <v>81</v>
      </c>
      <c r="D6909" s="464">
        <v>147.43</v>
      </c>
      <c r="E6909" s="462">
        <v>148.81</v>
      </c>
    </row>
    <row r="6910" spans="1:5" x14ac:dyDescent="0.3">
      <c r="A6910" s="461">
        <v>106049</v>
      </c>
      <c r="B6910" s="459" t="s">
        <v>7579</v>
      </c>
      <c r="C6910" s="461" t="s">
        <v>81</v>
      </c>
      <c r="D6910" s="464">
        <v>155.35</v>
      </c>
      <c r="E6910" s="462">
        <v>156.62</v>
      </c>
    </row>
    <row r="6911" spans="1:5" x14ac:dyDescent="0.3">
      <c r="A6911" s="461">
        <v>106050</v>
      </c>
      <c r="B6911" s="459" t="s">
        <v>7580</v>
      </c>
      <c r="C6911" s="461" t="s">
        <v>81</v>
      </c>
      <c r="D6911" s="464">
        <v>166.57</v>
      </c>
      <c r="E6911" s="462">
        <v>167.88</v>
      </c>
    </row>
    <row r="6912" spans="1:5" x14ac:dyDescent="0.3">
      <c r="A6912" s="461">
        <v>106051</v>
      </c>
      <c r="B6912" s="459" t="s">
        <v>7581</v>
      </c>
      <c r="C6912" s="461" t="s">
        <v>81</v>
      </c>
      <c r="D6912" s="464">
        <v>203.66</v>
      </c>
      <c r="E6912" s="462">
        <v>205.13</v>
      </c>
    </row>
    <row r="6913" spans="1:5" x14ac:dyDescent="0.3">
      <c r="A6913" s="461">
        <v>106063</v>
      </c>
      <c r="B6913" s="459" t="s">
        <v>7582</v>
      </c>
      <c r="C6913" s="461" t="s">
        <v>81</v>
      </c>
      <c r="D6913" s="464">
        <v>220.92</v>
      </c>
      <c r="E6913" s="462">
        <v>222.44</v>
      </c>
    </row>
    <row r="6914" spans="1:5" x14ac:dyDescent="0.3">
      <c r="A6914" s="461">
        <v>106052</v>
      </c>
      <c r="B6914" s="459" t="s">
        <v>7583</v>
      </c>
      <c r="C6914" s="461" t="s">
        <v>81</v>
      </c>
      <c r="D6914" s="464">
        <v>130.66999999999999</v>
      </c>
      <c r="E6914" s="462">
        <v>131.78</v>
      </c>
    </row>
    <row r="6915" spans="1:5" x14ac:dyDescent="0.3">
      <c r="A6915" s="461">
        <v>106053</v>
      </c>
      <c r="B6915" s="459" t="s">
        <v>7584</v>
      </c>
      <c r="C6915" s="461" t="s">
        <v>81</v>
      </c>
      <c r="D6915" s="464">
        <v>144.87</v>
      </c>
      <c r="E6915" s="462">
        <v>145.87</v>
      </c>
    </row>
    <row r="6916" spans="1:5" x14ac:dyDescent="0.3">
      <c r="A6916" s="461">
        <v>106054</v>
      </c>
      <c r="B6916" s="459" t="s">
        <v>7585</v>
      </c>
      <c r="C6916" s="461" t="s">
        <v>81</v>
      </c>
      <c r="D6916" s="464">
        <v>160.80000000000001</v>
      </c>
      <c r="E6916" s="462">
        <v>161.82</v>
      </c>
    </row>
    <row r="6917" spans="1:5" x14ac:dyDescent="0.3">
      <c r="A6917" s="461">
        <v>106055</v>
      </c>
      <c r="B6917" s="459" t="s">
        <v>7586</v>
      </c>
      <c r="C6917" s="461" t="s">
        <v>81</v>
      </c>
      <c r="D6917" s="464">
        <v>188.13</v>
      </c>
      <c r="E6917" s="462">
        <v>189.32</v>
      </c>
    </row>
    <row r="6918" spans="1:5" x14ac:dyDescent="0.3">
      <c r="A6918" s="461">
        <v>106064</v>
      </c>
      <c r="B6918" s="459" t="s">
        <v>7587</v>
      </c>
      <c r="C6918" s="461" t="s">
        <v>81</v>
      </c>
      <c r="D6918" s="464">
        <v>206.74</v>
      </c>
      <c r="E6918" s="462">
        <v>207.95</v>
      </c>
    </row>
    <row r="6919" spans="1:5" x14ac:dyDescent="0.3">
      <c r="A6919" s="461">
        <v>106067</v>
      </c>
      <c r="B6919" s="459" t="s">
        <v>7588</v>
      </c>
      <c r="C6919" s="461" t="s">
        <v>81</v>
      </c>
      <c r="D6919" s="464">
        <v>275.33</v>
      </c>
      <c r="E6919" s="462">
        <v>278</v>
      </c>
    </row>
    <row r="6920" spans="1:5" x14ac:dyDescent="0.3">
      <c r="A6920" s="461">
        <v>106070</v>
      </c>
      <c r="B6920" s="459" t="s">
        <v>7589</v>
      </c>
      <c r="C6920" s="461" t="s">
        <v>81</v>
      </c>
      <c r="D6920" s="464">
        <v>308.14</v>
      </c>
      <c r="E6920" s="462">
        <v>310.76</v>
      </c>
    </row>
    <row r="6921" spans="1:5" x14ac:dyDescent="0.3">
      <c r="A6921" s="461">
        <v>106071</v>
      </c>
      <c r="B6921" s="459" t="s">
        <v>7590</v>
      </c>
      <c r="C6921" s="461" t="s">
        <v>81</v>
      </c>
      <c r="D6921" s="464">
        <v>358.19</v>
      </c>
      <c r="E6921" s="462">
        <v>360.96</v>
      </c>
    </row>
    <row r="6922" spans="1:5" x14ac:dyDescent="0.3">
      <c r="A6922" s="461">
        <v>106072</v>
      </c>
      <c r="B6922" s="459" t="s">
        <v>7591</v>
      </c>
      <c r="C6922" s="461" t="s">
        <v>81</v>
      </c>
      <c r="D6922" s="464">
        <v>388.63</v>
      </c>
      <c r="E6922" s="462">
        <v>391.67</v>
      </c>
    </row>
    <row r="6923" spans="1:5" x14ac:dyDescent="0.3">
      <c r="A6923" s="461">
        <v>106073</v>
      </c>
      <c r="B6923" s="459" t="s">
        <v>7592</v>
      </c>
      <c r="C6923" s="461" t="s">
        <v>81</v>
      </c>
      <c r="D6923" s="464">
        <v>471.14</v>
      </c>
      <c r="E6923" s="462">
        <v>474.37</v>
      </c>
    </row>
    <row r="6924" spans="1:5" x14ac:dyDescent="0.3">
      <c r="A6924" s="461">
        <v>106068</v>
      </c>
      <c r="B6924" s="459" t="s">
        <v>7593</v>
      </c>
      <c r="C6924" s="461" t="s">
        <v>81</v>
      </c>
      <c r="D6924" s="464">
        <v>275.27</v>
      </c>
      <c r="E6924" s="462">
        <v>278.27</v>
      </c>
    </row>
    <row r="6925" spans="1:5" x14ac:dyDescent="0.3">
      <c r="A6925" s="461">
        <v>106069</v>
      </c>
      <c r="B6925" s="459" t="s">
        <v>7594</v>
      </c>
      <c r="C6925" s="461" t="s">
        <v>81</v>
      </c>
      <c r="D6925" s="464">
        <v>303.56</v>
      </c>
      <c r="E6925" s="462">
        <v>306.48</v>
      </c>
    </row>
    <row r="6926" spans="1:5" x14ac:dyDescent="0.3">
      <c r="A6926" s="461">
        <v>106074</v>
      </c>
      <c r="B6926" s="459" t="s">
        <v>7595</v>
      </c>
      <c r="C6926" s="461" t="s">
        <v>81</v>
      </c>
      <c r="D6926" s="464">
        <v>327.49</v>
      </c>
      <c r="E6926" s="462">
        <v>330.4</v>
      </c>
    </row>
    <row r="6927" spans="1:5" x14ac:dyDescent="0.3">
      <c r="A6927" s="461">
        <v>106075</v>
      </c>
      <c r="B6927" s="459" t="s">
        <v>7596</v>
      </c>
      <c r="C6927" s="461" t="s">
        <v>81</v>
      </c>
      <c r="D6927" s="464">
        <v>360.97</v>
      </c>
      <c r="E6927" s="462">
        <v>364.03</v>
      </c>
    </row>
    <row r="6928" spans="1:5" x14ac:dyDescent="0.3">
      <c r="A6928" s="461">
        <v>106076</v>
      </c>
      <c r="B6928" s="459" t="s">
        <v>7597</v>
      </c>
      <c r="C6928" s="461" t="s">
        <v>81</v>
      </c>
      <c r="D6928" s="464">
        <v>420.72</v>
      </c>
      <c r="E6928" s="462">
        <v>423.86</v>
      </c>
    </row>
    <row r="6929" spans="1:5" x14ac:dyDescent="0.3">
      <c r="A6929" s="461">
        <v>101964</v>
      </c>
      <c r="B6929" s="459" t="s">
        <v>7598</v>
      </c>
      <c r="C6929" s="461" t="s">
        <v>81</v>
      </c>
      <c r="D6929" s="464">
        <v>178.76</v>
      </c>
      <c r="E6929" s="462">
        <v>180.95</v>
      </c>
    </row>
    <row r="6930" spans="1:5" x14ac:dyDescent="0.3">
      <c r="A6930" s="461">
        <v>106059</v>
      </c>
      <c r="B6930" s="459" t="s">
        <v>7599</v>
      </c>
      <c r="C6930" s="461" t="s">
        <v>81</v>
      </c>
      <c r="D6930" s="464">
        <v>191.67</v>
      </c>
      <c r="E6930" s="462">
        <v>193.81</v>
      </c>
    </row>
    <row r="6931" spans="1:5" x14ac:dyDescent="0.3">
      <c r="A6931" s="461">
        <v>106060</v>
      </c>
      <c r="B6931" s="459" t="s">
        <v>7600</v>
      </c>
      <c r="C6931" s="461" t="s">
        <v>81</v>
      </c>
      <c r="D6931" s="464">
        <v>184.86</v>
      </c>
      <c r="E6931" s="462">
        <v>186.71</v>
      </c>
    </row>
    <row r="6932" spans="1:5" x14ac:dyDescent="0.3">
      <c r="A6932" s="461">
        <v>101963</v>
      </c>
      <c r="B6932" s="459" t="s">
        <v>697</v>
      </c>
      <c r="C6932" s="461" t="s">
        <v>81</v>
      </c>
      <c r="D6932" s="464">
        <v>197.23</v>
      </c>
      <c r="E6932" s="462">
        <v>199.5</v>
      </c>
    </row>
    <row r="6933" spans="1:5" x14ac:dyDescent="0.3">
      <c r="A6933" s="461">
        <v>101947</v>
      </c>
      <c r="B6933" s="459" t="s">
        <v>7601</v>
      </c>
      <c r="C6933" s="461" t="s">
        <v>81</v>
      </c>
      <c r="D6933" s="464">
        <v>201.99</v>
      </c>
      <c r="E6933" s="462">
        <v>204.21</v>
      </c>
    </row>
    <row r="6934" spans="1:5" x14ac:dyDescent="0.3">
      <c r="A6934" s="461">
        <v>101948</v>
      </c>
      <c r="B6934" s="459" t="s">
        <v>7602</v>
      </c>
      <c r="C6934" s="461" t="s">
        <v>81</v>
      </c>
      <c r="D6934" s="464">
        <v>214.76</v>
      </c>
      <c r="E6934" s="462">
        <v>216.76</v>
      </c>
    </row>
    <row r="6935" spans="1:5" x14ac:dyDescent="0.3">
      <c r="A6935" s="461">
        <v>101949</v>
      </c>
      <c r="B6935" s="459" t="s">
        <v>7603</v>
      </c>
      <c r="C6935" s="461" t="s">
        <v>81</v>
      </c>
      <c r="D6935" s="464">
        <v>224.5</v>
      </c>
      <c r="E6935" s="462">
        <v>226.44</v>
      </c>
    </row>
    <row r="6936" spans="1:5" x14ac:dyDescent="0.3">
      <c r="A6936" s="461">
        <v>101950</v>
      </c>
      <c r="B6936" s="459" t="s">
        <v>7604</v>
      </c>
      <c r="C6936" s="461" t="s">
        <v>81</v>
      </c>
      <c r="D6936" s="464">
        <v>257.55</v>
      </c>
      <c r="E6936" s="462">
        <v>259.56</v>
      </c>
    </row>
    <row r="6937" spans="1:5" x14ac:dyDescent="0.3">
      <c r="A6937" s="461">
        <v>106061</v>
      </c>
      <c r="B6937" s="459" t="s">
        <v>7605</v>
      </c>
      <c r="C6937" s="461" t="s">
        <v>81</v>
      </c>
      <c r="D6937" s="464">
        <v>291.17</v>
      </c>
      <c r="E6937" s="462">
        <v>293.13</v>
      </c>
    </row>
    <row r="6938" spans="1:5" x14ac:dyDescent="0.3">
      <c r="A6938" s="461">
        <v>101951</v>
      </c>
      <c r="B6938" s="459" t="s">
        <v>7606</v>
      </c>
      <c r="C6938" s="461" t="s">
        <v>81</v>
      </c>
      <c r="D6938" s="464">
        <v>201.94</v>
      </c>
      <c r="E6938" s="462">
        <v>203.94</v>
      </c>
    </row>
    <row r="6939" spans="1:5" x14ac:dyDescent="0.3">
      <c r="A6939" s="461">
        <v>101952</v>
      </c>
      <c r="B6939" s="459" t="s">
        <v>7607</v>
      </c>
      <c r="C6939" s="461" t="s">
        <v>81</v>
      </c>
      <c r="D6939" s="464">
        <v>218.8</v>
      </c>
      <c r="E6939" s="462">
        <v>220.53</v>
      </c>
    </row>
    <row r="6940" spans="1:5" x14ac:dyDescent="0.3">
      <c r="A6940" s="461">
        <v>101953</v>
      </c>
      <c r="B6940" s="459" t="s">
        <v>7608</v>
      </c>
      <c r="C6940" s="461" t="s">
        <v>81</v>
      </c>
      <c r="D6940" s="464">
        <v>233.63</v>
      </c>
      <c r="E6940" s="462">
        <v>235.31</v>
      </c>
    </row>
    <row r="6941" spans="1:5" x14ac:dyDescent="0.3">
      <c r="A6941" s="461">
        <v>101954</v>
      </c>
      <c r="B6941" s="459" t="s">
        <v>7609</v>
      </c>
      <c r="C6941" s="461" t="s">
        <v>81</v>
      </c>
      <c r="D6941" s="464">
        <v>265.42</v>
      </c>
      <c r="E6941" s="462">
        <v>267.18</v>
      </c>
    </row>
    <row r="6942" spans="1:5" x14ac:dyDescent="0.3">
      <c r="A6942" s="461">
        <v>106062</v>
      </c>
      <c r="B6942" s="459" t="s">
        <v>7610</v>
      </c>
      <c r="C6942" s="461" t="s">
        <v>81</v>
      </c>
      <c r="D6942" s="464">
        <v>287.55</v>
      </c>
      <c r="E6942" s="462">
        <v>289.24</v>
      </c>
    </row>
    <row r="6943" spans="1:5" x14ac:dyDescent="0.3">
      <c r="A6943" s="461">
        <v>100323</v>
      </c>
      <c r="B6943" s="459" t="s">
        <v>7611</v>
      </c>
      <c r="C6943" s="461" t="s">
        <v>74</v>
      </c>
      <c r="D6943" s="464">
        <v>225</v>
      </c>
      <c r="E6943" s="462">
        <v>228.48</v>
      </c>
    </row>
    <row r="6944" spans="1:5" x14ac:dyDescent="0.3">
      <c r="A6944" s="461">
        <v>100324</v>
      </c>
      <c r="B6944" s="459" t="s">
        <v>7612</v>
      </c>
      <c r="C6944" s="461" t="s">
        <v>74</v>
      </c>
      <c r="D6944" s="464">
        <v>188.85</v>
      </c>
      <c r="E6944" s="462">
        <v>192.33</v>
      </c>
    </row>
    <row r="6945" spans="1:5" x14ac:dyDescent="0.3">
      <c r="A6945" s="461">
        <v>96624</v>
      </c>
      <c r="B6945" s="459" t="s">
        <v>7613</v>
      </c>
      <c r="C6945" s="461" t="s">
        <v>74</v>
      </c>
      <c r="D6945" s="464">
        <v>189.2</v>
      </c>
      <c r="E6945" s="462">
        <v>192.68</v>
      </c>
    </row>
    <row r="6946" spans="1:5" x14ac:dyDescent="0.3">
      <c r="A6946" s="461">
        <v>100322</v>
      </c>
      <c r="B6946" s="459" t="s">
        <v>7614</v>
      </c>
      <c r="C6946" s="461" t="s">
        <v>74</v>
      </c>
      <c r="D6946" s="464">
        <v>181.37</v>
      </c>
      <c r="E6946" s="462">
        <v>184.85</v>
      </c>
    </row>
    <row r="6947" spans="1:5" x14ac:dyDescent="0.3">
      <c r="A6947" s="461">
        <v>96623</v>
      </c>
      <c r="B6947" s="459" t="s">
        <v>7615</v>
      </c>
      <c r="C6947" s="461" t="s">
        <v>74</v>
      </c>
      <c r="D6947" s="464">
        <v>204.23</v>
      </c>
      <c r="E6947" s="462">
        <v>208.55</v>
      </c>
    </row>
    <row r="6948" spans="1:5" x14ac:dyDescent="0.3">
      <c r="A6948" s="461">
        <v>96622</v>
      </c>
      <c r="B6948" s="459" t="s">
        <v>7616</v>
      </c>
      <c r="C6948" s="461" t="s">
        <v>74</v>
      </c>
      <c r="D6948" s="464">
        <v>223.17</v>
      </c>
      <c r="E6948" s="462">
        <v>227.44</v>
      </c>
    </row>
    <row r="6949" spans="1:5" x14ac:dyDescent="0.3">
      <c r="A6949" s="461">
        <v>96621</v>
      </c>
      <c r="B6949" s="459" t="s">
        <v>7617</v>
      </c>
      <c r="C6949" s="461" t="s">
        <v>74</v>
      </c>
      <c r="D6949" s="464">
        <v>238.2</v>
      </c>
      <c r="E6949" s="462">
        <v>243.29</v>
      </c>
    </row>
    <row r="6950" spans="1:5" x14ac:dyDescent="0.3">
      <c r="A6950" s="461">
        <v>96617</v>
      </c>
      <c r="B6950" s="459" t="s">
        <v>7618</v>
      </c>
      <c r="C6950" s="461" t="s">
        <v>81</v>
      </c>
      <c r="D6950" s="464">
        <v>21.35</v>
      </c>
      <c r="E6950" s="462">
        <v>21.87</v>
      </c>
    </row>
    <row r="6951" spans="1:5" x14ac:dyDescent="0.3">
      <c r="A6951" s="461">
        <v>96619</v>
      </c>
      <c r="B6951" s="459" t="s">
        <v>7619</v>
      </c>
      <c r="C6951" s="461" t="s">
        <v>81</v>
      </c>
      <c r="D6951" s="464">
        <v>42.77</v>
      </c>
      <c r="E6951" s="462">
        <v>43.8</v>
      </c>
    </row>
    <row r="6952" spans="1:5" x14ac:dyDescent="0.3">
      <c r="A6952" s="461">
        <v>96616</v>
      </c>
      <c r="B6952" s="459" t="s">
        <v>7620</v>
      </c>
      <c r="C6952" s="461" t="s">
        <v>74</v>
      </c>
      <c r="D6952" s="464">
        <v>855.62</v>
      </c>
      <c r="E6952" s="462">
        <v>876.18</v>
      </c>
    </row>
    <row r="6953" spans="1:5" x14ac:dyDescent="0.3">
      <c r="A6953" s="461">
        <v>95240</v>
      </c>
      <c r="B6953" s="459" t="s">
        <v>7621</v>
      </c>
      <c r="C6953" s="461" t="s">
        <v>81</v>
      </c>
      <c r="D6953" s="464">
        <v>20.55</v>
      </c>
      <c r="E6953" s="462">
        <v>21.01</v>
      </c>
    </row>
    <row r="6954" spans="1:5" x14ac:dyDescent="0.3">
      <c r="A6954" s="461">
        <v>95241</v>
      </c>
      <c r="B6954" s="459" t="s">
        <v>366</v>
      </c>
      <c r="C6954" s="461" t="s">
        <v>81</v>
      </c>
      <c r="D6954" s="464">
        <v>39.659999999999997</v>
      </c>
      <c r="E6954" s="462">
        <v>40.5</v>
      </c>
    </row>
    <row r="6955" spans="1:5" x14ac:dyDescent="0.3">
      <c r="A6955" s="461">
        <v>96620</v>
      </c>
      <c r="B6955" s="459" t="s">
        <v>365</v>
      </c>
      <c r="C6955" s="461" t="s">
        <v>74</v>
      </c>
      <c r="D6955" s="464">
        <v>793.45</v>
      </c>
      <c r="E6955" s="462">
        <v>810.36</v>
      </c>
    </row>
    <row r="6956" spans="1:5" x14ac:dyDescent="0.3">
      <c r="A6956" s="461">
        <v>104043</v>
      </c>
      <c r="B6956" s="459" t="s">
        <v>7622</v>
      </c>
      <c r="C6956" s="461" t="s">
        <v>79</v>
      </c>
      <c r="D6956" s="464">
        <v>8.16</v>
      </c>
      <c r="E6956" s="462">
        <v>8.33</v>
      </c>
    </row>
    <row r="6957" spans="1:5" x14ac:dyDescent="0.3">
      <c r="A6957" s="461">
        <v>104044</v>
      </c>
      <c r="B6957" s="459" t="s">
        <v>7623</v>
      </c>
      <c r="C6957" s="461" t="s">
        <v>79</v>
      </c>
      <c r="D6957" s="464">
        <v>8.52</v>
      </c>
      <c r="E6957" s="462">
        <v>8.73</v>
      </c>
    </row>
    <row r="6958" spans="1:5" x14ac:dyDescent="0.3">
      <c r="A6958" s="461">
        <v>104045</v>
      </c>
      <c r="B6958" s="459" t="s">
        <v>7624</v>
      </c>
      <c r="C6958" s="461" t="s">
        <v>79</v>
      </c>
      <c r="D6958" s="464">
        <v>13.97</v>
      </c>
      <c r="E6958" s="462">
        <v>14.21</v>
      </c>
    </row>
    <row r="6959" spans="1:5" x14ac:dyDescent="0.3">
      <c r="A6959" s="461">
        <v>104049</v>
      </c>
      <c r="B6959" s="459" t="s">
        <v>7625</v>
      </c>
      <c r="C6959" s="461" t="s">
        <v>79</v>
      </c>
      <c r="D6959" s="464">
        <v>4.8600000000000003</v>
      </c>
      <c r="E6959" s="462">
        <v>5.07</v>
      </c>
    </row>
    <row r="6960" spans="1:5" x14ac:dyDescent="0.3">
      <c r="A6960" s="461">
        <v>104050</v>
      </c>
      <c r="B6960" s="459" t="s">
        <v>7626</v>
      </c>
      <c r="C6960" s="461" t="s">
        <v>79</v>
      </c>
      <c r="D6960" s="464">
        <v>7.37</v>
      </c>
      <c r="E6960" s="462">
        <v>7.65</v>
      </c>
    </row>
    <row r="6961" spans="1:5" x14ac:dyDescent="0.3">
      <c r="A6961" s="461">
        <v>104084</v>
      </c>
      <c r="B6961" s="459" t="s">
        <v>7627</v>
      </c>
      <c r="C6961" s="461" t="s">
        <v>79</v>
      </c>
      <c r="D6961" s="464">
        <v>71.95</v>
      </c>
      <c r="E6961" s="462">
        <v>72.14</v>
      </c>
    </row>
    <row r="6962" spans="1:5" x14ac:dyDescent="0.3">
      <c r="A6962" s="461">
        <v>104037</v>
      </c>
      <c r="B6962" s="459" t="s">
        <v>7628</v>
      </c>
      <c r="C6962" s="461" t="s">
        <v>79</v>
      </c>
      <c r="D6962" s="464">
        <v>0</v>
      </c>
      <c r="E6962" s="462">
        <v>0</v>
      </c>
    </row>
    <row r="6963" spans="1:5" x14ac:dyDescent="0.3">
      <c r="A6963" s="461">
        <v>104035</v>
      </c>
      <c r="B6963" s="459" t="s">
        <v>7629</v>
      </c>
      <c r="C6963" s="461" t="s">
        <v>79</v>
      </c>
      <c r="D6963" s="464">
        <v>35.99</v>
      </c>
      <c r="E6963" s="462">
        <v>36.9</v>
      </c>
    </row>
    <row r="6964" spans="1:5" x14ac:dyDescent="0.3">
      <c r="A6964" s="461">
        <v>104036</v>
      </c>
      <c r="B6964" s="459" t="s">
        <v>7630</v>
      </c>
      <c r="C6964" s="461" t="s">
        <v>79</v>
      </c>
      <c r="D6964" s="464">
        <v>37.1</v>
      </c>
      <c r="E6964" s="462">
        <v>38.06</v>
      </c>
    </row>
    <row r="6965" spans="1:5" x14ac:dyDescent="0.3">
      <c r="A6965" s="461">
        <v>104034</v>
      </c>
      <c r="B6965" s="459" t="s">
        <v>7631</v>
      </c>
      <c r="C6965" s="461" t="s">
        <v>79</v>
      </c>
      <c r="D6965" s="464">
        <v>31.69</v>
      </c>
      <c r="E6965" s="462">
        <v>32.14</v>
      </c>
    </row>
    <row r="6966" spans="1:5" x14ac:dyDescent="0.3">
      <c r="A6966" s="461">
        <v>104031</v>
      </c>
      <c r="B6966" s="459" t="s">
        <v>7632</v>
      </c>
      <c r="C6966" s="461" t="s">
        <v>79</v>
      </c>
      <c r="D6966" s="464">
        <v>20.059999999999999</v>
      </c>
      <c r="E6966" s="462">
        <v>20.47</v>
      </c>
    </row>
    <row r="6967" spans="1:5" x14ac:dyDescent="0.3">
      <c r="A6967" s="461">
        <v>104032</v>
      </c>
      <c r="B6967" s="459" t="s">
        <v>7633</v>
      </c>
      <c r="C6967" s="461" t="s">
        <v>79</v>
      </c>
      <c r="D6967" s="464">
        <v>26.14</v>
      </c>
      <c r="E6967" s="462">
        <v>26.57</v>
      </c>
    </row>
    <row r="6968" spans="1:5" x14ac:dyDescent="0.3">
      <c r="A6968" s="461">
        <v>104033</v>
      </c>
      <c r="B6968" s="459" t="s">
        <v>7634</v>
      </c>
      <c r="C6968" s="461" t="s">
        <v>79</v>
      </c>
      <c r="D6968" s="464">
        <v>23.45</v>
      </c>
      <c r="E6968" s="462">
        <v>23.87</v>
      </c>
    </row>
    <row r="6969" spans="1:5" x14ac:dyDescent="0.3">
      <c r="A6969" s="461">
        <v>104038</v>
      </c>
      <c r="B6969" s="459" t="s">
        <v>7635</v>
      </c>
      <c r="C6969" s="461" t="s">
        <v>79</v>
      </c>
      <c r="D6969" s="464">
        <v>0</v>
      </c>
      <c r="E6969" s="462">
        <v>0</v>
      </c>
    </row>
    <row r="6970" spans="1:5" x14ac:dyDescent="0.3">
      <c r="A6970" s="461">
        <v>104051</v>
      </c>
      <c r="B6970" s="459" t="s">
        <v>7636</v>
      </c>
      <c r="C6970" s="461" t="s">
        <v>79</v>
      </c>
      <c r="D6970" s="464">
        <v>7.21</v>
      </c>
      <c r="E6970" s="462">
        <v>7.39</v>
      </c>
    </row>
    <row r="6971" spans="1:5" x14ac:dyDescent="0.3">
      <c r="A6971" s="461">
        <v>104052</v>
      </c>
      <c r="B6971" s="459" t="s">
        <v>7637</v>
      </c>
      <c r="C6971" s="461" t="s">
        <v>79</v>
      </c>
      <c r="D6971" s="464">
        <v>10.14</v>
      </c>
      <c r="E6971" s="462">
        <v>10.37</v>
      </c>
    </row>
    <row r="6972" spans="1:5" x14ac:dyDescent="0.3">
      <c r="A6972" s="461">
        <v>104046</v>
      </c>
      <c r="B6972" s="459" t="s">
        <v>7638</v>
      </c>
      <c r="C6972" s="461" t="s">
        <v>79</v>
      </c>
      <c r="D6972" s="464">
        <v>7.74</v>
      </c>
      <c r="E6972" s="462">
        <v>7.91</v>
      </c>
    </row>
    <row r="6973" spans="1:5" x14ac:dyDescent="0.3">
      <c r="A6973" s="461">
        <v>104047</v>
      </c>
      <c r="B6973" s="459" t="s">
        <v>7639</v>
      </c>
      <c r="C6973" s="461" t="s">
        <v>79</v>
      </c>
      <c r="D6973" s="464">
        <v>8.94</v>
      </c>
      <c r="E6973" s="462">
        <v>9.15</v>
      </c>
    </row>
    <row r="6974" spans="1:5" x14ac:dyDescent="0.3">
      <c r="A6974" s="461">
        <v>104048</v>
      </c>
      <c r="B6974" s="459" t="s">
        <v>7640</v>
      </c>
      <c r="C6974" s="461" t="s">
        <v>79</v>
      </c>
      <c r="D6974" s="464">
        <v>13.59</v>
      </c>
      <c r="E6974" s="462">
        <v>13.83</v>
      </c>
    </row>
    <row r="6975" spans="1:5" x14ac:dyDescent="0.3">
      <c r="A6975" s="461">
        <v>104063</v>
      </c>
      <c r="B6975" s="459" t="s">
        <v>7641</v>
      </c>
      <c r="C6975" s="461" t="s">
        <v>79</v>
      </c>
      <c r="D6975" s="464">
        <v>58</v>
      </c>
      <c r="E6975" s="462">
        <v>58.34</v>
      </c>
    </row>
    <row r="6976" spans="1:5" x14ac:dyDescent="0.3">
      <c r="A6976" s="461">
        <v>104065</v>
      </c>
      <c r="B6976" s="459" t="s">
        <v>7642</v>
      </c>
      <c r="C6976" s="461" t="s">
        <v>79</v>
      </c>
      <c r="D6976" s="464">
        <v>126.95</v>
      </c>
      <c r="E6976" s="462">
        <v>127.31</v>
      </c>
    </row>
    <row r="6977" spans="1:5" x14ac:dyDescent="0.3">
      <c r="A6977" s="461">
        <v>104062</v>
      </c>
      <c r="B6977" s="459" t="s">
        <v>7643</v>
      </c>
      <c r="C6977" s="461" t="s">
        <v>79</v>
      </c>
      <c r="D6977" s="464">
        <v>60.94</v>
      </c>
      <c r="E6977" s="462">
        <v>61.28</v>
      </c>
    </row>
    <row r="6978" spans="1:5" x14ac:dyDescent="0.3">
      <c r="A6978" s="461">
        <v>104064</v>
      </c>
      <c r="B6978" s="459" t="s">
        <v>7644</v>
      </c>
      <c r="C6978" s="461" t="s">
        <v>79</v>
      </c>
      <c r="D6978" s="464">
        <v>149.05000000000001</v>
      </c>
      <c r="E6978" s="462">
        <v>149.41</v>
      </c>
    </row>
    <row r="6979" spans="1:5" x14ac:dyDescent="0.3">
      <c r="A6979" s="461">
        <v>104059</v>
      </c>
      <c r="B6979" s="459" t="s">
        <v>7645</v>
      </c>
      <c r="C6979" s="461" t="s">
        <v>79</v>
      </c>
      <c r="D6979" s="464">
        <v>9.36</v>
      </c>
      <c r="E6979" s="462">
        <v>9.6199999999999992</v>
      </c>
    </row>
    <row r="6980" spans="1:5" x14ac:dyDescent="0.3">
      <c r="A6980" s="461">
        <v>104058</v>
      </c>
      <c r="B6980" s="459" t="s">
        <v>7646</v>
      </c>
      <c r="C6980" s="461" t="s">
        <v>79</v>
      </c>
      <c r="D6980" s="464">
        <v>6.49</v>
      </c>
      <c r="E6980" s="462">
        <v>6.79</v>
      </c>
    </row>
    <row r="6981" spans="1:5" x14ac:dyDescent="0.3">
      <c r="A6981" s="461">
        <v>104082</v>
      </c>
      <c r="B6981" s="459" t="s">
        <v>7647</v>
      </c>
      <c r="C6981" s="461" t="s">
        <v>79</v>
      </c>
      <c r="D6981" s="464">
        <v>25.92</v>
      </c>
      <c r="E6981" s="462">
        <v>26.09</v>
      </c>
    </row>
    <row r="6982" spans="1:5" x14ac:dyDescent="0.3">
      <c r="A6982" s="461">
        <v>104083</v>
      </c>
      <c r="B6982" s="459" t="s">
        <v>7648</v>
      </c>
      <c r="C6982" s="461" t="s">
        <v>79</v>
      </c>
      <c r="D6982" s="464">
        <v>63.62</v>
      </c>
      <c r="E6982" s="462">
        <v>63.81</v>
      </c>
    </row>
    <row r="6983" spans="1:5" x14ac:dyDescent="0.3">
      <c r="A6983" s="461">
        <v>104057</v>
      </c>
      <c r="B6983" s="459" t="s">
        <v>7649</v>
      </c>
      <c r="C6983" s="461" t="s">
        <v>79</v>
      </c>
      <c r="D6983" s="464">
        <v>0</v>
      </c>
      <c r="E6983" s="462">
        <v>0</v>
      </c>
    </row>
    <row r="6984" spans="1:5" x14ac:dyDescent="0.3">
      <c r="A6984" s="461">
        <v>104056</v>
      </c>
      <c r="B6984" s="459" t="s">
        <v>7650</v>
      </c>
      <c r="C6984" s="461" t="s">
        <v>79</v>
      </c>
      <c r="D6984" s="464">
        <v>24.85</v>
      </c>
      <c r="E6984" s="462">
        <v>25.05</v>
      </c>
    </row>
    <row r="6985" spans="1:5" x14ac:dyDescent="0.3">
      <c r="A6985" s="461">
        <v>104055</v>
      </c>
      <c r="B6985" s="459" t="s">
        <v>7651</v>
      </c>
      <c r="C6985" s="461" t="s">
        <v>79</v>
      </c>
      <c r="D6985" s="464">
        <v>16.27</v>
      </c>
      <c r="E6985" s="462">
        <v>16.45</v>
      </c>
    </row>
    <row r="6986" spans="1:5" x14ac:dyDescent="0.3">
      <c r="A6986" s="461">
        <v>104076</v>
      </c>
      <c r="B6986" s="459" t="s">
        <v>7652</v>
      </c>
      <c r="C6986" s="461" t="s">
        <v>79</v>
      </c>
      <c r="D6986" s="464">
        <v>37.71</v>
      </c>
      <c r="E6986" s="462">
        <v>38.25</v>
      </c>
    </row>
    <row r="6987" spans="1:5" x14ac:dyDescent="0.3">
      <c r="A6987" s="461">
        <v>104060</v>
      </c>
      <c r="B6987" s="459" t="s">
        <v>7653</v>
      </c>
      <c r="C6987" s="461" t="s">
        <v>80</v>
      </c>
      <c r="D6987" s="464">
        <v>8.48</v>
      </c>
      <c r="E6987" s="462">
        <v>8.64</v>
      </c>
    </row>
    <row r="6988" spans="1:5" x14ac:dyDescent="0.3">
      <c r="A6988" s="461">
        <v>104061</v>
      </c>
      <c r="B6988" s="459" t="s">
        <v>7654</v>
      </c>
      <c r="C6988" s="461" t="s">
        <v>80</v>
      </c>
      <c r="D6988" s="464">
        <v>15.43</v>
      </c>
      <c r="E6988" s="462">
        <v>15.66</v>
      </c>
    </row>
    <row r="6989" spans="1:5" x14ac:dyDescent="0.3">
      <c r="A6989" s="461">
        <v>104085</v>
      </c>
      <c r="B6989" s="459" t="s">
        <v>7655</v>
      </c>
      <c r="C6989" s="461" t="s">
        <v>80</v>
      </c>
      <c r="D6989" s="464">
        <v>44.53</v>
      </c>
      <c r="E6989" s="462">
        <v>45</v>
      </c>
    </row>
    <row r="6990" spans="1:5" x14ac:dyDescent="0.3">
      <c r="A6990" s="461">
        <v>104086</v>
      </c>
      <c r="B6990" s="459" t="s">
        <v>7656</v>
      </c>
      <c r="C6990" s="461" t="s">
        <v>80</v>
      </c>
      <c r="D6990" s="464">
        <v>79.64</v>
      </c>
      <c r="E6990" s="462">
        <v>80.150000000000006</v>
      </c>
    </row>
    <row r="6991" spans="1:5" x14ac:dyDescent="0.3">
      <c r="A6991" s="461">
        <v>104073</v>
      </c>
      <c r="B6991" s="459" t="s">
        <v>7657</v>
      </c>
      <c r="C6991" s="461" t="s">
        <v>79</v>
      </c>
      <c r="D6991" s="464">
        <v>0</v>
      </c>
      <c r="E6991" s="462">
        <v>0</v>
      </c>
    </row>
    <row r="6992" spans="1:5" x14ac:dyDescent="0.3">
      <c r="A6992" s="461">
        <v>104074</v>
      </c>
      <c r="B6992" s="459" t="s">
        <v>7658</v>
      </c>
      <c r="C6992" s="461" t="s">
        <v>79</v>
      </c>
      <c r="D6992" s="464">
        <v>0</v>
      </c>
      <c r="E6992" s="462">
        <v>0</v>
      </c>
    </row>
    <row r="6993" spans="1:5" x14ac:dyDescent="0.3">
      <c r="A6993" s="461">
        <v>104075</v>
      </c>
      <c r="B6993" s="459" t="s">
        <v>7659</v>
      </c>
      <c r="C6993" s="461" t="s">
        <v>79</v>
      </c>
      <c r="D6993" s="464">
        <v>0</v>
      </c>
      <c r="E6993" s="462">
        <v>0</v>
      </c>
    </row>
    <row r="6994" spans="1:5" x14ac:dyDescent="0.3">
      <c r="A6994" s="461">
        <v>104039</v>
      </c>
      <c r="B6994" s="459" t="s">
        <v>7660</v>
      </c>
      <c r="C6994" s="461" t="s">
        <v>79</v>
      </c>
      <c r="D6994" s="464">
        <v>75.33</v>
      </c>
      <c r="E6994" s="462">
        <v>76.239999999999995</v>
      </c>
    </row>
    <row r="6995" spans="1:5" x14ac:dyDescent="0.3">
      <c r="A6995" s="461">
        <v>104040</v>
      </c>
      <c r="B6995" s="459" t="s">
        <v>7661</v>
      </c>
      <c r="C6995" s="461" t="s">
        <v>79</v>
      </c>
      <c r="D6995" s="464">
        <v>0</v>
      </c>
      <c r="E6995" s="462">
        <v>0</v>
      </c>
    </row>
    <row r="6996" spans="1:5" x14ac:dyDescent="0.3">
      <c r="A6996" s="461">
        <v>104041</v>
      </c>
      <c r="B6996" s="459" t="s">
        <v>7662</v>
      </c>
      <c r="C6996" s="461" t="s">
        <v>79</v>
      </c>
      <c r="D6996" s="464">
        <v>0</v>
      </c>
      <c r="E6996" s="462">
        <v>0</v>
      </c>
    </row>
    <row r="6997" spans="1:5" x14ac:dyDescent="0.3">
      <c r="A6997" s="461">
        <v>104042</v>
      </c>
      <c r="B6997" s="459" t="s">
        <v>7663</v>
      </c>
      <c r="C6997" s="461" t="s">
        <v>79</v>
      </c>
      <c r="D6997" s="464">
        <v>0</v>
      </c>
      <c r="E6997" s="462">
        <v>0</v>
      </c>
    </row>
    <row r="6998" spans="1:5" x14ac:dyDescent="0.3">
      <c r="A6998" s="461">
        <v>104072</v>
      </c>
      <c r="B6998" s="459" t="s">
        <v>7664</v>
      </c>
      <c r="C6998" s="461" t="s">
        <v>79</v>
      </c>
      <c r="D6998" s="464">
        <v>245.28</v>
      </c>
      <c r="E6998" s="462">
        <v>245.84</v>
      </c>
    </row>
    <row r="6999" spans="1:5" x14ac:dyDescent="0.3">
      <c r="A6999" s="461">
        <v>104053</v>
      </c>
      <c r="B6999" s="459" t="s">
        <v>7665</v>
      </c>
      <c r="C6999" s="461" t="s">
        <v>79</v>
      </c>
      <c r="D6999" s="464">
        <v>8.58</v>
      </c>
      <c r="E6999" s="462">
        <v>8.76</v>
      </c>
    </row>
    <row r="7000" spans="1:5" x14ac:dyDescent="0.3">
      <c r="A7000" s="461">
        <v>104054</v>
      </c>
      <c r="B7000" s="459" t="s">
        <v>7666</v>
      </c>
      <c r="C7000" s="461" t="s">
        <v>79</v>
      </c>
      <c r="D7000" s="464">
        <v>17.73</v>
      </c>
      <c r="E7000" s="462">
        <v>17.96</v>
      </c>
    </row>
    <row r="7001" spans="1:5" x14ac:dyDescent="0.3">
      <c r="A7001" s="461">
        <v>99818</v>
      </c>
      <c r="B7001" s="459" t="s">
        <v>7667</v>
      </c>
      <c r="C7001" s="461" t="s">
        <v>79</v>
      </c>
      <c r="D7001" s="464">
        <v>6.46</v>
      </c>
      <c r="E7001" s="462">
        <v>6.66</v>
      </c>
    </row>
    <row r="7002" spans="1:5" x14ac:dyDescent="0.3">
      <c r="A7002" s="461">
        <v>99819</v>
      </c>
      <c r="B7002" s="459" t="s">
        <v>7668</v>
      </c>
      <c r="C7002" s="461" t="s">
        <v>81</v>
      </c>
      <c r="D7002" s="464">
        <v>17.670000000000002</v>
      </c>
      <c r="E7002" s="462">
        <v>18.64</v>
      </c>
    </row>
    <row r="7003" spans="1:5" x14ac:dyDescent="0.3">
      <c r="A7003" s="461">
        <v>99817</v>
      </c>
      <c r="B7003" s="459" t="s">
        <v>7669</v>
      </c>
      <c r="C7003" s="461" t="s">
        <v>79</v>
      </c>
      <c r="D7003" s="464">
        <v>7.26</v>
      </c>
      <c r="E7003" s="462">
        <v>7.5</v>
      </c>
    </row>
    <row r="7004" spans="1:5" x14ac:dyDescent="0.3">
      <c r="A7004" s="461">
        <v>99815</v>
      </c>
      <c r="B7004" s="459" t="s">
        <v>7670</v>
      </c>
      <c r="C7004" s="461" t="s">
        <v>79</v>
      </c>
      <c r="D7004" s="464">
        <v>9.86</v>
      </c>
      <c r="E7004" s="462">
        <v>10.25</v>
      </c>
    </row>
    <row r="7005" spans="1:5" x14ac:dyDescent="0.3">
      <c r="A7005" s="461">
        <v>99811</v>
      </c>
      <c r="B7005" s="459" t="s">
        <v>7671</v>
      </c>
      <c r="C7005" s="461" t="s">
        <v>81</v>
      </c>
      <c r="D7005" s="464">
        <v>0.65</v>
      </c>
      <c r="E7005" s="462">
        <v>0.69</v>
      </c>
    </row>
    <row r="7006" spans="1:5" x14ac:dyDescent="0.3">
      <c r="A7006" s="461">
        <v>99826</v>
      </c>
      <c r="B7006" s="459" t="s">
        <v>7672</v>
      </c>
      <c r="C7006" s="461" t="s">
        <v>81</v>
      </c>
      <c r="D7006" s="464">
        <v>1.62</v>
      </c>
      <c r="E7006" s="462">
        <v>1.7</v>
      </c>
    </row>
    <row r="7007" spans="1:5" x14ac:dyDescent="0.3">
      <c r="A7007" s="461">
        <v>106170</v>
      </c>
      <c r="B7007" s="459" t="s">
        <v>7673</v>
      </c>
      <c r="C7007" s="461" t="s">
        <v>81</v>
      </c>
      <c r="D7007" s="464">
        <v>6.64</v>
      </c>
      <c r="E7007" s="462">
        <v>7</v>
      </c>
    </row>
    <row r="7008" spans="1:5" x14ac:dyDescent="0.3">
      <c r="A7008" s="461">
        <v>99821</v>
      </c>
      <c r="B7008" s="459" t="s">
        <v>7674</v>
      </c>
      <c r="C7008" s="461" t="s">
        <v>81</v>
      </c>
      <c r="D7008" s="464">
        <v>5.08</v>
      </c>
      <c r="E7008" s="462">
        <v>5.31</v>
      </c>
    </row>
    <row r="7009" spans="1:5" x14ac:dyDescent="0.3">
      <c r="A7009" s="461">
        <v>99820</v>
      </c>
      <c r="B7009" s="459" t="s">
        <v>7675</v>
      </c>
      <c r="C7009" s="461" t="s">
        <v>81</v>
      </c>
      <c r="D7009" s="464">
        <v>2.91</v>
      </c>
      <c r="E7009" s="462">
        <v>3.02</v>
      </c>
    </row>
    <row r="7010" spans="1:5" x14ac:dyDescent="0.3">
      <c r="A7010" s="461">
        <v>99805</v>
      </c>
      <c r="B7010" s="459" t="s">
        <v>7676</v>
      </c>
      <c r="C7010" s="461" t="s">
        <v>81</v>
      </c>
      <c r="D7010" s="464">
        <v>11.57</v>
      </c>
      <c r="E7010" s="462">
        <v>12.12</v>
      </c>
    </row>
    <row r="7011" spans="1:5" x14ac:dyDescent="0.3">
      <c r="A7011" s="461">
        <v>99803</v>
      </c>
      <c r="B7011" s="459" t="s">
        <v>7677</v>
      </c>
      <c r="C7011" s="461" t="s">
        <v>81</v>
      </c>
      <c r="D7011" s="464">
        <v>4.24</v>
      </c>
      <c r="E7011" s="462">
        <v>4.43</v>
      </c>
    </row>
    <row r="7012" spans="1:5" x14ac:dyDescent="0.3">
      <c r="A7012" s="461">
        <v>99802</v>
      </c>
      <c r="B7012" s="459" t="s">
        <v>7678</v>
      </c>
      <c r="C7012" s="461" t="s">
        <v>81</v>
      </c>
      <c r="D7012" s="464">
        <v>0.53</v>
      </c>
      <c r="E7012" s="462">
        <v>0.56000000000000005</v>
      </c>
    </row>
    <row r="7013" spans="1:5" x14ac:dyDescent="0.3">
      <c r="A7013" s="461">
        <v>99810</v>
      </c>
      <c r="B7013" s="459" t="s">
        <v>7679</v>
      </c>
      <c r="C7013" s="461" t="s">
        <v>81</v>
      </c>
      <c r="D7013" s="464">
        <v>6.8</v>
      </c>
      <c r="E7013" s="462">
        <v>7.12</v>
      </c>
    </row>
    <row r="7014" spans="1:5" x14ac:dyDescent="0.3">
      <c r="A7014" s="461">
        <v>99809</v>
      </c>
      <c r="B7014" s="459" t="s">
        <v>7680</v>
      </c>
      <c r="C7014" s="461" t="s">
        <v>81</v>
      </c>
      <c r="D7014" s="464">
        <v>7.1</v>
      </c>
      <c r="E7014" s="462">
        <v>7.44</v>
      </c>
    </row>
    <row r="7015" spans="1:5" x14ac:dyDescent="0.3">
      <c r="A7015" s="461">
        <v>99801</v>
      </c>
      <c r="B7015" s="459" t="s">
        <v>7681</v>
      </c>
      <c r="C7015" s="461" t="s">
        <v>81</v>
      </c>
      <c r="D7015" s="464">
        <v>0</v>
      </c>
      <c r="E7015" s="462">
        <v>0</v>
      </c>
    </row>
    <row r="7016" spans="1:5" x14ac:dyDescent="0.3">
      <c r="A7016" s="461">
        <v>106166</v>
      </c>
      <c r="B7016" s="459" t="s">
        <v>7682</v>
      </c>
      <c r="C7016" s="461" t="s">
        <v>81</v>
      </c>
      <c r="D7016" s="464">
        <v>1.34</v>
      </c>
      <c r="E7016" s="462">
        <v>1.41</v>
      </c>
    </row>
    <row r="7017" spans="1:5" x14ac:dyDescent="0.3">
      <c r="A7017" s="461">
        <v>99822</v>
      </c>
      <c r="B7017" s="459" t="s">
        <v>7683</v>
      </c>
      <c r="C7017" s="461" t="s">
        <v>81</v>
      </c>
      <c r="D7017" s="464">
        <v>1.05</v>
      </c>
      <c r="E7017" s="462">
        <v>1.1100000000000001</v>
      </c>
    </row>
    <row r="7018" spans="1:5" x14ac:dyDescent="0.3">
      <c r="A7018" s="461">
        <v>99825</v>
      </c>
      <c r="B7018" s="459" t="s">
        <v>7684</v>
      </c>
      <c r="C7018" s="461" t="s">
        <v>81</v>
      </c>
      <c r="D7018" s="464">
        <v>4.8899999999999997</v>
      </c>
      <c r="E7018" s="462">
        <v>5.1100000000000003</v>
      </c>
    </row>
    <row r="7019" spans="1:5" x14ac:dyDescent="0.3">
      <c r="A7019" s="461">
        <v>99824</v>
      </c>
      <c r="B7019" s="459" t="s">
        <v>7685</v>
      </c>
      <c r="C7019" s="461" t="s">
        <v>81</v>
      </c>
      <c r="D7019" s="464">
        <v>3.03</v>
      </c>
      <c r="E7019" s="462">
        <v>3.15</v>
      </c>
    </row>
    <row r="7020" spans="1:5" x14ac:dyDescent="0.3">
      <c r="A7020" s="461">
        <v>99823</v>
      </c>
      <c r="B7020" s="459" t="s">
        <v>7686</v>
      </c>
      <c r="C7020" s="461" t="s">
        <v>81</v>
      </c>
      <c r="D7020" s="464">
        <v>2.71</v>
      </c>
      <c r="E7020" s="462">
        <v>2.81</v>
      </c>
    </row>
    <row r="7021" spans="1:5" x14ac:dyDescent="0.3">
      <c r="A7021" s="461">
        <v>99806</v>
      </c>
      <c r="B7021" s="459" t="s">
        <v>7687</v>
      </c>
      <c r="C7021" s="461" t="s">
        <v>81</v>
      </c>
      <c r="D7021" s="464">
        <v>3.13</v>
      </c>
      <c r="E7021" s="462">
        <v>3.26</v>
      </c>
    </row>
    <row r="7022" spans="1:5" x14ac:dyDescent="0.3">
      <c r="A7022" s="461">
        <v>99813</v>
      </c>
      <c r="B7022" s="459" t="s">
        <v>7688</v>
      </c>
      <c r="C7022" s="461" t="s">
        <v>81</v>
      </c>
      <c r="D7022" s="464">
        <v>3.34</v>
      </c>
      <c r="E7022" s="462">
        <v>3.47</v>
      </c>
    </row>
    <row r="7023" spans="1:5" x14ac:dyDescent="0.3">
      <c r="A7023" s="461">
        <v>106169</v>
      </c>
      <c r="B7023" s="459" t="s">
        <v>7689</v>
      </c>
      <c r="C7023" s="461" t="s">
        <v>79</v>
      </c>
      <c r="D7023" s="464">
        <v>3.55</v>
      </c>
      <c r="E7023" s="462">
        <v>3.73</v>
      </c>
    </row>
    <row r="7024" spans="1:5" x14ac:dyDescent="0.3">
      <c r="A7024" s="461">
        <v>106167</v>
      </c>
      <c r="B7024" s="459" t="s">
        <v>7690</v>
      </c>
      <c r="C7024" s="461" t="s">
        <v>81</v>
      </c>
      <c r="D7024" s="464">
        <v>0.06</v>
      </c>
      <c r="E7024" s="462">
        <v>0.06</v>
      </c>
    </row>
    <row r="7025" spans="1:5" x14ac:dyDescent="0.3">
      <c r="A7025" s="461">
        <v>106168</v>
      </c>
      <c r="B7025" s="459" t="s">
        <v>7691</v>
      </c>
      <c r="C7025" s="461" t="s">
        <v>81</v>
      </c>
      <c r="D7025" s="464">
        <v>0.62</v>
      </c>
      <c r="E7025" s="462">
        <v>0.65</v>
      </c>
    </row>
    <row r="7026" spans="1:5" x14ac:dyDescent="0.3">
      <c r="A7026" s="461">
        <v>99814</v>
      </c>
      <c r="B7026" s="459" t="s">
        <v>7692</v>
      </c>
      <c r="C7026" s="461" t="s">
        <v>81</v>
      </c>
      <c r="D7026" s="464">
        <v>1.62</v>
      </c>
      <c r="E7026" s="462">
        <v>1.7</v>
      </c>
    </row>
    <row r="7027" spans="1:5" x14ac:dyDescent="0.3">
      <c r="A7027" s="461">
        <v>99816</v>
      </c>
      <c r="B7027" s="459" t="s">
        <v>7693</v>
      </c>
      <c r="C7027" s="461" t="s">
        <v>79</v>
      </c>
      <c r="D7027" s="464">
        <v>9.5299999999999994</v>
      </c>
      <c r="E7027" s="462">
        <v>9.9</v>
      </c>
    </row>
    <row r="7028" spans="1:5" x14ac:dyDescent="0.3">
      <c r="A7028" s="461">
        <v>106171</v>
      </c>
      <c r="B7028" s="459" t="s">
        <v>7694</v>
      </c>
      <c r="C7028" s="461" t="s">
        <v>81</v>
      </c>
      <c r="D7028" s="464">
        <v>1.63</v>
      </c>
      <c r="E7028" s="462">
        <v>1.72</v>
      </c>
    </row>
    <row r="7029" spans="1:5" x14ac:dyDescent="0.3">
      <c r="A7029" s="461">
        <v>88238</v>
      </c>
      <c r="B7029" s="459" t="s">
        <v>7695</v>
      </c>
      <c r="C7029" s="461" t="s">
        <v>75</v>
      </c>
      <c r="D7029" s="464">
        <v>23.83</v>
      </c>
      <c r="E7029" s="462">
        <v>25.16</v>
      </c>
    </row>
    <row r="7030" spans="1:5" x14ac:dyDescent="0.3">
      <c r="A7030" s="461">
        <v>101374</v>
      </c>
      <c r="B7030" s="459" t="s">
        <v>7695</v>
      </c>
      <c r="C7030" s="461" t="s">
        <v>7696</v>
      </c>
      <c r="D7030" s="464">
        <v>4080.21</v>
      </c>
      <c r="E7030" s="462">
        <v>4312.0600000000004</v>
      </c>
    </row>
    <row r="7031" spans="1:5" x14ac:dyDescent="0.3">
      <c r="A7031" s="461">
        <v>88239</v>
      </c>
      <c r="B7031" s="459" t="s">
        <v>7697</v>
      </c>
      <c r="C7031" s="461" t="s">
        <v>75</v>
      </c>
      <c r="D7031" s="464">
        <v>23.5</v>
      </c>
      <c r="E7031" s="462">
        <v>24.84</v>
      </c>
    </row>
    <row r="7032" spans="1:5" x14ac:dyDescent="0.3">
      <c r="A7032" s="461">
        <v>101375</v>
      </c>
      <c r="B7032" s="459" t="s">
        <v>7698</v>
      </c>
      <c r="C7032" s="461" t="s">
        <v>7696</v>
      </c>
      <c r="D7032" s="464">
        <v>4093.11</v>
      </c>
      <c r="E7032" s="462">
        <v>4324.96</v>
      </c>
    </row>
    <row r="7033" spans="1:5" x14ac:dyDescent="0.3">
      <c r="A7033" s="461">
        <v>88240</v>
      </c>
      <c r="B7033" s="459" t="s">
        <v>7699</v>
      </c>
      <c r="C7033" s="461" t="s">
        <v>75</v>
      </c>
      <c r="D7033" s="464">
        <v>22.7</v>
      </c>
      <c r="E7033" s="462">
        <v>24.03</v>
      </c>
    </row>
    <row r="7034" spans="1:5" x14ac:dyDescent="0.3">
      <c r="A7034" s="461">
        <v>101376</v>
      </c>
      <c r="B7034" s="459" t="s">
        <v>7700</v>
      </c>
      <c r="C7034" s="461" t="s">
        <v>7696</v>
      </c>
      <c r="D7034" s="464">
        <v>3892.81</v>
      </c>
      <c r="E7034" s="462">
        <v>4124.66</v>
      </c>
    </row>
    <row r="7035" spans="1:5" x14ac:dyDescent="0.3">
      <c r="A7035" s="461">
        <v>88241</v>
      </c>
      <c r="B7035" s="459" t="s">
        <v>7701</v>
      </c>
      <c r="C7035" s="461" t="s">
        <v>75</v>
      </c>
      <c r="D7035" s="464">
        <v>23.97</v>
      </c>
      <c r="E7035" s="462">
        <v>25.31</v>
      </c>
    </row>
    <row r="7036" spans="1:5" x14ac:dyDescent="0.3">
      <c r="A7036" s="461">
        <v>101377</v>
      </c>
      <c r="B7036" s="459" t="s">
        <v>7701</v>
      </c>
      <c r="C7036" s="461" t="s">
        <v>7696</v>
      </c>
      <c r="D7036" s="464">
        <v>4106.04</v>
      </c>
      <c r="E7036" s="462">
        <v>4339.95</v>
      </c>
    </row>
    <row r="7037" spans="1:5" x14ac:dyDescent="0.3">
      <c r="A7037" s="461">
        <v>88242</v>
      </c>
      <c r="B7037" s="459" t="s">
        <v>7702</v>
      </c>
      <c r="C7037" s="461" t="s">
        <v>75</v>
      </c>
      <c r="D7037" s="464">
        <v>23.88</v>
      </c>
      <c r="E7037" s="462">
        <v>25.22</v>
      </c>
    </row>
    <row r="7038" spans="1:5" x14ac:dyDescent="0.3">
      <c r="A7038" s="461">
        <v>100301</v>
      </c>
      <c r="B7038" s="459" t="s">
        <v>7703</v>
      </c>
      <c r="C7038" s="461" t="s">
        <v>75</v>
      </c>
      <c r="D7038" s="464">
        <v>25.54</v>
      </c>
      <c r="E7038" s="462">
        <v>26.88</v>
      </c>
    </row>
    <row r="7039" spans="1:5" x14ac:dyDescent="0.3">
      <c r="A7039" s="461">
        <v>101378</v>
      </c>
      <c r="B7039" s="459" t="s">
        <v>7703</v>
      </c>
      <c r="C7039" s="461" t="s">
        <v>7696</v>
      </c>
      <c r="D7039" s="464">
        <v>4357.2299999999996</v>
      </c>
      <c r="E7039" s="462">
        <v>4589.08</v>
      </c>
    </row>
    <row r="7040" spans="1:5" x14ac:dyDescent="0.3">
      <c r="A7040" s="461">
        <v>101379</v>
      </c>
      <c r="B7040" s="459" t="s">
        <v>7704</v>
      </c>
      <c r="C7040" s="461" t="s">
        <v>7696</v>
      </c>
      <c r="D7040" s="464">
        <v>4080.21</v>
      </c>
      <c r="E7040" s="462">
        <v>4312.0600000000004</v>
      </c>
    </row>
    <row r="7041" spans="1:5" x14ac:dyDescent="0.3">
      <c r="A7041" s="461">
        <v>88243</v>
      </c>
      <c r="B7041" s="459" t="s">
        <v>7705</v>
      </c>
      <c r="C7041" s="461" t="s">
        <v>75</v>
      </c>
      <c r="D7041" s="464">
        <v>23.94</v>
      </c>
      <c r="E7041" s="462">
        <v>25.28</v>
      </c>
    </row>
    <row r="7042" spans="1:5" x14ac:dyDescent="0.3">
      <c r="A7042" s="461">
        <v>101380</v>
      </c>
      <c r="B7042" s="459" t="s">
        <v>7705</v>
      </c>
      <c r="C7042" s="461" t="s">
        <v>7696</v>
      </c>
      <c r="D7042" s="464">
        <v>4100.96</v>
      </c>
      <c r="E7042" s="462">
        <v>4334.87</v>
      </c>
    </row>
    <row r="7043" spans="1:5" x14ac:dyDescent="0.3">
      <c r="A7043" s="461">
        <v>90766</v>
      </c>
      <c r="B7043" s="459" t="s">
        <v>7706</v>
      </c>
      <c r="C7043" s="461" t="s">
        <v>75</v>
      </c>
      <c r="D7043" s="464">
        <v>26.67</v>
      </c>
      <c r="E7043" s="462">
        <v>28.34</v>
      </c>
    </row>
    <row r="7044" spans="1:5" x14ac:dyDescent="0.3">
      <c r="A7044" s="461">
        <v>93563</v>
      </c>
      <c r="B7044" s="459" t="s">
        <v>7706</v>
      </c>
      <c r="C7044" s="461" t="s">
        <v>7696</v>
      </c>
      <c r="D7044" s="464">
        <v>4603.3100000000004</v>
      </c>
      <c r="E7044" s="462">
        <v>4893.67</v>
      </c>
    </row>
    <row r="7045" spans="1:5" x14ac:dyDescent="0.3">
      <c r="A7045" s="461">
        <v>90767</v>
      </c>
      <c r="B7045" s="459" t="s">
        <v>7707</v>
      </c>
      <c r="C7045" s="461" t="s">
        <v>75</v>
      </c>
      <c r="D7045" s="464">
        <v>27.01</v>
      </c>
      <c r="E7045" s="462">
        <v>28.7</v>
      </c>
    </row>
    <row r="7046" spans="1:5" x14ac:dyDescent="0.3">
      <c r="A7046" s="461">
        <v>93564</v>
      </c>
      <c r="B7046" s="459" t="s">
        <v>7707</v>
      </c>
      <c r="C7046" s="461" t="s">
        <v>7696</v>
      </c>
      <c r="D7046" s="464">
        <v>4603.3100000000004</v>
      </c>
      <c r="E7046" s="462">
        <v>4893.67</v>
      </c>
    </row>
    <row r="7047" spans="1:5" x14ac:dyDescent="0.3">
      <c r="A7047" s="461">
        <v>88245</v>
      </c>
      <c r="B7047" s="459" t="s">
        <v>7708</v>
      </c>
      <c r="C7047" s="461" t="s">
        <v>75</v>
      </c>
      <c r="D7047" s="464">
        <v>28.09</v>
      </c>
      <c r="E7047" s="462">
        <v>29.76</v>
      </c>
    </row>
    <row r="7048" spans="1:5" x14ac:dyDescent="0.3">
      <c r="A7048" s="461">
        <v>101381</v>
      </c>
      <c r="B7048" s="459" t="s">
        <v>7708</v>
      </c>
      <c r="C7048" s="461" t="s">
        <v>7696</v>
      </c>
      <c r="D7048" s="464">
        <v>4816.12</v>
      </c>
      <c r="E7048" s="462">
        <v>5106.4799999999996</v>
      </c>
    </row>
    <row r="7049" spans="1:5" x14ac:dyDescent="0.3">
      <c r="A7049" s="461">
        <v>90768</v>
      </c>
      <c r="B7049" s="459" t="s">
        <v>7709</v>
      </c>
      <c r="C7049" s="461" t="s">
        <v>75</v>
      </c>
      <c r="D7049" s="464">
        <v>128.57</v>
      </c>
      <c r="E7049" s="462">
        <v>138.36000000000001</v>
      </c>
    </row>
    <row r="7050" spans="1:5" x14ac:dyDescent="0.3">
      <c r="A7050" s="461">
        <v>90769</v>
      </c>
      <c r="B7050" s="459" t="s">
        <v>7710</v>
      </c>
      <c r="C7050" s="461" t="s">
        <v>75</v>
      </c>
      <c r="D7050" s="464">
        <v>135.88</v>
      </c>
      <c r="E7050" s="462">
        <v>146.26</v>
      </c>
    </row>
    <row r="7051" spans="1:5" x14ac:dyDescent="0.3">
      <c r="A7051" s="461">
        <v>90770</v>
      </c>
      <c r="B7051" s="459" t="s">
        <v>7711</v>
      </c>
      <c r="C7051" s="461" t="s">
        <v>75</v>
      </c>
      <c r="D7051" s="464">
        <v>142.16</v>
      </c>
      <c r="E7051" s="462">
        <v>153.03</v>
      </c>
    </row>
    <row r="7052" spans="1:5" x14ac:dyDescent="0.3">
      <c r="A7052" s="461">
        <v>93569</v>
      </c>
      <c r="B7052" s="459" t="s">
        <v>7712</v>
      </c>
      <c r="C7052" s="461" t="s">
        <v>7696</v>
      </c>
      <c r="D7052" s="464">
        <v>22273.61</v>
      </c>
      <c r="E7052" s="462">
        <v>23973.57</v>
      </c>
    </row>
    <row r="7053" spans="1:5" x14ac:dyDescent="0.3">
      <c r="A7053" s="461">
        <v>93570</v>
      </c>
      <c r="B7053" s="459" t="s">
        <v>7713</v>
      </c>
      <c r="C7053" s="461" t="s">
        <v>7696</v>
      </c>
      <c r="D7053" s="464">
        <v>23543.74</v>
      </c>
      <c r="E7053" s="462">
        <v>25344.68</v>
      </c>
    </row>
    <row r="7054" spans="1:5" x14ac:dyDescent="0.3">
      <c r="A7054" s="461">
        <v>93571</v>
      </c>
      <c r="B7054" s="459" t="s">
        <v>7714</v>
      </c>
      <c r="C7054" s="461" t="s">
        <v>7696</v>
      </c>
      <c r="D7054" s="464">
        <v>24631.75</v>
      </c>
      <c r="E7054" s="462">
        <v>26519.200000000001</v>
      </c>
    </row>
    <row r="7055" spans="1:5" x14ac:dyDescent="0.3">
      <c r="A7055" s="461">
        <v>101382</v>
      </c>
      <c r="B7055" s="459" t="s">
        <v>7715</v>
      </c>
      <c r="C7055" s="461" t="s">
        <v>7696</v>
      </c>
      <c r="D7055" s="464">
        <v>3061.64</v>
      </c>
      <c r="E7055" s="462">
        <v>3227.42</v>
      </c>
    </row>
    <row r="7056" spans="1:5" x14ac:dyDescent="0.3">
      <c r="A7056" s="461">
        <v>88246</v>
      </c>
      <c r="B7056" s="459" t="s">
        <v>7716</v>
      </c>
      <c r="C7056" s="461" t="s">
        <v>75</v>
      </c>
      <c r="D7056" s="464">
        <v>17.920000000000002</v>
      </c>
      <c r="E7056" s="462">
        <v>18.88</v>
      </c>
    </row>
    <row r="7057" spans="1:5" x14ac:dyDescent="0.3">
      <c r="A7057" s="461">
        <v>100303</v>
      </c>
      <c r="B7057" s="459" t="s">
        <v>7717</v>
      </c>
      <c r="C7057" s="461" t="s">
        <v>75</v>
      </c>
      <c r="D7057" s="464">
        <v>22.89</v>
      </c>
      <c r="E7057" s="462">
        <v>24.15</v>
      </c>
    </row>
    <row r="7058" spans="1:5" x14ac:dyDescent="0.3">
      <c r="A7058" s="461">
        <v>101383</v>
      </c>
      <c r="B7058" s="459" t="s">
        <v>7717</v>
      </c>
      <c r="C7058" s="461" t="s">
        <v>7696</v>
      </c>
      <c r="D7058" s="464">
        <v>3909.47</v>
      </c>
      <c r="E7058" s="462">
        <v>4127.76</v>
      </c>
    </row>
    <row r="7059" spans="1:5" x14ac:dyDescent="0.3">
      <c r="A7059" s="461">
        <v>88247</v>
      </c>
      <c r="B7059" s="459" t="s">
        <v>104</v>
      </c>
      <c r="C7059" s="461" t="s">
        <v>75</v>
      </c>
      <c r="D7059" s="464">
        <v>24.33</v>
      </c>
      <c r="E7059" s="462">
        <v>25.7</v>
      </c>
    </row>
    <row r="7060" spans="1:5" x14ac:dyDescent="0.3">
      <c r="A7060" s="461">
        <v>88248</v>
      </c>
      <c r="B7060" s="459" t="s">
        <v>7718</v>
      </c>
      <c r="C7060" s="461" t="s">
        <v>75</v>
      </c>
      <c r="D7060" s="464">
        <v>23.48</v>
      </c>
      <c r="E7060" s="462">
        <v>24.83</v>
      </c>
    </row>
    <row r="7061" spans="1:5" x14ac:dyDescent="0.3">
      <c r="A7061" s="461">
        <v>101384</v>
      </c>
      <c r="B7061" s="459" t="s">
        <v>7718</v>
      </c>
      <c r="C7061" s="461" t="s">
        <v>7696</v>
      </c>
      <c r="D7061" s="464">
        <v>4006.61</v>
      </c>
      <c r="E7061" s="462">
        <v>4238.46</v>
      </c>
    </row>
    <row r="7062" spans="1:5" x14ac:dyDescent="0.3">
      <c r="A7062" s="461">
        <v>90772</v>
      </c>
      <c r="B7062" s="459" t="s">
        <v>7719</v>
      </c>
      <c r="C7062" s="461" t="s">
        <v>75</v>
      </c>
      <c r="D7062" s="464">
        <v>22.38</v>
      </c>
      <c r="E7062" s="462">
        <v>23.71</v>
      </c>
    </row>
    <row r="7063" spans="1:5" x14ac:dyDescent="0.3">
      <c r="A7063" s="461">
        <v>93566</v>
      </c>
      <c r="B7063" s="459" t="s">
        <v>7719</v>
      </c>
      <c r="C7063" s="461" t="s">
        <v>7696</v>
      </c>
      <c r="D7063" s="464">
        <v>3856.39</v>
      </c>
      <c r="E7063" s="462">
        <v>4087.38</v>
      </c>
    </row>
    <row r="7064" spans="1:5" x14ac:dyDescent="0.3">
      <c r="A7064" s="461">
        <v>101385</v>
      </c>
      <c r="B7064" s="459" t="s">
        <v>7720</v>
      </c>
      <c r="C7064" s="461" t="s">
        <v>7696</v>
      </c>
      <c r="D7064" s="464">
        <v>4248.01</v>
      </c>
      <c r="E7064" s="462">
        <v>4510.13</v>
      </c>
    </row>
    <row r="7065" spans="1:5" x14ac:dyDescent="0.3">
      <c r="A7065" s="461">
        <v>88249</v>
      </c>
      <c r="B7065" s="459" t="s">
        <v>7721</v>
      </c>
      <c r="C7065" s="461" t="s">
        <v>75</v>
      </c>
      <c r="D7065" s="464">
        <v>24.67</v>
      </c>
      <c r="E7065" s="462">
        <v>26.18</v>
      </c>
    </row>
    <row r="7066" spans="1:5" x14ac:dyDescent="0.3">
      <c r="A7066" s="461">
        <v>88250</v>
      </c>
      <c r="B7066" s="459" t="s">
        <v>7722</v>
      </c>
      <c r="C7066" s="461" t="s">
        <v>75</v>
      </c>
      <c r="D7066" s="464">
        <v>22.7</v>
      </c>
      <c r="E7066" s="462">
        <v>24.03</v>
      </c>
    </row>
    <row r="7067" spans="1:5" x14ac:dyDescent="0.3">
      <c r="A7067" s="461">
        <v>101386</v>
      </c>
      <c r="B7067" s="459" t="s">
        <v>7722</v>
      </c>
      <c r="C7067" s="461" t="s">
        <v>7696</v>
      </c>
      <c r="D7067" s="464">
        <v>3892.81</v>
      </c>
      <c r="E7067" s="462">
        <v>4124.66</v>
      </c>
    </row>
    <row r="7068" spans="1:5" x14ac:dyDescent="0.3">
      <c r="A7068" s="461">
        <v>101387</v>
      </c>
      <c r="B7068" s="459" t="s">
        <v>7723</v>
      </c>
      <c r="C7068" s="461" t="s">
        <v>7696</v>
      </c>
      <c r="D7068" s="464">
        <v>4080.21</v>
      </c>
      <c r="E7068" s="462">
        <v>4312.0600000000004</v>
      </c>
    </row>
    <row r="7069" spans="1:5" x14ac:dyDescent="0.3">
      <c r="A7069" s="461">
        <v>88251</v>
      </c>
      <c r="B7069" s="459" t="s">
        <v>7724</v>
      </c>
      <c r="C7069" s="461" t="s">
        <v>75</v>
      </c>
      <c r="D7069" s="464">
        <v>23.83</v>
      </c>
      <c r="E7069" s="462">
        <v>25.16</v>
      </c>
    </row>
    <row r="7070" spans="1:5" x14ac:dyDescent="0.3">
      <c r="A7070" s="461">
        <v>88252</v>
      </c>
      <c r="B7070" s="459" t="s">
        <v>7725</v>
      </c>
      <c r="C7070" s="461" t="s">
        <v>75</v>
      </c>
      <c r="D7070" s="464">
        <v>22.83</v>
      </c>
      <c r="E7070" s="462">
        <v>24.09</v>
      </c>
    </row>
    <row r="7071" spans="1:5" x14ac:dyDescent="0.3">
      <c r="A7071" s="461">
        <v>101388</v>
      </c>
      <c r="B7071" s="459" t="s">
        <v>7725</v>
      </c>
      <c r="C7071" s="461" t="s">
        <v>7696</v>
      </c>
      <c r="D7071" s="464">
        <v>3906.7</v>
      </c>
      <c r="E7071" s="462">
        <v>4125.17</v>
      </c>
    </row>
    <row r="7072" spans="1:5" x14ac:dyDescent="0.3">
      <c r="A7072" s="461">
        <v>88253</v>
      </c>
      <c r="B7072" s="459" t="s">
        <v>7726</v>
      </c>
      <c r="C7072" s="461" t="s">
        <v>75</v>
      </c>
      <c r="D7072" s="464">
        <v>18.87</v>
      </c>
      <c r="E7072" s="462">
        <v>19.920000000000002</v>
      </c>
    </row>
    <row r="7073" spans="1:5" x14ac:dyDescent="0.3">
      <c r="A7073" s="461">
        <v>101389</v>
      </c>
      <c r="B7073" s="459" t="s">
        <v>7726</v>
      </c>
      <c r="C7073" s="461" t="s">
        <v>7696</v>
      </c>
      <c r="D7073" s="464">
        <v>3242.74</v>
      </c>
      <c r="E7073" s="462">
        <v>3424.68</v>
      </c>
    </row>
    <row r="7074" spans="1:5" x14ac:dyDescent="0.3">
      <c r="A7074" s="461">
        <v>101390</v>
      </c>
      <c r="B7074" s="459" t="s">
        <v>7727</v>
      </c>
      <c r="C7074" s="461" t="s">
        <v>7696</v>
      </c>
      <c r="D7074" s="464">
        <v>5989.86</v>
      </c>
      <c r="E7074" s="462">
        <v>6388.56</v>
      </c>
    </row>
    <row r="7075" spans="1:5" x14ac:dyDescent="0.3">
      <c r="A7075" s="461">
        <v>88255</v>
      </c>
      <c r="B7075" s="459" t="s">
        <v>7728</v>
      </c>
      <c r="C7075" s="461" t="s">
        <v>75</v>
      </c>
      <c r="D7075" s="464">
        <v>34.72</v>
      </c>
      <c r="E7075" s="462">
        <v>37.01</v>
      </c>
    </row>
    <row r="7076" spans="1:5" x14ac:dyDescent="0.3">
      <c r="A7076" s="461">
        <v>88256</v>
      </c>
      <c r="B7076" s="459" t="s">
        <v>7729</v>
      </c>
      <c r="C7076" s="461" t="s">
        <v>75</v>
      </c>
      <c r="D7076" s="464">
        <v>28.15</v>
      </c>
      <c r="E7076" s="462">
        <v>29.84</v>
      </c>
    </row>
    <row r="7077" spans="1:5" x14ac:dyDescent="0.3">
      <c r="A7077" s="461">
        <v>101391</v>
      </c>
      <c r="B7077" s="459" t="s">
        <v>7729</v>
      </c>
      <c r="C7077" s="461" t="s">
        <v>7696</v>
      </c>
      <c r="D7077" s="464">
        <v>4816.12</v>
      </c>
      <c r="E7077" s="462">
        <v>5106.4799999999996</v>
      </c>
    </row>
    <row r="7078" spans="1:5" x14ac:dyDescent="0.3">
      <c r="A7078" s="461">
        <v>88257</v>
      </c>
      <c r="B7078" s="459" t="s">
        <v>7730</v>
      </c>
      <c r="C7078" s="461" t="s">
        <v>75</v>
      </c>
      <c r="D7078" s="464">
        <v>22.09</v>
      </c>
      <c r="E7078" s="462">
        <v>23.38</v>
      </c>
    </row>
    <row r="7079" spans="1:5" x14ac:dyDescent="0.3">
      <c r="A7079" s="461">
        <v>101392</v>
      </c>
      <c r="B7079" s="459" t="s">
        <v>7731</v>
      </c>
      <c r="C7079" s="461" t="s">
        <v>7696</v>
      </c>
      <c r="D7079" s="464">
        <v>3772.15</v>
      </c>
      <c r="E7079" s="462">
        <v>3994.41</v>
      </c>
    </row>
    <row r="7080" spans="1:5" x14ac:dyDescent="0.3">
      <c r="A7080" s="461">
        <v>88260</v>
      </c>
      <c r="B7080" s="459" t="s">
        <v>7732</v>
      </c>
      <c r="C7080" s="461" t="s">
        <v>75</v>
      </c>
      <c r="D7080" s="464">
        <v>28.09</v>
      </c>
      <c r="E7080" s="462">
        <v>29.76</v>
      </c>
    </row>
    <row r="7081" spans="1:5" x14ac:dyDescent="0.3">
      <c r="A7081" s="461">
        <v>101394</v>
      </c>
      <c r="B7081" s="459" t="s">
        <v>7732</v>
      </c>
      <c r="C7081" s="461" t="s">
        <v>7696</v>
      </c>
      <c r="D7081" s="464">
        <v>4818.49</v>
      </c>
      <c r="E7081" s="462">
        <v>5109.04</v>
      </c>
    </row>
    <row r="7082" spans="1:5" x14ac:dyDescent="0.3">
      <c r="A7082" s="461">
        <v>101395</v>
      </c>
      <c r="B7082" s="459" t="s">
        <v>7733</v>
      </c>
      <c r="C7082" s="461" t="s">
        <v>7696</v>
      </c>
      <c r="D7082" s="464">
        <v>4018.76</v>
      </c>
      <c r="E7082" s="462">
        <v>4250.6099999999997</v>
      </c>
    </row>
    <row r="7083" spans="1:5" x14ac:dyDescent="0.3">
      <c r="A7083" s="461">
        <v>88261</v>
      </c>
      <c r="B7083" s="459" t="s">
        <v>7734</v>
      </c>
      <c r="C7083" s="461" t="s">
        <v>75</v>
      </c>
      <c r="D7083" s="464">
        <v>26.77</v>
      </c>
      <c r="E7083" s="462">
        <v>28.37</v>
      </c>
    </row>
    <row r="7084" spans="1:5" x14ac:dyDescent="0.3">
      <c r="A7084" s="461">
        <v>101396</v>
      </c>
      <c r="B7084" s="459" t="s">
        <v>7734</v>
      </c>
      <c r="C7084" s="461" t="s">
        <v>7696</v>
      </c>
      <c r="D7084" s="464">
        <v>4582.07</v>
      </c>
      <c r="E7084" s="462">
        <v>4858.71</v>
      </c>
    </row>
    <row r="7085" spans="1:5" x14ac:dyDescent="0.3">
      <c r="A7085" s="461">
        <v>88262</v>
      </c>
      <c r="B7085" s="459" t="s">
        <v>610</v>
      </c>
      <c r="C7085" s="461" t="s">
        <v>75</v>
      </c>
      <c r="D7085" s="464">
        <v>27.71</v>
      </c>
      <c r="E7085" s="462">
        <v>29.38</v>
      </c>
    </row>
    <row r="7086" spans="1:5" x14ac:dyDescent="0.3">
      <c r="A7086" s="461">
        <v>101397</v>
      </c>
      <c r="B7086" s="459" t="s">
        <v>610</v>
      </c>
      <c r="C7086" s="461" t="s">
        <v>7696</v>
      </c>
      <c r="D7086" s="464">
        <v>4754.67</v>
      </c>
      <c r="E7086" s="462">
        <v>5045.03</v>
      </c>
    </row>
    <row r="7087" spans="1:5" x14ac:dyDescent="0.3">
      <c r="A7087" s="461">
        <v>101398</v>
      </c>
      <c r="B7087" s="459" t="s">
        <v>7735</v>
      </c>
      <c r="C7087" s="461" t="s">
        <v>7696</v>
      </c>
      <c r="D7087" s="464">
        <v>4017.31</v>
      </c>
      <c r="E7087" s="462">
        <v>4259.07</v>
      </c>
    </row>
    <row r="7088" spans="1:5" x14ac:dyDescent="0.3">
      <c r="A7088" s="461">
        <v>88263</v>
      </c>
      <c r="B7088" s="459" t="s">
        <v>7736</v>
      </c>
      <c r="C7088" s="461" t="s">
        <v>75</v>
      </c>
      <c r="D7088" s="464">
        <v>23.42</v>
      </c>
      <c r="E7088" s="462">
        <v>24.81</v>
      </c>
    </row>
    <row r="7089" spans="1:5" x14ac:dyDescent="0.3">
      <c r="A7089" s="461">
        <v>95308</v>
      </c>
      <c r="B7089" s="459" t="s">
        <v>7737</v>
      </c>
      <c r="C7089" s="461" t="s">
        <v>75</v>
      </c>
      <c r="D7089" s="464">
        <v>0.19</v>
      </c>
      <c r="E7089" s="462">
        <v>0.2</v>
      </c>
    </row>
    <row r="7090" spans="1:5" x14ac:dyDescent="0.3">
      <c r="A7090" s="461">
        <v>101286</v>
      </c>
      <c r="B7090" s="459" t="s">
        <v>7738</v>
      </c>
      <c r="C7090" s="461" t="s">
        <v>7696</v>
      </c>
      <c r="D7090" s="464">
        <v>25.34</v>
      </c>
      <c r="E7090" s="462">
        <v>27.35</v>
      </c>
    </row>
    <row r="7091" spans="1:5" x14ac:dyDescent="0.3">
      <c r="A7091" s="461">
        <v>95309</v>
      </c>
      <c r="B7091" s="459" t="s">
        <v>7739</v>
      </c>
      <c r="C7091" s="461" t="s">
        <v>75</v>
      </c>
      <c r="D7091" s="464">
        <v>0.24</v>
      </c>
      <c r="E7091" s="462">
        <v>0.26</v>
      </c>
    </row>
    <row r="7092" spans="1:5" x14ac:dyDescent="0.3">
      <c r="A7092" s="461">
        <v>101287</v>
      </c>
      <c r="B7092" s="459" t="s">
        <v>7740</v>
      </c>
      <c r="C7092" s="461" t="s">
        <v>7696</v>
      </c>
      <c r="D7092" s="464">
        <v>81.97</v>
      </c>
      <c r="E7092" s="462">
        <v>88.49</v>
      </c>
    </row>
    <row r="7093" spans="1:5" x14ac:dyDescent="0.3">
      <c r="A7093" s="461">
        <v>95310</v>
      </c>
      <c r="B7093" s="459" t="s">
        <v>7741</v>
      </c>
      <c r="C7093" s="461" t="s">
        <v>75</v>
      </c>
      <c r="D7093" s="464">
        <v>0.19</v>
      </c>
      <c r="E7093" s="462">
        <v>0.2</v>
      </c>
    </row>
    <row r="7094" spans="1:5" x14ac:dyDescent="0.3">
      <c r="A7094" s="461">
        <v>101288</v>
      </c>
      <c r="B7094" s="459" t="s">
        <v>7742</v>
      </c>
      <c r="C7094" s="461" t="s">
        <v>7696</v>
      </c>
      <c r="D7094" s="464">
        <v>25.34</v>
      </c>
      <c r="E7094" s="462">
        <v>27.35</v>
      </c>
    </row>
    <row r="7095" spans="1:5" x14ac:dyDescent="0.3">
      <c r="A7095" s="461">
        <v>95311</v>
      </c>
      <c r="B7095" s="459" t="s">
        <v>7743</v>
      </c>
      <c r="C7095" s="461" t="s">
        <v>75</v>
      </c>
      <c r="D7095" s="464">
        <v>0.19</v>
      </c>
      <c r="E7095" s="462">
        <v>0.2</v>
      </c>
    </row>
    <row r="7096" spans="1:5" x14ac:dyDescent="0.3">
      <c r="A7096" s="461">
        <v>101289</v>
      </c>
      <c r="B7096" s="459" t="s">
        <v>7744</v>
      </c>
      <c r="C7096" s="461" t="s">
        <v>7696</v>
      </c>
      <c r="D7096" s="464">
        <v>25.56</v>
      </c>
      <c r="E7096" s="462">
        <v>27.59</v>
      </c>
    </row>
    <row r="7097" spans="1:5" x14ac:dyDescent="0.3">
      <c r="A7097" s="461">
        <v>95312</v>
      </c>
      <c r="B7097" s="459" t="s">
        <v>7745</v>
      </c>
      <c r="C7097" s="461" t="s">
        <v>75</v>
      </c>
      <c r="D7097" s="464">
        <v>0.24</v>
      </c>
      <c r="E7097" s="462">
        <v>0.26</v>
      </c>
    </row>
    <row r="7098" spans="1:5" x14ac:dyDescent="0.3">
      <c r="A7098" s="461">
        <v>100291</v>
      </c>
      <c r="B7098" s="459" t="s">
        <v>7746</v>
      </c>
      <c r="C7098" s="461" t="s">
        <v>75</v>
      </c>
      <c r="D7098" s="464">
        <v>0.24</v>
      </c>
      <c r="E7098" s="462">
        <v>0.26</v>
      </c>
    </row>
    <row r="7099" spans="1:5" x14ac:dyDescent="0.3">
      <c r="A7099" s="461">
        <v>101290</v>
      </c>
      <c r="B7099" s="459" t="s">
        <v>7747</v>
      </c>
      <c r="C7099" s="461" t="s">
        <v>7696</v>
      </c>
      <c r="D7099" s="464">
        <v>32.42</v>
      </c>
      <c r="E7099" s="462">
        <v>35</v>
      </c>
    </row>
    <row r="7100" spans="1:5" x14ac:dyDescent="0.3">
      <c r="A7100" s="461">
        <v>101291</v>
      </c>
      <c r="B7100" s="459" t="s">
        <v>7748</v>
      </c>
      <c r="C7100" s="461" t="s">
        <v>7696</v>
      </c>
      <c r="D7100" s="464">
        <v>25.34</v>
      </c>
      <c r="E7100" s="462">
        <v>27.35</v>
      </c>
    </row>
    <row r="7101" spans="1:5" x14ac:dyDescent="0.3">
      <c r="A7101" s="461">
        <v>95313</v>
      </c>
      <c r="B7101" s="459" t="s">
        <v>7749</v>
      </c>
      <c r="C7101" s="461" t="s">
        <v>75</v>
      </c>
      <c r="D7101" s="464">
        <v>0.19</v>
      </c>
      <c r="E7101" s="462">
        <v>0.2</v>
      </c>
    </row>
    <row r="7102" spans="1:5" x14ac:dyDescent="0.3">
      <c r="A7102" s="461">
        <v>101292</v>
      </c>
      <c r="B7102" s="459" t="s">
        <v>7750</v>
      </c>
      <c r="C7102" s="461" t="s">
        <v>7696</v>
      </c>
      <c r="D7102" s="464">
        <v>25.56</v>
      </c>
      <c r="E7102" s="462">
        <v>27.59</v>
      </c>
    </row>
    <row r="7103" spans="1:5" x14ac:dyDescent="0.3">
      <c r="A7103" s="461">
        <v>95392</v>
      </c>
      <c r="B7103" s="459" t="s">
        <v>7751</v>
      </c>
      <c r="C7103" s="461" t="s">
        <v>75</v>
      </c>
      <c r="D7103" s="464">
        <v>0.1</v>
      </c>
      <c r="E7103" s="462">
        <v>0.11</v>
      </c>
    </row>
    <row r="7104" spans="1:5" x14ac:dyDescent="0.3">
      <c r="A7104" s="461">
        <v>95413</v>
      </c>
      <c r="B7104" s="459" t="s">
        <v>7752</v>
      </c>
      <c r="C7104" s="461" t="s">
        <v>7696</v>
      </c>
      <c r="D7104" s="464">
        <v>13.98</v>
      </c>
      <c r="E7104" s="462">
        <v>15.09</v>
      </c>
    </row>
    <row r="7105" spans="1:5" x14ac:dyDescent="0.3">
      <c r="A7105" s="461">
        <v>95393</v>
      </c>
      <c r="B7105" s="459" t="s">
        <v>7753</v>
      </c>
      <c r="C7105" s="461" t="s">
        <v>75</v>
      </c>
      <c r="D7105" s="464">
        <v>0.44</v>
      </c>
      <c r="E7105" s="462">
        <v>0.47</v>
      </c>
    </row>
    <row r="7106" spans="1:5" x14ac:dyDescent="0.3">
      <c r="A7106" s="461">
        <v>95414</v>
      </c>
      <c r="B7106" s="459" t="s">
        <v>7754</v>
      </c>
      <c r="C7106" s="461" t="s">
        <v>7696</v>
      </c>
      <c r="D7106" s="464">
        <v>58.32</v>
      </c>
      <c r="E7106" s="462">
        <v>62.96</v>
      </c>
    </row>
    <row r="7107" spans="1:5" x14ac:dyDescent="0.3">
      <c r="A7107" s="461">
        <v>95314</v>
      </c>
      <c r="B7107" s="459" t="s">
        <v>7755</v>
      </c>
      <c r="C7107" s="461" t="s">
        <v>75</v>
      </c>
      <c r="D7107" s="464">
        <v>0.24</v>
      </c>
      <c r="E7107" s="462">
        <v>0.25</v>
      </c>
    </row>
    <row r="7108" spans="1:5" x14ac:dyDescent="0.3">
      <c r="A7108" s="461">
        <v>101293</v>
      </c>
      <c r="B7108" s="459" t="s">
        <v>7756</v>
      </c>
      <c r="C7108" s="461" t="s">
        <v>7696</v>
      </c>
      <c r="D7108" s="464">
        <v>31.73</v>
      </c>
      <c r="E7108" s="462">
        <v>34.26</v>
      </c>
    </row>
    <row r="7109" spans="1:5" x14ac:dyDescent="0.3">
      <c r="A7109" s="461">
        <v>95394</v>
      </c>
      <c r="B7109" s="459" t="s">
        <v>7757</v>
      </c>
      <c r="C7109" s="461" t="s">
        <v>75</v>
      </c>
      <c r="D7109" s="464">
        <v>1.01</v>
      </c>
      <c r="E7109" s="462">
        <v>1.0900000000000001</v>
      </c>
    </row>
    <row r="7110" spans="1:5" x14ac:dyDescent="0.3">
      <c r="A7110" s="461">
        <v>95395</v>
      </c>
      <c r="B7110" s="459" t="s">
        <v>7758</v>
      </c>
      <c r="C7110" s="461" t="s">
        <v>75</v>
      </c>
      <c r="D7110" s="464">
        <v>1.07</v>
      </c>
      <c r="E7110" s="462">
        <v>1.1599999999999999</v>
      </c>
    </row>
    <row r="7111" spans="1:5" x14ac:dyDescent="0.3">
      <c r="A7111" s="461">
        <v>95396</v>
      </c>
      <c r="B7111" s="459" t="s">
        <v>7759</v>
      </c>
      <c r="C7111" s="461" t="s">
        <v>75</v>
      </c>
      <c r="D7111" s="464">
        <v>1.1200000000000001</v>
      </c>
      <c r="E7111" s="462">
        <v>1.21</v>
      </c>
    </row>
    <row r="7112" spans="1:5" x14ac:dyDescent="0.3">
      <c r="A7112" s="461">
        <v>95419</v>
      </c>
      <c r="B7112" s="459" t="s">
        <v>7760</v>
      </c>
      <c r="C7112" s="461" t="s">
        <v>7696</v>
      </c>
      <c r="D7112" s="464">
        <v>133.84</v>
      </c>
      <c r="E7112" s="462">
        <v>144.47999999999999</v>
      </c>
    </row>
    <row r="7113" spans="1:5" x14ac:dyDescent="0.3">
      <c r="A7113" s="461">
        <v>95420</v>
      </c>
      <c r="B7113" s="459" t="s">
        <v>7761</v>
      </c>
      <c r="C7113" s="461" t="s">
        <v>7696</v>
      </c>
      <c r="D7113" s="464">
        <v>141.79</v>
      </c>
      <c r="E7113" s="462">
        <v>153.07</v>
      </c>
    </row>
    <row r="7114" spans="1:5" x14ac:dyDescent="0.3">
      <c r="A7114" s="461">
        <v>95421</v>
      </c>
      <c r="B7114" s="459" t="s">
        <v>7762</v>
      </c>
      <c r="C7114" s="461" t="s">
        <v>7696</v>
      </c>
      <c r="D7114" s="464">
        <v>148.6</v>
      </c>
      <c r="E7114" s="462">
        <v>160.41999999999999</v>
      </c>
    </row>
    <row r="7115" spans="1:5" x14ac:dyDescent="0.3">
      <c r="A7115" s="461">
        <v>101294</v>
      </c>
      <c r="B7115" s="459" t="s">
        <v>7763</v>
      </c>
      <c r="C7115" s="461" t="s">
        <v>7696</v>
      </c>
      <c r="D7115" s="464">
        <v>23.18</v>
      </c>
      <c r="E7115" s="462">
        <v>25.02</v>
      </c>
    </row>
    <row r="7116" spans="1:5" x14ac:dyDescent="0.3">
      <c r="A7116" s="461">
        <v>95315</v>
      </c>
      <c r="B7116" s="459" t="s">
        <v>7764</v>
      </c>
      <c r="C7116" s="461" t="s">
        <v>75</v>
      </c>
      <c r="D7116" s="464">
        <v>0.17</v>
      </c>
      <c r="E7116" s="462">
        <v>0.18</v>
      </c>
    </row>
    <row r="7117" spans="1:5" x14ac:dyDescent="0.3">
      <c r="A7117" s="461">
        <v>100293</v>
      </c>
      <c r="B7117" s="459" t="s">
        <v>7765</v>
      </c>
      <c r="C7117" s="461" t="s">
        <v>75</v>
      </c>
      <c r="D7117" s="464">
        <v>0.23</v>
      </c>
      <c r="E7117" s="462">
        <v>0.24</v>
      </c>
    </row>
    <row r="7118" spans="1:5" x14ac:dyDescent="0.3">
      <c r="A7118" s="461">
        <v>101295</v>
      </c>
      <c r="B7118" s="459" t="s">
        <v>7766</v>
      </c>
      <c r="C7118" s="461" t="s">
        <v>7696</v>
      </c>
      <c r="D7118" s="464">
        <v>30.52</v>
      </c>
      <c r="E7118" s="462">
        <v>32.950000000000003</v>
      </c>
    </row>
    <row r="7119" spans="1:5" x14ac:dyDescent="0.3">
      <c r="A7119" s="461">
        <v>95316</v>
      </c>
      <c r="B7119" s="459" t="s">
        <v>7767</v>
      </c>
      <c r="C7119" s="461" t="s">
        <v>75</v>
      </c>
      <c r="D7119" s="464">
        <v>0.62</v>
      </c>
      <c r="E7119" s="462">
        <v>0.67</v>
      </c>
    </row>
    <row r="7120" spans="1:5" x14ac:dyDescent="0.3">
      <c r="A7120" s="461">
        <v>95317</v>
      </c>
      <c r="B7120" s="459" t="s">
        <v>7768</v>
      </c>
      <c r="C7120" s="461" t="s">
        <v>75</v>
      </c>
      <c r="D7120" s="464">
        <v>0.28999999999999998</v>
      </c>
      <c r="E7120" s="462">
        <v>0.32</v>
      </c>
    </row>
    <row r="7121" spans="1:5" x14ac:dyDescent="0.3">
      <c r="A7121" s="461">
        <v>101296</v>
      </c>
      <c r="B7121" s="459" t="s">
        <v>7769</v>
      </c>
      <c r="C7121" s="461" t="s">
        <v>7696</v>
      </c>
      <c r="D7121" s="464">
        <v>39.479999999999997</v>
      </c>
      <c r="E7121" s="462">
        <v>42.62</v>
      </c>
    </row>
    <row r="7122" spans="1:5" x14ac:dyDescent="0.3">
      <c r="A7122" s="461">
        <v>95398</v>
      </c>
      <c r="B7122" s="459" t="s">
        <v>7770</v>
      </c>
      <c r="C7122" s="461" t="s">
        <v>75</v>
      </c>
      <c r="D7122" s="464">
        <v>0.08</v>
      </c>
      <c r="E7122" s="462">
        <v>0.09</v>
      </c>
    </row>
    <row r="7123" spans="1:5" x14ac:dyDescent="0.3">
      <c r="A7123" s="461">
        <v>95416</v>
      </c>
      <c r="B7123" s="459" t="s">
        <v>7771</v>
      </c>
      <c r="C7123" s="461" t="s">
        <v>7696</v>
      </c>
      <c r="D7123" s="464">
        <v>11.12</v>
      </c>
      <c r="E7123" s="462">
        <v>12.01</v>
      </c>
    </row>
    <row r="7124" spans="1:5" x14ac:dyDescent="0.3">
      <c r="A7124" s="461">
        <v>101297</v>
      </c>
      <c r="B7124" s="459" t="s">
        <v>7772</v>
      </c>
      <c r="C7124" s="461" t="s">
        <v>7696</v>
      </c>
      <c r="D7124" s="464">
        <v>20.63</v>
      </c>
      <c r="E7124" s="462">
        <v>22.27</v>
      </c>
    </row>
    <row r="7125" spans="1:5" x14ac:dyDescent="0.3">
      <c r="A7125" s="461">
        <v>95318</v>
      </c>
      <c r="B7125" s="459" t="s">
        <v>7773</v>
      </c>
      <c r="C7125" s="461" t="s">
        <v>75</v>
      </c>
      <c r="D7125" s="464">
        <v>0.15</v>
      </c>
      <c r="E7125" s="462">
        <v>0.16</v>
      </c>
    </row>
    <row r="7126" spans="1:5" x14ac:dyDescent="0.3">
      <c r="A7126" s="461">
        <v>101298</v>
      </c>
      <c r="B7126" s="459" t="s">
        <v>7774</v>
      </c>
      <c r="C7126" s="461" t="s">
        <v>7696</v>
      </c>
      <c r="D7126" s="464">
        <v>25.34</v>
      </c>
      <c r="E7126" s="462">
        <v>27.35</v>
      </c>
    </row>
    <row r="7127" spans="1:5" x14ac:dyDescent="0.3">
      <c r="A7127" s="461">
        <v>95319</v>
      </c>
      <c r="B7127" s="459" t="s">
        <v>7775</v>
      </c>
      <c r="C7127" s="461" t="s">
        <v>75</v>
      </c>
      <c r="D7127" s="464">
        <v>0.19</v>
      </c>
      <c r="E7127" s="462">
        <v>0.2</v>
      </c>
    </row>
    <row r="7128" spans="1:5" x14ac:dyDescent="0.3">
      <c r="A7128" s="461">
        <v>101299</v>
      </c>
      <c r="B7128" s="459" t="s">
        <v>7776</v>
      </c>
      <c r="C7128" s="461" t="s">
        <v>7696</v>
      </c>
      <c r="D7128" s="464">
        <v>32.42</v>
      </c>
      <c r="E7128" s="462">
        <v>35</v>
      </c>
    </row>
    <row r="7129" spans="1:5" x14ac:dyDescent="0.3">
      <c r="A7129" s="461">
        <v>95320</v>
      </c>
      <c r="B7129" s="459" t="s">
        <v>7777</v>
      </c>
      <c r="C7129" s="461" t="s">
        <v>75</v>
      </c>
      <c r="D7129" s="464">
        <v>0.19</v>
      </c>
      <c r="E7129" s="462">
        <v>0.2</v>
      </c>
    </row>
    <row r="7130" spans="1:5" x14ac:dyDescent="0.3">
      <c r="A7130" s="461">
        <v>95321</v>
      </c>
      <c r="B7130" s="459" t="s">
        <v>7778</v>
      </c>
      <c r="C7130" s="461" t="s">
        <v>75</v>
      </c>
      <c r="D7130" s="464">
        <v>0.18</v>
      </c>
      <c r="E7130" s="462">
        <v>0.19</v>
      </c>
    </row>
    <row r="7131" spans="1:5" x14ac:dyDescent="0.3">
      <c r="A7131" s="461">
        <v>101300</v>
      </c>
      <c r="B7131" s="459" t="s">
        <v>7779</v>
      </c>
      <c r="C7131" s="461" t="s">
        <v>7696</v>
      </c>
      <c r="D7131" s="464">
        <v>23.87</v>
      </c>
      <c r="E7131" s="462">
        <v>25.77</v>
      </c>
    </row>
    <row r="7132" spans="1:5" x14ac:dyDescent="0.3">
      <c r="A7132" s="461">
        <v>95322</v>
      </c>
      <c r="B7132" s="459" t="s">
        <v>7780</v>
      </c>
      <c r="C7132" s="461" t="s">
        <v>75</v>
      </c>
      <c r="D7132" s="464">
        <v>0.1</v>
      </c>
      <c r="E7132" s="462">
        <v>0.11</v>
      </c>
    </row>
    <row r="7133" spans="1:5" x14ac:dyDescent="0.3">
      <c r="A7133" s="461">
        <v>101301</v>
      </c>
      <c r="B7133" s="459" t="s">
        <v>7781</v>
      </c>
      <c r="C7133" s="461" t="s">
        <v>7696</v>
      </c>
      <c r="D7133" s="464">
        <v>14.32</v>
      </c>
      <c r="E7133" s="462">
        <v>15.46</v>
      </c>
    </row>
    <row r="7134" spans="1:5" x14ac:dyDescent="0.3">
      <c r="A7134" s="461">
        <v>95323</v>
      </c>
      <c r="B7134" s="459" t="s">
        <v>7782</v>
      </c>
      <c r="C7134" s="461" t="s">
        <v>75</v>
      </c>
      <c r="D7134" s="464">
        <v>0.23</v>
      </c>
      <c r="E7134" s="462">
        <v>0.25</v>
      </c>
    </row>
    <row r="7135" spans="1:5" x14ac:dyDescent="0.3">
      <c r="A7135" s="461">
        <v>101302</v>
      </c>
      <c r="B7135" s="459" t="s">
        <v>7783</v>
      </c>
      <c r="C7135" s="461" t="s">
        <v>7696</v>
      </c>
      <c r="D7135" s="464">
        <v>31.39</v>
      </c>
      <c r="E7135" s="462">
        <v>33.880000000000003</v>
      </c>
    </row>
    <row r="7136" spans="1:5" x14ac:dyDescent="0.3">
      <c r="A7136" s="461">
        <v>95324</v>
      </c>
      <c r="B7136" s="459" t="s">
        <v>7784</v>
      </c>
      <c r="C7136" s="461" t="s">
        <v>75</v>
      </c>
      <c r="D7136" s="464">
        <v>0.3</v>
      </c>
      <c r="E7136" s="462">
        <v>0.33</v>
      </c>
    </row>
    <row r="7137" spans="1:5" x14ac:dyDescent="0.3">
      <c r="A7137" s="461">
        <v>101304</v>
      </c>
      <c r="B7137" s="459" t="s">
        <v>7785</v>
      </c>
      <c r="C7137" s="461" t="s">
        <v>7696</v>
      </c>
      <c r="D7137" s="464">
        <v>40.61</v>
      </c>
      <c r="E7137" s="462">
        <v>43.84</v>
      </c>
    </row>
    <row r="7138" spans="1:5" x14ac:dyDescent="0.3">
      <c r="A7138" s="461">
        <v>95325</v>
      </c>
      <c r="B7138" s="459" t="s">
        <v>7786</v>
      </c>
      <c r="C7138" s="461" t="s">
        <v>75</v>
      </c>
      <c r="D7138" s="464">
        <v>0.28000000000000003</v>
      </c>
      <c r="E7138" s="462">
        <v>0.3</v>
      </c>
    </row>
    <row r="7139" spans="1:5" x14ac:dyDescent="0.3">
      <c r="A7139" s="461">
        <v>101305</v>
      </c>
      <c r="B7139" s="459" t="s">
        <v>7787</v>
      </c>
      <c r="C7139" s="461" t="s">
        <v>7696</v>
      </c>
      <c r="D7139" s="464">
        <v>37.85</v>
      </c>
      <c r="E7139" s="462">
        <v>40.86</v>
      </c>
    </row>
    <row r="7140" spans="1:5" x14ac:dyDescent="0.3">
      <c r="A7140" s="461">
        <v>95328</v>
      </c>
      <c r="B7140" s="459" t="s">
        <v>7788</v>
      </c>
      <c r="C7140" s="461" t="s">
        <v>75</v>
      </c>
      <c r="D7140" s="464">
        <v>0.24</v>
      </c>
      <c r="E7140" s="462">
        <v>0.25</v>
      </c>
    </row>
    <row r="7141" spans="1:5" x14ac:dyDescent="0.3">
      <c r="A7141" s="461">
        <v>101307</v>
      </c>
      <c r="B7141" s="459" t="s">
        <v>7789</v>
      </c>
      <c r="C7141" s="461" t="s">
        <v>7696</v>
      </c>
      <c r="D7141" s="464">
        <v>31.75</v>
      </c>
      <c r="E7141" s="462">
        <v>34.28</v>
      </c>
    </row>
    <row r="7142" spans="1:5" x14ac:dyDescent="0.3">
      <c r="A7142" s="461">
        <v>101309</v>
      </c>
      <c r="B7142" s="459" t="s">
        <v>7790</v>
      </c>
      <c r="C7142" s="461" t="s">
        <v>7696</v>
      </c>
      <c r="D7142" s="464">
        <v>32.42</v>
      </c>
      <c r="E7142" s="462">
        <v>35</v>
      </c>
    </row>
    <row r="7143" spans="1:5" x14ac:dyDescent="0.3">
      <c r="A7143" s="461">
        <v>95329</v>
      </c>
      <c r="B7143" s="459" t="s">
        <v>7791</v>
      </c>
      <c r="C7143" s="461" t="s">
        <v>75</v>
      </c>
      <c r="D7143" s="464">
        <v>0.28999999999999998</v>
      </c>
      <c r="E7143" s="462">
        <v>0.31</v>
      </c>
    </row>
    <row r="7144" spans="1:5" x14ac:dyDescent="0.3">
      <c r="A7144" s="461">
        <v>101310</v>
      </c>
      <c r="B7144" s="459" t="s">
        <v>7792</v>
      </c>
      <c r="C7144" s="461" t="s">
        <v>7696</v>
      </c>
      <c r="D7144" s="464">
        <v>38.69</v>
      </c>
      <c r="E7144" s="462">
        <v>41.76</v>
      </c>
    </row>
    <row r="7145" spans="1:5" x14ac:dyDescent="0.3">
      <c r="A7145" s="461">
        <v>101311</v>
      </c>
      <c r="B7145" s="459" t="s">
        <v>7793</v>
      </c>
      <c r="C7145" s="461" t="s">
        <v>7696</v>
      </c>
      <c r="D7145" s="464">
        <v>31.73</v>
      </c>
      <c r="E7145" s="462">
        <v>34.26</v>
      </c>
    </row>
    <row r="7146" spans="1:5" x14ac:dyDescent="0.3">
      <c r="A7146" s="461">
        <v>95330</v>
      </c>
      <c r="B7146" s="459" t="s">
        <v>7794</v>
      </c>
      <c r="C7146" s="461" t="s">
        <v>75</v>
      </c>
      <c r="D7146" s="464">
        <v>0.24</v>
      </c>
      <c r="E7146" s="462">
        <v>0.25</v>
      </c>
    </row>
    <row r="7147" spans="1:5" x14ac:dyDescent="0.3">
      <c r="A7147" s="461">
        <v>101312</v>
      </c>
      <c r="B7147" s="459" t="s">
        <v>7795</v>
      </c>
      <c r="C7147" s="461" t="s">
        <v>7696</v>
      </c>
      <c r="D7147" s="464">
        <v>26.42</v>
      </c>
      <c r="E7147" s="462">
        <v>28.52</v>
      </c>
    </row>
    <row r="7148" spans="1:5" x14ac:dyDescent="0.3">
      <c r="A7148" s="461">
        <v>95331</v>
      </c>
      <c r="B7148" s="459" t="s">
        <v>7796</v>
      </c>
      <c r="C7148" s="461" t="s">
        <v>75</v>
      </c>
      <c r="D7148" s="464">
        <v>0.2</v>
      </c>
      <c r="E7148" s="462">
        <v>0.21</v>
      </c>
    </row>
    <row r="7149" spans="1:5" x14ac:dyDescent="0.3">
      <c r="A7149" s="461">
        <v>95400</v>
      </c>
      <c r="B7149" s="459" t="s">
        <v>7797</v>
      </c>
      <c r="C7149" s="461" t="s">
        <v>75</v>
      </c>
      <c r="D7149" s="464">
        <v>0.11</v>
      </c>
      <c r="E7149" s="462">
        <v>0.11</v>
      </c>
    </row>
    <row r="7150" spans="1:5" x14ac:dyDescent="0.3">
      <c r="A7150" s="461">
        <v>95411</v>
      </c>
      <c r="B7150" s="459" t="s">
        <v>7798</v>
      </c>
      <c r="C7150" s="461" t="s">
        <v>7696</v>
      </c>
      <c r="D7150" s="464">
        <v>14.58</v>
      </c>
      <c r="E7150" s="462">
        <v>15.74</v>
      </c>
    </row>
    <row r="7151" spans="1:5" x14ac:dyDescent="0.3">
      <c r="A7151" s="461">
        <v>95332</v>
      </c>
      <c r="B7151" s="459" t="s">
        <v>7799</v>
      </c>
      <c r="C7151" s="461" t="s">
        <v>75</v>
      </c>
      <c r="D7151" s="464">
        <v>0.77</v>
      </c>
      <c r="E7151" s="462">
        <v>0.84</v>
      </c>
    </row>
    <row r="7152" spans="1:5" x14ac:dyDescent="0.3">
      <c r="A7152" s="461">
        <v>101313</v>
      </c>
      <c r="B7152" s="459" t="s">
        <v>7800</v>
      </c>
      <c r="C7152" s="461" t="s">
        <v>7696</v>
      </c>
      <c r="D7152" s="464">
        <v>102.66</v>
      </c>
      <c r="E7152" s="462">
        <v>110.82</v>
      </c>
    </row>
    <row r="7153" spans="1:5" x14ac:dyDescent="0.3">
      <c r="A7153" s="461">
        <v>95334</v>
      </c>
      <c r="B7153" s="459" t="s">
        <v>7801</v>
      </c>
      <c r="C7153" s="461" t="s">
        <v>75</v>
      </c>
      <c r="D7153" s="464">
        <v>0.68</v>
      </c>
      <c r="E7153" s="462">
        <v>0.73</v>
      </c>
    </row>
    <row r="7154" spans="1:5" x14ac:dyDescent="0.3">
      <c r="A7154" s="461">
        <v>101315</v>
      </c>
      <c r="B7154" s="459" t="s">
        <v>7802</v>
      </c>
      <c r="C7154" s="461" t="s">
        <v>7696</v>
      </c>
      <c r="D7154" s="464">
        <v>90.12</v>
      </c>
      <c r="E7154" s="462">
        <v>97.29</v>
      </c>
    </row>
    <row r="7155" spans="1:5" x14ac:dyDescent="0.3">
      <c r="A7155" s="461">
        <v>95335</v>
      </c>
      <c r="B7155" s="459" t="s">
        <v>7803</v>
      </c>
      <c r="C7155" s="461" t="s">
        <v>75</v>
      </c>
      <c r="D7155" s="464">
        <v>0.37</v>
      </c>
      <c r="E7155" s="462">
        <v>0.4</v>
      </c>
    </row>
    <row r="7156" spans="1:5" x14ac:dyDescent="0.3">
      <c r="A7156" s="461">
        <v>101316</v>
      </c>
      <c r="B7156" s="459" t="s">
        <v>7804</v>
      </c>
      <c r="C7156" s="461" t="s">
        <v>7696</v>
      </c>
      <c r="D7156" s="464">
        <v>49.44</v>
      </c>
      <c r="E7156" s="462">
        <v>53.38</v>
      </c>
    </row>
    <row r="7157" spans="1:5" x14ac:dyDescent="0.3">
      <c r="A7157" s="461">
        <v>95401</v>
      </c>
      <c r="B7157" s="459" t="s">
        <v>7805</v>
      </c>
      <c r="C7157" s="461" t="s">
        <v>75</v>
      </c>
      <c r="D7157" s="464">
        <v>0.8</v>
      </c>
      <c r="E7157" s="462">
        <v>0.87</v>
      </c>
    </row>
    <row r="7158" spans="1:5" x14ac:dyDescent="0.3">
      <c r="A7158" s="461">
        <v>95422</v>
      </c>
      <c r="B7158" s="459" t="s">
        <v>7806</v>
      </c>
      <c r="C7158" s="461" t="s">
        <v>7696</v>
      </c>
      <c r="D7158" s="464">
        <v>106.7</v>
      </c>
      <c r="E7158" s="462">
        <v>115.18</v>
      </c>
    </row>
    <row r="7159" spans="1:5" x14ac:dyDescent="0.3">
      <c r="A7159" s="461">
        <v>95402</v>
      </c>
      <c r="B7159" s="459" t="s">
        <v>7807</v>
      </c>
      <c r="C7159" s="461" t="s">
        <v>75</v>
      </c>
      <c r="D7159" s="464">
        <v>1.83</v>
      </c>
      <c r="E7159" s="462">
        <v>1.98</v>
      </c>
    </row>
    <row r="7160" spans="1:5" x14ac:dyDescent="0.3">
      <c r="A7160" s="461">
        <v>95415</v>
      </c>
      <c r="B7160" s="459" t="s">
        <v>7808</v>
      </c>
      <c r="C7160" s="461" t="s">
        <v>7696</v>
      </c>
      <c r="D7160" s="464">
        <v>242.23</v>
      </c>
      <c r="E7160" s="462">
        <v>261.49</v>
      </c>
    </row>
    <row r="7161" spans="1:5" x14ac:dyDescent="0.3">
      <c r="A7161" s="461">
        <v>95403</v>
      </c>
      <c r="B7161" s="459" t="s">
        <v>7809</v>
      </c>
      <c r="C7161" s="461" t="s">
        <v>75</v>
      </c>
      <c r="D7161" s="464">
        <v>1.92</v>
      </c>
      <c r="E7161" s="462">
        <v>2.08</v>
      </c>
    </row>
    <row r="7162" spans="1:5" x14ac:dyDescent="0.3">
      <c r="A7162" s="461">
        <v>95417</v>
      </c>
      <c r="B7162" s="459" t="s">
        <v>7810</v>
      </c>
      <c r="C7162" s="461" t="s">
        <v>7696</v>
      </c>
      <c r="D7162" s="464">
        <v>254.28</v>
      </c>
      <c r="E7162" s="462">
        <v>274.5</v>
      </c>
    </row>
    <row r="7163" spans="1:5" x14ac:dyDescent="0.3">
      <c r="A7163" s="461">
        <v>95404</v>
      </c>
      <c r="B7163" s="459" t="s">
        <v>7811</v>
      </c>
      <c r="C7163" s="461" t="s">
        <v>75</v>
      </c>
      <c r="D7163" s="464">
        <v>2.2999999999999998</v>
      </c>
      <c r="E7163" s="462">
        <v>2.48</v>
      </c>
    </row>
    <row r="7164" spans="1:5" x14ac:dyDescent="0.3">
      <c r="A7164" s="461">
        <v>95418</v>
      </c>
      <c r="B7164" s="459" t="s">
        <v>7812</v>
      </c>
      <c r="C7164" s="461" t="s">
        <v>7696</v>
      </c>
      <c r="D7164" s="464">
        <v>303.58</v>
      </c>
      <c r="E7164" s="462">
        <v>327.71</v>
      </c>
    </row>
    <row r="7165" spans="1:5" x14ac:dyDescent="0.3">
      <c r="A7165" s="461">
        <v>95337</v>
      </c>
      <c r="B7165" s="459" t="s">
        <v>7813</v>
      </c>
      <c r="C7165" s="461" t="s">
        <v>75</v>
      </c>
      <c r="D7165" s="464">
        <v>0.24</v>
      </c>
      <c r="E7165" s="462">
        <v>0.25</v>
      </c>
    </row>
    <row r="7166" spans="1:5" x14ac:dyDescent="0.3">
      <c r="A7166" s="461">
        <v>101322</v>
      </c>
      <c r="B7166" s="459" t="s">
        <v>7814</v>
      </c>
      <c r="C7166" s="461" t="s">
        <v>7696</v>
      </c>
      <c r="D7166" s="464">
        <v>31.73</v>
      </c>
      <c r="E7166" s="462">
        <v>34.26</v>
      </c>
    </row>
    <row r="7167" spans="1:5" x14ac:dyDescent="0.3">
      <c r="A7167" s="461">
        <v>95338</v>
      </c>
      <c r="B7167" s="459" t="s">
        <v>7815</v>
      </c>
      <c r="C7167" s="461" t="s">
        <v>75</v>
      </c>
      <c r="D7167" s="464">
        <v>0.44</v>
      </c>
      <c r="E7167" s="462">
        <v>0.47</v>
      </c>
    </row>
    <row r="7168" spans="1:5" x14ac:dyDescent="0.3">
      <c r="A7168" s="461">
        <v>101323</v>
      </c>
      <c r="B7168" s="459" t="s">
        <v>7816</v>
      </c>
      <c r="C7168" s="461" t="s">
        <v>7696</v>
      </c>
      <c r="D7168" s="464">
        <v>58.32</v>
      </c>
      <c r="E7168" s="462">
        <v>62.96</v>
      </c>
    </row>
    <row r="7169" spans="1:5" x14ac:dyDescent="0.3">
      <c r="A7169" s="461">
        <v>102918</v>
      </c>
      <c r="B7169" s="459" t="s">
        <v>7817</v>
      </c>
      <c r="C7169" s="461" t="s">
        <v>75</v>
      </c>
      <c r="D7169" s="464">
        <v>0</v>
      </c>
      <c r="E7169" s="462">
        <v>0</v>
      </c>
    </row>
    <row r="7170" spans="1:5" x14ac:dyDescent="0.3">
      <c r="A7170" s="461">
        <v>101325</v>
      </c>
      <c r="B7170" s="459" t="s">
        <v>7818</v>
      </c>
      <c r="C7170" s="461" t="s">
        <v>7696</v>
      </c>
      <c r="D7170" s="464">
        <v>34.86</v>
      </c>
      <c r="E7170" s="462">
        <v>37.630000000000003</v>
      </c>
    </row>
    <row r="7171" spans="1:5" x14ac:dyDescent="0.3">
      <c r="A7171" s="461">
        <v>95390</v>
      </c>
      <c r="B7171" s="459" t="s">
        <v>7819</v>
      </c>
      <c r="C7171" s="461" t="s">
        <v>75</v>
      </c>
      <c r="D7171" s="464">
        <v>0.08</v>
      </c>
      <c r="E7171" s="462">
        <v>0.09</v>
      </c>
    </row>
    <row r="7172" spans="1:5" x14ac:dyDescent="0.3">
      <c r="A7172" s="461">
        <v>101326</v>
      </c>
      <c r="B7172" s="459" t="s">
        <v>7820</v>
      </c>
      <c r="C7172" s="461" t="s">
        <v>7696</v>
      </c>
      <c r="D7172" s="464">
        <v>11.28</v>
      </c>
      <c r="E7172" s="462">
        <v>12.17</v>
      </c>
    </row>
    <row r="7173" spans="1:5" x14ac:dyDescent="0.3">
      <c r="A7173" s="461">
        <v>95340</v>
      </c>
      <c r="B7173" s="459" t="s">
        <v>7821</v>
      </c>
      <c r="C7173" s="461" t="s">
        <v>75</v>
      </c>
      <c r="D7173" s="464">
        <v>0.3</v>
      </c>
      <c r="E7173" s="462">
        <v>0.33</v>
      </c>
    </row>
    <row r="7174" spans="1:5" x14ac:dyDescent="0.3">
      <c r="A7174" s="461">
        <v>101330</v>
      </c>
      <c r="B7174" s="459" t="s">
        <v>7822</v>
      </c>
      <c r="C7174" s="461" t="s">
        <v>7696</v>
      </c>
      <c r="D7174" s="464">
        <v>40.61</v>
      </c>
      <c r="E7174" s="462">
        <v>43.84</v>
      </c>
    </row>
    <row r="7175" spans="1:5" x14ac:dyDescent="0.3">
      <c r="A7175" s="461">
        <v>101331</v>
      </c>
      <c r="B7175" s="459" t="s">
        <v>7823</v>
      </c>
      <c r="C7175" s="461" t="s">
        <v>7696</v>
      </c>
      <c r="D7175" s="464">
        <v>40.61</v>
      </c>
      <c r="E7175" s="462">
        <v>43.84</v>
      </c>
    </row>
    <row r="7176" spans="1:5" x14ac:dyDescent="0.3">
      <c r="A7176" s="461">
        <v>95341</v>
      </c>
      <c r="B7176" s="459" t="s">
        <v>7824</v>
      </c>
      <c r="C7176" s="461" t="s">
        <v>75</v>
      </c>
      <c r="D7176" s="464">
        <v>0.3</v>
      </c>
      <c r="E7176" s="462">
        <v>0.33</v>
      </c>
    </row>
    <row r="7177" spans="1:5" x14ac:dyDescent="0.3">
      <c r="A7177" s="461">
        <v>95339</v>
      </c>
      <c r="B7177" s="459" t="s">
        <v>7825</v>
      </c>
      <c r="C7177" s="461" t="s">
        <v>75</v>
      </c>
      <c r="D7177" s="464">
        <v>0.36</v>
      </c>
      <c r="E7177" s="462">
        <v>0.39</v>
      </c>
    </row>
    <row r="7178" spans="1:5" x14ac:dyDescent="0.3">
      <c r="A7178" s="461">
        <v>101329</v>
      </c>
      <c r="B7178" s="459" t="s">
        <v>7826</v>
      </c>
      <c r="C7178" s="461" t="s">
        <v>7696</v>
      </c>
      <c r="D7178" s="464">
        <v>48.2</v>
      </c>
      <c r="E7178" s="462">
        <v>52.03</v>
      </c>
    </row>
    <row r="7179" spans="1:5" x14ac:dyDescent="0.3">
      <c r="A7179" s="461">
        <v>95342</v>
      </c>
      <c r="B7179" s="459" t="s">
        <v>7827</v>
      </c>
      <c r="C7179" s="461" t="s">
        <v>75</v>
      </c>
      <c r="D7179" s="464">
        <v>0.2</v>
      </c>
      <c r="E7179" s="462">
        <v>0.22</v>
      </c>
    </row>
    <row r="7180" spans="1:5" x14ac:dyDescent="0.3">
      <c r="A7180" s="461">
        <v>101333</v>
      </c>
      <c r="B7180" s="459" t="s">
        <v>7828</v>
      </c>
      <c r="C7180" s="461" t="s">
        <v>7696</v>
      </c>
      <c r="D7180" s="464">
        <v>27.36</v>
      </c>
      <c r="E7180" s="462">
        <v>29.54</v>
      </c>
    </row>
    <row r="7181" spans="1:5" x14ac:dyDescent="0.3">
      <c r="A7181" s="461">
        <v>100298</v>
      </c>
      <c r="B7181" s="459" t="s">
        <v>7829</v>
      </c>
      <c r="C7181" s="461" t="s">
        <v>75</v>
      </c>
      <c r="D7181" s="464">
        <v>0.57999999999999996</v>
      </c>
      <c r="E7181" s="462">
        <v>0.63</v>
      </c>
    </row>
    <row r="7182" spans="1:5" x14ac:dyDescent="0.3">
      <c r="A7182" s="461">
        <v>101334</v>
      </c>
      <c r="B7182" s="459" t="s">
        <v>7830</v>
      </c>
      <c r="C7182" s="461" t="s">
        <v>7696</v>
      </c>
      <c r="D7182" s="464">
        <v>77.489999999999995</v>
      </c>
      <c r="E7182" s="462">
        <v>83.65</v>
      </c>
    </row>
    <row r="7183" spans="1:5" x14ac:dyDescent="0.3">
      <c r="A7183" s="461">
        <v>95405</v>
      </c>
      <c r="B7183" s="459" t="s">
        <v>7831</v>
      </c>
      <c r="C7183" s="461" t="s">
        <v>75</v>
      </c>
      <c r="D7183" s="464">
        <v>1.26</v>
      </c>
      <c r="E7183" s="462">
        <v>1.36</v>
      </c>
    </row>
    <row r="7184" spans="1:5" x14ac:dyDescent="0.3">
      <c r="A7184" s="461">
        <v>95423</v>
      </c>
      <c r="B7184" s="459" t="s">
        <v>7832</v>
      </c>
      <c r="C7184" s="461" t="s">
        <v>7696</v>
      </c>
      <c r="D7184" s="464">
        <v>166.49</v>
      </c>
      <c r="E7184" s="462">
        <v>179.73</v>
      </c>
    </row>
    <row r="7185" spans="1:5" x14ac:dyDescent="0.3">
      <c r="A7185" s="461">
        <v>100295</v>
      </c>
      <c r="B7185" s="459" t="s">
        <v>7833</v>
      </c>
      <c r="C7185" s="461" t="s">
        <v>75</v>
      </c>
      <c r="D7185" s="464">
        <v>0.55000000000000004</v>
      </c>
      <c r="E7185" s="462">
        <v>0.59</v>
      </c>
    </row>
    <row r="7186" spans="1:5" x14ac:dyDescent="0.3">
      <c r="A7186" s="461">
        <v>101303</v>
      </c>
      <c r="B7186" s="459" t="s">
        <v>7834</v>
      </c>
      <c r="C7186" s="461" t="s">
        <v>7696</v>
      </c>
      <c r="D7186" s="464">
        <v>73.09</v>
      </c>
      <c r="E7186" s="462">
        <v>78.900000000000006</v>
      </c>
    </row>
    <row r="7187" spans="1:5" x14ac:dyDescent="0.3">
      <c r="A7187" s="461">
        <v>95344</v>
      </c>
      <c r="B7187" s="459" t="s">
        <v>7835</v>
      </c>
      <c r="C7187" s="461" t="s">
        <v>75</v>
      </c>
      <c r="D7187" s="464">
        <v>0.17</v>
      </c>
      <c r="E7187" s="462">
        <v>0.19</v>
      </c>
    </row>
    <row r="7188" spans="1:5" x14ac:dyDescent="0.3">
      <c r="A7188" s="461">
        <v>101308</v>
      </c>
      <c r="B7188" s="459" t="s">
        <v>7836</v>
      </c>
      <c r="C7188" s="461" t="s">
        <v>7696</v>
      </c>
      <c r="D7188" s="464">
        <v>23.32</v>
      </c>
      <c r="E7188" s="462">
        <v>25.17</v>
      </c>
    </row>
    <row r="7189" spans="1:5" x14ac:dyDescent="0.3">
      <c r="A7189" s="461">
        <v>105536</v>
      </c>
      <c r="B7189" s="459" t="s">
        <v>7837</v>
      </c>
      <c r="C7189" s="461" t="s">
        <v>75</v>
      </c>
      <c r="D7189" s="464">
        <v>0</v>
      </c>
      <c r="E7189" s="462">
        <v>0</v>
      </c>
    </row>
    <row r="7190" spans="1:5" x14ac:dyDescent="0.3">
      <c r="A7190" s="461">
        <v>101320</v>
      </c>
      <c r="B7190" s="459" t="s">
        <v>7838</v>
      </c>
      <c r="C7190" s="461" t="s">
        <v>7696</v>
      </c>
      <c r="D7190" s="464">
        <v>17.27</v>
      </c>
      <c r="E7190" s="462">
        <v>18.64</v>
      </c>
    </row>
    <row r="7191" spans="1:5" x14ac:dyDescent="0.3">
      <c r="A7191" s="461">
        <v>95343</v>
      </c>
      <c r="B7191" s="459" t="s">
        <v>7839</v>
      </c>
      <c r="C7191" s="461" t="s">
        <v>75</v>
      </c>
      <c r="D7191" s="464">
        <v>0.26</v>
      </c>
      <c r="E7191" s="462">
        <v>0.28000000000000003</v>
      </c>
    </row>
    <row r="7192" spans="1:5" x14ac:dyDescent="0.3">
      <c r="A7192" s="461">
        <v>95345</v>
      </c>
      <c r="B7192" s="459" t="s">
        <v>7840</v>
      </c>
      <c r="C7192" s="461" t="s">
        <v>75</v>
      </c>
      <c r="D7192" s="464">
        <v>0.48</v>
      </c>
      <c r="E7192" s="462">
        <v>0.52</v>
      </c>
    </row>
    <row r="7193" spans="1:5" x14ac:dyDescent="0.3">
      <c r="A7193" s="461">
        <v>95346</v>
      </c>
      <c r="B7193" s="459" t="s">
        <v>7841</v>
      </c>
      <c r="C7193" s="461" t="s">
        <v>75</v>
      </c>
      <c r="D7193" s="464">
        <v>0.11</v>
      </c>
      <c r="E7193" s="462">
        <v>0.11</v>
      </c>
    </row>
    <row r="7194" spans="1:5" x14ac:dyDescent="0.3">
      <c r="A7194" s="461">
        <v>101324</v>
      </c>
      <c r="B7194" s="459" t="s">
        <v>7842</v>
      </c>
      <c r="C7194" s="461" t="s">
        <v>7696</v>
      </c>
      <c r="D7194" s="464">
        <v>14.53</v>
      </c>
      <c r="E7194" s="462">
        <v>15.69</v>
      </c>
    </row>
    <row r="7195" spans="1:5" x14ac:dyDescent="0.3">
      <c r="A7195" s="461">
        <v>101328</v>
      </c>
      <c r="B7195" s="459" t="s">
        <v>7843</v>
      </c>
      <c r="C7195" s="461" t="s">
        <v>7696</v>
      </c>
      <c r="D7195" s="464">
        <v>17.39</v>
      </c>
      <c r="E7195" s="462">
        <v>18.78</v>
      </c>
    </row>
    <row r="7196" spans="1:5" x14ac:dyDescent="0.3">
      <c r="A7196" s="461">
        <v>95347</v>
      </c>
      <c r="B7196" s="459" t="s">
        <v>7844</v>
      </c>
      <c r="C7196" s="461" t="s">
        <v>75</v>
      </c>
      <c r="D7196" s="464">
        <v>0.1</v>
      </c>
      <c r="E7196" s="462">
        <v>0.11</v>
      </c>
    </row>
    <row r="7197" spans="1:5" x14ac:dyDescent="0.3">
      <c r="A7197" s="461">
        <v>95408</v>
      </c>
      <c r="B7197" s="459" t="s">
        <v>7845</v>
      </c>
      <c r="C7197" s="461" t="s">
        <v>7696</v>
      </c>
      <c r="D7197" s="464">
        <v>13.98</v>
      </c>
      <c r="E7197" s="462">
        <v>15.09</v>
      </c>
    </row>
    <row r="7198" spans="1:5" x14ac:dyDescent="0.3">
      <c r="A7198" s="461">
        <v>95348</v>
      </c>
      <c r="B7198" s="459" t="s">
        <v>7846</v>
      </c>
      <c r="C7198" s="461" t="s">
        <v>75</v>
      </c>
      <c r="D7198" s="464">
        <v>0.13</v>
      </c>
      <c r="E7198" s="462">
        <v>0.14000000000000001</v>
      </c>
    </row>
    <row r="7199" spans="1:5" x14ac:dyDescent="0.3">
      <c r="A7199" s="461">
        <v>101332</v>
      </c>
      <c r="B7199" s="459" t="s">
        <v>7847</v>
      </c>
      <c r="C7199" s="461" t="s">
        <v>7696</v>
      </c>
      <c r="D7199" s="464">
        <v>11.71</v>
      </c>
      <c r="E7199" s="462">
        <v>12.64</v>
      </c>
    </row>
    <row r="7200" spans="1:5" x14ac:dyDescent="0.3">
      <c r="A7200" s="461">
        <v>95349</v>
      </c>
      <c r="B7200" s="459" t="s">
        <v>7848</v>
      </c>
      <c r="C7200" s="461" t="s">
        <v>75</v>
      </c>
      <c r="D7200" s="464">
        <v>0.08</v>
      </c>
      <c r="E7200" s="462">
        <v>0.09</v>
      </c>
    </row>
    <row r="7201" spans="1:5" x14ac:dyDescent="0.3">
      <c r="A7201" s="461">
        <v>101336</v>
      </c>
      <c r="B7201" s="459" t="s">
        <v>7849</v>
      </c>
      <c r="C7201" s="461" t="s">
        <v>7696</v>
      </c>
      <c r="D7201" s="464">
        <v>50.49</v>
      </c>
      <c r="E7201" s="462">
        <v>54.51</v>
      </c>
    </row>
    <row r="7202" spans="1:5" x14ac:dyDescent="0.3">
      <c r="A7202" s="461">
        <v>95351</v>
      </c>
      <c r="B7202" s="459" t="s">
        <v>7850</v>
      </c>
      <c r="C7202" s="461" t="s">
        <v>75</v>
      </c>
      <c r="D7202" s="464">
        <v>0.38</v>
      </c>
      <c r="E7202" s="462">
        <v>0.41</v>
      </c>
    </row>
    <row r="7203" spans="1:5" x14ac:dyDescent="0.3">
      <c r="A7203" s="461">
        <v>95352</v>
      </c>
      <c r="B7203" s="459" t="s">
        <v>7851</v>
      </c>
      <c r="C7203" s="461" t="s">
        <v>75</v>
      </c>
      <c r="D7203" s="464">
        <v>0.13</v>
      </c>
      <c r="E7203" s="462">
        <v>0.14000000000000001</v>
      </c>
    </row>
    <row r="7204" spans="1:5" x14ac:dyDescent="0.3">
      <c r="A7204" s="461">
        <v>101337</v>
      </c>
      <c r="B7204" s="459" t="s">
        <v>7852</v>
      </c>
      <c r="C7204" s="461" t="s">
        <v>7696</v>
      </c>
      <c r="D7204" s="464">
        <v>18.25</v>
      </c>
      <c r="E7204" s="462">
        <v>19.7</v>
      </c>
    </row>
    <row r="7205" spans="1:5" x14ac:dyDescent="0.3">
      <c r="A7205" s="461">
        <v>101338</v>
      </c>
      <c r="B7205" s="459" t="s">
        <v>7853</v>
      </c>
      <c r="C7205" s="461" t="s">
        <v>7696</v>
      </c>
      <c r="D7205" s="464">
        <v>17.079999999999998</v>
      </c>
      <c r="E7205" s="462">
        <v>18.43</v>
      </c>
    </row>
    <row r="7206" spans="1:5" x14ac:dyDescent="0.3">
      <c r="A7206" s="461">
        <v>95354</v>
      </c>
      <c r="B7206" s="459" t="s">
        <v>7854</v>
      </c>
      <c r="C7206" s="461" t="s">
        <v>75</v>
      </c>
      <c r="D7206" s="464">
        <v>0.15</v>
      </c>
      <c r="E7206" s="462">
        <v>0.17</v>
      </c>
    </row>
    <row r="7207" spans="1:5" x14ac:dyDescent="0.3">
      <c r="A7207" s="461">
        <v>101339</v>
      </c>
      <c r="B7207" s="459" t="s">
        <v>7855</v>
      </c>
      <c r="C7207" s="461" t="s">
        <v>7696</v>
      </c>
      <c r="D7207" s="464">
        <v>21.07</v>
      </c>
      <c r="E7207" s="462">
        <v>22.75</v>
      </c>
    </row>
    <row r="7208" spans="1:5" x14ac:dyDescent="0.3">
      <c r="A7208" s="461">
        <v>101340</v>
      </c>
      <c r="B7208" s="459" t="s">
        <v>7856</v>
      </c>
      <c r="C7208" s="461" t="s">
        <v>7696</v>
      </c>
      <c r="D7208" s="464">
        <v>17.04</v>
      </c>
      <c r="E7208" s="462">
        <v>18.39</v>
      </c>
    </row>
    <row r="7209" spans="1:5" x14ac:dyDescent="0.3">
      <c r="A7209" s="461">
        <v>95389</v>
      </c>
      <c r="B7209" s="459" t="s">
        <v>7857</v>
      </c>
      <c r="C7209" s="461" t="s">
        <v>75</v>
      </c>
      <c r="D7209" s="464">
        <v>0.12</v>
      </c>
      <c r="E7209" s="462">
        <v>0.13</v>
      </c>
    </row>
    <row r="7210" spans="1:5" x14ac:dyDescent="0.3">
      <c r="A7210" s="461">
        <v>101341</v>
      </c>
      <c r="B7210" s="459" t="s">
        <v>7858</v>
      </c>
      <c r="C7210" s="461" t="s">
        <v>7696</v>
      </c>
      <c r="D7210" s="464">
        <v>15.69</v>
      </c>
      <c r="E7210" s="462">
        <v>16.93</v>
      </c>
    </row>
    <row r="7211" spans="1:5" x14ac:dyDescent="0.3">
      <c r="A7211" s="461">
        <v>95355</v>
      </c>
      <c r="B7211" s="459" t="s">
        <v>7859</v>
      </c>
      <c r="C7211" s="461" t="s">
        <v>75</v>
      </c>
      <c r="D7211" s="464">
        <v>0.11</v>
      </c>
      <c r="E7211" s="462">
        <v>0.12</v>
      </c>
    </row>
    <row r="7212" spans="1:5" x14ac:dyDescent="0.3">
      <c r="A7212" s="461">
        <v>95356</v>
      </c>
      <c r="B7212" s="459" t="s">
        <v>7860</v>
      </c>
      <c r="C7212" s="461" t="s">
        <v>75</v>
      </c>
      <c r="D7212" s="464">
        <v>0.15</v>
      </c>
      <c r="E7212" s="462">
        <v>0.17</v>
      </c>
    </row>
    <row r="7213" spans="1:5" x14ac:dyDescent="0.3">
      <c r="A7213" s="461">
        <v>101342</v>
      </c>
      <c r="B7213" s="459" t="s">
        <v>7861</v>
      </c>
      <c r="C7213" s="461" t="s">
        <v>7696</v>
      </c>
      <c r="D7213" s="464">
        <v>21.07</v>
      </c>
      <c r="E7213" s="462">
        <v>22.75</v>
      </c>
    </row>
    <row r="7214" spans="1:5" x14ac:dyDescent="0.3">
      <c r="A7214" s="461">
        <v>95357</v>
      </c>
      <c r="B7214" s="459" t="s">
        <v>7862</v>
      </c>
      <c r="C7214" s="461" t="s">
        <v>75</v>
      </c>
      <c r="D7214" s="464">
        <v>0.24</v>
      </c>
      <c r="E7214" s="462">
        <v>0.25</v>
      </c>
    </row>
    <row r="7215" spans="1:5" x14ac:dyDescent="0.3">
      <c r="A7215" s="461">
        <v>101343</v>
      </c>
      <c r="B7215" s="459" t="s">
        <v>7863</v>
      </c>
      <c r="C7215" s="461" t="s">
        <v>7696</v>
      </c>
      <c r="D7215" s="464">
        <v>31.73</v>
      </c>
      <c r="E7215" s="462">
        <v>34.26</v>
      </c>
    </row>
    <row r="7216" spans="1:5" x14ac:dyDescent="0.3">
      <c r="A7216" s="461">
        <v>95358</v>
      </c>
      <c r="B7216" s="459" t="s">
        <v>7864</v>
      </c>
      <c r="C7216" s="461" t="s">
        <v>75</v>
      </c>
      <c r="D7216" s="464">
        <v>0.25</v>
      </c>
      <c r="E7216" s="462">
        <v>0.27</v>
      </c>
    </row>
    <row r="7217" spans="1:5" x14ac:dyDescent="0.3">
      <c r="A7217" s="461">
        <v>101344</v>
      </c>
      <c r="B7217" s="459" t="s">
        <v>7865</v>
      </c>
      <c r="C7217" s="461" t="s">
        <v>7696</v>
      </c>
      <c r="D7217" s="464">
        <v>33.57</v>
      </c>
      <c r="E7217" s="462">
        <v>36.229999999999997</v>
      </c>
    </row>
    <row r="7218" spans="1:5" x14ac:dyDescent="0.3">
      <c r="A7218" s="461">
        <v>95359</v>
      </c>
      <c r="B7218" s="459" t="s">
        <v>7866</v>
      </c>
      <c r="C7218" s="461" t="s">
        <v>75</v>
      </c>
      <c r="D7218" s="464">
        <v>0.4</v>
      </c>
      <c r="E7218" s="462">
        <v>0.43</v>
      </c>
    </row>
    <row r="7219" spans="1:5" x14ac:dyDescent="0.3">
      <c r="A7219" s="461">
        <v>101345</v>
      </c>
      <c r="B7219" s="459" t="s">
        <v>7867</v>
      </c>
      <c r="C7219" s="461" t="s">
        <v>7696</v>
      </c>
      <c r="D7219" s="464">
        <v>53.55</v>
      </c>
      <c r="E7219" s="462">
        <v>57.8</v>
      </c>
    </row>
    <row r="7220" spans="1:5" x14ac:dyDescent="0.3">
      <c r="A7220" s="461">
        <v>101346</v>
      </c>
      <c r="B7220" s="459" t="s">
        <v>7868</v>
      </c>
      <c r="C7220" s="461" t="s">
        <v>7696</v>
      </c>
      <c r="D7220" s="464">
        <v>25.65</v>
      </c>
      <c r="E7220" s="462">
        <v>27.69</v>
      </c>
    </row>
    <row r="7221" spans="1:5" x14ac:dyDescent="0.3">
      <c r="A7221" s="461">
        <v>101347</v>
      </c>
      <c r="B7221" s="459" t="s">
        <v>7869</v>
      </c>
      <c r="C7221" s="461" t="s">
        <v>7696</v>
      </c>
      <c r="D7221" s="464">
        <v>27.83</v>
      </c>
      <c r="E7221" s="462">
        <v>30.05</v>
      </c>
    </row>
    <row r="7222" spans="1:5" x14ac:dyDescent="0.3">
      <c r="A7222" s="461">
        <v>95361</v>
      </c>
      <c r="B7222" s="459" t="s">
        <v>7870</v>
      </c>
      <c r="C7222" s="461" t="s">
        <v>75</v>
      </c>
      <c r="D7222" s="464">
        <v>0.12</v>
      </c>
      <c r="E7222" s="462">
        <v>0.13</v>
      </c>
    </row>
    <row r="7223" spans="1:5" x14ac:dyDescent="0.3">
      <c r="A7223" s="461">
        <v>101348</v>
      </c>
      <c r="B7223" s="459" t="s">
        <v>7871</v>
      </c>
      <c r="C7223" s="461" t="s">
        <v>7696</v>
      </c>
      <c r="D7223" s="464">
        <v>17.04</v>
      </c>
      <c r="E7223" s="462">
        <v>18.39</v>
      </c>
    </row>
    <row r="7224" spans="1:5" x14ac:dyDescent="0.3">
      <c r="A7224" s="461">
        <v>101349</v>
      </c>
      <c r="B7224" s="459" t="s">
        <v>7872</v>
      </c>
      <c r="C7224" s="461" t="s">
        <v>7696</v>
      </c>
      <c r="D7224" s="464">
        <v>25.26</v>
      </c>
      <c r="E7224" s="462">
        <v>27.26</v>
      </c>
    </row>
    <row r="7225" spans="1:5" x14ac:dyDescent="0.3">
      <c r="A7225" s="461">
        <v>95362</v>
      </c>
      <c r="B7225" s="459" t="s">
        <v>7873</v>
      </c>
      <c r="C7225" s="461" t="s">
        <v>75</v>
      </c>
      <c r="D7225" s="464">
        <v>0.19</v>
      </c>
      <c r="E7225" s="462">
        <v>0.2</v>
      </c>
    </row>
    <row r="7226" spans="1:5" x14ac:dyDescent="0.3">
      <c r="A7226" s="461">
        <v>95363</v>
      </c>
      <c r="B7226" s="459" t="s">
        <v>7874</v>
      </c>
      <c r="C7226" s="461" t="s">
        <v>75</v>
      </c>
      <c r="D7226" s="464">
        <v>0.19</v>
      </c>
      <c r="E7226" s="462">
        <v>0.2</v>
      </c>
    </row>
    <row r="7227" spans="1:5" x14ac:dyDescent="0.3">
      <c r="A7227" s="461">
        <v>101350</v>
      </c>
      <c r="B7227" s="459" t="s">
        <v>7875</v>
      </c>
      <c r="C7227" s="461" t="s">
        <v>7696</v>
      </c>
      <c r="D7227" s="464">
        <v>25.26</v>
      </c>
      <c r="E7227" s="462">
        <v>27.26</v>
      </c>
    </row>
    <row r="7228" spans="1:5" x14ac:dyDescent="0.3">
      <c r="A7228" s="461">
        <v>95360</v>
      </c>
      <c r="B7228" s="459" t="s">
        <v>7876</v>
      </c>
      <c r="C7228" s="461" t="s">
        <v>75</v>
      </c>
      <c r="D7228" s="464">
        <v>0.21</v>
      </c>
      <c r="E7228" s="462">
        <v>0.22</v>
      </c>
    </row>
    <row r="7229" spans="1:5" x14ac:dyDescent="0.3">
      <c r="A7229" s="461">
        <v>101351</v>
      </c>
      <c r="B7229" s="459" t="s">
        <v>7877</v>
      </c>
      <c r="C7229" s="461" t="s">
        <v>7696</v>
      </c>
      <c r="D7229" s="464">
        <v>21.07</v>
      </c>
      <c r="E7229" s="462">
        <v>22.75</v>
      </c>
    </row>
    <row r="7230" spans="1:5" x14ac:dyDescent="0.3">
      <c r="A7230" s="461">
        <v>95365</v>
      </c>
      <c r="B7230" s="459" t="s">
        <v>7878</v>
      </c>
      <c r="C7230" s="461" t="s">
        <v>75</v>
      </c>
      <c r="D7230" s="464">
        <v>0.15</v>
      </c>
      <c r="E7230" s="462">
        <v>0.17</v>
      </c>
    </row>
    <row r="7231" spans="1:5" x14ac:dyDescent="0.3">
      <c r="A7231" s="461">
        <v>101352</v>
      </c>
      <c r="B7231" s="459" t="s">
        <v>7879</v>
      </c>
      <c r="C7231" s="461" t="s">
        <v>7696</v>
      </c>
      <c r="D7231" s="464">
        <v>21.07</v>
      </c>
      <c r="E7231" s="462">
        <v>22.75</v>
      </c>
    </row>
    <row r="7232" spans="1:5" x14ac:dyDescent="0.3">
      <c r="A7232" s="461">
        <v>95364</v>
      </c>
      <c r="B7232" s="459" t="s">
        <v>7880</v>
      </c>
      <c r="C7232" s="461" t="s">
        <v>75</v>
      </c>
      <c r="D7232" s="464">
        <v>0.15</v>
      </c>
      <c r="E7232" s="462">
        <v>0.17</v>
      </c>
    </row>
    <row r="7233" spans="1:5" x14ac:dyDescent="0.3">
      <c r="A7233" s="461">
        <v>95366</v>
      </c>
      <c r="B7233" s="459" t="s">
        <v>7881</v>
      </c>
      <c r="C7233" s="461" t="s">
        <v>75</v>
      </c>
      <c r="D7233" s="464">
        <v>0.15</v>
      </c>
      <c r="E7233" s="462">
        <v>0.16</v>
      </c>
    </row>
    <row r="7234" spans="1:5" x14ac:dyDescent="0.3">
      <c r="A7234" s="461">
        <v>101353</v>
      </c>
      <c r="B7234" s="459" t="s">
        <v>7882</v>
      </c>
      <c r="C7234" s="461" t="s">
        <v>7696</v>
      </c>
      <c r="D7234" s="464">
        <v>20.3</v>
      </c>
      <c r="E7234" s="462">
        <v>21.91</v>
      </c>
    </row>
    <row r="7235" spans="1:5" x14ac:dyDescent="0.3">
      <c r="A7235" s="461">
        <v>95367</v>
      </c>
      <c r="B7235" s="459" t="s">
        <v>7883</v>
      </c>
      <c r="C7235" s="461" t="s">
        <v>75</v>
      </c>
      <c r="D7235" s="464">
        <v>0.19</v>
      </c>
      <c r="E7235" s="462">
        <v>0.2</v>
      </c>
    </row>
    <row r="7236" spans="1:5" x14ac:dyDescent="0.3">
      <c r="A7236" s="461">
        <v>101355</v>
      </c>
      <c r="B7236" s="459" t="s">
        <v>7884</v>
      </c>
      <c r="C7236" s="461" t="s">
        <v>7696</v>
      </c>
      <c r="D7236" s="464">
        <v>25.26</v>
      </c>
      <c r="E7236" s="462">
        <v>27.26</v>
      </c>
    </row>
    <row r="7237" spans="1:5" x14ac:dyDescent="0.3">
      <c r="A7237" s="461">
        <v>95368</v>
      </c>
      <c r="B7237" s="459" t="s">
        <v>7885</v>
      </c>
      <c r="C7237" s="461" t="s">
        <v>75</v>
      </c>
      <c r="D7237" s="464">
        <v>0.19</v>
      </c>
      <c r="E7237" s="462">
        <v>0.21</v>
      </c>
    </row>
    <row r="7238" spans="1:5" x14ac:dyDescent="0.3">
      <c r="A7238" s="461">
        <v>95369</v>
      </c>
      <c r="B7238" s="459" t="s">
        <v>7886</v>
      </c>
      <c r="C7238" s="461" t="s">
        <v>75</v>
      </c>
      <c r="D7238" s="464">
        <v>0.12</v>
      </c>
      <c r="E7238" s="462">
        <v>0.13</v>
      </c>
    </row>
    <row r="7239" spans="1:5" x14ac:dyDescent="0.3">
      <c r="A7239" s="461">
        <v>95370</v>
      </c>
      <c r="B7239" s="459" t="s">
        <v>7887</v>
      </c>
      <c r="C7239" s="461" t="s">
        <v>75</v>
      </c>
      <c r="D7239" s="464">
        <v>0.3</v>
      </c>
      <c r="E7239" s="462">
        <v>0.33</v>
      </c>
    </row>
    <row r="7240" spans="1:5" x14ac:dyDescent="0.3">
      <c r="A7240" s="461">
        <v>101356</v>
      </c>
      <c r="B7240" s="459" t="s">
        <v>7888</v>
      </c>
      <c r="C7240" s="461" t="s">
        <v>7696</v>
      </c>
      <c r="D7240" s="464">
        <v>40.61</v>
      </c>
      <c r="E7240" s="462">
        <v>43.84</v>
      </c>
    </row>
    <row r="7241" spans="1:5" x14ac:dyDescent="0.3">
      <c r="A7241" s="461">
        <v>95371</v>
      </c>
      <c r="B7241" s="459" t="s">
        <v>7889</v>
      </c>
      <c r="C7241" s="461" t="s">
        <v>75</v>
      </c>
      <c r="D7241" s="464">
        <v>0.44</v>
      </c>
      <c r="E7241" s="462">
        <v>0.47</v>
      </c>
    </row>
    <row r="7242" spans="1:5" x14ac:dyDescent="0.3">
      <c r="A7242" s="461">
        <v>101357</v>
      </c>
      <c r="B7242" s="459" t="s">
        <v>7890</v>
      </c>
      <c r="C7242" s="461" t="s">
        <v>7696</v>
      </c>
      <c r="D7242" s="464">
        <v>58.32</v>
      </c>
      <c r="E7242" s="462">
        <v>62.96</v>
      </c>
    </row>
    <row r="7243" spans="1:5" x14ac:dyDescent="0.3">
      <c r="A7243" s="461">
        <v>95372</v>
      </c>
      <c r="B7243" s="459" t="s">
        <v>7891</v>
      </c>
      <c r="C7243" s="461" t="s">
        <v>75</v>
      </c>
      <c r="D7243" s="464">
        <v>0.3</v>
      </c>
      <c r="E7243" s="462">
        <v>0.33</v>
      </c>
    </row>
    <row r="7244" spans="1:5" x14ac:dyDescent="0.3">
      <c r="A7244" s="461">
        <v>101358</v>
      </c>
      <c r="B7244" s="459" t="s">
        <v>7892</v>
      </c>
      <c r="C7244" s="461" t="s">
        <v>7696</v>
      </c>
      <c r="D7244" s="464">
        <v>40.61</v>
      </c>
      <c r="E7244" s="462">
        <v>43.84</v>
      </c>
    </row>
    <row r="7245" spans="1:5" x14ac:dyDescent="0.3">
      <c r="A7245" s="461">
        <v>95373</v>
      </c>
      <c r="B7245" s="459" t="s">
        <v>7893</v>
      </c>
      <c r="C7245" s="461" t="s">
        <v>75</v>
      </c>
      <c r="D7245" s="464">
        <v>0.28999999999999998</v>
      </c>
      <c r="E7245" s="462">
        <v>0.32</v>
      </c>
    </row>
    <row r="7246" spans="1:5" x14ac:dyDescent="0.3">
      <c r="A7246" s="461">
        <v>101359</v>
      </c>
      <c r="B7246" s="459" t="s">
        <v>7894</v>
      </c>
      <c r="C7246" s="461" t="s">
        <v>7696</v>
      </c>
      <c r="D7246" s="464">
        <v>39.43</v>
      </c>
      <c r="E7246" s="462">
        <v>42.57</v>
      </c>
    </row>
    <row r="7247" spans="1:5" x14ac:dyDescent="0.3">
      <c r="A7247" s="461">
        <v>101360</v>
      </c>
      <c r="B7247" s="459" t="s">
        <v>7895</v>
      </c>
      <c r="C7247" s="461" t="s">
        <v>7696</v>
      </c>
      <c r="D7247" s="464">
        <v>40.61</v>
      </c>
      <c r="E7247" s="462">
        <v>43.84</v>
      </c>
    </row>
    <row r="7248" spans="1:5" x14ac:dyDescent="0.3">
      <c r="A7248" s="461">
        <v>95374</v>
      </c>
      <c r="B7248" s="459" t="s">
        <v>7896</v>
      </c>
      <c r="C7248" s="461" t="s">
        <v>75</v>
      </c>
      <c r="D7248" s="464">
        <v>0.3</v>
      </c>
      <c r="E7248" s="462">
        <v>0.33</v>
      </c>
    </row>
    <row r="7249" spans="1:5" x14ac:dyDescent="0.3">
      <c r="A7249" s="461">
        <v>95375</v>
      </c>
      <c r="B7249" s="459" t="s">
        <v>7897</v>
      </c>
      <c r="C7249" s="461" t="s">
        <v>75</v>
      </c>
      <c r="D7249" s="464">
        <v>0.24</v>
      </c>
      <c r="E7249" s="462">
        <v>0.26</v>
      </c>
    </row>
    <row r="7250" spans="1:5" x14ac:dyDescent="0.3">
      <c r="A7250" s="461">
        <v>101361</v>
      </c>
      <c r="B7250" s="459" t="s">
        <v>7898</v>
      </c>
      <c r="C7250" s="461" t="s">
        <v>7696</v>
      </c>
      <c r="D7250" s="464">
        <v>32.880000000000003</v>
      </c>
      <c r="E7250" s="462">
        <v>35.49</v>
      </c>
    </row>
    <row r="7251" spans="1:5" x14ac:dyDescent="0.3">
      <c r="A7251" s="461">
        <v>95376</v>
      </c>
      <c r="B7251" s="459" t="s">
        <v>7899</v>
      </c>
      <c r="C7251" s="461" t="s">
        <v>75</v>
      </c>
      <c r="D7251" s="464">
        <v>0.1</v>
      </c>
      <c r="E7251" s="462">
        <v>0.11</v>
      </c>
    </row>
    <row r="7252" spans="1:5" x14ac:dyDescent="0.3">
      <c r="A7252" s="461">
        <v>95377</v>
      </c>
      <c r="B7252" s="459" t="s">
        <v>7900</v>
      </c>
      <c r="C7252" s="461" t="s">
        <v>75</v>
      </c>
      <c r="D7252" s="464">
        <v>0.24</v>
      </c>
      <c r="E7252" s="462">
        <v>0.25</v>
      </c>
    </row>
    <row r="7253" spans="1:5" x14ac:dyDescent="0.3">
      <c r="A7253" s="461">
        <v>101363</v>
      </c>
      <c r="B7253" s="459" t="s">
        <v>7901</v>
      </c>
      <c r="C7253" s="461" t="s">
        <v>7696</v>
      </c>
      <c r="D7253" s="464">
        <v>31.73</v>
      </c>
      <c r="E7253" s="462">
        <v>34.26</v>
      </c>
    </row>
    <row r="7254" spans="1:5" x14ac:dyDescent="0.3">
      <c r="A7254" s="461">
        <v>95378</v>
      </c>
      <c r="B7254" s="459" t="s">
        <v>7902</v>
      </c>
      <c r="C7254" s="461" t="s">
        <v>75</v>
      </c>
      <c r="D7254" s="464">
        <v>0.33</v>
      </c>
      <c r="E7254" s="462">
        <v>0.35</v>
      </c>
    </row>
    <row r="7255" spans="1:5" x14ac:dyDescent="0.3">
      <c r="A7255" s="461">
        <v>101364</v>
      </c>
      <c r="B7255" s="459" t="s">
        <v>7903</v>
      </c>
      <c r="C7255" s="461" t="s">
        <v>7696</v>
      </c>
      <c r="D7255" s="464">
        <v>43.88</v>
      </c>
      <c r="E7255" s="462">
        <v>47.37</v>
      </c>
    </row>
    <row r="7256" spans="1:5" x14ac:dyDescent="0.3">
      <c r="A7256" s="461">
        <v>95379</v>
      </c>
      <c r="B7256" s="459" t="s">
        <v>7904</v>
      </c>
      <c r="C7256" s="461" t="s">
        <v>75</v>
      </c>
      <c r="D7256" s="464">
        <v>0.24</v>
      </c>
      <c r="E7256" s="462">
        <v>0.25</v>
      </c>
    </row>
    <row r="7257" spans="1:5" x14ac:dyDescent="0.3">
      <c r="A7257" s="461">
        <v>101365</v>
      </c>
      <c r="B7257" s="459" t="s">
        <v>7905</v>
      </c>
      <c r="C7257" s="461" t="s">
        <v>7696</v>
      </c>
      <c r="D7257" s="464">
        <v>31.73</v>
      </c>
      <c r="E7257" s="462">
        <v>34.26</v>
      </c>
    </row>
    <row r="7258" spans="1:5" x14ac:dyDescent="0.3">
      <c r="A7258" s="461">
        <v>95380</v>
      </c>
      <c r="B7258" s="459" t="s">
        <v>7906</v>
      </c>
      <c r="C7258" s="461" t="s">
        <v>75</v>
      </c>
      <c r="D7258" s="464">
        <v>0.28000000000000003</v>
      </c>
      <c r="E7258" s="462">
        <v>0.3</v>
      </c>
    </row>
    <row r="7259" spans="1:5" x14ac:dyDescent="0.3">
      <c r="A7259" s="461">
        <v>101366</v>
      </c>
      <c r="B7259" s="459" t="s">
        <v>7907</v>
      </c>
      <c r="C7259" s="461" t="s">
        <v>7696</v>
      </c>
      <c r="D7259" s="464">
        <v>37.29</v>
      </c>
      <c r="E7259" s="462">
        <v>40.25</v>
      </c>
    </row>
    <row r="7260" spans="1:5" x14ac:dyDescent="0.3">
      <c r="A7260" s="461">
        <v>100535</v>
      </c>
      <c r="B7260" s="459" t="s">
        <v>7908</v>
      </c>
      <c r="C7260" s="461" t="s">
        <v>75</v>
      </c>
      <c r="D7260" s="464">
        <v>0.41</v>
      </c>
      <c r="E7260" s="462">
        <v>0.44</v>
      </c>
    </row>
    <row r="7261" spans="1:5" x14ac:dyDescent="0.3">
      <c r="A7261" s="461">
        <v>100536</v>
      </c>
      <c r="B7261" s="459" t="s">
        <v>7909</v>
      </c>
      <c r="C7261" s="461" t="s">
        <v>7696</v>
      </c>
      <c r="D7261" s="464">
        <v>54.4</v>
      </c>
      <c r="E7261" s="462">
        <v>58.72</v>
      </c>
    </row>
    <row r="7262" spans="1:5" x14ac:dyDescent="0.3">
      <c r="A7262" s="461">
        <v>101368</v>
      </c>
      <c r="B7262" s="459" t="s">
        <v>7910</v>
      </c>
      <c r="C7262" s="461" t="s">
        <v>7696</v>
      </c>
      <c r="D7262" s="464">
        <v>30.09</v>
      </c>
      <c r="E7262" s="462">
        <v>32.49</v>
      </c>
    </row>
    <row r="7263" spans="1:5" x14ac:dyDescent="0.3">
      <c r="A7263" s="461">
        <v>101369</v>
      </c>
      <c r="B7263" s="459" t="s">
        <v>7911</v>
      </c>
      <c r="C7263" s="461" t="s">
        <v>7696</v>
      </c>
      <c r="D7263" s="464">
        <v>47.82</v>
      </c>
      <c r="E7263" s="462">
        <v>51.63</v>
      </c>
    </row>
    <row r="7264" spans="1:5" x14ac:dyDescent="0.3">
      <c r="A7264" s="461">
        <v>95385</v>
      </c>
      <c r="B7264" s="459" t="s">
        <v>7912</v>
      </c>
      <c r="C7264" s="461" t="s">
        <v>75</v>
      </c>
      <c r="D7264" s="464">
        <v>0.23</v>
      </c>
      <c r="E7264" s="462">
        <v>0.25</v>
      </c>
    </row>
    <row r="7265" spans="1:5" x14ac:dyDescent="0.3">
      <c r="A7265" s="461">
        <v>101370</v>
      </c>
      <c r="B7265" s="459" t="s">
        <v>7913</v>
      </c>
      <c r="C7265" s="461" t="s">
        <v>7696</v>
      </c>
      <c r="D7265" s="464">
        <v>31.35</v>
      </c>
      <c r="E7265" s="462">
        <v>33.85</v>
      </c>
    </row>
    <row r="7266" spans="1:5" x14ac:dyDescent="0.3">
      <c r="A7266" s="461">
        <v>95406</v>
      </c>
      <c r="B7266" s="459" t="s">
        <v>7914</v>
      </c>
      <c r="C7266" s="461" t="s">
        <v>75</v>
      </c>
      <c r="D7266" s="464">
        <v>0.24</v>
      </c>
      <c r="E7266" s="462">
        <v>0.26</v>
      </c>
    </row>
    <row r="7267" spans="1:5" x14ac:dyDescent="0.3">
      <c r="A7267" s="461">
        <v>95424</v>
      </c>
      <c r="B7267" s="459" t="s">
        <v>7915</v>
      </c>
      <c r="C7267" s="461" t="s">
        <v>7696</v>
      </c>
      <c r="D7267" s="464">
        <v>31.83</v>
      </c>
      <c r="E7267" s="462">
        <v>34.36</v>
      </c>
    </row>
    <row r="7268" spans="1:5" x14ac:dyDescent="0.3">
      <c r="A7268" s="461">
        <v>95386</v>
      </c>
      <c r="B7268" s="459" t="s">
        <v>7916</v>
      </c>
      <c r="C7268" s="461" t="s">
        <v>75</v>
      </c>
      <c r="D7268" s="464">
        <v>0.21</v>
      </c>
      <c r="E7268" s="462">
        <v>0.22</v>
      </c>
    </row>
    <row r="7269" spans="1:5" x14ac:dyDescent="0.3">
      <c r="A7269" s="461">
        <v>95383</v>
      </c>
      <c r="B7269" s="459" t="s">
        <v>7917</v>
      </c>
      <c r="C7269" s="461" t="s">
        <v>75</v>
      </c>
      <c r="D7269" s="464">
        <v>0.22</v>
      </c>
      <c r="E7269" s="462">
        <v>0.24</v>
      </c>
    </row>
    <row r="7270" spans="1:5" x14ac:dyDescent="0.3">
      <c r="A7270" s="461">
        <v>95384</v>
      </c>
      <c r="B7270" s="459" t="s">
        <v>7918</v>
      </c>
      <c r="C7270" s="461" t="s">
        <v>75</v>
      </c>
      <c r="D7270" s="464">
        <v>0.36</v>
      </c>
      <c r="E7270" s="462">
        <v>0.39</v>
      </c>
    </row>
    <row r="7271" spans="1:5" x14ac:dyDescent="0.3">
      <c r="A7271" s="461">
        <v>100299</v>
      </c>
      <c r="B7271" s="459" t="s">
        <v>7919</v>
      </c>
      <c r="C7271" s="461" t="s">
        <v>75</v>
      </c>
      <c r="D7271" s="464">
        <v>0.47</v>
      </c>
      <c r="E7271" s="462">
        <v>0.5</v>
      </c>
    </row>
    <row r="7272" spans="1:5" x14ac:dyDescent="0.3">
      <c r="A7272" s="461">
        <v>100315</v>
      </c>
      <c r="B7272" s="459" t="s">
        <v>7920</v>
      </c>
      <c r="C7272" s="461" t="s">
        <v>7696</v>
      </c>
      <c r="D7272" s="464">
        <v>62.17</v>
      </c>
      <c r="E7272" s="462">
        <v>67.12</v>
      </c>
    </row>
    <row r="7273" spans="1:5" x14ac:dyDescent="0.3">
      <c r="A7273" s="461">
        <v>95387</v>
      </c>
      <c r="B7273" s="459" t="s">
        <v>7921</v>
      </c>
      <c r="C7273" s="461" t="s">
        <v>75</v>
      </c>
      <c r="D7273" s="464">
        <v>0.23</v>
      </c>
      <c r="E7273" s="462">
        <v>0.25</v>
      </c>
    </row>
    <row r="7274" spans="1:5" x14ac:dyDescent="0.3">
      <c r="A7274" s="461">
        <v>101371</v>
      </c>
      <c r="B7274" s="459" t="s">
        <v>7922</v>
      </c>
      <c r="C7274" s="461" t="s">
        <v>7696</v>
      </c>
      <c r="D7274" s="464">
        <v>30.89</v>
      </c>
      <c r="E7274" s="462">
        <v>33.35</v>
      </c>
    </row>
    <row r="7275" spans="1:5" x14ac:dyDescent="0.3">
      <c r="A7275" s="461">
        <v>100288</v>
      </c>
      <c r="B7275" s="459" t="s">
        <v>7923</v>
      </c>
      <c r="C7275" s="461" t="s">
        <v>75</v>
      </c>
      <c r="D7275" s="464">
        <v>0.08</v>
      </c>
      <c r="E7275" s="462">
        <v>0.08</v>
      </c>
    </row>
    <row r="7276" spans="1:5" x14ac:dyDescent="0.3">
      <c r="A7276" s="461">
        <v>101372</v>
      </c>
      <c r="B7276" s="459" t="s">
        <v>7924</v>
      </c>
      <c r="C7276" s="461" t="s">
        <v>7696</v>
      </c>
      <c r="D7276" s="464">
        <v>10.83</v>
      </c>
      <c r="E7276" s="462">
        <v>11.69</v>
      </c>
    </row>
    <row r="7277" spans="1:5" x14ac:dyDescent="0.3">
      <c r="A7277" s="461">
        <v>90775</v>
      </c>
      <c r="B7277" s="459" t="s">
        <v>7925</v>
      </c>
      <c r="C7277" s="461" t="s">
        <v>75</v>
      </c>
      <c r="D7277" s="464">
        <v>27.57</v>
      </c>
      <c r="E7277" s="462">
        <v>29.3</v>
      </c>
    </row>
    <row r="7278" spans="1:5" x14ac:dyDescent="0.3">
      <c r="A7278" s="461">
        <v>93561</v>
      </c>
      <c r="B7278" s="459" t="s">
        <v>7925</v>
      </c>
      <c r="C7278" s="461" t="s">
        <v>7696</v>
      </c>
      <c r="D7278" s="464">
        <v>4761.49</v>
      </c>
      <c r="E7278" s="462">
        <v>5064.1899999999996</v>
      </c>
    </row>
    <row r="7279" spans="1:5" x14ac:dyDescent="0.3">
      <c r="A7279" s="461">
        <v>88264</v>
      </c>
      <c r="B7279" s="459" t="s">
        <v>105</v>
      </c>
      <c r="C7279" s="461" t="s">
        <v>75</v>
      </c>
      <c r="D7279" s="464">
        <v>28.69</v>
      </c>
      <c r="E7279" s="462">
        <v>30.42</v>
      </c>
    </row>
    <row r="7280" spans="1:5" x14ac:dyDescent="0.3">
      <c r="A7280" s="461">
        <v>101399</v>
      </c>
      <c r="B7280" s="459" t="s">
        <v>105</v>
      </c>
      <c r="C7280" s="461" t="s">
        <v>7696</v>
      </c>
      <c r="D7280" s="464">
        <v>4829.0200000000004</v>
      </c>
      <c r="E7280" s="462">
        <v>5119.38</v>
      </c>
    </row>
    <row r="7281" spans="1:5" x14ac:dyDescent="0.3">
      <c r="A7281" s="461">
        <v>88266</v>
      </c>
      <c r="B7281" s="459" t="s">
        <v>7926</v>
      </c>
      <c r="C7281" s="461" t="s">
        <v>75</v>
      </c>
      <c r="D7281" s="464">
        <v>29.87</v>
      </c>
      <c r="E7281" s="462">
        <v>31.68</v>
      </c>
    </row>
    <row r="7282" spans="1:5" x14ac:dyDescent="0.3">
      <c r="A7282" s="461">
        <v>101401</v>
      </c>
      <c r="B7282" s="459" t="s">
        <v>7926</v>
      </c>
      <c r="C7282" s="461" t="s">
        <v>7696</v>
      </c>
      <c r="D7282" s="464">
        <v>5053.45</v>
      </c>
      <c r="E7282" s="462">
        <v>5361.67</v>
      </c>
    </row>
    <row r="7283" spans="1:5" x14ac:dyDescent="0.3">
      <c r="A7283" s="461">
        <v>88267</v>
      </c>
      <c r="B7283" s="459" t="s">
        <v>100</v>
      </c>
      <c r="C7283" s="461" t="s">
        <v>75</v>
      </c>
      <c r="D7283" s="464">
        <v>27.77</v>
      </c>
      <c r="E7283" s="462">
        <v>29.46</v>
      </c>
    </row>
    <row r="7284" spans="1:5" x14ac:dyDescent="0.3">
      <c r="A7284" s="461">
        <v>101402</v>
      </c>
      <c r="B7284" s="459" t="s">
        <v>100</v>
      </c>
      <c r="C7284" s="461" t="s">
        <v>7696</v>
      </c>
      <c r="D7284" s="464">
        <v>4742.5200000000004</v>
      </c>
      <c r="E7284" s="462">
        <v>5032.88</v>
      </c>
    </row>
    <row r="7285" spans="1:5" x14ac:dyDescent="0.3">
      <c r="A7285" s="461">
        <v>90776</v>
      </c>
      <c r="B7285" s="459" t="s">
        <v>620</v>
      </c>
      <c r="C7285" s="461" t="s">
        <v>75</v>
      </c>
      <c r="D7285" s="464">
        <v>45.27</v>
      </c>
      <c r="E7285" s="462">
        <v>48.38</v>
      </c>
    </row>
    <row r="7286" spans="1:5" x14ac:dyDescent="0.3">
      <c r="A7286" s="461">
        <v>93572</v>
      </c>
      <c r="B7286" s="459" t="s">
        <v>7927</v>
      </c>
      <c r="C7286" s="461" t="s">
        <v>7696</v>
      </c>
      <c r="D7286" s="464">
        <v>7730.38</v>
      </c>
      <c r="E7286" s="462">
        <v>8261.61</v>
      </c>
    </row>
    <row r="7287" spans="1:5" x14ac:dyDescent="0.3">
      <c r="A7287" s="461">
        <v>90777</v>
      </c>
      <c r="B7287" s="459" t="s">
        <v>165</v>
      </c>
      <c r="C7287" s="461" t="s">
        <v>75</v>
      </c>
      <c r="D7287" s="464">
        <v>131.69</v>
      </c>
      <c r="E7287" s="462">
        <v>141.74</v>
      </c>
    </row>
    <row r="7288" spans="1:5" x14ac:dyDescent="0.3">
      <c r="A7288" s="461">
        <v>93565</v>
      </c>
      <c r="B7288" s="459" t="s">
        <v>165</v>
      </c>
      <c r="C7288" s="461" t="s">
        <v>7696</v>
      </c>
      <c r="D7288" s="464">
        <v>22676.23</v>
      </c>
      <c r="E7288" s="462">
        <v>24408.2</v>
      </c>
    </row>
    <row r="7289" spans="1:5" x14ac:dyDescent="0.3">
      <c r="A7289" s="461">
        <v>90778</v>
      </c>
      <c r="B7289" s="459" t="s">
        <v>7928</v>
      </c>
      <c r="C7289" s="461" t="s">
        <v>75</v>
      </c>
      <c r="D7289" s="464">
        <v>137.97</v>
      </c>
      <c r="E7289" s="462">
        <v>148.51</v>
      </c>
    </row>
    <row r="7290" spans="1:5" x14ac:dyDescent="0.3">
      <c r="A7290" s="461">
        <v>93567</v>
      </c>
      <c r="B7290" s="459" t="s">
        <v>7928</v>
      </c>
      <c r="C7290" s="461" t="s">
        <v>7696</v>
      </c>
      <c r="D7290" s="464">
        <v>23759.439999999999</v>
      </c>
      <c r="E7290" s="462">
        <v>25577.53</v>
      </c>
    </row>
    <row r="7291" spans="1:5" x14ac:dyDescent="0.3">
      <c r="A7291" s="461">
        <v>90779</v>
      </c>
      <c r="B7291" s="459" t="s">
        <v>7929</v>
      </c>
      <c r="C7291" s="461" t="s">
        <v>75</v>
      </c>
      <c r="D7291" s="464">
        <v>163.69999999999999</v>
      </c>
      <c r="E7291" s="462">
        <v>176.28</v>
      </c>
    </row>
    <row r="7292" spans="1:5" x14ac:dyDescent="0.3">
      <c r="A7292" s="461">
        <v>93568</v>
      </c>
      <c r="B7292" s="459" t="s">
        <v>7929</v>
      </c>
      <c r="C7292" s="461" t="s">
        <v>7696</v>
      </c>
      <c r="D7292" s="464">
        <v>28192.91</v>
      </c>
      <c r="E7292" s="462">
        <v>30363.49</v>
      </c>
    </row>
    <row r="7293" spans="1:5" x14ac:dyDescent="0.3">
      <c r="A7293" s="461">
        <v>88269</v>
      </c>
      <c r="B7293" s="459" t="s">
        <v>7930</v>
      </c>
      <c r="C7293" s="461" t="s">
        <v>75</v>
      </c>
      <c r="D7293" s="464">
        <v>28.09</v>
      </c>
      <c r="E7293" s="462">
        <v>29.76</v>
      </c>
    </row>
    <row r="7294" spans="1:5" x14ac:dyDescent="0.3">
      <c r="A7294" s="461">
        <v>101407</v>
      </c>
      <c r="B7294" s="459" t="s">
        <v>7930</v>
      </c>
      <c r="C7294" s="461" t="s">
        <v>7696</v>
      </c>
      <c r="D7294" s="464">
        <v>4816.12</v>
      </c>
      <c r="E7294" s="462">
        <v>5106.4799999999996</v>
      </c>
    </row>
    <row r="7295" spans="1:5" x14ac:dyDescent="0.3">
      <c r="A7295" s="461">
        <v>88270</v>
      </c>
      <c r="B7295" s="459" t="s">
        <v>7931</v>
      </c>
      <c r="C7295" s="461" t="s">
        <v>75</v>
      </c>
      <c r="D7295" s="464">
        <v>28.29</v>
      </c>
      <c r="E7295" s="462">
        <v>29.98</v>
      </c>
    </row>
    <row r="7296" spans="1:5" x14ac:dyDescent="0.3">
      <c r="A7296" s="461">
        <v>101408</v>
      </c>
      <c r="B7296" s="459" t="s">
        <v>7931</v>
      </c>
      <c r="C7296" s="461" t="s">
        <v>7696</v>
      </c>
      <c r="D7296" s="464">
        <v>4816.12</v>
      </c>
      <c r="E7296" s="462">
        <v>5106.4799999999996</v>
      </c>
    </row>
    <row r="7297" spans="1:5" x14ac:dyDescent="0.3">
      <c r="A7297" s="461">
        <v>102919</v>
      </c>
      <c r="B7297" s="459" t="s">
        <v>7932</v>
      </c>
      <c r="C7297" s="461" t="s">
        <v>75</v>
      </c>
      <c r="D7297" s="464">
        <v>0</v>
      </c>
      <c r="E7297" s="462">
        <v>0</v>
      </c>
    </row>
    <row r="7298" spans="1:5" x14ac:dyDescent="0.3">
      <c r="A7298" s="461">
        <v>101409</v>
      </c>
      <c r="B7298" s="459" t="s">
        <v>7933</v>
      </c>
      <c r="C7298" s="461" t="s">
        <v>7696</v>
      </c>
      <c r="D7298" s="464">
        <v>4112.0600000000004</v>
      </c>
      <c r="E7298" s="462">
        <v>4361.3500000000004</v>
      </c>
    </row>
    <row r="7299" spans="1:5" x14ac:dyDescent="0.3">
      <c r="A7299" s="461">
        <v>88441</v>
      </c>
      <c r="B7299" s="459" t="s">
        <v>7934</v>
      </c>
      <c r="C7299" s="461" t="s">
        <v>75</v>
      </c>
      <c r="D7299" s="464">
        <v>23.88</v>
      </c>
      <c r="E7299" s="462">
        <v>25.22</v>
      </c>
    </row>
    <row r="7300" spans="1:5" x14ac:dyDescent="0.3">
      <c r="A7300" s="461">
        <v>101410</v>
      </c>
      <c r="B7300" s="459" t="s">
        <v>7934</v>
      </c>
      <c r="C7300" s="461" t="s">
        <v>7696</v>
      </c>
      <c r="D7300" s="464">
        <v>4109.7700000000004</v>
      </c>
      <c r="E7300" s="462">
        <v>4343.9799999999996</v>
      </c>
    </row>
    <row r="7301" spans="1:5" x14ac:dyDescent="0.3">
      <c r="A7301" s="461">
        <v>88272</v>
      </c>
      <c r="B7301" s="459" t="s">
        <v>7935</v>
      </c>
      <c r="C7301" s="461" t="s">
        <v>75</v>
      </c>
      <c r="D7301" s="464">
        <v>28.98</v>
      </c>
      <c r="E7301" s="462">
        <v>30.62</v>
      </c>
    </row>
    <row r="7302" spans="1:5" x14ac:dyDescent="0.3">
      <c r="A7302" s="461">
        <v>88273</v>
      </c>
      <c r="B7302" s="459" t="s">
        <v>7936</v>
      </c>
      <c r="C7302" s="461" t="s">
        <v>75</v>
      </c>
      <c r="D7302" s="464">
        <v>27.77</v>
      </c>
      <c r="E7302" s="462">
        <v>29.46</v>
      </c>
    </row>
    <row r="7303" spans="1:5" x14ac:dyDescent="0.3">
      <c r="A7303" s="461">
        <v>101413</v>
      </c>
      <c r="B7303" s="459" t="s">
        <v>7936</v>
      </c>
      <c r="C7303" s="461" t="s">
        <v>7696</v>
      </c>
      <c r="D7303" s="464">
        <v>4754.67</v>
      </c>
      <c r="E7303" s="462">
        <v>5045.03</v>
      </c>
    </row>
    <row r="7304" spans="1:5" x14ac:dyDescent="0.3">
      <c r="A7304" s="461">
        <v>101414</v>
      </c>
      <c r="B7304" s="459" t="s">
        <v>7937</v>
      </c>
      <c r="C7304" s="461" t="s">
        <v>7696</v>
      </c>
      <c r="D7304" s="464">
        <v>4816.12</v>
      </c>
      <c r="E7304" s="462">
        <v>5106.4799999999996</v>
      </c>
    </row>
    <row r="7305" spans="1:5" x14ac:dyDescent="0.3">
      <c r="A7305" s="461">
        <v>88274</v>
      </c>
      <c r="B7305" s="459" t="s">
        <v>7938</v>
      </c>
      <c r="C7305" s="461" t="s">
        <v>75</v>
      </c>
      <c r="D7305" s="464">
        <v>28.15</v>
      </c>
      <c r="E7305" s="462">
        <v>29.84</v>
      </c>
    </row>
    <row r="7306" spans="1:5" x14ac:dyDescent="0.3">
      <c r="A7306" s="461">
        <v>101412</v>
      </c>
      <c r="B7306" s="459" t="s">
        <v>7939</v>
      </c>
      <c r="C7306" s="461" t="s">
        <v>7696</v>
      </c>
      <c r="D7306" s="464">
        <v>4941.6000000000004</v>
      </c>
      <c r="E7306" s="462">
        <v>5224.66</v>
      </c>
    </row>
    <row r="7307" spans="1:5" x14ac:dyDescent="0.3">
      <c r="A7307" s="461">
        <v>101415</v>
      </c>
      <c r="B7307" s="459" t="s">
        <v>7940</v>
      </c>
      <c r="C7307" s="461" t="s">
        <v>7696</v>
      </c>
      <c r="D7307" s="464">
        <v>5348.58</v>
      </c>
      <c r="E7307" s="462">
        <v>5696.18</v>
      </c>
    </row>
    <row r="7308" spans="1:5" x14ac:dyDescent="0.3">
      <c r="A7308" s="461">
        <v>100308</v>
      </c>
      <c r="B7308" s="459" t="s">
        <v>7941</v>
      </c>
      <c r="C7308" s="461" t="s">
        <v>75</v>
      </c>
      <c r="D7308" s="464">
        <v>28.9</v>
      </c>
      <c r="E7308" s="462">
        <v>30.64</v>
      </c>
    </row>
    <row r="7309" spans="1:5" x14ac:dyDescent="0.3">
      <c r="A7309" s="461">
        <v>101416</v>
      </c>
      <c r="B7309" s="459" t="s">
        <v>7941</v>
      </c>
      <c r="C7309" s="461" t="s">
        <v>7696</v>
      </c>
      <c r="D7309" s="464">
        <v>4898.83</v>
      </c>
      <c r="E7309" s="462">
        <v>5194.75</v>
      </c>
    </row>
    <row r="7310" spans="1:5" x14ac:dyDescent="0.3">
      <c r="A7310" s="461">
        <v>88275</v>
      </c>
      <c r="B7310" s="459" t="s">
        <v>7942</v>
      </c>
      <c r="C7310" s="461" t="s">
        <v>75</v>
      </c>
      <c r="D7310" s="464">
        <v>31.02</v>
      </c>
      <c r="E7310" s="462">
        <v>33.020000000000003</v>
      </c>
    </row>
    <row r="7311" spans="1:5" x14ac:dyDescent="0.3">
      <c r="A7311" s="461">
        <v>90780</v>
      </c>
      <c r="B7311" s="459" t="s">
        <v>7943</v>
      </c>
      <c r="C7311" s="461" t="s">
        <v>75</v>
      </c>
      <c r="D7311" s="464">
        <v>67.12</v>
      </c>
      <c r="E7311" s="462">
        <v>71.959999999999994</v>
      </c>
    </row>
    <row r="7312" spans="1:5" x14ac:dyDescent="0.3">
      <c r="A7312" s="461">
        <v>94295</v>
      </c>
      <c r="B7312" s="459" t="s">
        <v>7943</v>
      </c>
      <c r="C7312" s="461" t="s">
        <v>7696</v>
      </c>
      <c r="D7312" s="464">
        <v>11474.12</v>
      </c>
      <c r="E7312" s="462">
        <v>12303.01</v>
      </c>
    </row>
    <row r="7313" spans="1:5" x14ac:dyDescent="0.3">
      <c r="A7313" s="461">
        <v>88277</v>
      </c>
      <c r="B7313" s="459" t="s">
        <v>7944</v>
      </c>
      <c r="C7313" s="461" t="s">
        <v>75</v>
      </c>
      <c r="D7313" s="464">
        <v>24.02</v>
      </c>
      <c r="E7313" s="462">
        <v>25.46</v>
      </c>
    </row>
    <row r="7314" spans="1:5" x14ac:dyDescent="0.3">
      <c r="A7314" s="461">
        <v>100307</v>
      </c>
      <c r="B7314" s="459" t="s">
        <v>7945</v>
      </c>
      <c r="C7314" s="461" t="s">
        <v>75</v>
      </c>
      <c r="D7314" s="464">
        <v>25.55</v>
      </c>
      <c r="E7314" s="462">
        <v>27.02</v>
      </c>
    </row>
    <row r="7315" spans="1:5" x14ac:dyDescent="0.3">
      <c r="A7315" s="461">
        <v>101417</v>
      </c>
      <c r="B7315" s="459" t="s">
        <v>7945</v>
      </c>
      <c r="C7315" s="461" t="s">
        <v>7696</v>
      </c>
      <c r="D7315" s="464">
        <v>4320.87</v>
      </c>
      <c r="E7315" s="462">
        <v>4570.83</v>
      </c>
    </row>
    <row r="7316" spans="1:5" x14ac:dyDescent="0.3">
      <c r="A7316" s="461">
        <v>88278</v>
      </c>
      <c r="B7316" s="459" t="s">
        <v>7946</v>
      </c>
      <c r="C7316" s="461" t="s">
        <v>75</v>
      </c>
      <c r="D7316" s="464">
        <v>21.34</v>
      </c>
      <c r="E7316" s="462">
        <v>22.58</v>
      </c>
    </row>
    <row r="7317" spans="1:5" x14ac:dyDescent="0.3">
      <c r="A7317" s="461">
        <v>101418</v>
      </c>
      <c r="B7317" s="459" t="s">
        <v>7946</v>
      </c>
      <c r="C7317" s="461" t="s">
        <v>7696</v>
      </c>
      <c r="D7317" s="464">
        <v>3660.73</v>
      </c>
      <c r="E7317" s="462">
        <v>3874.14</v>
      </c>
    </row>
    <row r="7318" spans="1:5" x14ac:dyDescent="0.3">
      <c r="A7318" s="461">
        <v>105535</v>
      </c>
      <c r="B7318" s="459" t="s">
        <v>7947</v>
      </c>
      <c r="C7318" s="461" t="s">
        <v>75</v>
      </c>
      <c r="D7318" s="464">
        <v>0</v>
      </c>
      <c r="E7318" s="462">
        <v>0</v>
      </c>
    </row>
    <row r="7319" spans="1:5" x14ac:dyDescent="0.3">
      <c r="A7319" s="461">
        <v>101419</v>
      </c>
      <c r="B7319" s="459" t="s">
        <v>7948</v>
      </c>
      <c r="C7319" s="461" t="s">
        <v>7696</v>
      </c>
      <c r="D7319" s="464">
        <v>3935.88</v>
      </c>
      <c r="E7319" s="462">
        <v>4155.2299999999996</v>
      </c>
    </row>
    <row r="7320" spans="1:5" x14ac:dyDescent="0.3">
      <c r="A7320" s="461">
        <v>88279</v>
      </c>
      <c r="B7320" s="459" t="s">
        <v>7949</v>
      </c>
      <c r="C7320" s="461" t="s">
        <v>75</v>
      </c>
      <c r="D7320" s="464">
        <v>23.29</v>
      </c>
      <c r="E7320" s="462">
        <v>24.59</v>
      </c>
    </row>
    <row r="7321" spans="1:5" x14ac:dyDescent="0.3">
      <c r="A7321" s="461">
        <v>88281</v>
      </c>
      <c r="B7321" s="459" t="s">
        <v>7950</v>
      </c>
      <c r="C7321" s="461" t="s">
        <v>75</v>
      </c>
      <c r="D7321" s="464">
        <v>27.65</v>
      </c>
      <c r="E7321" s="462">
        <v>29.37</v>
      </c>
    </row>
    <row r="7322" spans="1:5" x14ac:dyDescent="0.3">
      <c r="A7322" s="461">
        <v>93558</v>
      </c>
      <c r="B7322" s="459" t="s">
        <v>7951</v>
      </c>
      <c r="C7322" s="461" t="s">
        <v>7696</v>
      </c>
      <c r="D7322" s="464">
        <v>4628.72</v>
      </c>
      <c r="E7322" s="462">
        <v>4919.08</v>
      </c>
    </row>
    <row r="7323" spans="1:5" x14ac:dyDescent="0.3">
      <c r="A7323" s="461">
        <v>101420</v>
      </c>
      <c r="B7323" s="459" t="s">
        <v>7952</v>
      </c>
      <c r="C7323" s="461" t="s">
        <v>7696</v>
      </c>
      <c r="D7323" s="464">
        <v>4771.8900000000003</v>
      </c>
      <c r="E7323" s="462">
        <v>5073.6400000000003</v>
      </c>
    </row>
    <row r="7324" spans="1:5" x14ac:dyDescent="0.3">
      <c r="A7324" s="461">
        <v>101421</v>
      </c>
      <c r="B7324" s="459" t="s">
        <v>7953</v>
      </c>
      <c r="C7324" s="461" t="s">
        <v>7696</v>
      </c>
      <c r="D7324" s="464">
        <v>5519.18</v>
      </c>
      <c r="E7324" s="462">
        <v>5880.35</v>
      </c>
    </row>
    <row r="7325" spans="1:5" x14ac:dyDescent="0.3">
      <c r="A7325" s="461">
        <v>88282</v>
      </c>
      <c r="B7325" s="459" t="s">
        <v>7954</v>
      </c>
      <c r="C7325" s="461" t="s">
        <v>75</v>
      </c>
      <c r="D7325" s="464">
        <v>26.82</v>
      </c>
      <c r="E7325" s="462">
        <v>28.49</v>
      </c>
    </row>
    <row r="7326" spans="1:5" x14ac:dyDescent="0.3">
      <c r="A7326" s="461">
        <v>88283</v>
      </c>
      <c r="B7326" s="459" t="s">
        <v>7955</v>
      </c>
      <c r="C7326" s="461" t="s">
        <v>75</v>
      </c>
      <c r="D7326" s="464">
        <v>31.94</v>
      </c>
      <c r="E7326" s="462">
        <v>34.020000000000003</v>
      </c>
    </row>
    <row r="7327" spans="1:5" x14ac:dyDescent="0.3">
      <c r="A7327" s="461">
        <v>101422</v>
      </c>
      <c r="B7327" s="459" t="s">
        <v>7956</v>
      </c>
      <c r="C7327" s="461" t="s">
        <v>7696</v>
      </c>
      <c r="D7327" s="464">
        <v>4036.11</v>
      </c>
      <c r="E7327" s="462">
        <v>4279.3599999999997</v>
      </c>
    </row>
    <row r="7328" spans="1:5" x14ac:dyDescent="0.3">
      <c r="A7328" s="461">
        <v>88284</v>
      </c>
      <c r="B7328" s="459" t="s">
        <v>7957</v>
      </c>
      <c r="C7328" s="461" t="s">
        <v>75</v>
      </c>
      <c r="D7328" s="464">
        <v>23.4</v>
      </c>
      <c r="E7328" s="462">
        <v>24.8</v>
      </c>
    </row>
    <row r="7329" spans="1:5" x14ac:dyDescent="0.3">
      <c r="A7329" s="461">
        <v>101424</v>
      </c>
      <c r="B7329" s="459" t="s">
        <v>7958</v>
      </c>
      <c r="C7329" s="461" t="s">
        <v>7696</v>
      </c>
      <c r="D7329" s="464">
        <v>5071.9799999999996</v>
      </c>
      <c r="E7329" s="462">
        <v>5397.59</v>
      </c>
    </row>
    <row r="7330" spans="1:5" x14ac:dyDescent="0.3">
      <c r="A7330" s="461">
        <v>88286</v>
      </c>
      <c r="B7330" s="459" t="s">
        <v>7959</v>
      </c>
      <c r="C7330" s="461" t="s">
        <v>75</v>
      </c>
      <c r="D7330" s="464">
        <v>29.63</v>
      </c>
      <c r="E7330" s="462">
        <v>31.52</v>
      </c>
    </row>
    <row r="7331" spans="1:5" x14ac:dyDescent="0.3">
      <c r="A7331" s="461">
        <v>88288</v>
      </c>
      <c r="B7331" s="459" t="s">
        <v>7960</v>
      </c>
      <c r="C7331" s="461" t="s">
        <v>75</v>
      </c>
      <c r="D7331" s="464">
        <v>22.5</v>
      </c>
      <c r="E7331" s="462">
        <v>23.83</v>
      </c>
    </row>
    <row r="7332" spans="1:5" x14ac:dyDescent="0.3">
      <c r="A7332" s="461">
        <v>101425</v>
      </c>
      <c r="B7332" s="459" t="s">
        <v>7960</v>
      </c>
      <c r="C7332" s="461" t="s">
        <v>7696</v>
      </c>
      <c r="D7332" s="464">
        <v>3870.49</v>
      </c>
      <c r="E7332" s="462">
        <v>4102.34</v>
      </c>
    </row>
    <row r="7333" spans="1:5" x14ac:dyDescent="0.3">
      <c r="A7333" s="461">
        <v>101426</v>
      </c>
      <c r="B7333" s="459" t="s">
        <v>7961</v>
      </c>
      <c r="C7333" s="461" t="s">
        <v>7696</v>
      </c>
      <c r="D7333" s="464">
        <v>3705.25</v>
      </c>
      <c r="E7333" s="462">
        <v>3922.2</v>
      </c>
    </row>
    <row r="7334" spans="1:5" x14ac:dyDescent="0.3">
      <c r="A7334" s="461">
        <v>88291</v>
      </c>
      <c r="B7334" s="459" t="s">
        <v>7962</v>
      </c>
      <c r="C7334" s="461" t="s">
        <v>75</v>
      </c>
      <c r="D7334" s="464">
        <v>25.24</v>
      </c>
      <c r="E7334" s="462">
        <v>26.79</v>
      </c>
    </row>
    <row r="7335" spans="1:5" x14ac:dyDescent="0.3">
      <c r="A7335" s="461">
        <v>101427</v>
      </c>
      <c r="B7335" s="459" t="s">
        <v>7962</v>
      </c>
      <c r="C7335" s="461" t="s">
        <v>7696</v>
      </c>
      <c r="D7335" s="464">
        <v>4343.71</v>
      </c>
      <c r="E7335" s="462">
        <v>4611.42</v>
      </c>
    </row>
    <row r="7336" spans="1:5" x14ac:dyDescent="0.3">
      <c r="A7336" s="461">
        <v>101428</v>
      </c>
      <c r="B7336" s="459" t="s">
        <v>7963</v>
      </c>
      <c r="C7336" s="461" t="s">
        <v>7696</v>
      </c>
      <c r="D7336" s="464">
        <v>3699.31</v>
      </c>
      <c r="E7336" s="462">
        <v>3915.78</v>
      </c>
    </row>
    <row r="7337" spans="1:5" x14ac:dyDescent="0.3">
      <c r="A7337" s="461">
        <v>88377</v>
      </c>
      <c r="B7337" s="459" t="s">
        <v>7964</v>
      </c>
      <c r="C7337" s="461" t="s">
        <v>75</v>
      </c>
      <c r="D7337" s="464">
        <v>21.51</v>
      </c>
      <c r="E7337" s="462">
        <v>22.76</v>
      </c>
    </row>
    <row r="7338" spans="1:5" x14ac:dyDescent="0.3">
      <c r="A7338" s="461">
        <v>101429</v>
      </c>
      <c r="B7338" s="459" t="s">
        <v>7965</v>
      </c>
      <c r="C7338" s="461" t="s">
        <v>7696</v>
      </c>
      <c r="D7338" s="464">
        <v>3483.28</v>
      </c>
      <c r="E7338" s="462">
        <v>3682.58</v>
      </c>
    </row>
    <row r="7339" spans="1:5" x14ac:dyDescent="0.3">
      <c r="A7339" s="461">
        <v>88292</v>
      </c>
      <c r="B7339" s="459" t="s">
        <v>7966</v>
      </c>
      <c r="C7339" s="461" t="s">
        <v>75</v>
      </c>
      <c r="D7339" s="464">
        <v>20.27</v>
      </c>
      <c r="E7339" s="462">
        <v>21.42</v>
      </c>
    </row>
    <row r="7340" spans="1:5" x14ac:dyDescent="0.3">
      <c r="A7340" s="461">
        <v>88293</v>
      </c>
      <c r="B7340" s="459" t="s">
        <v>7967</v>
      </c>
      <c r="C7340" s="461" t="s">
        <v>75</v>
      </c>
      <c r="D7340" s="464">
        <v>25.24</v>
      </c>
      <c r="E7340" s="462">
        <v>26.79</v>
      </c>
    </row>
    <row r="7341" spans="1:5" x14ac:dyDescent="0.3">
      <c r="A7341" s="461">
        <v>101430</v>
      </c>
      <c r="B7341" s="459" t="s">
        <v>7968</v>
      </c>
      <c r="C7341" s="461" t="s">
        <v>7696</v>
      </c>
      <c r="D7341" s="464">
        <v>4343.71</v>
      </c>
      <c r="E7341" s="462">
        <v>4611.42</v>
      </c>
    </row>
    <row r="7342" spans="1:5" x14ac:dyDescent="0.3">
      <c r="A7342" s="461">
        <v>88294</v>
      </c>
      <c r="B7342" s="459" t="s">
        <v>7969</v>
      </c>
      <c r="C7342" s="461" t="s">
        <v>75</v>
      </c>
      <c r="D7342" s="464">
        <v>26.96</v>
      </c>
      <c r="E7342" s="462">
        <v>28.63</v>
      </c>
    </row>
    <row r="7343" spans="1:5" x14ac:dyDescent="0.3">
      <c r="A7343" s="461">
        <v>101431</v>
      </c>
      <c r="B7343" s="459" t="s">
        <v>7969</v>
      </c>
      <c r="C7343" s="461" t="s">
        <v>7696</v>
      </c>
      <c r="D7343" s="464">
        <v>4628.72</v>
      </c>
      <c r="E7343" s="462">
        <v>4919.08</v>
      </c>
    </row>
    <row r="7344" spans="1:5" x14ac:dyDescent="0.3">
      <c r="A7344" s="461">
        <v>88295</v>
      </c>
      <c r="B7344" s="459" t="s">
        <v>7970</v>
      </c>
      <c r="C7344" s="461" t="s">
        <v>75</v>
      </c>
      <c r="D7344" s="464">
        <v>21.64</v>
      </c>
      <c r="E7344" s="462">
        <v>22.9</v>
      </c>
    </row>
    <row r="7345" spans="1:5" x14ac:dyDescent="0.3">
      <c r="A7345" s="461">
        <v>101432</v>
      </c>
      <c r="B7345" s="459" t="s">
        <v>7971</v>
      </c>
      <c r="C7345" s="461" t="s">
        <v>7696</v>
      </c>
      <c r="D7345" s="464">
        <v>3699.31</v>
      </c>
      <c r="E7345" s="462">
        <v>3915.78</v>
      </c>
    </row>
    <row r="7346" spans="1:5" x14ac:dyDescent="0.3">
      <c r="A7346" s="461">
        <v>88296</v>
      </c>
      <c r="B7346" s="459" t="s">
        <v>7972</v>
      </c>
      <c r="C7346" s="461" t="s">
        <v>75</v>
      </c>
      <c r="D7346" s="464">
        <v>31.06</v>
      </c>
      <c r="E7346" s="462">
        <v>33.06</v>
      </c>
    </row>
    <row r="7347" spans="1:5" x14ac:dyDescent="0.3">
      <c r="A7347" s="461">
        <v>101433</v>
      </c>
      <c r="B7347" s="459" t="s">
        <v>7972</v>
      </c>
      <c r="C7347" s="461" t="s">
        <v>7696</v>
      </c>
      <c r="D7347" s="464">
        <v>5319.79</v>
      </c>
      <c r="E7347" s="462">
        <v>5665.1</v>
      </c>
    </row>
    <row r="7348" spans="1:5" x14ac:dyDescent="0.3">
      <c r="A7348" s="461">
        <v>101434</v>
      </c>
      <c r="B7348" s="459" t="s">
        <v>7973</v>
      </c>
      <c r="C7348" s="461" t="s">
        <v>7696</v>
      </c>
      <c r="D7348" s="464">
        <v>3929.34</v>
      </c>
      <c r="E7348" s="462">
        <v>4164.1099999999997</v>
      </c>
    </row>
    <row r="7349" spans="1:5" x14ac:dyDescent="0.3">
      <c r="A7349" s="461">
        <v>88298</v>
      </c>
      <c r="B7349" s="459" t="s">
        <v>7974</v>
      </c>
      <c r="C7349" s="461" t="s">
        <v>75</v>
      </c>
      <c r="D7349" s="464">
        <v>21.51</v>
      </c>
      <c r="E7349" s="462">
        <v>22.76</v>
      </c>
    </row>
    <row r="7350" spans="1:5" x14ac:dyDescent="0.3">
      <c r="A7350" s="461">
        <v>101436</v>
      </c>
      <c r="B7350" s="459" t="s">
        <v>7974</v>
      </c>
      <c r="C7350" s="461" t="s">
        <v>7696</v>
      </c>
      <c r="D7350" s="464">
        <v>3699.31</v>
      </c>
      <c r="E7350" s="462">
        <v>3915.78</v>
      </c>
    </row>
    <row r="7351" spans="1:5" x14ac:dyDescent="0.3">
      <c r="A7351" s="461">
        <v>101437</v>
      </c>
      <c r="B7351" s="459" t="s">
        <v>7975</v>
      </c>
      <c r="C7351" s="461" t="s">
        <v>7696</v>
      </c>
      <c r="D7351" s="464">
        <v>5012</v>
      </c>
      <c r="E7351" s="462">
        <v>5332.84</v>
      </c>
    </row>
    <row r="7352" spans="1:5" x14ac:dyDescent="0.3">
      <c r="A7352" s="461">
        <v>88299</v>
      </c>
      <c r="B7352" s="459" t="s">
        <v>7976</v>
      </c>
      <c r="C7352" s="461" t="s">
        <v>75</v>
      </c>
      <c r="D7352" s="464">
        <v>29.1</v>
      </c>
      <c r="E7352" s="462">
        <v>30.94</v>
      </c>
    </row>
    <row r="7353" spans="1:5" x14ac:dyDescent="0.3">
      <c r="A7353" s="461">
        <v>88300</v>
      </c>
      <c r="B7353" s="459" t="s">
        <v>7977</v>
      </c>
      <c r="C7353" s="461" t="s">
        <v>75</v>
      </c>
      <c r="D7353" s="464">
        <v>29.1</v>
      </c>
      <c r="E7353" s="462">
        <v>30.94</v>
      </c>
    </row>
    <row r="7354" spans="1:5" x14ac:dyDescent="0.3">
      <c r="A7354" s="461">
        <v>101438</v>
      </c>
      <c r="B7354" s="459" t="s">
        <v>7977</v>
      </c>
      <c r="C7354" s="461" t="s">
        <v>7696</v>
      </c>
      <c r="D7354" s="464">
        <v>5012</v>
      </c>
      <c r="E7354" s="462">
        <v>5332.84</v>
      </c>
    </row>
    <row r="7355" spans="1:5" x14ac:dyDescent="0.3">
      <c r="A7355" s="461">
        <v>88297</v>
      </c>
      <c r="B7355" s="459" t="s">
        <v>7978</v>
      </c>
      <c r="C7355" s="461" t="s">
        <v>75</v>
      </c>
      <c r="D7355" s="464">
        <v>24.37</v>
      </c>
      <c r="E7355" s="462">
        <v>25.83</v>
      </c>
    </row>
    <row r="7356" spans="1:5" x14ac:dyDescent="0.3">
      <c r="A7356" s="461">
        <v>101435</v>
      </c>
      <c r="B7356" s="459" t="s">
        <v>7979</v>
      </c>
      <c r="C7356" s="461" t="s">
        <v>7696</v>
      </c>
      <c r="D7356" s="464">
        <v>4180.2</v>
      </c>
      <c r="E7356" s="462">
        <v>4434.91</v>
      </c>
    </row>
    <row r="7357" spans="1:5" x14ac:dyDescent="0.3">
      <c r="A7357" s="461">
        <v>101440</v>
      </c>
      <c r="B7357" s="459" t="s">
        <v>7980</v>
      </c>
      <c r="C7357" s="461" t="s">
        <v>7696</v>
      </c>
      <c r="D7357" s="464">
        <v>4343.71</v>
      </c>
      <c r="E7357" s="462">
        <v>4611.42</v>
      </c>
    </row>
    <row r="7358" spans="1:5" x14ac:dyDescent="0.3">
      <c r="A7358" s="461">
        <v>88302</v>
      </c>
      <c r="B7358" s="459" t="s">
        <v>7981</v>
      </c>
      <c r="C7358" s="461" t="s">
        <v>75</v>
      </c>
      <c r="D7358" s="464">
        <v>25.24</v>
      </c>
      <c r="E7358" s="462">
        <v>26.79</v>
      </c>
    </row>
    <row r="7359" spans="1:5" x14ac:dyDescent="0.3">
      <c r="A7359" s="461">
        <v>88301</v>
      </c>
      <c r="B7359" s="459" t="s">
        <v>7982</v>
      </c>
      <c r="C7359" s="461" t="s">
        <v>75</v>
      </c>
      <c r="D7359" s="464">
        <v>25.24</v>
      </c>
      <c r="E7359" s="462">
        <v>26.79</v>
      </c>
    </row>
    <row r="7360" spans="1:5" x14ac:dyDescent="0.3">
      <c r="A7360" s="461">
        <v>101439</v>
      </c>
      <c r="B7360" s="459" t="s">
        <v>7982</v>
      </c>
      <c r="C7360" s="461" t="s">
        <v>7696</v>
      </c>
      <c r="D7360" s="464">
        <v>4343.71</v>
      </c>
      <c r="E7360" s="462">
        <v>4611.42</v>
      </c>
    </row>
    <row r="7361" spans="1:5" x14ac:dyDescent="0.3">
      <c r="A7361" s="461">
        <v>88303</v>
      </c>
      <c r="B7361" s="459" t="s">
        <v>7983</v>
      </c>
      <c r="C7361" s="461" t="s">
        <v>75</v>
      </c>
      <c r="D7361" s="464">
        <v>24.53</v>
      </c>
      <c r="E7361" s="462">
        <v>26.01</v>
      </c>
    </row>
    <row r="7362" spans="1:5" x14ac:dyDescent="0.3">
      <c r="A7362" s="461">
        <v>101441</v>
      </c>
      <c r="B7362" s="459" t="s">
        <v>7983</v>
      </c>
      <c r="C7362" s="461" t="s">
        <v>7696</v>
      </c>
      <c r="D7362" s="464">
        <v>4219.57</v>
      </c>
      <c r="E7362" s="462">
        <v>4477.41</v>
      </c>
    </row>
    <row r="7363" spans="1:5" x14ac:dyDescent="0.3">
      <c r="A7363" s="461">
        <v>88304</v>
      </c>
      <c r="B7363" s="459" t="s">
        <v>7984</v>
      </c>
      <c r="C7363" s="461" t="s">
        <v>75</v>
      </c>
      <c r="D7363" s="464">
        <v>29.1</v>
      </c>
      <c r="E7363" s="462">
        <v>30.94</v>
      </c>
    </row>
    <row r="7364" spans="1:5" x14ac:dyDescent="0.3">
      <c r="A7364" s="461">
        <v>101443</v>
      </c>
      <c r="B7364" s="459" t="s">
        <v>7984</v>
      </c>
      <c r="C7364" s="461" t="s">
        <v>7696</v>
      </c>
      <c r="D7364" s="464">
        <v>5012</v>
      </c>
      <c r="E7364" s="462">
        <v>5332.84</v>
      </c>
    </row>
    <row r="7365" spans="1:5" x14ac:dyDescent="0.3">
      <c r="A7365" s="461">
        <v>88306</v>
      </c>
      <c r="B7365" s="459" t="s">
        <v>7985</v>
      </c>
      <c r="C7365" s="461" t="s">
        <v>75</v>
      </c>
      <c r="D7365" s="464">
        <v>22.9</v>
      </c>
      <c r="E7365" s="462">
        <v>24.26</v>
      </c>
    </row>
    <row r="7366" spans="1:5" x14ac:dyDescent="0.3">
      <c r="A7366" s="461">
        <v>88307</v>
      </c>
      <c r="B7366" s="459" t="s">
        <v>7986</v>
      </c>
      <c r="C7366" s="461" t="s">
        <v>75</v>
      </c>
      <c r="D7366" s="464">
        <v>21.55</v>
      </c>
      <c r="E7366" s="462">
        <v>22.8</v>
      </c>
    </row>
    <row r="7367" spans="1:5" x14ac:dyDescent="0.3">
      <c r="A7367" s="461">
        <v>88308</v>
      </c>
      <c r="B7367" s="459" t="s">
        <v>7987</v>
      </c>
      <c r="C7367" s="461" t="s">
        <v>75</v>
      </c>
      <c r="D7367" s="464">
        <v>28.15</v>
      </c>
      <c r="E7367" s="462">
        <v>29.84</v>
      </c>
    </row>
    <row r="7368" spans="1:5" x14ac:dyDescent="0.3">
      <c r="A7368" s="461">
        <v>101444</v>
      </c>
      <c r="B7368" s="459" t="s">
        <v>7987</v>
      </c>
      <c r="C7368" s="461" t="s">
        <v>7696</v>
      </c>
      <c r="D7368" s="464">
        <v>4816.12</v>
      </c>
      <c r="E7368" s="462">
        <v>5106.4799999999996</v>
      </c>
    </row>
    <row r="7369" spans="1:5" x14ac:dyDescent="0.3">
      <c r="A7369" s="461">
        <v>88309</v>
      </c>
      <c r="B7369" s="459" t="s">
        <v>77</v>
      </c>
      <c r="C7369" s="461" t="s">
        <v>75</v>
      </c>
      <c r="D7369" s="464">
        <v>28.29</v>
      </c>
      <c r="E7369" s="462">
        <v>29.98</v>
      </c>
    </row>
    <row r="7370" spans="1:5" x14ac:dyDescent="0.3">
      <c r="A7370" s="461">
        <v>101445</v>
      </c>
      <c r="B7370" s="459" t="s">
        <v>77</v>
      </c>
      <c r="C7370" s="461" t="s">
        <v>7696</v>
      </c>
      <c r="D7370" s="464">
        <v>4816.12</v>
      </c>
      <c r="E7370" s="462">
        <v>5106.4799999999996</v>
      </c>
    </row>
    <row r="7371" spans="1:5" x14ac:dyDescent="0.3">
      <c r="A7371" s="461">
        <v>88310</v>
      </c>
      <c r="B7371" s="459" t="s">
        <v>7988</v>
      </c>
      <c r="C7371" s="461" t="s">
        <v>75</v>
      </c>
      <c r="D7371" s="464">
        <v>29.81</v>
      </c>
      <c r="E7371" s="462">
        <v>31.5</v>
      </c>
    </row>
    <row r="7372" spans="1:5" x14ac:dyDescent="0.3">
      <c r="A7372" s="461">
        <v>101446</v>
      </c>
      <c r="B7372" s="459" t="s">
        <v>7988</v>
      </c>
      <c r="C7372" s="461" t="s">
        <v>7696</v>
      </c>
      <c r="D7372" s="464">
        <v>5093.1400000000003</v>
      </c>
      <c r="E7372" s="462">
        <v>5383.5</v>
      </c>
    </row>
    <row r="7373" spans="1:5" x14ac:dyDescent="0.3">
      <c r="A7373" s="461">
        <v>88311</v>
      </c>
      <c r="B7373" s="459" t="s">
        <v>7989</v>
      </c>
      <c r="C7373" s="461" t="s">
        <v>75</v>
      </c>
      <c r="D7373" s="464">
        <v>29.19</v>
      </c>
      <c r="E7373" s="462">
        <v>30.83</v>
      </c>
    </row>
    <row r="7374" spans="1:5" x14ac:dyDescent="0.3">
      <c r="A7374" s="461">
        <v>101447</v>
      </c>
      <c r="B7374" s="459" t="s">
        <v>7989</v>
      </c>
      <c r="C7374" s="461" t="s">
        <v>7696</v>
      </c>
      <c r="D7374" s="464">
        <v>4987.46</v>
      </c>
      <c r="E7374" s="462">
        <v>5269.43</v>
      </c>
    </row>
    <row r="7375" spans="1:5" x14ac:dyDescent="0.3">
      <c r="A7375" s="461">
        <v>88312</v>
      </c>
      <c r="B7375" s="459" t="s">
        <v>7990</v>
      </c>
      <c r="C7375" s="461" t="s">
        <v>75</v>
      </c>
      <c r="D7375" s="464">
        <v>29.81</v>
      </c>
      <c r="E7375" s="462">
        <v>31.5</v>
      </c>
    </row>
    <row r="7376" spans="1:5" x14ac:dyDescent="0.3">
      <c r="A7376" s="461">
        <v>101448</v>
      </c>
      <c r="B7376" s="459" t="s">
        <v>7990</v>
      </c>
      <c r="C7376" s="461" t="s">
        <v>7696</v>
      </c>
      <c r="D7376" s="464">
        <v>5093.1400000000003</v>
      </c>
      <c r="E7376" s="462">
        <v>5383.5</v>
      </c>
    </row>
    <row r="7377" spans="1:5" x14ac:dyDescent="0.3">
      <c r="A7377" s="461">
        <v>101449</v>
      </c>
      <c r="B7377" s="459" t="s">
        <v>7991</v>
      </c>
      <c r="C7377" s="461" t="s">
        <v>7696</v>
      </c>
      <c r="D7377" s="464">
        <v>3035.67</v>
      </c>
      <c r="E7377" s="462">
        <v>3199.38</v>
      </c>
    </row>
    <row r="7378" spans="1:5" x14ac:dyDescent="0.3">
      <c r="A7378" s="461">
        <v>88313</v>
      </c>
      <c r="B7378" s="459" t="s">
        <v>7992</v>
      </c>
      <c r="C7378" s="461" t="s">
        <v>75</v>
      </c>
      <c r="D7378" s="464">
        <v>17.84</v>
      </c>
      <c r="E7378" s="462">
        <v>18.79</v>
      </c>
    </row>
    <row r="7379" spans="1:5" x14ac:dyDescent="0.3">
      <c r="A7379" s="461">
        <v>88314</v>
      </c>
      <c r="B7379" s="459" t="s">
        <v>7993</v>
      </c>
      <c r="C7379" s="461" t="s">
        <v>75</v>
      </c>
      <c r="D7379" s="464">
        <v>26.82</v>
      </c>
      <c r="E7379" s="462">
        <v>28.49</v>
      </c>
    </row>
    <row r="7380" spans="1:5" x14ac:dyDescent="0.3">
      <c r="A7380" s="461">
        <v>88315</v>
      </c>
      <c r="B7380" s="459" t="s">
        <v>7994</v>
      </c>
      <c r="C7380" s="461" t="s">
        <v>75</v>
      </c>
      <c r="D7380" s="464">
        <v>28.09</v>
      </c>
      <c r="E7380" s="462">
        <v>29.76</v>
      </c>
    </row>
    <row r="7381" spans="1:5" x14ac:dyDescent="0.3">
      <c r="A7381" s="461">
        <v>101451</v>
      </c>
      <c r="B7381" s="459" t="s">
        <v>7994</v>
      </c>
      <c r="C7381" s="461" t="s">
        <v>7696</v>
      </c>
      <c r="D7381" s="464">
        <v>4816.12</v>
      </c>
      <c r="E7381" s="462">
        <v>5106.4799999999996</v>
      </c>
    </row>
    <row r="7382" spans="1:5" x14ac:dyDescent="0.3">
      <c r="A7382" s="461">
        <v>88316</v>
      </c>
      <c r="B7382" s="459" t="s">
        <v>78</v>
      </c>
      <c r="C7382" s="461" t="s">
        <v>75</v>
      </c>
      <c r="D7382" s="464">
        <v>22.98</v>
      </c>
      <c r="E7382" s="462">
        <v>24.25</v>
      </c>
    </row>
    <row r="7383" spans="1:5" x14ac:dyDescent="0.3">
      <c r="A7383" s="461">
        <v>101452</v>
      </c>
      <c r="B7383" s="459" t="s">
        <v>7995</v>
      </c>
      <c r="C7383" s="461" t="s">
        <v>7696</v>
      </c>
      <c r="D7383" s="464">
        <v>3906.7</v>
      </c>
      <c r="E7383" s="462">
        <v>4125.17</v>
      </c>
    </row>
    <row r="7384" spans="1:5" x14ac:dyDescent="0.3">
      <c r="A7384" s="461">
        <v>88318</v>
      </c>
      <c r="B7384" s="459" t="s">
        <v>7996</v>
      </c>
      <c r="C7384" s="461" t="s">
        <v>75</v>
      </c>
      <c r="D7384" s="464">
        <v>33.07</v>
      </c>
      <c r="E7384" s="462">
        <v>35.04</v>
      </c>
    </row>
    <row r="7385" spans="1:5" x14ac:dyDescent="0.3">
      <c r="A7385" s="461">
        <v>88317</v>
      </c>
      <c r="B7385" s="459" t="s">
        <v>7997</v>
      </c>
      <c r="C7385" s="461" t="s">
        <v>75</v>
      </c>
      <c r="D7385" s="464">
        <v>29.39</v>
      </c>
      <c r="E7385" s="462">
        <v>31.06</v>
      </c>
    </row>
    <row r="7386" spans="1:5" x14ac:dyDescent="0.3">
      <c r="A7386" s="461">
        <v>101453</v>
      </c>
      <c r="B7386" s="459" t="s">
        <v>7997</v>
      </c>
      <c r="C7386" s="461" t="s">
        <v>7696</v>
      </c>
      <c r="D7386" s="464">
        <v>5033.51</v>
      </c>
      <c r="E7386" s="462">
        <v>5323.87</v>
      </c>
    </row>
    <row r="7387" spans="1:5" x14ac:dyDescent="0.3">
      <c r="A7387" s="461">
        <v>101454</v>
      </c>
      <c r="B7387" s="459" t="s">
        <v>7998</v>
      </c>
      <c r="C7387" s="461" t="s">
        <v>7696</v>
      </c>
      <c r="D7387" s="464">
        <v>5673.08</v>
      </c>
      <c r="E7387" s="462">
        <v>6014.3</v>
      </c>
    </row>
    <row r="7388" spans="1:5" x14ac:dyDescent="0.3">
      <c r="A7388" s="461">
        <v>100533</v>
      </c>
      <c r="B7388" s="459" t="s">
        <v>7999</v>
      </c>
      <c r="C7388" s="461" t="s">
        <v>75</v>
      </c>
      <c r="D7388" s="464">
        <v>29.08</v>
      </c>
      <c r="E7388" s="462">
        <v>30.93</v>
      </c>
    </row>
    <row r="7389" spans="1:5" x14ac:dyDescent="0.3">
      <c r="A7389" s="461">
        <v>100534</v>
      </c>
      <c r="B7389" s="459" t="s">
        <v>7999</v>
      </c>
      <c r="C7389" s="461" t="s">
        <v>7696</v>
      </c>
      <c r="D7389" s="464">
        <v>4969.09</v>
      </c>
      <c r="E7389" s="462">
        <v>5288.53</v>
      </c>
    </row>
    <row r="7390" spans="1:5" x14ac:dyDescent="0.3">
      <c r="A7390" s="461">
        <v>88323</v>
      </c>
      <c r="B7390" s="459" t="s">
        <v>8000</v>
      </c>
      <c r="C7390" s="461" t="s">
        <v>75</v>
      </c>
      <c r="D7390" s="464">
        <v>27.44</v>
      </c>
      <c r="E7390" s="462">
        <v>29.1</v>
      </c>
    </row>
    <row r="7391" spans="1:5" x14ac:dyDescent="0.3">
      <c r="A7391" s="461">
        <v>101458</v>
      </c>
      <c r="B7391" s="459" t="s">
        <v>8001</v>
      </c>
      <c r="C7391" s="461" t="s">
        <v>7696</v>
      </c>
      <c r="D7391" s="464">
        <v>4711.25</v>
      </c>
      <c r="E7391" s="462">
        <v>4998.17</v>
      </c>
    </row>
    <row r="7392" spans="1:5" x14ac:dyDescent="0.3">
      <c r="A7392" s="461">
        <v>90781</v>
      </c>
      <c r="B7392" s="459" t="s">
        <v>8002</v>
      </c>
      <c r="C7392" s="461" t="s">
        <v>75</v>
      </c>
      <c r="D7392" s="464">
        <v>35.01</v>
      </c>
      <c r="E7392" s="462">
        <v>37.340000000000003</v>
      </c>
    </row>
    <row r="7393" spans="1:5" x14ac:dyDescent="0.3">
      <c r="A7393" s="461">
        <v>94296</v>
      </c>
      <c r="B7393" s="459" t="s">
        <v>8002</v>
      </c>
      <c r="C7393" s="461" t="s">
        <v>7696</v>
      </c>
      <c r="D7393" s="464">
        <v>6039.41</v>
      </c>
      <c r="E7393" s="462">
        <v>6443.71</v>
      </c>
    </row>
    <row r="7394" spans="1:5" x14ac:dyDescent="0.3">
      <c r="A7394" s="461">
        <v>88324</v>
      </c>
      <c r="B7394" s="459" t="s">
        <v>8003</v>
      </c>
      <c r="C7394" s="461" t="s">
        <v>75</v>
      </c>
      <c r="D7394" s="464">
        <v>24.37</v>
      </c>
      <c r="E7394" s="462">
        <v>25.83</v>
      </c>
    </row>
    <row r="7395" spans="1:5" x14ac:dyDescent="0.3">
      <c r="A7395" s="461">
        <v>88321</v>
      </c>
      <c r="B7395" s="459" t="s">
        <v>8004</v>
      </c>
      <c r="C7395" s="461" t="s">
        <v>75</v>
      </c>
      <c r="D7395" s="464">
        <v>33.39</v>
      </c>
      <c r="E7395" s="462">
        <v>35.6</v>
      </c>
    </row>
    <row r="7396" spans="1:5" x14ac:dyDescent="0.3">
      <c r="A7396" s="461">
        <v>101456</v>
      </c>
      <c r="B7396" s="459" t="s">
        <v>8005</v>
      </c>
      <c r="C7396" s="461" t="s">
        <v>7696</v>
      </c>
      <c r="D7396" s="464">
        <v>5759.05</v>
      </c>
      <c r="E7396" s="462">
        <v>6141.3</v>
      </c>
    </row>
    <row r="7397" spans="1:5" x14ac:dyDescent="0.3">
      <c r="A7397" s="461">
        <v>100309</v>
      </c>
      <c r="B7397" s="459" t="s">
        <v>8006</v>
      </c>
      <c r="C7397" s="461" t="s">
        <v>75</v>
      </c>
      <c r="D7397" s="464">
        <v>32.409999999999997</v>
      </c>
      <c r="E7397" s="462">
        <v>34.53</v>
      </c>
    </row>
    <row r="7398" spans="1:5" x14ac:dyDescent="0.3">
      <c r="A7398" s="461">
        <v>100321</v>
      </c>
      <c r="B7398" s="459" t="s">
        <v>8006</v>
      </c>
      <c r="C7398" s="461" t="s">
        <v>7696</v>
      </c>
      <c r="D7398" s="464">
        <v>5543.3</v>
      </c>
      <c r="E7398" s="462">
        <v>5908.41</v>
      </c>
    </row>
    <row r="7399" spans="1:5" x14ac:dyDescent="0.3">
      <c r="A7399" s="461">
        <v>88322</v>
      </c>
      <c r="B7399" s="459" t="s">
        <v>8007</v>
      </c>
      <c r="C7399" s="461" t="s">
        <v>75</v>
      </c>
      <c r="D7399" s="464">
        <v>37.659999999999997</v>
      </c>
      <c r="E7399" s="462">
        <v>40.19</v>
      </c>
    </row>
    <row r="7400" spans="1:5" x14ac:dyDescent="0.3">
      <c r="A7400" s="461">
        <v>101457</v>
      </c>
      <c r="B7400" s="459" t="s">
        <v>8007</v>
      </c>
      <c r="C7400" s="461" t="s">
        <v>7696</v>
      </c>
      <c r="D7400" s="464">
        <v>6480.52</v>
      </c>
      <c r="E7400" s="462">
        <v>6918.12</v>
      </c>
    </row>
    <row r="7401" spans="1:5" x14ac:dyDescent="0.3">
      <c r="A7401" s="461">
        <v>88325</v>
      </c>
      <c r="B7401" s="459" t="s">
        <v>8008</v>
      </c>
      <c r="C7401" s="461" t="s">
        <v>75</v>
      </c>
      <c r="D7401" s="464">
        <v>23.07</v>
      </c>
      <c r="E7401" s="462">
        <v>24.35</v>
      </c>
    </row>
    <row r="7402" spans="1:5" x14ac:dyDescent="0.3">
      <c r="A7402" s="461">
        <v>101459</v>
      </c>
      <c r="B7402" s="459" t="s">
        <v>8008</v>
      </c>
      <c r="C7402" s="461" t="s">
        <v>7696</v>
      </c>
      <c r="D7402" s="464">
        <v>3942.77</v>
      </c>
      <c r="E7402" s="462">
        <v>4163.7</v>
      </c>
    </row>
    <row r="7403" spans="1:5" x14ac:dyDescent="0.3">
      <c r="A7403" s="461">
        <v>100289</v>
      </c>
      <c r="B7403" s="459" t="s">
        <v>8009</v>
      </c>
      <c r="C7403" s="461" t="s">
        <v>75</v>
      </c>
      <c r="D7403" s="464">
        <v>23.19</v>
      </c>
      <c r="E7403" s="462">
        <v>24.47</v>
      </c>
    </row>
    <row r="7404" spans="1:5" x14ac:dyDescent="0.3">
      <c r="A7404" s="461">
        <v>101460</v>
      </c>
      <c r="B7404" s="459" t="s">
        <v>8009</v>
      </c>
      <c r="C7404" s="461" t="s">
        <v>7696</v>
      </c>
      <c r="D7404" s="464">
        <v>3987.79</v>
      </c>
      <c r="E7404" s="462">
        <v>4212.71</v>
      </c>
    </row>
    <row r="7405" spans="1:5" x14ac:dyDescent="0.3">
      <c r="A7405" s="461">
        <v>105011</v>
      </c>
      <c r="B7405" s="459" t="s">
        <v>8010</v>
      </c>
      <c r="C7405" s="461" t="s">
        <v>80</v>
      </c>
      <c r="D7405" s="464">
        <v>0.54</v>
      </c>
      <c r="E7405" s="462">
        <v>0.56000000000000005</v>
      </c>
    </row>
    <row r="7406" spans="1:5" x14ac:dyDescent="0.3">
      <c r="A7406" s="461">
        <v>99061</v>
      </c>
      <c r="B7406" s="459" t="s">
        <v>8011</v>
      </c>
      <c r="C7406" s="461" t="s">
        <v>79</v>
      </c>
      <c r="D7406" s="464">
        <v>121.92</v>
      </c>
      <c r="E7406" s="462">
        <v>126.52</v>
      </c>
    </row>
    <row r="7407" spans="1:5" x14ac:dyDescent="0.3">
      <c r="A7407" s="461">
        <v>99060</v>
      </c>
      <c r="B7407" s="459" t="s">
        <v>8012</v>
      </c>
      <c r="C7407" s="461" t="s">
        <v>79</v>
      </c>
      <c r="D7407" s="464">
        <v>196.58</v>
      </c>
      <c r="E7407" s="462">
        <v>203.76</v>
      </c>
    </row>
    <row r="7408" spans="1:5" x14ac:dyDescent="0.3">
      <c r="A7408" s="461">
        <v>105008</v>
      </c>
      <c r="B7408" s="459" t="s">
        <v>8013</v>
      </c>
      <c r="C7408" s="461" t="s">
        <v>79</v>
      </c>
      <c r="D7408" s="464">
        <v>0</v>
      </c>
      <c r="E7408" s="462">
        <v>0</v>
      </c>
    </row>
    <row r="7409" spans="1:5" x14ac:dyDescent="0.3">
      <c r="A7409" s="461">
        <v>105009</v>
      </c>
      <c r="B7409" s="459" t="s">
        <v>8014</v>
      </c>
      <c r="C7409" s="461" t="s">
        <v>80</v>
      </c>
      <c r="D7409" s="464">
        <v>81.849999999999994</v>
      </c>
      <c r="E7409" s="462">
        <v>84.69</v>
      </c>
    </row>
    <row r="7410" spans="1:5" x14ac:dyDescent="0.3">
      <c r="A7410" s="461">
        <v>99059</v>
      </c>
      <c r="B7410" s="459" t="s">
        <v>8015</v>
      </c>
      <c r="C7410" s="461" t="s">
        <v>80</v>
      </c>
      <c r="D7410" s="464">
        <v>67.069999999999993</v>
      </c>
      <c r="E7410" s="462">
        <v>69.33</v>
      </c>
    </row>
    <row r="7411" spans="1:5" x14ac:dyDescent="0.3">
      <c r="A7411" s="461">
        <v>105137</v>
      </c>
      <c r="B7411" s="459" t="s">
        <v>8016</v>
      </c>
      <c r="C7411" s="461" t="s">
        <v>80</v>
      </c>
      <c r="D7411" s="464">
        <v>0</v>
      </c>
      <c r="E7411" s="462">
        <v>0</v>
      </c>
    </row>
    <row r="7412" spans="1:5" x14ac:dyDescent="0.3">
      <c r="A7412" s="461">
        <v>105136</v>
      </c>
      <c r="B7412" s="459" t="s">
        <v>8017</v>
      </c>
      <c r="C7412" s="461" t="s">
        <v>79</v>
      </c>
      <c r="D7412" s="464">
        <v>0</v>
      </c>
      <c r="E7412" s="462">
        <v>0</v>
      </c>
    </row>
    <row r="7413" spans="1:5" x14ac:dyDescent="0.3">
      <c r="A7413" s="461">
        <v>105007</v>
      </c>
      <c r="B7413" s="459" t="s">
        <v>8018</v>
      </c>
      <c r="C7413" s="461" t="s">
        <v>79</v>
      </c>
      <c r="D7413" s="464">
        <v>37.92</v>
      </c>
      <c r="E7413" s="462">
        <v>40.07</v>
      </c>
    </row>
    <row r="7414" spans="1:5" x14ac:dyDescent="0.3">
      <c r="A7414" s="461">
        <v>99063</v>
      </c>
      <c r="B7414" s="459" t="s">
        <v>8019</v>
      </c>
      <c r="C7414" s="461" t="s">
        <v>80</v>
      </c>
      <c r="D7414" s="464">
        <v>9.36</v>
      </c>
      <c r="E7414" s="462">
        <v>9.7799999999999994</v>
      </c>
    </row>
    <row r="7415" spans="1:5" x14ac:dyDescent="0.3">
      <c r="A7415" s="461">
        <v>105010</v>
      </c>
      <c r="B7415" s="459" t="s">
        <v>8020</v>
      </c>
      <c r="C7415" s="461" t="s">
        <v>79</v>
      </c>
      <c r="D7415" s="464">
        <v>0</v>
      </c>
      <c r="E7415" s="462">
        <v>0</v>
      </c>
    </row>
    <row r="7416" spans="1:5" x14ac:dyDescent="0.3">
      <c r="A7416" s="461">
        <v>99062</v>
      </c>
      <c r="B7416" s="459" t="s">
        <v>8021</v>
      </c>
      <c r="C7416" s="461" t="s">
        <v>79</v>
      </c>
      <c r="D7416" s="464">
        <v>2.0499999999999998</v>
      </c>
      <c r="E7416" s="462">
        <v>2.17</v>
      </c>
    </row>
    <row r="7417" spans="1:5" x14ac:dyDescent="0.3">
      <c r="A7417" s="461">
        <v>100857</v>
      </c>
      <c r="B7417" s="459" t="s">
        <v>8022</v>
      </c>
      <c r="C7417" s="461" t="s">
        <v>79</v>
      </c>
      <c r="D7417" s="464">
        <v>594.16</v>
      </c>
      <c r="E7417" s="462">
        <v>594.89</v>
      </c>
    </row>
    <row r="7418" spans="1:5" x14ac:dyDescent="0.3">
      <c r="A7418" s="461">
        <v>86905</v>
      </c>
      <c r="B7418" s="459" t="s">
        <v>8023</v>
      </c>
      <c r="C7418" s="461" t="s">
        <v>79</v>
      </c>
      <c r="D7418" s="464">
        <v>457.32</v>
      </c>
      <c r="E7418" s="462">
        <v>458.29</v>
      </c>
    </row>
    <row r="7419" spans="1:5" x14ac:dyDescent="0.3">
      <c r="A7419" s="461">
        <v>86908</v>
      </c>
      <c r="B7419" s="459" t="s">
        <v>8024</v>
      </c>
      <c r="C7419" s="461" t="s">
        <v>79</v>
      </c>
      <c r="D7419" s="464">
        <v>548.19000000000005</v>
      </c>
      <c r="E7419" s="462">
        <v>548.66</v>
      </c>
    </row>
    <row r="7420" spans="1:5" x14ac:dyDescent="0.3">
      <c r="A7420" s="461">
        <v>100849</v>
      </c>
      <c r="B7420" s="459" t="s">
        <v>123</v>
      </c>
      <c r="C7420" s="461" t="s">
        <v>79</v>
      </c>
      <c r="D7420" s="464">
        <v>34.57</v>
      </c>
      <c r="E7420" s="462">
        <v>34.89</v>
      </c>
    </row>
    <row r="7421" spans="1:5" x14ac:dyDescent="0.3">
      <c r="A7421" s="461">
        <v>100851</v>
      </c>
      <c r="B7421" s="459" t="s">
        <v>8025</v>
      </c>
      <c r="C7421" s="461" t="s">
        <v>79</v>
      </c>
      <c r="D7421" s="464">
        <v>67.510000000000005</v>
      </c>
      <c r="E7421" s="462">
        <v>67.83</v>
      </c>
    </row>
    <row r="7422" spans="1:5" x14ac:dyDescent="0.3">
      <c r="A7422" s="461">
        <v>100850</v>
      </c>
      <c r="B7422" s="459" t="s">
        <v>8026</v>
      </c>
      <c r="C7422" s="461" t="s">
        <v>79</v>
      </c>
      <c r="D7422" s="464">
        <v>0</v>
      </c>
      <c r="E7422" s="462">
        <v>0</v>
      </c>
    </row>
    <row r="7423" spans="1:5" x14ac:dyDescent="0.3">
      <c r="A7423" s="461">
        <v>86895</v>
      </c>
      <c r="B7423" s="459" t="s">
        <v>8027</v>
      </c>
      <c r="C7423" s="461" t="s">
        <v>79</v>
      </c>
      <c r="D7423" s="464">
        <v>431.17</v>
      </c>
      <c r="E7423" s="462">
        <v>435.66</v>
      </c>
    </row>
    <row r="7424" spans="1:5" x14ac:dyDescent="0.3">
      <c r="A7424" s="461">
        <v>86889</v>
      </c>
      <c r="B7424" s="459" t="s">
        <v>8028</v>
      </c>
      <c r="C7424" s="461" t="s">
        <v>79</v>
      </c>
      <c r="D7424" s="464">
        <v>929.68</v>
      </c>
      <c r="E7424" s="462">
        <v>933.46</v>
      </c>
    </row>
    <row r="7425" spans="1:5" x14ac:dyDescent="0.3">
      <c r="A7425" s="461">
        <v>86899</v>
      </c>
      <c r="B7425" s="459" t="s">
        <v>8029</v>
      </c>
      <c r="C7425" s="461" t="s">
        <v>79</v>
      </c>
      <c r="D7425" s="464">
        <v>386.36</v>
      </c>
      <c r="E7425" s="462">
        <v>390.85</v>
      </c>
    </row>
    <row r="7426" spans="1:5" x14ac:dyDescent="0.3">
      <c r="A7426" s="461">
        <v>86893</v>
      </c>
      <c r="B7426" s="459" t="s">
        <v>8030</v>
      </c>
      <c r="C7426" s="461" t="s">
        <v>79</v>
      </c>
      <c r="D7426" s="464">
        <v>810.22</v>
      </c>
      <c r="E7426" s="462">
        <v>814</v>
      </c>
    </row>
    <row r="7427" spans="1:5" x14ac:dyDescent="0.3">
      <c r="A7427" s="461">
        <v>86934</v>
      </c>
      <c r="B7427" s="459" t="s">
        <v>8031</v>
      </c>
      <c r="C7427" s="461" t="s">
        <v>79</v>
      </c>
      <c r="D7427" s="464">
        <v>468.28</v>
      </c>
      <c r="E7427" s="462">
        <v>471.13</v>
      </c>
    </row>
    <row r="7428" spans="1:5" x14ac:dyDescent="0.3">
      <c r="A7428" s="461">
        <v>86933</v>
      </c>
      <c r="B7428" s="459" t="s">
        <v>8032</v>
      </c>
      <c r="C7428" s="461" t="s">
        <v>79</v>
      </c>
      <c r="D7428" s="464">
        <v>477.75</v>
      </c>
      <c r="E7428" s="462">
        <v>480.71</v>
      </c>
    </row>
    <row r="7429" spans="1:5" x14ac:dyDescent="0.3">
      <c r="A7429" s="461">
        <v>86894</v>
      </c>
      <c r="B7429" s="459" t="s">
        <v>8033</v>
      </c>
      <c r="C7429" s="461" t="s">
        <v>79</v>
      </c>
      <c r="D7429" s="464">
        <v>333.46</v>
      </c>
      <c r="E7429" s="462">
        <v>335.66</v>
      </c>
    </row>
    <row r="7430" spans="1:5" x14ac:dyDescent="0.3">
      <c r="A7430" s="461">
        <v>93441</v>
      </c>
      <c r="B7430" s="459" t="s">
        <v>8034</v>
      </c>
      <c r="C7430" s="461" t="s">
        <v>79</v>
      </c>
      <c r="D7430" s="464">
        <v>1371.92</v>
      </c>
      <c r="E7430" s="462">
        <v>1377.78</v>
      </c>
    </row>
    <row r="7431" spans="1:5" x14ac:dyDescent="0.3">
      <c r="A7431" s="461">
        <v>93396</v>
      </c>
      <c r="B7431" s="459" t="s">
        <v>8035</v>
      </c>
      <c r="C7431" s="461" t="s">
        <v>79</v>
      </c>
      <c r="D7431" s="464">
        <v>771.09</v>
      </c>
      <c r="E7431" s="462">
        <v>778.4</v>
      </c>
    </row>
    <row r="7432" spans="1:5" x14ac:dyDescent="0.3">
      <c r="A7432" s="461">
        <v>93442</v>
      </c>
      <c r="B7432" s="459" t="s">
        <v>8036</v>
      </c>
      <c r="C7432" s="461" t="s">
        <v>79</v>
      </c>
      <c r="D7432" s="464">
        <v>1546.17</v>
      </c>
      <c r="E7432" s="462">
        <v>1552.56</v>
      </c>
    </row>
    <row r="7433" spans="1:5" x14ac:dyDescent="0.3">
      <c r="A7433" s="461">
        <v>86947</v>
      </c>
      <c r="B7433" s="459" t="s">
        <v>8037</v>
      </c>
      <c r="C7433" s="461" t="s">
        <v>79</v>
      </c>
      <c r="D7433" s="464">
        <v>1469.46</v>
      </c>
      <c r="E7433" s="462">
        <v>1478.26</v>
      </c>
    </row>
    <row r="7434" spans="1:5" x14ac:dyDescent="0.3">
      <c r="A7434" s="461">
        <v>100875</v>
      </c>
      <c r="B7434" s="459" t="s">
        <v>8038</v>
      </c>
      <c r="C7434" s="461" t="s">
        <v>79</v>
      </c>
      <c r="D7434" s="464">
        <v>1063.25</v>
      </c>
      <c r="E7434" s="462">
        <v>1065.8900000000001</v>
      </c>
    </row>
    <row r="7435" spans="1:5" x14ac:dyDescent="0.3">
      <c r="A7435" s="461">
        <v>100863</v>
      </c>
      <c r="B7435" s="459" t="s">
        <v>8039</v>
      </c>
      <c r="C7435" s="461" t="s">
        <v>79</v>
      </c>
      <c r="D7435" s="464">
        <v>643.23</v>
      </c>
      <c r="E7435" s="462">
        <v>646.20000000000005</v>
      </c>
    </row>
    <row r="7436" spans="1:5" x14ac:dyDescent="0.3">
      <c r="A7436" s="461">
        <v>100864</v>
      </c>
      <c r="B7436" s="459" t="s">
        <v>8040</v>
      </c>
      <c r="C7436" s="461" t="s">
        <v>79</v>
      </c>
      <c r="D7436" s="464">
        <v>696.25</v>
      </c>
      <c r="E7436" s="462">
        <v>699.22</v>
      </c>
    </row>
    <row r="7437" spans="1:5" x14ac:dyDescent="0.3">
      <c r="A7437" s="461">
        <v>100865</v>
      </c>
      <c r="B7437" s="459" t="s">
        <v>8041</v>
      </c>
      <c r="C7437" s="461" t="s">
        <v>79</v>
      </c>
      <c r="D7437" s="464">
        <v>572.14</v>
      </c>
      <c r="E7437" s="462">
        <v>573.47</v>
      </c>
    </row>
    <row r="7438" spans="1:5" x14ac:dyDescent="0.3">
      <c r="A7438" s="461">
        <v>100866</v>
      </c>
      <c r="B7438" s="459" t="s">
        <v>8042</v>
      </c>
      <c r="C7438" s="461" t="s">
        <v>79</v>
      </c>
      <c r="D7438" s="464">
        <v>347.51</v>
      </c>
      <c r="E7438" s="462">
        <v>349.5</v>
      </c>
    </row>
    <row r="7439" spans="1:5" x14ac:dyDescent="0.3">
      <c r="A7439" s="461">
        <v>100867</v>
      </c>
      <c r="B7439" s="459" t="s">
        <v>8043</v>
      </c>
      <c r="C7439" s="461" t="s">
        <v>79</v>
      </c>
      <c r="D7439" s="464">
        <v>365</v>
      </c>
      <c r="E7439" s="462">
        <v>366.99</v>
      </c>
    </row>
    <row r="7440" spans="1:5" x14ac:dyDescent="0.3">
      <c r="A7440" s="461">
        <v>100868</v>
      </c>
      <c r="B7440" s="459" t="s">
        <v>8044</v>
      </c>
      <c r="C7440" s="461" t="s">
        <v>79</v>
      </c>
      <c r="D7440" s="464">
        <v>376.63</v>
      </c>
      <c r="E7440" s="462">
        <v>378.62</v>
      </c>
    </row>
    <row r="7441" spans="1:5" x14ac:dyDescent="0.3">
      <c r="A7441" s="461">
        <v>100869</v>
      </c>
      <c r="B7441" s="459" t="s">
        <v>709</v>
      </c>
      <c r="C7441" s="461" t="s">
        <v>79</v>
      </c>
      <c r="D7441" s="464">
        <v>385.55</v>
      </c>
      <c r="E7441" s="462">
        <v>387.54</v>
      </c>
    </row>
    <row r="7442" spans="1:5" x14ac:dyDescent="0.3">
      <c r="A7442" s="461">
        <v>100870</v>
      </c>
      <c r="B7442" s="459" t="s">
        <v>8045</v>
      </c>
      <c r="C7442" s="461" t="s">
        <v>79</v>
      </c>
      <c r="D7442" s="464">
        <v>362.69</v>
      </c>
      <c r="E7442" s="462">
        <v>364.68</v>
      </c>
    </row>
    <row r="7443" spans="1:5" x14ac:dyDescent="0.3">
      <c r="A7443" s="461">
        <v>100871</v>
      </c>
      <c r="B7443" s="459" t="s">
        <v>8046</v>
      </c>
      <c r="C7443" s="461" t="s">
        <v>79</v>
      </c>
      <c r="D7443" s="464">
        <v>388.11</v>
      </c>
      <c r="E7443" s="462">
        <v>390.1</v>
      </c>
    </row>
    <row r="7444" spans="1:5" x14ac:dyDescent="0.3">
      <c r="A7444" s="461">
        <v>100872</v>
      </c>
      <c r="B7444" s="459" t="s">
        <v>8047</v>
      </c>
      <c r="C7444" s="461" t="s">
        <v>79</v>
      </c>
      <c r="D7444" s="464">
        <v>404.33</v>
      </c>
      <c r="E7444" s="462">
        <v>406.32</v>
      </c>
    </row>
    <row r="7445" spans="1:5" x14ac:dyDescent="0.3">
      <c r="A7445" s="461">
        <v>100873</v>
      </c>
      <c r="B7445" s="459" t="s">
        <v>8048</v>
      </c>
      <c r="C7445" s="461" t="s">
        <v>79</v>
      </c>
      <c r="D7445" s="464">
        <v>414.46</v>
      </c>
      <c r="E7445" s="462">
        <v>416.45</v>
      </c>
    </row>
    <row r="7446" spans="1:5" x14ac:dyDescent="0.3">
      <c r="A7446" s="461">
        <v>100860</v>
      </c>
      <c r="B7446" s="459" t="s">
        <v>407</v>
      </c>
      <c r="C7446" s="461" t="s">
        <v>79</v>
      </c>
      <c r="D7446" s="464">
        <v>129.36000000000001</v>
      </c>
      <c r="E7446" s="462">
        <v>130.29</v>
      </c>
    </row>
    <row r="7447" spans="1:5" x14ac:dyDescent="0.3">
      <c r="A7447" s="461">
        <v>86936</v>
      </c>
      <c r="B7447" s="459" t="s">
        <v>8049</v>
      </c>
      <c r="C7447" s="461" t="s">
        <v>79</v>
      </c>
      <c r="D7447" s="464">
        <v>578.64</v>
      </c>
      <c r="E7447" s="462">
        <v>580.57000000000005</v>
      </c>
    </row>
    <row r="7448" spans="1:5" x14ac:dyDescent="0.3">
      <c r="A7448" s="461">
        <v>86935</v>
      </c>
      <c r="B7448" s="459" t="s">
        <v>476</v>
      </c>
      <c r="C7448" s="461" t="s">
        <v>79</v>
      </c>
      <c r="D7448" s="464">
        <v>332.83</v>
      </c>
      <c r="E7448" s="462">
        <v>334.36</v>
      </c>
    </row>
    <row r="7449" spans="1:5" x14ac:dyDescent="0.3">
      <c r="A7449" s="461">
        <v>86901</v>
      </c>
      <c r="B7449" s="459" t="s">
        <v>8050</v>
      </c>
      <c r="C7449" s="461" t="s">
        <v>79</v>
      </c>
      <c r="D7449" s="464">
        <v>149.4</v>
      </c>
      <c r="E7449" s="462">
        <v>151.16999999999999</v>
      </c>
    </row>
    <row r="7450" spans="1:5" x14ac:dyDescent="0.3">
      <c r="A7450" s="461">
        <v>86938</v>
      </c>
      <c r="B7450" s="459" t="s">
        <v>8051</v>
      </c>
      <c r="C7450" s="461" t="s">
        <v>79</v>
      </c>
      <c r="D7450" s="464">
        <v>490.72</v>
      </c>
      <c r="E7450" s="462">
        <v>493.42</v>
      </c>
    </row>
    <row r="7451" spans="1:5" x14ac:dyDescent="0.3">
      <c r="A7451" s="461">
        <v>86937</v>
      </c>
      <c r="B7451" s="459" t="s">
        <v>405</v>
      </c>
      <c r="C7451" s="461" t="s">
        <v>79</v>
      </c>
      <c r="D7451" s="464">
        <v>244.91</v>
      </c>
      <c r="E7451" s="462">
        <v>247.21</v>
      </c>
    </row>
    <row r="7452" spans="1:5" x14ac:dyDescent="0.3">
      <c r="A7452" s="461">
        <v>86900</v>
      </c>
      <c r="B7452" s="459" t="s">
        <v>8052</v>
      </c>
      <c r="C7452" s="461" t="s">
        <v>79</v>
      </c>
      <c r="D7452" s="464">
        <v>230.66</v>
      </c>
      <c r="E7452" s="462">
        <v>231.66</v>
      </c>
    </row>
    <row r="7453" spans="1:5" x14ac:dyDescent="0.3">
      <c r="A7453" s="461">
        <v>100852</v>
      </c>
      <c r="B7453" s="459" t="s">
        <v>8053</v>
      </c>
      <c r="C7453" s="461" t="s">
        <v>79</v>
      </c>
      <c r="D7453" s="464">
        <v>252.64</v>
      </c>
      <c r="E7453" s="462">
        <v>253.64</v>
      </c>
    </row>
    <row r="7454" spans="1:5" x14ac:dyDescent="0.3">
      <c r="A7454" s="461">
        <v>86886</v>
      </c>
      <c r="B7454" s="459" t="s">
        <v>8054</v>
      </c>
      <c r="C7454" s="461" t="s">
        <v>79</v>
      </c>
      <c r="D7454" s="464">
        <v>62.16</v>
      </c>
      <c r="E7454" s="462">
        <v>62.48</v>
      </c>
    </row>
    <row r="7455" spans="1:5" x14ac:dyDescent="0.3">
      <c r="A7455" s="461">
        <v>86887</v>
      </c>
      <c r="B7455" s="459" t="s">
        <v>8055</v>
      </c>
      <c r="C7455" s="461" t="s">
        <v>79</v>
      </c>
      <c r="D7455" s="464">
        <v>67.53</v>
      </c>
      <c r="E7455" s="462">
        <v>67.849999999999994</v>
      </c>
    </row>
    <row r="7456" spans="1:5" x14ac:dyDescent="0.3">
      <c r="A7456" s="461">
        <v>86884</v>
      </c>
      <c r="B7456" s="459" t="s">
        <v>8056</v>
      </c>
      <c r="C7456" s="461" t="s">
        <v>79</v>
      </c>
      <c r="D7456" s="464">
        <v>10.43</v>
      </c>
      <c r="E7456" s="462">
        <v>10.75</v>
      </c>
    </row>
    <row r="7457" spans="1:5" x14ac:dyDescent="0.3">
      <c r="A7457" s="461">
        <v>86885</v>
      </c>
      <c r="B7457" s="459" t="s">
        <v>8057</v>
      </c>
      <c r="C7457" s="461" t="s">
        <v>79</v>
      </c>
      <c r="D7457" s="464">
        <v>11.74</v>
      </c>
      <c r="E7457" s="462">
        <v>12.06</v>
      </c>
    </row>
    <row r="7458" spans="1:5" x14ac:dyDescent="0.3">
      <c r="A7458" s="461">
        <v>95546</v>
      </c>
      <c r="B7458" s="459" t="s">
        <v>8058</v>
      </c>
      <c r="C7458" s="461" t="s">
        <v>79</v>
      </c>
      <c r="D7458" s="464">
        <v>234.86</v>
      </c>
      <c r="E7458" s="462">
        <v>238.83</v>
      </c>
    </row>
    <row r="7459" spans="1:5" x14ac:dyDescent="0.3">
      <c r="A7459" s="461">
        <v>86902</v>
      </c>
      <c r="B7459" s="459" t="s">
        <v>8059</v>
      </c>
      <c r="C7459" s="461" t="s">
        <v>79</v>
      </c>
      <c r="D7459" s="464">
        <v>368.63</v>
      </c>
      <c r="E7459" s="462">
        <v>370.67</v>
      </c>
    </row>
    <row r="7460" spans="1:5" x14ac:dyDescent="0.3">
      <c r="A7460" s="461">
        <v>86939</v>
      </c>
      <c r="B7460" s="459" t="s">
        <v>8060</v>
      </c>
      <c r="C7460" s="461" t="s">
        <v>79</v>
      </c>
      <c r="D7460" s="464">
        <v>484.34</v>
      </c>
      <c r="E7460" s="462">
        <v>487.32</v>
      </c>
    </row>
    <row r="7461" spans="1:5" x14ac:dyDescent="0.3">
      <c r="A7461" s="461">
        <v>86903</v>
      </c>
      <c r="B7461" s="459" t="s">
        <v>8061</v>
      </c>
      <c r="C7461" s="461" t="s">
        <v>79</v>
      </c>
      <c r="D7461" s="464">
        <v>411.12</v>
      </c>
      <c r="E7461" s="462">
        <v>414.42</v>
      </c>
    </row>
    <row r="7462" spans="1:5" x14ac:dyDescent="0.3">
      <c r="A7462" s="461">
        <v>86940</v>
      </c>
      <c r="B7462" s="459" t="s">
        <v>8062</v>
      </c>
      <c r="C7462" s="461" t="s">
        <v>79</v>
      </c>
      <c r="D7462" s="464">
        <v>1344.82</v>
      </c>
      <c r="E7462" s="462">
        <v>1350.66</v>
      </c>
    </row>
    <row r="7463" spans="1:5" x14ac:dyDescent="0.3">
      <c r="A7463" s="461">
        <v>86941</v>
      </c>
      <c r="B7463" s="459" t="s">
        <v>8063</v>
      </c>
      <c r="C7463" s="461" t="s">
        <v>79</v>
      </c>
      <c r="D7463" s="464">
        <v>982.02</v>
      </c>
      <c r="E7463" s="462">
        <v>986.77</v>
      </c>
    </row>
    <row r="7464" spans="1:5" x14ac:dyDescent="0.3">
      <c r="A7464" s="461">
        <v>86904</v>
      </c>
      <c r="B7464" s="459" t="s">
        <v>8064</v>
      </c>
      <c r="C7464" s="461" t="s">
        <v>79</v>
      </c>
      <c r="D7464" s="464">
        <v>166.52</v>
      </c>
      <c r="E7464" s="462">
        <v>167.42</v>
      </c>
    </row>
    <row r="7465" spans="1:5" x14ac:dyDescent="0.3">
      <c r="A7465" s="461">
        <v>86943</v>
      </c>
      <c r="B7465" s="459" t="s">
        <v>8065</v>
      </c>
      <c r="C7465" s="461" t="s">
        <v>79</v>
      </c>
      <c r="D7465" s="464">
        <v>282.23</v>
      </c>
      <c r="E7465" s="462">
        <v>284.07</v>
      </c>
    </row>
    <row r="7466" spans="1:5" x14ac:dyDescent="0.3">
      <c r="A7466" s="461">
        <v>86942</v>
      </c>
      <c r="B7466" s="459" t="s">
        <v>8066</v>
      </c>
      <c r="C7466" s="461" t="s">
        <v>79</v>
      </c>
      <c r="D7466" s="464">
        <v>291.7</v>
      </c>
      <c r="E7466" s="462">
        <v>293.64999999999998</v>
      </c>
    </row>
    <row r="7467" spans="1:5" x14ac:dyDescent="0.3">
      <c r="A7467" s="461">
        <v>100856</v>
      </c>
      <c r="B7467" s="459" t="s">
        <v>8067</v>
      </c>
      <c r="C7467" s="461" t="s">
        <v>79</v>
      </c>
      <c r="D7467" s="464">
        <v>42.83</v>
      </c>
      <c r="E7467" s="462">
        <v>43.03</v>
      </c>
    </row>
    <row r="7468" spans="1:5" x14ac:dyDescent="0.3">
      <c r="A7468" s="461">
        <v>100858</v>
      </c>
      <c r="B7468" s="459" t="s">
        <v>580</v>
      </c>
      <c r="C7468" s="461" t="s">
        <v>79</v>
      </c>
      <c r="D7468" s="464">
        <v>833.02</v>
      </c>
      <c r="E7468" s="462">
        <v>835.13</v>
      </c>
    </row>
    <row r="7469" spans="1:5" x14ac:dyDescent="0.3">
      <c r="A7469" s="461">
        <v>100859</v>
      </c>
      <c r="B7469" s="459" t="s">
        <v>8068</v>
      </c>
      <c r="C7469" s="461" t="s">
        <v>79</v>
      </c>
      <c r="D7469" s="464">
        <v>1042.68</v>
      </c>
      <c r="E7469" s="462">
        <v>1047.0999999999999</v>
      </c>
    </row>
    <row r="7470" spans="1:5" x14ac:dyDescent="0.3">
      <c r="A7470" s="461">
        <v>95544</v>
      </c>
      <c r="B7470" s="459" t="s">
        <v>271</v>
      </c>
      <c r="C7470" s="461" t="s">
        <v>79</v>
      </c>
      <c r="D7470" s="464">
        <v>76.61</v>
      </c>
      <c r="E7470" s="462">
        <v>77.27</v>
      </c>
    </row>
    <row r="7471" spans="1:5" x14ac:dyDescent="0.3">
      <c r="A7471" s="461">
        <v>95543</v>
      </c>
      <c r="B7471" s="459" t="s">
        <v>272</v>
      </c>
      <c r="C7471" s="461" t="s">
        <v>79</v>
      </c>
      <c r="D7471" s="464">
        <v>100.1</v>
      </c>
      <c r="E7471" s="462">
        <v>101.43</v>
      </c>
    </row>
    <row r="7472" spans="1:5" x14ac:dyDescent="0.3">
      <c r="A7472" s="461">
        <v>95542</v>
      </c>
      <c r="B7472" s="459" t="s">
        <v>8069</v>
      </c>
      <c r="C7472" s="461" t="s">
        <v>79</v>
      </c>
      <c r="D7472" s="464">
        <v>61.13</v>
      </c>
      <c r="E7472" s="462">
        <v>61.79</v>
      </c>
    </row>
    <row r="7473" spans="1:5" x14ac:dyDescent="0.3">
      <c r="A7473" s="461">
        <v>100874</v>
      </c>
      <c r="B7473" s="459" t="s">
        <v>8070</v>
      </c>
      <c r="C7473" s="461" t="s">
        <v>79</v>
      </c>
      <c r="D7473" s="464">
        <v>347.51</v>
      </c>
      <c r="E7473" s="462">
        <v>349.5</v>
      </c>
    </row>
    <row r="7474" spans="1:5" x14ac:dyDescent="0.3">
      <c r="A7474" s="461">
        <v>95545</v>
      </c>
      <c r="B7474" s="459" t="s">
        <v>270</v>
      </c>
      <c r="C7474" s="461" t="s">
        <v>79</v>
      </c>
      <c r="D7474" s="464">
        <v>74.959999999999994</v>
      </c>
      <c r="E7474" s="462">
        <v>75.62</v>
      </c>
    </row>
    <row r="7475" spans="1:5" x14ac:dyDescent="0.3">
      <c r="A7475" s="461">
        <v>95547</v>
      </c>
      <c r="B7475" s="459" t="s">
        <v>8071</v>
      </c>
      <c r="C7475" s="461" t="s">
        <v>79</v>
      </c>
      <c r="D7475" s="464">
        <v>47.96</v>
      </c>
      <c r="E7475" s="462">
        <v>48.62</v>
      </c>
    </row>
    <row r="7476" spans="1:5" x14ac:dyDescent="0.3">
      <c r="A7476" s="461">
        <v>86883</v>
      </c>
      <c r="B7476" s="459" t="s">
        <v>8072</v>
      </c>
      <c r="C7476" s="461" t="s">
        <v>79</v>
      </c>
      <c r="D7476" s="464">
        <v>11.38</v>
      </c>
      <c r="E7476" s="462">
        <v>11.55</v>
      </c>
    </row>
    <row r="7477" spans="1:5" x14ac:dyDescent="0.3">
      <c r="A7477" s="461">
        <v>86881</v>
      </c>
      <c r="B7477" s="459" t="s">
        <v>8073</v>
      </c>
      <c r="C7477" s="461" t="s">
        <v>79</v>
      </c>
      <c r="D7477" s="464">
        <v>257.19</v>
      </c>
      <c r="E7477" s="462">
        <v>257.76</v>
      </c>
    </row>
    <row r="7478" spans="1:5" x14ac:dyDescent="0.3">
      <c r="A7478" s="461">
        <v>86882</v>
      </c>
      <c r="B7478" s="459" t="s">
        <v>8074</v>
      </c>
      <c r="C7478" s="461" t="s">
        <v>79</v>
      </c>
      <c r="D7478" s="464">
        <v>20.85</v>
      </c>
      <c r="E7478" s="462">
        <v>21.13</v>
      </c>
    </row>
    <row r="7479" spans="1:5" x14ac:dyDescent="0.3">
      <c r="A7479" s="461">
        <v>100862</v>
      </c>
      <c r="B7479" s="459" t="s">
        <v>8075</v>
      </c>
      <c r="C7479" s="461" t="s">
        <v>79</v>
      </c>
      <c r="D7479" s="464">
        <v>39.630000000000003</v>
      </c>
      <c r="E7479" s="462">
        <v>40.619999999999997</v>
      </c>
    </row>
    <row r="7480" spans="1:5" x14ac:dyDescent="0.3">
      <c r="A7480" s="461">
        <v>100861</v>
      </c>
      <c r="B7480" s="459" t="s">
        <v>8076</v>
      </c>
      <c r="C7480" s="461" t="s">
        <v>79</v>
      </c>
      <c r="D7480" s="464">
        <v>36.22</v>
      </c>
      <c r="E7480" s="462">
        <v>37.21</v>
      </c>
    </row>
    <row r="7481" spans="1:5" x14ac:dyDescent="0.3">
      <c r="A7481" s="461">
        <v>86872</v>
      </c>
      <c r="B7481" s="459" t="s">
        <v>8077</v>
      </c>
      <c r="C7481" s="461" t="s">
        <v>79</v>
      </c>
      <c r="D7481" s="464">
        <v>781.32</v>
      </c>
      <c r="E7481" s="462">
        <v>785.21</v>
      </c>
    </row>
    <row r="7482" spans="1:5" x14ac:dyDescent="0.3">
      <c r="A7482" s="461">
        <v>86919</v>
      </c>
      <c r="B7482" s="459" t="s">
        <v>8078</v>
      </c>
      <c r="C7482" s="461" t="s">
        <v>79</v>
      </c>
      <c r="D7482" s="464">
        <v>987.93</v>
      </c>
      <c r="E7482" s="462">
        <v>992.67</v>
      </c>
    </row>
    <row r="7483" spans="1:5" x14ac:dyDescent="0.3">
      <c r="A7483" s="461">
        <v>86920</v>
      </c>
      <c r="B7483" s="459" t="s">
        <v>8079</v>
      </c>
      <c r="C7483" s="461" t="s">
        <v>79</v>
      </c>
      <c r="D7483" s="464">
        <v>863.87</v>
      </c>
      <c r="E7483" s="462">
        <v>868.5</v>
      </c>
    </row>
    <row r="7484" spans="1:5" x14ac:dyDescent="0.3">
      <c r="A7484" s="461">
        <v>86921</v>
      </c>
      <c r="B7484" s="459" t="s">
        <v>8080</v>
      </c>
      <c r="C7484" s="461" t="s">
        <v>79</v>
      </c>
      <c r="D7484" s="464">
        <v>823.37</v>
      </c>
      <c r="E7484" s="462">
        <v>828</v>
      </c>
    </row>
    <row r="7485" spans="1:5" x14ac:dyDescent="0.3">
      <c r="A7485" s="461">
        <v>86874</v>
      </c>
      <c r="B7485" s="459" t="s">
        <v>8081</v>
      </c>
      <c r="C7485" s="461" t="s">
        <v>79</v>
      </c>
      <c r="D7485" s="464">
        <v>544.24</v>
      </c>
      <c r="E7485" s="462">
        <v>546.07000000000005</v>
      </c>
    </row>
    <row r="7486" spans="1:5" x14ac:dyDescent="0.3">
      <c r="A7486" s="461">
        <v>86922</v>
      </c>
      <c r="B7486" s="459" t="s">
        <v>8082</v>
      </c>
      <c r="C7486" s="461" t="s">
        <v>79</v>
      </c>
      <c r="D7486" s="464">
        <v>996.66</v>
      </c>
      <c r="E7486" s="462">
        <v>999.74</v>
      </c>
    </row>
    <row r="7487" spans="1:5" x14ac:dyDescent="0.3">
      <c r="A7487" s="461">
        <v>86923</v>
      </c>
      <c r="B7487" s="459" t="s">
        <v>8083</v>
      </c>
      <c r="C7487" s="461" t="s">
        <v>79</v>
      </c>
      <c r="D7487" s="464">
        <v>636.26</v>
      </c>
      <c r="E7487" s="462">
        <v>638.94000000000005</v>
      </c>
    </row>
    <row r="7488" spans="1:5" x14ac:dyDescent="0.3">
      <c r="A7488" s="461">
        <v>86924</v>
      </c>
      <c r="B7488" s="459" t="s">
        <v>8084</v>
      </c>
      <c r="C7488" s="461" t="s">
        <v>79</v>
      </c>
      <c r="D7488" s="464">
        <v>595.76</v>
      </c>
      <c r="E7488" s="462">
        <v>598.44000000000005</v>
      </c>
    </row>
    <row r="7489" spans="1:5" x14ac:dyDescent="0.3">
      <c r="A7489" s="461">
        <v>86875</v>
      </c>
      <c r="B7489" s="459" t="s">
        <v>8085</v>
      </c>
      <c r="C7489" s="461" t="s">
        <v>79</v>
      </c>
      <c r="D7489" s="464">
        <v>640.97</v>
      </c>
      <c r="E7489" s="462">
        <v>643.20000000000005</v>
      </c>
    </row>
    <row r="7490" spans="1:5" x14ac:dyDescent="0.3">
      <c r="A7490" s="461">
        <v>86925</v>
      </c>
      <c r="B7490" s="459" t="s">
        <v>8086</v>
      </c>
      <c r="C7490" s="461" t="s">
        <v>79</v>
      </c>
      <c r="D7490" s="464">
        <v>723.52</v>
      </c>
      <c r="E7490" s="462">
        <v>726.49</v>
      </c>
    </row>
    <row r="7491" spans="1:5" x14ac:dyDescent="0.3">
      <c r="A7491" s="461">
        <v>86926</v>
      </c>
      <c r="B7491" s="459" t="s">
        <v>8087</v>
      </c>
      <c r="C7491" s="461" t="s">
        <v>79</v>
      </c>
      <c r="D7491" s="464">
        <v>683.02</v>
      </c>
      <c r="E7491" s="462">
        <v>685.99</v>
      </c>
    </row>
    <row r="7492" spans="1:5" x14ac:dyDescent="0.3">
      <c r="A7492" s="461">
        <v>86876</v>
      </c>
      <c r="B7492" s="459" t="s">
        <v>8088</v>
      </c>
      <c r="C7492" s="461" t="s">
        <v>79</v>
      </c>
      <c r="D7492" s="464">
        <v>369.66</v>
      </c>
      <c r="E7492" s="462">
        <v>371.27</v>
      </c>
    </row>
    <row r="7493" spans="1:5" x14ac:dyDescent="0.3">
      <c r="A7493" s="461">
        <v>86929</v>
      </c>
      <c r="B7493" s="459" t="s">
        <v>8089</v>
      </c>
      <c r="C7493" s="461" t="s">
        <v>79</v>
      </c>
      <c r="D7493" s="464">
        <v>452.21</v>
      </c>
      <c r="E7493" s="462">
        <v>454.56</v>
      </c>
    </row>
    <row r="7494" spans="1:5" x14ac:dyDescent="0.3">
      <c r="A7494" s="461">
        <v>86930</v>
      </c>
      <c r="B7494" s="459" t="s">
        <v>8090</v>
      </c>
      <c r="C7494" s="461" t="s">
        <v>79</v>
      </c>
      <c r="D7494" s="464">
        <v>411.71</v>
      </c>
      <c r="E7494" s="462">
        <v>414.06</v>
      </c>
    </row>
    <row r="7495" spans="1:5" x14ac:dyDescent="0.3">
      <c r="A7495" s="461">
        <v>86927</v>
      </c>
      <c r="B7495" s="459" t="s">
        <v>8091</v>
      </c>
      <c r="C7495" s="461" t="s">
        <v>79</v>
      </c>
      <c r="D7495" s="464">
        <v>461.68</v>
      </c>
      <c r="E7495" s="462">
        <v>464.14</v>
      </c>
    </row>
    <row r="7496" spans="1:5" x14ac:dyDescent="0.3">
      <c r="A7496" s="461">
        <v>86928</v>
      </c>
      <c r="B7496" s="459" t="s">
        <v>8092</v>
      </c>
      <c r="C7496" s="461" t="s">
        <v>79</v>
      </c>
      <c r="D7496" s="464">
        <v>421.18</v>
      </c>
      <c r="E7496" s="462">
        <v>423.64</v>
      </c>
    </row>
    <row r="7497" spans="1:5" x14ac:dyDescent="0.3">
      <c r="A7497" s="461">
        <v>86914</v>
      </c>
      <c r="B7497" s="459" t="s">
        <v>8093</v>
      </c>
      <c r="C7497" s="461" t="s">
        <v>79</v>
      </c>
      <c r="D7497" s="464">
        <v>111.1</v>
      </c>
      <c r="E7497" s="462">
        <v>111.42</v>
      </c>
    </row>
    <row r="7498" spans="1:5" x14ac:dyDescent="0.3">
      <c r="A7498" s="461">
        <v>86913</v>
      </c>
      <c r="B7498" s="459" t="s">
        <v>8094</v>
      </c>
      <c r="C7498" s="461" t="s">
        <v>79</v>
      </c>
      <c r="D7498" s="464">
        <v>61.85</v>
      </c>
      <c r="E7498" s="462">
        <v>62.17</v>
      </c>
    </row>
    <row r="7499" spans="1:5" x14ac:dyDescent="0.3">
      <c r="A7499" s="461">
        <v>100853</v>
      </c>
      <c r="B7499" s="459" t="s">
        <v>477</v>
      </c>
      <c r="C7499" s="461" t="s">
        <v>79</v>
      </c>
      <c r="D7499" s="464">
        <v>388.54</v>
      </c>
      <c r="E7499" s="462">
        <v>389.5</v>
      </c>
    </row>
    <row r="7500" spans="1:5" x14ac:dyDescent="0.3">
      <c r="A7500" s="461">
        <v>100854</v>
      </c>
      <c r="B7500" s="459" t="s">
        <v>8095</v>
      </c>
      <c r="C7500" s="461" t="s">
        <v>79</v>
      </c>
      <c r="D7500" s="464">
        <v>2028.27</v>
      </c>
      <c r="E7500" s="462">
        <v>2029.63</v>
      </c>
    </row>
    <row r="7501" spans="1:5" x14ac:dyDescent="0.3">
      <c r="A7501" s="461">
        <v>86915</v>
      </c>
      <c r="B7501" s="459" t="s">
        <v>406</v>
      </c>
      <c r="C7501" s="461" t="s">
        <v>79</v>
      </c>
      <c r="D7501" s="464">
        <v>162.05000000000001</v>
      </c>
      <c r="E7501" s="462">
        <v>162.25</v>
      </c>
    </row>
    <row r="7502" spans="1:5" x14ac:dyDescent="0.3">
      <c r="A7502" s="461">
        <v>86906</v>
      </c>
      <c r="B7502" s="459" t="s">
        <v>8096</v>
      </c>
      <c r="C7502" s="461" t="s">
        <v>79</v>
      </c>
      <c r="D7502" s="464">
        <v>84.58</v>
      </c>
      <c r="E7502" s="462">
        <v>84.78</v>
      </c>
    </row>
    <row r="7503" spans="1:5" x14ac:dyDescent="0.3">
      <c r="A7503" s="461">
        <v>86911</v>
      </c>
      <c r="B7503" s="459" t="s">
        <v>8097</v>
      </c>
      <c r="C7503" s="461" t="s">
        <v>79</v>
      </c>
      <c r="D7503" s="464">
        <v>98.98</v>
      </c>
      <c r="E7503" s="462">
        <v>99.21</v>
      </c>
    </row>
    <row r="7504" spans="1:5" x14ac:dyDescent="0.3">
      <c r="A7504" s="461">
        <v>86909</v>
      </c>
      <c r="B7504" s="459" t="s">
        <v>8098</v>
      </c>
      <c r="C7504" s="461" t="s">
        <v>79</v>
      </c>
      <c r="D7504" s="464">
        <v>146.88</v>
      </c>
      <c r="E7504" s="462">
        <v>147.24</v>
      </c>
    </row>
    <row r="7505" spans="1:5" x14ac:dyDescent="0.3">
      <c r="A7505" s="461">
        <v>86910</v>
      </c>
      <c r="B7505" s="459" t="s">
        <v>8099</v>
      </c>
      <c r="C7505" s="461" t="s">
        <v>79</v>
      </c>
      <c r="D7505" s="464">
        <v>144.69</v>
      </c>
      <c r="E7505" s="462">
        <v>144.91999999999999</v>
      </c>
    </row>
    <row r="7506" spans="1:5" x14ac:dyDescent="0.3">
      <c r="A7506" s="461">
        <v>86916</v>
      </c>
      <c r="B7506" s="459" t="s">
        <v>8100</v>
      </c>
      <c r="C7506" s="461" t="s">
        <v>79</v>
      </c>
      <c r="D7506" s="464">
        <v>21.35</v>
      </c>
      <c r="E7506" s="462">
        <v>21.67</v>
      </c>
    </row>
    <row r="7507" spans="1:5" x14ac:dyDescent="0.3">
      <c r="A7507" s="461">
        <v>95469</v>
      </c>
      <c r="B7507" s="459" t="s">
        <v>8101</v>
      </c>
      <c r="C7507" s="461" t="s">
        <v>79</v>
      </c>
      <c r="D7507" s="464">
        <v>325.7</v>
      </c>
      <c r="E7507" s="462">
        <v>326.98</v>
      </c>
    </row>
    <row r="7508" spans="1:5" x14ac:dyDescent="0.3">
      <c r="A7508" s="461">
        <v>95470</v>
      </c>
      <c r="B7508" s="459" t="s">
        <v>8102</v>
      </c>
      <c r="C7508" s="461" t="s">
        <v>79</v>
      </c>
      <c r="D7508" s="464">
        <v>335.06</v>
      </c>
      <c r="E7508" s="462">
        <v>336.34</v>
      </c>
    </row>
    <row r="7509" spans="1:5" x14ac:dyDescent="0.3">
      <c r="A7509" s="461">
        <v>95471</v>
      </c>
      <c r="B7509" s="459" t="s">
        <v>8103</v>
      </c>
      <c r="C7509" s="461" t="s">
        <v>79</v>
      </c>
      <c r="D7509" s="464">
        <v>801.94</v>
      </c>
      <c r="E7509" s="462">
        <v>804.6</v>
      </c>
    </row>
    <row r="7510" spans="1:5" x14ac:dyDescent="0.3">
      <c r="A7510" s="461">
        <v>95472</v>
      </c>
      <c r="B7510" s="459" t="s">
        <v>8104</v>
      </c>
      <c r="C7510" s="461" t="s">
        <v>79</v>
      </c>
      <c r="D7510" s="464">
        <v>811.3</v>
      </c>
      <c r="E7510" s="462">
        <v>813.96</v>
      </c>
    </row>
    <row r="7511" spans="1:5" x14ac:dyDescent="0.3">
      <c r="A7511" s="461">
        <v>100848</v>
      </c>
      <c r="B7511" s="459" t="s">
        <v>8105</v>
      </c>
      <c r="C7511" s="461" t="s">
        <v>79</v>
      </c>
      <c r="D7511" s="464">
        <v>582.47</v>
      </c>
      <c r="E7511" s="462">
        <v>583.75</v>
      </c>
    </row>
    <row r="7512" spans="1:5" x14ac:dyDescent="0.3">
      <c r="A7512" s="461">
        <v>86888</v>
      </c>
      <c r="B7512" s="459" t="s">
        <v>8106</v>
      </c>
      <c r="C7512" s="461" t="s">
        <v>79</v>
      </c>
      <c r="D7512" s="464">
        <v>519.15</v>
      </c>
      <c r="E7512" s="462">
        <v>521.03</v>
      </c>
    </row>
    <row r="7513" spans="1:5" x14ac:dyDescent="0.3">
      <c r="A7513" s="461">
        <v>86932</v>
      </c>
      <c r="B7513" s="459" t="s">
        <v>8107</v>
      </c>
      <c r="C7513" s="461" t="s">
        <v>79</v>
      </c>
      <c r="D7513" s="464">
        <v>586.67999999999995</v>
      </c>
      <c r="E7513" s="462">
        <v>588.88</v>
      </c>
    </row>
    <row r="7514" spans="1:5" x14ac:dyDescent="0.3">
      <c r="A7514" s="461">
        <v>86931</v>
      </c>
      <c r="B7514" s="459" t="s">
        <v>8108</v>
      </c>
      <c r="C7514" s="461" t="s">
        <v>79</v>
      </c>
      <c r="D7514" s="464">
        <v>530.89</v>
      </c>
      <c r="E7514" s="462">
        <v>533.09</v>
      </c>
    </row>
    <row r="7515" spans="1:5" x14ac:dyDescent="0.3">
      <c r="A7515" s="461">
        <v>100878</v>
      </c>
      <c r="B7515" s="459" t="s">
        <v>8109</v>
      </c>
      <c r="C7515" s="461" t="s">
        <v>79</v>
      </c>
      <c r="D7515" s="464">
        <v>689.5</v>
      </c>
      <c r="E7515" s="462">
        <v>692.49</v>
      </c>
    </row>
    <row r="7516" spans="1:5" x14ac:dyDescent="0.3">
      <c r="A7516" s="461">
        <v>86877</v>
      </c>
      <c r="B7516" s="459" t="s">
        <v>8110</v>
      </c>
      <c r="C7516" s="461" t="s">
        <v>79</v>
      </c>
      <c r="D7516" s="464">
        <v>84.13</v>
      </c>
      <c r="E7516" s="462">
        <v>84.49</v>
      </c>
    </row>
    <row r="7517" spans="1:5" x14ac:dyDescent="0.3">
      <c r="A7517" s="461">
        <v>86878</v>
      </c>
      <c r="B7517" s="459" t="s">
        <v>8111</v>
      </c>
      <c r="C7517" s="461" t="s">
        <v>79</v>
      </c>
      <c r="D7517" s="464">
        <v>90.79</v>
      </c>
      <c r="E7517" s="462">
        <v>91.15</v>
      </c>
    </row>
    <row r="7518" spans="1:5" x14ac:dyDescent="0.3">
      <c r="A7518" s="461">
        <v>86879</v>
      </c>
      <c r="B7518" s="459" t="s">
        <v>8112</v>
      </c>
      <c r="C7518" s="461" t="s">
        <v>79</v>
      </c>
      <c r="D7518" s="464">
        <v>9.32</v>
      </c>
      <c r="E7518" s="462">
        <v>9.57</v>
      </c>
    </row>
    <row r="7519" spans="1:5" x14ac:dyDescent="0.3">
      <c r="A7519" s="461">
        <v>86880</v>
      </c>
      <c r="B7519" s="459" t="s">
        <v>8113</v>
      </c>
      <c r="C7519" s="461" t="s">
        <v>79</v>
      </c>
      <c r="D7519" s="464">
        <v>24.46</v>
      </c>
      <c r="E7519" s="462">
        <v>24.71</v>
      </c>
    </row>
    <row r="7520" spans="1:5" x14ac:dyDescent="0.3">
      <c r="A7520" s="461">
        <v>101663</v>
      </c>
      <c r="B7520" s="459" t="s">
        <v>8114</v>
      </c>
      <c r="C7520" s="461" t="s">
        <v>79</v>
      </c>
      <c r="D7520" s="464">
        <v>29.02</v>
      </c>
      <c r="E7520" s="462">
        <v>30.01</v>
      </c>
    </row>
    <row r="7521" spans="1:5" x14ac:dyDescent="0.3">
      <c r="A7521" s="461">
        <v>101664</v>
      </c>
      <c r="B7521" s="459" t="s">
        <v>8115</v>
      </c>
      <c r="C7521" s="461" t="s">
        <v>79</v>
      </c>
      <c r="D7521" s="464">
        <v>30.79</v>
      </c>
      <c r="E7521" s="462">
        <v>31.78</v>
      </c>
    </row>
    <row r="7522" spans="1:5" x14ac:dyDescent="0.3">
      <c r="A7522" s="461">
        <v>101665</v>
      </c>
      <c r="B7522" s="459" t="s">
        <v>8116</v>
      </c>
      <c r="C7522" s="461" t="s">
        <v>79</v>
      </c>
      <c r="D7522" s="464">
        <v>38.369999999999997</v>
      </c>
      <c r="E7522" s="462">
        <v>39.36</v>
      </c>
    </row>
    <row r="7523" spans="1:5" x14ac:dyDescent="0.3">
      <c r="A7523" s="461">
        <v>101634</v>
      </c>
      <c r="B7523" s="459" t="s">
        <v>8117</v>
      </c>
      <c r="C7523" s="461" t="s">
        <v>79</v>
      </c>
      <c r="D7523" s="464">
        <v>0</v>
      </c>
      <c r="E7523" s="462">
        <v>0</v>
      </c>
    </row>
    <row r="7524" spans="1:5" x14ac:dyDescent="0.3">
      <c r="A7524" s="461">
        <v>101635</v>
      </c>
      <c r="B7524" s="459" t="s">
        <v>8118</v>
      </c>
      <c r="C7524" s="461" t="s">
        <v>79</v>
      </c>
      <c r="D7524" s="464">
        <v>0</v>
      </c>
      <c r="E7524" s="462">
        <v>0</v>
      </c>
    </row>
    <row r="7525" spans="1:5" x14ac:dyDescent="0.3">
      <c r="A7525" s="461">
        <v>101636</v>
      </c>
      <c r="B7525" s="459" t="s">
        <v>8119</v>
      </c>
      <c r="C7525" s="461" t="s">
        <v>79</v>
      </c>
      <c r="D7525" s="464">
        <v>139.9</v>
      </c>
      <c r="E7525" s="462">
        <v>142.16</v>
      </c>
    </row>
    <row r="7526" spans="1:5" x14ac:dyDescent="0.3">
      <c r="A7526" s="461">
        <v>101637</v>
      </c>
      <c r="B7526" s="459" t="s">
        <v>8120</v>
      </c>
      <c r="C7526" s="461" t="s">
        <v>79</v>
      </c>
      <c r="D7526" s="464">
        <v>134.18</v>
      </c>
      <c r="E7526" s="462">
        <v>136.44</v>
      </c>
    </row>
    <row r="7527" spans="1:5" x14ac:dyDescent="0.3">
      <c r="A7527" s="461">
        <v>101638</v>
      </c>
      <c r="B7527" s="459" t="s">
        <v>8121</v>
      </c>
      <c r="C7527" s="461" t="s">
        <v>79</v>
      </c>
      <c r="D7527" s="464">
        <v>0</v>
      </c>
      <c r="E7527" s="462">
        <v>0</v>
      </c>
    </row>
    <row r="7528" spans="1:5" x14ac:dyDescent="0.3">
      <c r="A7528" s="461">
        <v>101639</v>
      </c>
      <c r="B7528" s="459" t="s">
        <v>8122</v>
      </c>
      <c r="C7528" s="461" t="s">
        <v>79</v>
      </c>
      <c r="D7528" s="464">
        <v>0</v>
      </c>
      <c r="E7528" s="462">
        <v>0</v>
      </c>
    </row>
    <row r="7529" spans="1:5" x14ac:dyDescent="0.3">
      <c r="A7529" s="461">
        <v>105919</v>
      </c>
      <c r="B7529" s="459" t="s">
        <v>8123</v>
      </c>
      <c r="C7529" s="461" t="s">
        <v>79</v>
      </c>
      <c r="D7529" s="464">
        <v>0</v>
      </c>
      <c r="E7529" s="462">
        <v>0</v>
      </c>
    </row>
    <row r="7530" spans="1:5" x14ac:dyDescent="0.3">
      <c r="A7530" s="461">
        <v>101658</v>
      </c>
      <c r="B7530" s="459" t="s">
        <v>8124</v>
      </c>
      <c r="C7530" s="461" t="s">
        <v>79</v>
      </c>
      <c r="D7530" s="464">
        <v>662.66</v>
      </c>
      <c r="E7530" s="462">
        <v>663.76</v>
      </c>
    </row>
    <row r="7531" spans="1:5" x14ac:dyDescent="0.3">
      <c r="A7531" s="461">
        <v>101659</v>
      </c>
      <c r="B7531" s="459" t="s">
        <v>8125</v>
      </c>
      <c r="C7531" s="461" t="s">
        <v>79</v>
      </c>
      <c r="D7531" s="464">
        <v>758.26</v>
      </c>
      <c r="E7531" s="462">
        <v>759.36</v>
      </c>
    </row>
    <row r="7532" spans="1:5" x14ac:dyDescent="0.3">
      <c r="A7532" s="461">
        <v>101660</v>
      </c>
      <c r="B7532" s="459" t="s">
        <v>8126</v>
      </c>
      <c r="C7532" s="461" t="s">
        <v>79</v>
      </c>
      <c r="D7532" s="464">
        <v>1209.55</v>
      </c>
      <c r="E7532" s="462">
        <v>1210.6500000000001</v>
      </c>
    </row>
    <row r="7533" spans="1:5" x14ac:dyDescent="0.3">
      <c r="A7533" s="461">
        <v>101654</v>
      </c>
      <c r="B7533" s="459" t="s">
        <v>8127</v>
      </c>
      <c r="C7533" s="461" t="s">
        <v>79</v>
      </c>
      <c r="D7533" s="464">
        <v>248.81</v>
      </c>
      <c r="E7533" s="462">
        <v>249.91</v>
      </c>
    </row>
    <row r="7534" spans="1:5" x14ac:dyDescent="0.3">
      <c r="A7534" s="461">
        <v>101655</v>
      </c>
      <c r="B7534" s="459" t="s">
        <v>8128</v>
      </c>
      <c r="C7534" s="461" t="s">
        <v>79</v>
      </c>
      <c r="D7534" s="464">
        <v>399.11</v>
      </c>
      <c r="E7534" s="462">
        <v>400.21</v>
      </c>
    </row>
    <row r="7535" spans="1:5" x14ac:dyDescent="0.3">
      <c r="A7535" s="461">
        <v>101656</v>
      </c>
      <c r="B7535" s="459" t="s">
        <v>8129</v>
      </c>
      <c r="C7535" s="461" t="s">
        <v>79</v>
      </c>
      <c r="D7535" s="464">
        <v>434.2</v>
      </c>
      <c r="E7535" s="462">
        <v>435.3</v>
      </c>
    </row>
    <row r="7536" spans="1:5" x14ac:dyDescent="0.3">
      <c r="A7536" s="461">
        <v>101657</v>
      </c>
      <c r="B7536" s="459" t="s">
        <v>8130</v>
      </c>
      <c r="C7536" s="461" t="s">
        <v>79</v>
      </c>
      <c r="D7536" s="464">
        <v>508.95</v>
      </c>
      <c r="E7536" s="462">
        <v>510.05</v>
      </c>
    </row>
    <row r="7537" spans="1:5" x14ac:dyDescent="0.3">
      <c r="A7537" s="461">
        <v>105923</v>
      </c>
      <c r="B7537" s="459" t="s">
        <v>8131</v>
      </c>
      <c r="C7537" s="461" t="s">
        <v>79</v>
      </c>
      <c r="D7537" s="464">
        <v>0</v>
      </c>
      <c r="E7537" s="462">
        <v>0</v>
      </c>
    </row>
    <row r="7538" spans="1:5" x14ac:dyDescent="0.3">
      <c r="A7538" s="461">
        <v>105921</v>
      </c>
      <c r="B7538" s="459" t="s">
        <v>8132</v>
      </c>
      <c r="C7538" s="461" t="s">
        <v>79</v>
      </c>
      <c r="D7538" s="464">
        <v>0</v>
      </c>
      <c r="E7538" s="462">
        <v>0</v>
      </c>
    </row>
    <row r="7539" spans="1:5" x14ac:dyDescent="0.3">
      <c r="A7539" s="461">
        <v>105920</v>
      </c>
      <c r="B7539" s="459" t="s">
        <v>8133</v>
      </c>
      <c r="C7539" s="461" t="s">
        <v>79</v>
      </c>
      <c r="D7539" s="464">
        <v>0</v>
      </c>
      <c r="E7539" s="462">
        <v>0</v>
      </c>
    </row>
    <row r="7540" spans="1:5" x14ac:dyDescent="0.3">
      <c r="A7540" s="461">
        <v>105922</v>
      </c>
      <c r="B7540" s="459" t="s">
        <v>8134</v>
      </c>
      <c r="C7540" s="461" t="s">
        <v>79</v>
      </c>
      <c r="D7540" s="464">
        <v>0</v>
      </c>
      <c r="E7540" s="462">
        <v>0</v>
      </c>
    </row>
    <row r="7541" spans="1:5" x14ac:dyDescent="0.3">
      <c r="A7541" s="461">
        <v>101632</v>
      </c>
      <c r="B7541" s="459" t="s">
        <v>8135</v>
      </c>
      <c r="C7541" s="461" t="s">
        <v>79</v>
      </c>
      <c r="D7541" s="464">
        <v>32.94</v>
      </c>
      <c r="E7541" s="462">
        <v>32.99</v>
      </c>
    </row>
    <row r="7542" spans="1:5" x14ac:dyDescent="0.3">
      <c r="A7542" s="461">
        <v>101661</v>
      </c>
      <c r="B7542" s="459" t="s">
        <v>8136</v>
      </c>
      <c r="C7542" s="461" t="s">
        <v>79</v>
      </c>
      <c r="D7542" s="464">
        <v>124.58</v>
      </c>
      <c r="E7542" s="462">
        <v>128.83000000000001</v>
      </c>
    </row>
    <row r="7543" spans="1:5" x14ac:dyDescent="0.3">
      <c r="A7543" s="461">
        <v>105924</v>
      </c>
      <c r="B7543" s="459" t="s">
        <v>8137</v>
      </c>
      <c r="C7543" s="461" t="s">
        <v>79</v>
      </c>
      <c r="D7543" s="464">
        <v>12.45</v>
      </c>
      <c r="E7543" s="462">
        <v>13.17</v>
      </c>
    </row>
    <row r="7544" spans="1:5" x14ac:dyDescent="0.3">
      <c r="A7544" s="461">
        <v>101651</v>
      </c>
      <c r="B7544" s="459" t="s">
        <v>8138</v>
      </c>
      <c r="C7544" s="461" t="s">
        <v>79</v>
      </c>
      <c r="D7544" s="464">
        <v>62.64</v>
      </c>
      <c r="E7544" s="462">
        <v>63.27</v>
      </c>
    </row>
    <row r="7545" spans="1:5" x14ac:dyDescent="0.3">
      <c r="A7545" s="461">
        <v>101630</v>
      </c>
      <c r="B7545" s="459" t="s">
        <v>8139</v>
      </c>
      <c r="C7545" s="461" t="s">
        <v>79</v>
      </c>
      <c r="D7545" s="464">
        <v>72.739999999999995</v>
      </c>
      <c r="E7545" s="462">
        <v>73.95</v>
      </c>
    </row>
    <row r="7546" spans="1:5" x14ac:dyDescent="0.3">
      <c r="A7546" s="461">
        <v>101633</v>
      </c>
      <c r="B7546" s="459" t="s">
        <v>8140</v>
      </c>
      <c r="C7546" s="461" t="s">
        <v>79</v>
      </c>
      <c r="D7546" s="464">
        <v>93.23</v>
      </c>
      <c r="E7546" s="462">
        <v>93.77</v>
      </c>
    </row>
    <row r="7547" spans="1:5" x14ac:dyDescent="0.3">
      <c r="A7547" s="461">
        <v>104219</v>
      </c>
      <c r="B7547" s="459" t="s">
        <v>8141</v>
      </c>
      <c r="C7547" s="461" t="s">
        <v>81</v>
      </c>
      <c r="D7547" s="464">
        <v>97.66</v>
      </c>
      <c r="E7547" s="462">
        <v>99.44</v>
      </c>
    </row>
    <row r="7548" spans="1:5" x14ac:dyDescent="0.3">
      <c r="A7548" s="461">
        <v>104223</v>
      </c>
      <c r="B7548" s="459" t="s">
        <v>8142</v>
      </c>
      <c r="C7548" s="461" t="s">
        <v>81</v>
      </c>
      <c r="D7548" s="464">
        <v>128.51</v>
      </c>
      <c r="E7548" s="462">
        <v>130.80000000000001</v>
      </c>
    </row>
    <row r="7549" spans="1:5" x14ac:dyDescent="0.3">
      <c r="A7549" s="461">
        <v>104227</v>
      </c>
      <c r="B7549" s="459" t="s">
        <v>8143</v>
      </c>
      <c r="C7549" s="461" t="s">
        <v>81</v>
      </c>
      <c r="D7549" s="464">
        <v>151.52000000000001</v>
      </c>
      <c r="E7549" s="462">
        <v>153.87</v>
      </c>
    </row>
    <row r="7550" spans="1:5" x14ac:dyDescent="0.3">
      <c r="A7550" s="461">
        <v>104231</v>
      </c>
      <c r="B7550" s="459" t="s">
        <v>8144</v>
      </c>
      <c r="C7550" s="461" t="s">
        <v>81</v>
      </c>
      <c r="D7550" s="464">
        <v>167.01</v>
      </c>
      <c r="E7550" s="462">
        <v>169.63</v>
      </c>
    </row>
    <row r="7551" spans="1:5" x14ac:dyDescent="0.3">
      <c r="A7551" s="461">
        <v>104235</v>
      </c>
      <c r="B7551" s="459" t="s">
        <v>8145</v>
      </c>
      <c r="C7551" s="461" t="s">
        <v>81</v>
      </c>
      <c r="D7551" s="464">
        <v>82.27</v>
      </c>
      <c r="E7551" s="462">
        <v>83.39</v>
      </c>
    </row>
    <row r="7552" spans="1:5" x14ac:dyDescent="0.3">
      <c r="A7552" s="461">
        <v>104239</v>
      </c>
      <c r="B7552" s="459" t="s">
        <v>8146</v>
      </c>
      <c r="C7552" s="461" t="s">
        <v>81</v>
      </c>
      <c r="D7552" s="464">
        <v>111.66</v>
      </c>
      <c r="E7552" s="462">
        <v>113.31</v>
      </c>
    </row>
    <row r="7553" spans="1:5" x14ac:dyDescent="0.3">
      <c r="A7553" s="461">
        <v>104243</v>
      </c>
      <c r="B7553" s="459" t="s">
        <v>8147</v>
      </c>
      <c r="C7553" s="461" t="s">
        <v>81</v>
      </c>
      <c r="D7553" s="464">
        <v>133.16</v>
      </c>
      <c r="E7553" s="462">
        <v>134.86000000000001</v>
      </c>
    </row>
    <row r="7554" spans="1:5" x14ac:dyDescent="0.3">
      <c r="A7554" s="461">
        <v>104247</v>
      </c>
      <c r="B7554" s="459" t="s">
        <v>8148</v>
      </c>
      <c r="C7554" s="461" t="s">
        <v>81</v>
      </c>
      <c r="D7554" s="464">
        <v>143.30000000000001</v>
      </c>
      <c r="E7554" s="462">
        <v>144.99</v>
      </c>
    </row>
    <row r="7555" spans="1:5" x14ac:dyDescent="0.3">
      <c r="A7555" s="461">
        <v>87795</v>
      </c>
      <c r="B7555" s="459" t="s">
        <v>8149</v>
      </c>
      <c r="C7555" s="461" t="s">
        <v>81</v>
      </c>
      <c r="D7555" s="464">
        <v>84.47</v>
      </c>
      <c r="E7555" s="462">
        <v>85.73</v>
      </c>
    </row>
    <row r="7556" spans="1:5" x14ac:dyDescent="0.3">
      <c r="A7556" s="461">
        <v>87800</v>
      </c>
      <c r="B7556" s="459" t="s">
        <v>8150</v>
      </c>
      <c r="C7556" s="461" t="s">
        <v>81</v>
      </c>
      <c r="D7556" s="464">
        <v>114.84</v>
      </c>
      <c r="E7556" s="462">
        <v>116.66</v>
      </c>
    </row>
    <row r="7557" spans="1:5" x14ac:dyDescent="0.3">
      <c r="A7557" s="461">
        <v>87804</v>
      </c>
      <c r="B7557" s="459" t="s">
        <v>8151</v>
      </c>
      <c r="C7557" s="461" t="s">
        <v>81</v>
      </c>
      <c r="D7557" s="464">
        <v>136.34</v>
      </c>
      <c r="E7557" s="462">
        <v>138.21</v>
      </c>
    </row>
    <row r="7558" spans="1:5" x14ac:dyDescent="0.3">
      <c r="A7558" s="461">
        <v>87808</v>
      </c>
      <c r="B7558" s="459" t="s">
        <v>8152</v>
      </c>
      <c r="C7558" s="461" t="s">
        <v>81</v>
      </c>
      <c r="D7558" s="464">
        <v>146.38</v>
      </c>
      <c r="E7558" s="462">
        <v>148.22999999999999</v>
      </c>
    </row>
    <row r="7559" spans="1:5" x14ac:dyDescent="0.3">
      <c r="A7559" s="461">
        <v>87778</v>
      </c>
      <c r="B7559" s="459" t="s">
        <v>8153</v>
      </c>
      <c r="C7559" s="461" t="s">
        <v>81</v>
      </c>
      <c r="D7559" s="464">
        <v>101.24</v>
      </c>
      <c r="E7559" s="462">
        <v>103.24</v>
      </c>
    </row>
    <row r="7560" spans="1:5" x14ac:dyDescent="0.3">
      <c r="A7560" s="461">
        <v>87783</v>
      </c>
      <c r="B7560" s="459" t="s">
        <v>8154</v>
      </c>
      <c r="C7560" s="461" t="s">
        <v>81</v>
      </c>
      <c r="D7560" s="464">
        <v>133.16999999999999</v>
      </c>
      <c r="E7560" s="462">
        <v>135.74</v>
      </c>
    </row>
    <row r="7561" spans="1:5" x14ac:dyDescent="0.3">
      <c r="A7561" s="461">
        <v>87787</v>
      </c>
      <c r="B7561" s="459" t="s">
        <v>8155</v>
      </c>
      <c r="C7561" s="461" t="s">
        <v>81</v>
      </c>
      <c r="D7561" s="464">
        <v>156.18</v>
      </c>
      <c r="E7561" s="462">
        <v>158.81</v>
      </c>
    </row>
    <row r="7562" spans="1:5" x14ac:dyDescent="0.3">
      <c r="A7562" s="461">
        <v>87791</v>
      </c>
      <c r="B7562" s="459" t="s">
        <v>8156</v>
      </c>
      <c r="C7562" s="461" t="s">
        <v>81</v>
      </c>
      <c r="D7562" s="464">
        <v>172.14</v>
      </c>
      <c r="E7562" s="462">
        <v>175.06</v>
      </c>
    </row>
    <row r="7563" spans="1:5" x14ac:dyDescent="0.3">
      <c r="A7563" s="461">
        <v>87832</v>
      </c>
      <c r="B7563" s="459" t="s">
        <v>8157</v>
      </c>
      <c r="C7563" s="461" t="s">
        <v>81</v>
      </c>
      <c r="D7563" s="464">
        <v>159.4</v>
      </c>
      <c r="E7563" s="462">
        <v>162.88</v>
      </c>
    </row>
    <row r="7564" spans="1:5" x14ac:dyDescent="0.3">
      <c r="A7564" s="461">
        <v>87812</v>
      </c>
      <c r="B7564" s="459" t="s">
        <v>8158</v>
      </c>
      <c r="C7564" s="461" t="s">
        <v>81</v>
      </c>
      <c r="D7564" s="464">
        <v>119.65</v>
      </c>
      <c r="E7564" s="462">
        <v>123.06</v>
      </c>
    </row>
    <row r="7565" spans="1:5" x14ac:dyDescent="0.3">
      <c r="A7565" s="461">
        <v>87816</v>
      </c>
      <c r="B7565" s="459" t="s">
        <v>8159</v>
      </c>
      <c r="C7565" s="461" t="s">
        <v>81</v>
      </c>
      <c r="D7565" s="464">
        <v>150.07</v>
      </c>
      <c r="E7565" s="462">
        <v>154.06</v>
      </c>
    </row>
    <row r="7566" spans="1:5" x14ac:dyDescent="0.3">
      <c r="A7566" s="461">
        <v>87820</v>
      </c>
      <c r="B7566" s="459" t="s">
        <v>8160</v>
      </c>
      <c r="C7566" s="461" t="s">
        <v>81</v>
      </c>
      <c r="D7566" s="464">
        <v>171.57</v>
      </c>
      <c r="E7566" s="462">
        <v>175.61</v>
      </c>
    </row>
    <row r="7567" spans="1:5" x14ac:dyDescent="0.3">
      <c r="A7567" s="461">
        <v>87824</v>
      </c>
      <c r="B7567" s="459" t="s">
        <v>8161</v>
      </c>
      <c r="C7567" s="461" t="s">
        <v>81</v>
      </c>
      <c r="D7567" s="464">
        <v>197.59</v>
      </c>
      <c r="E7567" s="462">
        <v>202.55</v>
      </c>
    </row>
    <row r="7568" spans="1:5" x14ac:dyDescent="0.3">
      <c r="A7568" s="461">
        <v>87828</v>
      </c>
      <c r="B7568" s="459" t="s">
        <v>8162</v>
      </c>
      <c r="C7568" s="461" t="s">
        <v>81</v>
      </c>
      <c r="D7568" s="464">
        <v>125.58</v>
      </c>
      <c r="E7568" s="462">
        <v>128.57</v>
      </c>
    </row>
    <row r="7569" spans="1:5" x14ac:dyDescent="0.3">
      <c r="A7569" s="461">
        <v>104251</v>
      </c>
      <c r="B7569" s="459" t="s">
        <v>8163</v>
      </c>
      <c r="C7569" s="461" t="s">
        <v>81</v>
      </c>
      <c r="D7569" s="464">
        <v>113.18</v>
      </c>
      <c r="E7569" s="462">
        <v>116.24</v>
      </c>
    </row>
    <row r="7570" spans="1:5" x14ac:dyDescent="0.3">
      <c r="A7570" s="461">
        <v>104255</v>
      </c>
      <c r="B7570" s="459" t="s">
        <v>8164</v>
      </c>
      <c r="C7570" s="461" t="s">
        <v>81</v>
      </c>
      <c r="D7570" s="464">
        <v>142.58000000000001</v>
      </c>
      <c r="E7570" s="462">
        <v>146.13999999999999</v>
      </c>
    </row>
    <row r="7571" spans="1:5" x14ac:dyDescent="0.3">
      <c r="A7571" s="461">
        <v>104259</v>
      </c>
      <c r="B7571" s="459" t="s">
        <v>8165</v>
      </c>
      <c r="C7571" s="461" t="s">
        <v>81</v>
      </c>
      <c r="D7571" s="464">
        <v>164.08</v>
      </c>
      <c r="E7571" s="462">
        <v>167.69</v>
      </c>
    </row>
    <row r="7572" spans="1:5" x14ac:dyDescent="0.3">
      <c r="A7572" s="461">
        <v>104263</v>
      </c>
      <c r="B7572" s="459" t="s">
        <v>8166</v>
      </c>
      <c r="C7572" s="461" t="s">
        <v>81</v>
      </c>
      <c r="D7572" s="464">
        <v>188.37</v>
      </c>
      <c r="E7572" s="462">
        <v>192.79</v>
      </c>
    </row>
    <row r="7573" spans="1:5" x14ac:dyDescent="0.3">
      <c r="A7573" s="461">
        <v>87794</v>
      </c>
      <c r="B7573" s="459" t="s">
        <v>8167</v>
      </c>
      <c r="C7573" s="461" t="s">
        <v>81</v>
      </c>
      <c r="D7573" s="464">
        <v>48.64</v>
      </c>
      <c r="E7573" s="462">
        <v>50.27</v>
      </c>
    </row>
    <row r="7574" spans="1:5" x14ac:dyDescent="0.3">
      <c r="A7574" s="461">
        <v>87799</v>
      </c>
      <c r="B7574" s="459" t="s">
        <v>8168</v>
      </c>
      <c r="C7574" s="461" t="s">
        <v>81</v>
      </c>
      <c r="D7574" s="464">
        <v>67.06</v>
      </c>
      <c r="E7574" s="462">
        <v>69.39</v>
      </c>
    </row>
    <row r="7575" spans="1:5" x14ac:dyDescent="0.3">
      <c r="A7575" s="461">
        <v>87803</v>
      </c>
      <c r="B7575" s="459" t="s">
        <v>8169</v>
      </c>
      <c r="C7575" s="461" t="s">
        <v>81</v>
      </c>
      <c r="D7575" s="464">
        <v>75.69</v>
      </c>
      <c r="E7575" s="462">
        <v>78.16</v>
      </c>
    </row>
    <row r="7576" spans="1:5" x14ac:dyDescent="0.3">
      <c r="A7576" s="461">
        <v>87807</v>
      </c>
      <c r="B7576" s="459" t="s">
        <v>8170</v>
      </c>
      <c r="C7576" s="461" t="s">
        <v>81</v>
      </c>
      <c r="D7576" s="464">
        <v>82.82</v>
      </c>
      <c r="E7576" s="462">
        <v>85.53</v>
      </c>
    </row>
    <row r="7577" spans="1:5" x14ac:dyDescent="0.3">
      <c r="A7577" s="461">
        <v>104218</v>
      </c>
      <c r="B7577" s="459" t="s">
        <v>8171</v>
      </c>
      <c r="C7577" s="461" t="s">
        <v>81</v>
      </c>
      <c r="D7577" s="464">
        <v>60</v>
      </c>
      <c r="E7577" s="462">
        <v>62.22</v>
      </c>
    </row>
    <row r="7578" spans="1:5" x14ac:dyDescent="0.3">
      <c r="A7578" s="461">
        <v>87777</v>
      </c>
      <c r="B7578" s="459" t="s">
        <v>8172</v>
      </c>
      <c r="C7578" s="461" t="s">
        <v>81</v>
      </c>
      <c r="D7578" s="464">
        <v>63.99</v>
      </c>
      <c r="E7578" s="462">
        <v>66.45</v>
      </c>
    </row>
    <row r="7579" spans="1:5" x14ac:dyDescent="0.3">
      <c r="A7579" s="461">
        <v>104222</v>
      </c>
      <c r="B7579" s="459" t="s">
        <v>8173</v>
      </c>
      <c r="C7579" s="461" t="s">
        <v>81</v>
      </c>
      <c r="D7579" s="464">
        <v>77.849999999999994</v>
      </c>
      <c r="E7579" s="462">
        <v>80.709999999999994</v>
      </c>
    </row>
    <row r="7580" spans="1:5" x14ac:dyDescent="0.3">
      <c r="A7580" s="461">
        <v>87781</v>
      </c>
      <c r="B7580" s="459" t="s">
        <v>8174</v>
      </c>
      <c r="C7580" s="461" t="s">
        <v>81</v>
      </c>
      <c r="D7580" s="464">
        <v>82.97</v>
      </c>
      <c r="E7580" s="462">
        <v>86.14</v>
      </c>
    </row>
    <row r="7581" spans="1:5" x14ac:dyDescent="0.3">
      <c r="A7581" s="461">
        <v>104226</v>
      </c>
      <c r="B7581" s="459" t="s">
        <v>8175</v>
      </c>
      <c r="C7581" s="461" t="s">
        <v>81</v>
      </c>
      <c r="D7581" s="464">
        <v>87.08</v>
      </c>
      <c r="E7581" s="462">
        <v>90.09</v>
      </c>
    </row>
    <row r="7582" spans="1:5" x14ac:dyDescent="0.3">
      <c r="A7582" s="461">
        <v>87786</v>
      </c>
      <c r="B7582" s="459" t="s">
        <v>8176</v>
      </c>
      <c r="C7582" s="461" t="s">
        <v>81</v>
      </c>
      <c r="D7582" s="464">
        <v>92.2</v>
      </c>
      <c r="E7582" s="462">
        <v>95.52</v>
      </c>
    </row>
    <row r="7583" spans="1:5" x14ac:dyDescent="0.3">
      <c r="A7583" s="461">
        <v>104230</v>
      </c>
      <c r="B7583" s="459" t="s">
        <v>8177</v>
      </c>
      <c r="C7583" s="461" t="s">
        <v>81</v>
      </c>
      <c r="D7583" s="464">
        <v>101.49</v>
      </c>
      <c r="E7583" s="462">
        <v>105.16</v>
      </c>
    </row>
    <row r="7584" spans="1:5" x14ac:dyDescent="0.3">
      <c r="A7584" s="461">
        <v>104234</v>
      </c>
      <c r="B7584" s="459" t="s">
        <v>8178</v>
      </c>
      <c r="C7584" s="461" t="s">
        <v>81</v>
      </c>
      <c r="D7584" s="464">
        <v>46.28</v>
      </c>
      <c r="E7584" s="462">
        <v>47.78</v>
      </c>
    </row>
    <row r="7585" spans="1:5" x14ac:dyDescent="0.3">
      <c r="A7585" s="461">
        <v>104238</v>
      </c>
      <c r="B7585" s="459" t="s">
        <v>8179</v>
      </c>
      <c r="C7585" s="461" t="s">
        <v>81</v>
      </c>
      <c r="D7585" s="464">
        <v>63.58</v>
      </c>
      <c r="E7585" s="462">
        <v>65.7</v>
      </c>
    </row>
    <row r="7586" spans="1:5" x14ac:dyDescent="0.3">
      <c r="A7586" s="461">
        <v>104242</v>
      </c>
      <c r="B7586" s="459" t="s">
        <v>8180</v>
      </c>
      <c r="C7586" s="461" t="s">
        <v>81</v>
      </c>
      <c r="D7586" s="464">
        <v>72.209999999999994</v>
      </c>
      <c r="E7586" s="462">
        <v>74.47</v>
      </c>
    </row>
    <row r="7587" spans="1:5" x14ac:dyDescent="0.3">
      <c r="A7587" s="461">
        <v>104246</v>
      </c>
      <c r="B7587" s="459" t="s">
        <v>8181</v>
      </c>
      <c r="C7587" s="461" t="s">
        <v>81</v>
      </c>
      <c r="D7587" s="464">
        <v>78.97</v>
      </c>
      <c r="E7587" s="462">
        <v>81.459999999999994</v>
      </c>
    </row>
    <row r="7588" spans="1:5" x14ac:dyDescent="0.3">
      <c r="A7588" s="461">
        <v>104250</v>
      </c>
      <c r="B7588" s="459" t="s">
        <v>8182</v>
      </c>
      <c r="C7588" s="461" t="s">
        <v>81</v>
      </c>
      <c r="D7588" s="464">
        <v>80.430000000000007</v>
      </c>
      <c r="E7588" s="462">
        <v>84.03</v>
      </c>
    </row>
    <row r="7589" spans="1:5" x14ac:dyDescent="0.3">
      <c r="A7589" s="461">
        <v>87811</v>
      </c>
      <c r="B7589" s="459" t="s">
        <v>8183</v>
      </c>
      <c r="C7589" s="461" t="s">
        <v>81</v>
      </c>
      <c r="D7589" s="464">
        <v>87.61</v>
      </c>
      <c r="E7589" s="462">
        <v>91.62</v>
      </c>
    </row>
    <row r="7590" spans="1:5" x14ac:dyDescent="0.3">
      <c r="A7590" s="461">
        <v>104254</v>
      </c>
      <c r="B7590" s="459" t="s">
        <v>8184</v>
      </c>
      <c r="C7590" s="461" t="s">
        <v>81</v>
      </c>
      <c r="D7590" s="464">
        <v>97.73</v>
      </c>
      <c r="E7590" s="462">
        <v>101.96</v>
      </c>
    </row>
    <row r="7591" spans="1:5" x14ac:dyDescent="0.3">
      <c r="A7591" s="461">
        <v>87815</v>
      </c>
      <c r="B7591" s="459" t="s">
        <v>8185</v>
      </c>
      <c r="C7591" s="461" t="s">
        <v>81</v>
      </c>
      <c r="D7591" s="464">
        <v>106.03</v>
      </c>
      <c r="E7591" s="462">
        <v>110.74</v>
      </c>
    </row>
    <row r="7592" spans="1:5" x14ac:dyDescent="0.3">
      <c r="A7592" s="461">
        <v>104258</v>
      </c>
      <c r="B7592" s="459" t="s">
        <v>8186</v>
      </c>
      <c r="C7592" s="461" t="s">
        <v>81</v>
      </c>
      <c r="D7592" s="464">
        <v>106.36</v>
      </c>
      <c r="E7592" s="462">
        <v>110.73</v>
      </c>
    </row>
    <row r="7593" spans="1:5" x14ac:dyDescent="0.3">
      <c r="A7593" s="461">
        <v>87819</v>
      </c>
      <c r="B7593" s="459" t="s">
        <v>8187</v>
      </c>
      <c r="C7593" s="461" t="s">
        <v>81</v>
      </c>
      <c r="D7593" s="464">
        <v>114.66</v>
      </c>
      <c r="E7593" s="462">
        <v>119.51</v>
      </c>
    </row>
    <row r="7594" spans="1:5" x14ac:dyDescent="0.3">
      <c r="A7594" s="461">
        <v>104262</v>
      </c>
      <c r="B7594" s="459" t="s">
        <v>8188</v>
      </c>
      <c r="C7594" s="461" t="s">
        <v>81</v>
      </c>
      <c r="D7594" s="464">
        <v>135.16999999999999</v>
      </c>
      <c r="E7594" s="462">
        <v>141.04</v>
      </c>
    </row>
    <row r="7595" spans="1:5" x14ac:dyDescent="0.3">
      <c r="A7595" s="461">
        <v>87823</v>
      </c>
      <c r="B7595" s="459" t="s">
        <v>8189</v>
      </c>
      <c r="C7595" s="461" t="s">
        <v>81</v>
      </c>
      <c r="D7595" s="464">
        <v>146.5</v>
      </c>
      <c r="E7595" s="462">
        <v>153.03</v>
      </c>
    </row>
    <row r="7596" spans="1:5" x14ac:dyDescent="0.3">
      <c r="A7596" s="461">
        <v>87827</v>
      </c>
      <c r="B7596" s="459" t="s">
        <v>8190</v>
      </c>
      <c r="C7596" s="461" t="s">
        <v>81</v>
      </c>
      <c r="D7596" s="464">
        <v>84.13</v>
      </c>
      <c r="E7596" s="462">
        <v>87.69</v>
      </c>
    </row>
    <row r="7597" spans="1:5" x14ac:dyDescent="0.3">
      <c r="A7597" s="461">
        <v>87831</v>
      </c>
      <c r="B7597" s="459" t="s">
        <v>8191</v>
      </c>
      <c r="C7597" s="461" t="s">
        <v>81</v>
      </c>
      <c r="D7597" s="464">
        <v>103</v>
      </c>
      <c r="E7597" s="462">
        <v>107.24</v>
      </c>
    </row>
    <row r="7598" spans="1:5" x14ac:dyDescent="0.3">
      <c r="A7598" s="461">
        <v>104220</v>
      </c>
      <c r="B7598" s="459" t="s">
        <v>8192</v>
      </c>
      <c r="C7598" s="461" t="s">
        <v>81</v>
      </c>
      <c r="D7598" s="464">
        <v>59.33</v>
      </c>
      <c r="E7598" s="462">
        <v>61.12</v>
      </c>
    </row>
    <row r="7599" spans="1:5" x14ac:dyDescent="0.3">
      <c r="A7599" s="461">
        <v>104203</v>
      </c>
      <c r="B7599" s="459" t="s">
        <v>8193</v>
      </c>
      <c r="C7599" s="461" t="s">
        <v>81</v>
      </c>
      <c r="D7599" s="464">
        <v>63.54</v>
      </c>
      <c r="E7599" s="462">
        <v>65.55</v>
      </c>
    </row>
    <row r="7600" spans="1:5" x14ac:dyDescent="0.3">
      <c r="A7600" s="461">
        <v>104224</v>
      </c>
      <c r="B7600" s="459" t="s">
        <v>8194</v>
      </c>
      <c r="C7600" s="461" t="s">
        <v>81</v>
      </c>
      <c r="D7600" s="464">
        <v>76.92</v>
      </c>
      <c r="E7600" s="462">
        <v>79.22</v>
      </c>
    </row>
    <row r="7601" spans="1:5" x14ac:dyDescent="0.3">
      <c r="A7601" s="461">
        <v>104204</v>
      </c>
      <c r="B7601" s="459" t="s">
        <v>8195</v>
      </c>
      <c r="C7601" s="461" t="s">
        <v>81</v>
      </c>
      <c r="D7601" s="464">
        <v>82.39</v>
      </c>
      <c r="E7601" s="462">
        <v>84.97</v>
      </c>
    </row>
    <row r="7602" spans="1:5" x14ac:dyDescent="0.3">
      <c r="A7602" s="461">
        <v>104228</v>
      </c>
      <c r="B7602" s="459" t="s">
        <v>8196</v>
      </c>
      <c r="C7602" s="461" t="s">
        <v>81</v>
      </c>
      <c r="D7602" s="464">
        <v>85.3</v>
      </c>
      <c r="E7602" s="462">
        <v>87.66</v>
      </c>
    </row>
    <row r="7603" spans="1:5" x14ac:dyDescent="0.3">
      <c r="A7603" s="461">
        <v>104205</v>
      </c>
      <c r="B7603" s="459" t="s">
        <v>8197</v>
      </c>
      <c r="C7603" s="461" t="s">
        <v>81</v>
      </c>
      <c r="D7603" s="464">
        <v>90.78</v>
      </c>
      <c r="E7603" s="462">
        <v>93.42</v>
      </c>
    </row>
    <row r="7604" spans="1:5" x14ac:dyDescent="0.3">
      <c r="A7604" s="461">
        <v>104232</v>
      </c>
      <c r="B7604" s="459" t="s">
        <v>8198</v>
      </c>
      <c r="C7604" s="461" t="s">
        <v>81</v>
      </c>
      <c r="D7604" s="464">
        <v>94.27</v>
      </c>
      <c r="E7604" s="462">
        <v>96.91</v>
      </c>
    </row>
    <row r="7605" spans="1:5" x14ac:dyDescent="0.3">
      <c r="A7605" s="461">
        <v>104206</v>
      </c>
      <c r="B7605" s="459" t="s">
        <v>8199</v>
      </c>
      <c r="C7605" s="461" t="s">
        <v>81</v>
      </c>
      <c r="D7605" s="464">
        <v>100.29</v>
      </c>
      <c r="E7605" s="462">
        <v>103.23</v>
      </c>
    </row>
    <row r="7606" spans="1:5" x14ac:dyDescent="0.3">
      <c r="A7606" s="461">
        <v>104236</v>
      </c>
      <c r="B7606" s="459" t="s">
        <v>8200</v>
      </c>
      <c r="C7606" s="461" t="s">
        <v>81</v>
      </c>
      <c r="D7606" s="464">
        <v>44.99</v>
      </c>
      <c r="E7606" s="462">
        <v>46.12</v>
      </c>
    </row>
    <row r="7607" spans="1:5" x14ac:dyDescent="0.3">
      <c r="A7607" s="461">
        <v>104207</v>
      </c>
      <c r="B7607" s="459" t="s">
        <v>8201</v>
      </c>
      <c r="C7607" s="461" t="s">
        <v>81</v>
      </c>
      <c r="D7607" s="464">
        <v>47.58</v>
      </c>
      <c r="E7607" s="462">
        <v>48.85</v>
      </c>
    </row>
    <row r="7608" spans="1:5" x14ac:dyDescent="0.3">
      <c r="A7608" s="461">
        <v>104240</v>
      </c>
      <c r="B7608" s="459" t="s">
        <v>8202</v>
      </c>
      <c r="C7608" s="461" t="s">
        <v>81</v>
      </c>
      <c r="D7608" s="464">
        <v>62.14</v>
      </c>
      <c r="E7608" s="462">
        <v>63.8</v>
      </c>
    </row>
    <row r="7609" spans="1:5" x14ac:dyDescent="0.3">
      <c r="A7609" s="461">
        <v>104208</v>
      </c>
      <c r="B7609" s="459" t="s">
        <v>8203</v>
      </c>
      <c r="C7609" s="461" t="s">
        <v>81</v>
      </c>
      <c r="D7609" s="464">
        <v>65.88</v>
      </c>
      <c r="E7609" s="462">
        <v>67.709999999999994</v>
      </c>
    </row>
    <row r="7610" spans="1:5" x14ac:dyDescent="0.3">
      <c r="A7610" s="461">
        <v>104244</v>
      </c>
      <c r="B7610" s="459" t="s">
        <v>8204</v>
      </c>
      <c r="C7610" s="461" t="s">
        <v>81</v>
      </c>
      <c r="D7610" s="464">
        <v>70.010000000000005</v>
      </c>
      <c r="E7610" s="462">
        <v>71.73</v>
      </c>
    </row>
    <row r="7611" spans="1:5" x14ac:dyDescent="0.3">
      <c r="A7611" s="461">
        <v>104209</v>
      </c>
      <c r="B7611" s="459" t="s">
        <v>8205</v>
      </c>
      <c r="C7611" s="461" t="s">
        <v>81</v>
      </c>
      <c r="D7611" s="464">
        <v>73.75</v>
      </c>
      <c r="E7611" s="462">
        <v>75.64</v>
      </c>
    </row>
    <row r="7612" spans="1:5" x14ac:dyDescent="0.3">
      <c r="A7612" s="461">
        <v>104248</v>
      </c>
      <c r="B7612" s="459" t="s">
        <v>8206</v>
      </c>
      <c r="C7612" s="461" t="s">
        <v>81</v>
      </c>
      <c r="D7612" s="464">
        <v>73.239999999999995</v>
      </c>
      <c r="E7612" s="462">
        <v>74.95</v>
      </c>
    </row>
    <row r="7613" spans="1:5" x14ac:dyDescent="0.3">
      <c r="A7613" s="461">
        <v>104210</v>
      </c>
      <c r="B7613" s="459" t="s">
        <v>8207</v>
      </c>
      <c r="C7613" s="461" t="s">
        <v>81</v>
      </c>
      <c r="D7613" s="464">
        <v>76.849999999999994</v>
      </c>
      <c r="E7613" s="462">
        <v>78.72</v>
      </c>
    </row>
    <row r="7614" spans="1:5" x14ac:dyDescent="0.3">
      <c r="A7614" s="461">
        <v>104252</v>
      </c>
      <c r="B7614" s="459" t="s">
        <v>8208</v>
      </c>
      <c r="C7614" s="461" t="s">
        <v>81</v>
      </c>
      <c r="D7614" s="464">
        <v>81.709999999999994</v>
      </c>
      <c r="E7614" s="462">
        <v>84.78</v>
      </c>
    </row>
    <row r="7615" spans="1:5" x14ac:dyDescent="0.3">
      <c r="A7615" s="461">
        <v>104211</v>
      </c>
      <c r="B7615" s="459" t="s">
        <v>8209</v>
      </c>
      <c r="C7615" s="461" t="s">
        <v>81</v>
      </c>
      <c r="D7615" s="464">
        <v>89.31</v>
      </c>
      <c r="E7615" s="462">
        <v>92.73</v>
      </c>
    </row>
    <row r="7616" spans="1:5" x14ac:dyDescent="0.3">
      <c r="A7616" s="461">
        <v>104212</v>
      </c>
      <c r="B7616" s="459" t="s">
        <v>8210</v>
      </c>
      <c r="C7616" s="461" t="s">
        <v>81</v>
      </c>
      <c r="D7616" s="464">
        <v>107.67</v>
      </c>
      <c r="E7616" s="462">
        <v>111.67</v>
      </c>
    </row>
    <row r="7617" spans="1:5" x14ac:dyDescent="0.3">
      <c r="A7617" s="461">
        <v>104213</v>
      </c>
      <c r="B7617" s="459" t="s">
        <v>8211</v>
      </c>
      <c r="C7617" s="461" t="s">
        <v>81</v>
      </c>
      <c r="D7617" s="464">
        <v>115.54</v>
      </c>
      <c r="E7617" s="462">
        <v>119.6</v>
      </c>
    </row>
    <row r="7618" spans="1:5" x14ac:dyDescent="0.3">
      <c r="A7618" s="461">
        <v>104214</v>
      </c>
      <c r="B7618" s="459" t="s">
        <v>8212</v>
      </c>
      <c r="C7618" s="461" t="s">
        <v>81</v>
      </c>
      <c r="D7618" s="464">
        <v>137.41999999999999</v>
      </c>
      <c r="E7618" s="462">
        <v>142.4</v>
      </c>
    </row>
    <row r="7619" spans="1:5" x14ac:dyDescent="0.3">
      <c r="A7619" s="461">
        <v>104215</v>
      </c>
      <c r="B7619" s="459" t="s">
        <v>8213</v>
      </c>
      <c r="C7619" s="461" t="s">
        <v>81</v>
      </c>
      <c r="D7619" s="464">
        <v>84.35</v>
      </c>
      <c r="E7619" s="462">
        <v>87.35</v>
      </c>
    </row>
    <row r="7620" spans="1:5" x14ac:dyDescent="0.3">
      <c r="A7620" s="461">
        <v>104216</v>
      </c>
      <c r="B7620" s="459" t="s">
        <v>8214</v>
      </c>
      <c r="C7620" s="461" t="s">
        <v>81</v>
      </c>
      <c r="D7620" s="464">
        <v>102.73</v>
      </c>
      <c r="E7620" s="462">
        <v>106.23</v>
      </c>
    </row>
    <row r="7621" spans="1:5" x14ac:dyDescent="0.3">
      <c r="A7621" s="461">
        <v>104217</v>
      </c>
      <c r="B7621" s="459" t="s">
        <v>8215</v>
      </c>
      <c r="C7621" s="461" t="s">
        <v>81</v>
      </c>
      <c r="D7621" s="464">
        <v>55.48</v>
      </c>
      <c r="E7621" s="462">
        <v>57.43</v>
      </c>
    </row>
    <row r="7622" spans="1:5" x14ac:dyDescent="0.3">
      <c r="A7622" s="461">
        <v>104221</v>
      </c>
      <c r="B7622" s="459" t="s">
        <v>8216</v>
      </c>
      <c r="C7622" s="461" t="s">
        <v>81</v>
      </c>
      <c r="D7622" s="464">
        <v>71.78</v>
      </c>
      <c r="E7622" s="462">
        <v>74.28</v>
      </c>
    </row>
    <row r="7623" spans="1:5" x14ac:dyDescent="0.3">
      <c r="A7623" s="461">
        <v>104225</v>
      </c>
      <c r="B7623" s="459" t="s">
        <v>8217</v>
      </c>
      <c r="C7623" s="461" t="s">
        <v>81</v>
      </c>
      <c r="D7623" s="464">
        <v>79.47</v>
      </c>
      <c r="E7623" s="462">
        <v>82.03</v>
      </c>
    </row>
    <row r="7624" spans="1:5" x14ac:dyDescent="0.3">
      <c r="A7624" s="461">
        <v>104229</v>
      </c>
      <c r="B7624" s="459" t="s">
        <v>8218</v>
      </c>
      <c r="C7624" s="461" t="s">
        <v>81</v>
      </c>
      <c r="D7624" s="464">
        <v>93.11</v>
      </c>
      <c r="E7624" s="462">
        <v>96.29</v>
      </c>
    </row>
    <row r="7625" spans="1:5" x14ac:dyDescent="0.3">
      <c r="A7625" s="461">
        <v>104233</v>
      </c>
      <c r="B7625" s="459" t="s">
        <v>391</v>
      </c>
      <c r="C7625" s="461" t="s">
        <v>81</v>
      </c>
      <c r="D7625" s="464">
        <v>42.06</v>
      </c>
      <c r="E7625" s="462">
        <v>43.3</v>
      </c>
    </row>
    <row r="7626" spans="1:5" x14ac:dyDescent="0.3">
      <c r="A7626" s="461">
        <v>104237</v>
      </c>
      <c r="B7626" s="459" t="s">
        <v>8219</v>
      </c>
      <c r="C7626" s="461" t="s">
        <v>81</v>
      </c>
      <c r="D7626" s="464">
        <v>57.92</v>
      </c>
      <c r="E7626" s="462">
        <v>59.71</v>
      </c>
    </row>
    <row r="7627" spans="1:5" x14ac:dyDescent="0.3">
      <c r="A7627" s="461">
        <v>104241</v>
      </c>
      <c r="B7627" s="459" t="s">
        <v>8220</v>
      </c>
      <c r="C7627" s="461" t="s">
        <v>81</v>
      </c>
      <c r="D7627" s="464">
        <v>65.099999999999994</v>
      </c>
      <c r="E7627" s="462">
        <v>66.95</v>
      </c>
    </row>
    <row r="7628" spans="1:5" x14ac:dyDescent="0.3">
      <c r="A7628" s="461">
        <v>104245</v>
      </c>
      <c r="B7628" s="459" t="s">
        <v>8221</v>
      </c>
      <c r="C7628" s="461" t="s">
        <v>81</v>
      </c>
      <c r="D7628" s="464">
        <v>71.14</v>
      </c>
      <c r="E7628" s="462">
        <v>73.17</v>
      </c>
    </row>
    <row r="7629" spans="1:5" x14ac:dyDescent="0.3">
      <c r="A7629" s="461">
        <v>104249</v>
      </c>
      <c r="B7629" s="459" t="s">
        <v>8222</v>
      </c>
      <c r="C7629" s="461" t="s">
        <v>81</v>
      </c>
      <c r="D7629" s="464">
        <v>76.209999999999994</v>
      </c>
      <c r="E7629" s="462">
        <v>79.55</v>
      </c>
    </row>
    <row r="7630" spans="1:5" x14ac:dyDescent="0.3">
      <c r="A7630" s="461">
        <v>104253</v>
      </c>
      <c r="B7630" s="459" t="s">
        <v>8223</v>
      </c>
      <c r="C7630" s="461" t="s">
        <v>81</v>
      </c>
      <c r="D7630" s="464">
        <v>92.07</v>
      </c>
      <c r="E7630" s="462">
        <v>95.97</v>
      </c>
    </row>
    <row r="7631" spans="1:5" x14ac:dyDescent="0.3">
      <c r="A7631" s="461">
        <v>104256</v>
      </c>
      <c r="B7631" s="459" t="s">
        <v>8224</v>
      </c>
      <c r="C7631" s="461" t="s">
        <v>81</v>
      </c>
      <c r="D7631" s="464">
        <v>98.87</v>
      </c>
      <c r="E7631" s="462">
        <v>102.44</v>
      </c>
    </row>
    <row r="7632" spans="1:5" x14ac:dyDescent="0.3">
      <c r="A7632" s="461">
        <v>104260</v>
      </c>
      <c r="B7632" s="459" t="s">
        <v>8225</v>
      </c>
      <c r="C7632" s="461" t="s">
        <v>81</v>
      </c>
      <c r="D7632" s="464">
        <v>106.74</v>
      </c>
      <c r="E7632" s="462">
        <v>110.37</v>
      </c>
    </row>
    <row r="7633" spans="1:5" x14ac:dyDescent="0.3">
      <c r="A7633" s="461">
        <v>104264</v>
      </c>
      <c r="B7633" s="459" t="s">
        <v>8226</v>
      </c>
      <c r="C7633" s="461" t="s">
        <v>81</v>
      </c>
      <c r="D7633" s="464">
        <v>126.59</v>
      </c>
      <c r="E7633" s="462">
        <v>131.03</v>
      </c>
    </row>
    <row r="7634" spans="1:5" x14ac:dyDescent="0.3">
      <c r="A7634" s="461">
        <v>87792</v>
      </c>
      <c r="B7634" s="459" t="s">
        <v>8227</v>
      </c>
      <c r="C7634" s="461" t="s">
        <v>81</v>
      </c>
      <c r="D7634" s="464">
        <v>44.42</v>
      </c>
      <c r="E7634" s="462">
        <v>45.79</v>
      </c>
    </row>
    <row r="7635" spans="1:5" x14ac:dyDescent="0.3">
      <c r="A7635" s="461">
        <v>87797</v>
      </c>
      <c r="B7635" s="459" t="s">
        <v>8228</v>
      </c>
      <c r="C7635" s="461" t="s">
        <v>81</v>
      </c>
      <c r="D7635" s="464">
        <v>61.4</v>
      </c>
      <c r="E7635" s="462">
        <v>63.4</v>
      </c>
    </row>
    <row r="7636" spans="1:5" x14ac:dyDescent="0.3">
      <c r="A7636" s="461">
        <v>87801</v>
      </c>
      <c r="B7636" s="459" t="s">
        <v>8229</v>
      </c>
      <c r="C7636" s="461" t="s">
        <v>81</v>
      </c>
      <c r="D7636" s="464">
        <v>68.58</v>
      </c>
      <c r="E7636" s="462">
        <v>70.64</v>
      </c>
    </row>
    <row r="7637" spans="1:5" x14ac:dyDescent="0.3">
      <c r="A7637" s="461">
        <v>87805</v>
      </c>
      <c r="B7637" s="459" t="s">
        <v>8230</v>
      </c>
      <c r="C7637" s="461" t="s">
        <v>81</v>
      </c>
      <c r="D7637" s="464">
        <v>74.989999999999995</v>
      </c>
      <c r="E7637" s="462">
        <v>77.239999999999995</v>
      </c>
    </row>
    <row r="7638" spans="1:5" x14ac:dyDescent="0.3">
      <c r="A7638" s="461">
        <v>87775</v>
      </c>
      <c r="B7638" s="459" t="s">
        <v>8231</v>
      </c>
      <c r="C7638" s="461" t="s">
        <v>81</v>
      </c>
      <c r="D7638" s="464">
        <v>59.47</v>
      </c>
      <c r="E7638" s="462">
        <v>61.66</v>
      </c>
    </row>
    <row r="7639" spans="1:5" x14ac:dyDescent="0.3">
      <c r="A7639" s="461">
        <v>87779</v>
      </c>
      <c r="B7639" s="459" t="s">
        <v>8232</v>
      </c>
      <c r="C7639" s="461" t="s">
        <v>81</v>
      </c>
      <c r="D7639" s="464">
        <v>76.900000000000006</v>
      </c>
      <c r="E7639" s="462">
        <v>79.709999999999994</v>
      </c>
    </row>
    <row r="7640" spans="1:5" x14ac:dyDescent="0.3">
      <c r="A7640" s="461">
        <v>87784</v>
      </c>
      <c r="B7640" s="459" t="s">
        <v>8233</v>
      </c>
      <c r="C7640" s="461" t="s">
        <v>81</v>
      </c>
      <c r="D7640" s="464">
        <v>84.59</v>
      </c>
      <c r="E7640" s="462">
        <v>87.46</v>
      </c>
    </row>
    <row r="7641" spans="1:5" x14ac:dyDescent="0.3">
      <c r="A7641" s="461">
        <v>87788</v>
      </c>
      <c r="B7641" s="459" t="s">
        <v>8234</v>
      </c>
      <c r="C7641" s="461" t="s">
        <v>81</v>
      </c>
      <c r="D7641" s="464">
        <v>99.47</v>
      </c>
      <c r="E7641" s="462">
        <v>103.01</v>
      </c>
    </row>
    <row r="7642" spans="1:5" x14ac:dyDescent="0.3">
      <c r="A7642" s="461">
        <v>87809</v>
      </c>
      <c r="B7642" s="459" t="s">
        <v>8235</v>
      </c>
      <c r="C7642" s="461" t="s">
        <v>81</v>
      </c>
      <c r="D7642" s="464">
        <v>83.39</v>
      </c>
      <c r="E7642" s="462">
        <v>87.14</v>
      </c>
    </row>
    <row r="7643" spans="1:5" x14ac:dyDescent="0.3">
      <c r="A7643" s="461">
        <v>87813</v>
      </c>
      <c r="B7643" s="459" t="s">
        <v>8236</v>
      </c>
      <c r="C7643" s="461" t="s">
        <v>81</v>
      </c>
      <c r="D7643" s="464">
        <v>100.37</v>
      </c>
      <c r="E7643" s="462">
        <v>104.75</v>
      </c>
    </row>
    <row r="7644" spans="1:5" x14ac:dyDescent="0.3">
      <c r="A7644" s="461">
        <v>104257</v>
      </c>
      <c r="B7644" s="459" t="s">
        <v>8237</v>
      </c>
      <c r="C7644" s="461" t="s">
        <v>81</v>
      </c>
      <c r="D7644" s="464">
        <v>99.25</v>
      </c>
      <c r="E7644" s="462">
        <v>103.21</v>
      </c>
    </row>
    <row r="7645" spans="1:5" x14ac:dyDescent="0.3">
      <c r="A7645" s="461">
        <v>87817</v>
      </c>
      <c r="B7645" s="459" t="s">
        <v>8238</v>
      </c>
      <c r="C7645" s="461" t="s">
        <v>81</v>
      </c>
      <c r="D7645" s="464">
        <v>107.55</v>
      </c>
      <c r="E7645" s="462">
        <v>111.99</v>
      </c>
    </row>
    <row r="7646" spans="1:5" x14ac:dyDescent="0.3">
      <c r="A7646" s="461">
        <v>104261</v>
      </c>
      <c r="B7646" s="459" t="s">
        <v>8239</v>
      </c>
      <c r="C7646" s="461" t="s">
        <v>81</v>
      </c>
      <c r="D7646" s="464">
        <v>127.34</v>
      </c>
      <c r="E7646" s="462">
        <v>132.75</v>
      </c>
    </row>
    <row r="7647" spans="1:5" x14ac:dyDescent="0.3">
      <c r="A7647" s="461">
        <v>87821</v>
      </c>
      <c r="B7647" s="459" t="s">
        <v>8240</v>
      </c>
      <c r="C7647" s="461" t="s">
        <v>81</v>
      </c>
      <c r="D7647" s="464">
        <v>138.66999999999999</v>
      </c>
      <c r="E7647" s="462">
        <v>144.74</v>
      </c>
    </row>
    <row r="7648" spans="1:5" x14ac:dyDescent="0.3">
      <c r="A7648" s="461">
        <v>87825</v>
      </c>
      <c r="B7648" s="459" t="s">
        <v>8241</v>
      </c>
      <c r="C7648" s="461" t="s">
        <v>81</v>
      </c>
      <c r="D7648" s="464">
        <v>78.95</v>
      </c>
      <c r="E7648" s="462">
        <v>82.21</v>
      </c>
    </row>
    <row r="7649" spans="1:5" x14ac:dyDescent="0.3">
      <c r="A7649" s="461">
        <v>87829</v>
      </c>
      <c r="B7649" s="459" t="s">
        <v>8242</v>
      </c>
      <c r="C7649" s="461" t="s">
        <v>81</v>
      </c>
      <c r="D7649" s="464">
        <v>96.07</v>
      </c>
      <c r="E7649" s="462">
        <v>99.9</v>
      </c>
    </row>
    <row r="7650" spans="1:5" x14ac:dyDescent="0.3">
      <c r="A7650" s="461">
        <v>87557</v>
      </c>
      <c r="B7650" s="459" t="s">
        <v>8243</v>
      </c>
      <c r="C7650" s="461" t="s">
        <v>81</v>
      </c>
      <c r="D7650" s="464">
        <v>50.97</v>
      </c>
      <c r="E7650" s="462">
        <v>51.61</v>
      </c>
    </row>
    <row r="7651" spans="1:5" x14ac:dyDescent="0.3">
      <c r="A7651" s="461">
        <v>87539</v>
      </c>
      <c r="B7651" s="459" t="s">
        <v>8244</v>
      </c>
      <c r="C7651" s="461" t="s">
        <v>81</v>
      </c>
      <c r="D7651" s="464">
        <v>77.53</v>
      </c>
      <c r="E7651" s="462">
        <v>78.41</v>
      </c>
    </row>
    <row r="7652" spans="1:5" x14ac:dyDescent="0.3">
      <c r="A7652" s="461">
        <v>104972</v>
      </c>
      <c r="B7652" s="459" t="s">
        <v>8245</v>
      </c>
      <c r="C7652" s="461" t="s">
        <v>81</v>
      </c>
      <c r="D7652" s="464">
        <v>38.1</v>
      </c>
      <c r="E7652" s="462">
        <v>39.619999999999997</v>
      </c>
    </row>
    <row r="7653" spans="1:5" x14ac:dyDescent="0.3">
      <c r="A7653" s="461">
        <v>104954</v>
      </c>
      <c r="B7653" s="459" t="s">
        <v>8246</v>
      </c>
      <c r="C7653" s="461" t="s">
        <v>81</v>
      </c>
      <c r="D7653" s="464">
        <v>53.34</v>
      </c>
      <c r="E7653" s="462">
        <v>55.35</v>
      </c>
    </row>
    <row r="7654" spans="1:5" x14ac:dyDescent="0.3">
      <c r="A7654" s="461">
        <v>104976</v>
      </c>
      <c r="B7654" s="459" t="s">
        <v>8247</v>
      </c>
      <c r="C7654" s="461" t="s">
        <v>81</v>
      </c>
      <c r="D7654" s="464">
        <v>34.01</v>
      </c>
      <c r="E7654" s="462">
        <v>35.299999999999997</v>
      </c>
    </row>
    <row r="7655" spans="1:5" x14ac:dyDescent="0.3">
      <c r="A7655" s="461">
        <v>104966</v>
      </c>
      <c r="B7655" s="459" t="s">
        <v>8248</v>
      </c>
      <c r="C7655" s="461" t="s">
        <v>81</v>
      </c>
      <c r="D7655" s="464">
        <v>49.26</v>
      </c>
      <c r="E7655" s="462">
        <v>51.04</v>
      </c>
    </row>
    <row r="7656" spans="1:5" x14ac:dyDescent="0.3">
      <c r="A7656" s="461">
        <v>104968</v>
      </c>
      <c r="B7656" s="459" t="s">
        <v>8249</v>
      </c>
      <c r="C7656" s="461" t="s">
        <v>81</v>
      </c>
      <c r="D7656" s="464">
        <v>44.95</v>
      </c>
      <c r="E7656" s="462">
        <v>46.88</v>
      </c>
    </row>
    <row r="7657" spans="1:5" x14ac:dyDescent="0.3">
      <c r="A7657" s="461">
        <v>104962</v>
      </c>
      <c r="B7657" s="459" t="s">
        <v>8250</v>
      </c>
      <c r="C7657" s="461" t="s">
        <v>81</v>
      </c>
      <c r="D7657" s="464">
        <v>60.2</v>
      </c>
      <c r="E7657" s="462">
        <v>62.61</v>
      </c>
    </row>
    <row r="7658" spans="1:5" x14ac:dyDescent="0.3">
      <c r="A7658" s="461">
        <v>87550</v>
      </c>
      <c r="B7658" s="459" t="s">
        <v>8251</v>
      </c>
      <c r="C7658" s="461" t="s">
        <v>81</v>
      </c>
      <c r="D7658" s="464">
        <v>30.52</v>
      </c>
      <c r="E7658" s="462">
        <v>31.6</v>
      </c>
    </row>
    <row r="7659" spans="1:5" x14ac:dyDescent="0.3">
      <c r="A7659" s="461">
        <v>87532</v>
      </c>
      <c r="B7659" s="459" t="s">
        <v>8252</v>
      </c>
      <c r="C7659" s="461" t="s">
        <v>81</v>
      </c>
      <c r="D7659" s="464">
        <v>43.72</v>
      </c>
      <c r="E7659" s="462">
        <v>45.17</v>
      </c>
    </row>
    <row r="7660" spans="1:5" x14ac:dyDescent="0.3">
      <c r="A7660" s="461">
        <v>87554</v>
      </c>
      <c r="B7660" s="459" t="s">
        <v>8253</v>
      </c>
      <c r="C7660" s="461" t="s">
        <v>81</v>
      </c>
      <c r="D7660" s="464">
        <v>27.88</v>
      </c>
      <c r="E7660" s="462">
        <v>28.8</v>
      </c>
    </row>
    <row r="7661" spans="1:5" x14ac:dyDescent="0.3">
      <c r="A7661" s="461">
        <v>87536</v>
      </c>
      <c r="B7661" s="459" t="s">
        <v>8254</v>
      </c>
      <c r="C7661" s="461" t="s">
        <v>81</v>
      </c>
      <c r="D7661" s="464">
        <v>41.09</v>
      </c>
      <c r="E7661" s="462">
        <v>42.39</v>
      </c>
    </row>
    <row r="7662" spans="1:5" x14ac:dyDescent="0.3">
      <c r="A7662" s="461">
        <v>87528</v>
      </c>
      <c r="B7662" s="459" t="s">
        <v>8255</v>
      </c>
      <c r="C7662" s="461" t="s">
        <v>81</v>
      </c>
      <c r="D7662" s="464">
        <v>48.14</v>
      </c>
      <c r="E7662" s="462">
        <v>49.86</v>
      </c>
    </row>
    <row r="7663" spans="1:5" x14ac:dyDescent="0.3">
      <c r="A7663" s="461">
        <v>87546</v>
      </c>
      <c r="B7663" s="459" t="s">
        <v>8256</v>
      </c>
      <c r="C7663" s="461" t="s">
        <v>81</v>
      </c>
      <c r="D7663" s="464">
        <v>34.94</v>
      </c>
      <c r="E7663" s="462">
        <v>36.29</v>
      </c>
    </row>
    <row r="7664" spans="1:5" x14ac:dyDescent="0.3">
      <c r="A7664" s="461">
        <v>104971</v>
      </c>
      <c r="B7664" s="459" t="s">
        <v>8257</v>
      </c>
      <c r="C7664" s="461" t="s">
        <v>81</v>
      </c>
      <c r="D7664" s="464">
        <v>35.31</v>
      </c>
      <c r="E7664" s="462">
        <v>36.65</v>
      </c>
    </row>
    <row r="7665" spans="1:5" x14ac:dyDescent="0.3">
      <c r="A7665" s="461">
        <v>104965</v>
      </c>
      <c r="B7665" s="459" t="s">
        <v>8258</v>
      </c>
      <c r="C7665" s="461" t="s">
        <v>81</v>
      </c>
      <c r="D7665" s="464">
        <v>48.96</v>
      </c>
      <c r="E7665" s="462">
        <v>50.71</v>
      </c>
    </row>
    <row r="7666" spans="1:5" x14ac:dyDescent="0.3">
      <c r="A7666" s="461">
        <v>104975</v>
      </c>
      <c r="B7666" s="459" t="s">
        <v>8259</v>
      </c>
      <c r="C7666" s="461" t="s">
        <v>81</v>
      </c>
      <c r="D7666" s="464">
        <v>31.22</v>
      </c>
      <c r="E7666" s="462">
        <v>32.33</v>
      </c>
    </row>
    <row r="7667" spans="1:5" x14ac:dyDescent="0.3">
      <c r="A7667" s="461">
        <v>104957</v>
      </c>
      <c r="B7667" s="459" t="s">
        <v>8260</v>
      </c>
      <c r="C7667" s="461" t="s">
        <v>81</v>
      </c>
      <c r="D7667" s="464">
        <v>44.88</v>
      </c>
      <c r="E7667" s="462">
        <v>46.4</v>
      </c>
    </row>
    <row r="7668" spans="1:5" x14ac:dyDescent="0.3">
      <c r="A7668" s="461">
        <v>104967</v>
      </c>
      <c r="B7668" s="459" t="s">
        <v>8261</v>
      </c>
      <c r="C7668" s="461" t="s">
        <v>81</v>
      </c>
      <c r="D7668" s="464">
        <v>42.16</v>
      </c>
      <c r="E7668" s="462">
        <v>43.91</v>
      </c>
    </row>
    <row r="7669" spans="1:5" x14ac:dyDescent="0.3">
      <c r="A7669" s="461">
        <v>104961</v>
      </c>
      <c r="B7669" s="459" t="s">
        <v>8262</v>
      </c>
      <c r="C7669" s="461" t="s">
        <v>81</v>
      </c>
      <c r="D7669" s="464">
        <v>55.82</v>
      </c>
      <c r="E7669" s="462">
        <v>57.97</v>
      </c>
    </row>
    <row r="7670" spans="1:5" x14ac:dyDescent="0.3">
      <c r="A7670" s="461">
        <v>87549</v>
      </c>
      <c r="B7670" s="459" t="s">
        <v>8263</v>
      </c>
      <c r="C7670" s="461" t="s">
        <v>81</v>
      </c>
      <c r="D7670" s="464">
        <v>27.73</v>
      </c>
      <c r="E7670" s="462">
        <v>28.63</v>
      </c>
    </row>
    <row r="7671" spans="1:5" x14ac:dyDescent="0.3">
      <c r="A7671" s="461">
        <v>87531</v>
      </c>
      <c r="B7671" s="459" t="s">
        <v>8264</v>
      </c>
      <c r="C7671" s="461" t="s">
        <v>81</v>
      </c>
      <c r="D7671" s="464">
        <v>39.340000000000003</v>
      </c>
      <c r="E7671" s="462">
        <v>40.53</v>
      </c>
    </row>
    <row r="7672" spans="1:5" x14ac:dyDescent="0.3">
      <c r="A7672" s="461">
        <v>87553</v>
      </c>
      <c r="B7672" s="459" t="s">
        <v>8265</v>
      </c>
      <c r="C7672" s="461" t="s">
        <v>81</v>
      </c>
      <c r="D7672" s="464">
        <v>25.09</v>
      </c>
      <c r="E7672" s="462">
        <v>25.83</v>
      </c>
    </row>
    <row r="7673" spans="1:5" x14ac:dyDescent="0.3">
      <c r="A7673" s="461">
        <v>87535</v>
      </c>
      <c r="B7673" s="459" t="s">
        <v>8266</v>
      </c>
      <c r="C7673" s="461" t="s">
        <v>81</v>
      </c>
      <c r="D7673" s="464">
        <v>36.71</v>
      </c>
      <c r="E7673" s="462">
        <v>37.75</v>
      </c>
    </row>
    <row r="7674" spans="1:5" x14ac:dyDescent="0.3">
      <c r="A7674" s="461">
        <v>87527</v>
      </c>
      <c r="B7674" s="459" t="s">
        <v>8267</v>
      </c>
      <c r="C7674" s="461" t="s">
        <v>81</v>
      </c>
      <c r="D7674" s="464">
        <v>43.76</v>
      </c>
      <c r="E7674" s="462">
        <v>45.22</v>
      </c>
    </row>
    <row r="7675" spans="1:5" x14ac:dyDescent="0.3">
      <c r="A7675" s="461">
        <v>87545</v>
      </c>
      <c r="B7675" s="459" t="s">
        <v>8268</v>
      </c>
      <c r="C7675" s="461" t="s">
        <v>81</v>
      </c>
      <c r="D7675" s="464">
        <v>32.15</v>
      </c>
      <c r="E7675" s="462">
        <v>33.32</v>
      </c>
    </row>
    <row r="7676" spans="1:5" x14ac:dyDescent="0.3">
      <c r="A7676" s="461">
        <v>104960</v>
      </c>
      <c r="B7676" s="459" t="s">
        <v>8269</v>
      </c>
      <c r="C7676" s="461" t="s">
        <v>81</v>
      </c>
      <c r="D7676" s="464">
        <v>49.43</v>
      </c>
      <c r="E7676" s="462">
        <v>49.97</v>
      </c>
    </row>
    <row r="7677" spans="1:5" x14ac:dyDescent="0.3">
      <c r="A7677" s="461">
        <v>87561</v>
      </c>
      <c r="B7677" s="459" t="s">
        <v>8270</v>
      </c>
      <c r="C7677" s="461" t="s">
        <v>81</v>
      </c>
      <c r="D7677" s="464">
        <v>50.4</v>
      </c>
      <c r="E7677" s="462">
        <v>51.02</v>
      </c>
    </row>
    <row r="7678" spans="1:5" x14ac:dyDescent="0.3">
      <c r="A7678" s="461">
        <v>104953</v>
      </c>
      <c r="B7678" s="459" t="s">
        <v>8271</v>
      </c>
      <c r="C7678" s="461" t="s">
        <v>81</v>
      </c>
      <c r="D7678" s="464">
        <v>75.98</v>
      </c>
      <c r="E7678" s="462">
        <v>76.77</v>
      </c>
    </row>
    <row r="7679" spans="1:5" x14ac:dyDescent="0.3">
      <c r="A7679" s="461">
        <v>87543</v>
      </c>
      <c r="B7679" s="459" t="s">
        <v>8272</v>
      </c>
      <c r="C7679" s="461" t="s">
        <v>81</v>
      </c>
      <c r="D7679" s="464">
        <v>29.13</v>
      </c>
      <c r="E7679" s="462">
        <v>29.58</v>
      </c>
    </row>
    <row r="7680" spans="1:5" x14ac:dyDescent="0.3">
      <c r="A7680" s="461">
        <v>104959</v>
      </c>
      <c r="B7680" s="459" t="s">
        <v>8273</v>
      </c>
      <c r="C7680" s="461" t="s">
        <v>81</v>
      </c>
      <c r="D7680" s="464">
        <v>28.54</v>
      </c>
      <c r="E7680" s="462">
        <v>29.51</v>
      </c>
    </row>
    <row r="7681" spans="1:5" x14ac:dyDescent="0.3">
      <c r="A7681" s="461">
        <v>104958</v>
      </c>
      <c r="B7681" s="459" t="s">
        <v>8274</v>
      </c>
      <c r="C7681" s="461" t="s">
        <v>81</v>
      </c>
      <c r="D7681" s="464">
        <v>25.75</v>
      </c>
      <c r="E7681" s="462">
        <v>26.54</v>
      </c>
    </row>
    <row r="7682" spans="1:5" x14ac:dyDescent="0.3">
      <c r="A7682" s="461">
        <v>104970</v>
      </c>
      <c r="B7682" s="459" t="s">
        <v>8275</v>
      </c>
      <c r="C7682" s="461" t="s">
        <v>81</v>
      </c>
      <c r="D7682" s="464">
        <v>40.07</v>
      </c>
      <c r="E7682" s="462">
        <v>41.72</v>
      </c>
    </row>
    <row r="7683" spans="1:5" x14ac:dyDescent="0.3">
      <c r="A7683" s="461">
        <v>104964</v>
      </c>
      <c r="B7683" s="459" t="s">
        <v>8276</v>
      </c>
      <c r="C7683" s="461" t="s">
        <v>81</v>
      </c>
      <c r="D7683" s="464">
        <v>55.32</v>
      </c>
      <c r="E7683" s="462">
        <v>57.46</v>
      </c>
    </row>
    <row r="7684" spans="1:5" x14ac:dyDescent="0.3">
      <c r="A7684" s="461">
        <v>104956</v>
      </c>
      <c r="B7684" s="459" t="s">
        <v>8277</v>
      </c>
      <c r="C7684" s="461" t="s">
        <v>81</v>
      </c>
      <c r="D7684" s="464">
        <v>50.28</v>
      </c>
      <c r="E7684" s="462">
        <v>52.12</v>
      </c>
    </row>
    <row r="7685" spans="1:5" x14ac:dyDescent="0.3">
      <c r="A7685" s="461">
        <v>104974</v>
      </c>
      <c r="B7685" s="459" t="s">
        <v>8278</v>
      </c>
      <c r="C7685" s="461" t="s">
        <v>81</v>
      </c>
      <c r="D7685" s="464">
        <v>35.03</v>
      </c>
      <c r="E7685" s="462">
        <v>36.369999999999997</v>
      </c>
    </row>
    <row r="7686" spans="1:5" x14ac:dyDescent="0.3">
      <c r="A7686" s="461">
        <v>87548</v>
      </c>
      <c r="B7686" s="459" t="s">
        <v>8279</v>
      </c>
      <c r="C7686" s="461" t="s">
        <v>81</v>
      </c>
      <c r="D7686" s="464">
        <v>31.79</v>
      </c>
      <c r="E7686" s="462">
        <v>32.950000000000003</v>
      </c>
    </row>
    <row r="7687" spans="1:5" x14ac:dyDescent="0.3">
      <c r="A7687" s="461">
        <v>87530</v>
      </c>
      <c r="B7687" s="459" t="s">
        <v>8280</v>
      </c>
      <c r="C7687" s="461" t="s">
        <v>81</v>
      </c>
      <c r="D7687" s="464">
        <v>45</v>
      </c>
      <c r="E7687" s="462">
        <v>46.53</v>
      </c>
    </row>
    <row r="7688" spans="1:5" x14ac:dyDescent="0.3">
      <c r="A7688" s="461">
        <v>104952</v>
      </c>
      <c r="B7688" s="459" t="s">
        <v>8281</v>
      </c>
      <c r="C7688" s="461" t="s">
        <v>81</v>
      </c>
      <c r="D7688" s="464">
        <v>41.75</v>
      </c>
      <c r="E7688" s="462">
        <v>43.09</v>
      </c>
    </row>
    <row r="7689" spans="1:5" x14ac:dyDescent="0.3">
      <c r="A7689" s="461">
        <v>104969</v>
      </c>
      <c r="B7689" s="459" t="s">
        <v>8282</v>
      </c>
      <c r="C7689" s="461" t="s">
        <v>81</v>
      </c>
      <c r="D7689" s="464">
        <v>37.28</v>
      </c>
      <c r="E7689" s="462">
        <v>38.75</v>
      </c>
    </row>
    <row r="7690" spans="1:5" x14ac:dyDescent="0.3">
      <c r="A7690" s="461">
        <v>104963</v>
      </c>
      <c r="B7690" s="459" t="s">
        <v>8283</v>
      </c>
      <c r="C7690" s="461" t="s">
        <v>81</v>
      </c>
      <c r="D7690" s="464">
        <v>50.94</v>
      </c>
      <c r="E7690" s="462">
        <v>52.82</v>
      </c>
    </row>
    <row r="7691" spans="1:5" x14ac:dyDescent="0.3">
      <c r="A7691" s="461">
        <v>104955</v>
      </c>
      <c r="B7691" s="459" t="s">
        <v>8284</v>
      </c>
      <c r="C7691" s="461" t="s">
        <v>81</v>
      </c>
      <c r="D7691" s="464">
        <v>45.9</v>
      </c>
      <c r="E7691" s="462">
        <v>47.48</v>
      </c>
    </row>
    <row r="7692" spans="1:5" x14ac:dyDescent="0.3">
      <c r="A7692" s="461">
        <v>104973</v>
      </c>
      <c r="B7692" s="459" t="s">
        <v>8285</v>
      </c>
      <c r="C7692" s="461" t="s">
        <v>81</v>
      </c>
      <c r="D7692" s="464">
        <v>32.24</v>
      </c>
      <c r="E7692" s="462">
        <v>33.4</v>
      </c>
    </row>
    <row r="7693" spans="1:5" x14ac:dyDescent="0.3">
      <c r="A7693" s="461">
        <v>87547</v>
      </c>
      <c r="B7693" s="459" t="s">
        <v>8286</v>
      </c>
      <c r="C7693" s="461" t="s">
        <v>81</v>
      </c>
      <c r="D7693" s="464">
        <v>29</v>
      </c>
      <c r="E7693" s="462">
        <v>29.98</v>
      </c>
    </row>
    <row r="7694" spans="1:5" x14ac:dyDescent="0.3">
      <c r="A7694" s="461">
        <v>87529</v>
      </c>
      <c r="B7694" s="459" t="s">
        <v>8287</v>
      </c>
      <c r="C7694" s="461" t="s">
        <v>81</v>
      </c>
      <c r="D7694" s="464">
        <v>40.619999999999997</v>
      </c>
      <c r="E7694" s="462">
        <v>41.89</v>
      </c>
    </row>
    <row r="7695" spans="1:5" x14ac:dyDescent="0.3">
      <c r="A7695" s="461">
        <v>104951</v>
      </c>
      <c r="B7695" s="459" t="s">
        <v>8288</v>
      </c>
      <c r="C7695" s="461" t="s">
        <v>81</v>
      </c>
      <c r="D7695" s="464">
        <v>37.369999999999997</v>
      </c>
      <c r="E7695" s="462">
        <v>38.450000000000003</v>
      </c>
    </row>
    <row r="7696" spans="1:5" x14ac:dyDescent="0.3">
      <c r="A7696" s="461">
        <v>104978</v>
      </c>
      <c r="B7696" s="459" t="s">
        <v>8289</v>
      </c>
      <c r="C7696" s="461" t="s">
        <v>81</v>
      </c>
      <c r="D7696" s="464">
        <v>39.78</v>
      </c>
      <c r="E7696" s="462">
        <v>41.39</v>
      </c>
    </row>
    <row r="7697" spans="1:5" x14ac:dyDescent="0.3">
      <c r="A7697" s="461">
        <v>104977</v>
      </c>
      <c r="B7697" s="459" t="s">
        <v>8290</v>
      </c>
      <c r="C7697" s="461" t="s">
        <v>81</v>
      </c>
      <c r="D7697" s="464">
        <v>53.26</v>
      </c>
      <c r="E7697" s="462">
        <v>55.28</v>
      </c>
    </row>
    <row r="7698" spans="1:5" x14ac:dyDescent="0.3">
      <c r="A7698" s="461">
        <v>90408</v>
      </c>
      <c r="B7698" s="459" t="s">
        <v>8291</v>
      </c>
      <c r="C7698" s="461" t="s">
        <v>81</v>
      </c>
      <c r="D7698" s="464">
        <v>35.11</v>
      </c>
      <c r="E7698" s="462">
        <v>36.450000000000003</v>
      </c>
    </row>
    <row r="7699" spans="1:5" x14ac:dyDescent="0.3">
      <c r="A7699" s="461">
        <v>90406</v>
      </c>
      <c r="B7699" s="459" t="s">
        <v>8292</v>
      </c>
      <c r="C7699" s="461" t="s">
        <v>81</v>
      </c>
      <c r="D7699" s="464">
        <v>47.58</v>
      </c>
      <c r="E7699" s="462">
        <v>49.26</v>
      </c>
    </row>
    <row r="7700" spans="1:5" x14ac:dyDescent="0.3">
      <c r="A7700" s="461">
        <v>106626</v>
      </c>
      <c r="B7700" s="459" t="s">
        <v>8293</v>
      </c>
      <c r="C7700" s="461" t="s">
        <v>79</v>
      </c>
      <c r="D7700" s="464">
        <v>0</v>
      </c>
      <c r="E7700" s="462">
        <v>0</v>
      </c>
    </row>
    <row r="7701" spans="1:5" x14ac:dyDescent="0.3">
      <c r="A7701" s="461">
        <v>106627</v>
      </c>
      <c r="B7701" s="459" t="s">
        <v>8294</v>
      </c>
      <c r="C7701" s="461" t="s">
        <v>79</v>
      </c>
      <c r="D7701" s="464">
        <v>0</v>
      </c>
      <c r="E7701" s="462">
        <v>0</v>
      </c>
    </row>
    <row r="7702" spans="1:5" x14ac:dyDescent="0.3">
      <c r="A7702" s="461">
        <v>106628</v>
      </c>
      <c r="B7702" s="459" t="s">
        <v>8295</v>
      </c>
      <c r="C7702" s="461" t="s">
        <v>79</v>
      </c>
      <c r="D7702" s="464">
        <v>0</v>
      </c>
      <c r="E7702" s="462">
        <v>0</v>
      </c>
    </row>
    <row r="7703" spans="1:5" x14ac:dyDescent="0.3">
      <c r="A7703" s="461">
        <v>106629</v>
      </c>
      <c r="B7703" s="459" t="s">
        <v>8296</v>
      </c>
      <c r="C7703" s="461" t="s">
        <v>79</v>
      </c>
      <c r="D7703" s="464">
        <v>0</v>
      </c>
      <c r="E7703" s="462">
        <v>0</v>
      </c>
    </row>
    <row r="7704" spans="1:5" x14ac:dyDescent="0.3">
      <c r="A7704" s="461">
        <v>106631</v>
      </c>
      <c r="B7704" s="459" t="s">
        <v>8297</v>
      </c>
      <c r="C7704" s="461" t="s">
        <v>79</v>
      </c>
      <c r="D7704" s="464">
        <v>0</v>
      </c>
      <c r="E7704" s="462">
        <v>0</v>
      </c>
    </row>
    <row r="7705" spans="1:5" x14ac:dyDescent="0.3">
      <c r="A7705" s="461">
        <v>106630</v>
      </c>
      <c r="B7705" s="459" t="s">
        <v>8298</v>
      </c>
      <c r="C7705" s="461" t="s">
        <v>79</v>
      </c>
      <c r="D7705" s="464">
        <v>0</v>
      </c>
      <c r="E7705" s="462">
        <v>0</v>
      </c>
    </row>
    <row r="7706" spans="1:5" x14ac:dyDescent="0.3">
      <c r="A7706" s="461">
        <v>106633</v>
      </c>
      <c r="B7706" s="459" t="s">
        <v>8299</v>
      </c>
      <c r="C7706" s="461" t="s">
        <v>79</v>
      </c>
      <c r="D7706" s="464">
        <v>0</v>
      </c>
      <c r="E7706" s="462">
        <v>0</v>
      </c>
    </row>
    <row r="7707" spans="1:5" x14ac:dyDescent="0.3">
      <c r="A7707" s="461">
        <v>106632</v>
      </c>
      <c r="B7707" s="459" t="s">
        <v>8300</v>
      </c>
      <c r="C7707" s="461" t="s">
        <v>79</v>
      </c>
      <c r="D7707" s="464">
        <v>0</v>
      </c>
      <c r="E7707" s="462">
        <v>0</v>
      </c>
    </row>
    <row r="7708" spans="1:5" x14ac:dyDescent="0.3">
      <c r="A7708" s="461">
        <v>106634</v>
      </c>
      <c r="B7708" s="459" t="s">
        <v>8301</v>
      </c>
      <c r="C7708" s="461" t="s">
        <v>79</v>
      </c>
      <c r="D7708" s="464">
        <v>0</v>
      </c>
      <c r="E7708" s="462">
        <v>0</v>
      </c>
    </row>
    <row r="7709" spans="1:5" x14ac:dyDescent="0.3">
      <c r="A7709" s="461">
        <v>106636</v>
      </c>
      <c r="B7709" s="459" t="s">
        <v>8302</v>
      </c>
      <c r="C7709" s="461" t="s">
        <v>79</v>
      </c>
      <c r="D7709" s="464">
        <v>0</v>
      </c>
      <c r="E7709" s="462">
        <v>0</v>
      </c>
    </row>
    <row r="7710" spans="1:5" x14ac:dyDescent="0.3">
      <c r="A7710" s="461">
        <v>106635</v>
      </c>
      <c r="B7710" s="459" t="s">
        <v>8303</v>
      </c>
      <c r="C7710" s="461" t="s">
        <v>79</v>
      </c>
      <c r="D7710" s="464">
        <v>0</v>
      </c>
      <c r="E7710" s="462">
        <v>0</v>
      </c>
    </row>
    <row r="7711" spans="1:5" x14ac:dyDescent="0.3">
      <c r="A7711" s="461">
        <v>106637</v>
      </c>
      <c r="B7711" s="459" t="s">
        <v>8304</v>
      </c>
      <c r="C7711" s="461" t="s">
        <v>79</v>
      </c>
      <c r="D7711" s="464">
        <v>0</v>
      </c>
      <c r="E7711" s="462">
        <v>0</v>
      </c>
    </row>
    <row r="7712" spans="1:5" x14ac:dyDescent="0.3">
      <c r="A7712" s="461">
        <v>106639</v>
      </c>
      <c r="B7712" s="459" t="s">
        <v>8305</v>
      </c>
      <c r="C7712" s="461" t="s">
        <v>79</v>
      </c>
      <c r="D7712" s="464">
        <v>0</v>
      </c>
      <c r="E7712" s="462">
        <v>0</v>
      </c>
    </row>
    <row r="7713" spans="1:5" x14ac:dyDescent="0.3">
      <c r="A7713" s="461">
        <v>106638</v>
      </c>
      <c r="B7713" s="459" t="s">
        <v>8306</v>
      </c>
      <c r="C7713" s="461" t="s">
        <v>79</v>
      </c>
      <c r="D7713" s="464">
        <v>0</v>
      </c>
      <c r="E7713" s="462">
        <v>0</v>
      </c>
    </row>
    <row r="7714" spans="1:5" x14ac:dyDescent="0.3">
      <c r="A7714" s="461">
        <v>106641</v>
      </c>
      <c r="B7714" s="459" t="s">
        <v>8307</v>
      </c>
      <c r="C7714" s="461" t="s">
        <v>79</v>
      </c>
      <c r="D7714" s="464">
        <v>0</v>
      </c>
      <c r="E7714" s="462">
        <v>0</v>
      </c>
    </row>
    <row r="7715" spans="1:5" x14ac:dyDescent="0.3">
      <c r="A7715" s="461">
        <v>106640</v>
      </c>
      <c r="B7715" s="459" t="s">
        <v>8308</v>
      </c>
      <c r="C7715" s="461" t="s">
        <v>79</v>
      </c>
      <c r="D7715" s="464">
        <v>0</v>
      </c>
      <c r="E7715" s="462">
        <v>0</v>
      </c>
    </row>
    <row r="7716" spans="1:5" x14ac:dyDescent="0.3">
      <c r="A7716" s="461">
        <v>106644</v>
      </c>
      <c r="B7716" s="459" t="s">
        <v>8309</v>
      </c>
      <c r="C7716" s="461" t="s">
        <v>79</v>
      </c>
      <c r="D7716" s="464">
        <v>0</v>
      </c>
      <c r="E7716" s="462">
        <v>0</v>
      </c>
    </row>
    <row r="7717" spans="1:5" x14ac:dyDescent="0.3">
      <c r="A7717" s="461">
        <v>106646</v>
      </c>
      <c r="B7717" s="459" t="s">
        <v>8310</v>
      </c>
      <c r="C7717" s="461" t="s">
        <v>79</v>
      </c>
      <c r="D7717" s="464">
        <v>0</v>
      </c>
      <c r="E7717" s="462">
        <v>0</v>
      </c>
    </row>
    <row r="7718" spans="1:5" x14ac:dyDescent="0.3">
      <c r="A7718" s="461">
        <v>106645</v>
      </c>
      <c r="B7718" s="459" t="s">
        <v>8311</v>
      </c>
      <c r="C7718" s="461" t="s">
        <v>79</v>
      </c>
      <c r="D7718" s="464">
        <v>0</v>
      </c>
      <c r="E7718" s="462">
        <v>0</v>
      </c>
    </row>
    <row r="7719" spans="1:5" x14ac:dyDescent="0.3">
      <c r="A7719" s="461">
        <v>106643</v>
      </c>
      <c r="B7719" s="459" t="s">
        <v>8312</v>
      </c>
      <c r="C7719" s="461" t="s">
        <v>79</v>
      </c>
      <c r="D7719" s="464">
        <v>0</v>
      </c>
      <c r="E7719" s="462">
        <v>0</v>
      </c>
    </row>
    <row r="7720" spans="1:5" x14ac:dyDescent="0.3">
      <c r="A7720" s="461">
        <v>106642</v>
      </c>
      <c r="B7720" s="459" t="s">
        <v>8313</v>
      </c>
      <c r="C7720" s="461" t="s">
        <v>79</v>
      </c>
      <c r="D7720" s="464">
        <v>0</v>
      </c>
      <c r="E7720" s="462">
        <v>0</v>
      </c>
    </row>
    <row r="7721" spans="1:5" x14ac:dyDescent="0.3">
      <c r="A7721" s="461">
        <v>106649</v>
      </c>
      <c r="B7721" s="459" t="s">
        <v>8314</v>
      </c>
      <c r="C7721" s="461" t="s">
        <v>79</v>
      </c>
      <c r="D7721" s="464">
        <v>0</v>
      </c>
      <c r="E7721" s="462">
        <v>0</v>
      </c>
    </row>
    <row r="7722" spans="1:5" x14ac:dyDescent="0.3">
      <c r="A7722" s="461">
        <v>106648</v>
      </c>
      <c r="B7722" s="459" t="s">
        <v>8315</v>
      </c>
      <c r="C7722" s="461" t="s">
        <v>79</v>
      </c>
      <c r="D7722" s="464">
        <v>0</v>
      </c>
      <c r="E7722" s="462">
        <v>0</v>
      </c>
    </row>
    <row r="7723" spans="1:5" x14ac:dyDescent="0.3">
      <c r="A7723" s="461">
        <v>106647</v>
      </c>
      <c r="B7723" s="459" t="s">
        <v>8316</v>
      </c>
      <c r="C7723" s="461" t="s">
        <v>79</v>
      </c>
      <c r="D7723" s="464">
        <v>0</v>
      </c>
      <c r="E7723" s="462">
        <v>0</v>
      </c>
    </row>
    <row r="7724" spans="1:5" x14ac:dyDescent="0.3">
      <c r="A7724" s="461">
        <v>106652</v>
      </c>
      <c r="B7724" s="459" t="s">
        <v>8317</v>
      </c>
      <c r="C7724" s="461" t="s">
        <v>79</v>
      </c>
      <c r="D7724" s="464">
        <v>0</v>
      </c>
      <c r="E7724" s="462">
        <v>0</v>
      </c>
    </row>
    <row r="7725" spans="1:5" x14ac:dyDescent="0.3">
      <c r="A7725" s="461">
        <v>106653</v>
      </c>
      <c r="B7725" s="459" t="s">
        <v>8318</v>
      </c>
      <c r="C7725" s="461" t="s">
        <v>79</v>
      </c>
      <c r="D7725" s="464">
        <v>0</v>
      </c>
      <c r="E7725" s="462">
        <v>0</v>
      </c>
    </row>
    <row r="7726" spans="1:5" x14ac:dyDescent="0.3">
      <c r="A7726" s="461">
        <v>106654</v>
      </c>
      <c r="B7726" s="459" t="s">
        <v>8319</v>
      </c>
      <c r="C7726" s="461" t="s">
        <v>79</v>
      </c>
      <c r="D7726" s="464">
        <v>0</v>
      </c>
      <c r="E7726" s="462">
        <v>0</v>
      </c>
    </row>
    <row r="7727" spans="1:5" x14ac:dyDescent="0.3">
      <c r="A7727" s="461">
        <v>106651</v>
      </c>
      <c r="B7727" s="459" t="s">
        <v>8320</v>
      </c>
      <c r="C7727" s="461" t="s">
        <v>79</v>
      </c>
      <c r="D7727" s="464">
        <v>0</v>
      </c>
      <c r="E7727" s="462">
        <v>0</v>
      </c>
    </row>
    <row r="7728" spans="1:5" x14ac:dyDescent="0.3">
      <c r="A7728" s="461">
        <v>106650</v>
      </c>
      <c r="B7728" s="459" t="s">
        <v>8321</v>
      </c>
      <c r="C7728" s="461" t="s">
        <v>79</v>
      </c>
      <c r="D7728" s="464">
        <v>0</v>
      </c>
      <c r="E7728" s="462">
        <v>0</v>
      </c>
    </row>
    <row r="7729" spans="1:5" x14ac:dyDescent="0.3">
      <c r="A7729" s="461">
        <v>106655</v>
      </c>
      <c r="B7729" s="459" t="s">
        <v>8322</v>
      </c>
      <c r="C7729" s="461" t="s">
        <v>79</v>
      </c>
      <c r="D7729" s="464">
        <v>0</v>
      </c>
      <c r="E7729" s="462">
        <v>0</v>
      </c>
    </row>
    <row r="7730" spans="1:5" x14ac:dyDescent="0.3">
      <c r="A7730" s="461">
        <v>106657</v>
      </c>
      <c r="B7730" s="459" t="s">
        <v>8323</v>
      </c>
      <c r="C7730" s="461" t="s">
        <v>79</v>
      </c>
      <c r="D7730" s="464">
        <v>0</v>
      </c>
      <c r="E7730" s="462">
        <v>0</v>
      </c>
    </row>
    <row r="7731" spans="1:5" x14ac:dyDescent="0.3">
      <c r="A7731" s="461">
        <v>106656</v>
      </c>
      <c r="B7731" s="459" t="s">
        <v>8324</v>
      </c>
      <c r="C7731" s="461" t="s">
        <v>79</v>
      </c>
      <c r="D7731" s="464">
        <v>0</v>
      </c>
      <c r="E7731" s="462">
        <v>0</v>
      </c>
    </row>
    <row r="7732" spans="1:5" x14ac:dyDescent="0.3">
      <c r="A7732" s="461">
        <v>106661</v>
      </c>
      <c r="B7732" s="459" t="s">
        <v>8325</v>
      </c>
      <c r="C7732" s="461" t="s">
        <v>79</v>
      </c>
      <c r="D7732" s="464">
        <v>0</v>
      </c>
      <c r="E7732" s="462">
        <v>0</v>
      </c>
    </row>
    <row r="7733" spans="1:5" x14ac:dyDescent="0.3">
      <c r="A7733" s="461">
        <v>106660</v>
      </c>
      <c r="B7733" s="459" t="s">
        <v>8326</v>
      </c>
      <c r="C7733" s="461" t="s">
        <v>79</v>
      </c>
      <c r="D7733" s="464">
        <v>0</v>
      </c>
      <c r="E7733" s="462">
        <v>0</v>
      </c>
    </row>
    <row r="7734" spans="1:5" x14ac:dyDescent="0.3">
      <c r="A7734" s="461">
        <v>106659</v>
      </c>
      <c r="B7734" s="459" t="s">
        <v>8327</v>
      </c>
      <c r="C7734" s="461" t="s">
        <v>79</v>
      </c>
      <c r="D7734" s="464">
        <v>0</v>
      </c>
      <c r="E7734" s="462">
        <v>0</v>
      </c>
    </row>
    <row r="7735" spans="1:5" x14ac:dyDescent="0.3">
      <c r="A7735" s="461">
        <v>106658</v>
      </c>
      <c r="B7735" s="459" t="s">
        <v>8328</v>
      </c>
      <c r="C7735" s="461" t="s">
        <v>79</v>
      </c>
      <c r="D7735" s="464">
        <v>0</v>
      </c>
      <c r="E7735" s="462">
        <v>0</v>
      </c>
    </row>
    <row r="7736" spans="1:5" x14ac:dyDescent="0.3">
      <c r="A7736" s="461">
        <v>106663</v>
      </c>
      <c r="B7736" s="459" t="s">
        <v>8329</v>
      </c>
      <c r="C7736" s="461" t="s">
        <v>79</v>
      </c>
      <c r="D7736" s="464">
        <v>0</v>
      </c>
      <c r="E7736" s="462">
        <v>0</v>
      </c>
    </row>
    <row r="7737" spans="1:5" x14ac:dyDescent="0.3">
      <c r="A7737" s="461">
        <v>106662</v>
      </c>
      <c r="B7737" s="459" t="s">
        <v>8330</v>
      </c>
      <c r="C7737" s="461" t="s">
        <v>79</v>
      </c>
      <c r="D7737" s="464">
        <v>0</v>
      </c>
      <c r="E7737" s="462">
        <v>0</v>
      </c>
    </row>
    <row r="7738" spans="1:5" x14ac:dyDescent="0.3">
      <c r="A7738" s="461">
        <v>106664</v>
      </c>
      <c r="B7738" s="459" t="s">
        <v>8331</v>
      </c>
      <c r="C7738" s="461" t="s">
        <v>79</v>
      </c>
      <c r="D7738" s="464">
        <v>0</v>
      </c>
      <c r="E7738" s="462">
        <v>0</v>
      </c>
    </row>
    <row r="7739" spans="1:5" x14ac:dyDescent="0.3">
      <c r="A7739" s="461">
        <v>106602</v>
      </c>
      <c r="B7739" s="459" t="s">
        <v>8332</v>
      </c>
      <c r="C7739" s="461" t="s">
        <v>8333</v>
      </c>
      <c r="D7739" s="464">
        <v>0</v>
      </c>
      <c r="E7739" s="462">
        <v>0</v>
      </c>
    </row>
    <row r="7740" spans="1:5" x14ac:dyDescent="0.3">
      <c r="A7740" s="461">
        <v>106603</v>
      </c>
      <c r="B7740" s="459" t="s">
        <v>8334</v>
      </c>
      <c r="C7740" s="461" t="s">
        <v>8333</v>
      </c>
      <c r="D7740" s="464">
        <v>0</v>
      </c>
      <c r="E7740" s="462">
        <v>0</v>
      </c>
    </row>
    <row r="7741" spans="1:5" x14ac:dyDescent="0.3">
      <c r="A7741" s="461">
        <v>106604</v>
      </c>
      <c r="B7741" s="459" t="s">
        <v>8335</v>
      </c>
      <c r="C7741" s="461" t="s">
        <v>8333</v>
      </c>
      <c r="D7741" s="464">
        <v>0</v>
      </c>
      <c r="E7741" s="462">
        <v>0</v>
      </c>
    </row>
    <row r="7742" spans="1:5" x14ac:dyDescent="0.3">
      <c r="A7742" s="461">
        <v>106598</v>
      </c>
      <c r="B7742" s="459" t="s">
        <v>8336</v>
      </c>
      <c r="C7742" s="461" t="s">
        <v>8333</v>
      </c>
      <c r="D7742" s="464">
        <v>0</v>
      </c>
      <c r="E7742" s="462">
        <v>0</v>
      </c>
    </row>
    <row r="7743" spans="1:5" x14ac:dyDescent="0.3">
      <c r="A7743" s="461">
        <v>106599</v>
      </c>
      <c r="B7743" s="459" t="s">
        <v>8337</v>
      </c>
      <c r="C7743" s="461" t="s">
        <v>8333</v>
      </c>
      <c r="D7743" s="464">
        <v>0</v>
      </c>
      <c r="E7743" s="462">
        <v>0</v>
      </c>
    </row>
    <row r="7744" spans="1:5" x14ac:dyDescent="0.3">
      <c r="A7744" s="461">
        <v>106601</v>
      </c>
      <c r="B7744" s="459" t="s">
        <v>8338</v>
      </c>
      <c r="C7744" s="461" t="s">
        <v>8333</v>
      </c>
      <c r="D7744" s="464">
        <v>0</v>
      </c>
      <c r="E7744" s="462">
        <v>0</v>
      </c>
    </row>
    <row r="7745" spans="1:5" x14ac:dyDescent="0.3">
      <c r="A7745" s="461">
        <v>106600</v>
      </c>
      <c r="B7745" s="459" t="s">
        <v>8339</v>
      </c>
      <c r="C7745" s="461" t="s">
        <v>8333</v>
      </c>
      <c r="D7745" s="464">
        <v>0</v>
      </c>
      <c r="E7745" s="462">
        <v>0</v>
      </c>
    </row>
    <row r="7746" spans="1:5" x14ac:dyDescent="0.3">
      <c r="A7746" s="461">
        <v>106609</v>
      </c>
      <c r="B7746" s="459" t="s">
        <v>8340</v>
      </c>
      <c r="C7746" s="461" t="s">
        <v>8333</v>
      </c>
      <c r="D7746" s="464">
        <v>0</v>
      </c>
      <c r="E7746" s="462">
        <v>0</v>
      </c>
    </row>
    <row r="7747" spans="1:5" x14ac:dyDescent="0.3">
      <c r="A7747" s="461">
        <v>106610</v>
      </c>
      <c r="B7747" s="459" t="s">
        <v>8341</v>
      </c>
      <c r="C7747" s="461" t="s">
        <v>8333</v>
      </c>
      <c r="D7747" s="464">
        <v>0</v>
      </c>
      <c r="E7747" s="462">
        <v>0</v>
      </c>
    </row>
    <row r="7748" spans="1:5" x14ac:dyDescent="0.3">
      <c r="A7748" s="461">
        <v>106611</v>
      </c>
      <c r="B7748" s="459" t="s">
        <v>8342</v>
      </c>
      <c r="C7748" s="461" t="s">
        <v>8333</v>
      </c>
      <c r="D7748" s="464">
        <v>0</v>
      </c>
      <c r="E7748" s="462">
        <v>0</v>
      </c>
    </row>
    <row r="7749" spans="1:5" x14ac:dyDescent="0.3">
      <c r="A7749" s="461">
        <v>106605</v>
      </c>
      <c r="B7749" s="459" t="s">
        <v>8343</v>
      </c>
      <c r="C7749" s="461" t="s">
        <v>8333</v>
      </c>
      <c r="D7749" s="464">
        <v>0</v>
      </c>
      <c r="E7749" s="462">
        <v>0</v>
      </c>
    </row>
    <row r="7750" spans="1:5" x14ac:dyDescent="0.3">
      <c r="A7750" s="461">
        <v>106606</v>
      </c>
      <c r="B7750" s="459" t="s">
        <v>8344</v>
      </c>
      <c r="C7750" s="461" t="s">
        <v>8333</v>
      </c>
      <c r="D7750" s="464">
        <v>0</v>
      </c>
      <c r="E7750" s="462">
        <v>0</v>
      </c>
    </row>
    <row r="7751" spans="1:5" x14ac:dyDescent="0.3">
      <c r="A7751" s="461">
        <v>106608</v>
      </c>
      <c r="B7751" s="459" t="s">
        <v>8345</v>
      </c>
      <c r="C7751" s="461" t="s">
        <v>8333</v>
      </c>
      <c r="D7751" s="464">
        <v>0</v>
      </c>
      <c r="E7751" s="462">
        <v>0</v>
      </c>
    </row>
    <row r="7752" spans="1:5" x14ac:dyDescent="0.3">
      <c r="A7752" s="461">
        <v>106607</v>
      </c>
      <c r="B7752" s="459" t="s">
        <v>8346</v>
      </c>
      <c r="C7752" s="461" t="s">
        <v>8333</v>
      </c>
      <c r="D7752" s="464">
        <v>0</v>
      </c>
      <c r="E7752" s="462">
        <v>0</v>
      </c>
    </row>
    <row r="7753" spans="1:5" x14ac:dyDescent="0.3">
      <c r="A7753" s="461">
        <v>106581</v>
      </c>
      <c r="B7753" s="459" t="s">
        <v>8347</v>
      </c>
      <c r="C7753" s="461" t="s">
        <v>8333</v>
      </c>
      <c r="D7753" s="464">
        <v>0</v>
      </c>
      <c r="E7753" s="462">
        <v>0</v>
      </c>
    </row>
    <row r="7754" spans="1:5" x14ac:dyDescent="0.3">
      <c r="A7754" s="461">
        <v>106582</v>
      </c>
      <c r="B7754" s="459" t="s">
        <v>8348</v>
      </c>
      <c r="C7754" s="461" t="s">
        <v>8333</v>
      </c>
      <c r="D7754" s="464">
        <v>0</v>
      </c>
      <c r="E7754" s="462">
        <v>0</v>
      </c>
    </row>
    <row r="7755" spans="1:5" x14ac:dyDescent="0.3">
      <c r="A7755" s="461">
        <v>106583</v>
      </c>
      <c r="B7755" s="459" t="s">
        <v>8349</v>
      </c>
      <c r="C7755" s="461" t="s">
        <v>8333</v>
      </c>
      <c r="D7755" s="464">
        <v>0</v>
      </c>
      <c r="E7755" s="462">
        <v>0</v>
      </c>
    </row>
    <row r="7756" spans="1:5" x14ac:dyDescent="0.3">
      <c r="A7756" s="461">
        <v>106577</v>
      </c>
      <c r="B7756" s="459" t="s">
        <v>8350</v>
      </c>
      <c r="C7756" s="461" t="s">
        <v>8333</v>
      </c>
      <c r="D7756" s="464">
        <v>0</v>
      </c>
      <c r="E7756" s="462">
        <v>0</v>
      </c>
    </row>
    <row r="7757" spans="1:5" x14ac:dyDescent="0.3">
      <c r="A7757" s="461">
        <v>106578</v>
      </c>
      <c r="B7757" s="459" t="s">
        <v>8351</v>
      </c>
      <c r="C7757" s="461" t="s">
        <v>8333</v>
      </c>
      <c r="D7757" s="464">
        <v>0</v>
      </c>
      <c r="E7757" s="462">
        <v>0</v>
      </c>
    </row>
    <row r="7758" spans="1:5" x14ac:dyDescent="0.3">
      <c r="A7758" s="461">
        <v>106580</v>
      </c>
      <c r="B7758" s="459" t="s">
        <v>8352</v>
      </c>
      <c r="C7758" s="461" t="s">
        <v>8333</v>
      </c>
      <c r="D7758" s="464">
        <v>0</v>
      </c>
      <c r="E7758" s="462">
        <v>0</v>
      </c>
    </row>
    <row r="7759" spans="1:5" x14ac:dyDescent="0.3">
      <c r="A7759" s="461">
        <v>106579</v>
      </c>
      <c r="B7759" s="459" t="s">
        <v>8353</v>
      </c>
      <c r="C7759" s="461" t="s">
        <v>8333</v>
      </c>
      <c r="D7759" s="464">
        <v>0</v>
      </c>
      <c r="E7759" s="462">
        <v>0</v>
      </c>
    </row>
    <row r="7760" spans="1:5" x14ac:dyDescent="0.3">
      <c r="A7760" s="461">
        <v>106588</v>
      </c>
      <c r="B7760" s="459" t="s">
        <v>8354</v>
      </c>
      <c r="C7760" s="461" t="s">
        <v>8333</v>
      </c>
      <c r="D7760" s="464">
        <v>0</v>
      </c>
      <c r="E7760" s="462">
        <v>0</v>
      </c>
    </row>
    <row r="7761" spans="1:5" x14ac:dyDescent="0.3">
      <c r="A7761" s="461">
        <v>106589</v>
      </c>
      <c r="B7761" s="459" t="s">
        <v>8355</v>
      </c>
      <c r="C7761" s="461" t="s">
        <v>8333</v>
      </c>
      <c r="D7761" s="464">
        <v>0</v>
      </c>
      <c r="E7761" s="462">
        <v>0</v>
      </c>
    </row>
    <row r="7762" spans="1:5" x14ac:dyDescent="0.3">
      <c r="A7762" s="461">
        <v>106590</v>
      </c>
      <c r="B7762" s="459" t="s">
        <v>8356</v>
      </c>
      <c r="C7762" s="461" t="s">
        <v>8333</v>
      </c>
      <c r="D7762" s="464">
        <v>0</v>
      </c>
      <c r="E7762" s="462">
        <v>0</v>
      </c>
    </row>
    <row r="7763" spans="1:5" x14ac:dyDescent="0.3">
      <c r="A7763" s="461">
        <v>106584</v>
      </c>
      <c r="B7763" s="459" t="s">
        <v>8357</v>
      </c>
      <c r="C7763" s="461" t="s">
        <v>8333</v>
      </c>
      <c r="D7763" s="464">
        <v>0</v>
      </c>
      <c r="E7763" s="462">
        <v>0</v>
      </c>
    </row>
    <row r="7764" spans="1:5" x14ac:dyDescent="0.3">
      <c r="A7764" s="461">
        <v>106585</v>
      </c>
      <c r="B7764" s="459" t="s">
        <v>8358</v>
      </c>
      <c r="C7764" s="461" t="s">
        <v>8333</v>
      </c>
      <c r="D7764" s="464">
        <v>0</v>
      </c>
      <c r="E7764" s="462">
        <v>0</v>
      </c>
    </row>
    <row r="7765" spans="1:5" x14ac:dyDescent="0.3">
      <c r="A7765" s="461">
        <v>106587</v>
      </c>
      <c r="B7765" s="459" t="s">
        <v>8359</v>
      </c>
      <c r="C7765" s="461" t="s">
        <v>8333</v>
      </c>
      <c r="D7765" s="464">
        <v>0</v>
      </c>
      <c r="E7765" s="462">
        <v>0</v>
      </c>
    </row>
    <row r="7766" spans="1:5" x14ac:dyDescent="0.3">
      <c r="A7766" s="461">
        <v>106586</v>
      </c>
      <c r="B7766" s="459" t="s">
        <v>8360</v>
      </c>
      <c r="C7766" s="461" t="s">
        <v>8333</v>
      </c>
      <c r="D7766" s="464">
        <v>0</v>
      </c>
      <c r="E7766" s="462">
        <v>0</v>
      </c>
    </row>
    <row r="7767" spans="1:5" x14ac:dyDescent="0.3">
      <c r="A7767" s="461">
        <v>106595</v>
      </c>
      <c r="B7767" s="459" t="s">
        <v>8361</v>
      </c>
      <c r="C7767" s="461" t="s">
        <v>8333</v>
      </c>
      <c r="D7767" s="464">
        <v>0</v>
      </c>
      <c r="E7767" s="462">
        <v>0</v>
      </c>
    </row>
    <row r="7768" spans="1:5" x14ac:dyDescent="0.3">
      <c r="A7768" s="461">
        <v>106596</v>
      </c>
      <c r="B7768" s="459" t="s">
        <v>8362</v>
      </c>
      <c r="C7768" s="461" t="s">
        <v>8333</v>
      </c>
      <c r="D7768" s="464">
        <v>0</v>
      </c>
      <c r="E7768" s="462">
        <v>0</v>
      </c>
    </row>
    <row r="7769" spans="1:5" x14ac:dyDescent="0.3">
      <c r="A7769" s="461">
        <v>106597</v>
      </c>
      <c r="B7769" s="459" t="s">
        <v>8363</v>
      </c>
      <c r="C7769" s="461" t="s">
        <v>8333</v>
      </c>
      <c r="D7769" s="464">
        <v>0</v>
      </c>
      <c r="E7769" s="462">
        <v>0</v>
      </c>
    </row>
    <row r="7770" spans="1:5" x14ac:dyDescent="0.3">
      <c r="A7770" s="461">
        <v>106591</v>
      </c>
      <c r="B7770" s="459" t="s">
        <v>8364</v>
      </c>
      <c r="C7770" s="461" t="s">
        <v>8333</v>
      </c>
      <c r="D7770" s="464">
        <v>0</v>
      </c>
      <c r="E7770" s="462">
        <v>0</v>
      </c>
    </row>
    <row r="7771" spans="1:5" x14ac:dyDescent="0.3">
      <c r="A7771" s="461">
        <v>106592</v>
      </c>
      <c r="B7771" s="459" t="s">
        <v>8365</v>
      </c>
      <c r="C7771" s="461" t="s">
        <v>8333</v>
      </c>
      <c r="D7771" s="464">
        <v>0</v>
      </c>
      <c r="E7771" s="462">
        <v>0</v>
      </c>
    </row>
    <row r="7772" spans="1:5" x14ac:dyDescent="0.3">
      <c r="A7772" s="461">
        <v>106594</v>
      </c>
      <c r="B7772" s="459" t="s">
        <v>8366</v>
      </c>
      <c r="C7772" s="461" t="s">
        <v>8333</v>
      </c>
      <c r="D7772" s="464">
        <v>0</v>
      </c>
      <c r="E7772" s="462">
        <v>0</v>
      </c>
    </row>
    <row r="7773" spans="1:5" x14ac:dyDescent="0.3">
      <c r="A7773" s="461">
        <v>106593</v>
      </c>
      <c r="B7773" s="459" t="s">
        <v>8367</v>
      </c>
      <c r="C7773" s="461" t="s">
        <v>8333</v>
      </c>
      <c r="D7773" s="464">
        <v>0</v>
      </c>
      <c r="E7773" s="462">
        <v>0</v>
      </c>
    </row>
    <row r="7774" spans="1:5" x14ac:dyDescent="0.3">
      <c r="A7774" s="461">
        <v>106616</v>
      </c>
      <c r="B7774" s="459" t="s">
        <v>8368</v>
      </c>
      <c r="C7774" s="461" t="s">
        <v>8333</v>
      </c>
      <c r="D7774" s="464">
        <v>0</v>
      </c>
      <c r="E7774" s="462">
        <v>0</v>
      </c>
    </row>
    <row r="7775" spans="1:5" x14ac:dyDescent="0.3">
      <c r="A7775" s="461">
        <v>106617</v>
      </c>
      <c r="B7775" s="459" t="s">
        <v>8369</v>
      </c>
      <c r="C7775" s="461" t="s">
        <v>8333</v>
      </c>
      <c r="D7775" s="464">
        <v>0</v>
      </c>
      <c r="E7775" s="462">
        <v>0</v>
      </c>
    </row>
    <row r="7776" spans="1:5" x14ac:dyDescent="0.3">
      <c r="A7776" s="461">
        <v>106618</v>
      </c>
      <c r="B7776" s="459" t="s">
        <v>8370</v>
      </c>
      <c r="C7776" s="461" t="s">
        <v>8333</v>
      </c>
      <c r="D7776" s="464">
        <v>0</v>
      </c>
      <c r="E7776" s="462">
        <v>0</v>
      </c>
    </row>
    <row r="7777" spans="1:5" x14ac:dyDescent="0.3">
      <c r="A7777" s="461">
        <v>106612</v>
      </c>
      <c r="B7777" s="459" t="s">
        <v>8371</v>
      </c>
      <c r="C7777" s="461" t="s">
        <v>8333</v>
      </c>
      <c r="D7777" s="464">
        <v>0</v>
      </c>
      <c r="E7777" s="462">
        <v>0</v>
      </c>
    </row>
    <row r="7778" spans="1:5" x14ac:dyDescent="0.3">
      <c r="A7778" s="461">
        <v>106613</v>
      </c>
      <c r="B7778" s="459" t="s">
        <v>8372</v>
      </c>
      <c r="C7778" s="461" t="s">
        <v>8333</v>
      </c>
      <c r="D7778" s="464">
        <v>0</v>
      </c>
      <c r="E7778" s="462">
        <v>0</v>
      </c>
    </row>
    <row r="7779" spans="1:5" x14ac:dyDescent="0.3">
      <c r="A7779" s="461">
        <v>106615</v>
      </c>
      <c r="B7779" s="459" t="s">
        <v>8373</v>
      </c>
      <c r="C7779" s="461" t="s">
        <v>8333</v>
      </c>
      <c r="D7779" s="464">
        <v>0</v>
      </c>
      <c r="E7779" s="462">
        <v>0</v>
      </c>
    </row>
    <row r="7780" spans="1:5" x14ac:dyDescent="0.3">
      <c r="A7780" s="461">
        <v>106614</v>
      </c>
      <c r="B7780" s="459" t="s">
        <v>8374</v>
      </c>
      <c r="C7780" s="461" t="s">
        <v>8333</v>
      </c>
      <c r="D7780" s="464">
        <v>0</v>
      </c>
      <c r="E7780" s="462">
        <v>0</v>
      </c>
    </row>
    <row r="7781" spans="1:5" x14ac:dyDescent="0.3">
      <c r="A7781" s="461">
        <v>106623</v>
      </c>
      <c r="B7781" s="459" t="s">
        <v>8375</v>
      </c>
      <c r="C7781" s="461" t="s">
        <v>8333</v>
      </c>
      <c r="D7781" s="464">
        <v>0</v>
      </c>
      <c r="E7781" s="462">
        <v>0</v>
      </c>
    </row>
    <row r="7782" spans="1:5" x14ac:dyDescent="0.3">
      <c r="A7782" s="461">
        <v>106624</v>
      </c>
      <c r="B7782" s="459" t="s">
        <v>8376</v>
      </c>
      <c r="C7782" s="461" t="s">
        <v>8333</v>
      </c>
      <c r="D7782" s="464">
        <v>0</v>
      </c>
      <c r="E7782" s="462">
        <v>0</v>
      </c>
    </row>
    <row r="7783" spans="1:5" x14ac:dyDescent="0.3">
      <c r="A7783" s="461">
        <v>106625</v>
      </c>
      <c r="B7783" s="459" t="s">
        <v>8377</v>
      </c>
      <c r="C7783" s="461" t="s">
        <v>8333</v>
      </c>
      <c r="D7783" s="464">
        <v>0</v>
      </c>
      <c r="E7783" s="462">
        <v>0</v>
      </c>
    </row>
    <row r="7784" spans="1:5" x14ac:dyDescent="0.3">
      <c r="A7784" s="461">
        <v>106619</v>
      </c>
      <c r="B7784" s="459" t="s">
        <v>8378</v>
      </c>
      <c r="C7784" s="461" t="s">
        <v>8333</v>
      </c>
      <c r="D7784" s="464">
        <v>0</v>
      </c>
      <c r="E7784" s="462">
        <v>0</v>
      </c>
    </row>
    <row r="7785" spans="1:5" x14ac:dyDescent="0.3">
      <c r="A7785" s="461">
        <v>106620</v>
      </c>
      <c r="B7785" s="459" t="s">
        <v>8379</v>
      </c>
      <c r="C7785" s="461" t="s">
        <v>8333</v>
      </c>
      <c r="D7785" s="464">
        <v>0</v>
      </c>
      <c r="E7785" s="462">
        <v>0</v>
      </c>
    </row>
    <row r="7786" spans="1:5" x14ac:dyDescent="0.3">
      <c r="A7786" s="461">
        <v>106622</v>
      </c>
      <c r="B7786" s="459" t="s">
        <v>8380</v>
      </c>
      <c r="C7786" s="461" t="s">
        <v>8333</v>
      </c>
      <c r="D7786" s="464">
        <v>0</v>
      </c>
      <c r="E7786" s="462">
        <v>0</v>
      </c>
    </row>
    <row r="7787" spans="1:5" x14ac:dyDescent="0.3">
      <c r="A7787" s="461">
        <v>106621</v>
      </c>
      <c r="B7787" s="459" t="s">
        <v>8381</v>
      </c>
      <c r="C7787" s="461" t="s">
        <v>8333</v>
      </c>
      <c r="D7787" s="464">
        <v>0</v>
      </c>
      <c r="E7787" s="462">
        <v>0</v>
      </c>
    </row>
    <row r="7788" spans="1:5" x14ac:dyDescent="0.3">
      <c r="A7788" s="461">
        <v>103313</v>
      </c>
      <c r="B7788" s="459" t="s">
        <v>8382</v>
      </c>
      <c r="C7788" s="461" t="s">
        <v>79</v>
      </c>
      <c r="D7788" s="464">
        <v>0</v>
      </c>
      <c r="E7788" s="462">
        <v>0</v>
      </c>
    </row>
    <row r="7789" spans="1:5" x14ac:dyDescent="0.3">
      <c r="A7789" s="461">
        <v>103309</v>
      </c>
      <c r="B7789" s="459" t="s">
        <v>8383</v>
      </c>
      <c r="C7789" s="461" t="s">
        <v>79</v>
      </c>
      <c r="D7789" s="464">
        <v>0</v>
      </c>
      <c r="E7789" s="462">
        <v>0</v>
      </c>
    </row>
    <row r="7790" spans="1:5" x14ac:dyDescent="0.3">
      <c r="A7790" s="461">
        <v>103312</v>
      </c>
      <c r="B7790" s="459" t="s">
        <v>8384</v>
      </c>
      <c r="C7790" s="461" t="s">
        <v>79</v>
      </c>
      <c r="D7790" s="464">
        <v>0</v>
      </c>
      <c r="E7790" s="462">
        <v>0</v>
      </c>
    </row>
    <row r="7791" spans="1:5" x14ac:dyDescent="0.3">
      <c r="A7791" s="461">
        <v>103296</v>
      </c>
      <c r="B7791" s="459" t="s">
        <v>8385</v>
      </c>
      <c r="C7791" s="461" t="s">
        <v>79</v>
      </c>
      <c r="D7791" s="464">
        <v>0</v>
      </c>
      <c r="E7791" s="462">
        <v>0</v>
      </c>
    </row>
    <row r="7792" spans="1:5" x14ac:dyDescent="0.3">
      <c r="A7792" s="461">
        <v>103300</v>
      </c>
      <c r="B7792" s="459" t="s">
        <v>8386</v>
      </c>
      <c r="C7792" s="461" t="s">
        <v>79</v>
      </c>
      <c r="D7792" s="464">
        <v>0</v>
      </c>
      <c r="E7792" s="462">
        <v>0</v>
      </c>
    </row>
    <row r="7793" spans="1:5" x14ac:dyDescent="0.3">
      <c r="A7793" s="461">
        <v>103301</v>
      </c>
      <c r="B7793" s="459" t="s">
        <v>8387</v>
      </c>
      <c r="C7793" s="461" t="s">
        <v>79</v>
      </c>
      <c r="D7793" s="464">
        <v>0</v>
      </c>
      <c r="E7793" s="462">
        <v>0</v>
      </c>
    </row>
    <row r="7794" spans="1:5" x14ac:dyDescent="0.3">
      <c r="A7794" s="461">
        <v>103304</v>
      </c>
      <c r="B7794" s="459" t="s">
        <v>8388</v>
      </c>
      <c r="C7794" s="461" t="s">
        <v>79</v>
      </c>
      <c r="D7794" s="464">
        <v>1250.1199999999999</v>
      </c>
      <c r="E7794" s="462">
        <v>1252.58</v>
      </c>
    </row>
    <row r="7795" spans="1:5" x14ac:dyDescent="0.3">
      <c r="A7795" s="461">
        <v>103305</v>
      </c>
      <c r="B7795" s="459" t="s">
        <v>8389</v>
      </c>
      <c r="C7795" s="461" t="s">
        <v>79</v>
      </c>
      <c r="D7795" s="464">
        <v>0</v>
      </c>
      <c r="E7795" s="462">
        <v>0</v>
      </c>
    </row>
    <row r="7796" spans="1:5" x14ac:dyDescent="0.3">
      <c r="A7796" s="461">
        <v>103294</v>
      </c>
      <c r="B7796" s="459" t="s">
        <v>8390</v>
      </c>
      <c r="C7796" s="461" t="s">
        <v>79</v>
      </c>
      <c r="D7796" s="464">
        <v>0</v>
      </c>
      <c r="E7796" s="462">
        <v>0</v>
      </c>
    </row>
    <row r="7797" spans="1:5" x14ac:dyDescent="0.3">
      <c r="A7797" s="461">
        <v>103298</v>
      </c>
      <c r="B7797" s="459" t="s">
        <v>8391</v>
      </c>
      <c r="C7797" s="461" t="s">
        <v>79</v>
      </c>
      <c r="D7797" s="464">
        <v>0</v>
      </c>
      <c r="E7797" s="462">
        <v>0</v>
      </c>
    </row>
    <row r="7798" spans="1:5" x14ac:dyDescent="0.3">
      <c r="A7798" s="461">
        <v>103293</v>
      </c>
      <c r="B7798" s="459" t="s">
        <v>8392</v>
      </c>
      <c r="C7798" s="461" t="s">
        <v>79</v>
      </c>
      <c r="D7798" s="464">
        <v>0</v>
      </c>
      <c r="E7798" s="462">
        <v>0</v>
      </c>
    </row>
    <row r="7799" spans="1:5" x14ac:dyDescent="0.3">
      <c r="A7799" s="461">
        <v>103297</v>
      </c>
      <c r="B7799" s="459" t="s">
        <v>8393</v>
      </c>
      <c r="C7799" s="461" t="s">
        <v>79</v>
      </c>
      <c r="D7799" s="464">
        <v>0</v>
      </c>
      <c r="E7799" s="462">
        <v>0</v>
      </c>
    </row>
    <row r="7800" spans="1:5" x14ac:dyDescent="0.3">
      <c r="A7800" s="461">
        <v>103311</v>
      </c>
      <c r="B7800" s="459" t="s">
        <v>8394</v>
      </c>
      <c r="C7800" s="461" t="s">
        <v>79</v>
      </c>
      <c r="D7800" s="464">
        <v>0</v>
      </c>
      <c r="E7800" s="462">
        <v>0</v>
      </c>
    </row>
    <row r="7801" spans="1:5" x14ac:dyDescent="0.3">
      <c r="A7801" s="461">
        <v>103306</v>
      </c>
      <c r="B7801" s="459" t="s">
        <v>8395</v>
      </c>
      <c r="C7801" s="461" t="s">
        <v>79</v>
      </c>
      <c r="D7801" s="464">
        <v>0</v>
      </c>
      <c r="E7801" s="462">
        <v>0</v>
      </c>
    </row>
    <row r="7802" spans="1:5" x14ac:dyDescent="0.3">
      <c r="A7802" s="461">
        <v>103308</v>
      </c>
      <c r="B7802" s="459" t="s">
        <v>8396</v>
      </c>
      <c r="C7802" s="461" t="s">
        <v>79</v>
      </c>
      <c r="D7802" s="464">
        <v>0</v>
      </c>
      <c r="E7802" s="462">
        <v>0</v>
      </c>
    </row>
    <row r="7803" spans="1:5" x14ac:dyDescent="0.3">
      <c r="A7803" s="461">
        <v>103295</v>
      </c>
      <c r="B7803" s="459" t="s">
        <v>8397</v>
      </c>
      <c r="C7803" s="461" t="s">
        <v>79</v>
      </c>
      <c r="D7803" s="464">
        <v>0</v>
      </c>
      <c r="E7803" s="462">
        <v>0</v>
      </c>
    </row>
    <row r="7804" spans="1:5" x14ac:dyDescent="0.3">
      <c r="A7804" s="461">
        <v>103299</v>
      </c>
      <c r="B7804" s="459" t="s">
        <v>8398</v>
      </c>
      <c r="C7804" s="461" t="s">
        <v>79</v>
      </c>
      <c r="D7804" s="464">
        <v>0</v>
      </c>
      <c r="E7804" s="462">
        <v>0</v>
      </c>
    </row>
    <row r="7805" spans="1:5" x14ac:dyDescent="0.3">
      <c r="A7805" s="461">
        <v>103302</v>
      </c>
      <c r="B7805" s="459" t="s">
        <v>8399</v>
      </c>
      <c r="C7805" s="461" t="s">
        <v>79</v>
      </c>
      <c r="D7805" s="464">
        <v>0</v>
      </c>
      <c r="E7805" s="462">
        <v>0</v>
      </c>
    </row>
    <row r="7806" spans="1:5" x14ac:dyDescent="0.3">
      <c r="A7806" s="461">
        <v>103307</v>
      </c>
      <c r="B7806" s="459" t="s">
        <v>8400</v>
      </c>
      <c r="C7806" s="461" t="s">
        <v>79</v>
      </c>
      <c r="D7806" s="464">
        <v>1340.89</v>
      </c>
      <c r="E7806" s="462">
        <v>1346.16</v>
      </c>
    </row>
    <row r="7807" spans="1:5" x14ac:dyDescent="0.3">
      <c r="A7807" s="461">
        <v>103310</v>
      </c>
      <c r="B7807" s="459" t="s">
        <v>8401</v>
      </c>
      <c r="C7807" s="461" t="s">
        <v>79</v>
      </c>
      <c r="D7807" s="464">
        <v>1289.6199999999999</v>
      </c>
      <c r="E7807" s="462">
        <v>1292</v>
      </c>
    </row>
    <row r="7808" spans="1:5" x14ac:dyDescent="0.3">
      <c r="A7808" s="461">
        <v>103303</v>
      </c>
      <c r="B7808" s="459" t="s">
        <v>8402</v>
      </c>
      <c r="C7808" s="461" t="s">
        <v>79</v>
      </c>
      <c r="D7808" s="464">
        <v>0</v>
      </c>
      <c r="E7808" s="462">
        <v>0</v>
      </c>
    </row>
    <row r="7809" spans="1:5" x14ac:dyDescent="0.3">
      <c r="A7809" s="461">
        <v>103314</v>
      </c>
      <c r="B7809" s="459" t="s">
        <v>8403</v>
      </c>
      <c r="C7809" s="461" t="s">
        <v>81</v>
      </c>
      <c r="D7809" s="464">
        <v>285.83999999999997</v>
      </c>
      <c r="E7809" s="462">
        <v>287.72000000000003</v>
      </c>
    </row>
    <row r="7810" spans="1:5" x14ac:dyDescent="0.3">
      <c r="A7810" s="461">
        <v>103315</v>
      </c>
      <c r="B7810" s="459" t="s">
        <v>8404</v>
      </c>
      <c r="C7810" s="461" t="s">
        <v>81</v>
      </c>
      <c r="D7810" s="464">
        <v>277.44</v>
      </c>
      <c r="E7810" s="462">
        <v>278.87</v>
      </c>
    </row>
    <row r="7811" spans="1:5" x14ac:dyDescent="0.3">
      <c r="A7811" s="461">
        <v>105188</v>
      </c>
      <c r="B7811" s="459" t="s">
        <v>8405</v>
      </c>
      <c r="C7811" s="461" t="s">
        <v>81</v>
      </c>
      <c r="D7811" s="464">
        <v>178.5</v>
      </c>
      <c r="E7811" s="462">
        <v>179.55</v>
      </c>
    </row>
    <row r="7812" spans="1:5" x14ac:dyDescent="0.3">
      <c r="A7812" s="461">
        <v>87841</v>
      </c>
      <c r="B7812" s="459" t="s">
        <v>8406</v>
      </c>
      <c r="C7812" s="461" t="s">
        <v>81</v>
      </c>
      <c r="D7812" s="464">
        <v>162.11000000000001</v>
      </c>
      <c r="E7812" s="462">
        <v>163.1</v>
      </c>
    </row>
    <row r="7813" spans="1:5" x14ac:dyDescent="0.3">
      <c r="A7813" s="461">
        <v>87853</v>
      </c>
      <c r="B7813" s="459" t="s">
        <v>8407</v>
      </c>
      <c r="C7813" s="461" t="s">
        <v>81</v>
      </c>
      <c r="D7813" s="464">
        <v>180.73</v>
      </c>
      <c r="E7813" s="462">
        <v>181.88</v>
      </c>
    </row>
    <row r="7814" spans="1:5" x14ac:dyDescent="0.3">
      <c r="A7814" s="461">
        <v>105187</v>
      </c>
      <c r="B7814" s="459" t="s">
        <v>8408</v>
      </c>
      <c r="C7814" s="461" t="s">
        <v>81</v>
      </c>
      <c r="D7814" s="464">
        <v>244.72</v>
      </c>
      <c r="E7814" s="462">
        <v>245.95</v>
      </c>
    </row>
    <row r="7815" spans="1:5" x14ac:dyDescent="0.3">
      <c r="A7815" s="461">
        <v>87840</v>
      </c>
      <c r="B7815" s="459" t="s">
        <v>8409</v>
      </c>
      <c r="C7815" s="461" t="s">
        <v>81</v>
      </c>
      <c r="D7815" s="464">
        <v>228.32</v>
      </c>
      <c r="E7815" s="462">
        <v>229.51</v>
      </c>
    </row>
    <row r="7816" spans="1:5" x14ac:dyDescent="0.3">
      <c r="A7816" s="461">
        <v>87852</v>
      </c>
      <c r="B7816" s="459" t="s">
        <v>8410</v>
      </c>
      <c r="C7816" s="461" t="s">
        <v>81</v>
      </c>
      <c r="D7816" s="464">
        <v>246.95</v>
      </c>
      <c r="E7816" s="462">
        <v>248.29</v>
      </c>
    </row>
    <row r="7817" spans="1:5" x14ac:dyDescent="0.3">
      <c r="A7817" s="461">
        <v>105186</v>
      </c>
      <c r="B7817" s="459" t="s">
        <v>8411</v>
      </c>
      <c r="C7817" s="461" t="s">
        <v>81</v>
      </c>
      <c r="D7817" s="464">
        <v>184.94</v>
      </c>
      <c r="E7817" s="462">
        <v>186.33</v>
      </c>
    </row>
    <row r="7818" spans="1:5" x14ac:dyDescent="0.3">
      <c r="A7818" s="461">
        <v>87839</v>
      </c>
      <c r="B7818" s="459" t="s">
        <v>8412</v>
      </c>
      <c r="C7818" s="461" t="s">
        <v>81</v>
      </c>
      <c r="D7818" s="464">
        <v>168.79</v>
      </c>
      <c r="E7818" s="462">
        <v>170.12</v>
      </c>
    </row>
    <row r="7819" spans="1:5" x14ac:dyDescent="0.3">
      <c r="A7819" s="461">
        <v>87851</v>
      </c>
      <c r="B7819" s="459" t="s">
        <v>8413</v>
      </c>
      <c r="C7819" s="461" t="s">
        <v>81</v>
      </c>
      <c r="D7819" s="464">
        <v>187.86</v>
      </c>
      <c r="E7819" s="462">
        <v>189.39</v>
      </c>
    </row>
    <row r="7820" spans="1:5" x14ac:dyDescent="0.3">
      <c r="A7820" s="461">
        <v>105185</v>
      </c>
      <c r="B7820" s="459" t="s">
        <v>8414</v>
      </c>
      <c r="C7820" s="461" t="s">
        <v>81</v>
      </c>
      <c r="D7820" s="464">
        <v>251.73</v>
      </c>
      <c r="E7820" s="462">
        <v>253.34</v>
      </c>
    </row>
    <row r="7821" spans="1:5" x14ac:dyDescent="0.3">
      <c r="A7821" s="461">
        <v>87838</v>
      </c>
      <c r="B7821" s="459" t="s">
        <v>8415</v>
      </c>
      <c r="C7821" s="461" t="s">
        <v>81</v>
      </c>
      <c r="D7821" s="464">
        <v>235.63</v>
      </c>
      <c r="E7821" s="462">
        <v>237.18</v>
      </c>
    </row>
    <row r="7822" spans="1:5" x14ac:dyDescent="0.3">
      <c r="A7822" s="461">
        <v>87850</v>
      </c>
      <c r="B7822" s="459" t="s">
        <v>8416</v>
      </c>
      <c r="C7822" s="461" t="s">
        <v>81</v>
      </c>
      <c r="D7822" s="464">
        <v>254.7</v>
      </c>
      <c r="E7822" s="462">
        <v>256.45999999999998</v>
      </c>
    </row>
    <row r="7823" spans="1:5" x14ac:dyDescent="0.3">
      <c r="A7823" s="461">
        <v>105110</v>
      </c>
      <c r="B7823" s="459" t="s">
        <v>8417</v>
      </c>
      <c r="C7823" s="461" t="s">
        <v>80</v>
      </c>
      <c r="D7823" s="464">
        <v>169.38</v>
      </c>
      <c r="E7823" s="462">
        <v>178.78</v>
      </c>
    </row>
    <row r="7824" spans="1:5" x14ac:dyDescent="0.3">
      <c r="A7824" s="461">
        <v>105105</v>
      </c>
      <c r="B7824" s="459" t="s">
        <v>8418</v>
      </c>
      <c r="C7824" s="461" t="s">
        <v>80</v>
      </c>
      <c r="D7824" s="464">
        <v>53.9</v>
      </c>
      <c r="E7824" s="462">
        <v>56.89</v>
      </c>
    </row>
    <row r="7825" spans="1:5" x14ac:dyDescent="0.3">
      <c r="A7825" s="461">
        <v>105103</v>
      </c>
      <c r="B7825" s="459" t="s">
        <v>8419</v>
      </c>
      <c r="C7825" s="461" t="s">
        <v>80</v>
      </c>
      <c r="D7825" s="464">
        <v>76.75</v>
      </c>
      <c r="E7825" s="462">
        <v>81.02</v>
      </c>
    </row>
    <row r="7826" spans="1:5" x14ac:dyDescent="0.3">
      <c r="A7826" s="461">
        <v>105112</v>
      </c>
      <c r="B7826" s="459" t="s">
        <v>8420</v>
      </c>
      <c r="C7826" s="461" t="s">
        <v>80</v>
      </c>
      <c r="D7826" s="464">
        <v>141.41</v>
      </c>
      <c r="E7826" s="462">
        <v>149.27000000000001</v>
      </c>
    </row>
    <row r="7827" spans="1:5" x14ac:dyDescent="0.3">
      <c r="A7827" s="461">
        <v>105109</v>
      </c>
      <c r="B7827" s="459" t="s">
        <v>8421</v>
      </c>
      <c r="C7827" s="461" t="s">
        <v>79</v>
      </c>
      <c r="D7827" s="464">
        <v>0</v>
      </c>
      <c r="E7827" s="462">
        <v>0</v>
      </c>
    </row>
    <row r="7828" spans="1:5" x14ac:dyDescent="0.3">
      <c r="A7828" s="461">
        <v>105108</v>
      </c>
      <c r="B7828" s="459" t="s">
        <v>8422</v>
      </c>
      <c r="C7828" s="461" t="s">
        <v>79</v>
      </c>
      <c r="D7828" s="464">
        <v>0</v>
      </c>
      <c r="E7828" s="462">
        <v>0</v>
      </c>
    </row>
    <row r="7829" spans="1:5" x14ac:dyDescent="0.3">
      <c r="A7829" s="461">
        <v>105104</v>
      </c>
      <c r="B7829" s="459" t="s">
        <v>8423</v>
      </c>
      <c r="C7829" s="461" t="s">
        <v>79</v>
      </c>
      <c r="D7829" s="464">
        <v>4184.97</v>
      </c>
      <c r="E7829" s="462">
        <v>4310.82</v>
      </c>
    </row>
    <row r="7830" spans="1:5" x14ac:dyDescent="0.3">
      <c r="A7830" s="461">
        <v>105107</v>
      </c>
      <c r="B7830" s="459" t="s">
        <v>8424</v>
      </c>
      <c r="C7830" s="461" t="s">
        <v>79</v>
      </c>
      <c r="D7830" s="464">
        <v>2579.96</v>
      </c>
      <c r="E7830" s="462">
        <v>2723.26</v>
      </c>
    </row>
    <row r="7831" spans="1:5" x14ac:dyDescent="0.3">
      <c r="A7831" s="461">
        <v>105106</v>
      </c>
      <c r="B7831" s="459" t="s">
        <v>8425</v>
      </c>
      <c r="C7831" s="461" t="s">
        <v>79</v>
      </c>
      <c r="D7831" s="464">
        <v>1747.24</v>
      </c>
      <c r="E7831" s="462">
        <v>1844.28</v>
      </c>
    </row>
    <row r="7832" spans="1:5" x14ac:dyDescent="0.3">
      <c r="A7832" s="461">
        <v>105111</v>
      </c>
      <c r="B7832" s="459" t="s">
        <v>8426</v>
      </c>
      <c r="C7832" s="461" t="s">
        <v>79</v>
      </c>
      <c r="D7832" s="464">
        <v>17009.86</v>
      </c>
      <c r="E7832" s="462">
        <v>17380.62</v>
      </c>
    </row>
    <row r="7833" spans="1:5" x14ac:dyDescent="0.3">
      <c r="A7833" s="461">
        <v>98520</v>
      </c>
      <c r="B7833" s="459" t="s">
        <v>8427</v>
      </c>
      <c r="C7833" s="461" t="s">
        <v>81</v>
      </c>
      <c r="D7833" s="464">
        <v>4.8899999999999997</v>
      </c>
      <c r="E7833" s="462">
        <v>4.9800000000000004</v>
      </c>
    </row>
    <row r="7834" spans="1:5" x14ac:dyDescent="0.3">
      <c r="A7834" s="461">
        <v>98521</v>
      </c>
      <c r="B7834" s="459" t="s">
        <v>8428</v>
      </c>
      <c r="C7834" s="461" t="s">
        <v>81</v>
      </c>
      <c r="D7834" s="464">
        <v>0.35</v>
      </c>
      <c r="E7834" s="462">
        <v>0.37</v>
      </c>
    </row>
    <row r="7835" spans="1:5" x14ac:dyDescent="0.3">
      <c r="A7835" s="461">
        <v>105521</v>
      </c>
      <c r="B7835" s="459" t="s">
        <v>8429</v>
      </c>
      <c r="C7835" s="461" t="s">
        <v>81</v>
      </c>
      <c r="D7835" s="464">
        <v>3.33</v>
      </c>
      <c r="E7835" s="462">
        <v>3.41</v>
      </c>
    </row>
    <row r="7836" spans="1:5" x14ac:dyDescent="0.3">
      <c r="A7836" s="461">
        <v>98509</v>
      </c>
      <c r="B7836" s="459" t="s">
        <v>8430</v>
      </c>
      <c r="C7836" s="461" t="s">
        <v>79</v>
      </c>
      <c r="D7836" s="464">
        <v>90.57</v>
      </c>
      <c r="E7836" s="462">
        <v>90.66</v>
      </c>
    </row>
    <row r="7837" spans="1:5" x14ac:dyDescent="0.3">
      <c r="A7837" s="461">
        <v>98507</v>
      </c>
      <c r="B7837" s="459" t="s">
        <v>8431</v>
      </c>
      <c r="C7837" s="461" t="s">
        <v>79</v>
      </c>
      <c r="D7837" s="464">
        <v>0</v>
      </c>
      <c r="E7837" s="462">
        <v>0</v>
      </c>
    </row>
    <row r="7838" spans="1:5" x14ac:dyDescent="0.3">
      <c r="A7838" s="461">
        <v>98508</v>
      </c>
      <c r="B7838" s="459" t="s">
        <v>8432</v>
      </c>
      <c r="C7838" s="461" t="s">
        <v>79</v>
      </c>
      <c r="D7838" s="464">
        <v>0</v>
      </c>
      <c r="E7838" s="462">
        <v>0</v>
      </c>
    </row>
    <row r="7839" spans="1:5" x14ac:dyDescent="0.3">
      <c r="A7839" s="461">
        <v>98506</v>
      </c>
      <c r="B7839" s="459" t="s">
        <v>8433</v>
      </c>
      <c r="C7839" s="461" t="s">
        <v>79</v>
      </c>
      <c r="D7839" s="464">
        <v>0</v>
      </c>
      <c r="E7839" s="462">
        <v>0</v>
      </c>
    </row>
    <row r="7840" spans="1:5" x14ac:dyDescent="0.3">
      <c r="A7840" s="461">
        <v>98505</v>
      </c>
      <c r="B7840" s="459" t="s">
        <v>8434</v>
      </c>
      <c r="C7840" s="461" t="s">
        <v>81</v>
      </c>
      <c r="D7840" s="464">
        <v>132.03</v>
      </c>
      <c r="E7840" s="462">
        <v>132.41</v>
      </c>
    </row>
    <row r="7841" spans="1:5" x14ac:dyDescent="0.3">
      <c r="A7841" s="461">
        <v>98504</v>
      </c>
      <c r="B7841" s="459" t="s">
        <v>8435</v>
      </c>
      <c r="C7841" s="461" t="s">
        <v>81</v>
      </c>
      <c r="D7841" s="464">
        <v>20.260000000000002</v>
      </c>
      <c r="E7841" s="462">
        <v>20.47</v>
      </c>
    </row>
    <row r="7842" spans="1:5" x14ac:dyDescent="0.3">
      <c r="A7842" s="461">
        <v>98503</v>
      </c>
      <c r="B7842" s="459" t="s">
        <v>8436</v>
      </c>
      <c r="C7842" s="461" t="s">
        <v>81</v>
      </c>
      <c r="D7842" s="464">
        <v>25.67</v>
      </c>
      <c r="E7842" s="462">
        <v>25.94</v>
      </c>
    </row>
    <row r="7843" spans="1:5" x14ac:dyDescent="0.3">
      <c r="A7843" s="461">
        <v>103946</v>
      </c>
      <c r="B7843" s="459" t="s">
        <v>8437</v>
      </c>
      <c r="C7843" s="461" t="s">
        <v>81</v>
      </c>
      <c r="D7843" s="464">
        <v>26.84</v>
      </c>
      <c r="E7843" s="462">
        <v>27.05</v>
      </c>
    </row>
    <row r="7844" spans="1:5" x14ac:dyDescent="0.3">
      <c r="A7844" s="461">
        <v>98517</v>
      </c>
      <c r="B7844" s="459" t="s">
        <v>8438</v>
      </c>
      <c r="C7844" s="461" t="s">
        <v>79</v>
      </c>
      <c r="D7844" s="464">
        <v>0</v>
      </c>
      <c r="E7844" s="462">
        <v>0</v>
      </c>
    </row>
    <row r="7845" spans="1:5" x14ac:dyDescent="0.3">
      <c r="A7845" s="461">
        <v>98518</v>
      </c>
      <c r="B7845" s="459" t="s">
        <v>8439</v>
      </c>
      <c r="C7845" s="461" t="s">
        <v>79</v>
      </c>
      <c r="D7845" s="464">
        <v>0</v>
      </c>
      <c r="E7845" s="462">
        <v>0</v>
      </c>
    </row>
    <row r="7846" spans="1:5" x14ac:dyDescent="0.3">
      <c r="A7846" s="461">
        <v>98516</v>
      </c>
      <c r="B7846" s="459" t="s">
        <v>8440</v>
      </c>
      <c r="C7846" s="461" t="s">
        <v>79</v>
      </c>
      <c r="D7846" s="464">
        <v>413.92</v>
      </c>
      <c r="E7846" s="462">
        <v>420.74</v>
      </c>
    </row>
    <row r="7847" spans="1:5" x14ac:dyDescent="0.3">
      <c r="A7847" s="461">
        <v>98514</v>
      </c>
      <c r="B7847" s="459" t="s">
        <v>8441</v>
      </c>
      <c r="C7847" s="461" t="s">
        <v>79</v>
      </c>
      <c r="D7847" s="464">
        <v>0</v>
      </c>
      <c r="E7847" s="462">
        <v>0</v>
      </c>
    </row>
    <row r="7848" spans="1:5" x14ac:dyDescent="0.3">
      <c r="A7848" s="461">
        <v>98515</v>
      </c>
      <c r="B7848" s="459" t="s">
        <v>8442</v>
      </c>
      <c r="C7848" s="461" t="s">
        <v>79</v>
      </c>
      <c r="D7848" s="464">
        <v>0</v>
      </c>
      <c r="E7848" s="462">
        <v>0</v>
      </c>
    </row>
    <row r="7849" spans="1:5" x14ac:dyDescent="0.3">
      <c r="A7849" s="461">
        <v>98513</v>
      </c>
      <c r="B7849" s="459" t="s">
        <v>8443</v>
      </c>
      <c r="C7849" s="461" t="s">
        <v>79</v>
      </c>
      <c r="D7849" s="464">
        <v>0</v>
      </c>
      <c r="E7849" s="462">
        <v>0</v>
      </c>
    </row>
    <row r="7850" spans="1:5" x14ac:dyDescent="0.3">
      <c r="A7850" s="461">
        <v>98511</v>
      </c>
      <c r="B7850" s="459" t="s">
        <v>8444</v>
      </c>
      <c r="C7850" s="461" t="s">
        <v>79</v>
      </c>
      <c r="D7850" s="464">
        <v>251.98</v>
      </c>
      <c r="E7850" s="462">
        <v>253.83</v>
      </c>
    </row>
    <row r="7851" spans="1:5" x14ac:dyDescent="0.3">
      <c r="A7851" s="461">
        <v>98512</v>
      </c>
      <c r="B7851" s="459" t="s">
        <v>8445</v>
      </c>
      <c r="C7851" s="461" t="s">
        <v>79</v>
      </c>
      <c r="D7851" s="464">
        <v>0</v>
      </c>
      <c r="E7851" s="462">
        <v>0</v>
      </c>
    </row>
    <row r="7852" spans="1:5" x14ac:dyDescent="0.3">
      <c r="A7852" s="461">
        <v>98510</v>
      </c>
      <c r="B7852" s="459" t="s">
        <v>8446</v>
      </c>
      <c r="C7852" s="461" t="s">
        <v>79</v>
      </c>
      <c r="D7852" s="464">
        <v>135.69</v>
      </c>
      <c r="E7852" s="462">
        <v>137.31</v>
      </c>
    </row>
    <row r="7853" spans="1:5" x14ac:dyDescent="0.3">
      <c r="A7853" s="461">
        <v>98519</v>
      </c>
      <c r="B7853" s="459" t="s">
        <v>8447</v>
      </c>
      <c r="C7853" s="461" t="s">
        <v>81</v>
      </c>
      <c r="D7853" s="464">
        <v>3.87</v>
      </c>
      <c r="E7853" s="462">
        <v>4.09</v>
      </c>
    </row>
    <row r="7854" spans="1:5" x14ac:dyDescent="0.3">
      <c r="A7854" s="461">
        <v>91599</v>
      </c>
      <c r="B7854" s="459" t="s">
        <v>8448</v>
      </c>
      <c r="C7854" s="461" t="s">
        <v>110</v>
      </c>
      <c r="D7854" s="464">
        <v>7.42</v>
      </c>
      <c r="E7854" s="462">
        <v>7.44</v>
      </c>
    </row>
    <row r="7855" spans="1:5" x14ac:dyDescent="0.3">
      <c r="A7855" s="461">
        <v>100065</v>
      </c>
      <c r="B7855" s="459" t="s">
        <v>8449</v>
      </c>
      <c r="C7855" s="461" t="s">
        <v>110</v>
      </c>
      <c r="D7855" s="464">
        <v>0</v>
      </c>
      <c r="E7855" s="462">
        <v>0</v>
      </c>
    </row>
    <row r="7856" spans="1:5" x14ac:dyDescent="0.3">
      <c r="A7856" s="461">
        <v>100069</v>
      </c>
      <c r="B7856" s="459" t="s">
        <v>8450</v>
      </c>
      <c r="C7856" s="461" t="s">
        <v>110</v>
      </c>
      <c r="D7856" s="464">
        <v>0</v>
      </c>
      <c r="E7856" s="462">
        <v>0</v>
      </c>
    </row>
    <row r="7857" spans="1:5" x14ac:dyDescent="0.3">
      <c r="A7857" s="461">
        <v>100063</v>
      </c>
      <c r="B7857" s="459" t="s">
        <v>8451</v>
      </c>
      <c r="C7857" s="461" t="s">
        <v>110</v>
      </c>
      <c r="D7857" s="464">
        <v>0</v>
      </c>
      <c r="E7857" s="462">
        <v>0</v>
      </c>
    </row>
    <row r="7858" spans="1:5" x14ac:dyDescent="0.3">
      <c r="A7858" s="461">
        <v>91597</v>
      </c>
      <c r="B7858" s="459" t="s">
        <v>8452</v>
      </c>
      <c r="C7858" s="461" t="s">
        <v>110</v>
      </c>
      <c r="D7858" s="464">
        <v>7.07</v>
      </c>
      <c r="E7858" s="462">
        <v>7.09</v>
      </c>
    </row>
    <row r="7859" spans="1:5" x14ac:dyDescent="0.3">
      <c r="A7859" s="461">
        <v>91598</v>
      </c>
      <c r="B7859" s="459" t="s">
        <v>8453</v>
      </c>
      <c r="C7859" s="461" t="s">
        <v>110</v>
      </c>
      <c r="D7859" s="464">
        <v>9.1199999999999992</v>
      </c>
      <c r="E7859" s="462">
        <v>9.14</v>
      </c>
    </row>
    <row r="7860" spans="1:5" x14ac:dyDescent="0.3">
      <c r="A7860" s="461">
        <v>91596</v>
      </c>
      <c r="B7860" s="459" t="s">
        <v>8454</v>
      </c>
      <c r="C7860" s="461" t="s">
        <v>110</v>
      </c>
      <c r="D7860" s="464">
        <v>9.3699999999999992</v>
      </c>
      <c r="E7860" s="462">
        <v>9.39</v>
      </c>
    </row>
    <row r="7861" spans="1:5" x14ac:dyDescent="0.3">
      <c r="A7861" s="461">
        <v>100064</v>
      </c>
      <c r="B7861" s="459" t="s">
        <v>8455</v>
      </c>
      <c r="C7861" s="461" t="s">
        <v>110</v>
      </c>
      <c r="D7861" s="464">
        <v>9.2899999999999991</v>
      </c>
      <c r="E7861" s="462">
        <v>9.32</v>
      </c>
    </row>
    <row r="7862" spans="1:5" x14ac:dyDescent="0.3">
      <c r="A7862" s="461">
        <v>100066</v>
      </c>
      <c r="B7862" s="459" t="s">
        <v>8456</v>
      </c>
      <c r="C7862" s="461" t="s">
        <v>110</v>
      </c>
      <c r="D7862" s="464">
        <v>9.3000000000000007</v>
      </c>
      <c r="E7862" s="462">
        <v>9.32</v>
      </c>
    </row>
    <row r="7863" spans="1:5" x14ac:dyDescent="0.3">
      <c r="A7863" s="461">
        <v>91603</v>
      </c>
      <c r="B7863" s="459" t="s">
        <v>8457</v>
      </c>
      <c r="C7863" s="461" t="s">
        <v>110</v>
      </c>
      <c r="D7863" s="464">
        <v>9.51</v>
      </c>
      <c r="E7863" s="462">
        <v>9.56</v>
      </c>
    </row>
    <row r="7864" spans="1:5" x14ac:dyDescent="0.3">
      <c r="A7864" s="461">
        <v>100068</v>
      </c>
      <c r="B7864" s="459" t="s">
        <v>8458</v>
      </c>
      <c r="C7864" s="461" t="s">
        <v>110</v>
      </c>
      <c r="D7864" s="464">
        <v>8.16</v>
      </c>
      <c r="E7864" s="462">
        <v>8.2100000000000009</v>
      </c>
    </row>
    <row r="7865" spans="1:5" x14ac:dyDescent="0.3">
      <c r="A7865" s="461">
        <v>100067</v>
      </c>
      <c r="B7865" s="459" t="s">
        <v>8459</v>
      </c>
      <c r="C7865" s="461" t="s">
        <v>110</v>
      </c>
      <c r="D7865" s="464">
        <v>11.33</v>
      </c>
      <c r="E7865" s="462">
        <v>11.53</v>
      </c>
    </row>
    <row r="7866" spans="1:5" x14ac:dyDescent="0.3">
      <c r="A7866" s="461">
        <v>91601</v>
      </c>
      <c r="B7866" s="459" t="s">
        <v>8460</v>
      </c>
      <c r="C7866" s="461" t="s">
        <v>110</v>
      </c>
      <c r="D7866" s="464">
        <v>11.6</v>
      </c>
      <c r="E7866" s="462">
        <v>11.76</v>
      </c>
    </row>
    <row r="7867" spans="1:5" x14ac:dyDescent="0.3">
      <c r="A7867" s="461">
        <v>91602</v>
      </c>
      <c r="B7867" s="459" t="s">
        <v>8461</v>
      </c>
      <c r="C7867" s="461" t="s">
        <v>110</v>
      </c>
      <c r="D7867" s="464">
        <v>10.7</v>
      </c>
      <c r="E7867" s="462">
        <v>10.8</v>
      </c>
    </row>
    <row r="7868" spans="1:5" x14ac:dyDescent="0.3">
      <c r="A7868" s="461">
        <v>91593</v>
      </c>
      <c r="B7868" s="459" t="s">
        <v>8462</v>
      </c>
      <c r="C7868" s="461" t="s">
        <v>110</v>
      </c>
      <c r="D7868" s="464">
        <v>9.41</v>
      </c>
      <c r="E7868" s="462">
        <v>9.43</v>
      </c>
    </row>
    <row r="7869" spans="1:5" x14ac:dyDescent="0.3">
      <c r="A7869" s="461">
        <v>105814</v>
      </c>
      <c r="B7869" s="459" t="s">
        <v>8463</v>
      </c>
      <c r="C7869" s="461" t="s">
        <v>110</v>
      </c>
      <c r="D7869" s="464">
        <v>9.11</v>
      </c>
      <c r="E7869" s="462">
        <v>9.1199999999999992</v>
      </c>
    </row>
    <row r="7870" spans="1:5" x14ac:dyDescent="0.3">
      <c r="A7870" s="461">
        <v>91594</v>
      </c>
      <c r="B7870" s="459" t="s">
        <v>8464</v>
      </c>
      <c r="C7870" s="461" t="s">
        <v>110</v>
      </c>
      <c r="D7870" s="464">
        <v>9.43</v>
      </c>
      <c r="E7870" s="462">
        <v>9.4499999999999993</v>
      </c>
    </row>
    <row r="7871" spans="1:5" x14ac:dyDescent="0.3">
      <c r="A7871" s="461">
        <v>91595</v>
      </c>
      <c r="B7871" s="459" t="s">
        <v>8465</v>
      </c>
      <c r="C7871" s="461" t="s">
        <v>110</v>
      </c>
      <c r="D7871" s="464">
        <v>9.7100000000000009</v>
      </c>
      <c r="E7871" s="462">
        <v>9.74</v>
      </c>
    </row>
    <row r="7872" spans="1:5" x14ac:dyDescent="0.3">
      <c r="A7872" s="461">
        <v>105815</v>
      </c>
      <c r="B7872" s="459" t="s">
        <v>8466</v>
      </c>
      <c r="C7872" s="461" t="s">
        <v>110</v>
      </c>
      <c r="D7872" s="464">
        <v>0</v>
      </c>
      <c r="E7872" s="462">
        <v>0</v>
      </c>
    </row>
    <row r="7873" spans="1:5" x14ac:dyDescent="0.3">
      <c r="A7873" s="461">
        <v>91600</v>
      </c>
      <c r="B7873" s="459" t="s">
        <v>8467</v>
      </c>
      <c r="C7873" s="461" t="s">
        <v>110</v>
      </c>
      <c r="D7873" s="464">
        <v>10.61</v>
      </c>
      <c r="E7873" s="462">
        <v>10.69</v>
      </c>
    </row>
    <row r="7874" spans="1:5" x14ac:dyDescent="0.3">
      <c r="A7874" s="461">
        <v>99235</v>
      </c>
      <c r="B7874" s="459" t="s">
        <v>8468</v>
      </c>
      <c r="C7874" s="461" t="s">
        <v>74</v>
      </c>
      <c r="D7874" s="464">
        <v>688.69</v>
      </c>
      <c r="E7874" s="462">
        <v>689.81</v>
      </c>
    </row>
    <row r="7875" spans="1:5" x14ac:dyDescent="0.3">
      <c r="A7875" s="461">
        <v>105539</v>
      </c>
      <c r="B7875" s="459" t="s">
        <v>8469</v>
      </c>
      <c r="C7875" s="461" t="s">
        <v>74</v>
      </c>
      <c r="D7875" s="464">
        <v>0</v>
      </c>
      <c r="E7875" s="462">
        <v>0</v>
      </c>
    </row>
    <row r="7876" spans="1:5" x14ac:dyDescent="0.3">
      <c r="A7876" s="461">
        <v>99439</v>
      </c>
      <c r="B7876" s="459" t="s">
        <v>8470</v>
      </c>
      <c r="C7876" s="461" t="s">
        <v>74</v>
      </c>
      <c r="D7876" s="464">
        <v>758.37</v>
      </c>
      <c r="E7876" s="462">
        <v>760.16</v>
      </c>
    </row>
    <row r="7877" spans="1:5" x14ac:dyDescent="0.3">
      <c r="A7877" s="461">
        <v>105540</v>
      </c>
      <c r="B7877" s="459" t="s">
        <v>8471</v>
      </c>
      <c r="C7877" s="461" t="s">
        <v>74</v>
      </c>
      <c r="D7877" s="464">
        <v>0</v>
      </c>
      <c r="E7877" s="462">
        <v>0</v>
      </c>
    </row>
    <row r="7878" spans="1:5" x14ac:dyDescent="0.3">
      <c r="A7878" s="461">
        <v>103184</v>
      </c>
      <c r="B7878" s="459" t="s">
        <v>8472</v>
      </c>
      <c r="C7878" s="461" t="s">
        <v>74</v>
      </c>
      <c r="D7878" s="464">
        <v>709.88</v>
      </c>
      <c r="E7878" s="462">
        <v>712.26</v>
      </c>
    </row>
    <row r="7879" spans="1:5" x14ac:dyDescent="0.3">
      <c r="A7879" s="461">
        <v>103183</v>
      </c>
      <c r="B7879" s="459" t="s">
        <v>8473</v>
      </c>
      <c r="C7879" s="461" t="s">
        <v>74</v>
      </c>
      <c r="D7879" s="464">
        <v>832.41</v>
      </c>
      <c r="E7879" s="462">
        <v>838.48</v>
      </c>
    </row>
    <row r="7880" spans="1:5" x14ac:dyDescent="0.3">
      <c r="A7880" s="461">
        <v>99434</v>
      </c>
      <c r="B7880" s="459" t="s">
        <v>8474</v>
      </c>
      <c r="C7880" s="461" t="s">
        <v>74</v>
      </c>
      <c r="D7880" s="464">
        <v>771.61</v>
      </c>
      <c r="E7880" s="462">
        <v>773.55</v>
      </c>
    </row>
    <row r="7881" spans="1:5" x14ac:dyDescent="0.3">
      <c r="A7881" s="461">
        <v>99431</v>
      </c>
      <c r="B7881" s="459" t="s">
        <v>8475</v>
      </c>
      <c r="C7881" s="461" t="s">
        <v>74</v>
      </c>
      <c r="D7881" s="464">
        <v>767.88</v>
      </c>
      <c r="E7881" s="462">
        <v>769.61</v>
      </c>
    </row>
    <row r="7882" spans="1:5" x14ac:dyDescent="0.3">
      <c r="A7882" s="461">
        <v>99435</v>
      </c>
      <c r="B7882" s="459" t="s">
        <v>8476</v>
      </c>
      <c r="C7882" s="461" t="s">
        <v>74</v>
      </c>
      <c r="D7882" s="464">
        <v>753.28</v>
      </c>
      <c r="E7882" s="462">
        <v>755.04</v>
      </c>
    </row>
    <row r="7883" spans="1:5" x14ac:dyDescent="0.3">
      <c r="A7883" s="461">
        <v>99432</v>
      </c>
      <c r="B7883" s="459" t="s">
        <v>8477</v>
      </c>
      <c r="C7883" s="461" t="s">
        <v>74</v>
      </c>
      <c r="D7883" s="464">
        <v>750.61</v>
      </c>
      <c r="E7883" s="462">
        <v>752.22</v>
      </c>
    </row>
    <row r="7884" spans="1:5" x14ac:dyDescent="0.3">
      <c r="A7884" s="461">
        <v>99438</v>
      </c>
      <c r="B7884" s="459" t="s">
        <v>8478</v>
      </c>
      <c r="C7884" s="461" t="s">
        <v>74</v>
      </c>
      <c r="D7884" s="464">
        <v>739.27</v>
      </c>
      <c r="E7884" s="462">
        <v>741.12</v>
      </c>
    </row>
    <row r="7885" spans="1:5" x14ac:dyDescent="0.3">
      <c r="A7885" s="461">
        <v>105538</v>
      </c>
      <c r="B7885" s="459" t="s">
        <v>8479</v>
      </c>
      <c r="C7885" s="461" t="s">
        <v>74</v>
      </c>
      <c r="D7885" s="464">
        <v>0</v>
      </c>
      <c r="E7885" s="462">
        <v>0</v>
      </c>
    </row>
    <row r="7886" spans="1:5" x14ac:dyDescent="0.3">
      <c r="A7886" s="461">
        <v>99436</v>
      </c>
      <c r="B7886" s="459" t="s">
        <v>8480</v>
      </c>
      <c r="C7886" s="461" t="s">
        <v>74</v>
      </c>
      <c r="D7886" s="464">
        <v>834.94</v>
      </c>
      <c r="E7886" s="462">
        <v>838.77</v>
      </c>
    </row>
    <row r="7887" spans="1:5" x14ac:dyDescent="0.3">
      <c r="A7887" s="461">
        <v>99437</v>
      </c>
      <c r="B7887" s="459" t="s">
        <v>8481</v>
      </c>
      <c r="C7887" s="461" t="s">
        <v>74</v>
      </c>
      <c r="D7887" s="464">
        <v>732.28</v>
      </c>
      <c r="E7887" s="462">
        <v>733.73</v>
      </c>
    </row>
    <row r="7888" spans="1:5" x14ac:dyDescent="0.3">
      <c r="A7888" s="461">
        <v>105537</v>
      </c>
      <c r="B7888" s="459" t="s">
        <v>8482</v>
      </c>
      <c r="C7888" s="461" t="s">
        <v>74</v>
      </c>
      <c r="D7888" s="464">
        <v>0</v>
      </c>
      <c r="E7888" s="462">
        <v>0</v>
      </c>
    </row>
    <row r="7889" spans="1:5" x14ac:dyDescent="0.3">
      <c r="A7889" s="461">
        <v>99433</v>
      </c>
      <c r="B7889" s="459" t="s">
        <v>8483</v>
      </c>
      <c r="C7889" s="461" t="s">
        <v>74</v>
      </c>
      <c r="D7889" s="464">
        <v>813.68</v>
      </c>
      <c r="E7889" s="462">
        <v>816.28</v>
      </c>
    </row>
    <row r="7890" spans="1:5" x14ac:dyDescent="0.3">
      <c r="A7890" s="461">
        <v>104422</v>
      </c>
      <c r="B7890" s="459" t="s">
        <v>8484</v>
      </c>
      <c r="C7890" s="461" t="s">
        <v>81</v>
      </c>
      <c r="D7890" s="464">
        <v>11.28</v>
      </c>
      <c r="E7890" s="462">
        <v>11.63</v>
      </c>
    </row>
    <row r="7891" spans="1:5" x14ac:dyDescent="0.3">
      <c r="A7891" s="461">
        <v>105824</v>
      </c>
      <c r="B7891" s="459" t="s">
        <v>8485</v>
      </c>
      <c r="C7891" s="461" t="s">
        <v>81</v>
      </c>
      <c r="D7891" s="464">
        <v>13.76</v>
      </c>
      <c r="E7891" s="462">
        <v>14.11</v>
      </c>
    </row>
    <row r="7892" spans="1:5" x14ac:dyDescent="0.3">
      <c r="A7892" s="461">
        <v>105825</v>
      </c>
      <c r="B7892" s="459" t="s">
        <v>8486</v>
      </c>
      <c r="C7892" s="461" t="s">
        <v>81</v>
      </c>
      <c r="D7892" s="464">
        <v>6.67</v>
      </c>
      <c r="E7892" s="462">
        <v>7.03</v>
      </c>
    </row>
    <row r="7893" spans="1:5" x14ac:dyDescent="0.3">
      <c r="A7893" s="461">
        <v>104421</v>
      </c>
      <c r="B7893" s="459" t="s">
        <v>8487</v>
      </c>
      <c r="C7893" s="461" t="s">
        <v>81</v>
      </c>
      <c r="D7893" s="464">
        <v>16.54</v>
      </c>
      <c r="E7893" s="462">
        <v>17.2</v>
      </c>
    </row>
    <row r="7894" spans="1:5" x14ac:dyDescent="0.3">
      <c r="A7894" s="461">
        <v>105822</v>
      </c>
      <c r="B7894" s="459" t="s">
        <v>8488</v>
      </c>
      <c r="C7894" s="461" t="s">
        <v>81</v>
      </c>
      <c r="D7894" s="464">
        <v>19.02</v>
      </c>
      <c r="E7894" s="462">
        <v>19.68</v>
      </c>
    </row>
    <row r="7895" spans="1:5" x14ac:dyDescent="0.3">
      <c r="A7895" s="461">
        <v>105823</v>
      </c>
      <c r="B7895" s="459" t="s">
        <v>8489</v>
      </c>
      <c r="C7895" s="461" t="s">
        <v>81</v>
      </c>
      <c r="D7895" s="464">
        <v>11.93</v>
      </c>
      <c r="E7895" s="462">
        <v>12.6</v>
      </c>
    </row>
    <row r="7896" spans="1:5" x14ac:dyDescent="0.3">
      <c r="A7896" s="461">
        <v>104423</v>
      </c>
      <c r="B7896" s="459" t="s">
        <v>8490</v>
      </c>
      <c r="C7896" s="461" t="s">
        <v>81</v>
      </c>
      <c r="D7896" s="464">
        <v>14.97</v>
      </c>
      <c r="E7896" s="462">
        <v>15.54</v>
      </c>
    </row>
    <row r="7897" spans="1:5" x14ac:dyDescent="0.3">
      <c r="A7897" s="461">
        <v>105826</v>
      </c>
      <c r="B7897" s="459" t="s">
        <v>8491</v>
      </c>
      <c r="C7897" s="461" t="s">
        <v>81</v>
      </c>
      <c r="D7897" s="464">
        <v>17.45</v>
      </c>
      <c r="E7897" s="462">
        <v>18.02</v>
      </c>
    </row>
    <row r="7898" spans="1:5" x14ac:dyDescent="0.3">
      <c r="A7898" s="461">
        <v>105827</v>
      </c>
      <c r="B7898" s="459" t="s">
        <v>8492</v>
      </c>
      <c r="C7898" s="461" t="s">
        <v>81</v>
      </c>
      <c r="D7898" s="464">
        <v>10.36</v>
      </c>
      <c r="E7898" s="462">
        <v>10.94</v>
      </c>
    </row>
    <row r="7899" spans="1:5" x14ac:dyDescent="0.3">
      <c r="A7899" s="461">
        <v>104425</v>
      </c>
      <c r="B7899" s="459" t="s">
        <v>8493</v>
      </c>
      <c r="C7899" s="461" t="s">
        <v>81</v>
      </c>
      <c r="D7899" s="464">
        <v>9.68</v>
      </c>
      <c r="E7899" s="462">
        <v>9.93</v>
      </c>
    </row>
    <row r="7900" spans="1:5" x14ac:dyDescent="0.3">
      <c r="A7900" s="461">
        <v>105828</v>
      </c>
      <c r="B7900" s="459" t="s">
        <v>8494</v>
      </c>
      <c r="C7900" s="461" t="s">
        <v>81</v>
      </c>
      <c r="D7900" s="464">
        <v>12.16</v>
      </c>
      <c r="E7900" s="462">
        <v>12.41</v>
      </c>
    </row>
    <row r="7901" spans="1:5" x14ac:dyDescent="0.3">
      <c r="A7901" s="461">
        <v>105829</v>
      </c>
      <c r="B7901" s="459" t="s">
        <v>8495</v>
      </c>
      <c r="C7901" s="461" t="s">
        <v>81</v>
      </c>
      <c r="D7901" s="464">
        <v>5.07</v>
      </c>
      <c r="E7901" s="462">
        <v>5.33</v>
      </c>
    </row>
    <row r="7902" spans="1:5" x14ac:dyDescent="0.3">
      <c r="A7902" s="461">
        <v>91525</v>
      </c>
      <c r="B7902" s="459" t="s">
        <v>8496</v>
      </c>
      <c r="C7902" s="461" t="s">
        <v>81</v>
      </c>
      <c r="D7902" s="464">
        <v>7.83</v>
      </c>
      <c r="E7902" s="462">
        <v>8.1</v>
      </c>
    </row>
    <row r="7903" spans="1:5" x14ac:dyDescent="0.3">
      <c r="A7903" s="461">
        <v>105818</v>
      </c>
      <c r="B7903" s="459" t="s">
        <v>8497</v>
      </c>
      <c r="C7903" s="461" t="s">
        <v>81</v>
      </c>
      <c r="D7903" s="464">
        <v>12.41</v>
      </c>
      <c r="E7903" s="462">
        <v>12.68</v>
      </c>
    </row>
    <row r="7904" spans="1:5" x14ac:dyDescent="0.3">
      <c r="A7904" s="461">
        <v>105819</v>
      </c>
      <c r="B7904" s="459" t="s">
        <v>8498</v>
      </c>
      <c r="C7904" s="461" t="s">
        <v>81</v>
      </c>
      <c r="D7904" s="464">
        <v>5.37</v>
      </c>
      <c r="E7904" s="462">
        <v>5.64</v>
      </c>
    </row>
    <row r="7905" spans="1:5" x14ac:dyDescent="0.3">
      <c r="A7905" s="461">
        <v>104414</v>
      </c>
      <c r="B7905" s="459" t="s">
        <v>8499</v>
      </c>
      <c r="C7905" s="461" t="s">
        <v>81</v>
      </c>
      <c r="D7905" s="464">
        <v>7.01</v>
      </c>
      <c r="E7905" s="462">
        <v>7.23</v>
      </c>
    </row>
    <row r="7906" spans="1:5" x14ac:dyDescent="0.3">
      <c r="A7906" s="461">
        <v>105816</v>
      </c>
      <c r="B7906" s="459" t="s">
        <v>8500</v>
      </c>
      <c r="C7906" s="461" t="s">
        <v>81</v>
      </c>
      <c r="D7906" s="464">
        <v>11.59</v>
      </c>
      <c r="E7906" s="462">
        <v>11.81</v>
      </c>
    </row>
    <row r="7907" spans="1:5" x14ac:dyDescent="0.3">
      <c r="A7907" s="461">
        <v>105817</v>
      </c>
      <c r="B7907" s="459" t="s">
        <v>8501</v>
      </c>
      <c r="C7907" s="461" t="s">
        <v>81</v>
      </c>
      <c r="D7907" s="464">
        <v>4.55</v>
      </c>
      <c r="E7907" s="462">
        <v>4.7699999999999996</v>
      </c>
    </row>
    <row r="7908" spans="1:5" x14ac:dyDescent="0.3">
      <c r="A7908" s="461">
        <v>104415</v>
      </c>
      <c r="B7908" s="459" t="s">
        <v>8502</v>
      </c>
      <c r="C7908" s="461" t="s">
        <v>81</v>
      </c>
      <c r="D7908" s="464">
        <v>12.18</v>
      </c>
      <c r="E7908" s="462">
        <v>12.71</v>
      </c>
    </row>
    <row r="7909" spans="1:5" x14ac:dyDescent="0.3">
      <c r="A7909" s="461">
        <v>105820</v>
      </c>
      <c r="B7909" s="459" t="s">
        <v>8503</v>
      </c>
      <c r="C7909" s="461" t="s">
        <v>81</v>
      </c>
      <c r="D7909" s="464">
        <v>16.760000000000002</v>
      </c>
      <c r="E7909" s="462">
        <v>17.29</v>
      </c>
    </row>
    <row r="7910" spans="1:5" x14ac:dyDescent="0.3">
      <c r="A7910" s="461">
        <v>105821</v>
      </c>
      <c r="B7910" s="459" t="s">
        <v>8504</v>
      </c>
      <c r="C7910" s="461" t="s">
        <v>81</v>
      </c>
      <c r="D7910" s="464">
        <v>9.7200000000000006</v>
      </c>
      <c r="E7910" s="462">
        <v>10.25</v>
      </c>
    </row>
    <row r="7911" spans="1:5" x14ac:dyDescent="0.3">
      <c r="A7911" s="461">
        <v>104418</v>
      </c>
      <c r="B7911" s="459" t="s">
        <v>8505</v>
      </c>
      <c r="C7911" s="461" t="s">
        <v>81</v>
      </c>
      <c r="D7911" s="464">
        <v>2.71</v>
      </c>
      <c r="E7911" s="462">
        <v>2.86</v>
      </c>
    </row>
    <row r="7912" spans="1:5" x14ac:dyDescent="0.3">
      <c r="A7912" s="461">
        <v>91515</v>
      </c>
      <c r="B7912" s="459" t="s">
        <v>8506</v>
      </c>
      <c r="C7912" s="461" t="s">
        <v>81</v>
      </c>
      <c r="D7912" s="464">
        <v>4.92</v>
      </c>
      <c r="E7912" s="462">
        <v>5.19</v>
      </c>
    </row>
    <row r="7913" spans="1:5" x14ac:dyDescent="0.3">
      <c r="A7913" s="461">
        <v>104419</v>
      </c>
      <c r="B7913" s="459" t="s">
        <v>8507</v>
      </c>
      <c r="C7913" s="461" t="s">
        <v>81</v>
      </c>
      <c r="D7913" s="464">
        <v>4.2699999999999996</v>
      </c>
      <c r="E7913" s="462">
        <v>4.5</v>
      </c>
    </row>
    <row r="7914" spans="1:5" x14ac:dyDescent="0.3">
      <c r="A7914" s="461">
        <v>91519</v>
      </c>
      <c r="B7914" s="459" t="s">
        <v>8508</v>
      </c>
      <c r="C7914" s="461" t="s">
        <v>81</v>
      </c>
      <c r="D7914" s="464">
        <v>2.09</v>
      </c>
      <c r="E7914" s="462">
        <v>2.2000000000000002</v>
      </c>
    </row>
    <row r="7915" spans="1:5" x14ac:dyDescent="0.3">
      <c r="A7915" s="461">
        <v>91520</v>
      </c>
      <c r="B7915" s="459" t="s">
        <v>8509</v>
      </c>
      <c r="C7915" s="461" t="s">
        <v>81</v>
      </c>
      <c r="D7915" s="464">
        <v>2.08</v>
      </c>
      <c r="E7915" s="462">
        <v>2.19</v>
      </c>
    </row>
    <row r="7916" spans="1:5" x14ac:dyDescent="0.3">
      <c r="A7916" s="461">
        <v>104416</v>
      </c>
      <c r="B7916" s="459" t="s">
        <v>8510</v>
      </c>
      <c r="C7916" s="461" t="s">
        <v>81</v>
      </c>
      <c r="D7916" s="464">
        <v>1.72</v>
      </c>
      <c r="E7916" s="462">
        <v>1.82</v>
      </c>
    </row>
    <row r="7917" spans="1:5" x14ac:dyDescent="0.3">
      <c r="A7917" s="461">
        <v>104417</v>
      </c>
      <c r="B7917" s="459" t="s">
        <v>8511</v>
      </c>
      <c r="C7917" s="461" t="s">
        <v>81</v>
      </c>
      <c r="D7917" s="464">
        <v>3.86</v>
      </c>
      <c r="E7917" s="462">
        <v>4.08</v>
      </c>
    </row>
    <row r="7918" spans="1:5" x14ac:dyDescent="0.3">
      <c r="A7918" s="461">
        <v>91522</v>
      </c>
      <c r="B7918" s="459" t="s">
        <v>8512</v>
      </c>
      <c r="C7918" s="461" t="s">
        <v>81</v>
      </c>
      <c r="D7918" s="464">
        <v>3.47</v>
      </c>
      <c r="E7918" s="462">
        <v>3.67</v>
      </c>
    </row>
    <row r="7919" spans="1:5" x14ac:dyDescent="0.3">
      <c r="A7919" s="461">
        <v>104412</v>
      </c>
      <c r="B7919" s="459" t="s">
        <v>8513</v>
      </c>
      <c r="C7919" s="461" t="s">
        <v>81</v>
      </c>
      <c r="D7919" s="464">
        <v>3.12</v>
      </c>
      <c r="E7919" s="462">
        <v>3.3</v>
      </c>
    </row>
    <row r="7920" spans="1:5" x14ac:dyDescent="0.3">
      <c r="A7920" s="461">
        <v>104413</v>
      </c>
      <c r="B7920" s="459" t="s">
        <v>8514</v>
      </c>
      <c r="C7920" s="461" t="s">
        <v>81</v>
      </c>
      <c r="D7920" s="464">
        <v>5.28</v>
      </c>
      <c r="E7920" s="462">
        <v>5.59</v>
      </c>
    </row>
    <row r="7921" spans="1:5" x14ac:dyDescent="0.3">
      <c r="A7921" s="461">
        <v>102569</v>
      </c>
      <c r="B7921" s="459" t="s">
        <v>8515</v>
      </c>
      <c r="C7921" s="461" t="s">
        <v>81</v>
      </c>
      <c r="D7921" s="464">
        <v>0</v>
      </c>
      <c r="E7921" s="462">
        <v>0</v>
      </c>
    </row>
    <row r="7922" spans="1:5" x14ac:dyDescent="0.3">
      <c r="A7922" s="461">
        <v>102574</v>
      </c>
      <c r="B7922" s="459" t="s">
        <v>8516</v>
      </c>
      <c r="C7922" s="461" t="s">
        <v>81</v>
      </c>
      <c r="D7922" s="464">
        <v>0</v>
      </c>
      <c r="E7922" s="462">
        <v>0</v>
      </c>
    </row>
    <row r="7923" spans="1:5" x14ac:dyDescent="0.3">
      <c r="A7923" s="461">
        <v>102573</v>
      </c>
      <c r="B7923" s="459" t="s">
        <v>8517</v>
      </c>
      <c r="C7923" s="461" t="s">
        <v>81</v>
      </c>
      <c r="D7923" s="464">
        <v>0</v>
      </c>
      <c r="E7923" s="462">
        <v>0</v>
      </c>
    </row>
    <row r="7924" spans="1:5" x14ac:dyDescent="0.3">
      <c r="A7924" s="461">
        <v>102577</v>
      </c>
      <c r="B7924" s="459" t="s">
        <v>8518</v>
      </c>
      <c r="C7924" s="461" t="s">
        <v>81</v>
      </c>
      <c r="D7924" s="464">
        <v>0</v>
      </c>
      <c r="E7924" s="462">
        <v>0</v>
      </c>
    </row>
    <row r="7925" spans="1:5" x14ac:dyDescent="0.3">
      <c r="A7925" s="461">
        <v>102576</v>
      </c>
      <c r="B7925" s="459" t="s">
        <v>8519</v>
      </c>
      <c r="C7925" s="461" t="s">
        <v>81</v>
      </c>
      <c r="D7925" s="464">
        <v>0</v>
      </c>
      <c r="E7925" s="462">
        <v>0</v>
      </c>
    </row>
    <row r="7926" spans="1:5" x14ac:dyDescent="0.3">
      <c r="A7926" s="461">
        <v>103083</v>
      </c>
      <c r="B7926" s="459" t="s">
        <v>8520</v>
      </c>
      <c r="C7926" s="461" t="s">
        <v>81</v>
      </c>
      <c r="D7926" s="464">
        <v>0</v>
      </c>
      <c r="E7926" s="462">
        <v>0</v>
      </c>
    </row>
    <row r="7927" spans="1:5" x14ac:dyDescent="0.3">
      <c r="A7927" s="461">
        <v>103081</v>
      </c>
      <c r="B7927" s="459" t="s">
        <v>8521</v>
      </c>
      <c r="C7927" s="461" t="s">
        <v>81</v>
      </c>
      <c r="D7927" s="464">
        <v>0</v>
      </c>
      <c r="E7927" s="462">
        <v>0</v>
      </c>
    </row>
    <row r="7928" spans="1:5" x14ac:dyDescent="0.3">
      <c r="A7928" s="461">
        <v>103082</v>
      </c>
      <c r="B7928" s="459" t="s">
        <v>8522</v>
      </c>
      <c r="C7928" s="461" t="s">
        <v>81</v>
      </c>
      <c r="D7928" s="464">
        <v>0</v>
      </c>
      <c r="E7928" s="462">
        <v>0</v>
      </c>
    </row>
    <row r="7929" spans="1:5" x14ac:dyDescent="0.3">
      <c r="A7929" s="461">
        <v>103086</v>
      </c>
      <c r="B7929" s="459" t="s">
        <v>8523</v>
      </c>
      <c r="C7929" s="461" t="s">
        <v>81</v>
      </c>
      <c r="D7929" s="464">
        <v>0</v>
      </c>
      <c r="E7929" s="462">
        <v>0</v>
      </c>
    </row>
    <row r="7930" spans="1:5" x14ac:dyDescent="0.3">
      <c r="A7930" s="461">
        <v>103085</v>
      </c>
      <c r="B7930" s="459" t="s">
        <v>8524</v>
      </c>
      <c r="C7930" s="461" t="s">
        <v>81</v>
      </c>
      <c r="D7930" s="464">
        <v>0</v>
      </c>
      <c r="E7930" s="462">
        <v>0</v>
      </c>
    </row>
    <row r="7931" spans="1:5" x14ac:dyDescent="0.3">
      <c r="A7931" s="461">
        <v>104726</v>
      </c>
      <c r="B7931" s="459" t="s">
        <v>8525</v>
      </c>
      <c r="C7931" s="461" t="s">
        <v>81</v>
      </c>
      <c r="D7931" s="464">
        <v>0</v>
      </c>
      <c r="E7931" s="462">
        <v>0</v>
      </c>
    </row>
    <row r="7932" spans="1:5" x14ac:dyDescent="0.3">
      <c r="A7932" s="461">
        <v>104725</v>
      </c>
      <c r="B7932" s="459" t="s">
        <v>8526</v>
      </c>
      <c r="C7932" s="461" t="s">
        <v>81</v>
      </c>
      <c r="D7932" s="464">
        <v>0</v>
      </c>
      <c r="E7932" s="462">
        <v>0</v>
      </c>
    </row>
    <row r="7933" spans="1:5" x14ac:dyDescent="0.3">
      <c r="A7933" s="461">
        <v>96374</v>
      </c>
      <c r="B7933" s="459" t="s">
        <v>8527</v>
      </c>
      <c r="C7933" s="461" t="s">
        <v>80</v>
      </c>
      <c r="D7933" s="464">
        <v>32.76</v>
      </c>
      <c r="E7933" s="462">
        <v>32.9</v>
      </c>
    </row>
    <row r="7934" spans="1:5" x14ac:dyDescent="0.3">
      <c r="A7934" s="461">
        <v>96373</v>
      </c>
      <c r="B7934" s="459" t="s">
        <v>8528</v>
      </c>
      <c r="C7934" s="461" t="s">
        <v>80</v>
      </c>
      <c r="D7934" s="464">
        <v>12.25</v>
      </c>
      <c r="E7934" s="462">
        <v>12.37</v>
      </c>
    </row>
    <row r="7935" spans="1:5" x14ac:dyDescent="0.3">
      <c r="A7935" s="461">
        <v>96368</v>
      </c>
      <c r="B7935" s="459" t="s">
        <v>8529</v>
      </c>
      <c r="C7935" s="461" t="s">
        <v>81</v>
      </c>
      <c r="D7935" s="464">
        <v>169.9</v>
      </c>
      <c r="E7935" s="462">
        <v>171.22</v>
      </c>
    </row>
    <row r="7936" spans="1:5" x14ac:dyDescent="0.3">
      <c r="A7936" s="461">
        <v>96364</v>
      </c>
      <c r="B7936" s="459" t="s">
        <v>8530</v>
      </c>
      <c r="C7936" s="461" t="s">
        <v>81</v>
      </c>
      <c r="D7936" s="464">
        <v>143.19</v>
      </c>
      <c r="E7936" s="462">
        <v>144.37</v>
      </c>
    </row>
    <row r="7937" spans="1:5" x14ac:dyDescent="0.3">
      <c r="A7937" s="461">
        <v>96369</v>
      </c>
      <c r="B7937" s="459" t="s">
        <v>8531</v>
      </c>
      <c r="C7937" s="461" t="s">
        <v>81</v>
      </c>
      <c r="D7937" s="464">
        <v>192.07</v>
      </c>
      <c r="E7937" s="462">
        <v>193.63</v>
      </c>
    </row>
    <row r="7938" spans="1:5" x14ac:dyDescent="0.3">
      <c r="A7938" s="461">
        <v>104723</v>
      </c>
      <c r="B7938" s="459" t="s">
        <v>8532</v>
      </c>
      <c r="C7938" s="461" t="s">
        <v>81</v>
      </c>
      <c r="D7938" s="464">
        <v>231.09</v>
      </c>
      <c r="E7938" s="462">
        <v>233.17</v>
      </c>
    </row>
    <row r="7939" spans="1:5" x14ac:dyDescent="0.3">
      <c r="A7939" s="461">
        <v>96367</v>
      </c>
      <c r="B7939" s="459" t="s">
        <v>8533</v>
      </c>
      <c r="C7939" s="461" t="s">
        <v>81</v>
      </c>
      <c r="D7939" s="464">
        <v>154.19999999999999</v>
      </c>
      <c r="E7939" s="462">
        <v>155.55000000000001</v>
      </c>
    </row>
    <row r="7940" spans="1:5" x14ac:dyDescent="0.3">
      <c r="A7940" s="461">
        <v>104722</v>
      </c>
      <c r="B7940" s="459" t="s">
        <v>8534</v>
      </c>
      <c r="C7940" s="461" t="s">
        <v>81</v>
      </c>
      <c r="D7940" s="464">
        <v>176.14</v>
      </c>
      <c r="E7940" s="462">
        <v>177.87</v>
      </c>
    </row>
    <row r="7941" spans="1:5" x14ac:dyDescent="0.3">
      <c r="A7941" s="461">
        <v>96366</v>
      </c>
      <c r="B7941" s="459" t="s">
        <v>8535</v>
      </c>
      <c r="C7941" s="461" t="s">
        <v>81</v>
      </c>
      <c r="D7941" s="464">
        <v>142.05000000000001</v>
      </c>
      <c r="E7941" s="462">
        <v>143.22999999999999</v>
      </c>
    </row>
    <row r="7942" spans="1:5" x14ac:dyDescent="0.3">
      <c r="A7942" s="461">
        <v>96361</v>
      </c>
      <c r="B7942" s="459" t="s">
        <v>8536</v>
      </c>
      <c r="C7942" s="461" t="s">
        <v>81</v>
      </c>
      <c r="D7942" s="464">
        <v>137.66</v>
      </c>
      <c r="E7942" s="462">
        <v>138.86000000000001</v>
      </c>
    </row>
    <row r="7943" spans="1:5" x14ac:dyDescent="0.3">
      <c r="A7943" s="461">
        <v>104719</v>
      </c>
      <c r="B7943" s="459" t="s">
        <v>8537</v>
      </c>
      <c r="C7943" s="461" t="s">
        <v>81</v>
      </c>
      <c r="D7943" s="464">
        <v>174.63</v>
      </c>
      <c r="E7943" s="462">
        <v>176.22</v>
      </c>
    </row>
    <row r="7944" spans="1:5" x14ac:dyDescent="0.3">
      <c r="A7944" s="461">
        <v>96360</v>
      </c>
      <c r="B7944" s="459" t="s">
        <v>8538</v>
      </c>
      <c r="C7944" s="461" t="s">
        <v>81</v>
      </c>
      <c r="D7944" s="464">
        <v>116.53</v>
      </c>
      <c r="E7944" s="462">
        <v>117.55</v>
      </c>
    </row>
    <row r="7945" spans="1:5" x14ac:dyDescent="0.3">
      <c r="A7945" s="461">
        <v>96359</v>
      </c>
      <c r="B7945" s="459" t="s">
        <v>8539</v>
      </c>
      <c r="C7945" s="461" t="s">
        <v>81</v>
      </c>
      <c r="D7945" s="464">
        <v>99.82</v>
      </c>
      <c r="E7945" s="462">
        <v>100.8</v>
      </c>
    </row>
    <row r="7946" spans="1:5" x14ac:dyDescent="0.3">
      <c r="A7946" s="461">
        <v>104718</v>
      </c>
      <c r="B7946" s="459" t="s">
        <v>8540</v>
      </c>
      <c r="C7946" s="461" t="s">
        <v>81</v>
      </c>
      <c r="D7946" s="464">
        <v>119.67</v>
      </c>
      <c r="E7946" s="462">
        <v>120.91</v>
      </c>
    </row>
    <row r="7947" spans="1:5" x14ac:dyDescent="0.3">
      <c r="A7947" s="461">
        <v>96358</v>
      </c>
      <c r="B7947" s="459" t="s">
        <v>8541</v>
      </c>
      <c r="C7947" s="461" t="s">
        <v>81</v>
      </c>
      <c r="D7947" s="464">
        <v>88.71</v>
      </c>
      <c r="E7947" s="462">
        <v>89.58</v>
      </c>
    </row>
    <row r="7948" spans="1:5" x14ac:dyDescent="0.3">
      <c r="A7948" s="461">
        <v>96371</v>
      </c>
      <c r="B7948" s="459" t="s">
        <v>8542</v>
      </c>
      <c r="C7948" s="461" t="s">
        <v>81</v>
      </c>
      <c r="D7948" s="464">
        <v>69.92</v>
      </c>
      <c r="E7948" s="462">
        <v>70.58</v>
      </c>
    </row>
    <row r="7949" spans="1:5" x14ac:dyDescent="0.3">
      <c r="A7949" s="461">
        <v>104724</v>
      </c>
      <c r="B7949" s="459" t="s">
        <v>8543</v>
      </c>
      <c r="C7949" s="461" t="s">
        <v>81</v>
      </c>
      <c r="D7949" s="464">
        <v>88.72</v>
      </c>
      <c r="E7949" s="462">
        <v>89.59</v>
      </c>
    </row>
    <row r="7950" spans="1:5" x14ac:dyDescent="0.3">
      <c r="A7950" s="461">
        <v>96370</v>
      </c>
      <c r="B7950" s="459" t="s">
        <v>8544</v>
      </c>
      <c r="C7950" s="461" t="s">
        <v>81</v>
      </c>
      <c r="D7950" s="464">
        <v>59.37</v>
      </c>
      <c r="E7950" s="462">
        <v>59.93</v>
      </c>
    </row>
    <row r="7951" spans="1:5" x14ac:dyDescent="0.3">
      <c r="A7951" s="461">
        <v>96365</v>
      </c>
      <c r="B7951" s="459" t="s">
        <v>8545</v>
      </c>
      <c r="C7951" s="461" t="s">
        <v>81</v>
      </c>
      <c r="D7951" s="464">
        <v>164.87</v>
      </c>
      <c r="E7951" s="462">
        <v>166.25</v>
      </c>
    </row>
    <row r="7952" spans="1:5" x14ac:dyDescent="0.3">
      <c r="A7952" s="461">
        <v>104721</v>
      </c>
      <c r="B7952" s="459" t="s">
        <v>8546</v>
      </c>
      <c r="C7952" s="461" t="s">
        <v>81</v>
      </c>
      <c r="D7952" s="464">
        <v>202.86</v>
      </c>
      <c r="E7952" s="462">
        <v>204.69</v>
      </c>
    </row>
    <row r="7953" spans="1:5" x14ac:dyDescent="0.3">
      <c r="A7953" s="461">
        <v>96363</v>
      </c>
      <c r="B7953" s="459" t="s">
        <v>8547</v>
      </c>
      <c r="C7953" s="461" t="s">
        <v>81</v>
      </c>
      <c r="D7953" s="464">
        <v>127</v>
      </c>
      <c r="E7953" s="462">
        <v>128.18</v>
      </c>
    </row>
    <row r="7954" spans="1:5" x14ac:dyDescent="0.3">
      <c r="A7954" s="461">
        <v>104720</v>
      </c>
      <c r="B7954" s="459" t="s">
        <v>8548</v>
      </c>
      <c r="C7954" s="461" t="s">
        <v>81</v>
      </c>
      <c r="D7954" s="464">
        <v>147.88999999999999</v>
      </c>
      <c r="E7954" s="462">
        <v>149.38999999999999</v>
      </c>
    </row>
    <row r="7955" spans="1:5" x14ac:dyDescent="0.3">
      <c r="A7955" s="461">
        <v>96362</v>
      </c>
      <c r="B7955" s="459" t="s">
        <v>8549</v>
      </c>
      <c r="C7955" s="461" t="s">
        <v>81</v>
      </c>
      <c r="D7955" s="464">
        <v>115.38</v>
      </c>
      <c r="E7955" s="462">
        <v>116.4</v>
      </c>
    </row>
    <row r="7956" spans="1:5" x14ac:dyDescent="0.3">
      <c r="A7956" s="461">
        <v>103191</v>
      </c>
      <c r="B7956" s="459" t="s">
        <v>8550</v>
      </c>
      <c r="C7956" s="461" t="s">
        <v>79</v>
      </c>
      <c r="D7956" s="464">
        <v>2388.84</v>
      </c>
      <c r="E7956" s="462">
        <v>2393.29</v>
      </c>
    </row>
    <row r="7957" spans="1:5" x14ac:dyDescent="0.3">
      <c r="A7957" s="461">
        <v>103206</v>
      </c>
      <c r="B7957" s="459" t="s">
        <v>8551</v>
      </c>
      <c r="C7957" s="461" t="s">
        <v>79</v>
      </c>
      <c r="D7957" s="464">
        <v>2398.61</v>
      </c>
      <c r="E7957" s="462">
        <v>2404.3200000000002</v>
      </c>
    </row>
    <row r="7958" spans="1:5" x14ac:dyDescent="0.3">
      <c r="A7958" s="461">
        <v>103211</v>
      </c>
      <c r="B7958" s="459" t="s">
        <v>8552</v>
      </c>
      <c r="C7958" s="461" t="s">
        <v>79</v>
      </c>
      <c r="D7958" s="464">
        <v>0</v>
      </c>
      <c r="E7958" s="462">
        <v>0</v>
      </c>
    </row>
    <row r="7959" spans="1:5" x14ac:dyDescent="0.3">
      <c r="A7959" s="461">
        <v>103196</v>
      </c>
      <c r="B7959" s="459" t="s">
        <v>8553</v>
      </c>
      <c r="C7959" s="461" t="s">
        <v>79</v>
      </c>
      <c r="D7959" s="464">
        <v>0</v>
      </c>
      <c r="E7959" s="462">
        <v>0</v>
      </c>
    </row>
    <row r="7960" spans="1:5" x14ac:dyDescent="0.3">
      <c r="A7960" s="461">
        <v>103212</v>
      </c>
      <c r="B7960" s="459" t="s">
        <v>8554</v>
      </c>
      <c r="C7960" s="461" t="s">
        <v>79</v>
      </c>
      <c r="D7960" s="464">
        <v>0</v>
      </c>
      <c r="E7960" s="462">
        <v>0</v>
      </c>
    </row>
    <row r="7961" spans="1:5" x14ac:dyDescent="0.3">
      <c r="A7961" s="461">
        <v>103197</v>
      </c>
      <c r="B7961" s="459" t="s">
        <v>8555</v>
      </c>
      <c r="C7961" s="461" t="s">
        <v>79</v>
      </c>
      <c r="D7961" s="464">
        <v>0</v>
      </c>
      <c r="E7961" s="462">
        <v>0</v>
      </c>
    </row>
    <row r="7962" spans="1:5" x14ac:dyDescent="0.3">
      <c r="A7962" s="461">
        <v>103217</v>
      </c>
      <c r="B7962" s="459" t="s">
        <v>8556</v>
      </c>
      <c r="C7962" s="461" t="s">
        <v>79</v>
      </c>
      <c r="D7962" s="464">
        <v>0</v>
      </c>
      <c r="E7962" s="462">
        <v>0</v>
      </c>
    </row>
    <row r="7963" spans="1:5" x14ac:dyDescent="0.3">
      <c r="A7963" s="461">
        <v>103202</v>
      </c>
      <c r="B7963" s="459" t="s">
        <v>8557</v>
      </c>
      <c r="C7963" s="461" t="s">
        <v>79</v>
      </c>
      <c r="D7963" s="464">
        <v>0</v>
      </c>
      <c r="E7963" s="462">
        <v>0</v>
      </c>
    </row>
    <row r="7964" spans="1:5" x14ac:dyDescent="0.3">
      <c r="A7964" s="461">
        <v>103215</v>
      </c>
      <c r="B7964" s="459" t="s">
        <v>8558</v>
      </c>
      <c r="C7964" s="461" t="s">
        <v>79</v>
      </c>
      <c r="D7964" s="464">
        <v>0</v>
      </c>
      <c r="E7964" s="462">
        <v>0</v>
      </c>
    </row>
    <row r="7965" spans="1:5" x14ac:dyDescent="0.3">
      <c r="A7965" s="461">
        <v>103200</v>
      </c>
      <c r="B7965" s="459" t="s">
        <v>8559</v>
      </c>
      <c r="C7965" s="461" t="s">
        <v>79</v>
      </c>
      <c r="D7965" s="464">
        <v>0</v>
      </c>
      <c r="E7965" s="462">
        <v>0</v>
      </c>
    </row>
    <row r="7966" spans="1:5" x14ac:dyDescent="0.3">
      <c r="A7966" s="461">
        <v>103216</v>
      </c>
      <c r="B7966" s="459" t="s">
        <v>8560</v>
      </c>
      <c r="C7966" s="461" t="s">
        <v>79</v>
      </c>
      <c r="D7966" s="464">
        <v>0</v>
      </c>
      <c r="E7966" s="462">
        <v>0</v>
      </c>
    </row>
    <row r="7967" spans="1:5" x14ac:dyDescent="0.3">
      <c r="A7967" s="461">
        <v>103201</v>
      </c>
      <c r="B7967" s="459" t="s">
        <v>8561</v>
      </c>
      <c r="C7967" s="461" t="s">
        <v>79</v>
      </c>
      <c r="D7967" s="464">
        <v>0</v>
      </c>
      <c r="E7967" s="462">
        <v>0</v>
      </c>
    </row>
    <row r="7968" spans="1:5" x14ac:dyDescent="0.3">
      <c r="A7968" s="461">
        <v>103185</v>
      </c>
      <c r="B7968" s="459" t="s">
        <v>8562</v>
      </c>
      <c r="C7968" s="461" t="s">
        <v>79</v>
      </c>
      <c r="D7968" s="464">
        <v>6158.47</v>
      </c>
      <c r="E7968" s="462">
        <v>6166.26</v>
      </c>
    </row>
    <row r="7969" spans="1:5" x14ac:dyDescent="0.3">
      <c r="A7969" s="461">
        <v>103218</v>
      </c>
      <c r="B7969" s="459" t="s">
        <v>8563</v>
      </c>
      <c r="C7969" s="461" t="s">
        <v>79</v>
      </c>
      <c r="D7969" s="464">
        <v>0</v>
      </c>
      <c r="E7969" s="462">
        <v>0</v>
      </c>
    </row>
    <row r="7970" spans="1:5" x14ac:dyDescent="0.3">
      <c r="A7970" s="461">
        <v>103203</v>
      </c>
      <c r="B7970" s="459" t="s">
        <v>8564</v>
      </c>
      <c r="C7970" s="461" t="s">
        <v>79</v>
      </c>
      <c r="D7970" s="464">
        <v>0</v>
      </c>
      <c r="E7970" s="462">
        <v>0</v>
      </c>
    </row>
    <row r="7971" spans="1:5" x14ac:dyDescent="0.3">
      <c r="A7971" s="461">
        <v>103213</v>
      </c>
      <c r="B7971" s="459" t="s">
        <v>8565</v>
      </c>
      <c r="C7971" s="461" t="s">
        <v>79</v>
      </c>
      <c r="D7971" s="464">
        <v>0</v>
      </c>
      <c r="E7971" s="462">
        <v>0</v>
      </c>
    </row>
    <row r="7972" spans="1:5" x14ac:dyDescent="0.3">
      <c r="A7972" s="461">
        <v>103198</v>
      </c>
      <c r="B7972" s="459" t="s">
        <v>8566</v>
      </c>
      <c r="C7972" s="461" t="s">
        <v>79</v>
      </c>
      <c r="D7972" s="464">
        <v>0</v>
      </c>
      <c r="E7972" s="462">
        <v>0</v>
      </c>
    </row>
    <row r="7973" spans="1:5" x14ac:dyDescent="0.3">
      <c r="A7973" s="461">
        <v>103214</v>
      </c>
      <c r="B7973" s="459" t="s">
        <v>8567</v>
      </c>
      <c r="C7973" s="461" t="s">
        <v>79</v>
      </c>
      <c r="D7973" s="464">
        <v>0</v>
      </c>
      <c r="E7973" s="462">
        <v>0</v>
      </c>
    </row>
    <row r="7974" spans="1:5" x14ac:dyDescent="0.3">
      <c r="A7974" s="461">
        <v>103199</v>
      </c>
      <c r="B7974" s="459" t="s">
        <v>8568</v>
      </c>
      <c r="C7974" s="461" t="s">
        <v>79</v>
      </c>
      <c r="D7974" s="464">
        <v>0</v>
      </c>
      <c r="E7974" s="462">
        <v>0</v>
      </c>
    </row>
    <row r="7975" spans="1:5" x14ac:dyDescent="0.3">
      <c r="A7975" s="461">
        <v>103219</v>
      </c>
      <c r="B7975" s="459" t="s">
        <v>8569</v>
      </c>
      <c r="C7975" s="461" t="s">
        <v>79</v>
      </c>
      <c r="D7975" s="464">
        <v>0</v>
      </c>
      <c r="E7975" s="462">
        <v>0</v>
      </c>
    </row>
    <row r="7976" spans="1:5" x14ac:dyDescent="0.3">
      <c r="A7976" s="461">
        <v>103204</v>
      </c>
      <c r="B7976" s="459" t="s">
        <v>8570</v>
      </c>
      <c r="C7976" s="461" t="s">
        <v>79</v>
      </c>
      <c r="D7976" s="464">
        <v>0</v>
      </c>
      <c r="E7976" s="462">
        <v>0</v>
      </c>
    </row>
    <row r="7977" spans="1:5" x14ac:dyDescent="0.3">
      <c r="A7977" s="461">
        <v>103186</v>
      </c>
      <c r="B7977" s="459" t="s">
        <v>8571</v>
      </c>
      <c r="C7977" s="461" t="s">
        <v>79</v>
      </c>
      <c r="D7977" s="464">
        <v>6488.85</v>
      </c>
      <c r="E7977" s="462">
        <v>6492.05</v>
      </c>
    </row>
    <row r="7978" spans="1:5" x14ac:dyDescent="0.3">
      <c r="A7978" s="461">
        <v>103210</v>
      </c>
      <c r="B7978" s="459" t="s">
        <v>8572</v>
      </c>
      <c r="C7978" s="461" t="s">
        <v>79</v>
      </c>
      <c r="D7978" s="464">
        <v>2303.5100000000002</v>
      </c>
      <c r="E7978" s="462">
        <v>2313.84</v>
      </c>
    </row>
    <row r="7979" spans="1:5" x14ac:dyDescent="0.3">
      <c r="A7979" s="461">
        <v>103195</v>
      </c>
      <c r="B7979" s="459" t="s">
        <v>8573</v>
      </c>
      <c r="C7979" s="461" t="s">
        <v>79</v>
      </c>
      <c r="D7979" s="464">
        <v>2201.85</v>
      </c>
      <c r="E7979" s="462">
        <v>2206.42</v>
      </c>
    </row>
    <row r="7980" spans="1:5" x14ac:dyDescent="0.3">
      <c r="A7980" s="461">
        <v>103205</v>
      </c>
      <c r="B7980" s="459" t="s">
        <v>8574</v>
      </c>
      <c r="C7980" s="461" t="s">
        <v>79</v>
      </c>
      <c r="D7980" s="464">
        <v>4102.1099999999997</v>
      </c>
      <c r="E7980" s="462">
        <v>4108.8</v>
      </c>
    </row>
    <row r="7981" spans="1:5" x14ac:dyDescent="0.3">
      <c r="A7981" s="461">
        <v>103190</v>
      </c>
      <c r="B7981" s="459" t="s">
        <v>8575</v>
      </c>
      <c r="C7981" s="461" t="s">
        <v>79</v>
      </c>
      <c r="D7981" s="464">
        <v>4092.34</v>
      </c>
      <c r="E7981" s="462">
        <v>4097.76</v>
      </c>
    </row>
    <row r="7982" spans="1:5" x14ac:dyDescent="0.3">
      <c r="A7982" s="461">
        <v>103207</v>
      </c>
      <c r="B7982" s="459" t="s">
        <v>8576</v>
      </c>
      <c r="C7982" s="461" t="s">
        <v>79</v>
      </c>
      <c r="D7982" s="464">
        <v>2552.25</v>
      </c>
      <c r="E7982" s="462">
        <v>2557.96</v>
      </c>
    </row>
    <row r="7983" spans="1:5" x14ac:dyDescent="0.3">
      <c r="A7983" s="461">
        <v>103192</v>
      </c>
      <c r="B7983" s="459" t="s">
        <v>8577</v>
      </c>
      <c r="C7983" s="461" t="s">
        <v>79</v>
      </c>
      <c r="D7983" s="464">
        <v>2542.48</v>
      </c>
      <c r="E7983" s="462">
        <v>2546.9299999999998</v>
      </c>
    </row>
    <row r="7984" spans="1:5" x14ac:dyDescent="0.3">
      <c r="A7984" s="461">
        <v>103208</v>
      </c>
      <c r="B7984" s="459" t="s">
        <v>8578</v>
      </c>
      <c r="C7984" s="461" t="s">
        <v>79</v>
      </c>
      <c r="D7984" s="464">
        <v>1970.98</v>
      </c>
      <c r="E7984" s="462">
        <v>1976.69</v>
      </c>
    </row>
    <row r="7985" spans="1:5" x14ac:dyDescent="0.3">
      <c r="A7985" s="461">
        <v>103193</v>
      </c>
      <c r="B7985" s="459" t="s">
        <v>8579</v>
      </c>
      <c r="C7985" s="461" t="s">
        <v>79</v>
      </c>
      <c r="D7985" s="464">
        <v>1961.21</v>
      </c>
      <c r="E7985" s="462">
        <v>1965.66</v>
      </c>
    </row>
    <row r="7986" spans="1:5" x14ac:dyDescent="0.3">
      <c r="A7986" s="461">
        <v>103187</v>
      </c>
      <c r="B7986" s="459" t="s">
        <v>8580</v>
      </c>
      <c r="C7986" s="461" t="s">
        <v>79</v>
      </c>
      <c r="D7986" s="464">
        <v>4880.41</v>
      </c>
      <c r="E7986" s="462">
        <v>4885.7299999999996</v>
      </c>
    </row>
    <row r="7987" spans="1:5" x14ac:dyDescent="0.3">
      <c r="A7987" s="461">
        <v>103188</v>
      </c>
      <c r="B7987" s="459" t="s">
        <v>8581</v>
      </c>
      <c r="C7987" s="461" t="s">
        <v>79</v>
      </c>
      <c r="D7987" s="464">
        <v>5245.55</v>
      </c>
      <c r="E7987" s="462">
        <v>5249.65</v>
      </c>
    </row>
    <row r="7988" spans="1:5" x14ac:dyDescent="0.3">
      <c r="A7988" s="461">
        <v>103189</v>
      </c>
      <c r="B7988" s="459" t="s">
        <v>8582</v>
      </c>
      <c r="C7988" s="461" t="s">
        <v>79</v>
      </c>
      <c r="D7988" s="464">
        <v>2629.86</v>
      </c>
      <c r="E7988" s="462">
        <v>2632.73</v>
      </c>
    </row>
    <row r="7989" spans="1:5" x14ac:dyDescent="0.3">
      <c r="A7989" s="461">
        <v>103209</v>
      </c>
      <c r="B7989" s="459" t="s">
        <v>8583</v>
      </c>
      <c r="C7989" s="461" t="s">
        <v>79</v>
      </c>
      <c r="D7989" s="464">
        <v>2828.95</v>
      </c>
      <c r="E7989" s="462">
        <v>2834.66</v>
      </c>
    </row>
    <row r="7990" spans="1:5" x14ac:dyDescent="0.3">
      <c r="A7990" s="461">
        <v>103194</v>
      </c>
      <c r="B7990" s="459" t="s">
        <v>8584</v>
      </c>
      <c r="C7990" s="461" t="s">
        <v>79</v>
      </c>
      <c r="D7990" s="464">
        <v>2819.18</v>
      </c>
      <c r="E7990" s="462">
        <v>2823.63</v>
      </c>
    </row>
    <row r="7991" spans="1:5" x14ac:dyDescent="0.3">
      <c r="A7991" s="461">
        <v>95001</v>
      </c>
      <c r="B7991" s="459" t="s">
        <v>8585</v>
      </c>
      <c r="C7991" s="461" t="s">
        <v>81</v>
      </c>
      <c r="D7991" s="464">
        <v>0</v>
      </c>
      <c r="E7991" s="462">
        <v>0</v>
      </c>
    </row>
    <row r="7992" spans="1:5" x14ac:dyDescent="0.3">
      <c r="A7992" s="461">
        <v>95000</v>
      </c>
      <c r="B7992" s="459" t="s">
        <v>8586</v>
      </c>
      <c r="C7992" s="461" t="s">
        <v>81</v>
      </c>
      <c r="D7992" s="464">
        <v>0</v>
      </c>
      <c r="E7992" s="462">
        <v>0</v>
      </c>
    </row>
    <row r="7993" spans="1:5" x14ac:dyDescent="0.3">
      <c r="A7993" s="461">
        <v>95005</v>
      </c>
      <c r="B7993" s="459" t="s">
        <v>8587</v>
      </c>
      <c r="C7993" s="461" t="s">
        <v>81</v>
      </c>
      <c r="D7993" s="464">
        <v>0</v>
      </c>
      <c r="E7993" s="462">
        <v>0</v>
      </c>
    </row>
    <row r="7994" spans="1:5" x14ac:dyDescent="0.3">
      <c r="A7994" s="461">
        <v>95004</v>
      </c>
      <c r="B7994" s="459" t="s">
        <v>8588</v>
      </c>
      <c r="C7994" s="461" t="s">
        <v>81</v>
      </c>
      <c r="D7994" s="464">
        <v>0</v>
      </c>
      <c r="E7994" s="462">
        <v>0</v>
      </c>
    </row>
    <row r="7995" spans="1:5" x14ac:dyDescent="0.3">
      <c r="A7995" s="461">
        <v>95003</v>
      </c>
      <c r="B7995" s="459" t="s">
        <v>8589</v>
      </c>
      <c r="C7995" s="461" t="s">
        <v>81</v>
      </c>
      <c r="D7995" s="464">
        <v>0</v>
      </c>
      <c r="E7995" s="462">
        <v>0</v>
      </c>
    </row>
    <row r="7996" spans="1:5" x14ac:dyDescent="0.3">
      <c r="A7996" s="461">
        <v>95002</v>
      </c>
      <c r="B7996" s="459" t="s">
        <v>8590</v>
      </c>
      <c r="C7996" s="461" t="s">
        <v>81</v>
      </c>
      <c r="D7996" s="464">
        <v>0</v>
      </c>
      <c r="E7996" s="462">
        <v>0</v>
      </c>
    </row>
    <row r="7997" spans="1:5" x14ac:dyDescent="0.3">
      <c r="A7997" s="461">
        <v>95007</v>
      </c>
      <c r="B7997" s="459" t="s">
        <v>8591</v>
      </c>
      <c r="C7997" s="461" t="s">
        <v>81</v>
      </c>
      <c r="D7997" s="464">
        <v>0</v>
      </c>
      <c r="E7997" s="462">
        <v>0</v>
      </c>
    </row>
    <row r="7998" spans="1:5" x14ac:dyDescent="0.3">
      <c r="A7998" s="461">
        <v>95006</v>
      </c>
      <c r="B7998" s="459" t="s">
        <v>8592</v>
      </c>
      <c r="C7998" s="461" t="s">
        <v>81</v>
      </c>
      <c r="D7998" s="464">
        <v>0</v>
      </c>
      <c r="E7998" s="462">
        <v>0</v>
      </c>
    </row>
    <row r="7999" spans="1:5" x14ac:dyDescent="0.3">
      <c r="A7999" s="461">
        <v>104313</v>
      </c>
      <c r="B7999" s="459" t="s">
        <v>8593</v>
      </c>
      <c r="C7999" s="461" t="s">
        <v>81</v>
      </c>
      <c r="D7999" s="464">
        <v>0</v>
      </c>
      <c r="E7999" s="462">
        <v>0</v>
      </c>
    </row>
    <row r="8000" spans="1:5" x14ac:dyDescent="0.3">
      <c r="A8000" s="461">
        <v>104312</v>
      </c>
      <c r="B8000" s="459" t="s">
        <v>8594</v>
      </c>
      <c r="C8000" s="461" t="s">
        <v>81</v>
      </c>
      <c r="D8000" s="464">
        <v>0</v>
      </c>
      <c r="E8000" s="462">
        <v>0</v>
      </c>
    </row>
    <row r="8001" spans="1:5" x14ac:dyDescent="0.3">
      <c r="A8001" s="461">
        <v>94992</v>
      </c>
      <c r="B8001" s="459" t="s">
        <v>8595</v>
      </c>
      <c r="C8001" s="461" t="s">
        <v>81</v>
      </c>
      <c r="D8001" s="464">
        <v>79.599999999999994</v>
      </c>
      <c r="E8001" s="462">
        <v>80.7</v>
      </c>
    </row>
    <row r="8002" spans="1:5" x14ac:dyDescent="0.3">
      <c r="A8002" s="461">
        <v>94994</v>
      </c>
      <c r="B8002" s="459" t="s">
        <v>8596</v>
      </c>
      <c r="C8002" s="461" t="s">
        <v>81</v>
      </c>
      <c r="D8002" s="464">
        <v>96.87</v>
      </c>
      <c r="E8002" s="462">
        <v>98.33</v>
      </c>
    </row>
    <row r="8003" spans="1:5" x14ac:dyDescent="0.3">
      <c r="A8003" s="461">
        <v>94990</v>
      </c>
      <c r="B8003" s="459" t="s">
        <v>8597</v>
      </c>
      <c r="C8003" s="461" t="s">
        <v>74</v>
      </c>
      <c r="D8003" s="464">
        <v>845.15</v>
      </c>
      <c r="E8003" s="462">
        <v>860.57</v>
      </c>
    </row>
    <row r="8004" spans="1:5" x14ac:dyDescent="0.3">
      <c r="A8004" s="461">
        <v>94991</v>
      </c>
      <c r="B8004" s="459" t="s">
        <v>8598</v>
      </c>
      <c r="C8004" s="461" t="s">
        <v>74</v>
      </c>
      <c r="D8004" s="464">
        <v>762.54</v>
      </c>
      <c r="E8004" s="462">
        <v>767.79</v>
      </c>
    </row>
    <row r="8005" spans="1:5" x14ac:dyDescent="0.3">
      <c r="A8005" s="461">
        <v>104626</v>
      </c>
      <c r="B8005" s="459" t="s">
        <v>8599</v>
      </c>
      <c r="C8005" s="461" t="s">
        <v>74</v>
      </c>
      <c r="D8005" s="464">
        <v>780.58</v>
      </c>
      <c r="E8005" s="462">
        <v>785.83</v>
      </c>
    </row>
    <row r="8006" spans="1:5" x14ac:dyDescent="0.3">
      <c r="A8006" s="461">
        <v>94993</v>
      </c>
      <c r="B8006" s="459" t="s">
        <v>8600</v>
      </c>
      <c r="C8006" s="461" t="s">
        <v>81</v>
      </c>
      <c r="D8006" s="464">
        <v>74.63</v>
      </c>
      <c r="E8006" s="462">
        <v>75.13</v>
      </c>
    </row>
    <row r="8007" spans="1:5" x14ac:dyDescent="0.3">
      <c r="A8007" s="461">
        <v>94995</v>
      </c>
      <c r="B8007" s="459" t="s">
        <v>8601</v>
      </c>
      <c r="C8007" s="461" t="s">
        <v>81</v>
      </c>
      <c r="D8007" s="464">
        <v>90.27</v>
      </c>
      <c r="E8007" s="462">
        <v>90.91</v>
      </c>
    </row>
    <row r="8008" spans="1:5" x14ac:dyDescent="0.3">
      <c r="A8008" s="461">
        <v>101169</v>
      </c>
      <c r="B8008" s="459" t="s">
        <v>8602</v>
      </c>
      <c r="C8008" s="461" t="s">
        <v>81</v>
      </c>
      <c r="D8008" s="464">
        <v>91.53</v>
      </c>
      <c r="E8008" s="462">
        <v>93</v>
      </c>
    </row>
    <row r="8009" spans="1:5" x14ac:dyDescent="0.3">
      <c r="A8009" s="461">
        <v>104383</v>
      </c>
      <c r="B8009" s="459" t="s">
        <v>8603</v>
      </c>
      <c r="C8009" s="461" t="s">
        <v>81</v>
      </c>
      <c r="D8009" s="464">
        <v>0</v>
      </c>
      <c r="E8009" s="462">
        <v>0</v>
      </c>
    </row>
    <row r="8010" spans="1:5" x14ac:dyDescent="0.3">
      <c r="A8010" s="461">
        <v>101167</v>
      </c>
      <c r="B8010" s="459" t="s">
        <v>8604</v>
      </c>
      <c r="C8010" s="461" t="s">
        <v>81</v>
      </c>
      <c r="D8010" s="464">
        <v>75.58</v>
      </c>
      <c r="E8010" s="462">
        <v>76.709999999999994</v>
      </c>
    </row>
    <row r="8011" spans="1:5" x14ac:dyDescent="0.3">
      <c r="A8011" s="461">
        <v>101172</v>
      </c>
      <c r="B8011" s="459" t="s">
        <v>8605</v>
      </c>
      <c r="C8011" s="461" t="s">
        <v>81</v>
      </c>
      <c r="D8011" s="464">
        <v>82.04</v>
      </c>
      <c r="E8011" s="462">
        <v>83.37</v>
      </c>
    </row>
    <row r="8012" spans="1:5" x14ac:dyDescent="0.3">
      <c r="A8012" s="461">
        <v>104384</v>
      </c>
      <c r="B8012" s="459" t="s">
        <v>8606</v>
      </c>
      <c r="C8012" s="461" t="s">
        <v>81</v>
      </c>
      <c r="D8012" s="464">
        <v>0</v>
      </c>
      <c r="E8012" s="462">
        <v>0</v>
      </c>
    </row>
    <row r="8013" spans="1:5" x14ac:dyDescent="0.3">
      <c r="A8013" s="461">
        <v>101170</v>
      </c>
      <c r="B8013" s="459" t="s">
        <v>8607</v>
      </c>
      <c r="C8013" s="461" t="s">
        <v>81</v>
      </c>
      <c r="D8013" s="464">
        <v>53.61</v>
      </c>
      <c r="E8013" s="462">
        <v>54.51</v>
      </c>
    </row>
    <row r="8014" spans="1:5" x14ac:dyDescent="0.3">
      <c r="A8014" s="461">
        <v>104438</v>
      </c>
      <c r="B8014" s="459" t="s">
        <v>8608</v>
      </c>
      <c r="C8014" s="461" t="s">
        <v>81</v>
      </c>
      <c r="D8014" s="464">
        <v>0</v>
      </c>
      <c r="E8014" s="462">
        <v>0</v>
      </c>
    </row>
    <row r="8015" spans="1:5" x14ac:dyDescent="0.3">
      <c r="A8015" s="461">
        <v>92402</v>
      </c>
      <c r="B8015" s="459" t="s">
        <v>8609</v>
      </c>
      <c r="C8015" s="461" t="s">
        <v>81</v>
      </c>
      <c r="D8015" s="464">
        <v>81.47</v>
      </c>
      <c r="E8015" s="462">
        <v>82.41</v>
      </c>
    </row>
    <row r="8016" spans="1:5" x14ac:dyDescent="0.3">
      <c r="A8016" s="461">
        <v>104429</v>
      </c>
      <c r="B8016" s="459" t="s">
        <v>8610</v>
      </c>
      <c r="C8016" s="461" t="s">
        <v>81</v>
      </c>
      <c r="D8016" s="464">
        <v>0</v>
      </c>
      <c r="E8016" s="462">
        <v>0</v>
      </c>
    </row>
    <row r="8017" spans="1:5" x14ac:dyDescent="0.3">
      <c r="A8017" s="461">
        <v>104426</v>
      </c>
      <c r="B8017" s="459" t="s">
        <v>8611</v>
      </c>
      <c r="C8017" s="461" t="s">
        <v>81</v>
      </c>
      <c r="D8017" s="464">
        <v>0</v>
      </c>
      <c r="E8017" s="462">
        <v>0</v>
      </c>
    </row>
    <row r="8018" spans="1:5" x14ac:dyDescent="0.3">
      <c r="A8018" s="461">
        <v>104436</v>
      </c>
      <c r="B8018" s="459" t="s">
        <v>8612</v>
      </c>
      <c r="C8018" s="461" t="s">
        <v>81</v>
      </c>
      <c r="D8018" s="464">
        <v>0</v>
      </c>
      <c r="E8018" s="462">
        <v>0</v>
      </c>
    </row>
    <row r="8019" spans="1:5" x14ac:dyDescent="0.3">
      <c r="A8019" s="461">
        <v>104434</v>
      </c>
      <c r="B8019" s="459" t="s">
        <v>8613</v>
      </c>
      <c r="C8019" s="461" t="s">
        <v>81</v>
      </c>
      <c r="D8019" s="464">
        <v>0</v>
      </c>
      <c r="E8019" s="462">
        <v>0</v>
      </c>
    </row>
    <row r="8020" spans="1:5" x14ac:dyDescent="0.3">
      <c r="A8020" s="461">
        <v>104432</v>
      </c>
      <c r="B8020" s="459" t="s">
        <v>8614</v>
      </c>
      <c r="C8020" s="461" t="s">
        <v>81</v>
      </c>
      <c r="D8020" s="464">
        <v>101.9</v>
      </c>
      <c r="E8020" s="462">
        <v>103.18</v>
      </c>
    </row>
    <row r="8021" spans="1:5" x14ac:dyDescent="0.3">
      <c r="A8021" s="461">
        <v>93679</v>
      </c>
      <c r="B8021" s="459" t="s">
        <v>8615</v>
      </c>
      <c r="C8021" s="461" t="s">
        <v>81</v>
      </c>
      <c r="D8021" s="464">
        <v>98.24</v>
      </c>
      <c r="E8021" s="462">
        <v>99.33</v>
      </c>
    </row>
    <row r="8022" spans="1:5" x14ac:dyDescent="0.3">
      <c r="A8022" s="461">
        <v>92396</v>
      </c>
      <c r="B8022" s="459" t="s">
        <v>8616</v>
      </c>
      <c r="C8022" s="461" t="s">
        <v>81</v>
      </c>
      <c r="D8022" s="464">
        <v>83.75</v>
      </c>
      <c r="E8022" s="462">
        <v>84.84</v>
      </c>
    </row>
    <row r="8023" spans="1:5" x14ac:dyDescent="0.3">
      <c r="A8023" s="461">
        <v>104439</v>
      </c>
      <c r="B8023" s="459" t="s">
        <v>8617</v>
      </c>
      <c r="C8023" s="461" t="s">
        <v>81</v>
      </c>
      <c r="D8023" s="464">
        <v>0</v>
      </c>
      <c r="E8023" s="462">
        <v>0</v>
      </c>
    </row>
    <row r="8024" spans="1:5" x14ac:dyDescent="0.3">
      <c r="A8024" s="461">
        <v>104440</v>
      </c>
      <c r="B8024" s="459" t="s">
        <v>8618</v>
      </c>
      <c r="C8024" s="461" t="s">
        <v>81</v>
      </c>
      <c r="D8024" s="464">
        <v>0</v>
      </c>
      <c r="E8024" s="462">
        <v>0</v>
      </c>
    </row>
    <row r="8025" spans="1:5" x14ac:dyDescent="0.3">
      <c r="A8025" s="461">
        <v>92406</v>
      </c>
      <c r="B8025" s="459" t="s">
        <v>8619</v>
      </c>
      <c r="C8025" s="461" t="s">
        <v>81</v>
      </c>
      <c r="D8025" s="464">
        <v>136.69999999999999</v>
      </c>
      <c r="E8025" s="462">
        <v>137.5</v>
      </c>
    </row>
    <row r="8026" spans="1:5" x14ac:dyDescent="0.3">
      <c r="A8026" s="461">
        <v>92403</v>
      </c>
      <c r="B8026" s="459" t="s">
        <v>8620</v>
      </c>
      <c r="C8026" s="461" t="s">
        <v>81</v>
      </c>
      <c r="D8026" s="464">
        <v>70.45</v>
      </c>
      <c r="E8026" s="462">
        <v>70.89</v>
      </c>
    </row>
    <row r="8027" spans="1:5" x14ac:dyDescent="0.3">
      <c r="A8027" s="461">
        <v>92404</v>
      </c>
      <c r="B8027" s="459" t="s">
        <v>8621</v>
      </c>
      <c r="C8027" s="461" t="s">
        <v>81</v>
      </c>
      <c r="D8027" s="464">
        <v>81.2</v>
      </c>
      <c r="E8027" s="462">
        <v>81.819999999999993</v>
      </c>
    </row>
    <row r="8028" spans="1:5" x14ac:dyDescent="0.3">
      <c r="A8028" s="461">
        <v>104430</v>
      </c>
      <c r="B8028" s="459" t="s">
        <v>8622</v>
      </c>
      <c r="C8028" s="461" t="s">
        <v>81</v>
      </c>
      <c r="D8028" s="464">
        <v>0</v>
      </c>
      <c r="E8028" s="462">
        <v>0</v>
      </c>
    </row>
    <row r="8029" spans="1:5" x14ac:dyDescent="0.3">
      <c r="A8029" s="461">
        <v>104431</v>
      </c>
      <c r="B8029" s="459" t="s">
        <v>8623</v>
      </c>
      <c r="C8029" s="461" t="s">
        <v>81</v>
      </c>
      <c r="D8029" s="464">
        <v>0</v>
      </c>
      <c r="E8029" s="462">
        <v>0</v>
      </c>
    </row>
    <row r="8030" spans="1:5" x14ac:dyDescent="0.3">
      <c r="A8030" s="461">
        <v>104427</v>
      </c>
      <c r="B8030" s="459" t="s">
        <v>8624</v>
      </c>
      <c r="C8030" s="461" t="s">
        <v>81</v>
      </c>
      <c r="D8030" s="464">
        <v>0</v>
      </c>
      <c r="E8030" s="462">
        <v>0</v>
      </c>
    </row>
    <row r="8031" spans="1:5" x14ac:dyDescent="0.3">
      <c r="A8031" s="461">
        <v>104428</v>
      </c>
      <c r="B8031" s="459" t="s">
        <v>8625</v>
      </c>
      <c r="C8031" s="461" t="s">
        <v>81</v>
      </c>
      <c r="D8031" s="464">
        <v>0</v>
      </c>
      <c r="E8031" s="462">
        <v>0</v>
      </c>
    </row>
    <row r="8032" spans="1:5" x14ac:dyDescent="0.3">
      <c r="A8032" s="461">
        <v>92391</v>
      </c>
      <c r="B8032" s="459" t="s">
        <v>8626</v>
      </c>
      <c r="C8032" s="461" t="s">
        <v>81</v>
      </c>
      <c r="D8032" s="464">
        <v>75.709999999999994</v>
      </c>
      <c r="E8032" s="462">
        <v>75.989999999999995</v>
      </c>
    </row>
    <row r="8033" spans="1:5" x14ac:dyDescent="0.3">
      <c r="A8033" s="461">
        <v>92392</v>
      </c>
      <c r="B8033" s="459" t="s">
        <v>8627</v>
      </c>
      <c r="C8033" s="461" t="s">
        <v>81</v>
      </c>
      <c r="D8033" s="464">
        <v>82.59</v>
      </c>
      <c r="E8033" s="462">
        <v>82.91</v>
      </c>
    </row>
    <row r="8034" spans="1:5" x14ac:dyDescent="0.3">
      <c r="A8034" s="461">
        <v>104437</v>
      </c>
      <c r="B8034" s="459" t="s">
        <v>8628</v>
      </c>
      <c r="C8034" s="461" t="s">
        <v>81</v>
      </c>
      <c r="D8034" s="464">
        <v>0</v>
      </c>
      <c r="E8034" s="462">
        <v>0</v>
      </c>
    </row>
    <row r="8035" spans="1:5" x14ac:dyDescent="0.3">
      <c r="A8035" s="461">
        <v>104435</v>
      </c>
      <c r="B8035" s="459" t="s">
        <v>8629</v>
      </c>
      <c r="C8035" s="461" t="s">
        <v>81</v>
      </c>
      <c r="D8035" s="464">
        <v>0</v>
      </c>
      <c r="E8035" s="462">
        <v>0</v>
      </c>
    </row>
    <row r="8036" spans="1:5" x14ac:dyDescent="0.3">
      <c r="A8036" s="461">
        <v>104433</v>
      </c>
      <c r="B8036" s="459" t="s">
        <v>8630</v>
      </c>
      <c r="C8036" s="461" t="s">
        <v>81</v>
      </c>
      <c r="D8036" s="464">
        <v>89.58</v>
      </c>
      <c r="E8036" s="462">
        <v>90.3</v>
      </c>
    </row>
    <row r="8037" spans="1:5" x14ac:dyDescent="0.3">
      <c r="A8037" s="461">
        <v>93680</v>
      </c>
      <c r="B8037" s="459" t="s">
        <v>8631</v>
      </c>
      <c r="C8037" s="461" t="s">
        <v>81</v>
      </c>
      <c r="D8037" s="464">
        <v>87.19</v>
      </c>
      <c r="E8037" s="462">
        <v>87.77</v>
      </c>
    </row>
    <row r="8038" spans="1:5" x14ac:dyDescent="0.3">
      <c r="A8038" s="461">
        <v>93681</v>
      </c>
      <c r="B8038" s="459" t="s">
        <v>8632</v>
      </c>
      <c r="C8038" s="461" t="s">
        <v>81</v>
      </c>
      <c r="D8038" s="464">
        <v>103.59</v>
      </c>
      <c r="E8038" s="462">
        <v>104.37</v>
      </c>
    </row>
    <row r="8039" spans="1:5" x14ac:dyDescent="0.3">
      <c r="A8039" s="461">
        <v>92397</v>
      </c>
      <c r="B8039" s="459" t="s">
        <v>8633</v>
      </c>
      <c r="C8039" s="461" t="s">
        <v>81</v>
      </c>
      <c r="D8039" s="464">
        <v>73.06</v>
      </c>
      <c r="E8039" s="462">
        <v>73.64</v>
      </c>
    </row>
    <row r="8040" spans="1:5" x14ac:dyDescent="0.3">
      <c r="A8040" s="461">
        <v>92398</v>
      </c>
      <c r="B8040" s="459" t="s">
        <v>469</v>
      </c>
      <c r="C8040" s="461" t="s">
        <v>81</v>
      </c>
      <c r="D8040" s="464">
        <v>83.81</v>
      </c>
      <c r="E8040" s="462">
        <v>84.59</v>
      </c>
    </row>
    <row r="8041" spans="1:5" x14ac:dyDescent="0.3">
      <c r="A8041" s="461">
        <v>92400</v>
      </c>
      <c r="B8041" s="459" t="s">
        <v>8634</v>
      </c>
      <c r="C8041" s="461" t="s">
        <v>81</v>
      </c>
      <c r="D8041" s="464">
        <v>97.36</v>
      </c>
      <c r="E8041" s="462">
        <v>98.31</v>
      </c>
    </row>
    <row r="8042" spans="1:5" x14ac:dyDescent="0.3">
      <c r="A8042" s="461">
        <v>92395</v>
      </c>
      <c r="B8042" s="459" t="s">
        <v>8635</v>
      </c>
      <c r="C8042" s="461" t="s">
        <v>81</v>
      </c>
      <c r="D8042" s="464">
        <v>117.64</v>
      </c>
      <c r="E8042" s="462">
        <v>118.31</v>
      </c>
    </row>
    <row r="8043" spans="1:5" x14ac:dyDescent="0.3">
      <c r="A8043" s="461">
        <v>92393</v>
      </c>
      <c r="B8043" s="459" t="s">
        <v>8636</v>
      </c>
      <c r="C8043" s="461" t="s">
        <v>81</v>
      </c>
      <c r="D8043" s="464">
        <v>76.239999999999995</v>
      </c>
      <c r="E8043" s="462">
        <v>76.599999999999994</v>
      </c>
    </row>
    <row r="8044" spans="1:5" x14ac:dyDescent="0.3">
      <c r="A8044" s="461">
        <v>92394</v>
      </c>
      <c r="B8044" s="459" t="s">
        <v>8637</v>
      </c>
      <c r="C8044" s="461" t="s">
        <v>81</v>
      </c>
      <c r="D8044" s="464">
        <v>90.79</v>
      </c>
      <c r="E8044" s="462">
        <v>91.29</v>
      </c>
    </row>
    <row r="8045" spans="1:5" x14ac:dyDescent="0.3">
      <c r="A8045" s="461">
        <v>97115</v>
      </c>
      <c r="B8045" s="459" t="s">
        <v>8638</v>
      </c>
      <c r="C8045" s="461" t="s">
        <v>110</v>
      </c>
      <c r="D8045" s="464">
        <v>60.35</v>
      </c>
      <c r="E8045" s="462">
        <v>61.17</v>
      </c>
    </row>
    <row r="8046" spans="1:5" x14ac:dyDescent="0.3">
      <c r="A8046" s="461">
        <v>97113</v>
      </c>
      <c r="B8046" s="459" t="s">
        <v>8639</v>
      </c>
      <c r="C8046" s="461" t="s">
        <v>81</v>
      </c>
      <c r="D8046" s="464">
        <v>2.39</v>
      </c>
      <c r="E8046" s="462">
        <v>2.41</v>
      </c>
    </row>
    <row r="8047" spans="1:5" x14ac:dyDescent="0.3">
      <c r="A8047" s="461">
        <v>97120</v>
      </c>
      <c r="B8047" s="459" t="s">
        <v>8640</v>
      </c>
      <c r="C8047" s="461" t="s">
        <v>110</v>
      </c>
      <c r="D8047" s="464">
        <v>9.14</v>
      </c>
      <c r="E8047" s="462">
        <v>9.24</v>
      </c>
    </row>
    <row r="8048" spans="1:5" x14ac:dyDescent="0.3">
      <c r="A8048" s="461">
        <v>97116</v>
      </c>
      <c r="B8048" s="459" t="s">
        <v>8641</v>
      </c>
      <c r="C8048" s="461" t="s">
        <v>110</v>
      </c>
      <c r="D8048" s="464">
        <v>21.66</v>
      </c>
      <c r="E8048" s="462">
        <v>22.25</v>
      </c>
    </row>
    <row r="8049" spans="1:5" x14ac:dyDescent="0.3">
      <c r="A8049" s="461">
        <v>97117</v>
      </c>
      <c r="B8049" s="459" t="s">
        <v>8642</v>
      </c>
      <c r="C8049" s="461" t="s">
        <v>110</v>
      </c>
      <c r="D8049" s="464">
        <v>18.82</v>
      </c>
      <c r="E8049" s="462">
        <v>19.190000000000001</v>
      </c>
    </row>
    <row r="8050" spans="1:5" x14ac:dyDescent="0.3">
      <c r="A8050" s="461">
        <v>97118</v>
      </c>
      <c r="B8050" s="459" t="s">
        <v>8643</v>
      </c>
      <c r="C8050" s="461" t="s">
        <v>110</v>
      </c>
      <c r="D8050" s="464">
        <v>15.56</v>
      </c>
      <c r="E8050" s="462">
        <v>15.79</v>
      </c>
    </row>
    <row r="8051" spans="1:5" x14ac:dyDescent="0.3">
      <c r="A8051" s="461">
        <v>97119</v>
      </c>
      <c r="B8051" s="459" t="s">
        <v>8644</v>
      </c>
      <c r="C8051" s="461" t="s">
        <v>110</v>
      </c>
      <c r="D8051" s="464">
        <v>13.98</v>
      </c>
      <c r="E8051" s="462">
        <v>14.12</v>
      </c>
    </row>
    <row r="8052" spans="1:5" x14ac:dyDescent="0.3">
      <c r="A8052" s="461">
        <v>97114</v>
      </c>
      <c r="B8052" s="459" t="s">
        <v>8645</v>
      </c>
      <c r="C8052" s="461" t="s">
        <v>80</v>
      </c>
      <c r="D8052" s="464">
        <v>0.4</v>
      </c>
      <c r="E8052" s="462">
        <v>0.42</v>
      </c>
    </row>
    <row r="8053" spans="1:5" x14ac:dyDescent="0.3">
      <c r="A8053" s="461">
        <v>97111</v>
      </c>
      <c r="B8053" s="459" t="s">
        <v>8646</v>
      </c>
      <c r="C8053" s="461" t="s">
        <v>81</v>
      </c>
      <c r="D8053" s="464">
        <v>204.64</v>
      </c>
      <c r="E8053" s="462">
        <v>205.84</v>
      </c>
    </row>
    <row r="8054" spans="1:5" x14ac:dyDescent="0.3">
      <c r="A8054" s="461">
        <v>97112</v>
      </c>
      <c r="B8054" s="459" t="s">
        <v>8647</v>
      </c>
      <c r="C8054" s="461" t="s">
        <v>81</v>
      </c>
      <c r="D8054" s="464">
        <v>213.9</v>
      </c>
      <c r="E8054" s="462">
        <v>215.18</v>
      </c>
    </row>
    <row r="8055" spans="1:5" x14ac:dyDescent="0.3">
      <c r="A8055" s="461">
        <v>103904</v>
      </c>
      <c r="B8055" s="459" t="s">
        <v>8648</v>
      </c>
      <c r="C8055" s="461" t="s">
        <v>81</v>
      </c>
      <c r="D8055" s="464">
        <v>133.19</v>
      </c>
      <c r="E8055" s="462">
        <v>134.19999999999999</v>
      </c>
    </row>
    <row r="8056" spans="1:5" x14ac:dyDescent="0.3">
      <c r="A8056" s="461">
        <v>103905</v>
      </c>
      <c r="B8056" s="459" t="s">
        <v>8649</v>
      </c>
      <c r="C8056" s="461" t="s">
        <v>81</v>
      </c>
      <c r="D8056" s="464">
        <v>140.69</v>
      </c>
      <c r="E8056" s="462">
        <v>141.72999999999999</v>
      </c>
    </row>
    <row r="8057" spans="1:5" x14ac:dyDescent="0.3">
      <c r="A8057" s="461">
        <v>103907</v>
      </c>
      <c r="B8057" s="459" t="s">
        <v>8650</v>
      </c>
      <c r="C8057" s="461" t="s">
        <v>81</v>
      </c>
      <c r="D8057" s="464">
        <v>148.46</v>
      </c>
      <c r="E8057" s="462">
        <v>149.52000000000001</v>
      </c>
    </row>
    <row r="8058" spans="1:5" x14ac:dyDescent="0.3">
      <c r="A8058" s="461">
        <v>103911</v>
      </c>
      <c r="B8058" s="459" t="s">
        <v>8651</v>
      </c>
      <c r="C8058" s="461" t="s">
        <v>81</v>
      </c>
      <c r="D8058" s="464">
        <v>216.53</v>
      </c>
      <c r="E8058" s="462">
        <v>217.79</v>
      </c>
    </row>
    <row r="8059" spans="1:5" x14ac:dyDescent="0.3">
      <c r="A8059" s="461">
        <v>97104</v>
      </c>
      <c r="B8059" s="459" t="s">
        <v>8652</v>
      </c>
      <c r="C8059" s="461" t="s">
        <v>81</v>
      </c>
      <c r="D8059" s="464">
        <v>137.12</v>
      </c>
      <c r="E8059" s="462">
        <v>138.12</v>
      </c>
    </row>
    <row r="8060" spans="1:5" x14ac:dyDescent="0.3">
      <c r="A8060" s="461">
        <v>103906</v>
      </c>
      <c r="B8060" s="459" t="s">
        <v>8653</v>
      </c>
      <c r="C8060" s="461" t="s">
        <v>81</v>
      </c>
      <c r="D8060" s="464">
        <v>170.72</v>
      </c>
      <c r="E8060" s="462">
        <v>172.11</v>
      </c>
    </row>
    <row r="8061" spans="1:5" x14ac:dyDescent="0.3">
      <c r="A8061" s="461">
        <v>97105</v>
      </c>
      <c r="B8061" s="459" t="s">
        <v>8654</v>
      </c>
      <c r="C8061" s="461" t="s">
        <v>81</v>
      </c>
      <c r="D8061" s="464">
        <v>155.31</v>
      </c>
      <c r="E8061" s="462">
        <v>156.38999999999999</v>
      </c>
    </row>
    <row r="8062" spans="1:5" x14ac:dyDescent="0.3">
      <c r="A8062" s="461">
        <v>97106</v>
      </c>
      <c r="B8062" s="459" t="s">
        <v>8655</v>
      </c>
      <c r="C8062" s="461" t="s">
        <v>81</v>
      </c>
      <c r="D8062" s="464">
        <v>172.62</v>
      </c>
      <c r="E8062" s="462">
        <v>173.78</v>
      </c>
    </row>
    <row r="8063" spans="1:5" x14ac:dyDescent="0.3">
      <c r="A8063" s="461">
        <v>97107</v>
      </c>
      <c r="B8063" s="459" t="s">
        <v>8656</v>
      </c>
      <c r="C8063" s="461" t="s">
        <v>81</v>
      </c>
      <c r="D8063" s="464">
        <v>196.41</v>
      </c>
      <c r="E8063" s="462">
        <v>197.61</v>
      </c>
    </row>
    <row r="8064" spans="1:5" x14ac:dyDescent="0.3">
      <c r="A8064" s="461">
        <v>97108</v>
      </c>
      <c r="B8064" s="459" t="s">
        <v>8657</v>
      </c>
      <c r="C8064" s="461" t="s">
        <v>81</v>
      </c>
      <c r="D8064" s="464">
        <v>223.06</v>
      </c>
      <c r="E8064" s="462">
        <v>224.32</v>
      </c>
    </row>
    <row r="8065" spans="1:5" x14ac:dyDescent="0.3">
      <c r="A8065" s="461">
        <v>97109</v>
      </c>
      <c r="B8065" s="459" t="s">
        <v>8658</v>
      </c>
      <c r="C8065" s="461" t="s">
        <v>81</v>
      </c>
      <c r="D8065" s="464">
        <v>246.19</v>
      </c>
      <c r="E8065" s="462">
        <v>247.57</v>
      </c>
    </row>
    <row r="8066" spans="1:5" x14ac:dyDescent="0.3">
      <c r="A8066" s="461">
        <v>103913</v>
      </c>
      <c r="B8066" s="459" t="s">
        <v>8659</v>
      </c>
      <c r="C8066" s="461" t="s">
        <v>81</v>
      </c>
      <c r="D8066" s="464">
        <v>120.95</v>
      </c>
      <c r="E8066" s="462">
        <v>121.71</v>
      </c>
    </row>
    <row r="8067" spans="1:5" x14ac:dyDescent="0.3">
      <c r="A8067" s="461">
        <v>103914</v>
      </c>
      <c r="B8067" s="459" t="s">
        <v>8660</v>
      </c>
      <c r="C8067" s="461" t="s">
        <v>81</v>
      </c>
      <c r="D8067" s="464">
        <v>140.88</v>
      </c>
      <c r="E8067" s="462">
        <v>141.77000000000001</v>
      </c>
    </row>
    <row r="8068" spans="1:5" x14ac:dyDescent="0.3">
      <c r="A8068" s="461">
        <v>103915</v>
      </c>
      <c r="B8068" s="459" t="s">
        <v>8661</v>
      </c>
      <c r="C8068" s="461" t="s">
        <v>81</v>
      </c>
      <c r="D8068" s="464">
        <v>153</v>
      </c>
      <c r="E8068" s="462">
        <v>153.91</v>
      </c>
    </row>
    <row r="8069" spans="1:5" x14ac:dyDescent="0.3">
      <c r="A8069" s="461">
        <v>103916</v>
      </c>
      <c r="B8069" s="459" t="s">
        <v>8662</v>
      </c>
      <c r="C8069" s="461" t="s">
        <v>81</v>
      </c>
      <c r="D8069" s="464">
        <v>176.45</v>
      </c>
      <c r="E8069" s="462">
        <v>177.45</v>
      </c>
    </row>
    <row r="8070" spans="1:5" x14ac:dyDescent="0.3">
      <c r="A8070" s="461">
        <v>103917</v>
      </c>
      <c r="B8070" s="459" t="s">
        <v>8663</v>
      </c>
      <c r="C8070" s="461" t="s">
        <v>81</v>
      </c>
      <c r="D8070" s="464">
        <v>201.35</v>
      </c>
      <c r="E8070" s="462">
        <v>202.44</v>
      </c>
    </row>
    <row r="8071" spans="1:5" x14ac:dyDescent="0.3">
      <c r="A8071" s="461">
        <v>103918</v>
      </c>
      <c r="B8071" s="459" t="s">
        <v>8664</v>
      </c>
      <c r="C8071" s="461" t="s">
        <v>81</v>
      </c>
      <c r="D8071" s="464">
        <v>213.9</v>
      </c>
      <c r="E8071" s="462">
        <v>215.03</v>
      </c>
    </row>
    <row r="8072" spans="1:5" x14ac:dyDescent="0.3">
      <c r="A8072" s="461">
        <v>103919</v>
      </c>
      <c r="B8072" s="459" t="s">
        <v>8665</v>
      </c>
      <c r="C8072" s="461" t="s">
        <v>81</v>
      </c>
      <c r="D8072" s="464">
        <v>0</v>
      </c>
      <c r="E8072" s="462">
        <v>0</v>
      </c>
    </row>
    <row r="8073" spans="1:5" x14ac:dyDescent="0.3">
      <c r="A8073" s="461">
        <v>103920</v>
      </c>
      <c r="B8073" s="459" t="s">
        <v>8666</v>
      </c>
      <c r="C8073" s="461" t="s">
        <v>81</v>
      </c>
      <c r="D8073" s="464">
        <v>0</v>
      </c>
      <c r="E8073" s="462">
        <v>0</v>
      </c>
    </row>
    <row r="8074" spans="1:5" x14ac:dyDescent="0.3">
      <c r="A8074" s="461">
        <v>103921</v>
      </c>
      <c r="B8074" s="459" t="s">
        <v>8667</v>
      </c>
      <c r="C8074" s="461" t="s">
        <v>81</v>
      </c>
      <c r="D8074" s="464">
        <v>0</v>
      </c>
      <c r="E8074" s="462">
        <v>0</v>
      </c>
    </row>
    <row r="8075" spans="1:5" x14ac:dyDescent="0.3">
      <c r="A8075" s="461">
        <v>103922</v>
      </c>
      <c r="B8075" s="459" t="s">
        <v>8668</v>
      </c>
      <c r="C8075" s="461" t="s">
        <v>81</v>
      </c>
      <c r="D8075" s="464">
        <v>0</v>
      </c>
      <c r="E8075" s="462">
        <v>0</v>
      </c>
    </row>
    <row r="8076" spans="1:5" x14ac:dyDescent="0.3">
      <c r="A8076" s="461">
        <v>103923</v>
      </c>
      <c r="B8076" s="459" t="s">
        <v>8669</v>
      </c>
      <c r="C8076" s="461" t="s">
        <v>81</v>
      </c>
      <c r="D8076" s="464">
        <v>0</v>
      </c>
      <c r="E8076" s="462">
        <v>0</v>
      </c>
    </row>
    <row r="8077" spans="1:5" x14ac:dyDescent="0.3">
      <c r="A8077" s="461">
        <v>103908</v>
      </c>
      <c r="B8077" s="459" t="s">
        <v>8670</v>
      </c>
      <c r="C8077" s="461" t="s">
        <v>81</v>
      </c>
      <c r="D8077" s="464">
        <v>167.4</v>
      </c>
      <c r="E8077" s="462">
        <v>168.56</v>
      </c>
    </row>
    <row r="8078" spans="1:5" x14ac:dyDescent="0.3">
      <c r="A8078" s="461">
        <v>103909</v>
      </c>
      <c r="B8078" s="459" t="s">
        <v>8671</v>
      </c>
      <c r="C8078" s="461" t="s">
        <v>81</v>
      </c>
      <c r="D8078" s="464">
        <v>190.54</v>
      </c>
      <c r="E8078" s="462">
        <v>191.74</v>
      </c>
    </row>
    <row r="8079" spans="1:5" x14ac:dyDescent="0.3">
      <c r="A8079" s="461">
        <v>103912</v>
      </c>
      <c r="B8079" s="459" t="s">
        <v>8672</v>
      </c>
      <c r="C8079" s="461" t="s">
        <v>81</v>
      </c>
      <c r="D8079" s="464">
        <v>239.02</v>
      </c>
      <c r="E8079" s="462">
        <v>240.4</v>
      </c>
    </row>
    <row r="8080" spans="1:5" x14ac:dyDescent="0.3">
      <c r="A8080" s="461">
        <v>101979</v>
      </c>
      <c r="B8080" s="459" t="s">
        <v>8673</v>
      </c>
      <c r="C8080" s="461" t="s">
        <v>80</v>
      </c>
      <c r="D8080" s="464">
        <v>39.18</v>
      </c>
      <c r="E8080" s="462">
        <v>39.6</v>
      </c>
    </row>
    <row r="8081" spans="1:5" x14ac:dyDescent="0.3">
      <c r="A8081" s="461">
        <v>101970</v>
      </c>
      <c r="B8081" s="459" t="s">
        <v>8674</v>
      </c>
      <c r="C8081" s="461" t="s">
        <v>80</v>
      </c>
      <c r="D8081" s="464">
        <v>0</v>
      </c>
      <c r="E8081" s="462">
        <v>0</v>
      </c>
    </row>
    <row r="8082" spans="1:5" x14ac:dyDescent="0.3">
      <c r="A8082" s="461">
        <v>101972</v>
      </c>
      <c r="B8082" s="459" t="s">
        <v>8675</v>
      </c>
      <c r="C8082" s="461" t="s">
        <v>80</v>
      </c>
      <c r="D8082" s="464">
        <v>0</v>
      </c>
      <c r="E8082" s="462">
        <v>0</v>
      </c>
    </row>
    <row r="8083" spans="1:5" x14ac:dyDescent="0.3">
      <c r="A8083" s="461">
        <v>101966</v>
      </c>
      <c r="B8083" s="459" t="s">
        <v>521</v>
      </c>
      <c r="C8083" s="461" t="s">
        <v>80</v>
      </c>
      <c r="D8083" s="464">
        <v>219.87</v>
      </c>
      <c r="E8083" s="462">
        <v>220.59</v>
      </c>
    </row>
    <row r="8084" spans="1:5" x14ac:dyDescent="0.3">
      <c r="A8084" s="461">
        <v>101976</v>
      </c>
      <c r="B8084" s="459" t="s">
        <v>8676</v>
      </c>
      <c r="C8084" s="461" t="s">
        <v>80</v>
      </c>
      <c r="D8084" s="464">
        <v>0</v>
      </c>
      <c r="E8084" s="462">
        <v>0</v>
      </c>
    </row>
    <row r="8085" spans="1:5" x14ac:dyDescent="0.3">
      <c r="A8085" s="461">
        <v>101978</v>
      </c>
      <c r="B8085" s="459" t="s">
        <v>8677</v>
      </c>
      <c r="C8085" s="461" t="s">
        <v>80</v>
      </c>
      <c r="D8085" s="464">
        <v>0</v>
      </c>
      <c r="E8085" s="462">
        <v>0</v>
      </c>
    </row>
    <row r="8086" spans="1:5" x14ac:dyDescent="0.3">
      <c r="A8086" s="461">
        <v>101967</v>
      </c>
      <c r="B8086" s="459" t="s">
        <v>8678</v>
      </c>
      <c r="C8086" s="461" t="s">
        <v>80</v>
      </c>
      <c r="D8086" s="464">
        <v>0</v>
      </c>
      <c r="E8086" s="462">
        <v>0</v>
      </c>
    </row>
    <row r="8087" spans="1:5" x14ac:dyDescent="0.3">
      <c r="A8087" s="461">
        <v>101968</v>
      </c>
      <c r="B8087" s="459" t="s">
        <v>8679</v>
      </c>
      <c r="C8087" s="461" t="s">
        <v>80</v>
      </c>
      <c r="D8087" s="464">
        <v>0</v>
      </c>
      <c r="E8087" s="462">
        <v>0</v>
      </c>
    </row>
    <row r="8088" spans="1:5" x14ac:dyDescent="0.3">
      <c r="A8088" s="461">
        <v>101965</v>
      </c>
      <c r="B8088" s="459" t="s">
        <v>8680</v>
      </c>
      <c r="C8088" s="461" t="s">
        <v>80</v>
      </c>
      <c r="D8088" s="464">
        <v>167.48</v>
      </c>
      <c r="E8088" s="462">
        <v>169.1</v>
      </c>
    </row>
    <row r="8089" spans="1:5" x14ac:dyDescent="0.3">
      <c r="A8089" s="461">
        <v>104100</v>
      </c>
      <c r="B8089" s="459" t="s">
        <v>8681</v>
      </c>
      <c r="C8089" s="461" t="s">
        <v>81</v>
      </c>
      <c r="D8089" s="464">
        <v>0</v>
      </c>
      <c r="E8089" s="462">
        <v>0</v>
      </c>
    </row>
    <row r="8090" spans="1:5" x14ac:dyDescent="0.3">
      <c r="A8090" s="461">
        <v>104099</v>
      </c>
      <c r="B8090" s="459" t="s">
        <v>8682</v>
      </c>
      <c r="C8090" s="461" t="s">
        <v>81</v>
      </c>
      <c r="D8090" s="464">
        <v>0</v>
      </c>
      <c r="E8090" s="462">
        <v>0</v>
      </c>
    </row>
    <row r="8091" spans="1:5" x14ac:dyDescent="0.3">
      <c r="A8091" s="461">
        <v>104102</v>
      </c>
      <c r="B8091" s="459" t="s">
        <v>8683</v>
      </c>
      <c r="C8091" s="461" t="s">
        <v>81</v>
      </c>
      <c r="D8091" s="464">
        <v>0</v>
      </c>
      <c r="E8091" s="462">
        <v>0</v>
      </c>
    </row>
    <row r="8092" spans="1:5" x14ac:dyDescent="0.3">
      <c r="A8092" s="461">
        <v>104101</v>
      </c>
      <c r="B8092" s="459" t="s">
        <v>8684</v>
      </c>
      <c r="C8092" s="461" t="s">
        <v>81</v>
      </c>
      <c r="D8092" s="464">
        <v>0</v>
      </c>
      <c r="E8092" s="462">
        <v>0</v>
      </c>
    </row>
    <row r="8093" spans="1:5" x14ac:dyDescent="0.3">
      <c r="A8093" s="461">
        <v>104103</v>
      </c>
      <c r="B8093" s="459" t="s">
        <v>8685</v>
      </c>
      <c r="C8093" s="461" t="s">
        <v>81</v>
      </c>
      <c r="D8093" s="464">
        <v>0</v>
      </c>
      <c r="E8093" s="462">
        <v>0</v>
      </c>
    </row>
    <row r="8094" spans="1:5" x14ac:dyDescent="0.3">
      <c r="A8094" s="461">
        <v>92123</v>
      </c>
      <c r="B8094" s="459" t="s">
        <v>8686</v>
      </c>
      <c r="C8094" s="461" t="s">
        <v>74</v>
      </c>
      <c r="D8094" s="464">
        <v>62.77</v>
      </c>
      <c r="E8094" s="462">
        <v>64.59</v>
      </c>
    </row>
    <row r="8095" spans="1:5" x14ac:dyDescent="0.3">
      <c r="A8095" s="461">
        <v>106665</v>
      </c>
      <c r="B8095" s="459" t="s">
        <v>8687</v>
      </c>
      <c r="C8095" s="461" t="s">
        <v>74</v>
      </c>
      <c r="D8095" s="464">
        <v>0</v>
      </c>
      <c r="E8095" s="462">
        <v>0</v>
      </c>
    </row>
    <row r="8096" spans="1:5" x14ac:dyDescent="0.3">
      <c r="A8096" s="461">
        <v>92122</v>
      </c>
      <c r="B8096" s="459" t="s">
        <v>8688</v>
      </c>
      <c r="C8096" s="461" t="s">
        <v>74</v>
      </c>
      <c r="D8096" s="464">
        <v>80.34</v>
      </c>
      <c r="E8096" s="462">
        <v>84.24</v>
      </c>
    </row>
    <row r="8097" spans="1:5" x14ac:dyDescent="0.3">
      <c r="A8097" s="461">
        <v>103615</v>
      </c>
      <c r="B8097" s="459" t="s">
        <v>8689</v>
      </c>
      <c r="C8097" s="461" t="s">
        <v>80</v>
      </c>
      <c r="D8097" s="464">
        <v>0</v>
      </c>
      <c r="E8097" s="462">
        <v>0</v>
      </c>
    </row>
    <row r="8098" spans="1:5" x14ac:dyDescent="0.3">
      <c r="A8098" s="461">
        <v>103637</v>
      </c>
      <c r="B8098" s="459" t="s">
        <v>8690</v>
      </c>
      <c r="C8098" s="461" t="s">
        <v>80</v>
      </c>
      <c r="D8098" s="464">
        <v>0</v>
      </c>
      <c r="E8098" s="462">
        <v>0</v>
      </c>
    </row>
    <row r="8099" spans="1:5" x14ac:dyDescent="0.3">
      <c r="A8099" s="461">
        <v>103593</v>
      </c>
      <c r="B8099" s="459" t="s">
        <v>8691</v>
      </c>
      <c r="C8099" s="461" t="s">
        <v>80</v>
      </c>
      <c r="D8099" s="464">
        <v>0</v>
      </c>
      <c r="E8099" s="462">
        <v>0</v>
      </c>
    </row>
    <row r="8100" spans="1:5" x14ac:dyDescent="0.3">
      <c r="A8100" s="461">
        <v>103616</v>
      </c>
      <c r="B8100" s="459" t="s">
        <v>8692</v>
      </c>
      <c r="C8100" s="461" t="s">
        <v>80</v>
      </c>
      <c r="D8100" s="464">
        <v>0</v>
      </c>
      <c r="E8100" s="462">
        <v>0</v>
      </c>
    </row>
    <row r="8101" spans="1:5" x14ac:dyDescent="0.3">
      <c r="A8101" s="461">
        <v>103638</v>
      </c>
      <c r="B8101" s="459" t="s">
        <v>8693</v>
      </c>
      <c r="C8101" s="461" t="s">
        <v>80</v>
      </c>
      <c r="D8101" s="464">
        <v>0</v>
      </c>
      <c r="E8101" s="462">
        <v>0</v>
      </c>
    </row>
    <row r="8102" spans="1:5" x14ac:dyDescent="0.3">
      <c r="A8102" s="461">
        <v>103594</v>
      </c>
      <c r="B8102" s="459" t="s">
        <v>8694</v>
      </c>
      <c r="C8102" s="461" t="s">
        <v>80</v>
      </c>
      <c r="D8102" s="464">
        <v>0</v>
      </c>
      <c r="E8102" s="462">
        <v>0</v>
      </c>
    </row>
    <row r="8103" spans="1:5" x14ac:dyDescent="0.3">
      <c r="A8103" s="461">
        <v>103617</v>
      </c>
      <c r="B8103" s="459" t="s">
        <v>8695</v>
      </c>
      <c r="C8103" s="461" t="s">
        <v>80</v>
      </c>
      <c r="D8103" s="464">
        <v>0</v>
      </c>
      <c r="E8103" s="462">
        <v>0</v>
      </c>
    </row>
    <row r="8104" spans="1:5" x14ac:dyDescent="0.3">
      <c r="A8104" s="461">
        <v>103639</v>
      </c>
      <c r="B8104" s="459" t="s">
        <v>8696</v>
      </c>
      <c r="C8104" s="461" t="s">
        <v>80</v>
      </c>
      <c r="D8104" s="464">
        <v>0</v>
      </c>
      <c r="E8104" s="462">
        <v>0</v>
      </c>
    </row>
    <row r="8105" spans="1:5" x14ac:dyDescent="0.3">
      <c r="A8105" s="461">
        <v>103595</v>
      </c>
      <c r="B8105" s="459" t="s">
        <v>8697</v>
      </c>
      <c r="C8105" s="461" t="s">
        <v>80</v>
      </c>
      <c r="D8105" s="464">
        <v>0</v>
      </c>
      <c r="E8105" s="462">
        <v>0</v>
      </c>
    </row>
    <row r="8106" spans="1:5" x14ac:dyDescent="0.3">
      <c r="A8106" s="461">
        <v>103609</v>
      </c>
      <c r="B8106" s="459" t="s">
        <v>8698</v>
      </c>
      <c r="C8106" s="461" t="s">
        <v>80</v>
      </c>
      <c r="D8106" s="464">
        <v>0</v>
      </c>
      <c r="E8106" s="462">
        <v>0</v>
      </c>
    </row>
    <row r="8107" spans="1:5" x14ac:dyDescent="0.3">
      <c r="A8107" s="461">
        <v>103631</v>
      </c>
      <c r="B8107" s="459" t="s">
        <v>8699</v>
      </c>
      <c r="C8107" s="461" t="s">
        <v>80</v>
      </c>
      <c r="D8107" s="464">
        <v>0</v>
      </c>
      <c r="E8107" s="462">
        <v>0</v>
      </c>
    </row>
    <row r="8108" spans="1:5" x14ac:dyDescent="0.3">
      <c r="A8108" s="461">
        <v>103587</v>
      </c>
      <c r="B8108" s="459" t="s">
        <v>8700</v>
      </c>
      <c r="C8108" s="461" t="s">
        <v>80</v>
      </c>
      <c r="D8108" s="464">
        <v>0</v>
      </c>
      <c r="E8108" s="462">
        <v>0</v>
      </c>
    </row>
    <row r="8109" spans="1:5" x14ac:dyDescent="0.3">
      <c r="A8109" s="461">
        <v>103618</v>
      </c>
      <c r="B8109" s="459" t="s">
        <v>8701</v>
      </c>
      <c r="C8109" s="461" t="s">
        <v>80</v>
      </c>
      <c r="D8109" s="464">
        <v>0</v>
      </c>
      <c r="E8109" s="462">
        <v>0</v>
      </c>
    </row>
    <row r="8110" spans="1:5" x14ac:dyDescent="0.3">
      <c r="A8110" s="461">
        <v>103640</v>
      </c>
      <c r="B8110" s="459" t="s">
        <v>8702</v>
      </c>
      <c r="C8110" s="461" t="s">
        <v>80</v>
      </c>
      <c r="D8110" s="464">
        <v>0</v>
      </c>
      <c r="E8110" s="462">
        <v>0</v>
      </c>
    </row>
    <row r="8111" spans="1:5" x14ac:dyDescent="0.3">
      <c r="A8111" s="461">
        <v>103596</v>
      </c>
      <c r="B8111" s="459" t="s">
        <v>8703</v>
      </c>
      <c r="C8111" s="461" t="s">
        <v>80</v>
      </c>
      <c r="D8111" s="464">
        <v>0</v>
      </c>
      <c r="E8111" s="462">
        <v>0</v>
      </c>
    </row>
    <row r="8112" spans="1:5" x14ac:dyDescent="0.3">
      <c r="A8112" s="461">
        <v>103619</v>
      </c>
      <c r="B8112" s="459" t="s">
        <v>8704</v>
      </c>
      <c r="C8112" s="461" t="s">
        <v>80</v>
      </c>
      <c r="D8112" s="464">
        <v>0</v>
      </c>
      <c r="E8112" s="462">
        <v>0</v>
      </c>
    </row>
    <row r="8113" spans="1:5" x14ac:dyDescent="0.3">
      <c r="A8113" s="461">
        <v>103641</v>
      </c>
      <c r="B8113" s="459" t="s">
        <v>8705</v>
      </c>
      <c r="C8113" s="461" t="s">
        <v>80</v>
      </c>
      <c r="D8113" s="464">
        <v>0</v>
      </c>
      <c r="E8113" s="462">
        <v>0</v>
      </c>
    </row>
    <row r="8114" spans="1:5" x14ac:dyDescent="0.3">
      <c r="A8114" s="461">
        <v>103597</v>
      </c>
      <c r="B8114" s="459" t="s">
        <v>8706</v>
      </c>
      <c r="C8114" s="461" t="s">
        <v>80</v>
      </c>
      <c r="D8114" s="464">
        <v>0</v>
      </c>
      <c r="E8114" s="462">
        <v>0</v>
      </c>
    </row>
    <row r="8115" spans="1:5" x14ac:dyDescent="0.3">
      <c r="A8115" s="461">
        <v>103620</v>
      </c>
      <c r="B8115" s="459" t="s">
        <v>8707</v>
      </c>
      <c r="C8115" s="461" t="s">
        <v>80</v>
      </c>
      <c r="D8115" s="464">
        <v>0</v>
      </c>
      <c r="E8115" s="462">
        <v>0</v>
      </c>
    </row>
    <row r="8116" spans="1:5" x14ac:dyDescent="0.3">
      <c r="A8116" s="461">
        <v>103642</v>
      </c>
      <c r="B8116" s="459" t="s">
        <v>8708</v>
      </c>
      <c r="C8116" s="461" t="s">
        <v>80</v>
      </c>
      <c r="D8116" s="464">
        <v>0</v>
      </c>
      <c r="E8116" s="462">
        <v>0</v>
      </c>
    </row>
    <row r="8117" spans="1:5" x14ac:dyDescent="0.3">
      <c r="A8117" s="461">
        <v>103598</v>
      </c>
      <c r="B8117" s="459" t="s">
        <v>8709</v>
      </c>
      <c r="C8117" s="461" t="s">
        <v>80</v>
      </c>
      <c r="D8117" s="464">
        <v>0</v>
      </c>
      <c r="E8117" s="462">
        <v>0</v>
      </c>
    </row>
    <row r="8118" spans="1:5" x14ac:dyDescent="0.3">
      <c r="A8118" s="461">
        <v>103621</v>
      </c>
      <c r="B8118" s="459" t="s">
        <v>8710</v>
      </c>
      <c r="C8118" s="461" t="s">
        <v>80</v>
      </c>
      <c r="D8118" s="464">
        <v>0</v>
      </c>
      <c r="E8118" s="462">
        <v>0</v>
      </c>
    </row>
    <row r="8119" spans="1:5" x14ac:dyDescent="0.3">
      <c r="A8119" s="461">
        <v>103643</v>
      </c>
      <c r="B8119" s="459" t="s">
        <v>8711</v>
      </c>
      <c r="C8119" s="461" t="s">
        <v>80</v>
      </c>
      <c r="D8119" s="464">
        <v>0</v>
      </c>
      <c r="E8119" s="462">
        <v>0</v>
      </c>
    </row>
    <row r="8120" spans="1:5" x14ac:dyDescent="0.3">
      <c r="A8120" s="461">
        <v>103599</v>
      </c>
      <c r="B8120" s="459" t="s">
        <v>8712</v>
      </c>
      <c r="C8120" s="461" t="s">
        <v>80</v>
      </c>
      <c r="D8120" s="464">
        <v>0</v>
      </c>
      <c r="E8120" s="462">
        <v>0</v>
      </c>
    </row>
    <row r="8121" spans="1:5" x14ac:dyDescent="0.3">
      <c r="A8121" s="461">
        <v>103622</v>
      </c>
      <c r="B8121" s="459" t="s">
        <v>8713</v>
      </c>
      <c r="C8121" s="461" t="s">
        <v>80</v>
      </c>
      <c r="D8121" s="464">
        <v>0</v>
      </c>
      <c r="E8121" s="462">
        <v>0</v>
      </c>
    </row>
    <row r="8122" spans="1:5" x14ac:dyDescent="0.3">
      <c r="A8122" s="461">
        <v>103644</v>
      </c>
      <c r="B8122" s="459" t="s">
        <v>8714</v>
      </c>
      <c r="C8122" s="461" t="s">
        <v>80</v>
      </c>
      <c r="D8122" s="464">
        <v>0</v>
      </c>
      <c r="E8122" s="462">
        <v>0</v>
      </c>
    </row>
    <row r="8123" spans="1:5" x14ac:dyDescent="0.3">
      <c r="A8123" s="461">
        <v>103600</v>
      </c>
      <c r="B8123" s="459" t="s">
        <v>8715</v>
      </c>
      <c r="C8123" s="461" t="s">
        <v>80</v>
      </c>
      <c r="D8123" s="464">
        <v>0</v>
      </c>
      <c r="E8123" s="462">
        <v>0</v>
      </c>
    </row>
    <row r="8124" spans="1:5" x14ac:dyDescent="0.3">
      <c r="A8124" s="461">
        <v>103610</v>
      </c>
      <c r="B8124" s="459" t="s">
        <v>8716</v>
      </c>
      <c r="C8124" s="461" t="s">
        <v>80</v>
      </c>
      <c r="D8124" s="464">
        <v>0</v>
      </c>
      <c r="E8124" s="462">
        <v>0</v>
      </c>
    </row>
    <row r="8125" spans="1:5" x14ac:dyDescent="0.3">
      <c r="A8125" s="461">
        <v>103632</v>
      </c>
      <c r="B8125" s="459" t="s">
        <v>8717</v>
      </c>
      <c r="C8125" s="461" t="s">
        <v>80</v>
      </c>
      <c r="D8125" s="464">
        <v>0</v>
      </c>
      <c r="E8125" s="462">
        <v>0</v>
      </c>
    </row>
    <row r="8126" spans="1:5" x14ac:dyDescent="0.3">
      <c r="A8126" s="461">
        <v>103588</v>
      </c>
      <c r="B8126" s="459" t="s">
        <v>8718</v>
      </c>
      <c r="C8126" s="461" t="s">
        <v>80</v>
      </c>
      <c r="D8126" s="464">
        <v>0</v>
      </c>
      <c r="E8126" s="462">
        <v>0</v>
      </c>
    </row>
    <row r="8127" spans="1:5" x14ac:dyDescent="0.3">
      <c r="A8127" s="461">
        <v>103623</v>
      </c>
      <c r="B8127" s="459" t="s">
        <v>8719</v>
      </c>
      <c r="C8127" s="461" t="s">
        <v>80</v>
      </c>
      <c r="D8127" s="464">
        <v>0</v>
      </c>
      <c r="E8127" s="462">
        <v>0</v>
      </c>
    </row>
    <row r="8128" spans="1:5" x14ac:dyDescent="0.3">
      <c r="A8128" s="461">
        <v>103645</v>
      </c>
      <c r="B8128" s="459" t="s">
        <v>8720</v>
      </c>
      <c r="C8128" s="461" t="s">
        <v>80</v>
      </c>
      <c r="D8128" s="464">
        <v>0</v>
      </c>
      <c r="E8128" s="462">
        <v>0</v>
      </c>
    </row>
    <row r="8129" spans="1:5" x14ac:dyDescent="0.3">
      <c r="A8129" s="461">
        <v>103601</v>
      </c>
      <c r="B8129" s="459" t="s">
        <v>8721</v>
      </c>
      <c r="C8129" s="461" t="s">
        <v>80</v>
      </c>
      <c r="D8129" s="464">
        <v>0</v>
      </c>
      <c r="E8129" s="462">
        <v>0</v>
      </c>
    </row>
    <row r="8130" spans="1:5" x14ac:dyDescent="0.3">
      <c r="A8130" s="461">
        <v>103624</v>
      </c>
      <c r="B8130" s="459" t="s">
        <v>8722</v>
      </c>
      <c r="C8130" s="461" t="s">
        <v>80</v>
      </c>
      <c r="D8130" s="464">
        <v>0</v>
      </c>
      <c r="E8130" s="462">
        <v>0</v>
      </c>
    </row>
    <row r="8131" spans="1:5" x14ac:dyDescent="0.3">
      <c r="A8131" s="461">
        <v>103646</v>
      </c>
      <c r="B8131" s="459" t="s">
        <v>8723</v>
      </c>
      <c r="C8131" s="461" t="s">
        <v>80</v>
      </c>
      <c r="D8131" s="464">
        <v>0</v>
      </c>
      <c r="E8131" s="462">
        <v>0</v>
      </c>
    </row>
    <row r="8132" spans="1:5" x14ac:dyDescent="0.3">
      <c r="A8132" s="461">
        <v>103602</v>
      </c>
      <c r="B8132" s="459" t="s">
        <v>8724</v>
      </c>
      <c r="C8132" s="461" t="s">
        <v>80</v>
      </c>
      <c r="D8132" s="464">
        <v>0</v>
      </c>
      <c r="E8132" s="462">
        <v>0</v>
      </c>
    </row>
    <row r="8133" spans="1:5" x14ac:dyDescent="0.3">
      <c r="A8133" s="461">
        <v>103625</v>
      </c>
      <c r="B8133" s="459" t="s">
        <v>8725</v>
      </c>
      <c r="C8133" s="461" t="s">
        <v>80</v>
      </c>
      <c r="D8133" s="464">
        <v>0</v>
      </c>
      <c r="E8133" s="462">
        <v>0</v>
      </c>
    </row>
    <row r="8134" spans="1:5" x14ac:dyDescent="0.3">
      <c r="A8134" s="461">
        <v>103647</v>
      </c>
      <c r="B8134" s="459" t="s">
        <v>8726</v>
      </c>
      <c r="C8134" s="461" t="s">
        <v>80</v>
      </c>
      <c r="D8134" s="464">
        <v>0</v>
      </c>
      <c r="E8134" s="462">
        <v>0</v>
      </c>
    </row>
    <row r="8135" spans="1:5" x14ac:dyDescent="0.3">
      <c r="A8135" s="461">
        <v>103603</v>
      </c>
      <c r="B8135" s="459" t="s">
        <v>8727</v>
      </c>
      <c r="C8135" s="461" t="s">
        <v>80</v>
      </c>
      <c r="D8135" s="464">
        <v>0</v>
      </c>
      <c r="E8135" s="462">
        <v>0</v>
      </c>
    </row>
    <row r="8136" spans="1:5" x14ac:dyDescent="0.3">
      <c r="A8136" s="461">
        <v>103611</v>
      </c>
      <c r="B8136" s="459" t="s">
        <v>8728</v>
      </c>
      <c r="C8136" s="461" t="s">
        <v>80</v>
      </c>
      <c r="D8136" s="464">
        <v>0</v>
      </c>
      <c r="E8136" s="462">
        <v>0</v>
      </c>
    </row>
    <row r="8137" spans="1:5" x14ac:dyDescent="0.3">
      <c r="A8137" s="461">
        <v>103633</v>
      </c>
      <c r="B8137" s="459" t="s">
        <v>8729</v>
      </c>
      <c r="C8137" s="461" t="s">
        <v>80</v>
      </c>
      <c r="D8137" s="464">
        <v>0</v>
      </c>
      <c r="E8137" s="462">
        <v>0</v>
      </c>
    </row>
    <row r="8138" spans="1:5" x14ac:dyDescent="0.3">
      <c r="A8138" s="461">
        <v>103589</v>
      </c>
      <c r="B8138" s="459" t="s">
        <v>8730</v>
      </c>
      <c r="C8138" s="461" t="s">
        <v>80</v>
      </c>
      <c r="D8138" s="464">
        <v>0</v>
      </c>
      <c r="E8138" s="462">
        <v>0</v>
      </c>
    </row>
    <row r="8139" spans="1:5" x14ac:dyDescent="0.3">
      <c r="A8139" s="461">
        <v>103626</v>
      </c>
      <c r="B8139" s="459" t="s">
        <v>8731</v>
      </c>
      <c r="C8139" s="461" t="s">
        <v>80</v>
      </c>
      <c r="D8139" s="464">
        <v>0</v>
      </c>
      <c r="E8139" s="462">
        <v>0</v>
      </c>
    </row>
    <row r="8140" spans="1:5" x14ac:dyDescent="0.3">
      <c r="A8140" s="461">
        <v>103648</v>
      </c>
      <c r="B8140" s="459" t="s">
        <v>8732</v>
      </c>
      <c r="C8140" s="461" t="s">
        <v>80</v>
      </c>
      <c r="D8140" s="464">
        <v>0</v>
      </c>
      <c r="E8140" s="462">
        <v>0</v>
      </c>
    </row>
    <row r="8141" spans="1:5" x14ac:dyDescent="0.3">
      <c r="A8141" s="461">
        <v>103604</v>
      </c>
      <c r="B8141" s="459" t="s">
        <v>8733</v>
      </c>
      <c r="C8141" s="461" t="s">
        <v>80</v>
      </c>
      <c r="D8141" s="464">
        <v>0</v>
      </c>
      <c r="E8141" s="462">
        <v>0</v>
      </c>
    </row>
    <row r="8142" spans="1:5" x14ac:dyDescent="0.3">
      <c r="A8142" s="461">
        <v>103627</v>
      </c>
      <c r="B8142" s="459" t="s">
        <v>8734</v>
      </c>
      <c r="C8142" s="461" t="s">
        <v>80</v>
      </c>
      <c r="D8142" s="464">
        <v>0</v>
      </c>
      <c r="E8142" s="462">
        <v>0</v>
      </c>
    </row>
    <row r="8143" spans="1:5" x14ac:dyDescent="0.3">
      <c r="A8143" s="461">
        <v>103649</v>
      </c>
      <c r="B8143" s="459" t="s">
        <v>8735</v>
      </c>
      <c r="C8143" s="461" t="s">
        <v>80</v>
      </c>
      <c r="D8143" s="464">
        <v>0</v>
      </c>
      <c r="E8143" s="462">
        <v>0</v>
      </c>
    </row>
    <row r="8144" spans="1:5" x14ac:dyDescent="0.3">
      <c r="A8144" s="461">
        <v>103605</v>
      </c>
      <c r="B8144" s="459" t="s">
        <v>8736</v>
      </c>
      <c r="C8144" s="461" t="s">
        <v>80</v>
      </c>
      <c r="D8144" s="464">
        <v>0</v>
      </c>
      <c r="E8144" s="462">
        <v>0</v>
      </c>
    </row>
    <row r="8145" spans="1:5" x14ac:dyDescent="0.3">
      <c r="A8145" s="461">
        <v>103612</v>
      </c>
      <c r="B8145" s="459" t="s">
        <v>8737</v>
      </c>
      <c r="C8145" s="461" t="s">
        <v>80</v>
      </c>
      <c r="D8145" s="464">
        <v>0</v>
      </c>
      <c r="E8145" s="462">
        <v>0</v>
      </c>
    </row>
    <row r="8146" spans="1:5" x14ac:dyDescent="0.3">
      <c r="A8146" s="461">
        <v>103634</v>
      </c>
      <c r="B8146" s="459" t="s">
        <v>8738</v>
      </c>
      <c r="C8146" s="461" t="s">
        <v>80</v>
      </c>
      <c r="D8146" s="464">
        <v>0</v>
      </c>
      <c r="E8146" s="462">
        <v>0</v>
      </c>
    </row>
    <row r="8147" spans="1:5" x14ac:dyDescent="0.3">
      <c r="A8147" s="461">
        <v>103590</v>
      </c>
      <c r="B8147" s="459" t="s">
        <v>8739</v>
      </c>
      <c r="C8147" s="461" t="s">
        <v>80</v>
      </c>
      <c r="D8147" s="464">
        <v>0</v>
      </c>
      <c r="E8147" s="462">
        <v>0</v>
      </c>
    </row>
    <row r="8148" spans="1:5" x14ac:dyDescent="0.3">
      <c r="A8148" s="461">
        <v>103628</v>
      </c>
      <c r="B8148" s="459" t="s">
        <v>8740</v>
      </c>
      <c r="C8148" s="461" t="s">
        <v>80</v>
      </c>
      <c r="D8148" s="464">
        <v>0</v>
      </c>
      <c r="E8148" s="462">
        <v>0</v>
      </c>
    </row>
    <row r="8149" spans="1:5" x14ac:dyDescent="0.3">
      <c r="A8149" s="461">
        <v>103650</v>
      </c>
      <c r="B8149" s="459" t="s">
        <v>8741</v>
      </c>
      <c r="C8149" s="461" t="s">
        <v>80</v>
      </c>
      <c r="D8149" s="464">
        <v>0</v>
      </c>
      <c r="E8149" s="462">
        <v>0</v>
      </c>
    </row>
    <row r="8150" spans="1:5" x14ac:dyDescent="0.3">
      <c r="A8150" s="461">
        <v>103606</v>
      </c>
      <c r="B8150" s="459" t="s">
        <v>8742</v>
      </c>
      <c r="C8150" s="461" t="s">
        <v>80</v>
      </c>
      <c r="D8150" s="464">
        <v>0</v>
      </c>
      <c r="E8150" s="462">
        <v>0</v>
      </c>
    </row>
    <row r="8151" spans="1:5" x14ac:dyDescent="0.3">
      <c r="A8151" s="461">
        <v>103629</v>
      </c>
      <c r="B8151" s="459" t="s">
        <v>8743</v>
      </c>
      <c r="C8151" s="461" t="s">
        <v>80</v>
      </c>
      <c r="D8151" s="464">
        <v>0</v>
      </c>
      <c r="E8151" s="462">
        <v>0</v>
      </c>
    </row>
    <row r="8152" spans="1:5" x14ac:dyDescent="0.3">
      <c r="A8152" s="461">
        <v>103651</v>
      </c>
      <c r="B8152" s="459" t="s">
        <v>8744</v>
      </c>
      <c r="C8152" s="461" t="s">
        <v>80</v>
      </c>
      <c r="D8152" s="464">
        <v>0</v>
      </c>
      <c r="E8152" s="462">
        <v>0</v>
      </c>
    </row>
    <row r="8153" spans="1:5" x14ac:dyDescent="0.3">
      <c r="A8153" s="461">
        <v>103607</v>
      </c>
      <c r="B8153" s="459" t="s">
        <v>8745</v>
      </c>
      <c r="C8153" s="461" t="s">
        <v>80</v>
      </c>
      <c r="D8153" s="464">
        <v>0</v>
      </c>
      <c r="E8153" s="462">
        <v>0</v>
      </c>
    </row>
    <row r="8154" spans="1:5" x14ac:dyDescent="0.3">
      <c r="A8154" s="461">
        <v>103613</v>
      </c>
      <c r="B8154" s="459" t="s">
        <v>8746</v>
      </c>
      <c r="C8154" s="461" t="s">
        <v>80</v>
      </c>
      <c r="D8154" s="464">
        <v>0</v>
      </c>
      <c r="E8154" s="462">
        <v>0</v>
      </c>
    </row>
    <row r="8155" spans="1:5" x14ac:dyDescent="0.3">
      <c r="A8155" s="461">
        <v>103635</v>
      </c>
      <c r="B8155" s="459" t="s">
        <v>8747</v>
      </c>
      <c r="C8155" s="461" t="s">
        <v>80</v>
      </c>
      <c r="D8155" s="464">
        <v>0</v>
      </c>
      <c r="E8155" s="462">
        <v>0</v>
      </c>
    </row>
    <row r="8156" spans="1:5" x14ac:dyDescent="0.3">
      <c r="A8156" s="461">
        <v>103591</v>
      </c>
      <c r="B8156" s="459" t="s">
        <v>8748</v>
      </c>
      <c r="C8156" s="461" t="s">
        <v>80</v>
      </c>
      <c r="D8156" s="464">
        <v>0</v>
      </c>
      <c r="E8156" s="462">
        <v>0</v>
      </c>
    </row>
    <row r="8157" spans="1:5" x14ac:dyDescent="0.3">
      <c r="A8157" s="461">
        <v>103630</v>
      </c>
      <c r="B8157" s="459" t="s">
        <v>8749</v>
      </c>
      <c r="C8157" s="461" t="s">
        <v>80</v>
      </c>
      <c r="D8157" s="464">
        <v>0</v>
      </c>
      <c r="E8157" s="462">
        <v>0</v>
      </c>
    </row>
    <row r="8158" spans="1:5" x14ac:dyDescent="0.3">
      <c r="A8158" s="461">
        <v>103652</v>
      </c>
      <c r="B8158" s="459" t="s">
        <v>8750</v>
      </c>
      <c r="C8158" s="461" t="s">
        <v>80</v>
      </c>
      <c r="D8158" s="464">
        <v>0</v>
      </c>
      <c r="E8158" s="462">
        <v>0</v>
      </c>
    </row>
    <row r="8159" spans="1:5" x14ac:dyDescent="0.3">
      <c r="A8159" s="461">
        <v>103608</v>
      </c>
      <c r="B8159" s="459" t="s">
        <v>8751</v>
      </c>
      <c r="C8159" s="461" t="s">
        <v>80</v>
      </c>
      <c r="D8159" s="464">
        <v>0</v>
      </c>
      <c r="E8159" s="462">
        <v>0</v>
      </c>
    </row>
    <row r="8160" spans="1:5" x14ac:dyDescent="0.3">
      <c r="A8160" s="461">
        <v>103614</v>
      </c>
      <c r="B8160" s="459" t="s">
        <v>8752</v>
      </c>
      <c r="C8160" s="461" t="s">
        <v>80</v>
      </c>
      <c r="D8160" s="464">
        <v>0</v>
      </c>
      <c r="E8160" s="462">
        <v>0</v>
      </c>
    </row>
    <row r="8161" spans="1:5" x14ac:dyDescent="0.3">
      <c r="A8161" s="461">
        <v>103636</v>
      </c>
      <c r="B8161" s="459" t="s">
        <v>8753</v>
      </c>
      <c r="C8161" s="461" t="s">
        <v>80</v>
      </c>
      <c r="D8161" s="464">
        <v>0</v>
      </c>
      <c r="E8161" s="462">
        <v>0</v>
      </c>
    </row>
    <row r="8162" spans="1:5" x14ac:dyDescent="0.3">
      <c r="A8162" s="461">
        <v>103592</v>
      </c>
      <c r="B8162" s="459" t="s">
        <v>8754</v>
      </c>
      <c r="C8162" s="461" t="s">
        <v>80</v>
      </c>
      <c r="D8162" s="464">
        <v>0</v>
      </c>
      <c r="E8162" s="462">
        <v>0</v>
      </c>
    </row>
    <row r="8163" spans="1:5" x14ac:dyDescent="0.3">
      <c r="A8163" s="461">
        <v>88412</v>
      </c>
      <c r="B8163" s="459" t="s">
        <v>8755</v>
      </c>
      <c r="C8163" s="461" t="s">
        <v>81</v>
      </c>
      <c r="D8163" s="464">
        <v>4.71</v>
      </c>
      <c r="E8163" s="462">
        <v>4.78</v>
      </c>
    </row>
    <row r="8164" spans="1:5" x14ac:dyDescent="0.3">
      <c r="A8164" s="461">
        <v>88411</v>
      </c>
      <c r="B8164" s="459" t="s">
        <v>8756</v>
      </c>
      <c r="C8164" s="461" t="s">
        <v>81</v>
      </c>
      <c r="D8164" s="464">
        <v>5.64</v>
      </c>
      <c r="E8164" s="462">
        <v>5.74</v>
      </c>
    </row>
    <row r="8165" spans="1:5" x14ac:dyDescent="0.3">
      <c r="A8165" s="461">
        <v>88415</v>
      </c>
      <c r="B8165" s="459" t="s">
        <v>8757</v>
      </c>
      <c r="C8165" s="461" t="s">
        <v>81</v>
      </c>
      <c r="D8165" s="464">
        <v>5.69</v>
      </c>
      <c r="E8165" s="462">
        <v>5.8</v>
      </c>
    </row>
    <row r="8166" spans="1:5" x14ac:dyDescent="0.3">
      <c r="A8166" s="461">
        <v>88413</v>
      </c>
      <c r="B8166" s="459" t="s">
        <v>8758</v>
      </c>
      <c r="C8166" s="461" t="s">
        <v>81</v>
      </c>
      <c r="D8166" s="464">
        <v>6.71</v>
      </c>
      <c r="E8166" s="462">
        <v>6.87</v>
      </c>
    </row>
    <row r="8167" spans="1:5" x14ac:dyDescent="0.3">
      <c r="A8167" s="461">
        <v>88414</v>
      </c>
      <c r="B8167" s="459" t="s">
        <v>8759</v>
      </c>
      <c r="C8167" s="461" t="s">
        <v>81</v>
      </c>
      <c r="D8167" s="464">
        <v>8.01</v>
      </c>
      <c r="E8167" s="462">
        <v>8.2100000000000009</v>
      </c>
    </row>
    <row r="8168" spans="1:5" x14ac:dyDescent="0.3">
      <c r="A8168" s="461">
        <v>96131</v>
      </c>
      <c r="B8168" s="459" t="s">
        <v>8760</v>
      </c>
      <c r="C8168" s="461" t="s">
        <v>81</v>
      </c>
      <c r="D8168" s="464">
        <v>25.13</v>
      </c>
      <c r="E8168" s="462">
        <v>26.21</v>
      </c>
    </row>
    <row r="8169" spans="1:5" x14ac:dyDescent="0.3">
      <c r="A8169" s="461">
        <v>96126</v>
      </c>
      <c r="B8169" s="459" t="s">
        <v>8761</v>
      </c>
      <c r="C8169" s="461" t="s">
        <v>81</v>
      </c>
      <c r="D8169" s="464">
        <v>16.25</v>
      </c>
      <c r="E8169" s="462">
        <v>16.98</v>
      </c>
    </row>
    <row r="8170" spans="1:5" x14ac:dyDescent="0.3">
      <c r="A8170" s="461">
        <v>96132</v>
      </c>
      <c r="B8170" s="459" t="s">
        <v>8762</v>
      </c>
      <c r="C8170" s="461" t="s">
        <v>81</v>
      </c>
      <c r="D8170" s="464">
        <v>15.83</v>
      </c>
      <c r="E8170" s="462">
        <v>16.41</v>
      </c>
    </row>
    <row r="8171" spans="1:5" x14ac:dyDescent="0.3">
      <c r="A8171" s="461">
        <v>96127</v>
      </c>
      <c r="B8171" s="459" t="s">
        <v>8763</v>
      </c>
      <c r="C8171" s="461" t="s">
        <v>81</v>
      </c>
      <c r="D8171" s="464">
        <v>9.99</v>
      </c>
      <c r="E8171" s="462">
        <v>10.37</v>
      </c>
    </row>
    <row r="8172" spans="1:5" x14ac:dyDescent="0.3">
      <c r="A8172" s="461">
        <v>96135</v>
      </c>
      <c r="B8172" s="459" t="s">
        <v>8764</v>
      </c>
      <c r="C8172" s="461" t="s">
        <v>81</v>
      </c>
      <c r="D8172" s="464">
        <v>27.32</v>
      </c>
      <c r="E8172" s="462">
        <v>28.52</v>
      </c>
    </row>
    <row r="8173" spans="1:5" x14ac:dyDescent="0.3">
      <c r="A8173" s="461">
        <v>96130</v>
      </c>
      <c r="B8173" s="459" t="s">
        <v>8765</v>
      </c>
      <c r="C8173" s="461" t="s">
        <v>81</v>
      </c>
      <c r="D8173" s="464">
        <v>17.78</v>
      </c>
      <c r="E8173" s="462">
        <v>18.600000000000001</v>
      </c>
    </row>
    <row r="8174" spans="1:5" x14ac:dyDescent="0.3">
      <c r="A8174" s="461">
        <v>96133</v>
      </c>
      <c r="B8174" s="459" t="s">
        <v>8766</v>
      </c>
      <c r="C8174" s="461" t="s">
        <v>81</v>
      </c>
      <c r="D8174" s="464">
        <v>42.42</v>
      </c>
      <c r="E8174" s="462">
        <v>44.48</v>
      </c>
    </row>
    <row r="8175" spans="1:5" x14ac:dyDescent="0.3">
      <c r="A8175" s="461">
        <v>96128</v>
      </c>
      <c r="B8175" s="459" t="s">
        <v>8767</v>
      </c>
      <c r="C8175" s="461" t="s">
        <v>81</v>
      </c>
      <c r="D8175" s="464">
        <v>28.09</v>
      </c>
      <c r="E8175" s="462">
        <v>29.5</v>
      </c>
    </row>
    <row r="8176" spans="1:5" x14ac:dyDescent="0.3">
      <c r="A8176" s="461">
        <v>96134</v>
      </c>
      <c r="B8176" s="459" t="s">
        <v>8768</v>
      </c>
      <c r="C8176" s="461" t="s">
        <v>81</v>
      </c>
      <c r="D8176" s="464">
        <v>49.79</v>
      </c>
      <c r="E8176" s="462">
        <v>52.19</v>
      </c>
    </row>
    <row r="8177" spans="1:5" x14ac:dyDescent="0.3">
      <c r="A8177" s="461">
        <v>96129</v>
      </c>
      <c r="B8177" s="459" t="s">
        <v>8769</v>
      </c>
      <c r="C8177" s="461" t="s">
        <v>81</v>
      </c>
      <c r="D8177" s="464">
        <v>32.92</v>
      </c>
      <c r="E8177" s="462">
        <v>34.56</v>
      </c>
    </row>
    <row r="8178" spans="1:5" x14ac:dyDescent="0.3">
      <c r="A8178" s="461">
        <v>88432</v>
      </c>
      <c r="B8178" s="459" t="s">
        <v>8770</v>
      </c>
      <c r="C8178" s="461" t="s">
        <v>81</v>
      </c>
      <c r="D8178" s="464">
        <v>34.76</v>
      </c>
      <c r="E8178" s="462">
        <v>35.67</v>
      </c>
    </row>
    <row r="8179" spans="1:5" x14ac:dyDescent="0.3">
      <c r="A8179" s="461">
        <v>88426</v>
      </c>
      <c r="B8179" s="459" t="s">
        <v>8771</v>
      </c>
      <c r="C8179" s="461" t="s">
        <v>81</v>
      </c>
      <c r="D8179" s="464">
        <v>22.99</v>
      </c>
      <c r="E8179" s="462">
        <v>23.24</v>
      </c>
    </row>
    <row r="8180" spans="1:5" x14ac:dyDescent="0.3">
      <c r="A8180" s="461">
        <v>88417</v>
      </c>
      <c r="B8180" s="459" t="s">
        <v>8772</v>
      </c>
      <c r="C8180" s="461" t="s">
        <v>81</v>
      </c>
      <c r="D8180" s="464">
        <v>21.07</v>
      </c>
      <c r="E8180" s="462">
        <v>21.21</v>
      </c>
    </row>
    <row r="8181" spans="1:5" x14ac:dyDescent="0.3">
      <c r="A8181" s="461">
        <v>88424</v>
      </c>
      <c r="B8181" s="459" t="s">
        <v>8773</v>
      </c>
      <c r="C8181" s="461" t="s">
        <v>81</v>
      </c>
      <c r="D8181" s="464">
        <v>28.07</v>
      </c>
      <c r="E8181" s="462">
        <v>28.53</v>
      </c>
    </row>
    <row r="8182" spans="1:5" x14ac:dyDescent="0.3">
      <c r="A8182" s="461">
        <v>88416</v>
      </c>
      <c r="B8182" s="459" t="s">
        <v>8774</v>
      </c>
      <c r="C8182" s="461" t="s">
        <v>81</v>
      </c>
      <c r="D8182" s="464">
        <v>24.52</v>
      </c>
      <c r="E8182" s="462">
        <v>24.77</v>
      </c>
    </row>
    <row r="8183" spans="1:5" x14ac:dyDescent="0.3">
      <c r="A8183" s="461">
        <v>88431</v>
      </c>
      <c r="B8183" s="459" t="s">
        <v>8775</v>
      </c>
      <c r="C8183" s="461" t="s">
        <v>81</v>
      </c>
      <c r="D8183" s="464">
        <v>28.41</v>
      </c>
      <c r="E8183" s="462">
        <v>28.92</v>
      </c>
    </row>
    <row r="8184" spans="1:5" x14ac:dyDescent="0.3">
      <c r="A8184" s="461">
        <v>88423</v>
      </c>
      <c r="B8184" s="459" t="s">
        <v>8776</v>
      </c>
      <c r="C8184" s="461" t="s">
        <v>81</v>
      </c>
      <c r="D8184" s="464">
        <v>24.41</v>
      </c>
      <c r="E8184" s="462">
        <v>24.7</v>
      </c>
    </row>
    <row r="8185" spans="1:5" x14ac:dyDescent="0.3">
      <c r="A8185" s="461">
        <v>88428</v>
      </c>
      <c r="B8185" s="459" t="s">
        <v>8777</v>
      </c>
      <c r="C8185" s="461" t="s">
        <v>81</v>
      </c>
      <c r="D8185" s="464">
        <v>34.18</v>
      </c>
      <c r="E8185" s="462">
        <v>35.06</v>
      </c>
    </row>
    <row r="8186" spans="1:5" x14ac:dyDescent="0.3">
      <c r="A8186" s="461">
        <v>88420</v>
      </c>
      <c r="B8186" s="459" t="s">
        <v>8778</v>
      </c>
      <c r="C8186" s="461" t="s">
        <v>81</v>
      </c>
      <c r="D8186" s="464">
        <v>27.35</v>
      </c>
      <c r="E8186" s="462">
        <v>27.85</v>
      </c>
    </row>
    <row r="8187" spans="1:5" x14ac:dyDescent="0.3">
      <c r="A8187" s="461">
        <v>88429</v>
      </c>
      <c r="B8187" s="459" t="s">
        <v>8779</v>
      </c>
      <c r="C8187" s="461" t="s">
        <v>81</v>
      </c>
      <c r="D8187" s="464">
        <v>41.03</v>
      </c>
      <c r="E8187" s="462">
        <v>42.06</v>
      </c>
    </row>
    <row r="8188" spans="1:5" x14ac:dyDescent="0.3">
      <c r="A8188" s="461">
        <v>88421</v>
      </c>
      <c r="B8188" s="459" t="s">
        <v>8780</v>
      </c>
      <c r="C8188" s="461" t="s">
        <v>81</v>
      </c>
      <c r="D8188" s="464">
        <v>33.090000000000003</v>
      </c>
      <c r="E8188" s="462">
        <v>33.659999999999997</v>
      </c>
    </row>
    <row r="8189" spans="1:5" x14ac:dyDescent="0.3">
      <c r="A8189" s="461">
        <v>95622</v>
      </c>
      <c r="B8189" s="459" t="s">
        <v>8781</v>
      </c>
      <c r="C8189" s="461" t="s">
        <v>81</v>
      </c>
      <c r="D8189" s="464">
        <v>16.16</v>
      </c>
      <c r="E8189" s="462">
        <v>16.64</v>
      </c>
    </row>
    <row r="8190" spans="1:5" x14ac:dyDescent="0.3">
      <c r="A8190" s="461">
        <v>95623</v>
      </c>
      <c r="B8190" s="459" t="s">
        <v>8782</v>
      </c>
      <c r="C8190" s="461" t="s">
        <v>81</v>
      </c>
      <c r="D8190" s="464">
        <v>11.64</v>
      </c>
      <c r="E8190" s="462">
        <v>11.89</v>
      </c>
    </row>
    <row r="8191" spans="1:5" x14ac:dyDescent="0.3">
      <c r="A8191" s="461">
        <v>95626</v>
      </c>
      <c r="B8191" s="459" t="s">
        <v>8783</v>
      </c>
      <c r="C8191" s="461" t="s">
        <v>81</v>
      </c>
      <c r="D8191" s="464">
        <v>16.989999999999998</v>
      </c>
      <c r="E8191" s="462">
        <v>17.53</v>
      </c>
    </row>
    <row r="8192" spans="1:5" x14ac:dyDescent="0.3">
      <c r="A8192" s="461">
        <v>95624</v>
      </c>
      <c r="B8192" s="459" t="s">
        <v>8784</v>
      </c>
      <c r="C8192" s="461" t="s">
        <v>81</v>
      </c>
      <c r="D8192" s="464">
        <v>23.64</v>
      </c>
      <c r="E8192" s="462">
        <v>24.58</v>
      </c>
    </row>
    <row r="8193" spans="1:5" x14ac:dyDescent="0.3">
      <c r="A8193" s="461">
        <v>95625</v>
      </c>
      <c r="B8193" s="459" t="s">
        <v>8785</v>
      </c>
      <c r="C8193" s="461" t="s">
        <v>81</v>
      </c>
      <c r="D8193" s="464">
        <v>28.02</v>
      </c>
      <c r="E8193" s="462">
        <v>29.11</v>
      </c>
    </row>
    <row r="8194" spans="1:5" x14ac:dyDescent="0.3">
      <c r="A8194" s="461">
        <v>88497</v>
      </c>
      <c r="B8194" s="459" t="s">
        <v>314</v>
      </c>
      <c r="C8194" s="461" t="s">
        <v>81</v>
      </c>
      <c r="D8194" s="464">
        <v>16.79</v>
      </c>
      <c r="E8194" s="462">
        <v>17.55</v>
      </c>
    </row>
    <row r="8195" spans="1:5" x14ac:dyDescent="0.3">
      <c r="A8195" s="461">
        <v>104648</v>
      </c>
      <c r="B8195" s="459" t="s">
        <v>8786</v>
      </c>
      <c r="C8195" s="461" t="s">
        <v>81</v>
      </c>
      <c r="D8195" s="464">
        <v>0</v>
      </c>
      <c r="E8195" s="462">
        <v>0</v>
      </c>
    </row>
    <row r="8196" spans="1:5" x14ac:dyDescent="0.3">
      <c r="A8196" s="461">
        <v>88495</v>
      </c>
      <c r="B8196" s="459" t="s">
        <v>8787</v>
      </c>
      <c r="C8196" s="461" t="s">
        <v>81</v>
      </c>
      <c r="D8196" s="464">
        <v>10.98</v>
      </c>
      <c r="E8196" s="462">
        <v>11.49</v>
      </c>
    </row>
    <row r="8197" spans="1:5" x14ac:dyDescent="0.3">
      <c r="A8197" s="461">
        <v>104646</v>
      </c>
      <c r="B8197" s="459" t="s">
        <v>8788</v>
      </c>
      <c r="C8197" s="461" t="s">
        <v>81</v>
      </c>
      <c r="D8197" s="464">
        <v>0</v>
      </c>
      <c r="E8197" s="462">
        <v>0</v>
      </c>
    </row>
    <row r="8198" spans="1:5" x14ac:dyDescent="0.3">
      <c r="A8198" s="461">
        <v>88496</v>
      </c>
      <c r="B8198" s="459" t="s">
        <v>8789</v>
      </c>
      <c r="C8198" s="461" t="s">
        <v>81</v>
      </c>
      <c r="D8198" s="464">
        <v>31.06</v>
      </c>
      <c r="E8198" s="462">
        <v>32.619999999999997</v>
      </c>
    </row>
    <row r="8199" spans="1:5" x14ac:dyDescent="0.3">
      <c r="A8199" s="461">
        <v>104647</v>
      </c>
      <c r="B8199" s="459" t="s">
        <v>8790</v>
      </c>
      <c r="C8199" s="461" t="s">
        <v>81</v>
      </c>
      <c r="D8199" s="464">
        <v>0</v>
      </c>
      <c r="E8199" s="462">
        <v>0</v>
      </c>
    </row>
    <row r="8200" spans="1:5" x14ac:dyDescent="0.3">
      <c r="A8200" s="461">
        <v>88494</v>
      </c>
      <c r="B8200" s="459" t="s">
        <v>311</v>
      </c>
      <c r="C8200" s="461" t="s">
        <v>81</v>
      </c>
      <c r="D8200" s="464">
        <v>20.7</v>
      </c>
      <c r="E8200" s="462">
        <v>21.77</v>
      </c>
    </row>
    <row r="8201" spans="1:5" x14ac:dyDescent="0.3">
      <c r="A8201" s="461">
        <v>104645</v>
      </c>
      <c r="B8201" s="459" t="s">
        <v>8791</v>
      </c>
      <c r="C8201" s="461" t="s">
        <v>81</v>
      </c>
      <c r="D8201" s="464">
        <v>0</v>
      </c>
      <c r="E8201" s="462">
        <v>0</v>
      </c>
    </row>
    <row r="8202" spans="1:5" x14ac:dyDescent="0.3">
      <c r="A8202" s="461">
        <v>88485</v>
      </c>
      <c r="B8202" s="459" t="s">
        <v>287</v>
      </c>
      <c r="C8202" s="461" t="s">
        <v>81</v>
      </c>
      <c r="D8202" s="464">
        <v>4.6399999999999997</v>
      </c>
      <c r="E8202" s="462">
        <v>4.7699999999999996</v>
      </c>
    </row>
    <row r="8203" spans="1:5" x14ac:dyDescent="0.3">
      <c r="A8203" s="461">
        <v>88484</v>
      </c>
      <c r="B8203" s="459" t="s">
        <v>310</v>
      </c>
      <c r="C8203" s="461" t="s">
        <v>81</v>
      </c>
      <c r="D8203" s="464">
        <v>5.62</v>
      </c>
      <c r="E8203" s="462">
        <v>5.81</v>
      </c>
    </row>
    <row r="8204" spans="1:5" x14ac:dyDescent="0.3">
      <c r="A8204" s="461">
        <v>104638</v>
      </c>
      <c r="B8204" s="459" t="s">
        <v>8792</v>
      </c>
      <c r="C8204" s="461" t="s">
        <v>81</v>
      </c>
      <c r="D8204" s="464">
        <v>0</v>
      </c>
      <c r="E8204" s="462">
        <v>0</v>
      </c>
    </row>
    <row r="8205" spans="1:5" x14ac:dyDescent="0.3">
      <c r="A8205" s="461">
        <v>104637</v>
      </c>
      <c r="B8205" s="459" t="s">
        <v>8793</v>
      </c>
      <c r="C8205" s="461" t="s">
        <v>81</v>
      </c>
      <c r="D8205" s="464">
        <v>0</v>
      </c>
      <c r="E8205" s="462">
        <v>0</v>
      </c>
    </row>
    <row r="8206" spans="1:5" x14ac:dyDescent="0.3">
      <c r="A8206" s="461">
        <v>104641</v>
      </c>
      <c r="B8206" s="459" t="s">
        <v>8794</v>
      </c>
      <c r="C8206" s="461" t="s">
        <v>81</v>
      </c>
      <c r="D8206" s="464">
        <v>10.11</v>
      </c>
      <c r="E8206" s="462">
        <v>10.44</v>
      </c>
    </row>
    <row r="8207" spans="1:5" x14ac:dyDescent="0.3">
      <c r="A8207" s="461">
        <v>104639</v>
      </c>
      <c r="B8207" s="459" t="s">
        <v>8795</v>
      </c>
      <c r="C8207" s="461" t="s">
        <v>81</v>
      </c>
      <c r="D8207" s="464">
        <v>12.49</v>
      </c>
      <c r="E8207" s="462">
        <v>12.98</v>
      </c>
    </row>
    <row r="8208" spans="1:5" x14ac:dyDescent="0.3">
      <c r="A8208" s="461">
        <v>104644</v>
      </c>
      <c r="B8208" s="459" t="s">
        <v>8796</v>
      </c>
      <c r="C8208" s="461" t="s">
        <v>81</v>
      </c>
      <c r="D8208" s="464">
        <v>0</v>
      </c>
      <c r="E8208" s="462">
        <v>0</v>
      </c>
    </row>
    <row r="8209" spans="1:5" x14ac:dyDescent="0.3">
      <c r="A8209" s="461">
        <v>104643</v>
      </c>
      <c r="B8209" s="459" t="s">
        <v>8797</v>
      </c>
      <c r="C8209" s="461" t="s">
        <v>81</v>
      </c>
      <c r="D8209" s="464">
        <v>0</v>
      </c>
      <c r="E8209" s="462">
        <v>0</v>
      </c>
    </row>
    <row r="8210" spans="1:5" x14ac:dyDescent="0.3">
      <c r="A8210" s="461">
        <v>88489</v>
      </c>
      <c r="B8210" s="459" t="s">
        <v>288</v>
      </c>
      <c r="C8210" s="461" t="s">
        <v>81</v>
      </c>
      <c r="D8210" s="464">
        <v>14.29</v>
      </c>
      <c r="E8210" s="462">
        <v>14.62</v>
      </c>
    </row>
    <row r="8211" spans="1:5" x14ac:dyDescent="0.3">
      <c r="A8211" s="461">
        <v>88488</v>
      </c>
      <c r="B8211" s="459" t="s">
        <v>312</v>
      </c>
      <c r="C8211" s="461" t="s">
        <v>81</v>
      </c>
      <c r="D8211" s="464">
        <v>16.670000000000002</v>
      </c>
      <c r="E8211" s="462">
        <v>17.16</v>
      </c>
    </row>
    <row r="8212" spans="1:5" x14ac:dyDescent="0.3">
      <c r="A8212" s="461">
        <v>104642</v>
      </c>
      <c r="B8212" s="459" t="s">
        <v>8798</v>
      </c>
      <c r="C8212" s="461" t="s">
        <v>81</v>
      </c>
      <c r="D8212" s="464">
        <v>11.65</v>
      </c>
      <c r="E8212" s="462">
        <v>11.98</v>
      </c>
    </row>
    <row r="8213" spans="1:5" x14ac:dyDescent="0.3">
      <c r="A8213" s="461">
        <v>104640</v>
      </c>
      <c r="B8213" s="459" t="s">
        <v>8799</v>
      </c>
      <c r="C8213" s="461" t="s">
        <v>81</v>
      </c>
      <c r="D8213" s="464">
        <v>14.03</v>
      </c>
      <c r="E8213" s="462">
        <v>14.52</v>
      </c>
    </row>
    <row r="8214" spans="1:5" x14ac:dyDescent="0.3">
      <c r="A8214" s="461">
        <v>95305</v>
      </c>
      <c r="B8214" s="459" t="s">
        <v>8800</v>
      </c>
      <c r="C8214" s="461" t="s">
        <v>81</v>
      </c>
      <c r="D8214" s="464">
        <v>15.22</v>
      </c>
      <c r="E8214" s="462">
        <v>15.54</v>
      </c>
    </row>
    <row r="8215" spans="1:5" x14ac:dyDescent="0.3">
      <c r="A8215" s="461">
        <v>95306</v>
      </c>
      <c r="B8215" s="459" t="s">
        <v>8801</v>
      </c>
      <c r="C8215" s="461" t="s">
        <v>81</v>
      </c>
      <c r="D8215" s="464">
        <v>17.48</v>
      </c>
      <c r="E8215" s="462">
        <v>17.93</v>
      </c>
    </row>
    <row r="8216" spans="1:5" x14ac:dyDescent="0.3">
      <c r="A8216" s="461">
        <v>102201</v>
      </c>
      <c r="B8216" s="459" t="s">
        <v>8802</v>
      </c>
      <c r="C8216" s="461" t="s">
        <v>81</v>
      </c>
      <c r="D8216" s="464">
        <v>17.5</v>
      </c>
      <c r="E8216" s="462">
        <v>18.260000000000002</v>
      </c>
    </row>
    <row r="8217" spans="1:5" x14ac:dyDescent="0.3">
      <c r="A8217" s="461">
        <v>102200</v>
      </c>
      <c r="B8217" s="459" t="s">
        <v>8803</v>
      </c>
      <c r="C8217" s="461" t="s">
        <v>81</v>
      </c>
      <c r="D8217" s="464">
        <v>17.77</v>
      </c>
      <c r="E8217" s="462">
        <v>18.39</v>
      </c>
    </row>
    <row r="8218" spans="1:5" x14ac:dyDescent="0.3">
      <c r="A8218" s="461">
        <v>102202</v>
      </c>
      <c r="B8218" s="459" t="s">
        <v>8804</v>
      </c>
      <c r="C8218" s="461" t="s">
        <v>81</v>
      </c>
      <c r="D8218" s="464">
        <v>37.9</v>
      </c>
      <c r="E8218" s="462">
        <v>38.520000000000003</v>
      </c>
    </row>
    <row r="8219" spans="1:5" x14ac:dyDescent="0.3">
      <c r="A8219" s="461">
        <v>102193</v>
      </c>
      <c r="B8219" s="459" t="s">
        <v>8805</v>
      </c>
      <c r="C8219" s="461" t="s">
        <v>81</v>
      </c>
      <c r="D8219" s="464">
        <v>1.93</v>
      </c>
      <c r="E8219" s="462">
        <v>2.02</v>
      </c>
    </row>
    <row r="8220" spans="1:5" x14ac:dyDescent="0.3">
      <c r="A8220" s="461">
        <v>102194</v>
      </c>
      <c r="B8220" s="459" t="s">
        <v>8806</v>
      </c>
      <c r="C8220" s="461" t="s">
        <v>81</v>
      </c>
      <c r="D8220" s="464">
        <v>8.16</v>
      </c>
      <c r="E8220" s="462">
        <v>8.6</v>
      </c>
    </row>
    <row r="8221" spans="1:5" x14ac:dyDescent="0.3">
      <c r="A8221" s="461">
        <v>102198</v>
      </c>
      <c r="B8221" s="459" t="s">
        <v>8807</v>
      </c>
      <c r="C8221" s="461" t="s">
        <v>81</v>
      </c>
      <c r="D8221" s="464">
        <v>0</v>
      </c>
      <c r="E8221" s="462">
        <v>0</v>
      </c>
    </row>
    <row r="8222" spans="1:5" x14ac:dyDescent="0.3">
      <c r="A8222" s="461">
        <v>102197</v>
      </c>
      <c r="B8222" s="459" t="s">
        <v>8808</v>
      </c>
      <c r="C8222" s="461" t="s">
        <v>81</v>
      </c>
      <c r="D8222" s="464">
        <v>21.32</v>
      </c>
      <c r="E8222" s="462">
        <v>21.79</v>
      </c>
    </row>
    <row r="8223" spans="1:5" x14ac:dyDescent="0.3">
      <c r="A8223" s="461">
        <v>102195</v>
      </c>
      <c r="B8223" s="459" t="s">
        <v>8809</v>
      </c>
      <c r="C8223" s="461" t="s">
        <v>81</v>
      </c>
      <c r="D8223" s="464">
        <v>0</v>
      </c>
      <c r="E8223" s="462">
        <v>0</v>
      </c>
    </row>
    <row r="8224" spans="1:5" x14ac:dyDescent="0.3">
      <c r="A8224" s="461">
        <v>102199</v>
      </c>
      <c r="B8224" s="459" t="s">
        <v>8810</v>
      </c>
      <c r="C8224" s="461" t="s">
        <v>81</v>
      </c>
      <c r="D8224" s="464">
        <v>0</v>
      </c>
      <c r="E8224" s="462">
        <v>0</v>
      </c>
    </row>
    <row r="8225" spans="1:5" x14ac:dyDescent="0.3">
      <c r="A8225" s="461">
        <v>102196</v>
      </c>
      <c r="B8225" s="459" t="s">
        <v>8811</v>
      </c>
      <c r="C8225" s="461" t="s">
        <v>81</v>
      </c>
      <c r="D8225" s="464">
        <v>0</v>
      </c>
      <c r="E8225" s="462">
        <v>0</v>
      </c>
    </row>
    <row r="8226" spans="1:5" x14ac:dyDescent="0.3">
      <c r="A8226" s="461">
        <v>102233</v>
      </c>
      <c r="B8226" s="459" t="s">
        <v>8812</v>
      </c>
      <c r="C8226" s="461" t="s">
        <v>81</v>
      </c>
      <c r="D8226" s="464">
        <v>12.01</v>
      </c>
      <c r="E8226" s="462">
        <v>12.39</v>
      </c>
    </row>
    <row r="8227" spans="1:5" x14ac:dyDescent="0.3">
      <c r="A8227" s="461">
        <v>102234</v>
      </c>
      <c r="B8227" s="459" t="s">
        <v>8813</v>
      </c>
      <c r="C8227" s="461" t="s">
        <v>81</v>
      </c>
      <c r="D8227" s="464">
        <v>24.01</v>
      </c>
      <c r="E8227" s="462">
        <v>24.77</v>
      </c>
    </row>
    <row r="8228" spans="1:5" x14ac:dyDescent="0.3">
      <c r="A8228" s="461">
        <v>102207</v>
      </c>
      <c r="B8228" s="459" t="s">
        <v>8814</v>
      </c>
      <c r="C8228" s="461" t="s">
        <v>81</v>
      </c>
      <c r="D8228" s="464">
        <v>9.6</v>
      </c>
      <c r="E8228" s="462">
        <v>9.92</v>
      </c>
    </row>
    <row r="8229" spans="1:5" x14ac:dyDescent="0.3">
      <c r="A8229" s="461">
        <v>102217</v>
      </c>
      <c r="B8229" s="459" t="s">
        <v>8815</v>
      </c>
      <c r="C8229" s="461" t="s">
        <v>81</v>
      </c>
      <c r="D8229" s="464">
        <v>19.22</v>
      </c>
      <c r="E8229" s="462">
        <v>19.86</v>
      </c>
    </row>
    <row r="8230" spans="1:5" x14ac:dyDescent="0.3">
      <c r="A8230" s="461">
        <v>102227</v>
      </c>
      <c r="B8230" s="459" t="s">
        <v>8816</v>
      </c>
      <c r="C8230" s="461" t="s">
        <v>81</v>
      </c>
      <c r="D8230" s="464">
        <v>28.83</v>
      </c>
      <c r="E8230" s="462">
        <v>29.8</v>
      </c>
    </row>
    <row r="8231" spans="1:5" x14ac:dyDescent="0.3">
      <c r="A8231" s="461">
        <v>102211</v>
      </c>
      <c r="B8231" s="459" t="s">
        <v>8817</v>
      </c>
      <c r="C8231" s="461" t="s">
        <v>81</v>
      </c>
      <c r="D8231" s="464">
        <v>0</v>
      </c>
      <c r="E8231" s="462">
        <v>0</v>
      </c>
    </row>
    <row r="8232" spans="1:5" x14ac:dyDescent="0.3">
      <c r="A8232" s="461">
        <v>102221</v>
      </c>
      <c r="B8232" s="459" t="s">
        <v>8818</v>
      </c>
      <c r="C8232" s="461" t="s">
        <v>81</v>
      </c>
      <c r="D8232" s="464">
        <v>0</v>
      </c>
      <c r="E8232" s="462">
        <v>0</v>
      </c>
    </row>
    <row r="8233" spans="1:5" x14ac:dyDescent="0.3">
      <c r="A8233" s="461">
        <v>102231</v>
      </c>
      <c r="B8233" s="459" t="s">
        <v>8819</v>
      </c>
      <c r="C8233" s="461" t="s">
        <v>81</v>
      </c>
      <c r="D8233" s="464">
        <v>0</v>
      </c>
      <c r="E8233" s="462">
        <v>0</v>
      </c>
    </row>
    <row r="8234" spans="1:5" x14ac:dyDescent="0.3">
      <c r="A8234" s="461">
        <v>102209</v>
      </c>
      <c r="B8234" s="459" t="s">
        <v>8820</v>
      </c>
      <c r="C8234" s="461" t="s">
        <v>81</v>
      </c>
      <c r="D8234" s="464">
        <v>9.4</v>
      </c>
      <c r="E8234" s="462">
        <v>9.7200000000000006</v>
      </c>
    </row>
    <row r="8235" spans="1:5" x14ac:dyDescent="0.3">
      <c r="A8235" s="461">
        <v>102219</v>
      </c>
      <c r="B8235" s="459" t="s">
        <v>8821</v>
      </c>
      <c r="C8235" s="461" t="s">
        <v>81</v>
      </c>
      <c r="D8235" s="464">
        <v>18.809999999999999</v>
      </c>
      <c r="E8235" s="462">
        <v>19.45</v>
      </c>
    </row>
    <row r="8236" spans="1:5" x14ac:dyDescent="0.3">
      <c r="A8236" s="461">
        <v>102229</v>
      </c>
      <c r="B8236" s="459" t="s">
        <v>8822</v>
      </c>
      <c r="C8236" s="461" t="s">
        <v>81</v>
      </c>
      <c r="D8236" s="464">
        <v>28.22</v>
      </c>
      <c r="E8236" s="462">
        <v>29.19</v>
      </c>
    </row>
    <row r="8237" spans="1:5" x14ac:dyDescent="0.3">
      <c r="A8237" s="461">
        <v>102210</v>
      </c>
      <c r="B8237" s="459" t="s">
        <v>8823</v>
      </c>
      <c r="C8237" s="461" t="s">
        <v>81</v>
      </c>
      <c r="D8237" s="464">
        <v>8.9</v>
      </c>
      <c r="E8237" s="462">
        <v>9.2200000000000006</v>
      </c>
    </row>
    <row r="8238" spans="1:5" x14ac:dyDescent="0.3">
      <c r="A8238" s="461">
        <v>102220</v>
      </c>
      <c r="B8238" s="459" t="s">
        <v>8824</v>
      </c>
      <c r="C8238" s="461" t="s">
        <v>81</v>
      </c>
      <c r="D8238" s="464">
        <v>17.809999999999999</v>
      </c>
      <c r="E8238" s="462">
        <v>18.45</v>
      </c>
    </row>
    <row r="8239" spans="1:5" x14ac:dyDescent="0.3">
      <c r="A8239" s="461">
        <v>102230</v>
      </c>
      <c r="B8239" s="459" t="s">
        <v>8825</v>
      </c>
      <c r="C8239" s="461" t="s">
        <v>81</v>
      </c>
      <c r="D8239" s="464">
        <v>26.71</v>
      </c>
      <c r="E8239" s="462">
        <v>27.68</v>
      </c>
    </row>
    <row r="8240" spans="1:5" x14ac:dyDescent="0.3">
      <c r="A8240" s="461">
        <v>102208</v>
      </c>
      <c r="B8240" s="459" t="s">
        <v>8826</v>
      </c>
      <c r="C8240" s="461" t="s">
        <v>81</v>
      </c>
      <c r="D8240" s="464">
        <v>9.07</v>
      </c>
      <c r="E8240" s="462">
        <v>9.39</v>
      </c>
    </row>
    <row r="8241" spans="1:5" x14ac:dyDescent="0.3">
      <c r="A8241" s="461">
        <v>102218</v>
      </c>
      <c r="B8241" s="459" t="s">
        <v>8827</v>
      </c>
      <c r="C8241" s="461" t="s">
        <v>81</v>
      </c>
      <c r="D8241" s="464">
        <v>18.14</v>
      </c>
      <c r="E8241" s="462">
        <v>18.78</v>
      </c>
    </row>
    <row r="8242" spans="1:5" x14ac:dyDescent="0.3">
      <c r="A8242" s="461">
        <v>102228</v>
      </c>
      <c r="B8242" s="459" t="s">
        <v>8828</v>
      </c>
      <c r="C8242" s="461" t="s">
        <v>81</v>
      </c>
      <c r="D8242" s="464">
        <v>27.23</v>
      </c>
      <c r="E8242" s="462">
        <v>28.2</v>
      </c>
    </row>
    <row r="8243" spans="1:5" x14ac:dyDescent="0.3">
      <c r="A8243" s="461">
        <v>102212</v>
      </c>
      <c r="B8243" s="459" t="s">
        <v>8829</v>
      </c>
      <c r="C8243" s="461" t="s">
        <v>81</v>
      </c>
      <c r="D8243" s="464">
        <v>0</v>
      </c>
      <c r="E8243" s="462">
        <v>0</v>
      </c>
    </row>
    <row r="8244" spans="1:5" x14ac:dyDescent="0.3">
      <c r="A8244" s="461">
        <v>102222</v>
      </c>
      <c r="B8244" s="459" t="s">
        <v>8830</v>
      </c>
      <c r="C8244" s="461" t="s">
        <v>81</v>
      </c>
      <c r="D8244" s="464">
        <v>0</v>
      </c>
      <c r="E8244" s="462">
        <v>0</v>
      </c>
    </row>
    <row r="8245" spans="1:5" x14ac:dyDescent="0.3">
      <c r="A8245" s="461">
        <v>102232</v>
      </c>
      <c r="B8245" s="459" t="s">
        <v>8831</v>
      </c>
      <c r="C8245" s="461" t="s">
        <v>81</v>
      </c>
      <c r="D8245" s="464">
        <v>0</v>
      </c>
      <c r="E8245" s="462">
        <v>0</v>
      </c>
    </row>
    <row r="8246" spans="1:5" x14ac:dyDescent="0.3">
      <c r="A8246" s="461">
        <v>102203</v>
      </c>
      <c r="B8246" s="459" t="s">
        <v>8832</v>
      </c>
      <c r="C8246" s="461" t="s">
        <v>81</v>
      </c>
      <c r="D8246" s="464">
        <v>10.99</v>
      </c>
      <c r="E8246" s="462">
        <v>11.39</v>
      </c>
    </row>
    <row r="8247" spans="1:5" x14ac:dyDescent="0.3">
      <c r="A8247" s="461">
        <v>102213</v>
      </c>
      <c r="B8247" s="459" t="s">
        <v>8833</v>
      </c>
      <c r="C8247" s="461" t="s">
        <v>81</v>
      </c>
      <c r="D8247" s="464">
        <v>21.99</v>
      </c>
      <c r="E8247" s="462">
        <v>22.79</v>
      </c>
    </row>
    <row r="8248" spans="1:5" x14ac:dyDescent="0.3">
      <c r="A8248" s="461">
        <v>102223</v>
      </c>
      <c r="B8248" s="459" t="s">
        <v>8834</v>
      </c>
      <c r="C8248" s="461" t="s">
        <v>81</v>
      </c>
      <c r="D8248" s="464">
        <v>33</v>
      </c>
      <c r="E8248" s="462">
        <v>34.19</v>
      </c>
    </row>
    <row r="8249" spans="1:5" x14ac:dyDescent="0.3">
      <c r="A8249" s="461">
        <v>102204</v>
      </c>
      <c r="B8249" s="459" t="s">
        <v>8835</v>
      </c>
      <c r="C8249" s="461" t="s">
        <v>81</v>
      </c>
      <c r="D8249" s="464">
        <v>11.36</v>
      </c>
      <c r="E8249" s="462">
        <v>11.76</v>
      </c>
    </row>
    <row r="8250" spans="1:5" x14ac:dyDescent="0.3">
      <c r="A8250" s="461">
        <v>102214</v>
      </c>
      <c r="B8250" s="459" t="s">
        <v>504</v>
      </c>
      <c r="C8250" s="461" t="s">
        <v>81</v>
      </c>
      <c r="D8250" s="464">
        <v>22.74</v>
      </c>
      <c r="E8250" s="462">
        <v>23.54</v>
      </c>
    </row>
    <row r="8251" spans="1:5" x14ac:dyDescent="0.3">
      <c r="A8251" s="461">
        <v>102224</v>
      </c>
      <c r="B8251" s="459" t="s">
        <v>8836</v>
      </c>
      <c r="C8251" s="461" t="s">
        <v>81</v>
      </c>
      <c r="D8251" s="464">
        <v>34.1</v>
      </c>
      <c r="E8251" s="462">
        <v>35.29</v>
      </c>
    </row>
    <row r="8252" spans="1:5" x14ac:dyDescent="0.3">
      <c r="A8252" s="461">
        <v>102205</v>
      </c>
      <c r="B8252" s="459" t="s">
        <v>8837</v>
      </c>
      <c r="C8252" s="461" t="s">
        <v>81</v>
      </c>
      <c r="D8252" s="464">
        <v>10.15</v>
      </c>
      <c r="E8252" s="462">
        <v>10.55</v>
      </c>
    </row>
    <row r="8253" spans="1:5" x14ac:dyDescent="0.3">
      <c r="A8253" s="461">
        <v>102215</v>
      </c>
      <c r="B8253" s="459" t="s">
        <v>8838</v>
      </c>
      <c r="C8253" s="461" t="s">
        <v>81</v>
      </c>
      <c r="D8253" s="464">
        <v>20.32</v>
      </c>
      <c r="E8253" s="462">
        <v>21.12</v>
      </c>
    </row>
    <row r="8254" spans="1:5" x14ac:dyDescent="0.3">
      <c r="A8254" s="461">
        <v>102225</v>
      </c>
      <c r="B8254" s="459" t="s">
        <v>8839</v>
      </c>
      <c r="C8254" s="461" t="s">
        <v>81</v>
      </c>
      <c r="D8254" s="464">
        <v>30.48</v>
      </c>
      <c r="E8254" s="462">
        <v>31.67</v>
      </c>
    </row>
    <row r="8255" spans="1:5" x14ac:dyDescent="0.3">
      <c r="A8255" s="461">
        <v>102206</v>
      </c>
      <c r="B8255" s="459" t="s">
        <v>8840</v>
      </c>
      <c r="C8255" s="461" t="s">
        <v>81</v>
      </c>
      <c r="D8255" s="464">
        <v>0</v>
      </c>
      <c r="E8255" s="462">
        <v>0</v>
      </c>
    </row>
    <row r="8256" spans="1:5" x14ac:dyDescent="0.3">
      <c r="A8256" s="461">
        <v>102216</v>
      </c>
      <c r="B8256" s="459" t="s">
        <v>8841</v>
      </c>
      <c r="C8256" s="461" t="s">
        <v>81</v>
      </c>
      <c r="D8256" s="464">
        <v>0</v>
      </c>
      <c r="E8256" s="462">
        <v>0</v>
      </c>
    </row>
    <row r="8257" spans="1:5" x14ac:dyDescent="0.3">
      <c r="A8257" s="461">
        <v>102226</v>
      </c>
      <c r="B8257" s="459" t="s">
        <v>8842</v>
      </c>
      <c r="C8257" s="461" t="s">
        <v>81</v>
      </c>
      <c r="D8257" s="464">
        <v>0</v>
      </c>
      <c r="E8257" s="462">
        <v>0</v>
      </c>
    </row>
    <row r="8258" spans="1:5" x14ac:dyDescent="0.3">
      <c r="A8258" s="461">
        <v>100718</v>
      </c>
      <c r="B8258" s="459" t="s">
        <v>8843</v>
      </c>
      <c r="C8258" s="461" t="s">
        <v>80</v>
      </c>
      <c r="D8258" s="464">
        <v>1.45</v>
      </c>
      <c r="E8258" s="462">
        <v>1.52</v>
      </c>
    </row>
    <row r="8259" spans="1:5" x14ac:dyDescent="0.3">
      <c r="A8259" s="461">
        <v>100716</v>
      </c>
      <c r="B8259" s="459" t="s">
        <v>8844</v>
      </c>
      <c r="C8259" s="461" t="s">
        <v>81</v>
      </c>
      <c r="D8259" s="464">
        <v>24.27</v>
      </c>
      <c r="E8259" s="462">
        <v>24.48</v>
      </c>
    </row>
    <row r="8260" spans="1:5" x14ac:dyDescent="0.3">
      <c r="A8260" s="461">
        <v>100717</v>
      </c>
      <c r="B8260" s="459" t="s">
        <v>8845</v>
      </c>
      <c r="C8260" s="461" t="s">
        <v>81</v>
      </c>
      <c r="D8260" s="464">
        <v>9.6199999999999992</v>
      </c>
      <c r="E8260" s="462">
        <v>10.119999999999999</v>
      </c>
    </row>
    <row r="8261" spans="1:5" x14ac:dyDescent="0.3">
      <c r="A8261" s="461">
        <v>100754</v>
      </c>
      <c r="B8261" s="459" t="s">
        <v>8846</v>
      </c>
      <c r="C8261" s="461" t="s">
        <v>81</v>
      </c>
      <c r="D8261" s="464">
        <v>31.19</v>
      </c>
      <c r="E8261" s="462">
        <v>32.729999999999997</v>
      </c>
    </row>
    <row r="8262" spans="1:5" x14ac:dyDescent="0.3">
      <c r="A8262" s="461">
        <v>100736</v>
      </c>
      <c r="B8262" s="459" t="s">
        <v>8847</v>
      </c>
      <c r="C8262" s="461" t="s">
        <v>81</v>
      </c>
      <c r="D8262" s="464">
        <v>15.59</v>
      </c>
      <c r="E8262" s="462">
        <v>16.36</v>
      </c>
    </row>
    <row r="8263" spans="1:5" x14ac:dyDescent="0.3">
      <c r="A8263" s="461">
        <v>100753</v>
      </c>
      <c r="B8263" s="459" t="s">
        <v>8848</v>
      </c>
      <c r="C8263" s="461" t="s">
        <v>81</v>
      </c>
      <c r="D8263" s="464">
        <v>24.01</v>
      </c>
      <c r="E8263" s="462">
        <v>25.03</v>
      </c>
    </row>
    <row r="8264" spans="1:5" x14ac:dyDescent="0.3">
      <c r="A8264" s="461">
        <v>100735</v>
      </c>
      <c r="B8264" s="459" t="s">
        <v>8849</v>
      </c>
      <c r="C8264" s="461" t="s">
        <v>81</v>
      </c>
      <c r="D8264" s="464">
        <v>12</v>
      </c>
      <c r="E8264" s="462">
        <v>12.51</v>
      </c>
    </row>
    <row r="8265" spans="1:5" x14ac:dyDescent="0.3">
      <c r="A8265" s="461">
        <v>100734</v>
      </c>
      <c r="B8265" s="459" t="s">
        <v>8850</v>
      </c>
      <c r="C8265" s="461" t="s">
        <v>81</v>
      </c>
      <c r="D8265" s="464">
        <v>17.12</v>
      </c>
      <c r="E8265" s="462">
        <v>17.89</v>
      </c>
    </row>
    <row r="8266" spans="1:5" x14ac:dyDescent="0.3">
      <c r="A8266" s="461">
        <v>100733</v>
      </c>
      <c r="B8266" s="459" t="s">
        <v>8851</v>
      </c>
      <c r="C8266" s="461" t="s">
        <v>81</v>
      </c>
      <c r="D8266" s="464">
        <v>13.83</v>
      </c>
      <c r="E8266" s="462">
        <v>14.34</v>
      </c>
    </row>
    <row r="8267" spans="1:5" x14ac:dyDescent="0.3">
      <c r="A8267" s="461">
        <v>100740</v>
      </c>
      <c r="B8267" s="459" t="s">
        <v>8852</v>
      </c>
      <c r="C8267" s="461" t="s">
        <v>81</v>
      </c>
      <c r="D8267" s="464">
        <v>13.01</v>
      </c>
      <c r="E8267" s="462">
        <v>13.37</v>
      </c>
    </row>
    <row r="8268" spans="1:5" x14ac:dyDescent="0.3">
      <c r="A8268" s="461">
        <v>100758</v>
      </c>
      <c r="B8268" s="459" t="s">
        <v>8853</v>
      </c>
      <c r="C8268" s="461" t="s">
        <v>81</v>
      </c>
      <c r="D8268" s="464">
        <v>53.98</v>
      </c>
      <c r="E8268" s="462">
        <v>56.28</v>
      </c>
    </row>
    <row r="8269" spans="1:5" x14ac:dyDescent="0.3">
      <c r="A8269" s="461">
        <v>100742</v>
      </c>
      <c r="B8269" s="459" t="s">
        <v>8854</v>
      </c>
      <c r="C8269" s="461" t="s">
        <v>81</v>
      </c>
      <c r="D8269" s="464">
        <v>26.98</v>
      </c>
      <c r="E8269" s="462">
        <v>28.13</v>
      </c>
    </row>
    <row r="8270" spans="1:5" x14ac:dyDescent="0.3">
      <c r="A8270" s="461">
        <v>100739</v>
      </c>
      <c r="B8270" s="459" t="s">
        <v>8855</v>
      </c>
      <c r="C8270" s="461" t="s">
        <v>81</v>
      </c>
      <c r="D8270" s="464">
        <v>13.56</v>
      </c>
      <c r="E8270" s="462">
        <v>13.67</v>
      </c>
    </row>
    <row r="8271" spans="1:5" x14ac:dyDescent="0.3">
      <c r="A8271" s="461">
        <v>100757</v>
      </c>
      <c r="B8271" s="459" t="s">
        <v>8856</v>
      </c>
      <c r="C8271" s="461" t="s">
        <v>81</v>
      </c>
      <c r="D8271" s="464">
        <v>56.21</v>
      </c>
      <c r="E8271" s="462">
        <v>57.99</v>
      </c>
    </row>
    <row r="8272" spans="1:5" x14ac:dyDescent="0.3">
      <c r="A8272" s="461">
        <v>100741</v>
      </c>
      <c r="B8272" s="459" t="s">
        <v>8857</v>
      </c>
      <c r="C8272" s="461" t="s">
        <v>81</v>
      </c>
      <c r="D8272" s="464">
        <v>28.1</v>
      </c>
      <c r="E8272" s="462">
        <v>28.99</v>
      </c>
    </row>
    <row r="8273" spans="1:5" x14ac:dyDescent="0.3">
      <c r="A8273" s="461">
        <v>100744</v>
      </c>
      <c r="B8273" s="459" t="s">
        <v>8858</v>
      </c>
      <c r="C8273" s="461" t="s">
        <v>81</v>
      </c>
      <c r="D8273" s="464">
        <v>12.82</v>
      </c>
      <c r="E8273" s="462">
        <v>13.18</v>
      </c>
    </row>
    <row r="8274" spans="1:5" x14ac:dyDescent="0.3">
      <c r="A8274" s="461">
        <v>100760</v>
      </c>
      <c r="B8274" s="459" t="s">
        <v>8859</v>
      </c>
      <c r="C8274" s="461" t="s">
        <v>81</v>
      </c>
      <c r="D8274" s="464">
        <v>53.58</v>
      </c>
      <c r="E8274" s="462">
        <v>55.88</v>
      </c>
    </row>
    <row r="8275" spans="1:5" x14ac:dyDescent="0.3">
      <c r="A8275" s="461">
        <v>100746</v>
      </c>
      <c r="B8275" s="459" t="s">
        <v>8860</v>
      </c>
      <c r="C8275" s="461" t="s">
        <v>81</v>
      </c>
      <c r="D8275" s="464">
        <v>26.78</v>
      </c>
      <c r="E8275" s="462">
        <v>27.93</v>
      </c>
    </row>
    <row r="8276" spans="1:5" x14ac:dyDescent="0.3">
      <c r="A8276" s="461">
        <v>100743</v>
      </c>
      <c r="B8276" s="459" t="s">
        <v>8861</v>
      </c>
      <c r="C8276" s="461" t="s">
        <v>81</v>
      </c>
      <c r="D8276" s="464">
        <v>13.25</v>
      </c>
      <c r="E8276" s="462">
        <v>13.36</v>
      </c>
    </row>
    <row r="8277" spans="1:5" x14ac:dyDescent="0.3">
      <c r="A8277" s="461">
        <v>100759</v>
      </c>
      <c r="B8277" s="459" t="s">
        <v>8862</v>
      </c>
      <c r="C8277" s="461" t="s">
        <v>81</v>
      </c>
      <c r="D8277" s="464">
        <v>55.56</v>
      </c>
      <c r="E8277" s="462">
        <v>57.34</v>
      </c>
    </row>
    <row r="8278" spans="1:5" x14ac:dyDescent="0.3">
      <c r="A8278" s="461">
        <v>100745</v>
      </c>
      <c r="B8278" s="459" t="s">
        <v>8863</v>
      </c>
      <c r="C8278" s="461" t="s">
        <v>81</v>
      </c>
      <c r="D8278" s="464">
        <v>27.77</v>
      </c>
      <c r="E8278" s="462">
        <v>28.66</v>
      </c>
    </row>
    <row r="8279" spans="1:5" x14ac:dyDescent="0.3">
      <c r="A8279" s="461">
        <v>100748</v>
      </c>
      <c r="B8279" s="459" t="s">
        <v>8864</v>
      </c>
      <c r="C8279" s="461" t="s">
        <v>81</v>
      </c>
      <c r="D8279" s="464">
        <v>12.9</v>
      </c>
      <c r="E8279" s="462">
        <v>13.26</v>
      </c>
    </row>
    <row r="8280" spans="1:5" x14ac:dyDescent="0.3">
      <c r="A8280" s="461">
        <v>100762</v>
      </c>
      <c r="B8280" s="459" t="s">
        <v>8865</v>
      </c>
      <c r="C8280" s="461" t="s">
        <v>81</v>
      </c>
      <c r="D8280" s="464">
        <v>53.75</v>
      </c>
      <c r="E8280" s="462">
        <v>56.05</v>
      </c>
    </row>
    <row r="8281" spans="1:5" x14ac:dyDescent="0.3">
      <c r="A8281" s="461">
        <v>100750</v>
      </c>
      <c r="B8281" s="459" t="s">
        <v>8866</v>
      </c>
      <c r="C8281" s="461" t="s">
        <v>81</v>
      </c>
      <c r="D8281" s="464">
        <v>26.86</v>
      </c>
      <c r="E8281" s="462">
        <v>28.01</v>
      </c>
    </row>
    <row r="8282" spans="1:5" x14ac:dyDescent="0.3">
      <c r="A8282" s="461">
        <v>100747</v>
      </c>
      <c r="B8282" s="459" t="s">
        <v>8867</v>
      </c>
      <c r="C8282" s="461" t="s">
        <v>81</v>
      </c>
      <c r="D8282" s="464">
        <v>13.38</v>
      </c>
      <c r="E8282" s="462">
        <v>13.49</v>
      </c>
    </row>
    <row r="8283" spans="1:5" x14ac:dyDescent="0.3">
      <c r="A8283" s="461">
        <v>100761</v>
      </c>
      <c r="B8283" s="459" t="s">
        <v>8868</v>
      </c>
      <c r="C8283" s="461" t="s">
        <v>81</v>
      </c>
      <c r="D8283" s="464">
        <v>55.83</v>
      </c>
      <c r="E8283" s="462">
        <v>57.61</v>
      </c>
    </row>
    <row r="8284" spans="1:5" x14ac:dyDescent="0.3">
      <c r="A8284" s="461">
        <v>100749</v>
      </c>
      <c r="B8284" s="459" t="s">
        <v>8869</v>
      </c>
      <c r="C8284" s="461" t="s">
        <v>81</v>
      </c>
      <c r="D8284" s="464">
        <v>27.91</v>
      </c>
      <c r="E8284" s="462">
        <v>28.8</v>
      </c>
    </row>
    <row r="8285" spans="1:5" x14ac:dyDescent="0.3">
      <c r="A8285" s="461">
        <v>100720</v>
      </c>
      <c r="B8285" s="459" t="s">
        <v>8870</v>
      </c>
      <c r="C8285" s="461" t="s">
        <v>81</v>
      </c>
      <c r="D8285" s="464">
        <v>12.28</v>
      </c>
      <c r="E8285" s="462">
        <v>12.64</v>
      </c>
    </row>
    <row r="8286" spans="1:5" x14ac:dyDescent="0.3">
      <c r="A8286" s="461">
        <v>100722</v>
      </c>
      <c r="B8286" s="459" t="s">
        <v>8871</v>
      </c>
      <c r="C8286" s="461" t="s">
        <v>81</v>
      </c>
      <c r="D8286" s="464">
        <v>26.29</v>
      </c>
      <c r="E8286" s="462">
        <v>27.44</v>
      </c>
    </row>
    <row r="8287" spans="1:5" x14ac:dyDescent="0.3">
      <c r="A8287" s="461">
        <v>100719</v>
      </c>
      <c r="B8287" s="459" t="s">
        <v>8872</v>
      </c>
      <c r="C8287" s="461" t="s">
        <v>81</v>
      </c>
      <c r="D8287" s="464">
        <v>13.77</v>
      </c>
      <c r="E8287" s="462">
        <v>13.88</v>
      </c>
    </row>
    <row r="8288" spans="1:5" x14ac:dyDescent="0.3">
      <c r="A8288" s="461">
        <v>100721</v>
      </c>
      <c r="B8288" s="459" t="s">
        <v>8873</v>
      </c>
      <c r="C8288" s="461" t="s">
        <v>81</v>
      </c>
      <c r="D8288" s="464">
        <v>28.56</v>
      </c>
      <c r="E8288" s="462">
        <v>29.45</v>
      </c>
    </row>
    <row r="8289" spans="1:5" x14ac:dyDescent="0.3">
      <c r="A8289" s="461">
        <v>100724</v>
      </c>
      <c r="B8289" s="459" t="s">
        <v>8874</v>
      </c>
      <c r="C8289" s="461" t="s">
        <v>81</v>
      </c>
      <c r="D8289" s="464">
        <v>16.41</v>
      </c>
      <c r="E8289" s="462">
        <v>16.77</v>
      </c>
    </row>
    <row r="8290" spans="1:5" x14ac:dyDescent="0.3">
      <c r="A8290" s="461">
        <v>100726</v>
      </c>
      <c r="B8290" s="459" t="s">
        <v>8875</v>
      </c>
      <c r="C8290" s="461" t="s">
        <v>81</v>
      </c>
      <c r="D8290" s="464">
        <v>30.29</v>
      </c>
      <c r="E8290" s="462">
        <v>31.44</v>
      </c>
    </row>
    <row r="8291" spans="1:5" x14ac:dyDescent="0.3">
      <c r="A8291" s="461">
        <v>100723</v>
      </c>
      <c r="B8291" s="459" t="s">
        <v>8876</v>
      </c>
      <c r="C8291" s="461" t="s">
        <v>81</v>
      </c>
      <c r="D8291" s="464">
        <v>14.8</v>
      </c>
      <c r="E8291" s="462">
        <v>14.91</v>
      </c>
    </row>
    <row r="8292" spans="1:5" x14ac:dyDescent="0.3">
      <c r="A8292" s="461">
        <v>100725</v>
      </c>
      <c r="B8292" s="459" t="s">
        <v>8877</v>
      </c>
      <c r="C8292" s="461" t="s">
        <v>81</v>
      </c>
      <c r="D8292" s="464">
        <v>28.9</v>
      </c>
      <c r="E8292" s="462">
        <v>29.79</v>
      </c>
    </row>
    <row r="8293" spans="1:5" x14ac:dyDescent="0.3">
      <c r="A8293" s="461">
        <v>100752</v>
      </c>
      <c r="B8293" s="459" t="s">
        <v>8878</v>
      </c>
      <c r="C8293" s="461" t="s">
        <v>81</v>
      </c>
      <c r="D8293" s="464">
        <v>57.74</v>
      </c>
      <c r="E8293" s="462">
        <v>58.46</v>
      </c>
    </row>
    <row r="8294" spans="1:5" x14ac:dyDescent="0.3">
      <c r="A8294" s="461">
        <v>100730</v>
      </c>
      <c r="B8294" s="459" t="s">
        <v>8879</v>
      </c>
      <c r="C8294" s="461" t="s">
        <v>81</v>
      </c>
      <c r="D8294" s="464">
        <v>28.87</v>
      </c>
      <c r="E8294" s="462">
        <v>29.23</v>
      </c>
    </row>
    <row r="8295" spans="1:5" x14ac:dyDescent="0.3">
      <c r="A8295" s="461">
        <v>100751</v>
      </c>
      <c r="B8295" s="459" t="s">
        <v>8880</v>
      </c>
      <c r="C8295" s="461" t="s">
        <v>81</v>
      </c>
      <c r="D8295" s="464">
        <v>51.54</v>
      </c>
      <c r="E8295" s="462">
        <v>51.76</v>
      </c>
    </row>
    <row r="8296" spans="1:5" x14ac:dyDescent="0.3">
      <c r="A8296" s="461">
        <v>100729</v>
      </c>
      <c r="B8296" s="459" t="s">
        <v>8881</v>
      </c>
      <c r="C8296" s="461" t="s">
        <v>81</v>
      </c>
      <c r="D8296" s="464">
        <v>25.77</v>
      </c>
      <c r="E8296" s="462">
        <v>25.88</v>
      </c>
    </row>
    <row r="8297" spans="1:5" x14ac:dyDescent="0.3">
      <c r="A8297" s="461">
        <v>100728</v>
      </c>
      <c r="B8297" s="459" t="s">
        <v>8882</v>
      </c>
      <c r="C8297" s="461" t="s">
        <v>81</v>
      </c>
      <c r="D8297" s="464">
        <v>29.2</v>
      </c>
      <c r="E8297" s="462">
        <v>29.56</v>
      </c>
    </row>
    <row r="8298" spans="1:5" x14ac:dyDescent="0.3">
      <c r="A8298" s="461">
        <v>100732</v>
      </c>
      <c r="B8298" s="459" t="s">
        <v>8883</v>
      </c>
      <c r="C8298" s="461" t="s">
        <v>81</v>
      </c>
      <c r="D8298" s="464">
        <v>0</v>
      </c>
      <c r="E8298" s="462">
        <v>0</v>
      </c>
    </row>
    <row r="8299" spans="1:5" x14ac:dyDescent="0.3">
      <c r="A8299" s="461">
        <v>100731</v>
      </c>
      <c r="B8299" s="459" t="s">
        <v>8884</v>
      </c>
      <c r="C8299" s="461" t="s">
        <v>81</v>
      </c>
      <c r="D8299" s="464">
        <v>0</v>
      </c>
      <c r="E8299" s="462">
        <v>0</v>
      </c>
    </row>
    <row r="8300" spans="1:5" x14ac:dyDescent="0.3">
      <c r="A8300" s="461">
        <v>100727</v>
      </c>
      <c r="B8300" s="459" t="s">
        <v>8885</v>
      </c>
      <c r="C8300" s="461" t="s">
        <v>81</v>
      </c>
      <c r="D8300" s="464">
        <v>33.770000000000003</v>
      </c>
      <c r="E8300" s="462">
        <v>33.880000000000003</v>
      </c>
    </row>
    <row r="8301" spans="1:5" x14ac:dyDescent="0.3">
      <c r="A8301" s="461">
        <v>100756</v>
      </c>
      <c r="B8301" s="459" t="s">
        <v>8886</v>
      </c>
      <c r="C8301" s="461" t="s">
        <v>81</v>
      </c>
      <c r="D8301" s="464">
        <v>0</v>
      </c>
      <c r="E8301" s="462">
        <v>0</v>
      </c>
    </row>
    <row r="8302" spans="1:5" x14ac:dyDescent="0.3">
      <c r="A8302" s="461">
        <v>100738</v>
      </c>
      <c r="B8302" s="459" t="s">
        <v>8887</v>
      </c>
      <c r="C8302" s="461" t="s">
        <v>81</v>
      </c>
      <c r="D8302" s="464">
        <v>0</v>
      </c>
      <c r="E8302" s="462">
        <v>0</v>
      </c>
    </row>
    <row r="8303" spans="1:5" x14ac:dyDescent="0.3">
      <c r="A8303" s="461">
        <v>100755</v>
      </c>
      <c r="B8303" s="459" t="s">
        <v>8888</v>
      </c>
      <c r="C8303" s="461" t="s">
        <v>81</v>
      </c>
      <c r="D8303" s="464">
        <v>0</v>
      </c>
      <c r="E8303" s="462">
        <v>0</v>
      </c>
    </row>
    <row r="8304" spans="1:5" x14ac:dyDescent="0.3">
      <c r="A8304" s="461">
        <v>100737</v>
      </c>
      <c r="B8304" s="459" t="s">
        <v>8889</v>
      </c>
      <c r="C8304" s="461" t="s">
        <v>81</v>
      </c>
      <c r="D8304" s="464">
        <v>0</v>
      </c>
      <c r="E8304" s="462">
        <v>0</v>
      </c>
    </row>
    <row r="8305" spans="1:5" x14ac:dyDescent="0.3">
      <c r="A8305" s="461">
        <v>102499</v>
      </c>
      <c r="B8305" s="459" t="s">
        <v>8890</v>
      </c>
      <c r="C8305" s="461" t="s">
        <v>81</v>
      </c>
      <c r="D8305" s="464">
        <v>4.42</v>
      </c>
      <c r="E8305" s="462">
        <v>4.51</v>
      </c>
    </row>
    <row r="8306" spans="1:5" x14ac:dyDescent="0.3">
      <c r="A8306" s="461">
        <v>102505</v>
      </c>
      <c r="B8306" s="459" t="s">
        <v>8891</v>
      </c>
      <c r="C8306" s="461" t="s">
        <v>80</v>
      </c>
      <c r="D8306" s="464">
        <v>11.01</v>
      </c>
      <c r="E8306" s="462">
        <v>11.54</v>
      </c>
    </row>
    <row r="8307" spans="1:5" x14ac:dyDescent="0.3">
      <c r="A8307" s="461">
        <v>102504</v>
      </c>
      <c r="B8307" s="459" t="s">
        <v>8892</v>
      </c>
      <c r="C8307" s="461" t="s">
        <v>80</v>
      </c>
      <c r="D8307" s="464">
        <v>10.38</v>
      </c>
      <c r="E8307" s="462">
        <v>10.91</v>
      </c>
    </row>
    <row r="8308" spans="1:5" x14ac:dyDescent="0.3">
      <c r="A8308" s="461">
        <v>102506</v>
      </c>
      <c r="B8308" s="459" t="s">
        <v>8893</v>
      </c>
      <c r="C8308" s="461" t="s">
        <v>80</v>
      </c>
      <c r="D8308" s="464">
        <v>11.7</v>
      </c>
      <c r="E8308" s="462">
        <v>12.23</v>
      </c>
    </row>
    <row r="8309" spans="1:5" x14ac:dyDescent="0.3">
      <c r="A8309" s="461">
        <v>102500</v>
      </c>
      <c r="B8309" s="459" t="s">
        <v>8894</v>
      </c>
      <c r="C8309" s="461" t="s">
        <v>80</v>
      </c>
      <c r="D8309" s="464">
        <v>4.7699999999999996</v>
      </c>
      <c r="E8309" s="462">
        <v>4.95</v>
      </c>
    </row>
    <row r="8310" spans="1:5" x14ac:dyDescent="0.3">
      <c r="A8310" s="461">
        <v>102502</v>
      </c>
      <c r="B8310" s="459" t="s">
        <v>8895</v>
      </c>
      <c r="C8310" s="461" t="s">
        <v>80</v>
      </c>
      <c r="D8310" s="464">
        <v>0</v>
      </c>
      <c r="E8310" s="462">
        <v>0</v>
      </c>
    </row>
    <row r="8311" spans="1:5" x14ac:dyDescent="0.3">
      <c r="A8311" s="461">
        <v>102507</v>
      </c>
      <c r="B8311" s="459" t="s">
        <v>8896</v>
      </c>
      <c r="C8311" s="461" t="s">
        <v>80</v>
      </c>
      <c r="D8311" s="464">
        <v>7.38</v>
      </c>
      <c r="E8311" s="462">
        <v>7.56</v>
      </c>
    </row>
    <row r="8312" spans="1:5" x14ac:dyDescent="0.3">
      <c r="A8312" s="461">
        <v>102510</v>
      </c>
      <c r="B8312" s="459" t="s">
        <v>8897</v>
      </c>
      <c r="C8312" s="461" t="s">
        <v>80</v>
      </c>
      <c r="D8312" s="464">
        <v>0</v>
      </c>
      <c r="E8312" s="462">
        <v>0</v>
      </c>
    </row>
    <row r="8313" spans="1:5" x14ac:dyDescent="0.3">
      <c r="A8313" s="461">
        <v>102512</v>
      </c>
      <c r="B8313" s="459" t="s">
        <v>8898</v>
      </c>
      <c r="C8313" s="461" t="s">
        <v>80</v>
      </c>
      <c r="D8313" s="464">
        <v>6.89</v>
      </c>
      <c r="E8313" s="462">
        <v>7.02</v>
      </c>
    </row>
    <row r="8314" spans="1:5" x14ac:dyDescent="0.3">
      <c r="A8314" s="461">
        <v>102501</v>
      </c>
      <c r="B8314" s="459" t="s">
        <v>8899</v>
      </c>
      <c r="C8314" s="461" t="s">
        <v>81</v>
      </c>
      <c r="D8314" s="464">
        <v>27.39</v>
      </c>
      <c r="E8314" s="462">
        <v>28.35</v>
      </c>
    </row>
    <row r="8315" spans="1:5" x14ac:dyDescent="0.3">
      <c r="A8315" s="461">
        <v>102503</v>
      </c>
      <c r="B8315" s="459" t="s">
        <v>8900</v>
      </c>
      <c r="C8315" s="461" t="s">
        <v>81</v>
      </c>
      <c r="D8315" s="464">
        <v>0</v>
      </c>
      <c r="E8315" s="462">
        <v>0</v>
      </c>
    </row>
    <row r="8316" spans="1:5" x14ac:dyDescent="0.3">
      <c r="A8316" s="461">
        <v>102508</v>
      </c>
      <c r="B8316" s="459" t="s">
        <v>8901</v>
      </c>
      <c r="C8316" s="461" t="s">
        <v>81</v>
      </c>
      <c r="D8316" s="464">
        <v>54.17</v>
      </c>
      <c r="E8316" s="462">
        <v>55.13</v>
      </c>
    </row>
    <row r="8317" spans="1:5" x14ac:dyDescent="0.3">
      <c r="A8317" s="461">
        <v>102511</v>
      </c>
      <c r="B8317" s="459" t="s">
        <v>8902</v>
      </c>
      <c r="C8317" s="461" t="s">
        <v>81</v>
      </c>
      <c r="D8317" s="464">
        <v>0</v>
      </c>
      <c r="E8317" s="462">
        <v>0</v>
      </c>
    </row>
    <row r="8318" spans="1:5" x14ac:dyDescent="0.3">
      <c r="A8318" s="461">
        <v>102509</v>
      </c>
      <c r="B8318" s="459" t="s">
        <v>8903</v>
      </c>
      <c r="C8318" s="461" t="s">
        <v>81</v>
      </c>
      <c r="D8318" s="464">
        <v>36.69</v>
      </c>
      <c r="E8318" s="462">
        <v>37.5</v>
      </c>
    </row>
    <row r="8319" spans="1:5" x14ac:dyDescent="0.3">
      <c r="A8319" s="461">
        <v>102498</v>
      </c>
      <c r="B8319" s="459" t="s">
        <v>8904</v>
      </c>
      <c r="C8319" s="461" t="s">
        <v>80</v>
      </c>
      <c r="D8319" s="464">
        <v>1.75</v>
      </c>
      <c r="E8319" s="462">
        <v>1.83</v>
      </c>
    </row>
    <row r="8320" spans="1:5" x14ac:dyDescent="0.3">
      <c r="A8320" s="461">
        <v>102519</v>
      </c>
      <c r="B8320" s="459" t="s">
        <v>8905</v>
      </c>
      <c r="C8320" s="461" t="s">
        <v>79</v>
      </c>
      <c r="D8320" s="464">
        <v>0</v>
      </c>
      <c r="E8320" s="462">
        <v>0</v>
      </c>
    </row>
    <row r="8321" spans="1:5" x14ac:dyDescent="0.3">
      <c r="A8321" s="461">
        <v>102491</v>
      </c>
      <c r="B8321" s="459" t="s">
        <v>8906</v>
      </c>
      <c r="C8321" s="461" t="s">
        <v>81</v>
      </c>
      <c r="D8321" s="464">
        <v>23.25</v>
      </c>
      <c r="E8321" s="462">
        <v>23.86</v>
      </c>
    </row>
    <row r="8322" spans="1:5" x14ac:dyDescent="0.3">
      <c r="A8322" s="461">
        <v>102492</v>
      </c>
      <c r="B8322" s="459" t="s">
        <v>8907</v>
      </c>
      <c r="C8322" s="461" t="s">
        <v>81</v>
      </c>
      <c r="D8322" s="464">
        <v>29.36</v>
      </c>
      <c r="E8322" s="462">
        <v>30.16</v>
      </c>
    </row>
    <row r="8323" spans="1:5" x14ac:dyDescent="0.3">
      <c r="A8323" s="461">
        <v>102804</v>
      </c>
      <c r="B8323" s="459" t="s">
        <v>8908</v>
      </c>
      <c r="C8323" s="461" t="s">
        <v>81</v>
      </c>
      <c r="D8323" s="464">
        <v>0</v>
      </c>
      <c r="E8323" s="462">
        <v>0</v>
      </c>
    </row>
    <row r="8324" spans="1:5" x14ac:dyDescent="0.3">
      <c r="A8324" s="461">
        <v>102494</v>
      </c>
      <c r="B8324" s="459" t="s">
        <v>8909</v>
      </c>
      <c r="C8324" s="461" t="s">
        <v>81</v>
      </c>
      <c r="D8324" s="464">
        <v>78.22</v>
      </c>
      <c r="E8324" s="462">
        <v>78.83</v>
      </c>
    </row>
    <row r="8325" spans="1:5" x14ac:dyDescent="0.3">
      <c r="A8325" s="461">
        <v>102805</v>
      </c>
      <c r="B8325" s="459" t="s">
        <v>8910</v>
      </c>
      <c r="C8325" s="461" t="s">
        <v>81</v>
      </c>
      <c r="D8325" s="464">
        <v>0</v>
      </c>
      <c r="E8325" s="462">
        <v>0</v>
      </c>
    </row>
    <row r="8326" spans="1:5" x14ac:dyDescent="0.3">
      <c r="A8326" s="461">
        <v>102490</v>
      </c>
      <c r="B8326" s="459" t="s">
        <v>8911</v>
      </c>
      <c r="C8326" s="461" t="s">
        <v>81</v>
      </c>
      <c r="D8326" s="464">
        <v>0</v>
      </c>
      <c r="E8326" s="462">
        <v>0</v>
      </c>
    </row>
    <row r="8327" spans="1:5" x14ac:dyDescent="0.3">
      <c r="A8327" s="461">
        <v>102496</v>
      </c>
      <c r="B8327" s="459" t="s">
        <v>8912</v>
      </c>
      <c r="C8327" s="461" t="s">
        <v>80</v>
      </c>
      <c r="D8327" s="464">
        <v>15.78</v>
      </c>
      <c r="E8327" s="462">
        <v>16.059999999999999</v>
      </c>
    </row>
    <row r="8328" spans="1:5" x14ac:dyDescent="0.3">
      <c r="A8328" s="461">
        <v>102497</v>
      </c>
      <c r="B8328" s="459" t="s">
        <v>8913</v>
      </c>
      <c r="C8328" s="461" t="s">
        <v>80</v>
      </c>
      <c r="D8328" s="464">
        <v>5.27</v>
      </c>
      <c r="E8328" s="462">
        <v>5.46</v>
      </c>
    </row>
    <row r="8329" spans="1:5" x14ac:dyDescent="0.3">
      <c r="A8329" s="461">
        <v>102520</v>
      </c>
      <c r="B8329" s="459" t="s">
        <v>8914</v>
      </c>
      <c r="C8329" s="461" t="s">
        <v>81</v>
      </c>
      <c r="D8329" s="464">
        <v>87.53</v>
      </c>
      <c r="E8329" s="462">
        <v>91.36</v>
      </c>
    </row>
    <row r="8330" spans="1:5" x14ac:dyDescent="0.3">
      <c r="A8330" s="461">
        <v>102518</v>
      </c>
      <c r="B8330" s="459" t="s">
        <v>8915</v>
      </c>
      <c r="C8330" s="461" t="s">
        <v>79</v>
      </c>
      <c r="D8330" s="464">
        <v>0</v>
      </c>
      <c r="E8330" s="462">
        <v>0</v>
      </c>
    </row>
    <row r="8331" spans="1:5" x14ac:dyDescent="0.3">
      <c r="A8331" s="461">
        <v>102514</v>
      </c>
      <c r="B8331" s="459" t="s">
        <v>8916</v>
      </c>
      <c r="C8331" s="461" t="s">
        <v>79</v>
      </c>
      <c r="D8331" s="464">
        <v>0</v>
      </c>
      <c r="E8331" s="462">
        <v>0</v>
      </c>
    </row>
    <row r="8332" spans="1:5" x14ac:dyDescent="0.3">
      <c r="A8332" s="461">
        <v>102516</v>
      </c>
      <c r="B8332" s="459" t="s">
        <v>8917</v>
      </c>
      <c r="C8332" s="461" t="s">
        <v>79</v>
      </c>
      <c r="D8332" s="464">
        <v>0</v>
      </c>
      <c r="E8332" s="462">
        <v>0</v>
      </c>
    </row>
    <row r="8333" spans="1:5" x14ac:dyDescent="0.3">
      <c r="A8333" s="461">
        <v>102515</v>
      </c>
      <c r="B8333" s="459" t="s">
        <v>8918</v>
      </c>
      <c r="C8333" s="461" t="s">
        <v>79</v>
      </c>
      <c r="D8333" s="464">
        <v>0</v>
      </c>
      <c r="E8333" s="462">
        <v>0</v>
      </c>
    </row>
    <row r="8334" spans="1:5" x14ac:dyDescent="0.3">
      <c r="A8334" s="461">
        <v>102517</v>
      </c>
      <c r="B8334" s="459" t="s">
        <v>8919</v>
      </c>
      <c r="C8334" s="461" t="s">
        <v>79</v>
      </c>
      <c r="D8334" s="464">
        <v>0</v>
      </c>
      <c r="E8334" s="462">
        <v>0</v>
      </c>
    </row>
    <row r="8335" spans="1:5" x14ac:dyDescent="0.3">
      <c r="A8335" s="461">
        <v>102513</v>
      </c>
      <c r="B8335" s="459" t="s">
        <v>8920</v>
      </c>
      <c r="C8335" s="461" t="s">
        <v>81</v>
      </c>
      <c r="D8335" s="464">
        <v>50.78</v>
      </c>
      <c r="E8335" s="462">
        <v>52.92</v>
      </c>
    </row>
    <row r="8336" spans="1:5" x14ac:dyDescent="0.3">
      <c r="A8336" s="461">
        <v>102489</v>
      </c>
      <c r="B8336" s="459" t="s">
        <v>8921</v>
      </c>
      <c r="C8336" s="461" t="s">
        <v>81</v>
      </c>
      <c r="D8336" s="464">
        <v>29.65</v>
      </c>
      <c r="E8336" s="462">
        <v>30.45</v>
      </c>
    </row>
    <row r="8337" spans="1:5" x14ac:dyDescent="0.3">
      <c r="A8337" s="461">
        <v>102488</v>
      </c>
      <c r="B8337" s="459" t="s">
        <v>8922</v>
      </c>
      <c r="C8337" s="461" t="s">
        <v>81</v>
      </c>
      <c r="D8337" s="464">
        <v>3.72</v>
      </c>
      <c r="E8337" s="462">
        <v>3.94</v>
      </c>
    </row>
    <row r="8338" spans="1:5" x14ac:dyDescent="0.3">
      <c r="A8338" s="461">
        <v>101730</v>
      </c>
      <c r="B8338" s="459" t="s">
        <v>8923</v>
      </c>
      <c r="C8338" s="461" t="s">
        <v>81</v>
      </c>
      <c r="D8338" s="464">
        <v>0</v>
      </c>
      <c r="E8338" s="462">
        <v>0</v>
      </c>
    </row>
    <row r="8339" spans="1:5" x14ac:dyDescent="0.3">
      <c r="A8339" s="461">
        <v>101746</v>
      </c>
      <c r="B8339" s="459" t="s">
        <v>8924</v>
      </c>
      <c r="C8339" s="461" t="s">
        <v>81</v>
      </c>
      <c r="D8339" s="464">
        <v>530.48</v>
      </c>
      <c r="E8339" s="462">
        <v>531.5</v>
      </c>
    </row>
    <row r="8340" spans="1:5" x14ac:dyDescent="0.3">
      <c r="A8340" s="461">
        <v>98679</v>
      </c>
      <c r="B8340" s="459" t="s">
        <v>8925</v>
      </c>
      <c r="C8340" s="461" t="s">
        <v>81</v>
      </c>
      <c r="D8340" s="464">
        <v>40.22</v>
      </c>
      <c r="E8340" s="462">
        <v>41.22</v>
      </c>
    </row>
    <row r="8341" spans="1:5" x14ac:dyDescent="0.3">
      <c r="A8341" s="461">
        <v>98680</v>
      </c>
      <c r="B8341" s="459" t="s">
        <v>8926</v>
      </c>
      <c r="C8341" s="461" t="s">
        <v>81</v>
      </c>
      <c r="D8341" s="464">
        <v>50.79</v>
      </c>
      <c r="E8341" s="462">
        <v>51.93</v>
      </c>
    </row>
    <row r="8342" spans="1:5" x14ac:dyDescent="0.3">
      <c r="A8342" s="461">
        <v>101749</v>
      </c>
      <c r="B8342" s="459" t="s">
        <v>8927</v>
      </c>
      <c r="C8342" s="461" t="s">
        <v>81</v>
      </c>
      <c r="D8342" s="464">
        <v>59.42</v>
      </c>
      <c r="E8342" s="462">
        <v>60.68</v>
      </c>
    </row>
    <row r="8343" spans="1:5" x14ac:dyDescent="0.3">
      <c r="A8343" s="461">
        <v>98681</v>
      </c>
      <c r="B8343" s="459" t="s">
        <v>8928</v>
      </c>
      <c r="C8343" s="461" t="s">
        <v>81</v>
      </c>
      <c r="D8343" s="464">
        <v>37.58</v>
      </c>
      <c r="E8343" s="462">
        <v>38.44</v>
      </c>
    </row>
    <row r="8344" spans="1:5" x14ac:dyDescent="0.3">
      <c r="A8344" s="461">
        <v>98682</v>
      </c>
      <c r="B8344" s="459" t="s">
        <v>8929</v>
      </c>
      <c r="C8344" s="461" t="s">
        <v>81</v>
      </c>
      <c r="D8344" s="464">
        <v>48.14</v>
      </c>
      <c r="E8344" s="462">
        <v>49.15</v>
      </c>
    </row>
    <row r="8345" spans="1:5" x14ac:dyDescent="0.3">
      <c r="A8345" s="461">
        <v>101750</v>
      </c>
      <c r="B8345" s="459" t="s">
        <v>8930</v>
      </c>
      <c r="C8345" s="461" t="s">
        <v>81</v>
      </c>
      <c r="D8345" s="464">
        <v>56.77</v>
      </c>
      <c r="E8345" s="462">
        <v>57.9</v>
      </c>
    </row>
    <row r="8346" spans="1:5" x14ac:dyDescent="0.3">
      <c r="A8346" s="461">
        <v>101737</v>
      </c>
      <c r="B8346" s="459" t="s">
        <v>8931</v>
      </c>
      <c r="C8346" s="461" t="s">
        <v>81</v>
      </c>
      <c r="D8346" s="464">
        <v>165.12</v>
      </c>
      <c r="E8346" s="462">
        <v>166.18</v>
      </c>
    </row>
    <row r="8347" spans="1:5" x14ac:dyDescent="0.3">
      <c r="A8347" s="461">
        <v>101735</v>
      </c>
      <c r="B8347" s="459" t="s">
        <v>8932</v>
      </c>
      <c r="C8347" s="461" t="s">
        <v>81</v>
      </c>
      <c r="D8347" s="464">
        <v>568.29999999999995</v>
      </c>
      <c r="E8347" s="462">
        <v>569.97</v>
      </c>
    </row>
    <row r="8348" spans="1:5" x14ac:dyDescent="0.3">
      <c r="A8348" s="461">
        <v>101734</v>
      </c>
      <c r="B8348" s="459" t="s">
        <v>8933</v>
      </c>
      <c r="C8348" s="461" t="s">
        <v>81</v>
      </c>
      <c r="D8348" s="464">
        <v>554.34</v>
      </c>
      <c r="E8348" s="462">
        <v>556.01</v>
      </c>
    </row>
    <row r="8349" spans="1:5" x14ac:dyDescent="0.3">
      <c r="A8349" s="461">
        <v>101736</v>
      </c>
      <c r="B8349" s="459" t="s">
        <v>8934</v>
      </c>
      <c r="C8349" s="461" t="s">
        <v>81</v>
      </c>
      <c r="D8349" s="464">
        <v>137.5</v>
      </c>
      <c r="E8349" s="462">
        <v>138.56</v>
      </c>
    </row>
    <row r="8350" spans="1:5" x14ac:dyDescent="0.3">
      <c r="A8350" s="461">
        <v>101733</v>
      </c>
      <c r="B8350" s="459" t="s">
        <v>8935</v>
      </c>
      <c r="C8350" s="461" t="s">
        <v>81</v>
      </c>
      <c r="D8350" s="464">
        <v>361.87</v>
      </c>
      <c r="E8350" s="462">
        <v>363.54</v>
      </c>
    </row>
    <row r="8351" spans="1:5" x14ac:dyDescent="0.3">
      <c r="A8351" s="461">
        <v>98678</v>
      </c>
      <c r="B8351" s="459" t="s">
        <v>8936</v>
      </c>
      <c r="C8351" s="461" t="s">
        <v>81</v>
      </c>
      <c r="D8351" s="464">
        <v>0</v>
      </c>
      <c r="E8351" s="462">
        <v>0</v>
      </c>
    </row>
    <row r="8352" spans="1:5" x14ac:dyDescent="0.3">
      <c r="A8352" s="461">
        <v>98677</v>
      </c>
      <c r="B8352" s="459" t="s">
        <v>8937</v>
      </c>
      <c r="C8352" s="461" t="s">
        <v>81</v>
      </c>
      <c r="D8352" s="464">
        <v>0</v>
      </c>
      <c r="E8352" s="462">
        <v>0</v>
      </c>
    </row>
    <row r="8353" spans="1:5" x14ac:dyDescent="0.3">
      <c r="A8353" s="461">
        <v>98676</v>
      </c>
      <c r="B8353" s="459" t="s">
        <v>8938</v>
      </c>
      <c r="C8353" s="461" t="s">
        <v>81</v>
      </c>
      <c r="D8353" s="464">
        <v>0</v>
      </c>
      <c r="E8353" s="462">
        <v>0</v>
      </c>
    </row>
    <row r="8354" spans="1:5" x14ac:dyDescent="0.3">
      <c r="A8354" s="461">
        <v>98675</v>
      </c>
      <c r="B8354" s="459" t="s">
        <v>8939</v>
      </c>
      <c r="C8354" s="461" t="s">
        <v>81</v>
      </c>
      <c r="D8354" s="464">
        <v>0</v>
      </c>
      <c r="E8354" s="462">
        <v>0</v>
      </c>
    </row>
    <row r="8355" spans="1:5" x14ac:dyDescent="0.3">
      <c r="A8355" s="461">
        <v>101747</v>
      </c>
      <c r="B8355" s="459" t="s">
        <v>8940</v>
      </c>
      <c r="C8355" s="461" t="s">
        <v>81</v>
      </c>
      <c r="D8355" s="464">
        <v>85.5</v>
      </c>
      <c r="E8355" s="462">
        <v>85.75</v>
      </c>
    </row>
    <row r="8356" spans="1:5" x14ac:dyDescent="0.3">
      <c r="A8356" s="461">
        <v>104162</v>
      </c>
      <c r="B8356" s="459" t="s">
        <v>535</v>
      </c>
      <c r="C8356" s="461" t="s">
        <v>81</v>
      </c>
      <c r="D8356" s="464">
        <v>106.73</v>
      </c>
      <c r="E8356" s="462">
        <v>109.21</v>
      </c>
    </row>
    <row r="8357" spans="1:5" x14ac:dyDescent="0.3">
      <c r="A8357" s="461">
        <v>98671</v>
      </c>
      <c r="B8357" s="459" t="s">
        <v>8941</v>
      </c>
      <c r="C8357" s="461" t="s">
        <v>81</v>
      </c>
      <c r="D8357" s="464">
        <v>533.98</v>
      </c>
      <c r="E8357" s="462">
        <v>536.73</v>
      </c>
    </row>
    <row r="8358" spans="1:5" x14ac:dyDescent="0.3">
      <c r="A8358" s="461">
        <v>101092</v>
      </c>
      <c r="B8358" s="459" t="s">
        <v>8942</v>
      </c>
      <c r="C8358" s="461" t="s">
        <v>81</v>
      </c>
      <c r="D8358" s="464">
        <v>545.36</v>
      </c>
      <c r="E8358" s="462">
        <v>548.79</v>
      </c>
    </row>
    <row r="8359" spans="1:5" x14ac:dyDescent="0.3">
      <c r="A8359" s="461">
        <v>101091</v>
      </c>
      <c r="B8359" s="459" t="s">
        <v>8943</v>
      </c>
      <c r="C8359" s="461" t="s">
        <v>81</v>
      </c>
      <c r="D8359" s="464">
        <v>158.28</v>
      </c>
      <c r="E8359" s="462">
        <v>161.15</v>
      </c>
    </row>
    <row r="8360" spans="1:5" x14ac:dyDescent="0.3">
      <c r="A8360" s="461">
        <v>101726</v>
      </c>
      <c r="B8360" s="459" t="s">
        <v>8944</v>
      </c>
      <c r="C8360" s="461" t="s">
        <v>81</v>
      </c>
      <c r="D8360" s="464">
        <v>202.42</v>
      </c>
      <c r="E8360" s="462">
        <v>207.53</v>
      </c>
    </row>
    <row r="8361" spans="1:5" x14ac:dyDescent="0.3">
      <c r="A8361" s="461">
        <v>101725</v>
      </c>
      <c r="B8361" s="459" t="s">
        <v>8945</v>
      </c>
      <c r="C8361" s="461" t="s">
        <v>81</v>
      </c>
      <c r="D8361" s="464">
        <v>297.35000000000002</v>
      </c>
      <c r="E8361" s="462">
        <v>308.02999999999997</v>
      </c>
    </row>
    <row r="8362" spans="1:5" x14ac:dyDescent="0.3">
      <c r="A8362" s="461">
        <v>98672</v>
      </c>
      <c r="B8362" s="459" t="s">
        <v>8946</v>
      </c>
      <c r="C8362" s="461" t="s">
        <v>81</v>
      </c>
      <c r="D8362" s="464">
        <v>723.97</v>
      </c>
      <c r="E8362" s="462">
        <v>726.72</v>
      </c>
    </row>
    <row r="8363" spans="1:5" x14ac:dyDescent="0.3">
      <c r="A8363" s="461">
        <v>101093</v>
      </c>
      <c r="B8363" s="459" t="s">
        <v>8947</v>
      </c>
      <c r="C8363" s="461" t="s">
        <v>81</v>
      </c>
      <c r="D8363" s="464">
        <v>735.35</v>
      </c>
      <c r="E8363" s="462">
        <v>738.78</v>
      </c>
    </row>
    <row r="8364" spans="1:5" x14ac:dyDescent="0.3">
      <c r="A8364" s="461">
        <v>101732</v>
      </c>
      <c r="B8364" s="459" t="s">
        <v>8948</v>
      </c>
      <c r="C8364" s="461" t="s">
        <v>81</v>
      </c>
      <c r="D8364" s="464">
        <v>106.11</v>
      </c>
      <c r="E8364" s="462">
        <v>108.23</v>
      </c>
    </row>
    <row r="8365" spans="1:5" x14ac:dyDescent="0.3">
      <c r="A8365" s="461">
        <v>101731</v>
      </c>
      <c r="B8365" s="459" t="s">
        <v>8949</v>
      </c>
      <c r="C8365" s="461" t="s">
        <v>81</v>
      </c>
      <c r="D8365" s="464">
        <v>349.5</v>
      </c>
      <c r="E8365" s="462">
        <v>352.63</v>
      </c>
    </row>
    <row r="8366" spans="1:5" x14ac:dyDescent="0.3">
      <c r="A8366" s="461">
        <v>101090</v>
      </c>
      <c r="B8366" s="459" t="s">
        <v>8950</v>
      </c>
      <c r="C8366" s="461" t="s">
        <v>81</v>
      </c>
      <c r="D8366" s="464">
        <v>240.27</v>
      </c>
      <c r="E8366" s="462">
        <v>242.2</v>
      </c>
    </row>
    <row r="8367" spans="1:5" x14ac:dyDescent="0.3">
      <c r="A8367" s="461">
        <v>101751</v>
      </c>
      <c r="B8367" s="459" t="s">
        <v>8951</v>
      </c>
      <c r="C8367" s="461" t="s">
        <v>81</v>
      </c>
      <c r="D8367" s="464">
        <v>346.56</v>
      </c>
      <c r="E8367" s="462">
        <v>347.82</v>
      </c>
    </row>
    <row r="8368" spans="1:5" x14ac:dyDescent="0.3">
      <c r="A8368" s="461">
        <v>101729</v>
      </c>
      <c r="B8368" s="459" t="s">
        <v>8952</v>
      </c>
      <c r="C8368" s="461" t="s">
        <v>81</v>
      </c>
      <c r="D8368" s="464">
        <v>339.88</v>
      </c>
      <c r="E8368" s="462">
        <v>340.75</v>
      </c>
    </row>
    <row r="8369" spans="1:5" x14ac:dyDescent="0.3">
      <c r="A8369" s="461">
        <v>98683</v>
      </c>
      <c r="B8369" s="459" t="s">
        <v>8953</v>
      </c>
      <c r="C8369" s="461" t="s">
        <v>81</v>
      </c>
      <c r="D8369" s="464">
        <v>0</v>
      </c>
      <c r="E8369" s="462">
        <v>0</v>
      </c>
    </row>
    <row r="8370" spans="1:5" x14ac:dyDescent="0.3">
      <c r="A8370" s="461">
        <v>101094</v>
      </c>
      <c r="B8370" s="459" t="s">
        <v>8954</v>
      </c>
      <c r="C8370" s="461" t="s">
        <v>80</v>
      </c>
      <c r="D8370" s="464">
        <v>226.26</v>
      </c>
      <c r="E8370" s="462">
        <v>227.28</v>
      </c>
    </row>
    <row r="8371" spans="1:5" x14ac:dyDescent="0.3">
      <c r="A8371" s="461">
        <v>101095</v>
      </c>
      <c r="B8371" s="459" t="s">
        <v>8955</v>
      </c>
      <c r="C8371" s="461" t="s">
        <v>80</v>
      </c>
      <c r="D8371" s="464">
        <v>0</v>
      </c>
      <c r="E8371" s="462">
        <v>0</v>
      </c>
    </row>
    <row r="8372" spans="1:5" x14ac:dyDescent="0.3">
      <c r="A8372" s="461">
        <v>101728</v>
      </c>
      <c r="B8372" s="459" t="s">
        <v>8956</v>
      </c>
      <c r="C8372" s="461" t="s">
        <v>81</v>
      </c>
      <c r="D8372" s="464">
        <v>0</v>
      </c>
      <c r="E8372" s="462">
        <v>0</v>
      </c>
    </row>
    <row r="8373" spans="1:5" x14ac:dyDescent="0.3">
      <c r="A8373" s="461">
        <v>101727</v>
      </c>
      <c r="B8373" s="459" t="s">
        <v>8957</v>
      </c>
      <c r="C8373" s="461" t="s">
        <v>81</v>
      </c>
      <c r="D8373" s="464">
        <v>270.52</v>
      </c>
      <c r="E8373" s="462">
        <v>270.92</v>
      </c>
    </row>
    <row r="8374" spans="1:5" x14ac:dyDescent="0.3">
      <c r="A8374" s="461">
        <v>101748</v>
      </c>
      <c r="B8374" s="459" t="s">
        <v>8958</v>
      </c>
      <c r="C8374" s="461" t="s">
        <v>81</v>
      </c>
      <c r="D8374" s="464">
        <v>3.74</v>
      </c>
      <c r="E8374" s="462">
        <v>3.95</v>
      </c>
    </row>
    <row r="8375" spans="1:5" x14ac:dyDescent="0.3">
      <c r="A8375" s="461">
        <v>101742</v>
      </c>
      <c r="B8375" s="459" t="s">
        <v>8959</v>
      </c>
      <c r="C8375" s="461" t="s">
        <v>80</v>
      </c>
      <c r="D8375" s="464">
        <v>73.78</v>
      </c>
      <c r="E8375" s="462">
        <v>75.319999999999993</v>
      </c>
    </row>
    <row r="8376" spans="1:5" x14ac:dyDescent="0.3">
      <c r="A8376" s="461">
        <v>101740</v>
      </c>
      <c r="B8376" s="459" t="s">
        <v>8960</v>
      </c>
      <c r="C8376" s="461" t="s">
        <v>80</v>
      </c>
      <c r="D8376" s="464">
        <v>52.38</v>
      </c>
      <c r="E8376" s="462">
        <v>54.28</v>
      </c>
    </row>
    <row r="8377" spans="1:5" x14ac:dyDescent="0.3">
      <c r="A8377" s="461">
        <v>98685</v>
      </c>
      <c r="B8377" s="459" t="s">
        <v>8961</v>
      </c>
      <c r="C8377" s="461" t="s">
        <v>80</v>
      </c>
      <c r="D8377" s="464">
        <v>96.45</v>
      </c>
      <c r="E8377" s="462">
        <v>97.15</v>
      </c>
    </row>
    <row r="8378" spans="1:5" x14ac:dyDescent="0.3">
      <c r="A8378" s="461">
        <v>98686</v>
      </c>
      <c r="B8378" s="459" t="s">
        <v>8962</v>
      </c>
      <c r="C8378" s="461" t="s">
        <v>80</v>
      </c>
      <c r="D8378" s="464">
        <v>45.06</v>
      </c>
      <c r="E8378" s="462">
        <v>46.96</v>
      </c>
    </row>
    <row r="8379" spans="1:5" x14ac:dyDescent="0.3">
      <c r="A8379" s="461">
        <v>101739</v>
      </c>
      <c r="B8379" s="459" t="s">
        <v>8963</v>
      </c>
      <c r="C8379" s="461" t="s">
        <v>80</v>
      </c>
      <c r="D8379" s="464">
        <v>46.8</v>
      </c>
      <c r="E8379" s="462">
        <v>47.74</v>
      </c>
    </row>
    <row r="8380" spans="1:5" x14ac:dyDescent="0.3">
      <c r="A8380" s="461">
        <v>101738</v>
      </c>
      <c r="B8380" s="459" t="s">
        <v>8964</v>
      </c>
      <c r="C8380" s="461" t="s">
        <v>80</v>
      </c>
      <c r="D8380" s="464">
        <v>43.5</v>
      </c>
      <c r="E8380" s="462">
        <v>44.3</v>
      </c>
    </row>
    <row r="8381" spans="1:5" x14ac:dyDescent="0.3">
      <c r="A8381" s="461">
        <v>101741</v>
      </c>
      <c r="B8381" s="459" t="s">
        <v>8965</v>
      </c>
      <c r="C8381" s="461" t="s">
        <v>80</v>
      </c>
      <c r="D8381" s="464">
        <v>25.19</v>
      </c>
      <c r="E8381" s="462">
        <v>26.49</v>
      </c>
    </row>
    <row r="8382" spans="1:5" x14ac:dyDescent="0.3">
      <c r="A8382" s="461">
        <v>98697</v>
      </c>
      <c r="B8382" s="459" t="s">
        <v>8966</v>
      </c>
      <c r="C8382" s="461" t="s">
        <v>80</v>
      </c>
      <c r="D8382" s="464">
        <v>83.52</v>
      </c>
      <c r="E8382" s="462">
        <v>84.22</v>
      </c>
    </row>
    <row r="8383" spans="1:5" x14ac:dyDescent="0.3">
      <c r="A8383" s="461">
        <v>98688</v>
      </c>
      <c r="B8383" s="459" t="s">
        <v>8967</v>
      </c>
      <c r="C8383" s="461" t="s">
        <v>80</v>
      </c>
      <c r="D8383" s="464">
        <v>73.67</v>
      </c>
      <c r="E8383" s="462">
        <v>73.91</v>
      </c>
    </row>
    <row r="8384" spans="1:5" x14ac:dyDescent="0.3">
      <c r="A8384" s="461">
        <v>98687</v>
      </c>
      <c r="B8384" s="459" t="s">
        <v>8968</v>
      </c>
      <c r="C8384" s="461" t="s">
        <v>80</v>
      </c>
      <c r="D8384" s="464">
        <v>0</v>
      </c>
      <c r="E8384" s="462">
        <v>0</v>
      </c>
    </row>
    <row r="8385" spans="1:5" x14ac:dyDescent="0.3">
      <c r="A8385" s="461">
        <v>98689</v>
      </c>
      <c r="B8385" s="459" t="s">
        <v>471</v>
      </c>
      <c r="C8385" s="461" t="s">
        <v>80</v>
      </c>
      <c r="D8385" s="464">
        <v>136.22999999999999</v>
      </c>
      <c r="E8385" s="462">
        <v>137.51</v>
      </c>
    </row>
    <row r="8386" spans="1:5" x14ac:dyDescent="0.3">
      <c r="A8386" s="461">
        <v>98695</v>
      </c>
      <c r="B8386" s="459" t="s">
        <v>8969</v>
      </c>
      <c r="C8386" s="461" t="s">
        <v>80</v>
      </c>
      <c r="D8386" s="464">
        <v>125.13</v>
      </c>
      <c r="E8386" s="462">
        <v>126.41</v>
      </c>
    </row>
    <row r="8387" spans="1:5" x14ac:dyDescent="0.3">
      <c r="A8387" s="461">
        <v>100606</v>
      </c>
      <c r="B8387" s="459" t="s">
        <v>8970</v>
      </c>
      <c r="C8387" s="461" t="s">
        <v>79</v>
      </c>
      <c r="D8387" s="464">
        <v>1659.62</v>
      </c>
      <c r="E8387" s="462">
        <v>1696.61</v>
      </c>
    </row>
    <row r="8388" spans="1:5" x14ac:dyDescent="0.3">
      <c r="A8388" s="461">
        <v>100604</v>
      </c>
      <c r="B8388" s="459" t="s">
        <v>8971</v>
      </c>
      <c r="C8388" s="461" t="s">
        <v>79</v>
      </c>
      <c r="D8388" s="464">
        <v>756.89</v>
      </c>
      <c r="E8388" s="462">
        <v>769.37</v>
      </c>
    </row>
    <row r="8389" spans="1:5" x14ac:dyDescent="0.3">
      <c r="A8389" s="461">
        <v>100605</v>
      </c>
      <c r="B8389" s="459" t="s">
        <v>8972</v>
      </c>
      <c r="C8389" s="461" t="s">
        <v>79</v>
      </c>
      <c r="D8389" s="464">
        <v>1129.6500000000001</v>
      </c>
      <c r="E8389" s="462">
        <v>1152.1500000000001</v>
      </c>
    </row>
    <row r="8390" spans="1:5" x14ac:dyDescent="0.3">
      <c r="A8390" s="461">
        <v>100580</v>
      </c>
      <c r="B8390" s="459" t="s">
        <v>8973</v>
      </c>
      <c r="C8390" s="461" t="s">
        <v>79</v>
      </c>
      <c r="D8390" s="464">
        <v>683.79</v>
      </c>
      <c r="E8390" s="462">
        <v>697.15</v>
      </c>
    </row>
    <row r="8391" spans="1:5" x14ac:dyDescent="0.3">
      <c r="A8391" s="461">
        <v>100579</v>
      </c>
      <c r="B8391" s="459" t="s">
        <v>8974</v>
      </c>
      <c r="C8391" s="461" t="s">
        <v>79</v>
      </c>
      <c r="D8391" s="464">
        <v>638.74</v>
      </c>
      <c r="E8391" s="462">
        <v>649.67999999999995</v>
      </c>
    </row>
    <row r="8392" spans="1:5" x14ac:dyDescent="0.3">
      <c r="A8392" s="461">
        <v>100609</v>
      </c>
      <c r="B8392" s="459" t="s">
        <v>8975</v>
      </c>
      <c r="C8392" s="461" t="s">
        <v>79</v>
      </c>
      <c r="D8392" s="464">
        <v>1689.39</v>
      </c>
      <c r="E8392" s="462">
        <v>1727.13</v>
      </c>
    </row>
    <row r="8393" spans="1:5" x14ac:dyDescent="0.3">
      <c r="A8393" s="461">
        <v>100607</v>
      </c>
      <c r="B8393" s="459" t="s">
        <v>8976</v>
      </c>
      <c r="C8393" s="461" t="s">
        <v>79</v>
      </c>
      <c r="D8393" s="464">
        <v>776.35</v>
      </c>
      <c r="E8393" s="462">
        <v>788.99</v>
      </c>
    </row>
    <row r="8394" spans="1:5" x14ac:dyDescent="0.3">
      <c r="A8394" s="461">
        <v>100608</v>
      </c>
      <c r="B8394" s="459" t="s">
        <v>8977</v>
      </c>
      <c r="C8394" s="461" t="s">
        <v>79</v>
      </c>
      <c r="D8394" s="464">
        <v>1152.93</v>
      </c>
      <c r="E8394" s="462">
        <v>1175.81</v>
      </c>
    </row>
    <row r="8395" spans="1:5" x14ac:dyDescent="0.3">
      <c r="A8395" s="461">
        <v>100582</v>
      </c>
      <c r="B8395" s="459" t="s">
        <v>8978</v>
      </c>
      <c r="C8395" s="461" t="s">
        <v>79</v>
      </c>
      <c r="D8395" s="464">
        <v>743.17</v>
      </c>
      <c r="E8395" s="462">
        <v>758.73</v>
      </c>
    </row>
    <row r="8396" spans="1:5" x14ac:dyDescent="0.3">
      <c r="A8396" s="461">
        <v>100581</v>
      </c>
      <c r="B8396" s="459" t="s">
        <v>8979</v>
      </c>
      <c r="C8396" s="461" t="s">
        <v>79</v>
      </c>
      <c r="D8396" s="464">
        <v>663.39</v>
      </c>
      <c r="E8396" s="462">
        <v>674.61</v>
      </c>
    </row>
    <row r="8397" spans="1:5" x14ac:dyDescent="0.3">
      <c r="A8397" s="461">
        <v>100613</v>
      </c>
      <c r="B8397" s="459" t="s">
        <v>8980</v>
      </c>
      <c r="C8397" s="461" t="s">
        <v>79</v>
      </c>
      <c r="D8397" s="464">
        <v>1718.97</v>
      </c>
      <c r="E8397" s="462">
        <v>1757.47</v>
      </c>
    </row>
    <row r="8398" spans="1:5" x14ac:dyDescent="0.3">
      <c r="A8398" s="461">
        <v>100610</v>
      </c>
      <c r="B8398" s="459" t="s">
        <v>8981</v>
      </c>
      <c r="C8398" s="461" t="s">
        <v>79</v>
      </c>
      <c r="D8398" s="464">
        <v>795.43</v>
      </c>
      <c r="E8398" s="462">
        <v>808.2</v>
      </c>
    </row>
    <row r="8399" spans="1:5" x14ac:dyDescent="0.3">
      <c r="A8399" s="461">
        <v>100611</v>
      </c>
      <c r="B8399" s="459" t="s">
        <v>8982</v>
      </c>
      <c r="C8399" s="461" t="s">
        <v>79</v>
      </c>
      <c r="D8399" s="464">
        <v>964.5</v>
      </c>
      <c r="E8399" s="462">
        <v>981.92</v>
      </c>
    </row>
    <row r="8400" spans="1:5" x14ac:dyDescent="0.3">
      <c r="A8400" s="461">
        <v>100612</v>
      </c>
      <c r="B8400" s="459" t="s">
        <v>8983</v>
      </c>
      <c r="C8400" s="461" t="s">
        <v>79</v>
      </c>
      <c r="D8400" s="464">
        <v>1175.83</v>
      </c>
      <c r="E8400" s="462">
        <v>1199.06</v>
      </c>
    </row>
    <row r="8401" spans="1:5" x14ac:dyDescent="0.3">
      <c r="A8401" s="461">
        <v>100584</v>
      </c>
      <c r="B8401" s="459" t="s">
        <v>8984</v>
      </c>
      <c r="C8401" s="461" t="s">
        <v>79</v>
      </c>
      <c r="D8401" s="464">
        <v>738.28</v>
      </c>
      <c r="E8401" s="462">
        <v>752.46</v>
      </c>
    </row>
    <row r="8402" spans="1:5" x14ac:dyDescent="0.3">
      <c r="A8402" s="461">
        <v>100583</v>
      </c>
      <c r="B8402" s="459" t="s">
        <v>8985</v>
      </c>
      <c r="C8402" s="461" t="s">
        <v>79</v>
      </c>
      <c r="D8402" s="464">
        <v>689.43</v>
      </c>
      <c r="E8402" s="462">
        <v>701</v>
      </c>
    </row>
    <row r="8403" spans="1:5" x14ac:dyDescent="0.3">
      <c r="A8403" s="461">
        <v>100616</v>
      </c>
      <c r="B8403" s="459" t="s">
        <v>8986</v>
      </c>
      <c r="C8403" s="461" t="s">
        <v>79</v>
      </c>
      <c r="D8403" s="464">
        <v>1780.73</v>
      </c>
      <c r="E8403" s="462">
        <v>1820.84</v>
      </c>
    </row>
    <row r="8404" spans="1:5" x14ac:dyDescent="0.3">
      <c r="A8404" s="461">
        <v>100614</v>
      </c>
      <c r="B8404" s="459" t="s">
        <v>8987</v>
      </c>
      <c r="C8404" s="461" t="s">
        <v>79</v>
      </c>
      <c r="D8404" s="464">
        <v>1005.93</v>
      </c>
      <c r="E8404" s="462">
        <v>1023.8</v>
      </c>
    </row>
    <row r="8405" spans="1:5" x14ac:dyDescent="0.3">
      <c r="A8405" s="461">
        <v>100615</v>
      </c>
      <c r="B8405" s="459" t="s">
        <v>8988</v>
      </c>
      <c r="C8405" s="461" t="s">
        <v>79</v>
      </c>
      <c r="D8405" s="464">
        <v>1221.51</v>
      </c>
      <c r="E8405" s="462">
        <v>1245.45</v>
      </c>
    </row>
    <row r="8406" spans="1:5" x14ac:dyDescent="0.3">
      <c r="A8406" s="461">
        <v>100586</v>
      </c>
      <c r="B8406" s="459" t="s">
        <v>8989</v>
      </c>
      <c r="C8406" s="461" t="s">
        <v>79</v>
      </c>
      <c r="D8406" s="464">
        <v>818.44</v>
      </c>
      <c r="E8406" s="462">
        <v>834.79</v>
      </c>
    </row>
    <row r="8407" spans="1:5" x14ac:dyDescent="0.3">
      <c r="A8407" s="461">
        <v>100585</v>
      </c>
      <c r="B8407" s="459" t="s">
        <v>8990</v>
      </c>
      <c r="C8407" s="461" t="s">
        <v>79</v>
      </c>
      <c r="D8407" s="464">
        <v>740.31</v>
      </c>
      <c r="E8407" s="462">
        <v>752.5</v>
      </c>
    </row>
    <row r="8408" spans="1:5" x14ac:dyDescent="0.3">
      <c r="A8408" s="461">
        <v>100618</v>
      </c>
      <c r="B8408" s="459" t="s">
        <v>8991</v>
      </c>
      <c r="C8408" s="461" t="s">
        <v>79</v>
      </c>
      <c r="D8408" s="464">
        <v>1848.3</v>
      </c>
      <c r="E8408" s="462">
        <v>1889.89</v>
      </c>
    </row>
    <row r="8409" spans="1:5" x14ac:dyDescent="0.3">
      <c r="A8409" s="461">
        <v>100617</v>
      </c>
      <c r="B8409" s="459" t="s">
        <v>8992</v>
      </c>
      <c r="C8409" s="461" t="s">
        <v>79</v>
      </c>
      <c r="D8409" s="464">
        <v>1267.06</v>
      </c>
      <c r="E8409" s="462">
        <v>1291.74</v>
      </c>
    </row>
    <row r="8410" spans="1:5" x14ac:dyDescent="0.3">
      <c r="A8410" s="461">
        <v>100588</v>
      </c>
      <c r="B8410" s="459" t="s">
        <v>8993</v>
      </c>
      <c r="C8410" s="461" t="s">
        <v>79</v>
      </c>
      <c r="D8410" s="464">
        <v>853.42</v>
      </c>
      <c r="E8410" s="462">
        <v>869.57</v>
      </c>
    </row>
    <row r="8411" spans="1:5" x14ac:dyDescent="0.3">
      <c r="A8411" s="461">
        <v>100587</v>
      </c>
      <c r="B8411" s="459" t="s">
        <v>8994</v>
      </c>
      <c r="C8411" s="461" t="s">
        <v>79</v>
      </c>
      <c r="D8411" s="464">
        <v>792.82</v>
      </c>
      <c r="E8411" s="462">
        <v>805.73</v>
      </c>
    </row>
    <row r="8412" spans="1:5" x14ac:dyDescent="0.3">
      <c r="A8412" s="461">
        <v>100590</v>
      </c>
      <c r="B8412" s="459" t="s">
        <v>8995</v>
      </c>
      <c r="C8412" s="461" t="s">
        <v>79</v>
      </c>
      <c r="D8412" s="464">
        <v>919.3</v>
      </c>
      <c r="E8412" s="462">
        <v>938.12</v>
      </c>
    </row>
    <row r="8413" spans="1:5" x14ac:dyDescent="0.3">
      <c r="A8413" s="461">
        <v>100589</v>
      </c>
      <c r="B8413" s="459" t="s">
        <v>8996</v>
      </c>
      <c r="C8413" s="461" t="s">
        <v>79</v>
      </c>
      <c r="D8413" s="464">
        <v>859.26</v>
      </c>
      <c r="E8413" s="462">
        <v>874.81</v>
      </c>
    </row>
    <row r="8414" spans="1:5" x14ac:dyDescent="0.3">
      <c r="A8414" s="461">
        <v>100592</v>
      </c>
      <c r="B8414" s="459" t="s">
        <v>8997</v>
      </c>
      <c r="C8414" s="461" t="s">
        <v>79</v>
      </c>
      <c r="D8414" s="464">
        <v>910.98</v>
      </c>
      <c r="E8414" s="462">
        <v>928.11</v>
      </c>
    </row>
    <row r="8415" spans="1:5" x14ac:dyDescent="0.3">
      <c r="A8415" s="461">
        <v>100591</v>
      </c>
      <c r="B8415" s="459" t="s">
        <v>8998</v>
      </c>
      <c r="C8415" s="461" t="s">
        <v>79</v>
      </c>
      <c r="D8415" s="464">
        <v>846.37</v>
      </c>
      <c r="E8415" s="462">
        <v>860.06</v>
      </c>
    </row>
    <row r="8416" spans="1:5" x14ac:dyDescent="0.3">
      <c r="A8416" s="461">
        <v>100594</v>
      </c>
      <c r="B8416" s="459" t="s">
        <v>8999</v>
      </c>
      <c r="C8416" s="461" t="s">
        <v>79</v>
      </c>
      <c r="D8416" s="464">
        <v>1000.9</v>
      </c>
      <c r="E8416" s="462">
        <v>1020.73</v>
      </c>
    </row>
    <row r="8417" spans="1:5" x14ac:dyDescent="0.3">
      <c r="A8417" s="461">
        <v>100593</v>
      </c>
      <c r="B8417" s="459" t="s">
        <v>9000</v>
      </c>
      <c r="C8417" s="461" t="s">
        <v>79</v>
      </c>
      <c r="D8417" s="464">
        <v>916.21</v>
      </c>
      <c r="E8417" s="462">
        <v>931.51</v>
      </c>
    </row>
    <row r="8418" spans="1:5" x14ac:dyDescent="0.3">
      <c r="A8418" s="461">
        <v>100596</v>
      </c>
      <c r="B8418" s="459" t="s">
        <v>9001</v>
      </c>
      <c r="C8418" s="461" t="s">
        <v>79</v>
      </c>
      <c r="D8418" s="464">
        <v>1196.3900000000001</v>
      </c>
      <c r="E8418" s="462">
        <v>1220.3800000000001</v>
      </c>
    </row>
    <row r="8419" spans="1:5" x14ac:dyDescent="0.3">
      <c r="A8419" s="461">
        <v>100595</v>
      </c>
      <c r="B8419" s="459" t="s">
        <v>9002</v>
      </c>
      <c r="C8419" s="461" t="s">
        <v>79</v>
      </c>
      <c r="D8419" s="464">
        <v>1081.74</v>
      </c>
      <c r="E8419" s="462">
        <v>1099.7</v>
      </c>
    </row>
    <row r="8420" spans="1:5" x14ac:dyDescent="0.3">
      <c r="A8420" s="461">
        <v>100598</v>
      </c>
      <c r="B8420" s="459" t="s">
        <v>9003</v>
      </c>
      <c r="C8420" s="461" t="s">
        <v>79</v>
      </c>
      <c r="D8420" s="464">
        <v>1325.85</v>
      </c>
      <c r="E8420" s="462">
        <v>1352.65</v>
      </c>
    </row>
    <row r="8421" spans="1:5" x14ac:dyDescent="0.3">
      <c r="A8421" s="461">
        <v>100597</v>
      </c>
      <c r="B8421" s="459" t="s">
        <v>9004</v>
      </c>
      <c r="C8421" s="461" t="s">
        <v>79</v>
      </c>
      <c r="D8421" s="464">
        <v>1231.1199999999999</v>
      </c>
      <c r="E8421" s="462">
        <v>1252.92</v>
      </c>
    </row>
    <row r="8422" spans="1:5" x14ac:dyDescent="0.3">
      <c r="A8422" s="461">
        <v>100603</v>
      </c>
      <c r="B8422" s="459" t="s">
        <v>9005</v>
      </c>
      <c r="C8422" s="461" t="s">
        <v>79</v>
      </c>
      <c r="D8422" s="464">
        <v>1603.19</v>
      </c>
      <c r="E8422" s="462">
        <v>1638.83</v>
      </c>
    </row>
    <row r="8423" spans="1:5" x14ac:dyDescent="0.3">
      <c r="A8423" s="461">
        <v>100599</v>
      </c>
      <c r="B8423" s="459" t="s">
        <v>9006</v>
      </c>
      <c r="C8423" s="461" t="s">
        <v>79</v>
      </c>
      <c r="D8423" s="464">
        <v>622.11</v>
      </c>
      <c r="E8423" s="462">
        <v>631.4</v>
      </c>
    </row>
    <row r="8424" spans="1:5" x14ac:dyDescent="0.3">
      <c r="A8424" s="461">
        <v>100600</v>
      </c>
      <c r="B8424" s="459" t="s">
        <v>9007</v>
      </c>
      <c r="C8424" s="461" t="s">
        <v>79</v>
      </c>
      <c r="D8424" s="464">
        <v>717.25</v>
      </c>
      <c r="E8424" s="462">
        <v>729.43</v>
      </c>
    </row>
    <row r="8425" spans="1:5" x14ac:dyDescent="0.3">
      <c r="A8425" s="461">
        <v>100601</v>
      </c>
      <c r="B8425" s="459" t="s">
        <v>9008</v>
      </c>
      <c r="C8425" s="461" t="s">
        <v>79</v>
      </c>
      <c r="D8425" s="464">
        <v>879.52</v>
      </c>
      <c r="E8425" s="462">
        <v>895.96</v>
      </c>
    </row>
    <row r="8426" spans="1:5" x14ac:dyDescent="0.3">
      <c r="A8426" s="461">
        <v>100602</v>
      </c>
      <c r="B8426" s="459" t="s">
        <v>9009</v>
      </c>
      <c r="C8426" s="461" t="s">
        <v>79</v>
      </c>
      <c r="D8426" s="464">
        <v>1082.3599999999999</v>
      </c>
      <c r="E8426" s="462">
        <v>1104.1199999999999</v>
      </c>
    </row>
    <row r="8427" spans="1:5" x14ac:dyDescent="0.3">
      <c r="A8427" s="461">
        <v>100578</v>
      </c>
      <c r="B8427" s="459" t="s">
        <v>754</v>
      </c>
      <c r="C8427" s="461" t="s">
        <v>79</v>
      </c>
      <c r="D8427" s="464">
        <v>589.23</v>
      </c>
      <c r="E8427" s="462">
        <v>599.63</v>
      </c>
    </row>
    <row r="8428" spans="1:5" x14ac:dyDescent="0.3">
      <c r="A8428" s="461">
        <v>105975</v>
      </c>
      <c r="B8428" s="459" t="s">
        <v>9010</v>
      </c>
      <c r="C8428" s="461" t="s">
        <v>80</v>
      </c>
      <c r="D8428" s="464">
        <v>0</v>
      </c>
      <c r="E8428" s="462">
        <v>0</v>
      </c>
    </row>
    <row r="8429" spans="1:5" x14ac:dyDescent="0.3">
      <c r="A8429" s="461">
        <v>105976</v>
      </c>
      <c r="B8429" s="459" t="s">
        <v>9011</v>
      </c>
      <c r="C8429" s="461" t="s">
        <v>80</v>
      </c>
      <c r="D8429" s="464">
        <v>0</v>
      </c>
      <c r="E8429" s="462">
        <v>0</v>
      </c>
    </row>
    <row r="8430" spans="1:5" x14ac:dyDescent="0.3">
      <c r="A8430" s="461">
        <v>105977</v>
      </c>
      <c r="B8430" s="459" t="s">
        <v>9012</v>
      </c>
      <c r="C8430" s="461" t="s">
        <v>80</v>
      </c>
      <c r="D8430" s="464">
        <v>0</v>
      </c>
      <c r="E8430" s="462">
        <v>0</v>
      </c>
    </row>
    <row r="8431" spans="1:5" x14ac:dyDescent="0.3">
      <c r="A8431" s="461">
        <v>105978</v>
      </c>
      <c r="B8431" s="459" t="s">
        <v>9013</v>
      </c>
      <c r="C8431" s="461" t="s">
        <v>80</v>
      </c>
      <c r="D8431" s="464">
        <v>0</v>
      </c>
      <c r="E8431" s="462">
        <v>0</v>
      </c>
    </row>
    <row r="8432" spans="1:5" x14ac:dyDescent="0.3">
      <c r="A8432" s="461">
        <v>105970</v>
      </c>
      <c r="B8432" s="459" t="s">
        <v>9014</v>
      </c>
      <c r="C8432" s="461" t="s">
        <v>79</v>
      </c>
      <c r="D8432" s="464">
        <v>0</v>
      </c>
      <c r="E8432" s="462">
        <v>0</v>
      </c>
    </row>
    <row r="8433" spans="1:5" x14ac:dyDescent="0.3">
      <c r="A8433" s="461">
        <v>105972</v>
      </c>
      <c r="B8433" s="459" t="s">
        <v>9015</v>
      </c>
      <c r="C8433" s="461" t="s">
        <v>79</v>
      </c>
      <c r="D8433" s="464">
        <v>0</v>
      </c>
      <c r="E8433" s="462">
        <v>0</v>
      </c>
    </row>
    <row r="8434" spans="1:5" x14ac:dyDescent="0.3">
      <c r="A8434" s="461">
        <v>105973</v>
      </c>
      <c r="B8434" s="459" t="s">
        <v>9016</v>
      </c>
      <c r="C8434" s="461" t="s">
        <v>79</v>
      </c>
      <c r="D8434" s="464">
        <v>0</v>
      </c>
      <c r="E8434" s="462">
        <v>0</v>
      </c>
    </row>
    <row r="8435" spans="1:5" x14ac:dyDescent="0.3">
      <c r="A8435" s="461">
        <v>105974</v>
      </c>
      <c r="B8435" s="459" t="s">
        <v>9017</v>
      </c>
      <c r="C8435" s="461" t="s">
        <v>79</v>
      </c>
      <c r="D8435" s="464">
        <v>0</v>
      </c>
      <c r="E8435" s="462">
        <v>0</v>
      </c>
    </row>
    <row r="8436" spans="1:5" x14ac:dyDescent="0.3">
      <c r="A8436" s="461">
        <v>105971</v>
      </c>
      <c r="B8436" s="459" t="s">
        <v>9018</v>
      </c>
      <c r="C8436" s="461" t="s">
        <v>79</v>
      </c>
      <c r="D8436" s="464">
        <v>0</v>
      </c>
      <c r="E8436" s="462">
        <v>0</v>
      </c>
    </row>
    <row r="8437" spans="1:5" x14ac:dyDescent="0.3">
      <c r="A8437" s="461">
        <v>105967</v>
      </c>
      <c r="B8437" s="459" t="s">
        <v>9019</v>
      </c>
      <c r="C8437" s="461" t="s">
        <v>79</v>
      </c>
      <c r="D8437" s="464">
        <v>0</v>
      </c>
      <c r="E8437" s="462">
        <v>0</v>
      </c>
    </row>
    <row r="8438" spans="1:5" x14ac:dyDescent="0.3">
      <c r="A8438" s="461">
        <v>105968</v>
      </c>
      <c r="B8438" s="459" t="s">
        <v>9020</v>
      </c>
      <c r="C8438" s="461" t="s">
        <v>79</v>
      </c>
      <c r="D8438" s="464">
        <v>0</v>
      </c>
      <c r="E8438" s="462">
        <v>0</v>
      </c>
    </row>
    <row r="8439" spans="1:5" x14ac:dyDescent="0.3">
      <c r="A8439" s="461">
        <v>105969</v>
      </c>
      <c r="B8439" s="459" t="s">
        <v>9021</v>
      </c>
      <c r="C8439" s="461" t="s">
        <v>79</v>
      </c>
      <c r="D8439" s="464">
        <v>0</v>
      </c>
      <c r="E8439" s="462">
        <v>0</v>
      </c>
    </row>
    <row r="8440" spans="1:5" x14ac:dyDescent="0.3">
      <c r="A8440" s="461">
        <v>100623</v>
      </c>
      <c r="B8440" s="459" t="s">
        <v>9022</v>
      </c>
      <c r="C8440" s="461" t="s">
        <v>79</v>
      </c>
      <c r="D8440" s="464">
        <v>2413.5700000000002</v>
      </c>
      <c r="E8440" s="462">
        <v>2421.35</v>
      </c>
    </row>
    <row r="8441" spans="1:5" x14ac:dyDescent="0.3">
      <c r="A8441" s="461">
        <v>105964</v>
      </c>
      <c r="B8441" s="459" t="s">
        <v>9023</v>
      </c>
      <c r="C8441" s="461" t="s">
        <v>79</v>
      </c>
      <c r="D8441" s="464">
        <v>0</v>
      </c>
      <c r="E8441" s="462">
        <v>0</v>
      </c>
    </row>
    <row r="8442" spans="1:5" x14ac:dyDescent="0.3">
      <c r="A8442" s="461">
        <v>105965</v>
      </c>
      <c r="B8442" s="459" t="s">
        <v>9024</v>
      </c>
      <c r="C8442" s="461" t="s">
        <v>79</v>
      </c>
      <c r="D8442" s="464">
        <v>0</v>
      </c>
      <c r="E8442" s="462">
        <v>0</v>
      </c>
    </row>
    <row r="8443" spans="1:5" x14ac:dyDescent="0.3">
      <c r="A8443" s="461">
        <v>105966</v>
      </c>
      <c r="B8443" s="459" t="s">
        <v>9025</v>
      </c>
      <c r="C8443" s="461" t="s">
        <v>79</v>
      </c>
      <c r="D8443" s="464">
        <v>0</v>
      </c>
      <c r="E8443" s="462">
        <v>0</v>
      </c>
    </row>
    <row r="8444" spans="1:5" x14ac:dyDescent="0.3">
      <c r="A8444" s="461">
        <v>100621</v>
      </c>
      <c r="B8444" s="459" t="s">
        <v>9026</v>
      </c>
      <c r="C8444" s="461" t="s">
        <v>79</v>
      </c>
      <c r="D8444" s="464">
        <v>3127.88</v>
      </c>
      <c r="E8444" s="462">
        <v>3132.8</v>
      </c>
    </row>
    <row r="8445" spans="1:5" x14ac:dyDescent="0.3">
      <c r="A8445" s="461">
        <v>105960</v>
      </c>
      <c r="B8445" s="459" t="s">
        <v>9027</v>
      </c>
      <c r="C8445" s="461" t="s">
        <v>79</v>
      </c>
      <c r="D8445" s="464">
        <v>0</v>
      </c>
      <c r="E8445" s="462">
        <v>0</v>
      </c>
    </row>
    <row r="8446" spans="1:5" x14ac:dyDescent="0.3">
      <c r="A8446" s="461">
        <v>105961</v>
      </c>
      <c r="B8446" s="459" t="s">
        <v>9028</v>
      </c>
      <c r="C8446" s="461" t="s">
        <v>79</v>
      </c>
      <c r="D8446" s="464">
        <v>0</v>
      </c>
      <c r="E8446" s="462">
        <v>0</v>
      </c>
    </row>
    <row r="8447" spans="1:5" x14ac:dyDescent="0.3">
      <c r="A8447" s="461">
        <v>105962</v>
      </c>
      <c r="B8447" s="459" t="s">
        <v>9029</v>
      </c>
      <c r="C8447" s="461" t="s">
        <v>79</v>
      </c>
      <c r="D8447" s="464">
        <v>0</v>
      </c>
      <c r="E8447" s="462">
        <v>0</v>
      </c>
    </row>
    <row r="8448" spans="1:5" x14ac:dyDescent="0.3">
      <c r="A8448" s="461">
        <v>105963</v>
      </c>
      <c r="B8448" s="459" t="s">
        <v>9030</v>
      </c>
      <c r="C8448" s="461" t="s">
        <v>79</v>
      </c>
      <c r="D8448" s="464">
        <v>0</v>
      </c>
      <c r="E8448" s="462">
        <v>0</v>
      </c>
    </row>
    <row r="8449" spans="1:5" x14ac:dyDescent="0.3">
      <c r="A8449" s="461">
        <v>100622</v>
      </c>
      <c r="B8449" s="459" t="s">
        <v>9031</v>
      </c>
      <c r="C8449" s="461" t="s">
        <v>79</v>
      </c>
      <c r="D8449" s="464">
        <v>2347.8000000000002</v>
      </c>
      <c r="E8449" s="462">
        <v>2355.3200000000002</v>
      </c>
    </row>
    <row r="8450" spans="1:5" x14ac:dyDescent="0.3">
      <c r="A8450" s="461">
        <v>105956</v>
      </c>
      <c r="B8450" s="459" t="s">
        <v>9032</v>
      </c>
      <c r="C8450" s="461" t="s">
        <v>79</v>
      </c>
      <c r="D8450" s="464">
        <v>0</v>
      </c>
      <c r="E8450" s="462">
        <v>0</v>
      </c>
    </row>
    <row r="8451" spans="1:5" x14ac:dyDescent="0.3">
      <c r="A8451" s="461">
        <v>105957</v>
      </c>
      <c r="B8451" s="459" t="s">
        <v>9033</v>
      </c>
      <c r="C8451" s="461" t="s">
        <v>79</v>
      </c>
      <c r="D8451" s="464">
        <v>0</v>
      </c>
      <c r="E8451" s="462">
        <v>0</v>
      </c>
    </row>
    <row r="8452" spans="1:5" x14ac:dyDescent="0.3">
      <c r="A8452" s="461">
        <v>105958</v>
      </c>
      <c r="B8452" s="459" t="s">
        <v>9034</v>
      </c>
      <c r="C8452" s="461" t="s">
        <v>79</v>
      </c>
      <c r="D8452" s="464">
        <v>2211.62</v>
      </c>
      <c r="E8452" s="462">
        <v>2217.35</v>
      </c>
    </row>
    <row r="8453" spans="1:5" x14ac:dyDescent="0.3">
      <c r="A8453" s="461">
        <v>105959</v>
      </c>
      <c r="B8453" s="459" t="s">
        <v>9035</v>
      </c>
      <c r="C8453" s="461" t="s">
        <v>79</v>
      </c>
      <c r="D8453" s="464">
        <v>0</v>
      </c>
      <c r="E8453" s="462">
        <v>0</v>
      </c>
    </row>
    <row r="8454" spans="1:5" x14ac:dyDescent="0.3">
      <c r="A8454" s="461">
        <v>100620</v>
      </c>
      <c r="B8454" s="459" t="s">
        <v>9036</v>
      </c>
      <c r="C8454" s="461" t="s">
        <v>79</v>
      </c>
      <c r="D8454" s="464">
        <v>2808.04</v>
      </c>
      <c r="E8454" s="462">
        <v>2812.7</v>
      </c>
    </row>
    <row r="8455" spans="1:5" x14ac:dyDescent="0.3">
      <c r="A8455" s="461">
        <v>105951</v>
      </c>
      <c r="B8455" s="459" t="s">
        <v>9037</v>
      </c>
      <c r="C8455" s="461" t="s">
        <v>79</v>
      </c>
      <c r="D8455" s="464">
        <v>0</v>
      </c>
      <c r="E8455" s="462">
        <v>0</v>
      </c>
    </row>
    <row r="8456" spans="1:5" x14ac:dyDescent="0.3">
      <c r="A8456" s="461">
        <v>105952</v>
      </c>
      <c r="B8456" s="459" t="s">
        <v>9038</v>
      </c>
      <c r="C8456" s="461" t="s">
        <v>79</v>
      </c>
      <c r="D8456" s="464">
        <v>0</v>
      </c>
      <c r="E8456" s="462">
        <v>0</v>
      </c>
    </row>
    <row r="8457" spans="1:5" x14ac:dyDescent="0.3">
      <c r="A8457" s="461">
        <v>105953</v>
      </c>
      <c r="B8457" s="459" t="s">
        <v>9039</v>
      </c>
      <c r="C8457" s="461" t="s">
        <v>79</v>
      </c>
      <c r="D8457" s="464">
        <v>1826.02</v>
      </c>
      <c r="E8457" s="462">
        <v>1833.23</v>
      </c>
    </row>
    <row r="8458" spans="1:5" x14ac:dyDescent="0.3">
      <c r="A8458" s="461">
        <v>105954</v>
      </c>
      <c r="B8458" s="459" t="s">
        <v>9040</v>
      </c>
      <c r="C8458" s="461" t="s">
        <v>79</v>
      </c>
      <c r="D8458" s="464">
        <v>0</v>
      </c>
      <c r="E8458" s="462">
        <v>0</v>
      </c>
    </row>
    <row r="8459" spans="1:5" x14ac:dyDescent="0.3">
      <c r="A8459" s="461">
        <v>105955</v>
      </c>
      <c r="B8459" s="459" t="s">
        <v>9041</v>
      </c>
      <c r="C8459" s="461" t="s">
        <v>79</v>
      </c>
      <c r="D8459" s="464">
        <v>2434.27</v>
      </c>
      <c r="E8459" s="462">
        <v>2442.15</v>
      </c>
    </row>
    <row r="8460" spans="1:5" x14ac:dyDescent="0.3">
      <c r="A8460" s="461">
        <v>105946</v>
      </c>
      <c r="B8460" s="459" t="s">
        <v>9042</v>
      </c>
      <c r="C8460" s="461" t="s">
        <v>79</v>
      </c>
      <c r="D8460" s="464">
        <v>0</v>
      </c>
      <c r="E8460" s="462">
        <v>0</v>
      </c>
    </row>
    <row r="8461" spans="1:5" x14ac:dyDescent="0.3">
      <c r="A8461" s="461">
        <v>105947</v>
      </c>
      <c r="B8461" s="459" t="s">
        <v>9043</v>
      </c>
      <c r="C8461" s="461" t="s">
        <v>79</v>
      </c>
      <c r="D8461" s="464">
        <v>0</v>
      </c>
      <c r="E8461" s="462">
        <v>0</v>
      </c>
    </row>
    <row r="8462" spans="1:5" x14ac:dyDescent="0.3">
      <c r="A8462" s="461">
        <v>105948</v>
      </c>
      <c r="B8462" s="459" t="s">
        <v>9044</v>
      </c>
      <c r="C8462" s="461" t="s">
        <v>79</v>
      </c>
      <c r="D8462" s="464">
        <v>0</v>
      </c>
      <c r="E8462" s="462">
        <v>0</v>
      </c>
    </row>
    <row r="8463" spans="1:5" x14ac:dyDescent="0.3">
      <c r="A8463" s="461">
        <v>105949</v>
      </c>
      <c r="B8463" s="459" t="s">
        <v>9045</v>
      </c>
      <c r="C8463" s="461" t="s">
        <v>79</v>
      </c>
      <c r="D8463" s="464">
        <v>0</v>
      </c>
      <c r="E8463" s="462">
        <v>0</v>
      </c>
    </row>
    <row r="8464" spans="1:5" x14ac:dyDescent="0.3">
      <c r="A8464" s="461">
        <v>105950</v>
      </c>
      <c r="B8464" s="459" t="s">
        <v>9046</v>
      </c>
      <c r="C8464" s="461" t="s">
        <v>79</v>
      </c>
      <c r="D8464" s="464">
        <v>0</v>
      </c>
      <c r="E8464" s="462">
        <v>0</v>
      </c>
    </row>
    <row r="8465" spans="1:5" x14ac:dyDescent="0.3">
      <c r="A8465" s="461">
        <v>100619</v>
      </c>
      <c r="B8465" s="459" t="s">
        <v>9047</v>
      </c>
      <c r="C8465" s="461" t="s">
        <v>79</v>
      </c>
      <c r="D8465" s="464">
        <v>632.12</v>
      </c>
      <c r="E8465" s="462">
        <v>640.15</v>
      </c>
    </row>
    <row r="8466" spans="1:5" x14ac:dyDescent="0.3">
      <c r="A8466" s="461">
        <v>99283</v>
      </c>
      <c r="B8466" s="459" t="s">
        <v>9048</v>
      </c>
      <c r="C8466" s="461" t="s">
        <v>80</v>
      </c>
      <c r="D8466" s="464">
        <v>1105.52</v>
      </c>
      <c r="E8466" s="462">
        <v>1142.05</v>
      </c>
    </row>
    <row r="8467" spans="1:5" x14ac:dyDescent="0.3">
      <c r="A8467" s="461">
        <v>99293</v>
      </c>
      <c r="B8467" s="459" t="s">
        <v>9049</v>
      </c>
      <c r="C8467" s="461" t="s">
        <v>80</v>
      </c>
      <c r="D8467" s="464">
        <v>1332.05</v>
      </c>
      <c r="E8467" s="462">
        <v>1376.73</v>
      </c>
    </row>
    <row r="8468" spans="1:5" x14ac:dyDescent="0.3">
      <c r="A8468" s="461">
        <v>99243</v>
      </c>
      <c r="B8468" s="459" t="s">
        <v>9050</v>
      </c>
      <c r="C8468" s="461" t="s">
        <v>80</v>
      </c>
      <c r="D8468" s="464">
        <v>1558.55</v>
      </c>
      <c r="E8468" s="462">
        <v>1611.36</v>
      </c>
    </row>
    <row r="8469" spans="1:5" x14ac:dyDescent="0.3">
      <c r="A8469" s="461">
        <v>99249</v>
      </c>
      <c r="B8469" s="459" t="s">
        <v>9051</v>
      </c>
      <c r="C8469" s="461" t="s">
        <v>80</v>
      </c>
      <c r="D8469" s="464">
        <v>1898.37</v>
      </c>
      <c r="E8469" s="462">
        <v>1963.42</v>
      </c>
    </row>
    <row r="8470" spans="1:5" x14ac:dyDescent="0.3">
      <c r="A8470" s="461">
        <v>99278</v>
      </c>
      <c r="B8470" s="459" t="s">
        <v>9052</v>
      </c>
      <c r="C8470" s="461" t="s">
        <v>80</v>
      </c>
      <c r="D8470" s="464">
        <v>333.65</v>
      </c>
      <c r="E8470" s="462">
        <v>335.61</v>
      </c>
    </row>
    <row r="8471" spans="1:5" x14ac:dyDescent="0.3">
      <c r="A8471" s="461">
        <v>99288</v>
      </c>
      <c r="B8471" s="459" t="s">
        <v>9053</v>
      </c>
      <c r="C8471" s="461" t="s">
        <v>80</v>
      </c>
      <c r="D8471" s="464">
        <v>439.04</v>
      </c>
      <c r="E8471" s="462">
        <v>441.37</v>
      </c>
    </row>
    <row r="8472" spans="1:5" x14ac:dyDescent="0.3">
      <c r="A8472" s="461">
        <v>99240</v>
      </c>
      <c r="B8472" s="459" t="s">
        <v>9054</v>
      </c>
      <c r="C8472" s="461" t="s">
        <v>80</v>
      </c>
      <c r="D8472" s="464">
        <v>582.24</v>
      </c>
      <c r="E8472" s="462">
        <v>584.98</v>
      </c>
    </row>
    <row r="8473" spans="1:5" x14ac:dyDescent="0.3">
      <c r="A8473" s="461">
        <v>99246</v>
      </c>
      <c r="B8473" s="459" t="s">
        <v>9055</v>
      </c>
      <c r="C8473" s="461" t="s">
        <v>80</v>
      </c>
      <c r="D8473" s="464">
        <v>796.69</v>
      </c>
      <c r="E8473" s="462">
        <v>800.22</v>
      </c>
    </row>
    <row r="8474" spans="1:5" x14ac:dyDescent="0.3">
      <c r="A8474" s="461">
        <v>97981</v>
      </c>
      <c r="B8474" s="459" t="s">
        <v>9056</v>
      </c>
      <c r="C8474" s="461" t="s">
        <v>80</v>
      </c>
      <c r="D8474" s="464">
        <v>1185.4000000000001</v>
      </c>
      <c r="E8474" s="462">
        <v>1222.1300000000001</v>
      </c>
    </row>
    <row r="8475" spans="1:5" x14ac:dyDescent="0.3">
      <c r="A8475" s="461">
        <v>97985</v>
      </c>
      <c r="B8475" s="459" t="s">
        <v>9057</v>
      </c>
      <c r="C8475" s="461" t="s">
        <v>80</v>
      </c>
      <c r="D8475" s="464">
        <v>1422.37</v>
      </c>
      <c r="E8475" s="462">
        <v>1467.28</v>
      </c>
    </row>
    <row r="8476" spans="1:5" x14ac:dyDescent="0.3">
      <c r="A8476" s="461">
        <v>97989</v>
      </c>
      <c r="B8476" s="459" t="s">
        <v>9058</v>
      </c>
      <c r="C8476" s="461" t="s">
        <v>80</v>
      </c>
      <c r="D8476" s="464">
        <v>1659.32</v>
      </c>
      <c r="E8476" s="462">
        <v>1712.39</v>
      </c>
    </row>
    <row r="8477" spans="1:5" x14ac:dyDescent="0.3">
      <c r="A8477" s="461">
        <v>97993</v>
      </c>
      <c r="B8477" s="459" t="s">
        <v>9059</v>
      </c>
      <c r="C8477" s="461" t="s">
        <v>80</v>
      </c>
      <c r="D8477" s="464">
        <v>2014.82</v>
      </c>
      <c r="E8477" s="462">
        <v>2080.17</v>
      </c>
    </row>
    <row r="8478" spans="1:5" x14ac:dyDescent="0.3">
      <c r="A8478" s="461">
        <v>98409</v>
      </c>
      <c r="B8478" s="459" t="s">
        <v>9060</v>
      </c>
      <c r="C8478" s="461" t="s">
        <v>80</v>
      </c>
      <c r="D8478" s="464">
        <v>335.91</v>
      </c>
      <c r="E8478" s="462">
        <v>337.88</v>
      </c>
    </row>
    <row r="8479" spans="1:5" x14ac:dyDescent="0.3">
      <c r="A8479" s="461">
        <v>97983</v>
      </c>
      <c r="B8479" s="459" t="s">
        <v>9061</v>
      </c>
      <c r="C8479" s="461" t="s">
        <v>80</v>
      </c>
      <c r="D8479" s="464">
        <v>442.01</v>
      </c>
      <c r="E8479" s="462">
        <v>444.35</v>
      </c>
    </row>
    <row r="8480" spans="1:5" x14ac:dyDescent="0.3">
      <c r="A8480" s="461">
        <v>97987</v>
      </c>
      <c r="B8480" s="459" t="s">
        <v>9062</v>
      </c>
      <c r="C8480" s="461" t="s">
        <v>80</v>
      </c>
      <c r="D8480" s="464">
        <v>585.96</v>
      </c>
      <c r="E8480" s="462">
        <v>588.72</v>
      </c>
    </row>
    <row r="8481" spans="1:5" x14ac:dyDescent="0.3">
      <c r="A8481" s="461">
        <v>97991</v>
      </c>
      <c r="B8481" s="459" t="s">
        <v>9063</v>
      </c>
      <c r="C8481" s="461" t="s">
        <v>80</v>
      </c>
      <c r="D8481" s="464">
        <v>801.79</v>
      </c>
      <c r="E8481" s="462">
        <v>805.32</v>
      </c>
    </row>
    <row r="8482" spans="1:5" x14ac:dyDescent="0.3">
      <c r="A8482" s="461">
        <v>99241</v>
      </c>
      <c r="B8482" s="459" t="s">
        <v>9064</v>
      </c>
      <c r="C8482" s="461" t="s">
        <v>80</v>
      </c>
      <c r="D8482" s="464">
        <v>1870.86</v>
      </c>
      <c r="E8482" s="462">
        <v>1926.99</v>
      </c>
    </row>
    <row r="8483" spans="1:5" x14ac:dyDescent="0.3">
      <c r="A8483" s="461">
        <v>99247</v>
      </c>
      <c r="B8483" s="459" t="s">
        <v>9065</v>
      </c>
      <c r="C8483" s="461" t="s">
        <v>80</v>
      </c>
      <c r="D8483" s="464">
        <v>2133.0700000000002</v>
      </c>
      <c r="E8483" s="462">
        <v>2197.17</v>
      </c>
    </row>
    <row r="8484" spans="1:5" x14ac:dyDescent="0.3">
      <c r="A8484" s="461">
        <v>99263</v>
      </c>
      <c r="B8484" s="459" t="s">
        <v>9066</v>
      </c>
      <c r="C8484" s="461" t="s">
        <v>80</v>
      </c>
      <c r="D8484" s="464">
        <v>2395.39</v>
      </c>
      <c r="E8484" s="462">
        <v>2467.4299999999998</v>
      </c>
    </row>
    <row r="8485" spans="1:5" x14ac:dyDescent="0.3">
      <c r="A8485" s="461">
        <v>99276</v>
      </c>
      <c r="B8485" s="459" t="s">
        <v>9067</v>
      </c>
      <c r="C8485" s="461" t="s">
        <v>80</v>
      </c>
      <c r="D8485" s="464">
        <v>2657.68</v>
      </c>
      <c r="E8485" s="462">
        <v>2737.67</v>
      </c>
    </row>
    <row r="8486" spans="1:5" x14ac:dyDescent="0.3">
      <c r="A8486" s="461">
        <v>99291</v>
      </c>
      <c r="B8486" s="459" t="s">
        <v>9068</v>
      </c>
      <c r="C8486" s="461" t="s">
        <v>80</v>
      </c>
      <c r="D8486" s="464">
        <v>2919.9</v>
      </c>
      <c r="E8486" s="462">
        <v>3007.87</v>
      </c>
    </row>
    <row r="8487" spans="1:5" x14ac:dyDescent="0.3">
      <c r="A8487" s="461">
        <v>99297</v>
      </c>
      <c r="B8487" s="459" t="s">
        <v>9069</v>
      </c>
      <c r="C8487" s="461" t="s">
        <v>80</v>
      </c>
      <c r="D8487" s="464">
        <v>3204.51</v>
      </c>
      <c r="E8487" s="462">
        <v>3301.05</v>
      </c>
    </row>
    <row r="8488" spans="1:5" x14ac:dyDescent="0.3">
      <c r="A8488" s="461">
        <v>99254</v>
      </c>
      <c r="B8488" s="459" t="s">
        <v>9070</v>
      </c>
      <c r="C8488" s="461" t="s">
        <v>80</v>
      </c>
      <c r="D8488" s="464">
        <v>1346.34</v>
      </c>
      <c r="E8488" s="462">
        <v>1386.53</v>
      </c>
    </row>
    <row r="8489" spans="1:5" x14ac:dyDescent="0.3">
      <c r="A8489" s="461">
        <v>99261</v>
      </c>
      <c r="B8489" s="459" t="s">
        <v>9071</v>
      </c>
      <c r="C8489" s="461" t="s">
        <v>80</v>
      </c>
      <c r="D8489" s="464">
        <v>1608.57</v>
      </c>
      <c r="E8489" s="462">
        <v>1656.71</v>
      </c>
    </row>
    <row r="8490" spans="1:5" x14ac:dyDescent="0.3">
      <c r="A8490" s="461">
        <v>99266</v>
      </c>
      <c r="B8490" s="459" t="s">
        <v>9072</v>
      </c>
      <c r="C8490" s="461" t="s">
        <v>80</v>
      </c>
      <c r="D8490" s="464">
        <v>1870.86</v>
      </c>
      <c r="E8490" s="462">
        <v>1926.99</v>
      </c>
    </row>
    <row r="8491" spans="1:5" x14ac:dyDescent="0.3">
      <c r="A8491" s="461">
        <v>99269</v>
      </c>
      <c r="B8491" s="459" t="s">
        <v>9073</v>
      </c>
      <c r="C8491" s="461" t="s">
        <v>80</v>
      </c>
      <c r="D8491" s="464">
        <v>2133.0700000000002</v>
      </c>
      <c r="E8491" s="462">
        <v>2197.17</v>
      </c>
    </row>
    <row r="8492" spans="1:5" x14ac:dyDescent="0.3">
      <c r="A8492" s="461">
        <v>99277</v>
      </c>
      <c r="B8492" s="459" t="s">
        <v>9074</v>
      </c>
      <c r="C8492" s="461" t="s">
        <v>80</v>
      </c>
      <c r="D8492" s="464">
        <v>2395.39</v>
      </c>
      <c r="E8492" s="462">
        <v>2467.4299999999998</v>
      </c>
    </row>
    <row r="8493" spans="1:5" x14ac:dyDescent="0.3">
      <c r="A8493" s="461">
        <v>99281</v>
      </c>
      <c r="B8493" s="459" t="s">
        <v>9075</v>
      </c>
      <c r="C8493" s="461" t="s">
        <v>80</v>
      </c>
      <c r="D8493" s="464">
        <v>2657.68</v>
      </c>
      <c r="E8493" s="462">
        <v>2737.67</v>
      </c>
    </row>
    <row r="8494" spans="1:5" x14ac:dyDescent="0.3">
      <c r="A8494" s="461">
        <v>99289</v>
      </c>
      <c r="B8494" s="459" t="s">
        <v>9076</v>
      </c>
      <c r="C8494" s="461" t="s">
        <v>80</v>
      </c>
      <c r="D8494" s="464">
        <v>2919.9</v>
      </c>
      <c r="E8494" s="462">
        <v>3007.87</v>
      </c>
    </row>
    <row r="8495" spans="1:5" x14ac:dyDescent="0.3">
      <c r="A8495" s="461">
        <v>99282</v>
      </c>
      <c r="B8495" s="459" t="s">
        <v>9077</v>
      </c>
      <c r="C8495" s="461" t="s">
        <v>80</v>
      </c>
      <c r="D8495" s="464">
        <v>2946.96</v>
      </c>
      <c r="E8495" s="462">
        <v>3035.67</v>
      </c>
    </row>
    <row r="8496" spans="1:5" x14ac:dyDescent="0.3">
      <c r="A8496" s="461">
        <v>99296</v>
      </c>
      <c r="B8496" s="459" t="s">
        <v>9078</v>
      </c>
      <c r="C8496" s="461" t="s">
        <v>80</v>
      </c>
      <c r="D8496" s="464">
        <v>3209.17</v>
      </c>
      <c r="E8496" s="462">
        <v>3305.86</v>
      </c>
    </row>
    <row r="8497" spans="1:5" x14ac:dyDescent="0.3">
      <c r="A8497" s="461">
        <v>99299</v>
      </c>
      <c r="B8497" s="459" t="s">
        <v>9079</v>
      </c>
      <c r="C8497" s="461" t="s">
        <v>80</v>
      </c>
      <c r="D8497" s="464">
        <v>3471.36</v>
      </c>
      <c r="E8497" s="462">
        <v>3576.01</v>
      </c>
    </row>
    <row r="8498" spans="1:5" x14ac:dyDescent="0.3">
      <c r="A8498" s="461">
        <v>99302</v>
      </c>
      <c r="B8498" s="459" t="s">
        <v>9080</v>
      </c>
      <c r="C8498" s="461" t="s">
        <v>80</v>
      </c>
      <c r="D8498" s="464">
        <v>3738.24</v>
      </c>
      <c r="E8498" s="462">
        <v>3850.98</v>
      </c>
    </row>
    <row r="8499" spans="1:5" x14ac:dyDescent="0.3">
      <c r="A8499" s="461">
        <v>99307</v>
      </c>
      <c r="B8499" s="459" t="s">
        <v>9081</v>
      </c>
      <c r="C8499" s="461" t="s">
        <v>80</v>
      </c>
      <c r="D8499" s="464">
        <v>2417.7800000000002</v>
      </c>
      <c r="E8499" s="462">
        <v>2490.4299999999998</v>
      </c>
    </row>
    <row r="8500" spans="1:5" x14ac:dyDescent="0.3">
      <c r="A8500" s="461">
        <v>99317</v>
      </c>
      <c r="B8500" s="459" t="s">
        <v>9082</v>
      </c>
      <c r="C8500" s="461" t="s">
        <v>80</v>
      </c>
      <c r="D8500" s="464">
        <v>2680.01</v>
      </c>
      <c r="E8500" s="462">
        <v>2760.62</v>
      </c>
    </row>
    <row r="8501" spans="1:5" x14ac:dyDescent="0.3">
      <c r="A8501" s="461">
        <v>99321</v>
      </c>
      <c r="B8501" s="459" t="s">
        <v>9083</v>
      </c>
      <c r="C8501" s="461" t="s">
        <v>80</v>
      </c>
      <c r="D8501" s="464">
        <v>2942.28</v>
      </c>
      <c r="E8501" s="462">
        <v>3030.88</v>
      </c>
    </row>
    <row r="8502" spans="1:5" x14ac:dyDescent="0.3">
      <c r="A8502" s="461">
        <v>99323</v>
      </c>
      <c r="B8502" s="459" t="s">
        <v>9084</v>
      </c>
      <c r="C8502" s="461" t="s">
        <v>80</v>
      </c>
      <c r="D8502" s="464">
        <v>3204.51</v>
      </c>
      <c r="E8502" s="462">
        <v>3301.05</v>
      </c>
    </row>
    <row r="8503" spans="1:5" x14ac:dyDescent="0.3">
      <c r="A8503" s="461">
        <v>99325</v>
      </c>
      <c r="B8503" s="459" t="s">
        <v>9085</v>
      </c>
      <c r="C8503" s="461" t="s">
        <v>80</v>
      </c>
      <c r="D8503" s="464">
        <v>3471.36</v>
      </c>
      <c r="E8503" s="462">
        <v>3576.01</v>
      </c>
    </row>
    <row r="8504" spans="1:5" x14ac:dyDescent="0.3">
      <c r="A8504" s="461">
        <v>99311</v>
      </c>
      <c r="B8504" s="459" t="s">
        <v>9086</v>
      </c>
      <c r="C8504" s="461" t="s">
        <v>80</v>
      </c>
      <c r="D8504" s="464">
        <v>4005.21</v>
      </c>
      <c r="E8504" s="462">
        <v>4126.0200000000004</v>
      </c>
    </row>
    <row r="8505" spans="1:5" x14ac:dyDescent="0.3">
      <c r="A8505" s="461">
        <v>99314</v>
      </c>
      <c r="B8505" s="459" t="s">
        <v>9087</v>
      </c>
      <c r="C8505" s="461" t="s">
        <v>80</v>
      </c>
      <c r="D8505" s="464">
        <v>4272.12</v>
      </c>
      <c r="E8505" s="462">
        <v>4401.0200000000004</v>
      </c>
    </row>
    <row r="8506" spans="1:5" x14ac:dyDescent="0.3">
      <c r="A8506" s="461">
        <v>99304</v>
      </c>
      <c r="B8506" s="459" t="s">
        <v>9088</v>
      </c>
      <c r="C8506" s="461" t="s">
        <v>80</v>
      </c>
      <c r="D8506" s="464">
        <v>3476.04</v>
      </c>
      <c r="E8506" s="462">
        <v>3580.8</v>
      </c>
    </row>
    <row r="8507" spans="1:5" x14ac:dyDescent="0.3">
      <c r="A8507" s="461">
        <v>99306</v>
      </c>
      <c r="B8507" s="459" t="s">
        <v>9089</v>
      </c>
      <c r="C8507" s="461" t="s">
        <v>80</v>
      </c>
      <c r="D8507" s="464">
        <v>3738.24</v>
      </c>
      <c r="E8507" s="462">
        <v>3850.98</v>
      </c>
    </row>
    <row r="8508" spans="1:5" x14ac:dyDescent="0.3">
      <c r="A8508" s="461">
        <v>99309</v>
      </c>
      <c r="B8508" s="459" t="s">
        <v>9090</v>
      </c>
      <c r="C8508" s="461" t="s">
        <v>80</v>
      </c>
      <c r="D8508" s="464">
        <v>4005.21</v>
      </c>
      <c r="E8508" s="462">
        <v>4126.0200000000004</v>
      </c>
    </row>
    <row r="8509" spans="1:5" x14ac:dyDescent="0.3">
      <c r="A8509" s="461">
        <v>99327</v>
      </c>
      <c r="B8509" s="459" t="s">
        <v>9091</v>
      </c>
      <c r="C8509" s="461" t="s">
        <v>80</v>
      </c>
      <c r="D8509" s="464">
        <v>4493.3900000000003</v>
      </c>
      <c r="E8509" s="462">
        <v>4629.1499999999996</v>
      </c>
    </row>
    <row r="8510" spans="1:5" x14ac:dyDescent="0.3">
      <c r="A8510" s="461">
        <v>98009</v>
      </c>
      <c r="B8510" s="459" t="s">
        <v>9092</v>
      </c>
      <c r="C8510" s="461" t="s">
        <v>80</v>
      </c>
      <c r="D8510" s="464">
        <v>1949.11</v>
      </c>
      <c r="E8510" s="462">
        <v>2005.43</v>
      </c>
    </row>
    <row r="8511" spans="1:5" x14ac:dyDescent="0.3">
      <c r="A8511" s="461">
        <v>98011</v>
      </c>
      <c r="B8511" s="459" t="s">
        <v>9093</v>
      </c>
      <c r="C8511" s="461" t="s">
        <v>80</v>
      </c>
      <c r="D8511" s="464">
        <v>2222.8200000000002</v>
      </c>
      <c r="E8511" s="462">
        <v>2287.15</v>
      </c>
    </row>
    <row r="8512" spans="1:5" x14ac:dyDescent="0.3">
      <c r="A8512" s="461">
        <v>98013</v>
      </c>
      <c r="B8512" s="459" t="s">
        <v>9094</v>
      </c>
      <c r="C8512" s="461" t="s">
        <v>80</v>
      </c>
      <c r="D8512" s="464">
        <v>2496.65</v>
      </c>
      <c r="E8512" s="462">
        <v>2568.9499999999998</v>
      </c>
    </row>
    <row r="8513" spans="1:5" x14ac:dyDescent="0.3">
      <c r="A8513" s="461">
        <v>98015</v>
      </c>
      <c r="B8513" s="459" t="s">
        <v>9095</v>
      </c>
      <c r="C8513" s="461" t="s">
        <v>80</v>
      </c>
      <c r="D8513" s="464">
        <v>2770.45</v>
      </c>
      <c r="E8513" s="462">
        <v>2850.73</v>
      </c>
    </row>
    <row r="8514" spans="1:5" x14ac:dyDescent="0.3">
      <c r="A8514" s="461">
        <v>98017</v>
      </c>
      <c r="B8514" s="459" t="s">
        <v>9096</v>
      </c>
      <c r="C8514" s="461" t="s">
        <v>80</v>
      </c>
      <c r="D8514" s="464">
        <v>3044.17</v>
      </c>
      <c r="E8514" s="462">
        <v>3132.46</v>
      </c>
    </row>
    <row r="8515" spans="1:5" x14ac:dyDescent="0.3">
      <c r="A8515" s="461">
        <v>98019</v>
      </c>
      <c r="B8515" s="459" t="s">
        <v>9097</v>
      </c>
      <c r="C8515" s="461" t="s">
        <v>80</v>
      </c>
      <c r="D8515" s="464">
        <v>3343.74</v>
      </c>
      <c r="E8515" s="462">
        <v>3440.64</v>
      </c>
    </row>
    <row r="8516" spans="1:5" x14ac:dyDescent="0.3">
      <c r="A8516" s="461">
        <v>97995</v>
      </c>
      <c r="B8516" s="459" t="s">
        <v>9098</v>
      </c>
      <c r="C8516" s="461" t="s">
        <v>80</v>
      </c>
      <c r="D8516" s="464">
        <v>1401.58</v>
      </c>
      <c r="E8516" s="462">
        <v>1441.91</v>
      </c>
    </row>
    <row r="8517" spans="1:5" x14ac:dyDescent="0.3">
      <c r="A8517" s="461">
        <v>97997</v>
      </c>
      <c r="B8517" s="459" t="s">
        <v>9099</v>
      </c>
      <c r="C8517" s="461" t="s">
        <v>80</v>
      </c>
      <c r="D8517" s="464">
        <v>1675.3</v>
      </c>
      <c r="E8517" s="462">
        <v>1723.62</v>
      </c>
    </row>
    <row r="8518" spans="1:5" x14ac:dyDescent="0.3">
      <c r="A8518" s="461">
        <v>97999</v>
      </c>
      <c r="B8518" s="459" t="s">
        <v>9100</v>
      </c>
      <c r="C8518" s="461" t="s">
        <v>80</v>
      </c>
      <c r="D8518" s="464">
        <v>1949.11</v>
      </c>
      <c r="E8518" s="462">
        <v>2005.43</v>
      </c>
    </row>
    <row r="8519" spans="1:5" x14ac:dyDescent="0.3">
      <c r="A8519" s="461">
        <v>98001</v>
      </c>
      <c r="B8519" s="459" t="s">
        <v>9101</v>
      </c>
      <c r="C8519" s="461" t="s">
        <v>80</v>
      </c>
      <c r="D8519" s="464">
        <v>2222.8200000000002</v>
      </c>
      <c r="E8519" s="462">
        <v>2287.15</v>
      </c>
    </row>
    <row r="8520" spans="1:5" x14ac:dyDescent="0.3">
      <c r="A8520" s="461">
        <v>98003</v>
      </c>
      <c r="B8520" s="459" t="s">
        <v>9102</v>
      </c>
      <c r="C8520" s="461" t="s">
        <v>80</v>
      </c>
      <c r="D8520" s="464">
        <v>2496.65</v>
      </c>
      <c r="E8520" s="462">
        <v>2568.9499999999998</v>
      </c>
    </row>
    <row r="8521" spans="1:5" x14ac:dyDescent="0.3">
      <c r="A8521" s="461">
        <v>98005</v>
      </c>
      <c r="B8521" s="459" t="s">
        <v>9103</v>
      </c>
      <c r="C8521" s="461" t="s">
        <v>80</v>
      </c>
      <c r="D8521" s="464">
        <v>2770.45</v>
      </c>
      <c r="E8521" s="462">
        <v>2850.73</v>
      </c>
    </row>
    <row r="8522" spans="1:5" x14ac:dyDescent="0.3">
      <c r="A8522" s="461">
        <v>98007</v>
      </c>
      <c r="B8522" s="459" t="s">
        <v>9104</v>
      </c>
      <c r="C8522" s="461" t="s">
        <v>80</v>
      </c>
      <c r="D8522" s="464">
        <v>3044.17</v>
      </c>
      <c r="E8522" s="462">
        <v>3132.46</v>
      </c>
    </row>
    <row r="8523" spans="1:5" x14ac:dyDescent="0.3">
      <c r="A8523" s="461">
        <v>98031</v>
      </c>
      <c r="B8523" s="459" t="s">
        <v>9105</v>
      </c>
      <c r="C8523" s="461" t="s">
        <v>80</v>
      </c>
      <c r="D8523" s="464">
        <v>3075.42</v>
      </c>
      <c r="E8523" s="462">
        <v>3164.45</v>
      </c>
    </row>
    <row r="8524" spans="1:5" x14ac:dyDescent="0.3">
      <c r="A8524" s="461">
        <v>98033</v>
      </c>
      <c r="B8524" s="459" t="s">
        <v>9106</v>
      </c>
      <c r="C8524" s="461" t="s">
        <v>80</v>
      </c>
      <c r="D8524" s="464">
        <v>3349.12</v>
      </c>
      <c r="E8524" s="462">
        <v>3446.17</v>
      </c>
    </row>
    <row r="8525" spans="1:5" x14ac:dyDescent="0.3">
      <c r="A8525" s="461">
        <v>98035</v>
      </c>
      <c r="B8525" s="459" t="s">
        <v>9107</v>
      </c>
      <c r="C8525" s="461" t="s">
        <v>80</v>
      </c>
      <c r="D8525" s="464">
        <v>3622.83</v>
      </c>
      <c r="E8525" s="462">
        <v>3727.87</v>
      </c>
    </row>
    <row r="8526" spans="1:5" x14ac:dyDescent="0.3">
      <c r="A8526" s="461">
        <v>98037</v>
      </c>
      <c r="B8526" s="459" t="s">
        <v>9108</v>
      </c>
      <c r="C8526" s="461" t="s">
        <v>80</v>
      </c>
      <c r="D8526" s="464">
        <v>3901.93</v>
      </c>
      <c r="E8526" s="462">
        <v>4015.09</v>
      </c>
    </row>
    <row r="8527" spans="1:5" x14ac:dyDescent="0.3">
      <c r="A8527" s="461">
        <v>98021</v>
      </c>
      <c r="B8527" s="459" t="s">
        <v>9109</v>
      </c>
      <c r="C8527" s="461" t="s">
        <v>80</v>
      </c>
      <c r="D8527" s="464">
        <v>2522.5</v>
      </c>
      <c r="E8527" s="462">
        <v>2595.42</v>
      </c>
    </row>
    <row r="8528" spans="1:5" x14ac:dyDescent="0.3">
      <c r="A8528" s="461">
        <v>98023</v>
      </c>
      <c r="B8528" s="459" t="s">
        <v>9110</v>
      </c>
      <c r="C8528" s="461" t="s">
        <v>80</v>
      </c>
      <c r="D8528" s="464">
        <v>2796.23</v>
      </c>
      <c r="E8528" s="462">
        <v>2877.14</v>
      </c>
    </row>
    <row r="8529" spans="1:5" x14ac:dyDescent="0.3">
      <c r="A8529" s="461">
        <v>98025</v>
      </c>
      <c r="B8529" s="459" t="s">
        <v>9111</v>
      </c>
      <c r="C8529" s="461" t="s">
        <v>80</v>
      </c>
      <c r="D8529" s="464">
        <v>3070.02</v>
      </c>
      <c r="E8529" s="462">
        <v>3158.94</v>
      </c>
    </row>
    <row r="8530" spans="1:5" x14ac:dyDescent="0.3">
      <c r="A8530" s="461">
        <v>98027</v>
      </c>
      <c r="B8530" s="459" t="s">
        <v>9112</v>
      </c>
      <c r="C8530" s="461" t="s">
        <v>80</v>
      </c>
      <c r="D8530" s="464">
        <v>3343.74</v>
      </c>
      <c r="E8530" s="462">
        <v>3440.64</v>
      </c>
    </row>
    <row r="8531" spans="1:5" x14ac:dyDescent="0.3">
      <c r="A8531" s="461">
        <v>98029</v>
      </c>
      <c r="B8531" s="459" t="s">
        <v>9113</v>
      </c>
      <c r="C8531" s="461" t="s">
        <v>80</v>
      </c>
      <c r="D8531" s="464">
        <v>3622.83</v>
      </c>
      <c r="E8531" s="462">
        <v>3727.87</v>
      </c>
    </row>
    <row r="8532" spans="1:5" x14ac:dyDescent="0.3">
      <c r="A8532" s="461">
        <v>98045</v>
      </c>
      <c r="B8532" s="459" t="s">
        <v>9114</v>
      </c>
      <c r="C8532" s="461" t="s">
        <v>80</v>
      </c>
      <c r="D8532" s="464">
        <v>4181.1400000000003</v>
      </c>
      <c r="E8532" s="462">
        <v>4302.3999999999996</v>
      </c>
    </row>
    <row r="8533" spans="1:5" x14ac:dyDescent="0.3">
      <c r="A8533" s="461">
        <v>98047</v>
      </c>
      <c r="B8533" s="459" t="s">
        <v>9115</v>
      </c>
      <c r="C8533" s="461" t="s">
        <v>80</v>
      </c>
      <c r="D8533" s="464">
        <v>4460.2700000000004</v>
      </c>
      <c r="E8533" s="462">
        <v>4589.6499999999996</v>
      </c>
    </row>
    <row r="8534" spans="1:5" x14ac:dyDescent="0.3">
      <c r="A8534" s="461">
        <v>98039</v>
      </c>
      <c r="B8534" s="459" t="s">
        <v>9116</v>
      </c>
      <c r="C8534" s="461" t="s">
        <v>80</v>
      </c>
      <c r="D8534" s="464">
        <v>3628.23</v>
      </c>
      <c r="E8534" s="462">
        <v>3733.39</v>
      </c>
    </row>
    <row r="8535" spans="1:5" x14ac:dyDescent="0.3">
      <c r="A8535" s="461">
        <v>98041</v>
      </c>
      <c r="B8535" s="459" t="s">
        <v>9117</v>
      </c>
      <c r="C8535" s="461" t="s">
        <v>80</v>
      </c>
      <c r="D8535" s="464">
        <v>3901.93</v>
      </c>
      <c r="E8535" s="462">
        <v>4015.09</v>
      </c>
    </row>
    <row r="8536" spans="1:5" x14ac:dyDescent="0.3">
      <c r="A8536" s="461">
        <v>98043</v>
      </c>
      <c r="B8536" s="459" t="s">
        <v>9118</v>
      </c>
      <c r="C8536" s="461" t="s">
        <v>80</v>
      </c>
      <c r="D8536" s="464">
        <v>4181.1400000000003</v>
      </c>
      <c r="E8536" s="462">
        <v>4302.3999999999996</v>
      </c>
    </row>
    <row r="8537" spans="1:5" x14ac:dyDescent="0.3">
      <c r="A8537" s="461">
        <v>98049</v>
      </c>
      <c r="B8537" s="459" t="s">
        <v>9119</v>
      </c>
      <c r="C8537" s="461" t="s">
        <v>80</v>
      </c>
      <c r="D8537" s="464">
        <v>4686.72</v>
      </c>
      <c r="E8537" s="462">
        <v>4822.97</v>
      </c>
    </row>
    <row r="8538" spans="1:5" x14ac:dyDescent="0.3">
      <c r="A8538" s="461">
        <v>101809</v>
      </c>
      <c r="B8538" s="459" t="s">
        <v>9120</v>
      </c>
      <c r="C8538" s="461" t="s">
        <v>79</v>
      </c>
      <c r="D8538" s="464">
        <v>3031.98</v>
      </c>
      <c r="E8538" s="462">
        <v>3101.34</v>
      </c>
    </row>
    <row r="8539" spans="1:5" x14ac:dyDescent="0.3">
      <c r="A8539" s="461">
        <v>99280</v>
      </c>
      <c r="B8539" s="459" t="s">
        <v>9121</v>
      </c>
      <c r="C8539" s="461" t="s">
        <v>79</v>
      </c>
      <c r="D8539" s="464">
        <v>1998.13</v>
      </c>
      <c r="E8539" s="462">
        <v>2054.4299999999998</v>
      </c>
    </row>
    <row r="8540" spans="1:5" x14ac:dyDescent="0.3">
      <c r="A8540" s="461">
        <v>99292</v>
      </c>
      <c r="B8540" s="459" t="s">
        <v>9122</v>
      </c>
      <c r="C8540" s="461" t="s">
        <v>79</v>
      </c>
      <c r="D8540" s="464">
        <v>2462.39</v>
      </c>
      <c r="E8540" s="462">
        <v>2530.48</v>
      </c>
    </row>
    <row r="8541" spans="1:5" x14ac:dyDescent="0.3">
      <c r="A8541" s="461">
        <v>99242</v>
      </c>
      <c r="B8541" s="459" t="s">
        <v>9123</v>
      </c>
      <c r="C8541" s="461" t="s">
        <v>79</v>
      </c>
      <c r="D8541" s="464">
        <v>2928.2</v>
      </c>
      <c r="E8541" s="462">
        <v>3007.42</v>
      </c>
    </row>
    <row r="8542" spans="1:5" x14ac:dyDescent="0.3">
      <c r="A8542" s="461">
        <v>99248</v>
      </c>
      <c r="B8542" s="459" t="s">
        <v>9124</v>
      </c>
      <c r="C8542" s="461" t="s">
        <v>79</v>
      </c>
      <c r="D8542" s="464">
        <v>3745.43</v>
      </c>
      <c r="E8542" s="462">
        <v>3843.42</v>
      </c>
    </row>
    <row r="8543" spans="1:5" x14ac:dyDescent="0.3">
      <c r="A8543" s="461">
        <v>99275</v>
      </c>
      <c r="B8543" s="459" t="s">
        <v>9125</v>
      </c>
      <c r="C8543" s="461" t="s">
        <v>79</v>
      </c>
      <c r="D8543" s="464">
        <v>887.56</v>
      </c>
      <c r="E8543" s="462">
        <v>903.89</v>
      </c>
    </row>
    <row r="8544" spans="1:5" x14ac:dyDescent="0.3">
      <c r="A8544" s="461">
        <v>99285</v>
      </c>
      <c r="B8544" s="459" t="s">
        <v>9126</v>
      </c>
      <c r="C8544" s="461" t="s">
        <v>79</v>
      </c>
      <c r="D8544" s="464">
        <v>1222.73</v>
      </c>
      <c r="E8544" s="462">
        <v>1242.1199999999999</v>
      </c>
    </row>
    <row r="8545" spans="1:5" x14ac:dyDescent="0.3">
      <c r="A8545" s="461">
        <v>102457</v>
      </c>
      <c r="B8545" s="459" t="s">
        <v>9127</v>
      </c>
      <c r="C8545" s="461" t="s">
        <v>79</v>
      </c>
      <c r="D8545" s="464">
        <v>1514.76</v>
      </c>
      <c r="E8545" s="462">
        <v>1535.36</v>
      </c>
    </row>
    <row r="8546" spans="1:5" x14ac:dyDescent="0.3">
      <c r="A8546" s="461">
        <v>102142</v>
      </c>
      <c r="B8546" s="459" t="s">
        <v>9128</v>
      </c>
      <c r="C8546" s="461" t="s">
        <v>79</v>
      </c>
      <c r="D8546" s="464">
        <v>2365.81</v>
      </c>
      <c r="E8546" s="462">
        <v>2397.13</v>
      </c>
    </row>
    <row r="8547" spans="1:5" x14ac:dyDescent="0.3">
      <c r="A8547" s="461">
        <v>97980</v>
      </c>
      <c r="B8547" s="459" t="s">
        <v>9129</v>
      </c>
      <c r="C8547" s="461" t="s">
        <v>79</v>
      </c>
      <c r="D8547" s="464">
        <v>2082.0500000000002</v>
      </c>
      <c r="E8547" s="462">
        <v>2138.56</v>
      </c>
    </row>
    <row r="8548" spans="1:5" x14ac:dyDescent="0.3">
      <c r="A8548" s="461">
        <v>98405</v>
      </c>
      <c r="B8548" s="459" t="s">
        <v>9130</v>
      </c>
      <c r="C8548" s="461" t="s">
        <v>79</v>
      </c>
      <c r="D8548" s="464">
        <v>2558.0700000000002</v>
      </c>
      <c r="E8548" s="462">
        <v>2626.4</v>
      </c>
    </row>
    <row r="8549" spans="1:5" x14ac:dyDescent="0.3">
      <c r="A8549" s="461">
        <v>97988</v>
      </c>
      <c r="B8549" s="459" t="s">
        <v>9131</v>
      </c>
      <c r="C8549" s="461" t="s">
        <v>79</v>
      </c>
      <c r="D8549" s="464">
        <v>3034.61</v>
      </c>
      <c r="E8549" s="462">
        <v>3114.09</v>
      </c>
    </row>
    <row r="8550" spans="1:5" x14ac:dyDescent="0.3">
      <c r="A8550" s="461">
        <v>97992</v>
      </c>
      <c r="B8550" s="459" t="s">
        <v>9132</v>
      </c>
      <c r="C8550" s="461" t="s">
        <v>79</v>
      </c>
      <c r="D8550" s="464">
        <v>3873.84</v>
      </c>
      <c r="E8550" s="462">
        <v>3972.15</v>
      </c>
    </row>
    <row r="8551" spans="1:5" x14ac:dyDescent="0.3">
      <c r="A8551" s="461">
        <v>97978</v>
      </c>
      <c r="B8551" s="459" t="s">
        <v>9133</v>
      </c>
      <c r="C8551" s="461" t="s">
        <v>79</v>
      </c>
      <c r="D8551" s="464">
        <v>896.9</v>
      </c>
      <c r="E8551" s="462">
        <v>913.26</v>
      </c>
    </row>
    <row r="8552" spans="1:5" x14ac:dyDescent="0.3">
      <c r="A8552" s="461">
        <v>98410</v>
      </c>
      <c r="B8552" s="459" t="s">
        <v>9134</v>
      </c>
      <c r="C8552" s="461" t="s">
        <v>79</v>
      </c>
      <c r="D8552" s="464">
        <v>1141.73</v>
      </c>
      <c r="E8552" s="462">
        <v>1158.53</v>
      </c>
    </row>
    <row r="8553" spans="1:5" x14ac:dyDescent="0.3">
      <c r="A8553" s="461">
        <v>102139</v>
      </c>
      <c r="B8553" s="459" t="s">
        <v>9135</v>
      </c>
      <c r="C8553" s="461" t="s">
        <v>79</v>
      </c>
      <c r="D8553" s="464">
        <v>1567.14</v>
      </c>
      <c r="E8553" s="462">
        <v>1589.05</v>
      </c>
    </row>
    <row r="8554" spans="1:5" x14ac:dyDescent="0.3">
      <c r="A8554" s="461">
        <v>102141</v>
      </c>
      <c r="B8554" s="459" t="s">
        <v>9136</v>
      </c>
      <c r="C8554" s="461" t="s">
        <v>79</v>
      </c>
      <c r="D8554" s="464">
        <v>2408.02</v>
      </c>
      <c r="E8554" s="462">
        <v>2439.4499999999998</v>
      </c>
    </row>
    <row r="8555" spans="1:5" x14ac:dyDescent="0.3">
      <c r="A8555" s="461">
        <v>99290</v>
      </c>
      <c r="B8555" s="459" t="s">
        <v>9137</v>
      </c>
      <c r="C8555" s="461" t="s">
        <v>79</v>
      </c>
      <c r="D8555" s="464">
        <v>4183.1400000000003</v>
      </c>
      <c r="E8555" s="462">
        <v>4283.8999999999996</v>
      </c>
    </row>
    <row r="8556" spans="1:5" x14ac:dyDescent="0.3">
      <c r="A8556" s="461">
        <v>99244</v>
      </c>
      <c r="B8556" s="459" t="s">
        <v>9138</v>
      </c>
      <c r="C8556" s="461" t="s">
        <v>79</v>
      </c>
      <c r="D8556" s="464">
        <v>5109.03</v>
      </c>
      <c r="E8556" s="462">
        <v>5229.84</v>
      </c>
    </row>
    <row r="8557" spans="1:5" x14ac:dyDescent="0.3">
      <c r="A8557" s="461">
        <v>99256</v>
      </c>
      <c r="B8557" s="459" t="s">
        <v>9139</v>
      </c>
      <c r="C8557" s="461" t="s">
        <v>79</v>
      </c>
      <c r="D8557" s="464">
        <v>6006.11</v>
      </c>
      <c r="E8557" s="462">
        <v>6146.96</v>
      </c>
    </row>
    <row r="8558" spans="1:5" x14ac:dyDescent="0.3">
      <c r="A8558" s="461">
        <v>99271</v>
      </c>
      <c r="B8558" s="459" t="s">
        <v>9140</v>
      </c>
      <c r="C8558" s="461" t="s">
        <v>79</v>
      </c>
      <c r="D8558" s="464">
        <v>6903.09</v>
      </c>
      <c r="E8558" s="462">
        <v>7063.98</v>
      </c>
    </row>
    <row r="8559" spans="1:5" x14ac:dyDescent="0.3">
      <c r="A8559" s="461">
        <v>99284</v>
      </c>
      <c r="B8559" s="459" t="s">
        <v>9141</v>
      </c>
      <c r="C8559" s="461" t="s">
        <v>79</v>
      </c>
      <c r="D8559" s="464">
        <v>7800.17</v>
      </c>
      <c r="E8559" s="462">
        <v>7981.14</v>
      </c>
    </row>
    <row r="8560" spans="1:5" x14ac:dyDescent="0.3">
      <c r="A8560" s="461">
        <v>99294</v>
      </c>
      <c r="B8560" s="459" t="s">
        <v>9142</v>
      </c>
      <c r="C8560" s="461" t="s">
        <v>79</v>
      </c>
      <c r="D8560" s="464">
        <v>8697.18</v>
      </c>
      <c r="E8560" s="462">
        <v>8898.18</v>
      </c>
    </row>
    <row r="8561" spans="1:5" x14ac:dyDescent="0.3">
      <c r="A8561" s="461">
        <v>99252</v>
      </c>
      <c r="B8561" s="459" t="s">
        <v>9143</v>
      </c>
      <c r="C8561" s="461" t="s">
        <v>79</v>
      </c>
      <c r="D8561" s="464">
        <v>2665.88</v>
      </c>
      <c r="E8561" s="462">
        <v>2733.21</v>
      </c>
    </row>
    <row r="8562" spans="1:5" x14ac:dyDescent="0.3">
      <c r="A8562" s="461">
        <v>99259</v>
      </c>
      <c r="B8562" s="459" t="s">
        <v>9144</v>
      </c>
      <c r="C8562" s="461" t="s">
        <v>79</v>
      </c>
      <c r="D8562" s="464">
        <v>3375.54</v>
      </c>
      <c r="E8562" s="462">
        <v>3459.85</v>
      </c>
    </row>
    <row r="8563" spans="1:5" x14ac:dyDescent="0.3">
      <c r="A8563" s="461">
        <v>99265</v>
      </c>
      <c r="B8563" s="459" t="s">
        <v>9145</v>
      </c>
      <c r="C8563" s="461" t="s">
        <v>79</v>
      </c>
      <c r="D8563" s="464">
        <v>4085.18</v>
      </c>
      <c r="E8563" s="462">
        <v>4186.45</v>
      </c>
    </row>
    <row r="8564" spans="1:5" x14ac:dyDescent="0.3">
      <c r="A8564" s="461">
        <v>99267</v>
      </c>
      <c r="B8564" s="459" t="s">
        <v>9146</v>
      </c>
      <c r="C8564" s="461" t="s">
        <v>79</v>
      </c>
      <c r="D8564" s="464">
        <v>4794.83</v>
      </c>
      <c r="E8564" s="462">
        <v>4913.1400000000003</v>
      </c>
    </row>
    <row r="8565" spans="1:5" x14ac:dyDescent="0.3">
      <c r="A8565" s="461">
        <v>99274</v>
      </c>
      <c r="B8565" s="459" t="s">
        <v>9147</v>
      </c>
      <c r="C8565" s="461" t="s">
        <v>79</v>
      </c>
      <c r="D8565" s="464">
        <v>5540.89</v>
      </c>
      <c r="E8565" s="462">
        <v>5676.19</v>
      </c>
    </row>
    <row r="8566" spans="1:5" x14ac:dyDescent="0.3">
      <c r="A8566" s="461">
        <v>99279</v>
      </c>
      <c r="B8566" s="459" t="s">
        <v>9148</v>
      </c>
      <c r="C8566" s="461" t="s">
        <v>79</v>
      </c>
      <c r="D8566" s="464">
        <v>6255.1</v>
      </c>
      <c r="E8566" s="462">
        <v>6407.37</v>
      </c>
    </row>
    <row r="8567" spans="1:5" x14ac:dyDescent="0.3">
      <c r="A8567" s="461">
        <v>99286</v>
      </c>
      <c r="B8567" s="459" t="s">
        <v>9149</v>
      </c>
      <c r="C8567" s="461" t="s">
        <v>79</v>
      </c>
      <c r="D8567" s="464">
        <v>6969.38</v>
      </c>
      <c r="E8567" s="462">
        <v>7138.66</v>
      </c>
    </row>
    <row r="8568" spans="1:5" x14ac:dyDescent="0.3">
      <c r="A8568" s="461">
        <v>99326</v>
      </c>
      <c r="B8568" s="459" t="s">
        <v>9150</v>
      </c>
      <c r="C8568" s="461" t="s">
        <v>79</v>
      </c>
      <c r="D8568" s="464">
        <v>8573.39</v>
      </c>
      <c r="E8568" s="462">
        <v>8761.94</v>
      </c>
    </row>
    <row r="8569" spans="1:5" x14ac:dyDescent="0.3">
      <c r="A8569" s="461">
        <v>99287</v>
      </c>
      <c r="B8569" s="459" t="s">
        <v>9151</v>
      </c>
      <c r="C8569" s="461" t="s">
        <v>79</v>
      </c>
      <c r="D8569" s="464">
        <v>9869.66</v>
      </c>
      <c r="E8569" s="462">
        <v>10084.379999999999</v>
      </c>
    </row>
    <row r="8570" spans="1:5" x14ac:dyDescent="0.3">
      <c r="A8570" s="461">
        <v>99298</v>
      </c>
      <c r="B8570" s="459" t="s">
        <v>9152</v>
      </c>
      <c r="C8570" s="461" t="s">
        <v>79</v>
      </c>
      <c r="D8570" s="464">
        <v>11165.92</v>
      </c>
      <c r="E8570" s="462">
        <v>11406.81</v>
      </c>
    </row>
    <row r="8571" spans="1:5" x14ac:dyDescent="0.3">
      <c r="A8571" s="461">
        <v>99300</v>
      </c>
      <c r="B8571" s="459" t="s">
        <v>9153</v>
      </c>
      <c r="C8571" s="461" t="s">
        <v>79</v>
      </c>
      <c r="D8571" s="464">
        <v>12462.18</v>
      </c>
      <c r="E8571" s="462">
        <v>12729.25</v>
      </c>
    </row>
    <row r="8572" spans="1:5" x14ac:dyDescent="0.3">
      <c r="A8572" s="461">
        <v>99301</v>
      </c>
      <c r="B8572" s="459" t="s">
        <v>9154</v>
      </c>
      <c r="C8572" s="461" t="s">
        <v>79</v>
      </c>
      <c r="D8572" s="464">
        <v>6174.9</v>
      </c>
      <c r="E8572" s="462">
        <v>6319.07</v>
      </c>
    </row>
    <row r="8573" spans="1:5" x14ac:dyDescent="0.3">
      <c r="A8573" s="461">
        <v>99312</v>
      </c>
      <c r="B8573" s="459" t="s">
        <v>9155</v>
      </c>
      <c r="C8573" s="461" t="s">
        <v>79</v>
      </c>
      <c r="D8573" s="464">
        <v>7241.35</v>
      </c>
      <c r="E8573" s="462">
        <v>7408.59</v>
      </c>
    </row>
    <row r="8574" spans="1:5" x14ac:dyDescent="0.3">
      <c r="A8574" s="461">
        <v>99320</v>
      </c>
      <c r="B8574" s="459" t="s">
        <v>9156</v>
      </c>
      <c r="C8574" s="461" t="s">
        <v>79</v>
      </c>
      <c r="D8574" s="464">
        <v>8371.65</v>
      </c>
      <c r="E8574" s="462">
        <v>8562.01</v>
      </c>
    </row>
    <row r="8575" spans="1:5" x14ac:dyDescent="0.3">
      <c r="A8575" s="461">
        <v>99322</v>
      </c>
      <c r="B8575" s="459" t="s">
        <v>9157</v>
      </c>
      <c r="C8575" s="461" t="s">
        <v>79</v>
      </c>
      <c r="D8575" s="464">
        <v>9446.2000000000007</v>
      </c>
      <c r="E8575" s="462">
        <v>9659.6200000000008</v>
      </c>
    </row>
    <row r="8576" spans="1:5" x14ac:dyDescent="0.3">
      <c r="A8576" s="461">
        <v>99324</v>
      </c>
      <c r="B8576" s="459" t="s">
        <v>9158</v>
      </c>
      <c r="C8576" s="461" t="s">
        <v>79</v>
      </c>
      <c r="D8576" s="464">
        <v>10520.78</v>
      </c>
      <c r="E8576" s="462">
        <v>10757.27</v>
      </c>
    </row>
    <row r="8577" spans="1:5" x14ac:dyDescent="0.3">
      <c r="A8577" s="461">
        <v>99310</v>
      </c>
      <c r="B8577" s="459" t="s">
        <v>9159</v>
      </c>
      <c r="C8577" s="461" t="s">
        <v>79</v>
      </c>
      <c r="D8577" s="464">
        <v>14625.81</v>
      </c>
      <c r="E8577" s="462">
        <v>14931.35</v>
      </c>
    </row>
    <row r="8578" spans="1:5" x14ac:dyDescent="0.3">
      <c r="A8578" s="461">
        <v>99313</v>
      </c>
      <c r="B8578" s="459" t="s">
        <v>9160</v>
      </c>
      <c r="C8578" s="461" t="s">
        <v>79</v>
      </c>
      <c r="D8578" s="464">
        <v>16310.45</v>
      </c>
      <c r="E8578" s="462">
        <v>16648.28</v>
      </c>
    </row>
    <row r="8579" spans="1:5" x14ac:dyDescent="0.3">
      <c r="A8579" s="461">
        <v>99303</v>
      </c>
      <c r="B8579" s="459" t="s">
        <v>9161</v>
      </c>
      <c r="C8579" s="461" t="s">
        <v>79</v>
      </c>
      <c r="D8579" s="464">
        <v>11405.27</v>
      </c>
      <c r="E8579" s="462">
        <v>11649.25</v>
      </c>
    </row>
    <row r="8580" spans="1:5" x14ac:dyDescent="0.3">
      <c r="A8580" s="461">
        <v>99305</v>
      </c>
      <c r="B8580" s="459" t="s">
        <v>9162</v>
      </c>
      <c r="C8580" s="461" t="s">
        <v>79</v>
      </c>
      <c r="D8580" s="464">
        <v>12895.8</v>
      </c>
      <c r="E8580" s="462">
        <v>13169.03</v>
      </c>
    </row>
    <row r="8581" spans="1:5" x14ac:dyDescent="0.3">
      <c r="A8581" s="461">
        <v>99308</v>
      </c>
      <c r="B8581" s="459" t="s">
        <v>9163</v>
      </c>
      <c r="C8581" s="461" t="s">
        <v>79</v>
      </c>
      <c r="D8581" s="464">
        <v>14386.41</v>
      </c>
      <c r="E8581" s="462">
        <v>14688.84</v>
      </c>
    </row>
    <row r="8582" spans="1:5" x14ac:dyDescent="0.3">
      <c r="A8582" s="461">
        <v>99315</v>
      </c>
      <c r="B8582" s="459" t="s">
        <v>9164</v>
      </c>
      <c r="C8582" s="461" t="s">
        <v>79</v>
      </c>
      <c r="D8582" s="464">
        <v>18234.669999999998</v>
      </c>
      <c r="E8582" s="462">
        <v>18607.89</v>
      </c>
    </row>
    <row r="8583" spans="1:5" x14ac:dyDescent="0.3">
      <c r="A8583" s="461">
        <v>98008</v>
      </c>
      <c r="B8583" s="459" t="s">
        <v>9165</v>
      </c>
      <c r="C8583" s="461" t="s">
        <v>79</v>
      </c>
      <c r="D8583" s="464">
        <v>4287.92</v>
      </c>
      <c r="E8583" s="462">
        <v>4388.9399999999996</v>
      </c>
    </row>
    <row r="8584" spans="1:5" x14ac:dyDescent="0.3">
      <c r="A8584" s="461">
        <v>98010</v>
      </c>
      <c r="B8584" s="459" t="s">
        <v>9166</v>
      </c>
      <c r="C8584" s="461" t="s">
        <v>79</v>
      </c>
      <c r="D8584" s="464">
        <v>5236.8599999999997</v>
      </c>
      <c r="E8584" s="462">
        <v>5358</v>
      </c>
    </row>
    <row r="8585" spans="1:5" x14ac:dyDescent="0.3">
      <c r="A8585" s="461">
        <v>98012</v>
      </c>
      <c r="B8585" s="459" t="s">
        <v>9167</v>
      </c>
      <c r="C8585" s="461" t="s">
        <v>79</v>
      </c>
      <c r="D8585" s="464">
        <v>6156.99</v>
      </c>
      <c r="E8585" s="462">
        <v>6298.23</v>
      </c>
    </row>
    <row r="8586" spans="1:5" x14ac:dyDescent="0.3">
      <c r="A8586" s="461">
        <v>98014</v>
      </c>
      <c r="B8586" s="459" t="s">
        <v>9168</v>
      </c>
      <c r="C8586" s="461" t="s">
        <v>79</v>
      </c>
      <c r="D8586" s="464">
        <v>7077.03</v>
      </c>
      <c r="E8586" s="462">
        <v>7238.37</v>
      </c>
    </row>
    <row r="8587" spans="1:5" x14ac:dyDescent="0.3">
      <c r="A8587" s="461">
        <v>98016</v>
      </c>
      <c r="B8587" s="459" t="s">
        <v>9169</v>
      </c>
      <c r="C8587" s="461" t="s">
        <v>79</v>
      </c>
      <c r="D8587" s="464">
        <v>7997.18</v>
      </c>
      <c r="E8587" s="462">
        <v>8178.64</v>
      </c>
    </row>
    <row r="8588" spans="1:5" x14ac:dyDescent="0.3">
      <c r="A8588" s="461">
        <v>98018</v>
      </c>
      <c r="B8588" s="459" t="s">
        <v>9170</v>
      </c>
      <c r="C8588" s="461" t="s">
        <v>79</v>
      </c>
      <c r="D8588" s="464">
        <v>8917.23</v>
      </c>
      <c r="E8588" s="462">
        <v>9118.7900000000009</v>
      </c>
    </row>
    <row r="8589" spans="1:5" x14ac:dyDescent="0.3">
      <c r="A8589" s="461">
        <v>97994</v>
      </c>
      <c r="B8589" s="459" t="s">
        <v>9171</v>
      </c>
      <c r="C8589" s="461" t="s">
        <v>79</v>
      </c>
      <c r="D8589" s="464">
        <v>2732.52</v>
      </c>
      <c r="E8589" s="462">
        <v>2800.02</v>
      </c>
    </row>
    <row r="8590" spans="1:5" x14ac:dyDescent="0.3">
      <c r="A8590" s="461">
        <v>97996</v>
      </c>
      <c r="B8590" s="459" t="s">
        <v>9172</v>
      </c>
      <c r="C8590" s="461" t="s">
        <v>79</v>
      </c>
      <c r="D8590" s="464">
        <v>3460.58</v>
      </c>
      <c r="E8590" s="462">
        <v>3545.1</v>
      </c>
    </row>
    <row r="8591" spans="1:5" x14ac:dyDescent="0.3">
      <c r="A8591" s="461">
        <v>98407</v>
      </c>
      <c r="B8591" s="459" t="s">
        <v>9173</v>
      </c>
      <c r="C8591" s="461" t="s">
        <v>79</v>
      </c>
      <c r="D8591" s="464">
        <v>4188.59</v>
      </c>
      <c r="E8591" s="462">
        <v>4290.13</v>
      </c>
    </row>
    <row r="8592" spans="1:5" x14ac:dyDescent="0.3">
      <c r="A8592" s="461">
        <v>98408</v>
      </c>
      <c r="B8592" s="459" t="s">
        <v>9174</v>
      </c>
      <c r="C8592" s="461" t="s">
        <v>79</v>
      </c>
      <c r="D8592" s="464">
        <v>4916.6400000000003</v>
      </c>
      <c r="E8592" s="462">
        <v>5035.26</v>
      </c>
    </row>
    <row r="8593" spans="1:5" x14ac:dyDescent="0.3">
      <c r="A8593" s="461">
        <v>98002</v>
      </c>
      <c r="B8593" s="459" t="s">
        <v>9175</v>
      </c>
      <c r="C8593" s="461" t="s">
        <v>79</v>
      </c>
      <c r="D8593" s="464">
        <v>5681.08</v>
      </c>
      <c r="E8593" s="462">
        <v>5816.73</v>
      </c>
    </row>
    <row r="8594" spans="1:5" x14ac:dyDescent="0.3">
      <c r="A8594" s="461">
        <v>98406</v>
      </c>
      <c r="B8594" s="459" t="s">
        <v>9176</v>
      </c>
      <c r="C8594" s="461" t="s">
        <v>79</v>
      </c>
      <c r="D8594" s="464">
        <v>6413.68</v>
      </c>
      <c r="E8594" s="462">
        <v>6566.36</v>
      </c>
    </row>
    <row r="8595" spans="1:5" x14ac:dyDescent="0.3">
      <c r="A8595" s="461">
        <v>98006</v>
      </c>
      <c r="B8595" s="459" t="s">
        <v>9177</v>
      </c>
      <c r="C8595" s="461" t="s">
        <v>79</v>
      </c>
      <c r="D8595" s="464">
        <v>7146.34</v>
      </c>
      <c r="E8595" s="462">
        <v>7316.07</v>
      </c>
    </row>
    <row r="8596" spans="1:5" x14ac:dyDescent="0.3">
      <c r="A8596" s="461">
        <v>98030</v>
      </c>
      <c r="B8596" s="459" t="s">
        <v>9178</v>
      </c>
      <c r="C8596" s="461" t="s">
        <v>79</v>
      </c>
      <c r="D8596" s="464">
        <v>8790.43</v>
      </c>
      <c r="E8596" s="462">
        <v>8979.5400000000009</v>
      </c>
    </row>
    <row r="8597" spans="1:5" x14ac:dyDescent="0.3">
      <c r="A8597" s="461">
        <v>98032</v>
      </c>
      <c r="B8597" s="459" t="s">
        <v>9179</v>
      </c>
      <c r="C8597" s="461" t="s">
        <v>79</v>
      </c>
      <c r="D8597" s="464">
        <v>10120.39</v>
      </c>
      <c r="E8597" s="462">
        <v>10335.75</v>
      </c>
    </row>
    <row r="8598" spans="1:5" x14ac:dyDescent="0.3">
      <c r="A8598" s="461">
        <v>98034</v>
      </c>
      <c r="B8598" s="459" t="s">
        <v>9180</v>
      </c>
      <c r="C8598" s="461" t="s">
        <v>79</v>
      </c>
      <c r="D8598" s="464">
        <v>11450.33</v>
      </c>
      <c r="E8598" s="462">
        <v>11691.95</v>
      </c>
    </row>
    <row r="8599" spans="1:5" x14ac:dyDescent="0.3">
      <c r="A8599" s="461">
        <v>98036</v>
      </c>
      <c r="B8599" s="459" t="s">
        <v>9181</v>
      </c>
      <c r="C8599" s="461" t="s">
        <v>79</v>
      </c>
      <c r="D8599" s="464">
        <v>12780.29</v>
      </c>
      <c r="E8599" s="462">
        <v>13048.17</v>
      </c>
    </row>
    <row r="8600" spans="1:5" x14ac:dyDescent="0.3">
      <c r="A8600" s="461">
        <v>98020</v>
      </c>
      <c r="B8600" s="459" t="s">
        <v>9182</v>
      </c>
      <c r="C8600" s="461" t="s">
        <v>79</v>
      </c>
      <c r="D8600" s="464">
        <v>6330.63</v>
      </c>
      <c r="E8600" s="462">
        <v>6475.19</v>
      </c>
    </row>
    <row r="8601" spans="1:5" x14ac:dyDescent="0.3">
      <c r="A8601" s="461">
        <v>98022</v>
      </c>
      <c r="B8601" s="459" t="s">
        <v>9183</v>
      </c>
      <c r="C8601" s="461" t="s">
        <v>79</v>
      </c>
      <c r="D8601" s="464">
        <v>7424.23</v>
      </c>
      <c r="E8601" s="462">
        <v>7591.93</v>
      </c>
    </row>
    <row r="8602" spans="1:5" x14ac:dyDescent="0.3">
      <c r="A8602" s="461">
        <v>98024</v>
      </c>
      <c r="B8602" s="459" t="s">
        <v>9184</v>
      </c>
      <c r="C8602" s="461" t="s">
        <v>79</v>
      </c>
      <c r="D8602" s="464">
        <v>8581.69</v>
      </c>
      <c r="E8602" s="462">
        <v>8772.59</v>
      </c>
    </row>
    <row r="8603" spans="1:5" x14ac:dyDescent="0.3">
      <c r="A8603" s="461">
        <v>98026</v>
      </c>
      <c r="B8603" s="459" t="s">
        <v>9185</v>
      </c>
      <c r="C8603" s="461" t="s">
        <v>79</v>
      </c>
      <c r="D8603" s="464">
        <v>9683.39</v>
      </c>
      <c r="E8603" s="462">
        <v>9897.42</v>
      </c>
    </row>
    <row r="8604" spans="1:5" x14ac:dyDescent="0.3">
      <c r="A8604" s="461">
        <v>98028</v>
      </c>
      <c r="B8604" s="459" t="s">
        <v>9186</v>
      </c>
      <c r="C8604" s="461" t="s">
        <v>79</v>
      </c>
      <c r="D8604" s="464">
        <v>10785.14</v>
      </c>
      <c r="E8604" s="462">
        <v>11022.31</v>
      </c>
    </row>
    <row r="8605" spans="1:5" x14ac:dyDescent="0.3">
      <c r="A8605" s="461">
        <v>98044</v>
      </c>
      <c r="B8605" s="459" t="s">
        <v>9187</v>
      </c>
      <c r="C8605" s="461" t="s">
        <v>79</v>
      </c>
      <c r="D8605" s="464">
        <v>15000.32</v>
      </c>
      <c r="E8605" s="462">
        <v>15306.81</v>
      </c>
    </row>
    <row r="8606" spans="1:5" x14ac:dyDescent="0.3">
      <c r="A8606" s="461">
        <v>98046</v>
      </c>
      <c r="B8606" s="459" t="s">
        <v>9188</v>
      </c>
      <c r="C8606" s="461" t="s">
        <v>79</v>
      </c>
      <c r="D8606" s="464">
        <v>16728.45</v>
      </c>
      <c r="E8606" s="462">
        <v>17067.349999999999</v>
      </c>
    </row>
    <row r="8607" spans="1:5" x14ac:dyDescent="0.3">
      <c r="A8607" s="461">
        <v>98038</v>
      </c>
      <c r="B8607" s="459" t="s">
        <v>9189</v>
      </c>
      <c r="C8607" s="461" t="s">
        <v>79</v>
      </c>
      <c r="D8607" s="464">
        <v>11696.13</v>
      </c>
      <c r="E8607" s="462">
        <v>11940.85</v>
      </c>
    </row>
    <row r="8608" spans="1:5" x14ac:dyDescent="0.3">
      <c r="A8608" s="461">
        <v>98040</v>
      </c>
      <c r="B8608" s="459" t="s">
        <v>9190</v>
      </c>
      <c r="C8608" s="461" t="s">
        <v>79</v>
      </c>
      <c r="D8608" s="464">
        <v>13225.25</v>
      </c>
      <c r="E8608" s="462">
        <v>13499.33</v>
      </c>
    </row>
    <row r="8609" spans="1:5" x14ac:dyDescent="0.3">
      <c r="A8609" s="461">
        <v>98042</v>
      </c>
      <c r="B8609" s="459" t="s">
        <v>9191</v>
      </c>
      <c r="C8609" s="461" t="s">
        <v>79</v>
      </c>
      <c r="D8609" s="464">
        <v>14754.46</v>
      </c>
      <c r="E8609" s="462">
        <v>15057.83</v>
      </c>
    </row>
    <row r="8610" spans="1:5" x14ac:dyDescent="0.3">
      <c r="A8610" s="461">
        <v>98048</v>
      </c>
      <c r="B8610" s="459" t="s">
        <v>9192</v>
      </c>
      <c r="C8610" s="461" t="s">
        <v>79</v>
      </c>
      <c r="D8610" s="464">
        <v>18702.62</v>
      </c>
      <c r="E8610" s="462">
        <v>19077.03</v>
      </c>
    </row>
    <row r="8611" spans="1:5" x14ac:dyDescent="0.3">
      <c r="A8611" s="461">
        <v>97955</v>
      </c>
      <c r="B8611" s="459" t="s">
        <v>9193</v>
      </c>
      <c r="C8611" s="461" t="s">
        <v>79</v>
      </c>
      <c r="D8611" s="464">
        <v>2947.45</v>
      </c>
      <c r="E8611" s="462">
        <v>2998.56</v>
      </c>
    </row>
    <row r="8612" spans="1:5" x14ac:dyDescent="0.3">
      <c r="A8612" s="461">
        <v>97948</v>
      </c>
      <c r="B8612" s="459" t="s">
        <v>9194</v>
      </c>
      <c r="C8612" s="461" t="s">
        <v>79</v>
      </c>
      <c r="D8612" s="464">
        <v>3071.99</v>
      </c>
      <c r="E8612" s="462">
        <v>3138.18</v>
      </c>
    </row>
    <row r="8613" spans="1:5" x14ac:dyDescent="0.3">
      <c r="A8613" s="461">
        <v>97934</v>
      </c>
      <c r="B8613" s="459" t="s">
        <v>9195</v>
      </c>
      <c r="C8613" s="461" t="s">
        <v>79</v>
      </c>
      <c r="D8613" s="464">
        <v>2229.34</v>
      </c>
      <c r="E8613" s="462">
        <v>2262.67</v>
      </c>
    </row>
    <row r="8614" spans="1:5" x14ac:dyDescent="0.3">
      <c r="A8614" s="461">
        <v>97953</v>
      </c>
      <c r="B8614" s="459" t="s">
        <v>9196</v>
      </c>
      <c r="C8614" s="461" t="s">
        <v>79</v>
      </c>
      <c r="D8614" s="464">
        <v>1348.96</v>
      </c>
      <c r="E8614" s="462">
        <v>1373.82</v>
      </c>
    </row>
    <row r="8615" spans="1:5" x14ac:dyDescent="0.3">
      <c r="A8615" s="461">
        <v>97947</v>
      </c>
      <c r="B8615" s="459" t="s">
        <v>9197</v>
      </c>
      <c r="C8615" s="461" t="s">
        <v>79</v>
      </c>
      <c r="D8615" s="464">
        <v>1667.43</v>
      </c>
      <c r="E8615" s="462">
        <v>1703.91</v>
      </c>
    </row>
    <row r="8616" spans="1:5" x14ac:dyDescent="0.3">
      <c r="A8616" s="461">
        <v>97933</v>
      </c>
      <c r="B8616" s="459" t="s">
        <v>9198</v>
      </c>
      <c r="C8616" s="461" t="s">
        <v>79</v>
      </c>
      <c r="D8616" s="464">
        <v>904.65</v>
      </c>
      <c r="E8616" s="462">
        <v>906.85</v>
      </c>
    </row>
    <row r="8617" spans="1:5" x14ac:dyDescent="0.3">
      <c r="A8617" s="461">
        <v>97961</v>
      </c>
      <c r="B8617" s="459" t="s">
        <v>9199</v>
      </c>
      <c r="C8617" s="461" t="s">
        <v>79</v>
      </c>
      <c r="D8617" s="464">
        <v>2430.73</v>
      </c>
      <c r="E8617" s="462">
        <v>2481.7199999999998</v>
      </c>
    </row>
    <row r="8618" spans="1:5" x14ac:dyDescent="0.3">
      <c r="A8618" s="461">
        <v>97951</v>
      </c>
      <c r="B8618" s="459" t="s">
        <v>9200</v>
      </c>
      <c r="C8618" s="461" t="s">
        <v>79</v>
      </c>
      <c r="D8618" s="464">
        <v>2739.77</v>
      </c>
      <c r="E8618" s="462">
        <v>2807.05</v>
      </c>
    </row>
    <row r="8619" spans="1:5" x14ac:dyDescent="0.3">
      <c r="A8619" s="461">
        <v>97973</v>
      </c>
      <c r="B8619" s="459" t="s">
        <v>9201</v>
      </c>
      <c r="C8619" s="461" t="s">
        <v>79</v>
      </c>
      <c r="D8619" s="464">
        <v>4528.9399999999996</v>
      </c>
      <c r="E8619" s="462">
        <v>4621.74</v>
      </c>
    </row>
    <row r="8620" spans="1:5" x14ac:dyDescent="0.3">
      <c r="A8620" s="461">
        <v>97952</v>
      </c>
      <c r="B8620" s="459" t="s">
        <v>9202</v>
      </c>
      <c r="C8620" s="461" t="s">
        <v>79</v>
      </c>
      <c r="D8620" s="464">
        <v>4747.3999999999996</v>
      </c>
      <c r="E8620" s="462">
        <v>4862.09</v>
      </c>
    </row>
    <row r="8621" spans="1:5" x14ac:dyDescent="0.3">
      <c r="A8621" s="461">
        <v>97957</v>
      </c>
      <c r="B8621" s="459" t="s">
        <v>9203</v>
      </c>
      <c r="C8621" s="461" t="s">
        <v>79</v>
      </c>
      <c r="D8621" s="464">
        <v>2769.39</v>
      </c>
      <c r="E8621" s="462">
        <v>2838.78</v>
      </c>
    </row>
    <row r="8622" spans="1:5" x14ac:dyDescent="0.3">
      <c r="A8622" s="461">
        <v>97950</v>
      </c>
      <c r="B8622" s="459" t="s">
        <v>9204</v>
      </c>
      <c r="C8622" s="461" t="s">
        <v>79</v>
      </c>
      <c r="D8622" s="464">
        <v>3081.37</v>
      </c>
      <c r="E8622" s="462">
        <v>3169.46</v>
      </c>
    </row>
    <row r="8623" spans="1:5" x14ac:dyDescent="0.3">
      <c r="A8623" s="461">
        <v>97936</v>
      </c>
      <c r="B8623" s="459" t="s">
        <v>9205</v>
      </c>
      <c r="C8623" s="461" t="s">
        <v>79</v>
      </c>
      <c r="D8623" s="464">
        <v>2021.87</v>
      </c>
      <c r="E8623" s="462">
        <v>2071.98</v>
      </c>
    </row>
    <row r="8624" spans="1:5" x14ac:dyDescent="0.3">
      <c r="A8624" s="461">
        <v>97956</v>
      </c>
      <c r="B8624" s="459" t="s">
        <v>9206</v>
      </c>
      <c r="C8624" s="461" t="s">
        <v>79</v>
      </c>
      <c r="D8624" s="464">
        <v>1556.43</v>
      </c>
      <c r="E8624" s="462">
        <v>1594.14</v>
      </c>
    </row>
    <row r="8625" spans="1:5" x14ac:dyDescent="0.3">
      <c r="A8625" s="461">
        <v>97949</v>
      </c>
      <c r="B8625" s="459" t="s">
        <v>9207</v>
      </c>
      <c r="C8625" s="461" t="s">
        <v>79</v>
      </c>
      <c r="D8625" s="464">
        <v>1743.86</v>
      </c>
      <c r="E8625" s="462">
        <v>1793.43</v>
      </c>
    </row>
    <row r="8626" spans="1:5" x14ac:dyDescent="0.3">
      <c r="A8626" s="461">
        <v>97935</v>
      </c>
      <c r="B8626" s="459" t="s">
        <v>9208</v>
      </c>
      <c r="C8626" s="461" t="s">
        <v>79</v>
      </c>
      <c r="D8626" s="464">
        <v>784.2</v>
      </c>
      <c r="E8626" s="462">
        <v>794.33</v>
      </c>
    </row>
    <row r="8627" spans="1:5" x14ac:dyDescent="0.3">
      <c r="A8627" s="461">
        <v>99319</v>
      </c>
      <c r="B8627" s="459" t="s">
        <v>9209</v>
      </c>
      <c r="C8627" s="461" t="s">
        <v>80</v>
      </c>
      <c r="D8627" s="464">
        <v>890.11</v>
      </c>
      <c r="E8627" s="462">
        <v>918.72</v>
      </c>
    </row>
    <row r="8628" spans="1:5" x14ac:dyDescent="0.3">
      <c r="A8628" s="461">
        <v>99318</v>
      </c>
      <c r="B8628" s="459" t="s">
        <v>9210</v>
      </c>
      <c r="C8628" s="461" t="s">
        <v>80</v>
      </c>
      <c r="D8628" s="464">
        <v>242.25</v>
      </c>
      <c r="E8628" s="462">
        <v>243.48</v>
      </c>
    </row>
    <row r="8629" spans="1:5" x14ac:dyDescent="0.3">
      <c r="A8629" s="461">
        <v>98051</v>
      </c>
      <c r="B8629" s="459" t="s">
        <v>9211</v>
      </c>
      <c r="C8629" s="461" t="s">
        <v>80</v>
      </c>
      <c r="D8629" s="464">
        <v>956.93</v>
      </c>
      <c r="E8629" s="462">
        <v>985.71</v>
      </c>
    </row>
    <row r="8630" spans="1:5" x14ac:dyDescent="0.3">
      <c r="A8630" s="461">
        <v>98050</v>
      </c>
      <c r="B8630" s="459" t="s">
        <v>9212</v>
      </c>
      <c r="C8630" s="461" t="s">
        <v>80</v>
      </c>
      <c r="D8630" s="464">
        <v>243.27</v>
      </c>
      <c r="E8630" s="462">
        <v>244.5</v>
      </c>
    </row>
    <row r="8631" spans="1:5" x14ac:dyDescent="0.3">
      <c r="A8631" s="461">
        <v>99272</v>
      </c>
      <c r="B8631" s="459" t="s">
        <v>9213</v>
      </c>
      <c r="C8631" s="461" t="s">
        <v>79</v>
      </c>
      <c r="D8631" s="464">
        <v>1093.51</v>
      </c>
      <c r="E8631" s="462">
        <v>1124.32</v>
      </c>
    </row>
    <row r="8632" spans="1:5" x14ac:dyDescent="0.3">
      <c r="A8632" s="461">
        <v>99273</v>
      </c>
      <c r="B8632" s="459" t="s">
        <v>9214</v>
      </c>
      <c r="C8632" s="461" t="s">
        <v>79</v>
      </c>
      <c r="D8632" s="464">
        <v>1538.38</v>
      </c>
      <c r="E8632" s="462">
        <v>1583.56</v>
      </c>
    </row>
    <row r="8633" spans="1:5" x14ac:dyDescent="0.3">
      <c r="A8633" s="461">
        <v>99268</v>
      </c>
      <c r="B8633" s="459" t="s">
        <v>9215</v>
      </c>
      <c r="C8633" s="461" t="s">
        <v>79</v>
      </c>
      <c r="D8633" s="464">
        <v>435.92</v>
      </c>
      <c r="E8633" s="462">
        <v>442.45</v>
      </c>
    </row>
    <row r="8634" spans="1:5" x14ac:dyDescent="0.3">
      <c r="A8634" s="461">
        <v>99270</v>
      </c>
      <c r="B8634" s="459" t="s">
        <v>9216</v>
      </c>
      <c r="C8634" s="461" t="s">
        <v>79</v>
      </c>
      <c r="D8634" s="464">
        <v>560.61</v>
      </c>
      <c r="E8634" s="462">
        <v>567.82000000000005</v>
      </c>
    </row>
    <row r="8635" spans="1:5" x14ac:dyDescent="0.3">
      <c r="A8635" s="461">
        <v>97976</v>
      </c>
      <c r="B8635" s="459" t="s">
        <v>9217</v>
      </c>
      <c r="C8635" s="461" t="s">
        <v>79</v>
      </c>
      <c r="D8635" s="464">
        <v>1141.4000000000001</v>
      </c>
      <c r="E8635" s="462">
        <v>1172.3399999999999</v>
      </c>
    </row>
    <row r="8636" spans="1:5" x14ac:dyDescent="0.3">
      <c r="A8636" s="461">
        <v>97977</v>
      </c>
      <c r="B8636" s="459" t="s">
        <v>9218</v>
      </c>
      <c r="C8636" s="461" t="s">
        <v>79</v>
      </c>
      <c r="D8636" s="464">
        <v>1623.28</v>
      </c>
      <c r="E8636" s="462">
        <v>1668.67</v>
      </c>
    </row>
    <row r="8637" spans="1:5" x14ac:dyDescent="0.3">
      <c r="A8637" s="461">
        <v>97974</v>
      </c>
      <c r="B8637" s="459" t="s">
        <v>9219</v>
      </c>
      <c r="C8637" s="461" t="s">
        <v>79</v>
      </c>
      <c r="D8637" s="464">
        <v>440.69</v>
      </c>
      <c r="E8637" s="462">
        <v>447.22</v>
      </c>
    </row>
    <row r="8638" spans="1:5" x14ac:dyDescent="0.3">
      <c r="A8638" s="461">
        <v>97975</v>
      </c>
      <c r="B8638" s="459" t="s">
        <v>9220</v>
      </c>
      <c r="C8638" s="461" t="s">
        <v>79</v>
      </c>
      <c r="D8638" s="464">
        <v>566.16999999999996</v>
      </c>
      <c r="E8638" s="462">
        <v>573.4</v>
      </c>
    </row>
    <row r="8639" spans="1:5" x14ac:dyDescent="0.3">
      <c r="A8639" s="461">
        <v>101798</v>
      </c>
      <c r="B8639" s="459" t="s">
        <v>9221</v>
      </c>
      <c r="C8639" s="461" t="s">
        <v>79</v>
      </c>
      <c r="D8639" s="464">
        <v>318.52999999999997</v>
      </c>
      <c r="E8639" s="462">
        <v>321.26</v>
      </c>
    </row>
    <row r="8640" spans="1:5" x14ac:dyDescent="0.3">
      <c r="A8640" s="461">
        <v>101799</v>
      </c>
      <c r="B8640" s="459" t="s">
        <v>9222</v>
      </c>
      <c r="C8640" s="461" t="s">
        <v>79</v>
      </c>
      <c r="D8640" s="464">
        <v>764.21</v>
      </c>
      <c r="E8640" s="462">
        <v>768.71</v>
      </c>
    </row>
    <row r="8641" spans="1:5" x14ac:dyDescent="0.3">
      <c r="A8641" s="461">
        <v>102487</v>
      </c>
      <c r="B8641" s="459" t="s">
        <v>9223</v>
      </c>
      <c r="C8641" s="461" t="s">
        <v>74</v>
      </c>
      <c r="D8641" s="464">
        <v>637.94000000000005</v>
      </c>
      <c r="E8641" s="462">
        <v>652.84</v>
      </c>
    </row>
    <row r="8642" spans="1:5" x14ac:dyDescent="0.3">
      <c r="A8642" s="461">
        <v>102486</v>
      </c>
      <c r="B8642" s="459" t="s">
        <v>9224</v>
      </c>
      <c r="C8642" s="461" t="s">
        <v>74</v>
      </c>
      <c r="D8642" s="464">
        <v>709.12</v>
      </c>
      <c r="E8642" s="462">
        <v>717.04</v>
      </c>
    </row>
    <row r="8643" spans="1:5" x14ac:dyDescent="0.3">
      <c r="A8643" s="461">
        <v>102474</v>
      </c>
      <c r="B8643" s="459" t="s">
        <v>9225</v>
      </c>
      <c r="C8643" s="461" t="s">
        <v>74</v>
      </c>
      <c r="D8643" s="464">
        <v>645.04999999999995</v>
      </c>
      <c r="E8643" s="462">
        <v>649.95000000000005</v>
      </c>
    </row>
    <row r="8644" spans="1:5" x14ac:dyDescent="0.3">
      <c r="A8644" s="461">
        <v>102480</v>
      </c>
      <c r="B8644" s="459" t="s">
        <v>9226</v>
      </c>
      <c r="C8644" s="461" t="s">
        <v>74</v>
      </c>
      <c r="D8644" s="464">
        <v>639.20000000000005</v>
      </c>
      <c r="E8644" s="462">
        <v>643.47</v>
      </c>
    </row>
    <row r="8645" spans="1:5" x14ac:dyDescent="0.3">
      <c r="A8645" s="461">
        <v>94975</v>
      </c>
      <c r="B8645" s="459" t="s">
        <v>9227</v>
      </c>
      <c r="C8645" s="461" t="s">
        <v>74</v>
      </c>
      <c r="D8645" s="464">
        <v>553.65</v>
      </c>
      <c r="E8645" s="462">
        <v>561.54</v>
      </c>
    </row>
    <row r="8646" spans="1:5" x14ac:dyDescent="0.3">
      <c r="A8646" s="461">
        <v>94963</v>
      </c>
      <c r="B8646" s="459" t="s">
        <v>9228</v>
      </c>
      <c r="C8646" s="461" t="s">
        <v>74</v>
      </c>
      <c r="D8646" s="464">
        <v>490.86</v>
      </c>
      <c r="E8646" s="462">
        <v>495.66</v>
      </c>
    </row>
    <row r="8647" spans="1:5" x14ac:dyDescent="0.3">
      <c r="A8647" s="461">
        <v>94969</v>
      </c>
      <c r="B8647" s="459" t="s">
        <v>9229</v>
      </c>
      <c r="C8647" s="461" t="s">
        <v>74</v>
      </c>
      <c r="D8647" s="464">
        <v>484.46</v>
      </c>
      <c r="E8647" s="462">
        <v>488.63</v>
      </c>
    </row>
    <row r="8648" spans="1:5" x14ac:dyDescent="0.3">
      <c r="A8648" s="461">
        <v>102475</v>
      </c>
      <c r="B8648" s="459" t="s">
        <v>9230</v>
      </c>
      <c r="C8648" s="461" t="s">
        <v>74</v>
      </c>
      <c r="D8648" s="464">
        <v>693.91</v>
      </c>
      <c r="E8648" s="462">
        <v>699.29</v>
      </c>
    </row>
    <row r="8649" spans="1:5" x14ac:dyDescent="0.3">
      <c r="A8649" s="461">
        <v>102481</v>
      </c>
      <c r="B8649" s="459" t="s">
        <v>9231</v>
      </c>
      <c r="C8649" s="461" t="s">
        <v>74</v>
      </c>
      <c r="D8649" s="464">
        <v>681.6</v>
      </c>
      <c r="E8649" s="462">
        <v>685.9</v>
      </c>
    </row>
    <row r="8650" spans="1:5" x14ac:dyDescent="0.3">
      <c r="A8650" s="461">
        <v>94964</v>
      </c>
      <c r="B8650" s="459" t="s">
        <v>9232</v>
      </c>
      <c r="C8650" s="461" t="s">
        <v>74</v>
      </c>
      <c r="D8650" s="464">
        <v>534.67999999999995</v>
      </c>
      <c r="E8650" s="462">
        <v>539.91</v>
      </c>
    </row>
    <row r="8651" spans="1:5" x14ac:dyDescent="0.3">
      <c r="A8651" s="461">
        <v>94970</v>
      </c>
      <c r="B8651" s="459" t="s">
        <v>9233</v>
      </c>
      <c r="C8651" s="461" t="s">
        <v>74</v>
      </c>
      <c r="D8651" s="464">
        <v>521.82000000000005</v>
      </c>
      <c r="E8651" s="462">
        <v>525.98</v>
      </c>
    </row>
    <row r="8652" spans="1:5" x14ac:dyDescent="0.3">
      <c r="A8652" s="461">
        <v>102476</v>
      </c>
      <c r="B8652" s="459" t="s">
        <v>9234</v>
      </c>
      <c r="C8652" s="461" t="s">
        <v>74</v>
      </c>
      <c r="D8652" s="464">
        <v>715.56</v>
      </c>
      <c r="E8652" s="462">
        <v>720.19</v>
      </c>
    </row>
    <row r="8653" spans="1:5" x14ac:dyDescent="0.3">
      <c r="A8653" s="461">
        <v>102482</v>
      </c>
      <c r="B8653" s="459" t="s">
        <v>9235</v>
      </c>
      <c r="C8653" s="461" t="s">
        <v>74</v>
      </c>
      <c r="D8653" s="464">
        <v>713.46</v>
      </c>
      <c r="E8653" s="462">
        <v>717.56</v>
      </c>
    </row>
    <row r="8654" spans="1:5" x14ac:dyDescent="0.3">
      <c r="A8654" s="461">
        <v>94965</v>
      </c>
      <c r="B8654" s="459" t="s">
        <v>9236</v>
      </c>
      <c r="C8654" s="461" t="s">
        <v>74</v>
      </c>
      <c r="D8654" s="464">
        <v>555.82000000000005</v>
      </c>
      <c r="E8654" s="462">
        <v>560.58000000000004</v>
      </c>
    </row>
    <row r="8655" spans="1:5" x14ac:dyDescent="0.3">
      <c r="A8655" s="461">
        <v>94971</v>
      </c>
      <c r="B8655" s="459" t="s">
        <v>9237</v>
      </c>
      <c r="C8655" s="461" t="s">
        <v>74</v>
      </c>
      <c r="D8655" s="464">
        <v>549.48</v>
      </c>
      <c r="E8655" s="462">
        <v>553.55999999999995</v>
      </c>
    </row>
    <row r="8656" spans="1:5" x14ac:dyDescent="0.3">
      <c r="A8656" s="461">
        <v>102477</v>
      </c>
      <c r="B8656" s="459" t="s">
        <v>9238</v>
      </c>
      <c r="C8656" s="461" t="s">
        <v>74</v>
      </c>
      <c r="D8656" s="464">
        <v>754.13</v>
      </c>
      <c r="E8656" s="462">
        <v>759.25</v>
      </c>
    </row>
    <row r="8657" spans="1:5" x14ac:dyDescent="0.3">
      <c r="A8657" s="461">
        <v>102483</v>
      </c>
      <c r="B8657" s="459" t="s">
        <v>9239</v>
      </c>
      <c r="C8657" s="461" t="s">
        <v>74</v>
      </c>
      <c r="D8657" s="464">
        <v>747.81</v>
      </c>
      <c r="E8657" s="462">
        <v>752.05</v>
      </c>
    </row>
    <row r="8658" spans="1:5" x14ac:dyDescent="0.3">
      <c r="A8658" s="461">
        <v>94966</v>
      </c>
      <c r="B8658" s="459" t="s">
        <v>9240</v>
      </c>
      <c r="C8658" s="461" t="s">
        <v>74</v>
      </c>
      <c r="D8658" s="464">
        <v>574.58000000000004</v>
      </c>
      <c r="E8658" s="462">
        <v>579.30999999999995</v>
      </c>
    </row>
    <row r="8659" spans="1:5" x14ac:dyDescent="0.3">
      <c r="A8659" s="461">
        <v>94972</v>
      </c>
      <c r="B8659" s="459" t="s">
        <v>9241</v>
      </c>
      <c r="C8659" s="461" t="s">
        <v>74</v>
      </c>
      <c r="D8659" s="464">
        <v>568.22</v>
      </c>
      <c r="E8659" s="462">
        <v>572.27</v>
      </c>
    </row>
    <row r="8660" spans="1:5" x14ac:dyDescent="0.3">
      <c r="A8660" s="461">
        <v>102478</v>
      </c>
      <c r="B8660" s="459" t="s">
        <v>9242</v>
      </c>
      <c r="C8660" s="461" t="s">
        <v>74</v>
      </c>
      <c r="D8660" s="464">
        <v>812.77</v>
      </c>
      <c r="E8660" s="462">
        <v>817.41</v>
      </c>
    </row>
    <row r="8661" spans="1:5" x14ac:dyDescent="0.3">
      <c r="A8661" s="461">
        <v>102484</v>
      </c>
      <c r="B8661" s="459" t="s">
        <v>9243</v>
      </c>
      <c r="C8661" s="461" t="s">
        <v>74</v>
      </c>
      <c r="D8661" s="464">
        <v>812.52</v>
      </c>
      <c r="E8661" s="462">
        <v>816.77</v>
      </c>
    </row>
    <row r="8662" spans="1:5" x14ac:dyDescent="0.3">
      <c r="A8662" s="461">
        <v>94967</v>
      </c>
      <c r="B8662" s="459" t="s">
        <v>9244</v>
      </c>
      <c r="C8662" s="461" t="s">
        <v>74</v>
      </c>
      <c r="D8662" s="464">
        <v>654.62</v>
      </c>
      <c r="E8662" s="462">
        <v>659.64</v>
      </c>
    </row>
    <row r="8663" spans="1:5" x14ac:dyDescent="0.3">
      <c r="A8663" s="461">
        <v>94973</v>
      </c>
      <c r="B8663" s="459" t="s">
        <v>9245</v>
      </c>
      <c r="C8663" s="461" t="s">
        <v>74</v>
      </c>
      <c r="D8663" s="464">
        <v>646.47</v>
      </c>
      <c r="E8663" s="462">
        <v>650.64</v>
      </c>
    </row>
    <row r="8664" spans="1:5" x14ac:dyDescent="0.3">
      <c r="A8664" s="461">
        <v>94974</v>
      </c>
      <c r="B8664" s="459" t="s">
        <v>9246</v>
      </c>
      <c r="C8664" s="461" t="s">
        <v>74</v>
      </c>
      <c r="D8664" s="464">
        <v>511.7</v>
      </c>
      <c r="E8664" s="462">
        <v>519.69000000000005</v>
      </c>
    </row>
    <row r="8665" spans="1:5" x14ac:dyDescent="0.3">
      <c r="A8665" s="461">
        <v>94962</v>
      </c>
      <c r="B8665" s="459" t="s">
        <v>9247</v>
      </c>
      <c r="C8665" s="461" t="s">
        <v>74</v>
      </c>
      <c r="D8665" s="464">
        <v>443.19</v>
      </c>
      <c r="E8665" s="462">
        <v>448.02</v>
      </c>
    </row>
    <row r="8666" spans="1:5" x14ac:dyDescent="0.3">
      <c r="A8666" s="461">
        <v>94968</v>
      </c>
      <c r="B8666" s="459" t="s">
        <v>9248</v>
      </c>
      <c r="C8666" s="461" t="s">
        <v>74</v>
      </c>
      <c r="D8666" s="464">
        <v>440.17</v>
      </c>
      <c r="E8666" s="462">
        <v>444.5</v>
      </c>
    </row>
    <row r="8667" spans="1:5" x14ac:dyDescent="0.3">
      <c r="A8667" s="461">
        <v>102485</v>
      </c>
      <c r="B8667" s="459" t="s">
        <v>9249</v>
      </c>
      <c r="C8667" s="461" t="s">
        <v>74</v>
      </c>
      <c r="D8667" s="464">
        <v>672.65</v>
      </c>
      <c r="E8667" s="462">
        <v>680.65</v>
      </c>
    </row>
    <row r="8668" spans="1:5" x14ac:dyDescent="0.3">
      <c r="A8668" s="461">
        <v>102473</v>
      </c>
      <c r="B8668" s="459" t="s">
        <v>9250</v>
      </c>
      <c r="C8668" s="461" t="s">
        <v>74</v>
      </c>
      <c r="D8668" s="464">
        <v>600.76</v>
      </c>
      <c r="E8668" s="462">
        <v>605.66999999999996</v>
      </c>
    </row>
    <row r="8669" spans="1:5" x14ac:dyDescent="0.3">
      <c r="A8669" s="461">
        <v>102479</v>
      </c>
      <c r="B8669" s="459" t="s">
        <v>9251</v>
      </c>
      <c r="C8669" s="461" t="s">
        <v>74</v>
      </c>
      <c r="D8669" s="464">
        <v>598.35</v>
      </c>
      <c r="E8669" s="462">
        <v>602.77</v>
      </c>
    </row>
    <row r="8670" spans="1:5" x14ac:dyDescent="0.3">
      <c r="A8670" s="461">
        <v>104835</v>
      </c>
      <c r="B8670" s="459" t="s">
        <v>9252</v>
      </c>
      <c r="C8670" s="461" t="s">
        <v>74</v>
      </c>
      <c r="D8670" s="464">
        <v>0</v>
      </c>
      <c r="E8670" s="462">
        <v>0</v>
      </c>
    </row>
    <row r="8671" spans="1:5" x14ac:dyDescent="0.3">
      <c r="A8671" s="461">
        <v>104833</v>
      </c>
      <c r="B8671" s="459" t="s">
        <v>9253</v>
      </c>
      <c r="C8671" s="461" t="s">
        <v>74</v>
      </c>
      <c r="D8671" s="464">
        <v>0</v>
      </c>
      <c r="E8671" s="462">
        <v>0</v>
      </c>
    </row>
    <row r="8672" spans="1:5" x14ac:dyDescent="0.3">
      <c r="A8672" s="461">
        <v>104834</v>
      </c>
      <c r="B8672" s="459" t="s">
        <v>9254</v>
      </c>
      <c r="C8672" s="461" t="s">
        <v>74</v>
      </c>
      <c r="D8672" s="464">
        <v>0</v>
      </c>
      <c r="E8672" s="462">
        <v>0</v>
      </c>
    </row>
    <row r="8673" spans="1:5" x14ac:dyDescent="0.3">
      <c r="A8673" s="461">
        <v>104836</v>
      </c>
      <c r="B8673" s="459" t="s">
        <v>9255</v>
      </c>
      <c r="C8673" s="461" t="s">
        <v>74</v>
      </c>
      <c r="D8673" s="464">
        <v>0</v>
      </c>
      <c r="E8673" s="462">
        <v>0</v>
      </c>
    </row>
    <row r="8674" spans="1:5" x14ac:dyDescent="0.3">
      <c r="A8674" s="461">
        <v>104837</v>
      </c>
      <c r="B8674" s="459" t="s">
        <v>9256</v>
      </c>
      <c r="C8674" s="461" t="s">
        <v>74</v>
      </c>
      <c r="D8674" s="464">
        <v>0</v>
      </c>
      <c r="E8674" s="462">
        <v>0</v>
      </c>
    </row>
    <row r="8675" spans="1:5" x14ac:dyDescent="0.3">
      <c r="A8675" s="461">
        <v>104838</v>
      </c>
      <c r="B8675" s="459" t="s">
        <v>9257</v>
      </c>
      <c r="C8675" s="461" t="s">
        <v>74</v>
      </c>
      <c r="D8675" s="464">
        <v>0</v>
      </c>
      <c r="E8675" s="462">
        <v>0</v>
      </c>
    </row>
    <row r="8676" spans="1:5" x14ac:dyDescent="0.3">
      <c r="A8676" s="461">
        <v>104839</v>
      </c>
      <c r="B8676" s="459" t="s">
        <v>9258</v>
      </c>
      <c r="C8676" s="461" t="s">
        <v>74</v>
      </c>
      <c r="D8676" s="464">
        <v>0</v>
      </c>
      <c r="E8676" s="462">
        <v>0</v>
      </c>
    </row>
    <row r="8677" spans="1:5" x14ac:dyDescent="0.3">
      <c r="A8677" s="461">
        <v>104840</v>
      </c>
      <c r="B8677" s="459" t="s">
        <v>9259</v>
      </c>
      <c r="C8677" s="461" t="s">
        <v>74</v>
      </c>
      <c r="D8677" s="464">
        <v>0</v>
      </c>
      <c r="E8677" s="462">
        <v>0</v>
      </c>
    </row>
    <row r="8678" spans="1:5" x14ac:dyDescent="0.3">
      <c r="A8678" s="461">
        <v>104830</v>
      </c>
      <c r="B8678" s="459" t="s">
        <v>9260</v>
      </c>
      <c r="C8678" s="461" t="s">
        <v>74</v>
      </c>
      <c r="D8678" s="464">
        <v>0</v>
      </c>
      <c r="E8678" s="462">
        <v>0</v>
      </c>
    </row>
    <row r="8679" spans="1:5" x14ac:dyDescent="0.3">
      <c r="A8679" s="461">
        <v>104829</v>
      </c>
      <c r="B8679" s="459" t="s">
        <v>9261</v>
      </c>
      <c r="C8679" s="461" t="s">
        <v>74</v>
      </c>
      <c r="D8679" s="464">
        <v>0</v>
      </c>
      <c r="E8679" s="462">
        <v>0</v>
      </c>
    </row>
    <row r="8680" spans="1:5" x14ac:dyDescent="0.3">
      <c r="A8680" s="461">
        <v>104832</v>
      </c>
      <c r="B8680" s="459" t="s">
        <v>9262</v>
      </c>
      <c r="C8680" s="461" t="s">
        <v>74</v>
      </c>
      <c r="D8680" s="464">
        <v>0</v>
      </c>
      <c r="E8680" s="462">
        <v>0</v>
      </c>
    </row>
    <row r="8681" spans="1:5" x14ac:dyDescent="0.3">
      <c r="A8681" s="461">
        <v>104831</v>
      </c>
      <c r="B8681" s="459" t="s">
        <v>9263</v>
      </c>
      <c r="C8681" s="461" t="s">
        <v>74</v>
      </c>
      <c r="D8681" s="464">
        <v>0</v>
      </c>
      <c r="E8681" s="462">
        <v>0</v>
      </c>
    </row>
    <row r="8682" spans="1:5" x14ac:dyDescent="0.3">
      <c r="A8682" s="461">
        <v>103773</v>
      </c>
      <c r="B8682" s="459" t="s">
        <v>9264</v>
      </c>
      <c r="C8682" s="461" t="s">
        <v>79</v>
      </c>
      <c r="D8682" s="464">
        <v>0</v>
      </c>
      <c r="E8682" s="462">
        <v>0</v>
      </c>
    </row>
    <row r="8683" spans="1:5" x14ac:dyDescent="0.3">
      <c r="A8683" s="461">
        <v>103772</v>
      </c>
      <c r="B8683" s="459" t="s">
        <v>9265</v>
      </c>
      <c r="C8683" s="461" t="s">
        <v>79</v>
      </c>
      <c r="D8683" s="464">
        <v>0</v>
      </c>
      <c r="E8683" s="462">
        <v>0</v>
      </c>
    </row>
    <row r="8684" spans="1:5" x14ac:dyDescent="0.3">
      <c r="A8684" s="461">
        <v>103768</v>
      </c>
      <c r="B8684" s="459" t="s">
        <v>9266</v>
      </c>
      <c r="C8684" s="461" t="s">
        <v>79</v>
      </c>
      <c r="D8684" s="464">
        <v>0</v>
      </c>
      <c r="E8684" s="462">
        <v>0</v>
      </c>
    </row>
    <row r="8685" spans="1:5" x14ac:dyDescent="0.3">
      <c r="A8685" s="461">
        <v>103767</v>
      </c>
      <c r="B8685" s="459" t="s">
        <v>9267</v>
      </c>
      <c r="C8685" s="461" t="s">
        <v>79</v>
      </c>
      <c r="D8685" s="464">
        <v>0</v>
      </c>
      <c r="E8685" s="462">
        <v>0</v>
      </c>
    </row>
    <row r="8686" spans="1:5" x14ac:dyDescent="0.3">
      <c r="A8686" s="461">
        <v>103766</v>
      </c>
      <c r="B8686" s="459" t="s">
        <v>9268</v>
      </c>
      <c r="C8686" s="461" t="s">
        <v>79</v>
      </c>
      <c r="D8686" s="464">
        <v>0</v>
      </c>
      <c r="E8686" s="462">
        <v>0</v>
      </c>
    </row>
    <row r="8687" spans="1:5" x14ac:dyDescent="0.3">
      <c r="A8687" s="461">
        <v>103765</v>
      </c>
      <c r="B8687" s="459" t="s">
        <v>9269</v>
      </c>
      <c r="C8687" s="461" t="s">
        <v>79</v>
      </c>
      <c r="D8687" s="464">
        <v>0</v>
      </c>
      <c r="E8687" s="462">
        <v>0</v>
      </c>
    </row>
    <row r="8688" spans="1:5" x14ac:dyDescent="0.3">
      <c r="A8688" s="461">
        <v>103771</v>
      </c>
      <c r="B8688" s="459" t="s">
        <v>9270</v>
      </c>
      <c r="C8688" s="461" t="s">
        <v>79</v>
      </c>
      <c r="D8688" s="464">
        <v>0</v>
      </c>
      <c r="E8688" s="462">
        <v>0</v>
      </c>
    </row>
    <row r="8689" spans="1:5" x14ac:dyDescent="0.3">
      <c r="A8689" s="461">
        <v>103769</v>
      </c>
      <c r="B8689" s="459" t="s">
        <v>9271</v>
      </c>
      <c r="C8689" s="461" t="s">
        <v>79</v>
      </c>
      <c r="D8689" s="464">
        <v>3035.03</v>
      </c>
      <c r="E8689" s="462">
        <v>3061.68</v>
      </c>
    </row>
    <row r="8690" spans="1:5" x14ac:dyDescent="0.3">
      <c r="A8690" s="461">
        <v>103770</v>
      </c>
      <c r="B8690" s="459" t="s">
        <v>9272</v>
      </c>
      <c r="C8690" s="461" t="s">
        <v>79</v>
      </c>
      <c r="D8690" s="464">
        <v>0</v>
      </c>
      <c r="E8690" s="462">
        <v>0</v>
      </c>
    </row>
    <row r="8691" spans="1:5" x14ac:dyDescent="0.3">
      <c r="A8691" s="461">
        <v>103764</v>
      </c>
      <c r="B8691" s="459" t="s">
        <v>9273</v>
      </c>
      <c r="C8691" s="461" t="s">
        <v>79</v>
      </c>
      <c r="D8691" s="464">
        <v>0</v>
      </c>
      <c r="E8691" s="462">
        <v>0</v>
      </c>
    </row>
    <row r="8692" spans="1:5" x14ac:dyDescent="0.3">
      <c r="A8692" s="461">
        <v>103780</v>
      </c>
      <c r="B8692" s="459" t="s">
        <v>9274</v>
      </c>
      <c r="C8692" s="461" t="s">
        <v>81</v>
      </c>
      <c r="D8692" s="464">
        <v>0</v>
      </c>
      <c r="E8692" s="462">
        <v>0</v>
      </c>
    </row>
    <row r="8693" spans="1:5" x14ac:dyDescent="0.3">
      <c r="A8693" s="461">
        <v>103781</v>
      </c>
      <c r="B8693" s="459" t="s">
        <v>9275</v>
      </c>
      <c r="C8693" s="461" t="s">
        <v>81</v>
      </c>
      <c r="D8693" s="464">
        <v>0</v>
      </c>
      <c r="E8693" s="462">
        <v>0</v>
      </c>
    </row>
    <row r="8694" spans="1:5" x14ac:dyDescent="0.3">
      <c r="A8694" s="461">
        <v>103779</v>
      </c>
      <c r="B8694" s="459" t="s">
        <v>9276</v>
      </c>
      <c r="C8694" s="461" t="s">
        <v>81</v>
      </c>
      <c r="D8694" s="464">
        <v>0</v>
      </c>
      <c r="E8694" s="462">
        <v>0</v>
      </c>
    </row>
    <row r="8695" spans="1:5" x14ac:dyDescent="0.3">
      <c r="A8695" s="461">
        <v>103778</v>
      </c>
      <c r="B8695" s="459" t="s">
        <v>9277</v>
      </c>
      <c r="C8695" s="461" t="s">
        <v>81</v>
      </c>
      <c r="D8695" s="464">
        <v>0</v>
      </c>
      <c r="E8695" s="462">
        <v>0</v>
      </c>
    </row>
    <row r="8696" spans="1:5" x14ac:dyDescent="0.3">
      <c r="A8696" s="461">
        <v>103924</v>
      </c>
      <c r="B8696" s="459" t="s">
        <v>9278</v>
      </c>
      <c r="C8696" s="461" t="s">
        <v>81</v>
      </c>
      <c r="D8696" s="464">
        <v>0</v>
      </c>
      <c r="E8696" s="462">
        <v>0</v>
      </c>
    </row>
    <row r="8697" spans="1:5" x14ac:dyDescent="0.3">
      <c r="A8697" s="461">
        <v>103776</v>
      </c>
      <c r="B8697" s="459" t="s">
        <v>9279</v>
      </c>
      <c r="C8697" s="461" t="s">
        <v>81</v>
      </c>
      <c r="D8697" s="464">
        <v>0</v>
      </c>
      <c r="E8697" s="462">
        <v>0</v>
      </c>
    </row>
    <row r="8698" spans="1:5" x14ac:dyDescent="0.3">
      <c r="A8698" s="461">
        <v>103774</v>
      </c>
      <c r="B8698" s="459" t="s">
        <v>9280</v>
      </c>
      <c r="C8698" s="461" t="s">
        <v>81</v>
      </c>
      <c r="D8698" s="464">
        <v>0</v>
      </c>
      <c r="E8698" s="462">
        <v>0</v>
      </c>
    </row>
    <row r="8699" spans="1:5" x14ac:dyDescent="0.3">
      <c r="A8699" s="461">
        <v>103775</v>
      </c>
      <c r="B8699" s="459" t="s">
        <v>9281</v>
      </c>
      <c r="C8699" s="461" t="s">
        <v>81</v>
      </c>
      <c r="D8699" s="464">
        <v>0</v>
      </c>
      <c r="E8699" s="462">
        <v>0</v>
      </c>
    </row>
    <row r="8700" spans="1:5" x14ac:dyDescent="0.3">
      <c r="A8700" s="461">
        <v>106266</v>
      </c>
      <c r="B8700" s="459" t="s">
        <v>9282</v>
      </c>
      <c r="C8700" s="461" t="s">
        <v>79</v>
      </c>
      <c r="D8700" s="464">
        <v>0</v>
      </c>
      <c r="E8700" s="462">
        <v>0</v>
      </c>
    </row>
    <row r="8701" spans="1:5" x14ac:dyDescent="0.3">
      <c r="A8701" s="461">
        <v>106270</v>
      </c>
      <c r="B8701" s="459" t="s">
        <v>9283</v>
      </c>
      <c r="C8701" s="461" t="s">
        <v>79</v>
      </c>
      <c r="D8701" s="464">
        <v>0</v>
      </c>
      <c r="E8701" s="462">
        <v>0</v>
      </c>
    </row>
    <row r="8702" spans="1:5" x14ac:dyDescent="0.3">
      <c r="A8702" s="461">
        <v>106271</v>
      </c>
      <c r="B8702" s="459" t="s">
        <v>9284</v>
      </c>
      <c r="C8702" s="461" t="s">
        <v>79</v>
      </c>
      <c r="D8702" s="464">
        <v>0</v>
      </c>
      <c r="E8702" s="462">
        <v>0</v>
      </c>
    </row>
    <row r="8703" spans="1:5" x14ac:dyDescent="0.3">
      <c r="A8703" s="461">
        <v>106267</v>
      </c>
      <c r="B8703" s="459" t="s">
        <v>9285</v>
      </c>
      <c r="C8703" s="461" t="s">
        <v>79</v>
      </c>
      <c r="D8703" s="464">
        <v>0</v>
      </c>
      <c r="E8703" s="462">
        <v>0</v>
      </c>
    </row>
    <row r="8704" spans="1:5" x14ac:dyDescent="0.3">
      <c r="A8704" s="461">
        <v>106272</v>
      </c>
      <c r="B8704" s="459" t="s">
        <v>9286</v>
      </c>
      <c r="C8704" s="461" t="s">
        <v>79</v>
      </c>
      <c r="D8704" s="464">
        <v>0</v>
      </c>
      <c r="E8704" s="462">
        <v>0</v>
      </c>
    </row>
    <row r="8705" spans="1:5" x14ac:dyDescent="0.3">
      <c r="A8705" s="461">
        <v>106268</v>
      </c>
      <c r="B8705" s="459" t="s">
        <v>9287</v>
      </c>
      <c r="C8705" s="461" t="s">
        <v>79</v>
      </c>
      <c r="D8705" s="464">
        <v>0</v>
      </c>
      <c r="E8705" s="462">
        <v>0</v>
      </c>
    </row>
    <row r="8706" spans="1:5" x14ac:dyDescent="0.3">
      <c r="A8706" s="461">
        <v>106269</v>
      </c>
      <c r="B8706" s="459" t="s">
        <v>9288</v>
      </c>
      <c r="C8706" s="461" t="s">
        <v>79</v>
      </c>
      <c r="D8706" s="464">
        <v>0</v>
      </c>
      <c r="E8706" s="462">
        <v>0</v>
      </c>
    </row>
    <row r="8707" spans="1:5" x14ac:dyDescent="0.3">
      <c r="A8707" s="461">
        <v>106279</v>
      </c>
      <c r="B8707" s="459" t="s">
        <v>9289</v>
      </c>
      <c r="C8707" s="461" t="s">
        <v>79</v>
      </c>
      <c r="D8707" s="464">
        <v>0</v>
      </c>
      <c r="E8707" s="462">
        <v>0</v>
      </c>
    </row>
    <row r="8708" spans="1:5" x14ac:dyDescent="0.3">
      <c r="A8708" s="461">
        <v>106280</v>
      </c>
      <c r="B8708" s="459" t="s">
        <v>9290</v>
      </c>
      <c r="C8708" s="461" t="s">
        <v>79</v>
      </c>
      <c r="D8708" s="464">
        <v>0</v>
      </c>
      <c r="E8708" s="462">
        <v>0</v>
      </c>
    </row>
    <row r="8709" spans="1:5" x14ac:dyDescent="0.3">
      <c r="A8709" s="461">
        <v>106265</v>
      </c>
      <c r="B8709" s="459" t="s">
        <v>9291</v>
      </c>
      <c r="C8709" s="461" t="s">
        <v>80</v>
      </c>
      <c r="D8709" s="464">
        <v>0</v>
      </c>
      <c r="E8709" s="462">
        <v>0</v>
      </c>
    </row>
    <row r="8710" spans="1:5" x14ac:dyDescent="0.3">
      <c r="A8710" s="461">
        <v>106273</v>
      </c>
      <c r="B8710" s="459" t="s">
        <v>9292</v>
      </c>
      <c r="C8710" s="461" t="s">
        <v>79</v>
      </c>
      <c r="D8710" s="464">
        <v>0</v>
      </c>
      <c r="E8710" s="462">
        <v>0</v>
      </c>
    </row>
    <row r="8711" spans="1:5" x14ac:dyDescent="0.3">
      <c r="A8711" s="461">
        <v>106274</v>
      </c>
      <c r="B8711" s="459" t="s">
        <v>9293</v>
      </c>
      <c r="C8711" s="461" t="s">
        <v>79</v>
      </c>
      <c r="D8711" s="464">
        <v>0</v>
      </c>
      <c r="E8711" s="462">
        <v>0</v>
      </c>
    </row>
    <row r="8712" spans="1:5" x14ac:dyDescent="0.3">
      <c r="A8712" s="461">
        <v>106275</v>
      </c>
      <c r="B8712" s="459" t="s">
        <v>9294</v>
      </c>
      <c r="C8712" s="461" t="s">
        <v>79</v>
      </c>
      <c r="D8712" s="464">
        <v>0</v>
      </c>
      <c r="E8712" s="462">
        <v>0</v>
      </c>
    </row>
    <row r="8713" spans="1:5" x14ac:dyDescent="0.3">
      <c r="A8713" s="461">
        <v>106276</v>
      </c>
      <c r="B8713" s="459" t="s">
        <v>9295</v>
      </c>
      <c r="C8713" s="461" t="s">
        <v>79</v>
      </c>
      <c r="D8713" s="464">
        <v>0</v>
      </c>
      <c r="E8713" s="462">
        <v>0</v>
      </c>
    </row>
    <row r="8714" spans="1:5" x14ac:dyDescent="0.3">
      <c r="A8714" s="461">
        <v>106277</v>
      </c>
      <c r="B8714" s="459" t="s">
        <v>9296</v>
      </c>
      <c r="C8714" s="461" t="s">
        <v>79</v>
      </c>
      <c r="D8714" s="464">
        <v>0</v>
      </c>
      <c r="E8714" s="462">
        <v>0</v>
      </c>
    </row>
    <row r="8715" spans="1:5" x14ac:dyDescent="0.3">
      <c r="A8715" s="461">
        <v>106278</v>
      </c>
      <c r="B8715" s="459" t="s">
        <v>9297</v>
      </c>
      <c r="C8715" s="461" t="s">
        <v>79</v>
      </c>
      <c r="D8715" s="464">
        <v>0</v>
      </c>
      <c r="E8715" s="462">
        <v>0</v>
      </c>
    </row>
    <row r="8716" spans="1:5" x14ac:dyDescent="0.3">
      <c r="A8716" s="461">
        <v>106295</v>
      </c>
      <c r="B8716" s="459" t="s">
        <v>9298</v>
      </c>
      <c r="C8716" s="461" t="s">
        <v>79</v>
      </c>
      <c r="D8716" s="464">
        <v>197.41</v>
      </c>
      <c r="E8716" s="462">
        <v>199.25</v>
      </c>
    </row>
    <row r="8717" spans="1:5" x14ac:dyDescent="0.3">
      <c r="A8717" s="461">
        <v>106300</v>
      </c>
      <c r="B8717" s="459" t="s">
        <v>9299</v>
      </c>
      <c r="C8717" s="461" t="s">
        <v>79</v>
      </c>
      <c r="D8717" s="464">
        <v>474.96</v>
      </c>
      <c r="E8717" s="462">
        <v>482.57</v>
      </c>
    </row>
    <row r="8718" spans="1:5" x14ac:dyDescent="0.3">
      <c r="A8718" s="461">
        <v>106293</v>
      </c>
      <c r="B8718" s="459" t="s">
        <v>9300</v>
      </c>
      <c r="C8718" s="461" t="s">
        <v>79</v>
      </c>
      <c r="D8718" s="464">
        <v>155.41999999999999</v>
      </c>
      <c r="E8718" s="462">
        <v>156.49</v>
      </c>
    </row>
    <row r="8719" spans="1:5" x14ac:dyDescent="0.3">
      <c r="A8719" s="461">
        <v>106297</v>
      </c>
      <c r="B8719" s="459" t="s">
        <v>9301</v>
      </c>
      <c r="C8719" s="461" t="s">
        <v>79</v>
      </c>
      <c r="D8719" s="464">
        <v>238.75</v>
      </c>
      <c r="E8719" s="462">
        <v>241.73</v>
      </c>
    </row>
    <row r="8720" spans="1:5" x14ac:dyDescent="0.3">
      <c r="A8720" s="461">
        <v>106298</v>
      </c>
      <c r="B8720" s="459" t="s">
        <v>9302</v>
      </c>
      <c r="C8720" s="461" t="s">
        <v>79</v>
      </c>
      <c r="D8720" s="464">
        <v>363.73</v>
      </c>
      <c r="E8720" s="462">
        <v>368.27</v>
      </c>
    </row>
    <row r="8721" spans="1:5" x14ac:dyDescent="0.3">
      <c r="A8721" s="461">
        <v>106301</v>
      </c>
      <c r="B8721" s="459" t="s">
        <v>9303</v>
      </c>
      <c r="C8721" s="461" t="s">
        <v>79</v>
      </c>
      <c r="D8721" s="464">
        <v>712.8</v>
      </c>
      <c r="E8721" s="462">
        <v>725.05</v>
      </c>
    </row>
    <row r="8722" spans="1:5" x14ac:dyDescent="0.3">
      <c r="A8722" s="461">
        <v>106292</v>
      </c>
      <c r="B8722" s="459" t="s">
        <v>9304</v>
      </c>
      <c r="C8722" s="461" t="s">
        <v>79</v>
      </c>
      <c r="D8722" s="464">
        <v>147.93</v>
      </c>
      <c r="E8722" s="462">
        <v>149</v>
      </c>
    </row>
    <row r="8723" spans="1:5" x14ac:dyDescent="0.3">
      <c r="A8723" s="461">
        <v>106282</v>
      </c>
      <c r="B8723" s="459" t="s">
        <v>9305</v>
      </c>
      <c r="C8723" s="461" t="s">
        <v>79</v>
      </c>
      <c r="D8723" s="464">
        <v>90.68</v>
      </c>
      <c r="E8723" s="462">
        <v>91.47</v>
      </c>
    </row>
    <row r="8724" spans="1:5" x14ac:dyDescent="0.3">
      <c r="A8724" s="461">
        <v>106283</v>
      </c>
      <c r="B8724" s="459" t="s">
        <v>9306</v>
      </c>
      <c r="C8724" s="461" t="s">
        <v>79</v>
      </c>
      <c r="D8724" s="464">
        <v>90.68</v>
      </c>
      <c r="E8724" s="462">
        <v>91.47</v>
      </c>
    </row>
    <row r="8725" spans="1:5" x14ac:dyDescent="0.3">
      <c r="A8725" s="461">
        <v>106286</v>
      </c>
      <c r="B8725" s="459" t="s">
        <v>9307</v>
      </c>
      <c r="C8725" s="461" t="s">
        <v>79</v>
      </c>
      <c r="D8725" s="464">
        <v>100.38</v>
      </c>
      <c r="E8725" s="462">
        <v>101.76</v>
      </c>
    </row>
    <row r="8726" spans="1:5" x14ac:dyDescent="0.3">
      <c r="A8726" s="461">
        <v>106287</v>
      </c>
      <c r="B8726" s="459" t="s">
        <v>9308</v>
      </c>
      <c r="C8726" s="461" t="s">
        <v>79</v>
      </c>
      <c r="D8726" s="464">
        <v>116.97</v>
      </c>
      <c r="E8726" s="462">
        <v>119.22</v>
      </c>
    </row>
    <row r="8727" spans="1:5" x14ac:dyDescent="0.3">
      <c r="A8727" s="461">
        <v>106288</v>
      </c>
      <c r="B8727" s="459" t="s">
        <v>9309</v>
      </c>
      <c r="C8727" s="461" t="s">
        <v>79</v>
      </c>
      <c r="D8727" s="464">
        <v>138.12</v>
      </c>
      <c r="E8727" s="462">
        <v>141.52000000000001</v>
      </c>
    </row>
    <row r="8728" spans="1:5" x14ac:dyDescent="0.3">
      <c r="A8728" s="461">
        <v>106289</v>
      </c>
      <c r="B8728" s="459" t="s">
        <v>9310</v>
      </c>
      <c r="C8728" s="461" t="s">
        <v>79</v>
      </c>
      <c r="D8728" s="464">
        <v>177.77</v>
      </c>
      <c r="E8728" s="462">
        <v>183.48</v>
      </c>
    </row>
    <row r="8729" spans="1:5" x14ac:dyDescent="0.3">
      <c r="A8729" s="461">
        <v>106290</v>
      </c>
      <c r="B8729" s="459" t="s">
        <v>9311</v>
      </c>
      <c r="C8729" s="461" t="s">
        <v>79</v>
      </c>
      <c r="D8729" s="464">
        <v>238.15</v>
      </c>
      <c r="E8729" s="462">
        <v>247.33</v>
      </c>
    </row>
    <row r="8730" spans="1:5" x14ac:dyDescent="0.3">
      <c r="A8730" s="461">
        <v>106291</v>
      </c>
      <c r="B8730" s="459" t="s">
        <v>9312</v>
      </c>
      <c r="C8730" s="461" t="s">
        <v>79</v>
      </c>
      <c r="D8730" s="464">
        <v>344.39</v>
      </c>
      <c r="E8730" s="462">
        <v>358.77</v>
      </c>
    </row>
    <row r="8731" spans="1:5" x14ac:dyDescent="0.3">
      <c r="A8731" s="461">
        <v>102136</v>
      </c>
      <c r="B8731" s="459" t="s">
        <v>9313</v>
      </c>
      <c r="C8731" s="461" t="s">
        <v>79</v>
      </c>
      <c r="D8731" s="464">
        <v>131.55000000000001</v>
      </c>
      <c r="E8731" s="462">
        <v>138.71</v>
      </c>
    </row>
    <row r="8732" spans="1:5" x14ac:dyDescent="0.3">
      <c r="A8732" s="461">
        <v>106263</v>
      </c>
      <c r="B8732" s="459" t="s">
        <v>9314</v>
      </c>
      <c r="C8732" s="461" t="s">
        <v>79</v>
      </c>
      <c r="D8732" s="464">
        <v>171.8</v>
      </c>
      <c r="E8732" s="462">
        <v>181.28</v>
      </c>
    </row>
    <row r="8733" spans="1:5" x14ac:dyDescent="0.3">
      <c r="A8733" s="461">
        <v>106259</v>
      </c>
      <c r="B8733" s="459" t="s">
        <v>9315</v>
      </c>
      <c r="C8733" s="461" t="s">
        <v>79</v>
      </c>
      <c r="D8733" s="464">
        <v>0</v>
      </c>
      <c r="E8733" s="462">
        <v>0</v>
      </c>
    </row>
    <row r="8734" spans="1:5" x14ac:dyDescent="0.3">
      <c r="A8734" s="461">
        <v>106261</v>
      </c>
      <c r="B8734" s="459" t="s">
        <v>9316</v>
      </c>
      <c r="C8734" s="461" t="s">
        <v>79</v>
      </c>
      <c r="D8734" s="464">
        <v>0</v>
      </c>
      <c r="E8734" s="462">
        <v>0</v>
      </c>
    </row>
    <row r="8735" spans="1:5" x14ac:dyDescent="0.3">
      <c r="A8735" s="461">
        <v>106260</v>
      </c>
      <c r="B8735" s="459" t="s">
        <v>9317</v>
      </c>
      <c r="C8735" s="461" t="s">
        <v>79</v>
      </c>
      <c r="D8735" s="464">
        <v>0</v>
      </c>
      <c r="E8735" s="462">
        <v>0</v>
      </c>
    </row>
    <row r="8736" spans="1:5" x14ac:dyDescent="0.3">
      <c r="A8736" s="461">
        <v>102134</v>
      </c>
      <c r="B8736" s="459" t="s">
        <v>9318</v>
      </c>
      <c r="C8736" s="461" t="s">
        <v>79</v>
      </c>
      <c r="D8736" s="464">
        <v>0</v>
      </c>
      <c r="E8736" s="462">
        <v>0</v>
      </c>
    </row>
    <row r="8737" spans="1:5" x14ac:dyDescent="0.3">
      <c r="A8737" s="461">
        <v>106262</v>
      </c>
      <c r="B8737" s="459" t="s">
        <v>9319</v>
      </c>
      <c r="C8737" s="461" t="s">
        <v>79</v>
      </c>
      <c r="D8737" s="464">
        <v>0</v>
      </c>
      <c r="E8737" s="462">
        <v>0</v>
      </c>
    </row>
    <row r="8738" spans="1:5" x14ac:dyDescent="0.3">
      <c r="A8738" s="461">
        <v>102135</v>
      </c>
      <c r="B8738" s="459" t="s">
        <v>9320</v>
      </c>
      <c r="C8738" s="461" t="s">
        <v>79</v>
      </c>
      <c r="D8738" s="464">
        <v>0</v>
      </c>
      <c r="E8738" s="462">
        <v>0</v>
      </c>
    </row>
    <row r="8739" spans="1:5" x14ac:dyDescent="0.3">
      <c r="A8739" s="461">
        <v>106302</v>
      </c>
      <c r="B8739" s="459" t="s">
        <v>9321</v>
      </c>
      <c r="C8739" s="461" t="s">
        <v>79</v>
      </c>
      <c r="D8739" s="464">
        <v>0</v>
      </c>
      <c r="E8739" s="462">
        <v>0</v>
      </c>
    </row>
    <row r="8740" spans="1:5" x14ac:dyDescent="0.3">
      <c r="A8740" s="461">
        <v>106284</v>
      </c>
      <c r="B8740" s="459" t="s">
        <v>9322</v>
      </c>
      <c r="C8740" s="461" t="s">
        <v>79</v>
      </c>
      <c r="D8740" s="464">
        <v>0</v>
      </c>
      <c r="E8740" s="462">
        <v>0</v>
      </c>
    </row>
    <row r="8741" spans="1:5" x14ac:dyDescent="0.3">
      <c r="A8741" s="461">
        <v>106285</v>
      </c>
      <c r="B8741" s="459" t="s">
        <v>9323</v>
      </c>
      <c r="C8741" s="461" t="s">
        <v>79</v>
      </c>
      <c r="D8741" s="464">
        <v>0</v>
      </c>
      <c r="E8741" s="462">
        <v>0</v>
      </c>
    </row>
    <row r="8742" spans="1:5" x14ac:dyDescent="0.3">
      <c r="A8742" s="461">
        <v>106296</v>
      </c>
      <c r="B8742" s="459" t="s">
        <v>9324</v>
      </c>
      <c r="C8742" s="461" t="s">
        <v>79</v>
      </c>
      <c r="D8742" s="464">
        <v>0</v>
      </c>
      <c r="E8742" s="462">
        <v>0</v>
      </c>
    </row>
    <row r="8743" spans="1:5" x14ac:dyDescent="0.3">
      <c r="A8743" s="461">
        <v>106299</v>
      </c>
      <c r="B8743" s="459" t="s">
        <v>9325</v>
      </c>
      <c r="C8743" s="461" t="s">
        <v>79</v>
      </c>
      <c r="D8743" s="464">
        <v>220.97</v>
      </c>
      <c r="E8743" s="462">
        <v>225.51</v>
      </c>
    </row>
    <row r="8744" spans="1:5" x14ac:dyDescent="0.3">
      <c r="A8744" s="461">
        <v>106294</v>
      </c>
      <c r="B8744" s="459" t="s">
        <v>9326</v>
      </c>
      <c r="C8744" s="461" t="s">
        <v>79</v>
      </c>
      <c r="D8744" s="464">
        <v>0</v>
      </c>
      <c r="E8744" s="462">
        <v>0</v>
      </c>
    </row>
    <row r="8745" spans="1:5" x14ac:dyDescent="0.3">
      <c r="A8745" s="461">
        <v>106281</v>
      </c>
      <c r="B8745" s="459" t="s">
        <v>9327</v>
      </c>
      <c r="C8745" s="461" t="s">
        <v>79</v>
      </c>
      <c r="D8745" s="464">
        <v>0</v>
      </c>
      <c r="E8745" s="462">
        <v>0</v>
      </c>
    </row>
    <row r="8746" spans="1:5" x14ac:dyDescent="0.3">
      <c r="A8746" s="461">
        <v>106264</v>
      </c>
      <c r="B8746" s="459" t="s">
        <v>9328</v>
      </c>
      <c r="C8746" s="461" t="s">
        <v>80</v>
      </c>
      <c r="D8746" s="464">
        <v>0</v>
      </c>
      <c r="E8746" s="462">
        <v>0</v>
      </c>
    </row>
    <row r="8747" spans="1:5" x14ac:dyDescent="0.3">
      <c r="A8747" s="461">
        <v>97097</v>
      </c>
      <c r="B8747" s="459" t="s">
        <v>9329</v>
      </c>
      <c r="C8747" s="461" t="s">
        <v>81</v>
      </c>
      <c r="D8747" s="464">
        <v>41.43</v>
      </c>
      <c r="E8747" s="462">
        <v>41.58</v>
      </c>
    </row>
    <row r="8748" spans="1:5" x14ac:dyDescent="0.3">
      <c r="A8748" s="461">
        <v>97089</v>
      </c>
      <c r="B8748" s="459" t="s">
        <v>9330</v>
      </c>
      <c r="C8748" s="461" t="s">
        <v>110</v>
      </c>
      <c r="D8748" s="464">
        <v>13.13</v>
      </c>
      <c r="E8748" s="462">
        <v>13.21</v>
      </c>
    </row>
    <row r="8749" spans="1:5" x14ac:dyDescent="0.3">
      <c r="A8749" s="461">
        <v>97090</v>
      </c>
      <c r="B8749" s="459" t="s">
        <v>9331</v>
      </c>
      <c r="C8749" s="461" t="s">
        <v>110</v>
      </c>
      <c r="D8749" s="464">
        <v>12.85</v>
      </c>
      <c r="E8749" s="462">
        <v>12.91</v>
      </c>
    </row>
    <row r="8750" spans="1:5" x14ac:dyDescent="0.3">
      <c r="A8750" s="461">
        <v>97091</v>
      </c>
      <c r="B8750" s="459" t="s">
        <v>9332</v>
      </c>
      <c r="C8750" s="461" t="s">
        <v>110</v>
      </c>
      <c r="D8750" s="464">
        <v>12.42</v>
      </c>
      <c r="E8750" s="462">
        <v>12.49</v>
      </c>
    </row>
    <row r="8751" spans="1:5" x14ac:dyDescent="0.3">
      <c r="A8751" s="461">
        <v>97092</v>
      </c>
      <c r="B8751" s="459" t="s">
        <v>9333</v>
      </c>
      <c r="C8751" s="461" t="s">
        <v>110</v>
      </c>
      <c r="D8751" s="464">
        <v>11.98</v>
      </c>
      <c r="E8751" s="462">
        <v>12.03</v>
      </c>
    </row>
    <row r="8752" spans="1:5" x14ac:dyDescent="0.3">
      <c r="A8752" s="461">
        <v>103053</v>
      </c>
      <c r="B8752" s="459" t="s">
        <v>9334</v>
      </c>
      <c r="C8752" s="461" t="s">
        <v>110</v>
      </c>
      <c r="D8752" s="464">
        <v>0</v>
      </c>
      <c r="E8752" s="462">
        <v>0</v>
      </c>
    </row>
    <row r="8753" spans="1:5" x14ac:dyDescent="0.3">
      <c r="A8753" s="461">
        <v>97093</v>
      </c>
      <c r="B8753" s="459" t="s">
        <v>9335</v>
      </c>
      <c r="C8753" s="461" t="s">
        <v>110</v>
      </c>
      <c r="D8753" s="464">
        <v>11.19</v>
      </c>
      <c r="E8753" s="462">
        <v>11.23</v>
      </c>
    </row>
    <row r="8754" spans="1:5" x14ac:dyDescent="0.3">
      <c r="A8754" s="461">
        <v>103054</v>
      </c>
      <c r="B8754" s="459" t="s">
        <v>9336</v>
      </c>
      <c r="C8754" s="461" t="s">
        <v>110</v>
      </c>
      <c r="D8754" s="464">
        <v>0</v>
      </c>
      <c r="E8754" s="462">
        <v>0</v>
      </c>
    </row>
    <row r="8755" spans="1:5" x14ac:dyDescent="0.3">
      <c r="A8755" s="461">
        <v>97088</v>
      </c>
      <c r="B8755" s="459" t="s">
        <v>9337</v>
      </c>
      <c r="C8755" s="461" t="s">
        <v>110</v>
      </c>
      <c r="D8755" s="464">
        <v>14.4</v>
      </c>
      <c r="E8755" s="462">
        <v>14.49</v>
      </c>
    </row>
    <row r="8756" spans="1:5" x14ac:dyDescent="0.3">
      <c r="A8756" s="461">
        <v>97087</v>
      </c>
      <c r="B8756" s="459" t="s">
        <v>9338</v>
      </c>
      <c r="C8756" s="461" t="s">
        <v>81</v>
      </c>
      <c r="D8756" s="464">
        <v>2.46</v>
      </c>
      <c r="E8756" s="462">
        <v>2.4900000000000002</v>
      </c>
    </row>
    <row r="8757" spans="1:5" x14ac:dyDescent="0.3">
      <c r="A8757" s="461">
        <v>97083</v>
      </c>
      <c r="B8757" s="459" t="s">
        <v>569</v>
      </c>
      <c r="C8757" s="461" t="s">
        <v>81</v>
      </c>
      <c r="D8757" s="464">
        <v>3.51</v>
      </c>
      <c r="E8757" s="462">
        <v>3.69</v>
      </c>
    </row>
    <row r="8758" spans="1:5" x14ac:dyDescent="0.3">
      <c r="A8758" s="461">
        <v>97084</v>
      </c>
      <c r="B8758" s="459" t="s">
        <v>9339</v>
      </c>
      <c r="C8758" s="461" t="s">
        <v>81</v>
      </c>
      <c r="D8758" s="464">
        <v>0.73</v>
      </c>
      <c r="E8758" s="462">
        <v>0.77</v>
      </c>
    </row>
    <row r="8759" spans="1:5" x14ac:dyDescent="0.3">
      <c r="A8759" s="461">
        <v>97096</v>
      </c>
      <c r="B8759" s="459" t="s">
        <v>9340</v>
      </c>
      <c r="C8759" s="461" t="s">
        <v>74</v>
      </c>
      <c r="D8759" s="464">
        <v>654</v>
      </c>
      <c r="E8759" s="462">
        <v>655.22</v>
      </c>
    </row>
    <row r="8760" spans="1:5" x14ac:dyDescent="0.3">
      <c r="A8760" s="461">
        <v>97082</v>
      </c>
      <c r="B8760" s="459" t="s">
        <v>9341</v>
      </c>
      <c r="C8760" s="461" t="s">
        <v>74</v>
      </c>
      <c r="D8760" s="464">
        <v>66.73</v>
      </c>
      <c r="E8760" s="462">
        <v>70.42</v>
      </c>
    </row>
    <row r="8761" spans="1:5" x14ac:dyDescent="0.3">
      <c r="A8761" s="461">
        <v>103076</v>
      </c>
      <c r="B8761" s="459" t="s">
        <v>9342</v>
      </c>
      <c r="C8761" s="461" t="s">
        <v>81</v>
      </c>
      <c r="D8761" s="464">
        <v>148.34</v>
      </c>
      <c r="E8761" s="462">
        <v>149.77000000000001</v>
      </c>
    </row>
    <row r="8762" spans="1:5" x14ac:dyDescent="0.3">
      <c r="A8762" s="461">
        <v>103067</v>
      </c>
      <c r="B8762" s="459" t="s">
        <v>9343</v>
      </c>
      <c r="C8762" s="461" t="s">
        <v>81</v>
      </c>
      <c r="D8762" s="464">
        <v>0</v>
      </c>
      <c r="E8762" s="462">
        <v>0</v>
      </c>
    </row>
    <row r="8763" spans="1:5" x14ac:dyDescent="0.3">
      <c r="A8763" s="461">
        <v>103077</v>
      </c>
      <c r="B8763" s="459" t="s">
        <v>9344</v>
      </c>
      <c r="C8763" s="461" t="s">
        <v>81</v>
      </c>
      <c r="D8763" s="464">
        <v>193.02</v>
      </c>
      <c r="E8763" s="462">
        <v>194.6</v>
      </c>
    </row>
    <row r="8764" spans="1:5" x14ac:dyDescent="0.3">
      <c r="A8764" s="461">
        <v>103068</v>
      </c>
      <c r="B8764" s="459" t="s">
        <v>9345</v>
      </c>
      <c r="C8764" s="461" t="s">
        <v>81</v>
      </c>
      <c r="D8764" s="464">
        <v>0</v>
      </c>
      <c r="E8764" s="462">
        <v>0</v>
      </c>
    </row>
    <row r="8765" spans="1:5" x14ac:dyDescent="0.3">
      <c r="A8765" s="461">
        <v>103078</v>
      </c>
      <c r="B8765" s="459" t="s">
        <v>9346</v>
      </c>
      <c r="C8765" s="461" t="s">
        <v>81</v>
      </c>
      <c r="D8765" s="464">
        <v>234.47</v>
      </c>
      <c r="E8765" s="462">
        <v>236.31</v>
      </c>
    </row>
    <row r="8766" spans="1:5" x14ac:dyDescent="0.3">
      <c r="A8766" s="461">
        <v>103069</v>
      </c>
      <c r="B8766" s="459" t="s">
        <v>9347</v>
      </c>
      <c r="C8766" s="461" t="s">
        <v>81</v>
      </c>
      <c r="D8766" s="464">
        <v>0</v>
      </c>
      <c r="E8766" s="462">
        <v>0</v>
      </c>
    </row>
    <row r="8767" spans="1:5" x14ac:dyDescent="0.3">
      <c r="A8767" s="461">
        <v>103079</v>
      </c>
      <c r="B8767" s="459" t="s">
        <v>9348</v>
      </c>
      <c r="C8767" s="461" t="s">
        <v>81</v>
      </c>
      <c r="D8767" s="464">
        <v>281.79000000000002</v>
      </c>
      <c r="E8767" s="462">
        <v>283.77</v>
      </c>
    </row>
    <row r="8768" spans="1:5" x14ac:dyDescent="0.3">
      <c r="A8768" s="461">
        <v>103070</v>
      </c>
      <c r="B8768" s="459" t="s">
        <v>9349</v>
      </c>
      <c r="C8768" s="461" t="s">
        <v>81</v>
      </c>
      <c r="D8768" s="464">
        <v>0</v>
      </c>
      <c r="E8768" s="462">
        <v>0</v>
      </c>
    </row>
    <row r="8769" spans="1:5" x14ac:dyDescent="0.3">
      <c r="A8769" s="461">
        <v>103080</v>
      </c>
      <c r="B8769" s="459" t="s">
        <v>9350</v>
      </c>
      <c r="C8769" s="461" t="s">
        <v>81</v>
      </c>
      <c r="D8769" s="464">
        <v>342.94</v>
      </c>
      <c r="E8769" s="462">
        <v>345.14</v>
      </c>
    </row>
    <row r="8770" spans="1:5" x14ac:dyDescent="0.3">
      <c r="A8770" s="461">
        <v>103071</v>
      </c>
      <c r="B8770" s="459" t="s">
        <v>9351</v>
      </c>
      <c r="C8770" s="461" t="s">
        <v>81</v>
      </c>
      <c r="D8770" s="464">
        <v>0</v>
      </c>
      <c r="E8770" s="462">
        <v>0</v>
      </c>
    </row>
    <row r="8771" spans="1:5" x14ac:dyDescent="0.3">
      <c r="A8771" s="461">
        <v>103075</v>
      </c>
      <c r="B8771" s="459" t="s">
        <v>9352</v>
      </c>
      <c r="C8771" s="461" t="s">
        <v>81</v>
      </c>
      <c r="D8771" s="464">
        <v>215.16</v>
      </c>
      <c r="E8771" s="462">
        <v>216.79</v>
      </c>
    </row>
    <row r="8772" spans="1:5" x14ac:dyDescent="0.3">
      <c r="A8772" s="461">
        <v>103062</v>
      </c>
      <c r="B8772" s="459" t="s">
        <v>9353</v>
      </c>
      <c r="C8772" s="461" t="s">
        <v>81</v>
      </c>
      <c r="D8772" s="464">
        <v>0</v>
      </c>
      <c r="E8772" s="462">
        <v>0</v>
      </c>
    </row>
    <row r="8773" spans="1:5" x14ac:dyDescent="0.3">
      <c r="A8773" s="461">
        <v>103065</v>
      </c>
      <c r="B8773" s="459" t="s">
        <v>9354</v>
      </c>
      <c r="C8773" s="461" t="s">
        <v>81</v>
      </c>
      <c r="D8773" s="464">
        <v>0</v>
      </c>
      <c r="E8773" s="462">
        <v>0</v>
      </c>
    </row>
    <row r="8774" spans="1:5" x14ac:dyDescent="0.3">
      <c r="A8774" s="461">
        <v>103063</v>
      </c>
      <c r="B8774" s="459" t="s">
        <v>9355</v>
      </c>
      <c r="C8774" s="461" t="s">
        <v>81</v>
      </c>
      <c r="D8774" s="464">
        <v>0</v>
      </c>
      <c r="E8774" s="462">
        <v>0</v>
      </c>
    </row>
    <row r="8775" spans="1:5" x14ac:dyDescent="0.3">
      <c r="A8775" s="461">
        <v>103066</v>
      </c>
      <c r="B8775" s="459" t="s">
        <v>9356</v>
      </c>
      <c r="C8775" s="461" t="s">
        <v>81</v>
      </c>
      <c r="D8775" s="464">
        <v>0</v>
      </c>
      <c r="E8775" s="462">
        <v>0</v>
      </c>
    </row>
    <row r="8776" spans="1:5" x14ac:dyDescent="0.3">
      <c r="A8776" s="461">
        <v>103064</v>
      </c>
      <c r="B8776" s="459" t="s">
        <v>9357</v>
      </c>
      <c r="C8776" s="461" t="s">
        <v>81</v>
      </c>
      <c r="D8776" s="464">
        <v>0</v>
      </c>
      <c r="E8776" s="462">
        <v>0</v>
      </c>
    </row>
    <row r="8777" spans="1:5" x14ac:dyDescent="0.3">
      <c r="A8777" s="461">
        <v>103074</v>
      </c>
      <c r="B8777" s="459" t="s">
        <v>9358</v>
      </c>
      <c r="C8777" s="461" t="s">
        <v>81</v>
      </c>
      <c r="D8777" s="464">
        <v>173.73</v>
      </c>
      <c r="E8777" s="462">
        <v>175.21</v>
      </c>
    </row>
    <row r="8778" spans="1:5" x14ac:dyDescent="0.3">
      <c r="A8778" s="461">
        <v>103057</v>
      </c>
      <c r="B8778" s="459" t="s">
        <v>9359</v>
      </c>
      <c r="C8778" s="461" t="s">
        <v>81</v>
      </c>
      <c r="D8778" s="464">
        <v>0</v>
      </c>
      <c r="E8778" s="462">
        <v>0</v>
      </c>
    </row>
    <row r="8779" spans="1:5" x14ac:dyDescent="0.3">
      <c r="A8779" s="461">
        <v>103060</v>
      </c>
      <c r="B8779" s="459" t="s">
        <v>9360</v>
      </c>
      <c r="C8779" s="461" t="s">
        <v>81</v>
      </c>
      <c r="D8779" s="464">
        <v>0</v>
      </c>
      <c r="E8779" s="462">
        <v>0</v>
      </c>
    </row>
    <row r="8780" spans="1:5" x14ac:dyDescent="0.3">
      <c r="A8780" s="461">
        <v>103058</v>
      </c>
      <c r="B8780" s="459" t="s">
        <v>9361</v>
      </c>
      <c r="C8780" s="461" t="s">
        <v>81</v>
      </c>
      <c r="D8780" s="464">
        <v>0</v>
      </c>
      <c r="E8780" s="462">
        <v>0</v>
      </c>
    </row>
    <row r="8781" spans="1:5" x14ac:dyDescent="0.3">
      <c r="A8781" s="461">
        <v>103061</v>
      </c>
      <c r="B8781" s="459" t="s">
        <v>9362</v>
      </c>
      <c r="C8781" s="461" t="s">
        <v>81</v>
      </c>
      <c r="D8781" s="464">
        <v>0</v>
      </c>
      <c r="E8781" s="462">
        <v>0</v>
      </c>
    </row>
    <row r="8782" spans="1:5" x14ac:dyDescent="0.3">
      <c r="A8782" s="461">
        <v>103059</v>
      </c>
      <c r="B8782" s="459" t="s">
        <v>9363</v>
      </c>
      <c r="C8782" s="461" t="s">
        <v>81</v>
      </c>
      <c r="D8782" s="464">
        <v>0</v>
      </c>
      <c r="E8782" s="462">
        <v>0</v>
      </c>
    </row>
    <row r="8783" spans="1:5" x14ac:dyDescent="0.3">
      <c r="A8783" s="461">
        <v>97101</v>
      </c>
      <c r="B8783" s="459" t="s">
        <v>9364</v>
      </c>
      <c r="C8783" s="461" t="s">
        <v>81</v>
      </c>
      <c r="D8783" s="464">
        <v>174.15</v>
      </c>
      <c r="E8783" s="462">
        <v>175.75</v>
      </c>
    </row>
    <row r="8784" spans="1:5" x14ac:dyDescent="0.3">
      <c r="A8784" s="461">
        <v>97098</v>
      </c>
      <c r="B8784" s="459" t="s">
        <v>9365</v>
      </c>
      <c r="C8784" s="461" t="s">
        <v>81</v>
      </c>
      <c r="D8784" s="464">
        <v>0</v>
      </c>
      <c r="E8784" s="462">
        <v>0</v>
      </c>
    </row>
    <row r="8785" spans="1:5" x14ac:dyDescent="0.3">
      <c r="A8785" s="461">
        <v>97102</v>
      </c>
      <c r="B8785" s="459" t="s">
        <v>9366</v>
      </c>
      <c r="C8785" s="461" t="s">
        <v>81</v>
      </c>
      <c r="D8785" s="464">
        <v>218.83</v>
      </c>
      <c r="E8785" s="462">
        <v>220.58</v>
      </c>
    </row>
    <row r="8786" spans="1:5" x14ac:dyDescent="0.3">
      <c r="A8786" s="461">
        <v>97099</v>
      </c>
      <c r="B8786" s="459" t="s">
        <v>9367</v>
      </c>
      <c r="C8786" s="461" t="s">
        <v>81</v>
      </c>
      <c r="D8786" s="464">
        <v>0</v>
      </c>
      <c r="E8786" s="462">
        <v>0</v>
      </c>
    </row>
    <row r="8787" spans="1:5" x14ac:dyDescent="0.3">
      <c r="A8787" s="461">
        <v>97103</v>
      </c>
      <c r="B8787" s="459" t="s">
        <v>9368</v>
      </c>
      <c r="C8787" s="461" t="s">
        <v>81</v>
      </c>
      <c r="D8787" s="464">
        <v>260.27999999999997</v>
      </c>
      <c r="E8787" s="462">
        <v>262.29000000000002</v>
      </c>
    </row>
    <row r="8788" spans="1:5" x14ac:dyDescent="0.3">
      <c r="A8788" s="461">
        <v>97100</v>
      </c>
      <c r="B8788" s="459" t="s">
        <v>9369</v>
      </c>
      <c r="C8788" s="461" t="s">
        <v>81</v>
      </c>
      <c r="D8788" s="464">
        <v>0</v>
      </c>
      <c r="E8788" s="462">
        <v>0</v>
      </c>
    </row>
    <row r="8789" spans="1:5" x14ac:dyDescent="0.3">
      <c r="A8789" s="461">
        <v>103072</v>
      </c>
      <c r="B8789" s="459" t="s">
        <v>9370</v>
      </c>
      <c r="C8789" s="461" t="s">
        <v>81</v>
      </c>
      <c r="D8789" s="464">
        <v>307.60000000000002</v>
      </c>
      <c r="E8789" s="462">
        <v>309.75</v>
      </c>
    </row>
    <row r="8790" spans="1:5" x14ac:dyDescent="0.3">
      <c r="A8790" s="461">
        <v>103055</v>
      </c>
      <c r="B8790" s="459" t="s">
        <v>9371</v>
      </c>
      <c r="C8790" s="461" t="s">
        <v>81</v>
      </c>
      <c r="D8790" s="464">
        <v>0</v>
      </c>
      <c r="E8790" s="462">
        <v>0</v>
      </c>
    </row>
    <row r="8791" spans="1:5" x14ac:dyDescent="0.3">
      <c r="A8791" s="461">
        <v>103073</v>
      </c>
      <c r="B8791" s="459" t="s">
        <v>9372</v>
      </c>
      <c r="C8791" s="461" t="s">
        <v>81</v>
      </c>
      <c r="D8791" s="464">
        <v>368.75</v>
      </c>
      <c r="E8791" s="462">
        <v>371.12</v>
      </c>
    </row>
    <row r="8792" spans="1:5" x14ac:dyDescent="0.3">
      <c r="A8792" s="461">
        <v>103056</v>
      </c>
      <c r="B8792" s="459" t="s">
        <v>9373</v>
      </c>
      <c r="C8792" s="461" t="s">
        <v>81</v>
      </c>
      <c r="D8792" s="464">
        <v>0</v>
      </c>
      <c r="E8792" s="462">
        <v>0</v>
      </c>
    </row>
    <row r="8793" spans="1:5" x14ac:dyDescent="0.3">
      <c r="A8793" s="461">
        <v>97086</v>
      </c>
      <c r="B8793" s="459" t="s">
        <v>9374</v>
      </c>
      <c r="C8793" s="461" t="s">
        <v>81</v>
      </c>
      <c r="D8793" s="464">
        <v>134.94999999999999</v>
      </c>
      <c r="E8793" s="462">
        <v>140.81</v>
      </c>
    </row>
    <row r="8794" spans="1:5" x14ac:dyDescent="0.3">
      <c r="A8794" s="461">
        <v>97085</v>
      </c>
      <c r="B8794" s="459" t="s">
        <v>9375</v>
      </c>
      <c r="C8794" s="461" t="s">
        <v>81</v>
      </c>
      <c r="D8794" s="464">
        <v>0</v>
      </c>
      <c r="E8794" s="462">
        <v>0</v>
      </c>
    </row>
    <row r="8795" spans="1:5" x14ac:dyDescent="0.3">
      <c r="A8795" s="461">
        <v>104766</v>
      </c>
      <c r="B8795" s="459" t="s">
        <v>9376</v>
      </c>
      <c r="C8795" s="461" t="s">
        <v>80</v>
      </c>
      <c r="D8795" s="464">
        <v>16.309999999999999</v>
      </c>
      <c r="E8795" s="462">
        <v>17.11</v>
      </c>
    </row>
    <row r="8796" spans="1:5" x14ac:dyDescent="0.3">
      <c r="A8796" s="461">
        <v>90467</v>
      </c>
      <c r="B8796" s="459" t="s">
        <v>9377</v>
      </c>
      <c r="C8796" s="461" t="s">
        <v>80</v>
      </c>
      <c r="D8796" s="464">
        <v>23.93</v>
      </c>
      <c r="E8796" s="462">
        <v>25.1</v>
      </c>
    </row>
    <row r="8797" spans="1:5" x14ac:dyDescent="0.3">
      <c r="A8797" s="461">
        <v>90466</v>
      </c>
      <c r="B8797" s="459" t="s">
        <v>404</v>
      </c>
      <c r="C8797" s="461" t="s">
        <v>80</v>
      </c>
      <c r="D8797" s="464">
        <v>15.9</v>
      </c>
      <c r="E8797" s="462">
        <v>16.690000000000001</v>
      </c>
    </row>
    <row r="8798" spans="1:5" x14ac:dyDescent="0.3">
      <c r="A8798" s="461">
        <v>90469</v>
      </c>
      <c r="B8798" s="459" t="s">
        <v>9378</v>
      </c>
      <c r="C8798" s="461" t="s">
        <v>80</v>
      </c>
      <c r="D8798" s="464">
        <v>12.22</v>
      </c>
      <c r="E8798" s="462">
        <v>12.69</v>
      </c>
    </row>
    <row r="8799" spans="1:5" x14ac:dyDescent="0.3">
      <c r="A8799" s="461">
        <v>90470</v>
      </c>
      <c r="B8799" s="459" t="s">
        <v>9379</v>
      </c>
      <c r="C8799" s="461" t="s">
        <v>80</v>
      </c>
      <c r="D8799" s="464">
        <v>16.309999999999999</v>
      </c>
      <c r="E8799" s="462">
        <v>16.899999999999999</v>
      </c>
    </row>
    <row r="8800" spans="1:5" x14ac:dyDescent="0.3">
      <c r="A8800" s="461">
        <v>90468</v>
      </c>
      <c r="B8800" s="459" t="s">
        <v>9380</v>
      </c>
      <c r="C8800" s="461" t="s">
        <v>80</v>
      </c>
      <c r="D8800" s="464">
        <v>8.0500000000000007</v>
      </c>
      <c r="E8800" s="462">
        <v>8.36</v>
      </c>
    </row>
    <row r="8801" spans="1:5" x14ac:dyDescent="0.3">
      <c r="A8801" s="461">
        <v>91188</v>
      </c>
      <c r="B8801" s="459" t="s">
        <v>9381</v>
      </c>
      <c r="C8801" s="461" t="s">
        <v>79</v>
      </c>
      <c r="D8801" s="464">
        <v>13.57</v>
      </c>
      <c r="E8801" s="462">
        <v>14.17</v>
      </c>
    </row>
    <row r="8802" spans="1:5" x14ac:dyDescent="0.3">
      <c r="A8802" s="461">
        <v>91189</v>
      </c>
      <c r="B8802" s="459" t="s">
        <v>9382</v>
      </c>
      <c r="C8802" s="461" t="s">
        <v>79</v>
      </c>
      <c r="D8802" s="464">
        <v>76.680000000000007</v>
      </c>
      <c r="E8802" s="462">
        <v>79.209999999999994</v>
      </c>
    </row>
    <row r="8803" spans="1:5" x14ac:dyDescent="0.3">
      <c r="A8803" s="461">
        <v>91192</v>
      </c>
      <c r="B8803" s="459" t="s">
        <v>9383</v>
      </c>
      <c r="C8803" s="461" t="s">
        <v>79</v>
      </c>
      <c r="D8803" s="464">
        <v>23.73</v>
      </c>
      <c r="E8803" s="462">
        <v>24.44</v>
      </c>
    </row>
    <row r="8804" spans="1:5" x14ac:dyDescent="0.3">
      <c r="A8804" s="461">
        <v>91190</v>
      </c>
      <c r="B8804" s="459" t="s">
        <v>9384</v>
      </c>
      <c r="C8804" s="461" t="s">
        <v>79</v>
      </c>
      <c r="D8804" s="464">
        <v>11.12</v>
      </c>
      <c r="E8804" s="462">
        <v>11.59</v>
      </c>
    </row>
    <row r="8805" spans="1:5" x14ac:dyDescent="0.3">
      <c r="A8805" s="461">
        <v>91191</v>
      </c>
      <c r="B8805" s="459" t="s">
        <v>9385</v>
      </c>
      <c r="C8805" s="461" t="s">
        <v>79</v>
      </c>
      <c r="D8805" s="464">
        <v>15.66</v>
      </c>
      <c r="E8805" s="462">
        <v>16.190000000000001</v>
      </c>
    </row>
    <row r="8806" spans="1:5" x14ac:dyDescent="0.3">
      <c r="A8806" s="461">
        <v>95541</v>
      </c>
      <c r="B8806" s="459" t="s">
        <v>9386</v>
      </c>
      <c r="C8806" s="461" t="s">
        <v>79</v>
      </c>
      <c r="D8806" s="464">
        <v>23.69</v>
      </c>
      <c r="E8806" s="462">
        <v>25.1</v>
      </c>
    </row>
    <row r="8807" spans="1:5" x14ac:dyDescent="0.3">
      <c r="A8807" s="461">
        <v>96564</v>
      </c>
      <c r="B8807" s="459" t="s">
        <v>9387</v>
      </c>
      <c r="C8807" s="461" t="s">
        <v>80</v>
      </c>
      <c r="D8807" s="464">
        <v>0</v>
      </c>
      <c r="E8807" s="462">
        <v>0</v>
      </c>
    </row>
    <row r="8808" spans="1:5" x14ac:dyDescent="0.3">
      <c r="A8808" s="461">
        <v>104785</v>
      </c>
      <c r="B8808" s="459" t="s">
        <v>9388</v>
      </c>
      <c r="C8808" s="461" t="s">
        <v>80</v>
      </c>
      <c r="D8808" s="464">
        <v>14.15</v>
      </c>
      <c r="E8808" s="462">
        <v>14.54</v>
      </c>
    </row>
    <row r="8809" spans="1:5" x14ac:dyDescent="0.3">
      <c r="A8809" s="461">
        <v>91166</v>
      </c>
      <c r="B8809" s="459" t="s">
        <v>9389</v>
      </c>
      <c r="C8809" s="461" t="s">
        <v>80</v>
      </c>
      <c r="D8809" s="464">
        <v>4.7699999999999996</v>
      </c>
      <c r="E8809" s="462">
        <v>4.88</v>
      </c>
    </row>
    <row r="8810" spans="1:5" x14ac:dyDescent="0.3">
      <c r="A8810" s="461">
        <v>91167</v>
      </c>
      <c r="B8810" s="459" t="s">
        <v>9390</v>
      </c>
      <c r="C8810" s="461" t="s">
        <v>80</v>
      </c>
      <c r="D8810" s="464">
        <v>11.48</v>
      </c>
      <c r="E8810" s="462">
        <v>11.9</v>
      </c>
    </row>
    <row r="8811" spans="1:5" x14ac:dyDescent="0.3">
      <c r="A8811" s="461">
        <v>91176</v>
      </c>
      <c r="B8811" s="459" t="s">
        <v>9391</v>
      </c>
      <c r="C8811" s="461" t="s">
        <v>80</v>
      </c>
      <c r="D8811" s="464">
        <v>19.920000000000002</v>
      </c>
      <c r="E8811" s="462">
        <v>20.46</v>
      </c>
    </row>
    <row r="8812" spans="1:5" x14ac:dyDescent="0.3">
      <c r="A8812" s="461">
        <v>91182</v>
      </c>
      <c r="B8812" s="459" t="s">
        <v>9392</v>
      </c>
      <c r="C8812" s="461" t="s">
        <v>80</v>
      </c>
      <c r="D8812" s="464">
        <v>26.19</v>
      </c>
      <c r="E8812" s="462">
        <v>27.49</v>
      </c>
    </row>
    <row r="8813" spans="1:5" x14ac:dyDescent="0.3">
      <c r="A8813" s="461">
        <v>91186</v>
      </c>
      <c r="B8813" s="459" t="s">
        <v>9393</v>
      </c>
      <c r="C8813" s="461" t="s">
        <v>80</v>
      </c>
      <c r="D8813" s="464">
        <v>28.62</v>
      </c>
      <c r="E8813" s="462">
        <v>30.08</v>
      </c>
    </row>
    <row r="8814" spans="1:5" x14ac:dyDescent="0.3">
      <c r="A8814" s="461">
        <v>91171</v>
      </c>
      <c r="B8814" s="459" t="s">
        <v>9394</v>
      </c>
      <c r="C8814" s="461" t="s">
        <v>80</v>
      </c>
      <c r="D8814" s="464">
        <v>19</v>
      </c>
      <c r="E8814" s="462">
        <v>19.63</v>
      </c>
    </row>
    <row r="8815" spans="1:5" x14ac:dyDescent="0.3">
      <c r="A8815" s="461">
        <v>91187</v>
      </c>
      <c r="B8815" s="459" t="s">
        <v>9395</v>
      </c>
      <c r="C8815" s="461" t="s">
        <v>80</v>
      </c>
      <c r="D8815" s="464">
        <v>25.53</v>
      </c>
      <c r="E8815" s="462">
        <v>26.85</v>
      </c>
    </row>
    <row r="8816" spans="1:5" x14ac:dyDescent="0.3">
      <c r="A8816" s="461">
        <v>91172</v>
      </c>
      <c r="B8816" s="459" t="s">
        <v>9396</v>
      </c>
      <c r="C8816" s="461" t="s">
        <v>80</v>
      </c>
      <c r="D8816" s="464">
        <v>21.95</v>
      </c>
      <c r="E8816" s="462">
        <v>22.66</v>
      </c>
    </row>
    <row r="8817" spans="1:5" x14ac:dyDescent="0.3">
      <c r="A8817" s="461">
        <v>91185</v>
      </c>
      <c r="B8817" s="459" t="s">
        <v>9397</v>
      </c>
      <c r="C8817" s="461" t="s">
        <v>80</v>
      </c>
      <c r="D8817" s="464">
        <v>26.19</v>
      </c>
      <c r="E8817" s="462">
        <v>27.49</v>
      </c>
    </row>
    <row r="8818" spans="1:5" x14ac:dyDescent="0.3">
      <c r="A8818" s="461">
        <v>91170</v>
      </c>
      <c r="B8818" s="459" t="s">
        <v>9398</v>
      </c>
      <c r="C8818" s="461" t="s">
        <v>80</v>
      </c>
      <c r="D8818" s="464">
        <v>11.48</v>
      </c>
      <c r="E8818" s="462">
        <v>11.9</v>
      </c>
    </row>
    <row r="8819" spans="1:5" x14ac:dyDescent="0.3">
      <c r="A8819" s="461">
        <v>91180</v>
      </c>
      <c r="B8819" s="459" t="s">
        <v>9399</v>
      </c>
      <c r="C8819" s="461" t="s">
        <v>80</v>
      </c>
      <c r="D8819" s="464">
        <v>26.5</v>
      </c>
      <c r="E8819" s="462">
        <v>27.26</v>
      </c>
    </row>
    <row r="8820" spans="1:5" x14ac:dyDescent="0.3">
      <c r="A8820" s="461">
        <v>91181</v>
      </c>
      <c r="B8820" s="459" t="s">
        <v>9400</v>
      </c>
      <c r="C8820" s="461" t="s">
        <v>80</v>
      </c>
      <c r="D8820" s="464">
        <v>27.7</v>
      </c>
      <c r="E8820" s="462">
        <v>28.51</v>
      </c>
    </row>
    <row r="8821" spans="1:5" x14ac:dyDescent="0.3">
      <c r="A8821" s="461">
        <v>91179</v>
      </c>
      <c r="B8821" s="459" t="s">
        <v>9401</v>
      </c>
      <c r="C8821" s="461" t="s">
        <v>80</v>
      </c>
      <c r="D8821" s="464">
        <v>19.920000000000002</v>
      </c>
      <c r="E8821" s="462">
        <v>20.46</v>
      </c>
    </row>
    <row r="8822" spans="1:5" x14ac:dyDescent="0.3">
      <c r="A8822" s="461">
        <v>91174</v>
      </c>
      <c r="B8822" s="459" t="s">
        <v>9402</v>
      </c>
      <c r="C8822" s="461" t="s">
        <v>80</v>
      </c>
      <c r="D8822" s="464">
        <v>7.58</v>
      </c>
      <c r="E8822" s="462">
        <v>7.84</v>
      </c>
    </row>
    <row r="8823" spans="1:5" x14ac:dyDescent="0.3">
      <c r="A8823" s="461">
        <v>91175</v>
      </c>
      <c r="B8823" s="459" t="s">
        <v>9403</v>
      </c>
      <c r="C8823" s="461" t="s">
        <v>80</v>
      </c>
      <c r="D8823" s="464">
        <v>11.84</v>
      </c>
      <c r="E8823" s="462">
        <v>12.22</v>
      </c>
    </row>
    <row r="8824" spans="1:5" x14ac:dyDescent="0.3">
      <c r="A8824" s="461">
        <v>91173</v>
      </c>
      <c r="B8824" s="459" t="s">
        <v>9404</v>
      </c>
      <c r="C8824" s="461" t="s">
        <v>80</v>
      </c>
      <c r="D8824" s="464">
        <v>4.29</v>
      </c>
      <c r="E8824" s="462">
        <v>4.4400000000000004</v>
      </c>
    </row>
    <row r="8825" spans="1:5" x14ac:dyDescent="0.3">
      <c r="A8825" s="461">
        <v>104759</v>
      </c>
      <c r="B8825" s="459" t="s">
        <v>9405</v>
      </c>
      <c r="C8825" s="461" t="s">
        <v>79</v>
      </c>
      <c r="D8825" s="464">
        <v>41.36</v>
      </c>
      <c r="E8825" s="462">
        <v>43.83</v>
      </c>
    </row>
    <row r="8826" spans="1:5" x14ac:dyDescent="0.3">
      <c r="A8826" s="461">
        <v>104760</v>
      </c>
      <c r="B8826" s="459" t="s">
        <v>9406</v>
      </c>
      <c r="C8826" s="461" t="s">
        <v>79</v>
      </c>
      <c r="D8826" s="464">
        <v>60.42</v>
      </c>
      <c r="E8826" s="462">
        <v>64.02</v>
      </c>
    </row>
    <row r="8827" spans="1:5" x14ac:dyDescent="0.3">
      <c r="A8827" s="461">
        <v>104758</v>
      </c>
      <c r="B8827" s="459" t="s">
        <v>9407</v>
      </c>
      <c r="C8827" s="461" t="s">
        <v>79</v>
      </c>
      <c r="D8827" s="464">
        <v>15.52</v>
      </c>
      <c r="E8827" s="462">
        <v>16.440000000000001</v>
      </c>
    </row>
    <row r="8828" spans="1:5" x14ac:dyDescent="0.3">
      <c r="A8828" s="461">
        <v>90437</v>
      </c>
      <c r="B8828" s="459" t="s">
        <v>9408</v>
      </c>
      <c r="C8828" s="461" t="s">
        <v>79</v>
      </c>
      <c r="D8828" s="464">
        <v>40.01</v>
      </c>
      <c r="E8828" s="462">
        <v>42.43</v>
      </c>
    </row>
    <row r="8829" spans="1:5" x14ac:dyDescent="0.3">
      <c r="A8829" s="461">
        <v>90438</v>
      </c>
      <c r="B8829" s="459" t="s">
        <v>9409</v>
      </c>
      <c r="C8829" s="461" t="s">
        <v>79</v>
      </c>
      <c r="D8829" s="464">
        <v>58.45</v>
      </c>
      <c r="E8829" s="462">
        <v>61.96</v>
      </c>
    </row>
    <row r="8830" spans="1:5" x14ac:dyDescent="0.3">
      <c r="A8830" s="461">
        <v>90436</v>
      </c>
      <c r="B8830" s="459" t="s">
        <v>9410</v>
      </c>
      <c r="C8830" s="461" t="s">
        <v>79</v>
      </c>
      <c r="D8830" s="464">
        <v>15.01</v>
      </c>
      <c r="E8830" s="462">
        <v>15.92</v>
      </c>
    </row>
    <row r="8831" spans="1:5" x14ac:dyDescent="0.3">
      <c r="A8831" s="461">
        <v>104770</v>
      </c>
      <c r="B8831" s="459" t="s">
        <v>9411</v>
      </c>
      <c r="C8831" s="461" t="s">
        <v>79</v>
      </c>
      <c r="D8831" s="464">
        <v>1.75</v>
      </c>
      <c r="E8831" s="462">
        <v>1.85</v>
      </c>
    </row>
    <row r="8832" spans="1:5" x14ac:dyDescent="0.3">
      <c r="A8832" s="461">
        <v>104772</v>
      </c>
      <c r="B8832" s="459" t="s">
        <v>9412</v>
      </c>
      <c r="C8832" s="461" t="s">
        <v>79</v>
      </c>
      <c r="D8832" s="464">
        <v>2.56</v>
      </c>
      <c r="E8832" s="462">
        <v>2.71</v>
      </c>
    </row>
    <row r="8833" spans="1:5" x14ac:dyDescent="0.3">
      <c r="A8833" s="461">
        <v>104768</v>
      </c>
      <c r="B8833" s="459" t="s">
        <v>9413</v>
      </c>
      <c r="C8833" s="461" t="s">
        <v>79</v>
      </c>
      <c r="D8833" s="464">
        <v>0.65</v>
      </c>
      <c r="E8833" s="462">
        <v>0.69</v>
      </c>
    </row>
    <row r="8834" spans="1:5" x14ac:dyDescent="0.3">
      <c r="A8834" s="461">
        <v>104769</v>
      </c>
      <c r="B8834" s="459" t="s">
        <v>9414</v>
      </c>
      <c r="C8834" s="461" t="s">
        <v>79</v>
      </c>
      <c r="D8834" s="464">
        <v>1.69</v>
      </c>
      <c r="E8834" s="462">
        <v>1.79</v>
      </c>
    </row>
    <row r="8835" spans="1:5" x14ac:dyDescent="0.3">
      <c r="A8835" s="461">
        <v>104771</v>
      </c>
      <c r="B8835" s="459" t="s">
        <v>9415</v>
      </c>
      <c r="C8835" s="461" t="s">
        <v>79</v>
      </c>
      <c r="D8835" s="464">
        <v>2.4700000000000002</v>
      </c>
      <c r="E8835" s="462">
        <v>2.62</v>
      </c>
    </row>
    <row r="8836" spans="1:5" x14ac:dyDescent="0.3">
      <c r="A8836" s="461">
        <v>104767</v>
      </c>
      <c r="B8836" s="459" t="s">
        <v>9416</v>
      </c>
      <c r="C8836" s="461" t="s">
        <v>79</v>
      </c>
      <c r="D8836" s="464">
        <v>0.63</v>
      </c>
      <c r="E8836" s="462">
        <v>0.66</v>
      </c>
    </row>
    <row r="8837" spans="1:5" x14ac:dyDescent="0.3">
      <c r="A8837" s="461">
        <v>104762</v>
      </c>
      <c r="B8837" s="459" t="s">
        <v>9417</v>
      </c>
      <c r="C8837" s="461" t="s">
        <v>79</v>
      </c>
      <c r="D8837" s="464">
        <v>6.55</v>
      </c>
      <c r="E8837" s="462">
        <v>6.85</v>
      </c>
    </row>
    <row r="8838" spans="1:5" x14ac:dyDescent="0.3">
      <c r="A8838" s="461">
        <v>104763</v>
      </c>
      <c r="B8838" s="459" t="s">
        <v>9418</v>
      </c>
      <c r="C8838" s="461" t="s">
        <v>79</v>
      </c>
      <c r="D8838" s="464">
        <v>9.57</v>
      </c>
      <c r="E8838" s="462">
        <v>10.01</v>
      </c>
    </row>
    <row r="8839" spans="1:5" x14ac:dyDescent="0.3">
      <c r="A8839" s="461">
        <v>104761</v>
      </c>
      <c r="B8839" s="459" t="s">
        <v>9419</v>
      </c>
      <c r="C8839" s="461" t="s">
        <v>79</v>
      </c>
      <c r="D8839" s="464">
        <v>2.44</v>
      </c>
      <c r="E8839" s="462">
        <v>2.56</v>
      </c>
    </row>
    <row r="8840" spans="1:5" x14ac:dyDescent="0.3">
      <c r="A8840" s="461">
        <v>90440</v>
      </c>
      <c r="B8840" s="459" t="s">
        <v>9420</v>
      </c>
      <c r="C8840" s="461" t="s">
        <v>79</v>
      </c>
      <c r="D8840" s="464">
        <v>6.36</v>
      </c>
      <c r="E8840" s="462">
        <v>6.66</v>
      </c>
    </row>
    <row r="8841" spans="1:5" x14ac:dyDescent="0.3">
      <c r="A8841" s="461">
        <v>90441</v>
      </c>
      <c r="B8841" s="459" t="s">
        <v>9421</v>
      </c>
      <c r="C8841" s="461" t="s">
        <v>79</v>
      </c>
      <c r="D8841" s="464">
        <v>9.3000000000000007</v>
      </c>
      <c r="E8841" s="462">
        <v>9.74</v>
      </c>
    </row>
    <row r="8842" spans="1:5" x14ac:dyDescent="0.3">
      <c r="A8842" s="461">
        <v>90439</v>
      </c>
      <c r="B8842" s="459" t="s">
        <v>9422</v>
      </c>
      <c r="C8842" s="461" t="s">
        <v>79</v>
      </c>
      <c r="D8842" s="464">
        <v>2.37</v>
      </c>
      <c r="E8842" s="462">
        <v>2.4900000000000002</v>
      </c>
    </row>
    <row r="8843" spans="1:5" x14ac:dyDescent="0.3">
      <c r="A8843" s="461">
        <v>104776</v>
      </c>
      <c r="B8843" s="459" t="s">
        <v>9423</v>
      </c>
      <c r="C8843" s="461" t="s">
        <v>79</v>
      </c>
      <c r="D8843" s="464">
        <v>6.17</v>
      </c>
      <c r="E8843" s="462">
        <v>6.5</v>
      </c>
    </row>
    <row r="8844" spans="1:5" x14ac:dyDescent="0.3">
      <c r="A8844" s="461">
        <v>104778</v>
      </c>
      <c r="B8844" s="459" t="s">
        <v>9424</v>
      </c>
      <c r="C8844" s="461" t="s">
        <v>79</v>
      </c>
      <c r="D8844" s="464">
        <v>9.0299999999999994</v>
      </c>
      <c r="E8844" s="462">
        <v>9.49</v>
      </c>
    </row>
    <row r="8845" spans="1:5" x14ac:dyDescent="0.3">
      <c r="A8845" s="461">
        <v>104774</v>
      </c>
      <c r="B8845" s="459" t="s">
        <v>9425</v>
      </c>
      <c r="C8845" s="461" t="s">
        <v>79</v>
      </c>
      <c r="D8845" s="464">
        <v>2.2999999999999998</v>
      </c>
      <c r="E8845" s="462">
        <v>2.42</v>
      </c>
    </row>
    <row r="8846" spans="1:5" x14ac:dyDescent="0.3">
      <c r="A8846" s="461">
        <v>104775</v>
      </c>
      <c r="B8846" s="459" t="s">
        <v>9426</v>
      </c>
      <c r="C8846" s="461" t="s">
        <v>79</v>
      </c>
      <c r="D8846" s="464">
        <v>6</v>
      </c>
      <c r="E8846" s="462">
        <v>6.32</v>
      </c>
    </row>
    <row r="8847" spans="1:5" x14ac:dyDescent="0.3">
      <c r="A8847" s="461">
        <v>104777</v>
      </c>
      <c r="B8847" s="459" t="s">
        <v>9427</v>
      </c>
      <c r="C8847" s="461" t="s">
        <v>79</v>
      </c>
      <c r="D8847" s="464">
        <v>8.76</v>
      </c>
      <c r="E8847" s="462">
        <v>9.23</v>
      </c>
    </row>
    <row r="8848" spans="1:5" x14ac:dyDescent="0.3">
      <c r="A8848" s="461">
        <v>104773</v>
      </c>
      <c r="B8848" s="459" t="s">
        <v>9428</v>
      </c>
      <c r="C8848" s="461" t="s">
        <v>79</v>
      </c>
      <c r="D8848" s="464">
        <v>2.2400000000000002</v>
      </c>
      <c r="E8848" s="462">
        <v>2.36</v>
      </c>
    </row>
    <row r="8849" spans="1:5" x14ac:dyDescent="0.3">
      <c r="A8849" s="461">
        <v>104782</v>
      </c>
      <c r="B8849" s="459" t="s">
        <v>9429</v>
      </c>
      <c r="C8849" s="461" t="s">
        <v>79</v>
      </c>
      <c r="D8849" s="464">
        <v>54.52</v>
      </c>
      <c r="E8849" s="462">
        <v>54.96</v>
      </c>
    </row>
    <row r="8850" spans="1:5" x14ac:dyDescent="0.3">
      <c r="A8850" s="461">
        <v>90451</v>
      </c>
      <c r="B8850" s="459" t="s">
        <v>9430</v>
      </c>
      <c r="C8850" s="461" t="s">
        <v>79</v>
      </c>
      <c r="D8850" s="464">
        <v>6.27</v>
      </c>
      <c r="E8850" s="462">
        <v>6.52</v>
      </c>
    </row>
    <row r="8851" spans="1:5" x14ac:dyDescent="0.3">
      <c r="A8851" s="461">
        <v>90452</v>
      </c>
      <c r="B8851" s="459" t="s">
        <v>9431</v>
      </c>
      <c r="C8851" s="461" t="s">
        <v>79</v>
      </c>
      <c r="D8851" s="464">
        <v>23.16</v>
      </c>
      <c r="E8851" s="462">
        <v>23.6</v>
      </c>
    </row>
    <row r="8852" spans="1:5" x14ac:dyDescent="0.3">
      <c r="A8852" s="461">
        <v>90455</v>
      </c>
      <c r="B8852" s="459" t="s">
        <v>9432</v>
      </c>
      <c r="C8852" s="461" t="s">
        <v>79</v>
      </c>
      <c r="D8852" s="464">
        <v>7.67</v>
      </c>
      <c r="E8852" s="462">
        <v>7.98</v>
      </c>
    </row>
    <row r="8853" spans="1:5" x14ac:dyDescent="0.3">
      <c r="A8853" s="461">
        <v>104784</v>
      </c>
      <c r="B8853" s="459" t="s">
        <v>9433</v>
      </c>
      <c r="C8853" s="461" t="s">
        <v>79</v>
      </c>
      <c r="D8853" s="464">
        <v>12.74</v>
      </c>
      <c r="E8853" s="462">
        <v>13.18</v>
      </c>
    </row>
    <row r="8854" spans="1:5" x14ac:dyDescent="0.3">
      <c r="A8854" s="461">
        <v>90453</v>
      </c>
      <c r="B8854" s="459" t="s">
        <v>9434</v>
      </c>
      <c r="C8854" s="461" t="s">
        <v>79</v>
      </c>
      <c r="D8854" s="464">
        <v>3.72</v>
      </c>
      <c r="E8854" s="462">
        <v>3.86</v>
      </c>
    </row>
    <row r="8855" spans="1:5" x14ac:dyDescent="0.3">
      <c r="A8855" s="461">
        <v>104783</v>
      </c>
      <c r="B8855" s="459" t="s">
        <v>9435</v>
      </c>
      <c r="C8855" s="461" t="s">
        <v>79</v>
      </c>
      <c r="D8855" s="464">
        <v>4.66</v>
      </c>
      <c r="E8855" s="462">
        <v>4.83</v>
      </c>
    </row>
    <row r="8856" spans="1:5" x14ac:dyDescent="0.3">
      <c r="A8856" s="461">
        <v>90454</v>
      </c>
      <c r="B8856" s="459" t="s">
        <v>9436</v>
      </c>
      <c r="C8856" s="461" t="s">
        <v>79</v>
      </c>
      <c r="D8856" s="464">
        <v>5.91</v>
      </c>
      <c r="E8856" s="462">
        <v>6.13</v>
      </c>
    </row>
    <row r="8857" spans="1:5" x14ac:dyDescent="0.3">
      <c r="A8857" s="461">
        <v>90459</v>
      </c>
      <c r="B8857" s="459" t="s">
        <v>9437</v>
      </c>
      <c r="C8857" s="461" t="s">
        <v>79</v>
      </c>
      <c r="D8857" s="464">
        <v>49.24</v>
      </c>
      <c r="E8857" s="462">
        <v>52.2</v>
      </c>
    </row>
    <row r="8858" spans="1:5" x14ac:dyDescent="0.3">
      <c r="A8858" s="461">
        <v>90456</v>
      </c>
      <c r="B8858" s="459" t="s">
        <v>412</v>
      </c>
      <c r="C8858" s="461" t="s">
        <v>79</v>
      </c>
      <c r="D8858" s="464">
        <v>5.52</v>
      </c>
      <c r="E8858" s="462">
        <v>5.85</v>
      </c>
    </row>
    <row r="8859" spans="1:5" x14ac:dyDescent="0.3">
      <c r="A8859" s="461">
        <v>90458</v>
      </c>
      <c r="B8859" s="459" t="s">
        <v>9438</v>
      </c>
      <c r="C8859" s="461" t="s">
        <v>79</v>
      </c>
      <c r="D8859" s="464">
        <v>35.950000000000003</v>
      </c>
      <c r="E8859" s="462">
        <v>38.090000000000003</v>
      </c>
    </row>
    <row r="8860" spans="1:5" x14ac:dyDescent="0.3">
      <c r="A8860" s="461">
        <v>90457</v>
      </c>
      <c r="B8860" s="459" t="s">
        <v>9439</v>
      </c>
      <c r="C8860" s="461" t="s">
        <v>79</v>
      </c>
      <c r="D8860" s="464">
        <v>12.6</v>
      </c>
      <c r="E8860" s="462">
        <v>13.35</v>
      </c>
    </row>
    <row r="8861" spans="1:5" x14ac:dyDescent="0.3">
      <c r="A8861" s="461">
        <v>90447</v>
      </c>
      <c r="B8861" s="459" t="s">
        <v>411</v>
      </c>
      <c r="C8861" s="461" t="s">
        <v>80</v>
      </c>
      <c r="D8861" s="464">
        <v>8.33</v>
      </c>
      <c r="E8861" s="462">
        <v>8.83</v>
      </c>
    </row>
    <row r="8862" spans="1:5" x14ac:dyDescent="0.3">
      <c r="A8862" s="461">
        <v>91222</v>
      </c>
      <c r="B8862" s="459" t="s">
        <v>9440</v>
      </c>
      <c r="C8862" s="461" t="s">
        <v>80</v>
      </c>
      <c r="D8862" s="464">
        <v>8.9600000000000009</v>
      </c>
      <c r="E8862" s="462">
        <v>9.5</v>
      </c>
    </row>
    <row r="8863" spans="1:5" x14ac:dyDescent="0.3">
      <c r="A8863" s="461">
        <v>90443</v>
      </c>
      <c r="B8863" s="459" t="s">
        <v>403</v>
      </c>
      <c r="C8863" s="461" t="s">
        <v>80</v>
      </c>
      <c r="D8863" s="464">
        <v>8.06</v>
      </c>
      <c r="E8863" s="462">
        <v>8.5399999999999991</v>
      </c>
    </row>
    <row r="8864" spans="1:5" x14ac:dyDescent="0.3">
      <c r="A8864" s="461">
        <v>104780</v>
      </c>
      <c r="B8864" s="459" t="s">
        <v>9441</v>
      </c>
      <c r="C8864" s="461" t="s">
        <v>80</v>
      </c>
      <c r="D8864" s="464">
        <v>5.35</v>
      </c>
      <c r="E8864" s="462">
        <v>5.66</v>
      </c>
    </row>
    <row r="8865" spans="1:5" x14ac:dyDescent="0.3">
      <c r="A8865" s="461">
        <v>104781</v>
      </c>
      <c r="B8865" s="459" t="s">
        <v>9442</v>
      </c>
      <c r="C8865" s="461" t="s">
        <v>80</v>
      </c>
      <c r="D8865" s="464">
        <v>6.12</v>
      </c>
      <c r="E8865" s="462">
        <v>6.5</v>
      </c>
    </row>
    <row r="8866" spans="1:5" x14ac:dyDescent="0.3">
      <c r="A8866" s="461">
        <v>104779</v>
      </c>
      <c r="B8866" s="459" t="s">
        <v>9443</v>
      </c>
      <c r="C8866" s="461" t="s">
        <v>80</v>
      </c>
      <c r="D8866" s="464">
        <v>5.31</v>
      </c>
      <c r="E8866" s="462">
        <v>5.61</v>
      </c>
    </row>
    <row r="8867" spans="1:5" x14ac:dyDescent="0.3">
      <c r="A8867" s="461">
        <v>104787</v>
      </c>
      <c r="B8867" s="459" t="s">
        <v>9444</v>
      </c>
      <c r="C8867" s="461" t="s">
        <v>80</v>
      </c>
      <c r="D8867" s="464">
        <v>2.1</v>
      </c>
      <c r="E8867" s="462">
        <v>2.2000000000000002</v>
      </c>
    </row>
    <row r="8868" spans="1:5" x14ac:dyDescent="0.3">
      <c r="A8868" s="461">
        <v>104788</v>
      </c>
      <c r="B8868" s="459" t="s">
        <v>9445</v>
      </c>
      <c r="C8868" s="461" t="s">
        <v>80</v>
      </c>
      <c r="D8868" s="464">
        <v>2.79</v>
      </c>
      <c r="E8868" s="462">
        <v>2.92</v>
      </c>
    </row>
    <row r="8869" spans="1:5" x14ac:dyDescent="0.3">
      <c r="A8869" s="461">
        <v>104786</v>
      </c>
      <c r="B8869" s="459" t="s">
        <v>9446</v>
      </c>
      <c r="C8869" s="461" t="s">
        <v>80</v>
      </c>
      <c r="D8869" s="464">
        <v>1.59</v>
      </c>
      <c r="E8869" s="462">
        <v>1.66</v>
      </c>
    </row>
    <row r="8870" spans="1:5" x14ac:dyDescent="0.3">
      <c r="A8870" s="461">
        <v>90445</v>
      </c>
      <c r="B8870" s="459" t="s">
        <v>9447</v>
      </c>
      <c r="C8870" s="461" t="s">
        <v>80</v>
      </c>
      <c r="D8870" s="464">
        <v>9.02</v>
      </c>
      <c r="E8870" s="462">
        <v>9.51</v>
      </c>
    </row>
    <row r="8871" spans="1:5" x14ac:dyDescent="0.3">
      <c r="A8871" s="461">
        <v>90446</v>
      </c>
      <c r="B8871" s="459" t="s">
        <v>9448</v>
      </c>
      <c r="C8871" s="461" t="s">
        <v>80</v>
      </c>
      <c r="D8871" s="464">
        <v>11.99</v>
      </c>
      <c r="E8871" s="462">
        <v>12.65</v>
      </c>
    </row>
    <row r="8872" spans="1:5" x14ac:dyDescent="0.3">
      <c r="A8872" s="461">
        <v>90444</v>
      </c>
      <c r="B8872" s="459" t="s">
        <v>9449</v>
      </c>
      <c r="C8872" s="461" t="s">
        <v>80</v>
      </c>
      <c r="D8872" s="464">
        <v>6.8</v>
      </c>
      <c r="E8872" s="462">
        <v>7.18</v>
      </c>
    </row>
    <row r="8873" spans="1:5" x14ac:dyDescent="0.3">
      <c r="A8873" s="461">
        <v>104764</v>
      </c>
      <c r="B8873" s="459" t="s">
        <v>9450</v>
      </c>
      <c r="C8873" s="461" t="s">
        <v>80</v>
      </c>
      <c r="D8873" s="464">
        <v>22.74</v>
      </c>
      <c r="E8873" s="462">
        <v>23.27</v>
      </c>
    </row>
    <row r="8874" spans="1:5" x14ac:dyDescent="0.3">
      <c r="A8874" s="461">
        <v>90460</v>
      </c>
      <c r="B8874" s="459" t="s">
        <v>9451</v>
      </c>
      <c r="C8874" s="461" t="s">
        <v>80</v>
      </c>
      <c r="D8874" s="464">
        <v>28.37</v>
      </c>
      <c r="E8874" s="462">
        <v>28.89</v>
      </c>
    </row>
    <row r="8875" spans="1:5" x14ac:dyDescent="0.3">
      <c r="A8875" s="461">
        <v>90462</v>
      </c>
      <c r="B8875" s="459" t="s">
        <v>9452</v>
      </c>
      <c r="C8875" s="461" t="s">
        <v>80</v>
      </c>
      <c r="D8875" s="464">
        <v>4.96</v>
      </c>
      <c r="E8875" s="462">
        <v>5.05</v>
      </c>
    </row>
    <row r="8876" spans="1:5" x14ac:dyDescent="0.3">
      <c r="A8876" s="461">
        <v>104765</v>
      </c>
      <c r="B8876" s="459" t="s">
        <v>9453</v>
      </c>
      <c r="C8876" s="461" t="s">
        <v>80</v>
      </c>
      <c r="D8876" s="464">
        <v>17.690000000000001</v>
      </c>
      <c r="E8876" s="462">
        <v>18.309999999999999</v>
      </c>
    </row>
    <row r="8877" spans="1:5" x14ac:dyDescent="0.3">
      <c r="A8877" s="461">
        <v>90461</v>
      </c>
      <c r="B8877" s="459" t="s">
        <v>9454</v>
      </c>
      <c r="C8877" s="461" t="s">
        <v>80</v>
      </c>
      <c r="D8877" s="464">
        <v>20.54</v>
      </c>
      <c r="E8877" s="462">
        <v>21.14</v>
      </c>
    </row>
    <row r="8878" spans="1:5" x14ac:dyDescent="0.3">
      <c r="A8878" s="461">
        <v>90463</v>
      </c>
      <c r="B8878" s="459" t="s">
        <v>9455</v>
      </c>
      <c r="C8878" s="461" t="s">
        <v>80</v>
      </c>
      <c r="D8878" s="464">
        <v>4.08</v>
      </c>
      <c r="E8878" s="462">
        <v>4.1900000000000004</v>
      </c>
    </row>
    <row r="8879" spans="1:5" x14ac:dyDescent="0.3">
      <c r="A8879" s="461">
        <v>96560</v>
      </c>
      <c r="B8879" s="459" t="s">
        <v>9456</v>
      </c>
      <c r="C8879" s="461" t="s">
        <v>81</v>
      </c>
      <c r="D8879" s="464">
        <v>35.72</v>
      </c>
      <c r="E8879" s="462">
        <v>36.69</v>
      </c>
    </row>
    <row r="8880" spans="1:5" x14ac:dyDescent="0.3">
      <c r="A8880" s="461">
        <v>96559</v>
      </c>
      <c r="B8880" s="459" t="s">
        <v>9457</v>
      </c>
      <c r="C8880" s="461" t="s">
        <v>81</v>
      </c>
      <c r="D8880" s="464">
        <v>39.15</v>
      </c>
      <c r="E8880" s="462">
        <v>39.82</v>
      </c>
    </row>
    <row r="8881" spans="1:5" x14ac:dyDescent="0.3">
      <c r="A8881" s="461">
        <v>96562</v>
      </c>
      <c r="B8881" s="459" t="s">
        <v>9458</v>
      </c>
      <c r="C8881" s="461" t="s">
        <v>80</v>
      </c>
      <c r="D8881" s="464">
        <v>55.43</v>
      </c>
      <c r="E8881" s="462">
        <v>56.97</v>
      </c>
    </row>
    <row r="8882" spans="1:5" x14ac:dyDescent="0.3">
      <c r="A8882" s="461">
        <v>96563</v>
      </c>
      <c r="B8882" s="459" t="s">
        <v>9459</v>
      </c>
      <c r="C8882" s="461" t="s">
        <v>80</v>
      </c>
      <c r="D8882" s="464">
        <v>62.15</v>
      </c>
      <c r="E8882" s="462">
        <v>63.69</v>
      </c>
    </row>
    <row r="8883" spans="1:5" x14ac:dyDescent="0.3">
      <c r="A8883" s="461">
        <v>102469</v>
      </c>
      <c r="B8883" s="459" t="s">
        <v>9460</v>
      </c>
      <c r="C8883" s="461" t="s">
        <v>81</v>
      </c>
      <c r="D8883" s="464">
        <v>0</v>
      </c>
      <c r="E8883" s="462">
        <v>0</v>
      </c>
    </row>
    <row r="8884" spans="1:5" x14ac:dyDescent="0.3">
      <c r="A8884" s="461">
        <v>104388</v>
      </c>
      <c r="B8884" s="459" t="s">
        <v>9461</v>
      </c>
      <c r="C8884" s="461" t="s">
        <v>81</v>
      </c>
      <c r="D8884" s="464">
        <v>0</v>
      </c>
      <c r="E8884" s="462">
        <v>0</v>
      </c>
    </row>
    <row r="8885" spans="1:5" x14ac:dyDescent="0.3">
      <c r="A8885" s="461">
        <v>104387</v>
      </c>
      <c r="B8885" s="459" t="s">
        <v>9462</v>
      </c>
      <c r="C8885" s="461" t="s">
        <v>74</v>
      </c>
      <c r="D8885" s="464">
        <v>0</v>
      </c>
      <c r="E8885" s="462">
        <v>0</v>
      </c>
    </row>
    <row r="8886" spans="1:5" x14ac:dyDescent="0.3">
      <c r="A8886" s="461">
        <v>104364</v>
      </c>
      <c r="B8886" s="459" t="s">
        <v>9463</v>
      </c>
      <c r="C8886" s="461" t="s">
        <v>74</v>
      </c>
      <c r="D8886" s="464">
        <v>0</v>
      </c>
      <c r="E8886" s="462">
        <v>0</v>
      </c>
    </row>
    <row r="8887" spans="1:5" x14ac:dyDescent="0.3">
      <c r="A8887" s="461">
        <v>102097</v>
      </c>
      <c r="B8887" s="459" t="s">
        <v>9464</v>
      </c>
      <c r="C8887" s="461" t="s">
        <v>74</v>
      </c>
      <c r="D8887" s="464">
        <v>0</v>
      </c>
      <c r="E8887" s="462">
        <v>0</v>
      </c>
    </row>
    <row r="8888" spans="1:5" x14ac:dyDescent="0.3">
      <c r="A8888" s="461">
        <v>104365</v>
      </c>
      <c r="B8888" s="459" t="s">
        <v>9465</v>
      </c>
      <c r="C8888" s="461" t="s">
        <v>74</v>
      </c>
      <c r="D8888" s="464">
        <v>0</v>
      </c>
      <c r="E8888" s="462">
        <v>0</v>
      </c>
    </row>
    <row r="8889" spans="1:5" x14ac:dyDescent="0.3">
      <c r="A8889" s="461">
        <v>101870</v>
      </c>
      <c r="B8889" s="459" t="s">
        <v>9466</v>
      </c>
      <c r="C8889" s="461" t="s">
        <v>81</v>
      </c>
      <c r="D8889" s="464">
        <v>44.21</v>
      </c>
      <c r="E8889" s="462">
        <v>46.27</v>
      </c>
    </row>
    <row r="8890" spans="1:5" x14ac:dyDescent="0.3">
      <c r="A8890" s="461">
        <v>101866</v>
      </c>
      <c r="B8890" s="459" t="s">
        <v>9467</v>
      </c>
      <c r="C8890" s="461" t="s">
        <v>81</v>
      </c>
      <c r="D8890" s="464">
        <v>37.93</v>
      </c>
      <c r="E8890" s="462">
        <v>39.619999999999997</v>
      </c>
    </row>
    <row r="8891" spans="1:5" x14ac:dyDescent="0.3">
      <c r="A8891" s="461">
        <v>101867</v>
      </c>
      <c r="B8891" s="459" t="s">
        <v>9468</v>
      </c>
      <c r="C8891" s="461" t="s">
        <v>81</v>
      </c>
      <c r="D8891" s="464">
        <v>42.76</v>
      </c>
      <c r="E8891" s="462">
        <v>44.73</v>
      </c>
    </row>
    <row r="8892" spans="1:5" x14ac:dyDescent="0.3">
      <c r="A8892" s="461">
        <v>101868</v>
      </c>
      <c r="B8892" s="459" t="s">
        <v>9469</v>
      </c>
      <c r="C8892" s="461" t="s">
        <v>81</v>
      </c>
      <c r="D8892" s="464">
        <v>34.56</v>
      </c>
      <c r="E8892" s="462">
        <v>36.07</v>
      </c>
    </row>
    <row r="8893" spans="1:5" x14ac:dyDescent="0.3">
      <c r="A8893" s="461">
        <v>101869</v>
      </c>
      <c r="B8893" s="459" t="s">
        <v>9470</v>
      </c>
      <c r="C8893" s="461" t="s">
        <v>81</v>
      </c>
      <c r="D8893" s="464">
        <v>39.39</v>
      </c>
      <c r="E8893" s="462">
        <v>41.17</v>
      </c>
    </row>
    <row r="8894" spans="1:5" x14ac:dyDescent="0.3">
      <c r="A8894" s="461">
        <v>101856</v>
      </c>
      <c r="B8894" s="459" t="s">
        <v>9471</v>
      </c>
      <c r="C8894" s="461" t="s">
        <v>81</v>
      </c>
      <c r="D8894" s="464">
        <v>31.58</v>
      </c>
      <c r="E8894" s="462">
        <v>32.93</v>
      </c>
    </row>
    <row r="8895" spans="1:5" x14ac:dyDescent="0.3">
      <c r="A8895" s="461">
        <v>101865</v>
      </c>
      <c r="B8895" s="459" t="s">
        <v>9472</v>
      </c>
      <c r="C8895" s="461" t="s">
        <v>81</v>
      </c>
      <c r="D8895" s="464">
        <v>42.26</v>
      </c>
      <c r="E8895" s="462">
        <v>44.21</v>
      </c>
    </row>
    <row r="8896" spans="1:5" x14ac:dyDescent="0.3">
      <c r="A8896" s="461">
        <v>101861</v>
      </c>
      <c r="B8896" s="459" t="s">
        <v>9473</v>
      </c>
      <c r="C8896" s="461" t="s">
        <v>81</v>
      </c>
      <c r="D8896" s="464">
        <v>37.69</v>
      </c>
      <c r="E8896" s="462">
        <v>39.369999999999997</v>
      </c>
    </row>
    <row r="8897" spans="1:5" x14ac:dyDescent="0.3">
      <c r="A8897" s="461">
        <v>101862</v>
      </c>
      <c r="B8897" s="459" t="s">
        <v>9474</v>
      </c>
      <c r="C8897" s="461" t="s">
        <v>81</v>
      </c>
      <c r="D8897" s="464">
        <v>40.83</v>
      </c>
      <c r="E8897" s="462">
        <v>42.69</v>
      </c>
    </row>
    <row r="8898" spans="1:5" x14ac:dyDescent="0.3">
      <c r="A8898" s="461">
        <v>101863</v>
      </c>
      <c r="B8898" s="459" t="s">
        <v>9475</v>
      </c>
      <c r="C8898" s="461" t="s">
        <v>81</v>
      </c>
      <c r="D8898" s="464">
        <v>32.61</v>
      </c>
      <c r="E8898" s="462">
        <v>34</v>
      </c>
    </row>
    <row r="8899" spans="1:5" x14ac:dyDescent="0.3">
      <c r="A8899" s="461">
        <v>101864</v>
      </c>
      <c r="B8899" s="459" t="s">
        <v>9476</v>
      </c>
      <c r="C8899" s="461" t="s">
        <v>81</v>
      </c>
      <c r="D8899" s="464">
        <v>37.46</v>
      </c>
      <c r="E8899" s="462">
        <v>39.119999999999997</v>
      </c>
    </row>
    <row r="8900" spans="1:5" x14ac:dyDescent="0.3">
      <c r="A8900" s="461">
        <v>101860</v>
      </c>
      <c r="B8900" s="459" t="s">
        <v>9477</v>
      </c>
      <c r="C8900" s="461" t="s">
        <v>81</v>
      </c>
      <c r="D8900" s="464">
        <v>40.090000000000003</v>
      </c>
      <c r="E8900" s="462">
        <v>41.91</v>
      </c>
    </row>
    <row r="8901" spans="1:5" x14ac:dyDescent="0.3">
      <c r="A8901" s="461">
        <v>101857</v>
      </c>
      <c r="B8901" s="459" t="s">
        <v>9478</v>
      </c>
      <c r="C8901" s="461" t="s">
        <v>81</v>
      </c>
      <c r="D8901" s="464">
        <v>38.74</v>
      </c>
      <c r="E8901" s="462">
        <v>40.479999999999997</v>
      </c>
    </row>
    <row r="8902" spans="1:5" x14ac:dyDescent="0.3">
      <c r="A8902" s="461">
        <v>101858</v>
      </c>
      <c r="B8902" s="459" t="s">
        <v>9479</v>
      </c>
      <c r="C8902" s="461" t="s">
        <v>81</v>
      </c>
      <c r="D8902" s="464">
        <v>32.19</v>
      </c>
      <c r="E8902" s="462">
        <v>33.56</v>
      </c>
    </row>
    <row r="8903" spans="1:5" x14ac:dyDescent="0.3">
      <c r="A8903" s="461">
        <v>101859</v>
      </c>
      <c r="B8903" s="459" t="s">
        <v>9480</v>
      </c>
      <c r="C8903" s="461" t="s">
        <v>81</v>
      </c>
      <c r="D8903" s="464">
        <v>35.26</v>
      </c>
      <c r="E8903" s="462">
        <v>36.799999999999997</v>
      </c>
    </row>
    <row r="8904" spans="1:5" x14ac:dyDescent="0.3">
      <c r="A8904" s="461">
        <v>101852</v>
      </c>
      <c r="B8904" s="459" t="s">
        <v>9481</v>
      </c>
      <c r="C8904" s="461" t="s">
        <v>81</v>
      </c>
      <c r="D8904" s="464">
        <v>82.89</v>
      </c>
      <c r="E8904" s="462">
        <v>85.54</v>
      </c>
    </row>
    <row r="8905" spans="1:5" x14ac:dyDescent="0.3">
      <c r="A8905" s="461">
        <v>104385</v>
      </c>
      <c r="B8905" s="459" t="s">
        <v>9482</v>
      </c>
      <c r="C8905" s="461" t="s">
        <v>81</v>
      </c>
      <c r="D8905" s="464">
        <v>0</v>
      </c>
      <c r="E8905" s="462">
        <v>0</v>
      </c>
    </row>
    <row r="8906" spans="1:5" x14ac:dyDescent="0.3">
      <c r="A8906" s="461">
        <v>101850</v>
      </c>
      <c r="B8906" s="459" t="s">
        <v>9483</v>
      </c>
      <c r="C8906" s="461" t="s">
        <v>81</v>
      </c>
      <c r="D8906" s="464">
        <v>66.989999999999995</v>
      </c>
      <c r="E8906" s="462">
        <v>69.3</v>
      </c>
    </row>
    <row r="8907" spans="1:5" x14ac:dyDescent="0.3">
      <c r="A8907" s="461">
        <v>101855</v>
      </c>
      <c r="B8907" s="459" t="s">
        <v>9484</v>
      </c>
      <c r="C8907" s="461" t="s">
        <v>81</v>
      </c>
      <c r="D8907" s="464">
        <v>88.72</v>
      </c>
      <c r="E8907" s="462">
        <v>91.04</v>
      </c>
    </row>
    <row r="8908" spans="1:5" x14ac:dyDescent="0.3">
      <c r="A8908" s="461">
        <v>104386</v>
      </c>
      <c r="B8908" s="459" t="s">
        <v>9485</v>
      </c>
      <c r="C8908" s="461" t="s">
        <v>81</v>
      </c>
      <c r="D8908" s="464">
        <v>0</v>
      </c>
      <c r="E8908" s="462">
        <v>0</v>
      </c>
    </row>
    <row r="8909" spans="1:5" x14ac:dyDescent="0.3">
      <c r="A8909" s="461">
        <v>101853</v>
      </c>
      <c r="B8909" s="459" t="s">
        <v>9486</v>
      </c>
      <c r="C8909" s="461" t="s">
        <v>81</v>
      </c>
      <c r="D8909" s="464">
        <v>60.46</v>
      </c>
      <c r="E8909" s="462">
        <v>62.33</v>
      </c>
    </row>
    <row r="8910" spans="1:5" x14ac:dyDescent="0.3">
      <c r="A8910" s="461">
        <v>101849</v>
      </c>
      <c r="B8910" s="459" t="s">
        <v>9487</v>
      </c>
      <c r="C8910" s="461" t="s">
        <v>74</v>
      </c>
      <c r="D8910" s="464">
        <v>199.61</v>
      </c>
      <c r="E8910" s="462">
        <v>200.39</v>
      </c>
    </row>
    <row r="8911" spans="1:5" x14ac:dyDescent="0.3">
      <c r="A8911" s="461">
        <v>101841</v>
      </c>
      <c r="B8911" s="459" t="s">
        <v>9488</v>
      </c>
      <c r="C8911" s="461" t="s">
        <v>74</v>
      </c>
      <c r="D8911" s="464">
        <v>115.44</v>
      </c>
      <c r="E8911" s="462">
        <v>116.02</v>
      </c>
    </row>
    <row r="8912" spans="1:5" x14ac:dyDescent="0.3">
      <c r="A8912" s="461">
        <v>101843</v>
      </c>
      <c r="B8912" s="459" t="s">
        <v>9489</v>
      </c>
      <c r="C8912" s="461" t="s">
        <v>74</v>
      </c>
      <c r="D8912" s="464">
        <v>189.99</v>
      </c>
      <c r="E8912" s="462">
        <v>190.57</v>
      </c>
    </row>
    <row r="8913" spans="1:5" x14ac:dyDescent="0.3">
      <c r="A8913" s="461">
        <v>101844</v>
      </c>
      <c r="B8913" s="459" t="s">
        <v>9490</v>
      </c>
      <c r="C8913" s="461" t="s">
        <v>74</v>
      </c>
      <c r="D8913" s="464">
        <v>224.86</v>
      </c>
      <c r="E8913" s="462">
        <v>225.44</v>
      </c>
    </row>
    <row r="8914" spans="1:5" x14ac:dyDescent="0.3">
      <c r="A8914" s="461">
        <v>101845</v>
      </c>
      <c r="B8914" s="459" t="s">
        <v>9491</v>
      </c>
      <c r="C8914" s="461" t="s">
        <v>74</v>
      </c>
      <c r="D8914" s="464">
        <v>259.25</v>
      </c>
      <c r="E8914" s="462">
        <v>259.83</v>
      </c>
    </row>
    <row r="8915" spans="1:5" x14ac:dyDescent="0.3">
      <c r="A8915" s="461">
        <v>101842</v>
      </c>
      <c r="B8915" s="459" t="s">
        <v>9492</v>
      </c>
      <c r="C8915" s="461" t="s">
        <v>74</v>
      </c>
      <c r="D8915" s="464">
        <v>100.54</v>
      </c>
      <c r="E8915" s="462">
        <v>101.12</v>
      </c>
    </row>
    <row r="8916" spans="1:5" x14ac:dyDescent="0.3">
      <c r="A8916" s="461">
        <v>101846</v>
      </c>
      <c r="B8916" s="459" t="s">
        <v>9493</v>
      </c>
      <c r="C8916" s="461" t="s">
        <v>74</v>
      </c>
      <c r="D8916" s="464">
        <v>175.69</v>
      </c>
      <c r="E8916" s="462">
        <v>176.27</v>
      </c>
    </row>
    <row r="8917" spans="1:5" x14ac:dyDescent="0.3">
      <c r="A8917" s="461">
        <v>101847</v>
      </c>
      <c r="B8917" s="459" t="s">
        <v>9494</v>
      </c>
      <c r="C8917" s="461" t="s">
        <v>74</v>
      </c>
      <c r="D8917" s="464">
        <v>210.85</v>
      </c>
      <c r="E8917" s="462">
        <v>211.43</v>
      </c>
    </row>
    <row r="8918" spans="1:5" x14ac:dyDescent="0.3">
      <c r="A8918" s="461">
        <v>101848</v>
      </c>
      <c r="B8918" s="459" t="s">
        <v>9495</v>
      </c>
      <c r="C8918" s="461" t="s">
        <v>74</v>
      </c>
      <c r="D8918" s="464">
        <v>245.55</v>
      </c>
      <c r="E8918" s="462">
        <v>246.13</v>
      </c>
    </row>
    <row r="8919" spans="1:5" x14ac:dyDescent="0.3">
      <c r="A8919" s="461">
        <v>101839</v>
      </c>
      <c r="B8919" s="459" t="s">
        <v>9496</v>
      </c>
      <c r="C8919" s="461" t="s">
        <v>74</v>
      </c>
      <c r="D8919" s="464">
        <v>140.81</v>
      </c>
      <c r="E8919" s="462">
        <v>141.38999999999999</v>
      </c>
    </row>
    <row r="8920" spans="1:5" x14ac:dyDescent="0.3">
      <c r="A8920" s="461">
        <v>101840</v>
      </c>
      <c r="B8920" s="459" t="s">
        <v>9497</v>
      </c>
      <c r="C8920" s="461" t="s">
        <v>74</v>
      </c>
      <c r="D8920" s="464">
        <v>223.05</v>
      </c>
      <c r="E8920" s="462">
        <v>224.91</v>
      </c>
    </row>
    <row r="8921" spans="1:5" x14ac:dyDescent="0.3">
      <c r="A8921" s="461">
        <v>101837</v>
      </c>
      <c r="B8921" s="459" t="s">
        <v>9498</v>
      </c>
      <c r="C8921" s="461" t="s">
        <v>74</v>
      </c>
      <c r="D8921" s="464">
        <v>66.489999999999995</v>
      </c>
      <c r="E8921" s="462">
        <v>67.069999999999993</v>
      </c>
    </row>
    <row r="8922" spans="1:5" x14ac:dyDescent="0.3">
      <c r="A8922" s="461">
        <v>101838</v>
      </c>
      <c r="B8922" s="459" t="s">
        <v>9499</v>
      </c>
      <c r="C8922" s="461" t="s">
        <v>74</v>
      </c>
      <c r="D8922" s="464">
        <v>104.16</v>
      </c>
      <c r="E8922" s="462">
        <v>104.74</v>
      </c>
    </row>
    <row r="8923" spans="1:5" x14ac:dyDescent="0.3">
      <c r="A8923" s="461">
        <v>101836</v>
      </c>
      <c r="B8923" s="459" t="s">
        <v>9500</v>
      </c>
      <c r="C8923" s="461" t="s">
        <v>74</v>
      </c>
      <c r="D8923" s="464">
        <v>26.03</v>
      </c>
      <c r="E8923" s="462">
        <v>26.61</v>
      </c>
    </row>
    <row r="8924" spans="1:5" x14ac:dyDescent="0.3">
      <c r="A8924" s="461">
        <v>101835</v>
      </c>
      <c r="B8924" s="459" t="s">
        <v>9501</v>
      </c>
      <c r="C8924" s="461" t="s">
        <v>74</v>
      </c>
      <c r="D8924" s="464">
        <v>298.48</v>
      </c>
      <c r="E8924" s="462">
        <v>305.55</v>
      </c>
    </row>
    <row r="8925" spans="1:5" x14ac:dyDescent="0.3">
      <c r="A8925" s="461">
        <v>101827</v>
      </c>
      <c r="B8925" s="459" t="s">
        <v>9502</v>
      </c>
      <c r="C8925" s="461" t="s">
        <v>74</v>
      </c>
      <c r="D8925" s="464">
        <v>214.31</v>
      </c>
      <c r="E8925" s="462">
        <v>221.18</v>
      </c>
    </row>
    <row r="8926" spans="1:5" x14ac:dyDescent="0.3">
      <c r="A8926" s="461">
        <v>101829</v>
      </c>
      <c r="B8926" s="459" t="s">
        <v>9503</v>
      </c>
      <c r="C8926" s="461" t="s">
        <v>74</v>
      </c>
      <c r="D8926" s="464">
        <v>288.86</v>
      </c>
      <c r="E8926" s="462">
        <v>295.73</v>
      </c>
    </row>
    <row r="8927" spans="1:5" x14ac:dyDescent="0.3">
      <c r="A8927" s="461">
        <v>101830</v>
      </c>
      <c r="B8927" s="459" t="s">
        <v>9504</v>
      </c>
      <c r="C8927" s="461" t="s">
        <v>74</v>
      </c>
      <c r="D8927" s="464">
        <v>323.73</v>
      </c>
      <c r="E8927" s="462">
        <v>330.6</v>
      </c>
    </row>
    <row r="8928" spans="1:5" x14ac:dyDescent="0.3">
      <c r="A8928" s="461">
        <v>101831</v>
      </c>
      <c r="B8928" s="459" t="s">
        <v>9505</v>
      </c>
      <c r="C8928" s="461" t="s">
        <v>74</v>
      </c>
      <c r="D8928" s="464">
        <v>358.12</v>
      </c>
      <c r="E8928" s="462">
        <v>364.99</v>
      </c>
    </row>
    <row r="8929" spans="1:5" x14ac:dyDescent="0.3">
      <c r="A8929" s="461">
        <v>101828</v>
      </c>
      <c r="B8929" s="459" t="s">
        <v>9506</v>
      </c>
      <c r="C8929" s="461" t="s">
        <v>74</v>
      </c>
      <c r="D8929" s="464">
        <v>199.41</v>
      </c>
      <c r="E8929" s="462">
        <v>206.28</v>
      </c>
    </row>
    <row r="8930" spans="1:5" x14ac:dyDescent="0.3">
      <c r="A8930" s="461">
        <v>101832</v>
      </c>
      <c r="B8930" s="459" t="s">
        <v>9507</v>
      </c>
      <c r="C8930" s="461" t="s">
        <v>74</v>
      </c>
      <c r="D8930" s="464">
        <v>274.56</v>
      </c>
      <c r="E8930" s="462">
        <v>281.43</v>
      </c>
    </row>
    <row r="8931" spans="1:5" x14ac:dyDescent="0.3">
      <c r="A8931" s="461">
        <v>101833</v>
      </c>
      <c r="B8931" s="459" t="s">
        <v>9508</v>
      </c>
      <c r="C8931" s="461" t="s">
        <v>74</v>
      </c>
      <c r="D8931" s="464">
        <v>309.72000000000003</v>
      </c>
      <c r="E8931" s="462">
        <v>316.58999999999997</v>
      </c>
    </row>
    <row r="8932" spans="1:5" x14ac:dyDescent="0.3">
      <c r="A8932" s="461">
        <v>101834</v>
      </c>
      <c r="B8932" s="459" t="s">
        <v>9509</v>
      </c>
      <c r="C8932" s="461" t="s">
        <v>74</v>
      </c>
      <c r="D8932" s="464">
        <v>344.42</v>
      </c>
      <c r="E8932" s="462">
        <v>351.29</v>
      </c>
    </row>
    <row r="8933" spans="1:5" x14ac:dyDescent="0.3">
      <c r="A8933" s="461">
        <v>101825</v>
      </c>
      <c r="B8933" s="459" t="s">
        <v>9510</v>
      </c>
      <c r="C8933" s="461" t="s">
        <v>74</v>
      </c>
      <c r="D8933" s="464">
        <v>239.69</v>
      </c>
      <c r="E8933" s="462">
        <v>246.56</v>
      </c>
    </row>
    <row r="8934" spans="1:5" x14ac:dyDescent="0.3">
      <c r="A8934" s="461">
        <v>101826</v>
      </c>
      <c r="B8934" s="459" t="s">
        <v>9511</v>
      </c>
      <c r="C8934" s="461" t="s">
        <v>74</v>
      </c>
      <c r="D8934" s="464">
        <v>275.87</v>
      </c>
      <c r="E8934" s="462">
        <v>282.74</v>
      </c>
    </row>
    <row r="8935" spans="1:5" x14ac:dyDescent="0.3">
      <c r="A8935" s="461">
        <v>101823</v>
      </c>
      <c r="B8935" s="459" t="s">
        <v>9512</v>
      </c>
      <c r="C8935" s="461" t="s">
        <v>74</v>
      </c>
      <c r="D8935" s="464">
        <v>165.36</v>
      </c>
      <c r="E8935" s="462">
        <v>172.23</v>
      </c>
    </row>
    <row r="8936" spans="1:5" x14ac:dyDescent="0.3">
      <c r="A8936" s="461">
        <v>101824</v>
      </c>
      <c r="B8936" s="459" t="s">
        <v>9513</v>
      </c>
      <c r="C8936" s="461" t="s">
        <v>74</v>
      </c>
      <c r="D8936" s="464">
        <v>203.03</v>
      </c>
      <c r="E8936" s="462">
        <v>209.9</v>
      </c>
    </row>
    <row r="8937" spans="1:5" x14ac:dyDescent="0.3">
      <c r="A8937" s="461">
        <v>101822</v>
      </c>
      <c r="B8937" s="459" t="s">
        <v>9514</v>
      </c>
      <c r="C8937" s="461" t="s">
        <v>74</v>
      </c>
      <c r="D8937" s="464">
        <v>124.9</v>
      </c>
      <c r="E8937" s="462">
        <v>131.77000000000001</v>
      </c>
    </row>
    <row r="8938" spans="1:5" x14ac:dyDescent="0.3">
      <c r="A8938" s="461">
        <v>101819</v>
      </c>
      <c r="B8938" s="459" t="s">
        <v>9515</v>
      </c>
      <c r="C8938" s="461" t="s">
        <v>81</v>
      </c>
      <c r="D8938" s="464">
        <v>73.08</v>
      </c>
      <c r="E8938" s="462">
        <v>75.58</v>
      </c>
    </row>
    <row r="8939" spans="1:5" x14ac:dyDescent="0.3">
      <c r="A8939" s="461">
        <v>104370</v>
      </c>
      <c r="B8939" s="459" t="s">
        <v>9516</v>
      </c>
      <c r="C8939" s="461" t="s">
        <v>81</v>
      </c>
      <c r="D8939" s="464">
        <v>0</v>
      </c>
      <c r="E8939" s="462">
        <v>0</v>
      </c>
    </row>
    <row r="8940" spans="1:5" x14ac:dyDescent="0.3">
      <c r="A8940" s="461">
        <v>101817</v>
      </c>
      <c r="B8940" s="459" t="s">
        <v>9517</v>
      </c>
      <c r="C8940" s="461" t="s">
        <v>81</v>
      </c>
      <c r="D8940" s="464">
        <v>57.57</v>
      </c>
      <c r="E8940" s="462">
        <v>59.73</v>
      </c>
    </row>
    <row r="8941" spans="1:5" x14ac:dyDescent="0.3">
      <c r="A8941" s="461">
        <v>101816</v>
      </c>
      <c r="B8941" s="459" t="s">
        <v>9518</v>
      </c>
      <c r="C8941" s="461" t="s">
        <v>81</v>
      </c>
      <c r="D8941" s="464">
        <v>80.959999999999994</v>
      </c>
      <c r="E8941" s="462">
        <v>83.18</v>
      </c>
    </row>
    <row r="8942" spans="1:5" x14ac:dyDescent="0.3">
      <c r="A8942" s="461">
        <v>104369</v>
      </c>
      <c r="B8942" s="459" t="s">
        <v>9519</v>
      </c>
      <c r="C8942" s="461" t="s">
        <v>81</v>
      </c>
      <c r="D8942" s="464">
        <v>0</v>
      </c>
      <c r="E8942" s="462">
        <v>0</v>
      </c>
    </row>
    <row r="8943" spans="1:5" x14ac:dyDescent="0.3">
      <c r="A8943" s="461">
        <v>101820</v>
      </c>
      <c r="B8943" s="459" t="s">
        <v>9520</v>
      </c>
      <c r="C8943" s="461" t="s">
        <v>81</v>
      </c>
      <c r="D8943" s="464">
        <v>47.97</v>
      </c>
      <c r="E8943" s="462">
        <v>50.19</v>
      </c>
    </row>
    <row r="8944" spans="1:5" x14ac:dyDescent="0.3">
      <c r="A8944" s="461">
        <v>102988</v>
      </c>
      <c r="B8944" s="459" t="s">
        <v>9521</v>
      </c>
      <c r="C8944" s="461" t="s">
        <v>81</v>
      </c>
      <c r="D8944" s="464">
        <v>62.78</v>
      </c>
      <c r="E8944" s="462">
        <v>65.81</v>
      </c>
    </row>
    <row r="8945" spans="1:5" x14ac:dyDescent="0.3">
      <c r="A8945" s="461">
        <v>101814</v>
      </c>
      <c r="B8945" s="459" t="s">
        <v>9522</v>
      </c>
      <c r="C8945" s="461" t="s">
        <v>81</v>
      </c>
      <c r="D8945" s="464">
        <v>52.97</v>
      </c>
      <c r="E8945" s="462">
        <v>54.75</v>
      </c>
    </row>
    <row r="8946" spans="1:5" x14ac:dyDescent="0.3">
      <c r="A8946" s="461">
        <v>102098</v>
      </c>
      <c r="B8946" s="459" t="s">
        <v>9523</v>
      </c>
      <c r="C8946" s="461" t="s">
        <v>74</v>
      </c>
      <c r="D8946" s="464">
        <v>2753.6</v>
      </c>
      <c r="E8946" s="462">
        <v>2770.98</v>
      </c>
    </row>
    <row r="8947" spans="1:5" x14ac:dyDescent="0.3">
      <c r="A8947" s="461">
        <v>104366</v>
      </c>
      <c r="B8947" s="459" t="s">
        <v>9524</v>
      </c>
      <c r="C8947" s="461" t="s">
        <v>74</v>
      </c>
      <c r="D8947" s="464">
        <v>0</v>
      </c>
      <c r="E8947" s="462">
        <v>0</v>
      </c>
    </row>
    <row r="8948" spans="1:5" x14ac:dyDescent="0.3">
      <c r="A8948" s="461">
        <v>102099</v>
      </c>
      <c r="B8948" s="459" t="s">
        <v>9525</v>
      </c>
      <c r="C8948" s="461" t="s">
        <v>74</v>
      </c>
      <c r="D8948" s="464">
        <v>0</v>
      </c>
      <c r="E8948" s="462">
        <v>0</v>
      </c>
    </row>
    <row r="8949" spans="1:5" x14ac:dyDescent="0.3">
      <c r="A8949" s="461">
        <v>104367</v>
      </c>
      <c r="B8949" s="459" t="s">
        <v>9526</v>
      </c>
      <c r="C8949" s="461" t="s">
        <v>74</v>
      </c>
      <c r="D8949" s="464">
        <v>0</v>
      </c>
      <c r="E8949" s="462">
        <v>0</v>
      </c>
    </row>
    <row r="8950" spans="1:5" x14ac:dyDescent="0.3">
      <c r="A8950" s="461">
        <v>92994</v>
      </c>
      <c r="B8950" s="459" t="s">
        <v>9527</v>
      </c>
      <c r="C8950" s="461" t="s">
        <v>80</v>
      </c>
      <c r="D8950" s="464">
        <v>137.75</v>
      </c>
      <c r="E8950" s="462">
        <v>138.19999999999999</v>
      </c>
    </row>
    <row r="8951" spans="1:5" x14ac:dyDescent="0.3">
      <c r="A8951" s="461">
        <v>92996</v>
      </c>
      <c r="B8951" s="459" t="s">
        <v>9528</v>
      </c>
      <c r="C8951" s="461" t="s">
        <v>80</v>
      </c>
      <c r="D8951" s="464">
        <v>166.66</v>
      </c>
      <c r="E8951" s="462">
        <v>167.18</v>
      </c>
    </row>
    <row r="8952" spans="1:5" x14ac:dyDescent="0.3">
      <c r="A8952" s="461">
        <v>92998</v>
      </c>
      <c r="B8952" s="459" t="s">
        <v>9529</v>
      </c>
      <c r="C8952" s="461" t="s">
        <v>80</v>
      </c>
      <c r="D8952" s="464">
        <v>204.25</v>
      </c>
      <c r="E8952" s="462">
        <v>204.89</v>
      </c>
    </row>
    <row r="8953" spans="1:5" x14ac:dyDescent="0.3">
      <c r="A8953" s="461">
        <v>93000</v>
      </c>
      <c r="B8953" s="459" t="s">
        <v>9530</v>
      </c>
      <c r="C8953" s="461" t="s">
        <v>80</v>
      </c>
      <c r="D8953" s="464">
        <v>270.45999999999998</v>
      </c>
      <c r="E8953" s="462">
        <v>271.24</v>
      </c>
    </row>
    <row r="8954" spans="1:5" x14ac:dyDescent="0.3">
      <c r="A8954" s="461">
        <v>92984</v>
      </c>
      <c r="B8954" s="459" t="s">
        <v>9531</v>
      </c>
      <c r="C8954" s="461" t="s">
        <v>80</v>
      </c>
      <c r="D8954" s="464">
        <v>29.46</v>
      </c>
      <c r="E8954" s="462">
        <v>29.65</v>
      </c>
    </row>
    <row r="8955" spans="1:5" x14ac:dyDescent="0.3">
      <c r="A8955" s="461">
        <v>93002</v>
      </c>
      <c r="B8955" s="459" t="s">
        <v>9532</v>
      </c>
      <c r="C8955" s="461" t="s">
        <v>80</v>
      </c>
      <c r="D8955" s="464">
        <v>349.76</v>
      </c>
      <c r="E8955" s="462">
        <v>350.7</v>
      </c>
    </row>
    <row r="8956" spans="1:5" x14ac:dyDescent="0.3">
      <c r="A8956" s="461">
        <v>92986</v>
      </c>
      <c r="B8956" s="459" t="s">
        <v>9533</v>
      </c>
      <c r="C8956" s="461" t="s">
        <v>80</v>
      </c>
      <c r="D8956" s="464">
        <v>40.75</v>
      </c>
      <c r="E8956" s="462">
        <v>40.98</v>
      </c>
    </row>
    <row r="8957" spans="1:5" x14ac:dyDescent="0.3">
      <c r="A8957" s="461">
        <v>92988</v>
      </c>
      <c r="B8957" s="459" t="s">
        <v>9534</v>
      </c>
      <c r="C8957" s="461" t="s">
        <v>80</v>
      </c>
      <c r="D8957" s="464">
        <v>59.18</v>
      </c>
      <c r="E8957" s="462">
        <v>59.44</v>
      </c>
    </row>
    <row r="8958" spans="1:5" x14ac:dyDescent="0.3">
      <c r="A8958" s="461">
        <v>92990</v>
      </c>
      <c r="B8958" s="459" t="s">
        <v>645</v>
      </c>
      <c r="C8958" s="461" t="s">
        <v>80</v>
      </c>
      <c r="D8958" s="464">
        <v>81.96</v>
      </c>
      <c r="E8958" s="462">
        <v>82.27</v>
      </c>
    </row>
    <row r="8959" spans="1:5" x14ac:dyDescent="0.3">
      <c r="A8959" s="461">
        <v>92992</v>
      </c>
      <c r="B8959" s="459" t="s">
        <v>9535</v>
      </c>
      <c r="C8959" s="461" t="s">
        <v>80</v>
      </c>
      <c r="D8959" s="464">
        <v>105.97</v>
      </c>
      <c r="E8959" s="462">
        <v>106.35</v>
      </c>
    </row>
    <row r="8960" spans="1:5" x14ac:dyDescent="0.3">
      <c r="A8960" s="461">
        <v>103491</v>
      </c>
      <c r="B8960" s="459" t="s">
        <v>9536</v>
      </c>
      <c r="C8960" s="461" t="s">
        <v>74</v>
      </c>
      <c r="D8960" s="464">
        <v>638.41999999999996</v>
      </c>
      <c r="E8960" s="462">
        <v>654.35</v>
      </c>
    </row>
    <row r="8961" spans="1:5" x14ac:dyDescent="0.3">
      <c r="A8961" s="461">
        <v>93026</v>
      </c>
      <c r="B8961" s="459" t="s">
        <v>9537</v>
      </c>
      <c r="C8961" s="461" t="s">
        <v>79</v>
      </c>
      <c r="D8961" s="464">
        <v>99.46</v>
      </c>
      <c r="E8961" s="462">
        <v>101.44</v>
      </c>
    </row>
    <row r="8962" spans="1:5" x14ac:dyDescent="0.3">
      <c r="A8962" s="461">
        <v>93018</v>
      </c>
      <c r="B8962" s="459" t="s">
        <v>9538</v>
      </c>
      <c r="C8962" s="461" t="s">
        <v>79</v>
      </c>
      <c r="D8962" s="464">
        <v>25.69</v>
      </c>
      <c r="E8962" s="462">
        <v>26.73</v>
      </c>
    </row>
    <row r="8963" spans="1:5" x14ac:dyDescent="0.3">
      <c r="A8963" s="461">
        <v>93020</v>
      </c>
      <c r="B8963" s="459" t="s">
        <v>9539</v>
      </c>
      <c r="C8963" s="461" t="s">
        <v>79</v>
      </c>
      <c r="D8963" s="464">
        <v>33.29</v>
      </c>
      <c r="E8963" s="462">
        <v>34.479999999999997</v>
      </c>
    </row>
    <row r="8964" spans="1:5" x14ac:dyDescent="0.3">
      <c r="A8964" s="461">
        <v>93022</v>
      </c>
      <c r="B8964" s="459" t="s">
        <v>9540</v>
      </c>
      <c r="C8964" s="461" t="s">
        <v>79</v>
      </c>
      <c r="D8964" s="464">
        <v>57.11</v>
      </c>
      <c r="E8964" s="462">
        <v>58.54</v>
      </c>
    </row>
    <row r="8965" spans="1:5" x14ac:dyDescent="0.3">
      <c r="A8965" s="461">
        <v>93024</v>
      </c>
      <c r="B8965" s="459" t="s">
        <v>9541</v>
      </c>
      <c r="C8965" s="461" t="s">
        <v>79</v>
      </c>
      <c r="D8965" s="464">
        <v>59.84</v>
      </c>
      <c r="E8965" s="462">
        <v>61.43</v>
      </c>
    </row>
    <row r="8966" spans="1:5" x14ac:dyDescent="0.3">
      <c r="A8966" s="461">
        <v>97670</v>
      </c>
      <c r="B8966" s="459" t="s">
        <v>9542</v>
      </c>
      <c r="C8966" s="461" t="s">
        <v>80</v>
      </c>
      <c r="D8966" s="464">
        <v>24.22</v>
      </c>
      <c r="E8966" s="462">
        <v>24.76</v>
      </c>
    </row>
    <row r="8967" spans="1:5" x14ac:dyDescent="0.3">
      <c r="A8967" s="461">
        <v>103486</v>
      </c>
      <c r="B8967" s="459" t="s">
        <v>9543</v>
      </c>
      <c r="C8967" s="461" t="s">
        <v>80</v>
      </c>
      <c r="D8967" s="464">
        <v>0</v>
      </c>
      <c r="E8967" s="462">
        <v>0</v>
      </c>
    </row>
    <row r="8968" spans="1:5" x14ac:dyDescent="0.3">
      <c r="A8968" s="461">
        <v>103487</v>
      </c>
      <c r="B8968" s="459" t="s">
        <v>9544</v>
      </c>
      <c r="C8968" s="461" t="s">
        <v>80</v>
      </c>
      <c r="D8968" s="464">
        <v>0</v>
      </c>
      <c r="E8968" s="462">
        <v>0</v>
      </c>
    </row>
    <row r="8969" spans="1:5" x14ac:dyDescent="0.3">
      <c r="A8969" s="461">
        <v>103488</v>
      </c>
      <c r="B8969" s="459" t="s">
        <v>9545</v>
      </c>
      <c r="C8969" s="461" t="s">
        <v>80</v>
      </c>
      <c r="D8969" s="464">
        <v>0</v>
      </c>
      <c r="E8969" s="462">
        <v>0</v>
      </c>
    </row>
    <row r="8970" spans="1:5" x14ac:dyDescent="0.3">
      <c r="A8970" s="461">
        <v>103489</v>
      </c>
      <c r="B8970" s="459" t="s">
        <v>9546</v>
      </c>
      <c r="C8970" s="461" t="s">
        <v>80</v>
      </c>
      <c r="D8970" s="464">
        <v>0</v>
      </c>
      <c r="E8970" s="462">
        <v>0</v>
      </c>
    </row>
    <row r="8971" spans="1:5" x14ac:dyDescent="0.3">
      <c r="A8971" s="461">
        <v>97667</v>
      </c>
      <c r="B8971" s="459" t="s">
        <v>9547</v>
      </c>
      <c r="C8971" s="461" t="s">
        <v>80</v>
      </c>
      <c r="D8971" s="464">
        <v>8.94</v>
      </c>
      <c r="E8971" s="462">
        <v>9.15</v>
      </c>
    </row>
    <row r="8972" spans="1:5" x14ac:dyDescent="0.3">
      <c r="A8972" s="461">
        <v>97668</v>
      </c>
      <c r="B8972" s="459" t="s">
        <v>9548</v>
      </c>
      <c r="C8972" s="461" t="s">
        <v>80</v>
      </c>
      <c r="D8972" s="464">
        <v>12.74</v>
      </c>
      <c r="E8972" s="462">
        <v>13.03</v>
      </c>
    </row>
    <row r="8973" spans="1:5" x14ac:dyDescent="0.3">
      <c r="A8973" s="461">
        <v>97669</v>
      </c>
      <c r="B8973" s="459" t="s">
        <v>9549</v>
      </c>
      <c r="C8973" s="461" t="s">
        <v>80</v>
      </c>
      <c r="D8973" s="464">
        <v>18.84</v>
      </c>
      <c r="E8973" s="462">
        <v>19.309999999999999</v>
      </c>
    </row>
    <row r="8974" spans="1:5" x14ac:dyDescent="0.3">
      <c r="A8974" s="461">
        <v>93012</v>
      </c>
      <c r="B8974" s="459" t="s">
        <v>9550</v>
      </c>
      <c r="C8974" s="461" t="s">
        <v>80</v>
      </c>
      <c r="D8974" s="464">
        <v>74.73</v>
      </c>
      <c r="E8974" s="462">
        <v>75.38</v>
      </c>
    </row>
    <row r="8975" spans="1:5" x14ac:dyDescent="0.3">
      <c r="A8975" s="461">
        <v>93008</v>
      </c>
      <c r="B8975" s="459" t="s">
        <v>602</v>
      </c>
      <c r="C8975" s="461" t="s">
        <v>80</v>
      </c>
      <c r="D8975" s="464">
        <v>19.39</v>
      </c>
      <c r="E8975" s="462">
        <v>19.75</v>
      </c>
    </row>
    <row r="8976" spans="1:5" x14ac:dyDescent="0.3">
      <c r="A8976" s="461">
        <v>93009</v>
      </c>
      <c r="B8976" s="459" t="s">
        <v>496</v>
      </c>
      <c r="C8976" s="461" t="s">
        <v>80</v>
      </c>
      <c r="D8976" s="464">
        <v>28.84</v>
      </c>
      <c r="E8976" s="462">
        <v>29.24</v>
      </c>
    </row>
    <row r="8977" spans="1:5" x14ac:dyDescent="0.3">
      <c r="A8977" s="461">
        <v>93010</v>
      </c>
      <c r="B8977" s="459" t="s">
        <v>9551</v>
      </c>
      <c r="C8977" s="461" t="s">
        <v>80</v>
      </c>
      <c r="D8977" s="464">
        <v>40.270000000000003</v>
      </c>
      <c r="E8977" s="462">
        <v>40.75</v>
      </c>
    </row>
    <row r="8978" spans="1:5" x14ac:dyDescent="0.3">
      <c r="A8978" s="461">
        <v>93011</v>
      </c>
      <c r="B8978" s="459" t="s">
        <v>9552</v>
      </c>
      <c r="C8978" s="461" t="s">
        <v>80</v>
      </c>
      <c r="D8978" s="464">
        <v>49.33</v>
      </c>
      <c r="E8978" s="462">
        <v>49.86</v>
      </c>
    </row>
    <row r="8979" spans="1:5" x14ac:dyDescent="0.3">
      <c r="A8979" s="461">
        <v>103492</v>
      </c>
      <c r="B8979" s="459" t="s">
        <v>9553</v>
      </c>
      <c r="C8979" s="461" t="s">
        <v>80</v>
      </c>
      <c r="D8979" s="464">
        <v>0</v>
      </c>
      <c r="E8979" s="462">
        <v>0</v>
      </c>
    </row>
    <row r="8980" spans="1:5" x14ac:dyDescent="0.3">
      <c r="A8980" s="461">
        <v>93017</v>
      </c>
      <c r="B8980" s="459" t="s">
        <v>9554</v>
      </c>
      <c r="C8980" s="461" t="s">
        <v>79</v>
      </c>
      <c r="D8980" s="464">
        <v>59.86</v>
      </c>
      <c r="E8980" s="462">
        <v>61.17</v>
      </c>
    </row>
    <row r="8981" spans="1:5" x14ac:dyDescent="0.3">
      <c r="A8981" s="461">
        <v>93013</v>
      </c>
      <c r="B8981" s="459" t="s">
        <v>9555</v>
      </c>
      <c r="C8981" s="461" t="s">
        <v>79</v>
      </c>
      <c r="D8981" s="464">
        <v>16.79</v>
      </c>
      <c r="E8981" s="462">
        <v>17.489999999999998</v>
      </c>
    </row>
    <row r="8982" spans="1:5" x14ac:dyDescent="0.3">
      <c r="A8982" s="461">
        <v>93014</v>
      </c>
      <c r="B8982" s="459" t="s">
        <v>9556</v>
      </c>
      <c r="C8982" s="461" t="s">
        <v>79</v>
      </c>
      <c r="D8982" s="464">
        <v>20.76</v>
      </c>
      <c r="E8982" s="462">
        <v>21.56</v>
      </c>
    </row>
    <row r="8983" spans="1:5" x14ac:dyDescent="0.3">
      <c r="A8983" s="461">
        <v>93015</v>
      </c>
      <c r="B8983" s="459" t="s">
        <v>9557</v>
      </c>
      <c r="C8983" s="461" t="s">
        <v>79</v>
      </c>
      <c r="D8983" s="464">
        <v>32.14</v>
      </c>
      <c r="E8983" s="462">
        <v>33.1</v>
      </c>
    </row>
    <row r="8984" spans="1:5" x14ac:dyDescent="0.3">
      <c r="A8984" s="461">
        <v>93016</v>
      </c>
      <c r="B8984" s="459" t="s">
        <v>9558</v>
      </c>
      <c r="C8984" s="461" t="s">
        <v>79</v>
      </c>
      <c r="D8984" s="464">
        <v>39.340000000000003</v>
      </c>
      <c r="E8984" s="462">
        <v>40.39</v>
      </c>
    </row>
    <row r="8985" spans="1:5" x14ac:dyDescent="0.3">
      <c r="A8985" s="461">
        <v>103490</v>
      </c>
      <c r="B8985" s="459" t="s">
        <v>9559</v>
      </c>
      <c r="C8985" s="461" t="s">
        <v>74</v>
      </c>
      <c r="D8985" s="464">
        <v>3194.53</v>
      </c>
      <c r="E8985" s="462">
        <v>3324.9</v>
      </c>
    </row>
    <row r="8986" spans="1:5" x14ac:dyDescent="0.3">
      <c r="A8986" s="461">
        <v>106082</v>
      </c>
      <c r="B8986" s="459" t="s">
        <v>9560</v>
      </c>
      <c r="C8986" s="461" t="s">
        <v>79</v>
      </c>
      <c r="D8986" s="464">
        <v>21.53</v>
      </c>
      <c r="E8986" s="462">
        <v>22.04</v>
      </c>
    </row>
    <row r="8987" spans="1:5" x14ac:dyDescent="0.3">
      <c r="A8987" s="461">
        <v>98306</v>
      </c>
      <c r="B8987" s="459" t="s">
        <v>9561</v>
      </c>
      <c r="C8987" s="461" t="s">
        <v>79</v>
      </c>
      <c r="D8987" s="464">
        <v>79.23</v>
      </c>
      <c r="E8987" s="462">
        <v>80.98</v>
      </c>
    </row>
    <row r="8988" spans="1:5" x14ac:dyDescent="0.3">
      <c r="A8988" s="461">
        <v>100553</v>
      </c>
      <c r="B8988" s="459" t="s">
        <v>9562</v>
      </c>
      <c r="C8988" s="461" t="s">
        <v>80</v>
      </c>
      <c r="D8988" s="464">
        <v>23.87</v>
      </c>
      <c r="E8988" s="462">
        <v>24.13</v>
      </c>
    </row>
    <row r="8989" spans="1:5" x14ac:dyDescent="0.3">
      <c r="A8989" s="461">
        <v>100554</v>
      </c>
      <c r="B8989" s="459" t="s">
        <v>9563</v>
      </c>
      <c r="C8989" s="461" t="s">
        <v>80</v>
      </c>
      <c r="D8989" s="464">
        <v>6.17</v>
      </c>
      <c r="E8989" s="462">
        <v>6.43</v>
      </c>
    </row>
    <row r="8990" spans="1:5" x14ac:dyDescent="0.3">
      <c r="A8990" s="461">
        <v>98300</v>
      </c>
      <c r="B8990" s="459" t="s">
        <v>9564</v>
      </c>
      <c r="C8990" s="461" t="s">
        <v>80</v>
      </c>
      <c r="D8990" s="464">
        <v>6.23</v>
      </c>
      <c r="E8990" s="462">
        <v>6.49</v>
      </c>
    </row>
    <row r="8991" spans="1:5" x14ac:dyDescent="0.3">
      <c r="A8991" s="461">
        <v>98295</v>
      </c>
      <c r="B8991" s="459" t="s">
        <v>9565</v>
      </c>
      <c r="C8991" s="461" t="s">
        <v>80</v>
      </c>
      <c r="D8991" s="464">
        <v>5.69</v>
      </c>
      <c r="E8991" s="462">
        <v>5.71</v>
      </c>
    </row>
    <row r="8992" spans="1:5" x14ac:dyDescent="0.3">
      <c r="A8992" s="461">
        <v>98294</v>
      </c>
      <c r="B8992" s="459" t="s">
        <v>9566</v>
      </c>
      <c r="C8992" s="461" t="s">
        <v>80</v>
      </c>
      <c r="D8992" s="464">
        <v>7.74</v>
      </c>
      <c r="E8992" s="462">
        <v>7.88</v>
      </c>
    </row>
    <row r="8993" spans="1:5" x14ac:dyDescent="0.3">
      <c r="A8993" s="461">
        <v>98297</v>
      </c>
      <c r="B8993" s="459" t="s">
        <v>9567</v>
      </c>
      <c r="C8993" s="461" t="s">
        <v>80</v>
      </c>
      <c r="D8993" s="464">
        <v>8.01</v>
      </c>
      <c r="E8993" s="462">
        <v>8.0299999999999994</v>
      </c>
    </row>
    <row r="8994" spans="1:5" x14ac:dyDescent="0.3">
      <c r="A8994" s="461">
        <v>98296</v>
      </c>
      <c r="B8994" s="459" t="s">
        <v>9568</v>
      </c>
      <c r="C8994" s="461" t="s">
        <v>80</v>
      </c>
      <c r="D8994" s="464">
        <v>10.14</v>
      </c>
      <c r="E8994" s="462">
        <v>10.29</v>
      </c>
    </row>
    <row r="8995" spans="1:5" x14ac:dyDescent="0.3">
      <c r="A8995" s="461">
        <v>98299</v>
      </c>
      <c r="B8995" s="459" t="s">
        <v>9569</v>
      </c>
      <c r="C8995" s="461" t="s">
        <v>80</v>
      </c>
      <c r="D8995" s="464">
        <v>20.36</v>
      </c>
      <c r="E8995" s="462">
        <v>20.38</v>
      </c>
    </row>
    <row r="8996" spans="1:5" x14ac:dyDescent="0.3">
      <c r="A8996" s="461">
        <v>98298</v>
      </c>
      <c r="B8996" s="459" t="s">
        <v>9570</v>
      </c>
      <c r="C8996" s="461" t="s">
        <v>80</v>
      </c>
      <c r="D8996" s="464">
        <v>22.49</v>
      </c>
      <c r="E8996" s="462">
        <v>22.64</v>
      </c>
    </row>
    <row r="8997" spans="1:5" x14ac:dyDescent="0.3">
      <c r="A8997" s="461">
        <v>98261</v>
      </c>
      <c r="B8997" s="459" t="s">
        <v>9571</v>
      </c>
      <c r="C8997" s="461" t="s">
        <v>80</v>
      </c>
      <c r="D8997" s="464">
        <v>3.23</v>
      </c>
      <c r="E8997" s="462">
        <v>3.38</v>
      </c>
    </row>
    <row r="8998" spans="1:5" x14ac:dyDescent="0.3">
      <c r="A8998" s="461">
        <v>98287</v>
      </c>
      <c r="B8998" s="459" t="s">
        <v>9572</v>
      </c>
      <c r="C8998" s="461" t="s">
        <v>80</v>
      </c>
      <c r="D8998" s="464">
        <v>1.29</v>
      </c>
      <c r="E8998" s="462">
        <v>1.33</v>
      </c>
    </row>
    <row r="8999" spans="1:5" x14ac:dyDescent="0.3">
      <c r="A8999" s="461">
        <v>98280</v>
      </c>
      <c r="B8999" s="459" t="s">
        <v>9573</v>
      </c>
      <c r="C8999" s="461" t="s">
        <v>80</v>
      </c>
      <c r="D8999" s="464">
        <v>6.47</v>
      </c>
      <c r="E8999" s="462">
        <v>6.8</v>
      </c>
    </row>
    <row r="9000" spans="1:5" x14ac:dyDescent="0.3">
      <c r="A9000" s="461">
        <v>98288</v>
      </c>
      <c r="B9000" s="459" t="s">
        <v>9574</v>
      </c>
      <c r="C9000" s="461" t="s">
        <v>80</v>
      </c>
      <c r="D9000" s="464">
        <v>2.0299999999999998</v>
      </c>
      <c r="E9000" s="462">
        <v>2.0699999999999998</v>
      </c>
    </row>
    <row r="9001" spans="1:5" x14ac:dyDescent="0.3">
      <c r="A9001" s="461">
        <v>98281</v>
      </c>
      <c r="B9001" s="459" t="s">
        <v>9575</v>
      </c>
      <c r="C9001" s="461" t="s">
        <v>80</v>
      </c>
      <c r="D9001" s="464">
        <v>7.2</v>
      </c>
      <c r="E9001" s="462">
        <v>7.54</v>
      </c>
    </row>
    <row r="9002" spans="1:5" x14ac:dyDescent="0.3">
      <c r="A9002" s="461">
        <v>98262</v>
      </c>
      <c r="B9002" s="459" t="s">
        <v>9576</v>
      </c>
      <c r="C9002" s="461" t="s">
        <v>80</v>
      </c>
      <c r="D9002" s="464">
        <v>3.97</v>
      </c>
      <c r="E9002" s="462">
        <v>4.12</v>
      </c>
    </row>
    <row r="9003" spans="1:5" x14ac:dyDescent="0.3">
      <c r="A9003" s="461">
        <v>98289</v>
      </c>
      <c r="B9003" s="459" t="s">
        <v>9577</v>
      </c>
      <c r="C9003" s="461" t="s">
        <v>80</v>
      </c>
      <c r="D9003" s="464">
        <v>2.2000000000000002</v>
      </c>
      <c r="E9003" s="462">
        <v>2.25</v>
      </c>
    </row>
    <row r="9004" spans="1:5" x14ac:dyDescent="0.3">
      <c r="A9004" s="461">
        <v>98282</v>
      </c>
      <c r="B9004" s="459" t="s">
        <v>9578</v>
      </c>
      <c r="C9004" s="461" t="s">
        <v>80</v>
      </c>
      <c r="D9004" s="464">
        <v>7.37</v>
      </c>
      <c r="E9004" s="462">
        <v>7.72</v>
      </c>
    </row>
    <row r="9005" spans="1:5" x14ac:dyDescent="0.3">
      <c r="A9005" s="461">
        <v>98263</v>
      </c>
      <c r="B9005" s="459" t="s">
        <v>9579</v>
      </c>
      <c r="C9005" s="461" t="s">
        <v>80</v>
      </c>
      <c r="D9005" s="464">
        <v>4.1399999999999997</v>
      </c>
      <c r="E9005" s="462">
        <v>4.3099999999999996</v>
      </c>
    </row>
    <row r="9006" spans="1:5" x14ac:dyDescent="0.3">
      <c r="A9006" s="461">
        <v>98290</v>
      </c>
      <c r="B9006" s="459" t="s">
        <v>9580</v>
      </c>
      <c r="C9006" s="461" t="s">
        <v>80</v>
      </c>
      <c r="D9006" s="464">
        <v>2.99</v>
      </c>
      <c r="E9006" s="462">
        <v>3.04</v>
      </c>
    </row>
    <row r="9007" spans="1:5" x14ac:dyDescent="0.3">
      <c r="A9007" s="461">
        <v>98283</v>
      </c>
      <c r="B9007" s="459" t="s">
        <v>9581</v>
      </c>
      <c r="C9007" s="461" t="s">
        <v>80</v>
      </c>
      <c r="D9007" s="464">
        <v>8.17</v>
      </c>
      <c r="E9007" s="462">
        <v>8.5299999999999994</v>
      </c>
    </row>
    <row r="9008" spans="1:5" x14ac:dyDescent="0.3">
      <c r="A9008" s="461">
        <v>98264</v>
      </c>
      <c r="B9008" s="459" t="s">
        <v>9582</v>
      </c>
      <c r="C9008" s="461" t="s">
        <v>80</v>
      </c>
      <c r="D9008" s="464">
        <v>4.9400000000000004</v>
      </c>
      <c r="E9008" s="462">
        <v>5.0999999999999996</v>
      </c>
    </row>
    <row r="9009" spans="1:5" x14ac:dyDescent="0.3">
      <c r="A9009" s="461">
        <v>98273</v>
      </c>
      <c r="B9009" s="459" t="s">
        <v>9583</v>
      </c>
      <c r="C9009" s="461" t="s">
        <v>80</v>
      </c>
      <c r="D9009" s="464">
        <v>2.42</v>
      </c>
      <c r="E9009" s="462">
        <v>2.44</v>
      </c>
    </row>
    <row r="9010" spans="1:5" x14ac:dyDescent="0.3">
      <c r="A9010" s="461">
        <v>98291</v>
      </c>
      <c r="B9010" s="459" t="s">
        <v>9584</v>
      </c>
      <c r="C9010" s="461" t="s">
        <v>80</v>
      </c>
      <c r="D9010" s="464">
        <v>3.53</v>
      </c>
      <c r="E9010" s="462">
        <v>3.59</v>
      </c>
    </row>
    <row r="9011" spans="1:5" x14ac:dyDescent="0.3">
      <c r="A9011" s="461">
        <v>98284</v>
      </c>
      <c r="B9011" s="459" t="s">
        <v>9585</v>
      </c>
      <c r="C9011" s="461" t="s">
        <v>80</v>
      </c>
      <c r="D9011" s="464">
        <v>8.6999999999999993</v>
      </c>
      <c r="E9011" s="462">
        <v>9.07</v>
      </c>
    </row>
    <row r="9012" spans="1:5" x14ac:dyDescent="0.3">
      <c r="A9012" s="461">
        <v>98265</v>
      </c>
      <c r="B9012" s="459" t="s">
        <v>9586</v>
      </c>
      <c r="C9012" s="461" t="s">
        <v>80</v>
      </c>
      <c r="D9012" s="464">
        <v>5.48</v>
      </c>
      <c r="E9012" s="462">
        <v>5.65</v>
      </c>
    </row>
    <row r="9013" spans="1:5" x14ac:dyDescent="0.3">
      <c r="A9013" s="461">
        <v>98274</v>
      </c>
      <c r="B9013" s="459" t="s">
        <v>9587</v>
      </c>
      <c r="C9013" s="461" t="s">
        <v>80</v>
      </c>
      <c r="D9013" s="464">
        <v>2.96</v>
      </c>
      <c r="E9013" s="462">
        <v>2.99</v>
      </c>
    </row>
    <row r="9014" spans="1:5" x14ac:dyDescent="0.3">
      <c r="A9014" s="461">
        <v>98292</v>
      </c>
      <c r="B9014" s="459" t="s">
        <v>9588</v>
      </c>
      <c r="C9014" s="461" t="s">
        <v>80</v>
      </c>
      <c r="D9014" s="464">
        <v>4.25</v>
      </c>
      <c r="E9014" s="462">
        <v>4.32</v>
      </c>
    </row>
    <row r="9015" spans="1:5" x14ac:dyDescent="0.3">
      <c r="A9015" s="461">
        <v>98285</v>
      </c>
      <c r="B9015" s="459" t="s">
        <v>9589</v>
      </c>
      <c r="C9015" s="461" t="s">
        <v>80</v>
      </c>
      <c r="D9015" s="464">
        <v>9.43</v>
      </c>
      <c r="E9015" s="462">
        <v>9.7899999999999991</v>
      </c>
    </row>
    <row r="9016" spans="1:5" x14ac:dyDescent="0.3">
      <c r="A9016" s="461">
        <v>98266</v>
      </c>
      <c r="B9016" s="459" t="s">
        <v>9590</v>
      </c>
      <c r="C9016" s="461" t="s">
        <v>80</v>
      </c>
      <c r="D9016" s="464">
        <v>6.2</v>
      </c>
      <c r="E9016" s="462">
        <v>6.37</v>
      </c>
    </row>
    <row r="9017" spans="1:5" x14ac:dyDescent="0.3">
      <c r="A9017" s="461">
        <v>98275</v>
      </c>
      <c r="B9017" s="459" t="s">
        <v>9591</v>
      </c>
      <c r="C9017" s="461" t="s">
        <v>80</v>
      </c>
      <c r="D9017" s="464">
        <v>3.68</v>
      </c>
      <c r="E9017" s="462">
        <v>3.71</v>
      </c>
    </row>
    <row r="9018" spans="1:5" x14ac:dyDescent="0.3">
      <c r="A9018" s="461">
        <v>98293</v>
      </c>
      <c r="B9018" s="459" t="s">
        <v>9592</v>
      </c>
      <c r="C9018" s="461" t="s">
        <v>80</v>
      </c>
      <c r="D9018" s="464">
        <v>7.82</v>
      </c>
      <c r="E9018" s="462">
        <v>7.93</v>
      </c>
    </row>
    <row r="9019" spans="1:5" x14ac:dyDescent="0.3">
      <c r="A9019" s="461">
        <v>98286</v>
      </c>
      <c r="B9019" s="459" t="s">
        <v>9593</v>
      </c>
      <c r="C9019" s="461" t="s">
        <v>80</v>
      </c>
      <c r="D9019" s="464">
        <v>13</v>
      </c>
      <c r="E9019" s="462">
        <v>13.42</v>
      </c>
    </row>
    <row r="9020" spans="1:5" x14ac:dyDescent="0.3">
      <c r="A9020" s="461">
        <v>98267</v>
      </c>
      <c r="B9020" s="459" t="s">
        <v>9594</v>
      </c>
      <c r="C9020" s="461" t="s">
        <v>80</v>
      </c>
      <c r="D9020" s="464">
        <v>9.77</v>
      </c>
      <c r="E9020" s="462">
        <v>9.99</v>
      </c>
    </row>
    <row r="9021" spans="1:5" x14ac:dyDescent="0.3">
      <c r="A9021" s="461">
        <v>98276</v>
      </c>
      <c r="B9021" s="459" t="s">
        <v>9595</v>
      </c>
      <c r="C9021" s="461" t="s">
        <v>80</v>
      </c>
      <c r="D9021" s="464">
        <v>7.25</v>
      </c>
      <c r="E9021" s="462">
        <v>7.33</v>
      </c>
    </row>
    <row r="9022" spans="1:5" x14ac:dyDescent="0.3">
      <c r="A9022" s="461">
        <v>98268</v>
      </c>
      <c r="B9022" s="459" t="s">
        <v>9596</v>
      </c>
      <c r="C9022" s="461" t="s">
        <v>80</v>
      </c>
      <c r="D9022" s="464">
        <v>15.62</v>
      </c>
      <c r="E9022" s="462">
        <v>15.88</v>
      </c>
    </row>
    <row r="9023" spans="1:5" x14ac:dyDescent="0.3">
      <c r="A9023" s="461">
        <v>98277</v>
      </c>
      <c r="B9023" s="459" t="s">
        <v>9597</v>
      </c>
      <c r="C9023" s="461" t="s">
        <v>80</v>
      </c>
      <c r="D9023" s="464">
        <v>13.11</v>
      </c>
      <c r="E9023" s="462">
        <v>13.22</v>
      </c>
    </row>
    <row r="9024" spans="1:5" x14ac:dyDescent="0.3">
      <c r="A9024" s="461">
        <v>98272</v>
      </c>
      <c r="B9024" s="459" t="s">
        <v>9598</v>
      </c>
      <c r="C9024" s="461" t="s">
        <v>80</v>
      </c>
      <c r="D9024" s="464">
        <v>102.76</v>
      </c>
      <c r="E9024" s="462">
        <v>103.22</v>
      </c>
    </row>
    <row r="9025" spans="1:5" x14ac:dyDescent="0.3">
      <c r="A9025" s="461">
        <v>98269</v>
      </c>
      <c r="B9025" s="459" t="s">
        <v>9599</v>
      </c>
      <c r="C9025" s="461" t="s">
        <v>80</v>
      </c>
      <c r="D9025" s="464">
        <v>21.28</v>
      </c>
      <c r="E9025" s="462">
        <v>21.57</v>
      </c>
    </row>
    <row r="9026" spans="1:5" x14ac:dyDescent="0.3">
      <c r="A9026" s="461">
        <v>98278</v>
      </c>
      <c r="B9026" s="459" t="s">
        <v>9600</v>
      </c>
      <c r="C9026" s="461" t="s">
        <v>80</v>
      </c>
      <c r="D9026" s="464">
        <v>18.760000000000002</v>
      </c>
      <c r="E9026" s="462">
        <v>18.899999999999999</v>
      </c>
    </row>
    <row r="9027" spans="1:5" x14ac:dyDescent="0.3">
      <c r="A9027" s="461">
        <v>98270</v>
      </c>
      <c r="B9027" s="459" t="s">
        <v>9601</v>
      </c>
      <c r="C9027" s="461" t="s">
        <v>80</v>
      </c>
      <c r="D9027" s="464">
        <v>32</v>
      </c>
      <c r="E9027" s="462">
        <v>32.31</v>
      </c>
    </row>
    <row r="9028" spans="1:5" x14ac:dyDescent="0.3">
      <c r="A9028" s="461">
        <v>98279</v>
      </c>
      <c r="B9028" s="459" t="s">
        <v>9602</v>
      </c>
      <c r="C9028" s="461" t="s">
        <v>80</v>
      </c>
      <c r="D9028" s="464">
        <v>29.49</v>
      </c>
      <c r="E9028" s="462">
        <v>29.65</v>
      </c>
    </row>
    <row r="9029" spans="1:5" x14ac:dyDescent="0.3">
      <c r="A9029" s="461">
        <v>98271</v>
      </c>
      <c r="B9029" s="459" t="s">
        <v>9603</v>
      </c>
      <c r="C9029" s="461" t="s">
        <v>80</v>
      </c>
      <c r="D9029" s="464">
        <v>44.92</v>
      </c>
      <c r="E9029" s="462">
        <v>45.25</v>
      </c>
    </row>
    <row r="9030" spans="1:5" x14ac:dyDescent="0.3">
      <c r="A9030" s="461">
        <v>98400</v>
      </c>
      <c r="B9030" s="459" t="s">
        <v>9604</v>
      </c>
      <c r="C9030" s="461" t="s">
        <v>80</v>
      </c>
      <c r="D9030" s="464">
        <v>11.96</v>
      </c>
      <c r="E9030" s="462">
        <v>12.18</v>
      </c>
    </row>
    <row r="9031" spans="1:5" x14ac:dyDescent="0.3">
      <c r="A9031" s="461">
        <v>98401</v>
      </c>
      <c r="B9031" s="459" t="s">
        <v>9605</v>
      </c>
      <c r="C9031" s="461" t="s">
        <v>80</v>
      </c>
      <c r="D9031" s="464">
        <v>18.66</v>
      </c>
      <c r="E9031" s="462">
        <v>18.920000000000002</v>
      </c>
    </row>
    <row r="9032" spans="1:5" x14ac:dyDescent="0.3">
      <c r="A9032" s="461">
        <v>98402</v>
      </c>
      <c r="B9032" s="459" t="s">
        <v>9606</v>
      </c>
      <c r="C9032" s="461" t="s">
        <v>80</v>
      </c>
      <c r="D9032" s="464">
        <v>21.75</v>
      </c>
      <c r="E9032" s="462">
        <v>22.04</v>
      </c>
    </row>
    <row r="9033" spans="1:5" x14ac:dyDescent="0.3">
      <c r="A9033" s="461">
        <v>100556</v>
      </c>
      <c r="B9033" s="459" t="s">
        <v>9607</v>
      </c>
      <c r="C9033" s="461" t="s">
        <v>79</v>
      </c>
      <c r="D9033" s="464">
        <v>29.5</v>
      </c>
      <c r="E9033" s="462">
        <v>30.11</v>
      </c>
    </row>
    <row r="9034" spans="1:5" x14ac:dyDescent="0.3">
      <c r="A9034" s="461">
        <v>106083</v>
      </c>
      <c r="B9034" s="459" t="s">
        <v>9608</v>
      </c>
      <c r="C9034" s="461" t="s">
        <v>79</v>
      </c>
      <c r="D9034" s="464">
        <v>0</v>
      </c>
      <c r="E9034" s="462">
        <v>0</v>
      </c>
    </row>
    <row r="9035" spans="1:5" x14ac:dyDescent="0.3">
      <c r="A9035" s="461">
        <v>100557</v>
      </c>
      <c r="B9035" s="459" t="s">
        <v>9609</v>
      </c>
      <c r="C9035" s="461" t="s">
        <v>79</v>
      </c>
      <c r="D9035" s="464">
        <v>406.27</v>
      </c>
      <c r="E9035" s="462">
        <v>409.12</v>
      </c>
    </row>
    <row r="9036" spans="1:5" x14ac:dyDescent="0.3">
      <c r="A9036" s="461">
        <v>106088</v>
      </c>
      <c r="B9036" s="459" t="s">
        <v>9610</v>
      </c>
      <c r="C9036" s="461" t="s">
        <v>79</v>
      </c>
      <c r="D9036" s="464">
        <v>0</v>
      </c>
      <c r="E9036" s="462">
        <v>0</v>
      </c>
    </row>
    <row r="9037" spans="1:5" x14ac:dyDescent="0.3">
      <c r="A9037" s="461">
        <v>106081</v>
      </c>
      <c r="B9037" s="459" t="s">
        <v>9611</v>
      </c>
      <c r="C9037" s="461" t="s">
        <v>79</v>
      </c>
      <c r="D9037" s="464">
        <v>0</v>
      </c>
      <c r="E9037" s="462">
        <v>0</v>
      </c>
    </row>
    <row r="9038" spans="1:5" x14ac:dyDescent="0.3">
      <c r="A9038" s="461">
        <v>106080</v>
      </c>
      <c r="B9038" s="459" t="s">
        <v>9612</v>
      </c>
      <c r="C9038" s="461" t="s">
        <v>79</v>
      </c>
      <c r="D9038" s="464">
        <v>0</v>
      </c>
      <c r="E9038" s="462">
        <v>0</v>
      </c>
    </row>
    <row r="9039" spans="1:5" x14ac:dyDescent="0.3">
      <c r="A9039" s="461">
        <v>98301</v>
      </c>
      <c r="B9039" s="459" t="s">
        <v>9613</v>
      </c>
      <c r="C9039" s="461" t="s">
        <v>79</v>
      </c>
      <c r="D9039" s="464">
        <v>829.32</v>
      </c>
      <c r="E9039" s="462">
        <v>845.28</v>
      </c>
    </row>
    <row r="9040" spans="1:5" x14ac:dyDescent="0.3">
      <c r="A9040" s="461">
        <v>98302</v>
      </c>
      <c r="B9040" s="459" t="s">
        <v>9614</v>
      </c>
      <c r="C9040" s="461" t="s">
        <v>79</v>
      </c>
      <c r="D9040" s="464">
        <v>1765.24</v>
      </c>
      <c r="E9040" s="462">
        <v>1781.2</v>
      </c>
    </row>
    <row r="9041" spans="1:5" x14ac:dyDescent="0.3">
      <c r="A9041" s="461">
        <v>98593</v>
      </c>
      <c r="B9041" s="459" t="s">
        <v>9615</v>
      </c>
      <c r="C9041" s="461" t="s">
        <v>79</v>
      </c>
      <c r="D9041" s="464">
        <v>3895.79</v>
      </c>
      <c r="E9041" s="462">
        <v>3927.5</v>
      </c>
    </row>
    <row r="9042" spans="1:5" x14ac:dyDescent="0.3">
      <c r="A9042" s="461">
        <v>98304</v>
      </c>
      <c r="B9042" s="459" t="s">
        <v>9616</v>
      </c>
      <c r="C9042" s="461" t="s">
        <v>79</v>
      </c>
      <c r="D9042" s="464">
        <v>5804.14</v>
      </c>
      <c r="E9042" s="462">
        <v>5835.85</v>
      </c>
    </row>
    <row r="9043" spans="1:5" x14ac:dyDescent="0.3">
      <c r="A9043" s="461">
        <v>106079</v>
      </c>
      <c r="B9043" s="459" t="s">
        <v>9617</v>
      </c>
      <c r="C9043" s="461" t="s">
        <v>79</v>
      </c>
      <c r="D9043" s="464">
        <v>0</v>
      </c>
      <c r="E9043" s="462">
        <v>0</v>
      </c>
    </row>
    <row r="9044" spans="1:5" x14ac:dyDescent="0.3">
      <c r="A9044" s="461">
        <v>100561</v>
      </c>
      <c r="B9044" s="459" t="s">
        <v>9618</v>
      </c>
      <c r="C9044" s="461" t="s">
        <v>79</v>
      </c>
      <c r="D9044" s="464">
        <v>148.87</v>
      </c>
      <c r="E9044" s="462">
        <v>150.36000000000001</v>
      </c>
    </row>
    <row r="9045" spans="1:5" x14ac:dyDescent="0.3">
      <c r="A9045" s="461">
        <v>100562</v>
      </c>
      <c r="B9045" s="459" t="s">
        <v>9619</v>
      </c>
      <c r="C9045" s="461" t="s">
        <v>79</v>
      </c>
      <c r="D9045" s="464">
        <v>239.01</v>
      </c>
      <c r="E9045" s="462">
        <v>240.81</v>
      </c>
    </row>
    <row r="9046" spans="1:5" x14ac:dyDescent="0.3">
      <c r="A9046" s="461">
        <v>100560</v>
      </c>
      <c r="B9046" s="459" t="s">
        <v>9620</v>
      </c>
      <c r="C9046" s="461" t="s">
        <v>79</v>
      </c>
      <c r="D9046" s="464">
        <v>75.599999999999994</v>
      </c>
      <c r="E9046" s="462">
        <v>76.84</v>
      </c>
    </row>
    <row r="9047" spans="1:5" x14ac:dyDescent="0.3">
      <c r="A9047" s="461">
        <v>100563</v>
      </c>
      <c r="B9047" s="459" t="s">
        <v>9621</v>
      </c>
      <c r="C9047" s="461" t="s">
        <v>79</v>
      </c>
      <c r="D9047" s="464">
        <v>352.25</v>
      </c>
      <c r="E9047" s="462">
        <v>354.43</v>
      </c>
    </row>
    <row r="9048" spans="1:5" x14ac:dyDescent="0.3">
      <c r="A9048" s="461">
        <v>100555</v>
      </c>
      <c r="B9048" s="459" t="s">
        <v>718</v>
      </c>
      <c r="C9048" s="461" t="s">
        <v>79</v>
      </c>
      <c r="D9048" s="464">
        <v>2275.44</v>
      </c>
      <c r="E9048" s="462">
        <v>2278.09</v>
      </c>
    </row>
    <row r="9049" spans="1:5" x14ac:dyDescent="0.3">
      <c r="A9049" s="461">
        <v>106084</v>
      </c>
      <c r="B9049" s="459" t="s">
        <v>9622</v>
      </c>
      <c r="C9049" s="461" t="s">
        <v>79</v>
      </c>
      <c r="D9049" s="464">
        <v>0</v>
      </c>
      <c r="E9049" s="462">
        <v>0</v>
      </c>
    </row>
    <row r="9050" spans="1:5" x14ac:dyDescent="0.3">
      <c r="A9050" s="461">
        <v>106087</v>
      </c>
      <c r="B9050" s="459" t="s">
        <v>9623</v>
      </c>
      <c r="C9050" s="461" t="s">
        <v>79</v>
      </c>
      <c r="D9050" s="464">
        <v>0</v>
      </c>
      <c r="E9050" s="462">
        <v>0</v>
      </c>
    </row>
    <row r="9051" spans="1:5" x14ac:dyDescent="0.3">
      <c r="A9051" s="461">
        <v>106085</v>
      </c>
      <c r="B9051" s="459" t="s">
        <v>9624</v>
      </c>
      <c r="C9051" s="461" t="s">
        <v>79</v>
      </c>
      <c r="D9051" s="464">
        <v>0</v>
      </c>
      <c r="E9051" s="462">
        <v>0</v>
      </c>
    </row>
    <row r="9052" spans="1:5" x14ac:dyDescent="0.3">
      <c r="A9052" s="461">
        <v>106086</v>
      </c>
      <c r="B9052" s="459" t="s">
        <v>9625</v>
      </c>
      <c r="C9052" s="461" t="s">
        <v>79</v>
      </c>
      <c r="D9052" s="464">
        <v>0</v>
      </c>
      <c r="E9052" s="462">
        <v>0</v>
      </c>
    </row>
    <row r="9053" spans="1:5" x14ac:dyDescent="0.3">
      <c r="A9053" s="461">
        <v>98305</v>
      </c>
      <c r="B9053" s="459" t="s">
        <v>9626</v>
      </c>
      <c r="C9053" s="461" t="s">
        <v>79</v>
      </c>
      <c r="D9053" s="464">
        <v>4583.63</v>
      </c>
      <c r="E9053" s="462">
        <v>4586.28</v>
      </c>
    </row>
    <row r="9054" spans="1:5" x14ac:dyDescent="0.3">
      <c r="A9054" s="461">
        <v>98307</v>
      </c>
      <c r="B9054" s="459" t="s">
        <v>9627</v>
      </c>
      <c r="C9054" s="461" t="s">
        <v>79</v>
      </c>
      <c r="D9054" s="464">
        <v>50.2</v>
      </c>
      <c r="E9054" s="462">
        <v>51.4</v>
      </c>
    </row>
    <row r="9055" spans="1:5" x14ac:dyDescent="0.3">
      <c r="A9055" s="461">
        <v>98308</v>
      </c>
      <c r="B9055" s="459" t="s">
        <v>9628</v>
      </c>
      <c r="C9055" s="461" t="s">
        <v>79</v>
      </c>
      <c r="D9055" s="464">
        <v>37.22</v>
      </c>
      <c r="E9055" s="462">
        <v>38.42</v>
      </c>
    </row>
    <row r="9056" spans="1:5" x14ac:dyDescent="0.3">
      <c r="A9056" s="461">
        <v>106077</v>
      </c>
      <c r="B9056" s="459" t="s">
        <v>9629</v>
      </c>
      <c r="C9056" s="461" t="s">
        <v>79</v>
      </c>
      <c r="D9056" s="464">
        <v>0</v>
      </c>
      <c r="E9056" s="462">
        <v>0</v>
      </c>
    </row>
    <row r="9057" spans="1:5" x14ac:dyDescent="0.3">
      <c r="A9057" s="461">
        <v>106078</v>
      </c>
      <c r="B9057" s="459" t="s">
        <v>9630</v>
      </c>
      <c r="C9057" s="461" t="s">
        <v>79</v>
      </c>
      <c r="D9057" s="464">
        <v>0</v>
      </c>
      <c r="E9057" s="462">
        <v>0</v>
      </c>
    </row>
    <row r="9058" spans="1:5" x14ac:dyDescent="0.3">
      <c r="A9058" s="461">
        <v>103401</v>
      </c>
      <c r="B9058" s="459" t="s">
        <v>9631</v>
      </c>
      <c r="C9058" s="461" t="s">
        <v>79</v>
      </c>
      <c r="D9058" s="464">
        <v>20.28</v>
      </c>
      <c r="E9058" s="462">
        <v>21.39</v>
      </c>
    </row>
    <row r="9059" spans="1:5" x14ac:dyDescent="0.3">
      <c r="A9059" s="461">
        <v>103402</v>
      </c>
      <c r="B9059" s="459" t="s">
        <v>9632</v>
      </c>
      <c r="C9059" s="461" t="s">
        <v>79</v>
      </c>
      <c r="D9059" s="464">
        <v>29.49</v>
      </c>
      <c r="E9059" s="462">
        <v>31.12</v>
      </c>
    </row>
    <row r="9060" spans="1:5" x14ac:dyDescent="0.3">
      <c r="A9060" s="461">
        <v>103403</v>
      </c>
      <c r="B9060" s="459" t="s">
        <v>9633</v>
      </c>
      <c r="C9060" s="461" t="s">
        <v>79</v>
      </c>
      <c r="D9060" s="464">
        <v>33.19</v>
      </c>
      <c r="E9060" s="462">
        <v>35.01</v>
      </c>
    </row>
    <row r="9061" spans="1:5" x14ac:dyDescent="0.3">
      <c r="A9061" s="461">
        <v>103397</v>
      </c>
      <c r="B9061" s="459" t="s">
        <v>9634</v>
      </c>
      <c r="C9061" s="461" t="s">
        <v>79</v>
      </c>
      <c r="D9061" s="464">
        <v>3.68</v>
      </c>
      <c r="E9061" s="462">
        <v>3.88</v>
      </c>
    </row>
    <row r="9062" spans="1:5" x14ac:dyDescent="0.3">
      <c r="A9062" s="461">
        <v>103404</v>
      </c>
      <c r="B9062" s="459" t="s">
        <v>9635</v>
      </c>
      <c r="C9062" s="461" t="s">
        <v>79</v>
      </c>
      <c r="D9062" s="464">
        <v>36.869999999999997</v>
      </c>
      <c r="E9062" s="462">
        <v>38.9</v>
      </c>
    </row>
    <row r="9063" spans="1:5" x14ac:dyDescent="0.3">
      <c r="A9063" s="461">
        <v>103405</v>
      </c>
      <c r="B9063" s="459" t="s">
        <v>9636</v>
      </c>
      <c r="C9063" s="461" t="s">
        <v>79</v>
      </c>
      <c r="D9063" s="464">
        <v>41.48</v>
      </c>
      <c r="E9063" s="462">
        <v>43.76</v>
      </c>
    </row>
    <row r="9064" spans="1:5" x14ac:dyDescent="0.3">
      <c r="A9064" s="461">
        <v>103406</v>
      </c>
      <c r="B9064" s="459" t="s">
        <v>9637</v>
      </c>
      <c r="C9064" s="461" t="s">
        <v>79</v>
      </c>
      <c r="D9064" s="464">
        <v>46.09</v>
      </c>
      <c r="E9064" s="462">
        <v>48.62</v>
      </c>
    </row>
    <row r="9065" spans="1:5" x14ac:dyDescent="0.3">
      <c r="A9065" s="461">
        <v>103407</v>
      </c>
      <c r="B9065" s="459" t="s">
        <v>9638</v>
      </c>
      <c r="C9065" s="461" t="s">
        <v>79</v>
      </c>
      <c r="D9065" s="464">
        <v>51.62</v>
      </c>
      <c r="E9065" s="462">
        <v>54.46</v>
      </c>
    </row>
    <row r="9066" spans="1:5" x14ac:dyDescent="0.3">
      <c r="A9066" s="461">
        <v>103408</v>
      </c>
      <c r="B9066" s="459" t="s">
        <v>9639</v>
      </c>
      <c r="C9066" s="461" t="s">
        <v>79</v>
      </c>
      <c r="D9066" s="464">
        <v>58.08</v>
      </c>
      <c r="E9066" s="462">
        <v>61.26</v>
      </c>
    </row>
    <row r="9067" spans="1:5" x14ac:dyDescent="0.3">
      <c r="A9067" s="461">
        <v>103398</v>
      </c>
      <c r="B9067" s="459" t="s">
        <v>9640</v>
      </c>
      <c r="C9067" s="461" t="s">
        <v>79</v>
      </c>
      <c r="D9067" s="464">
        <v>5.89</v>
      </c>
      <c r="E9067" s="462">
        <v>6.22</v>
      </c>
    </row>
    <row r="9068" spans="1:5" x14ac:dyDescent="0.3">
      <c r="A9068" s="461">
        <v>103409</v>
      </c>
      <c r="B9068" s="459" t="s">
        <v>9641</v>
      </c>
      <c r="C9068" s="461" t="s">
        <v>79</v>
      </c>
      <c r="D9068" s="464">
        <v>65.459999999999994</v>
      </c>
      <c r="E9068" s="462">
        <v>69.040000000000006</v>
      </c>
    </row>
    <row r="9069" spans="1:5" x14ac:dyDescent="0.3">
      <c r="A9069" s="461">
        <v>103410</v>
      </c>
      <c r="B9069" s="459" t="s">
        <v>9642</v>
      </c>
      <c r="C9069" s="461" t="s">
        <v>79</v>
      </c>
      <c r="D9069" s="464">
        <v>73.760000000000005</v>
      </c>
      <c r="E9069" s="462">
        <v>77.8</v>
      </c>
    </row>
    <row r="9070" spans="1:5" x14ac:dyDescent="0.3">
      <c r="A9070" s="461">
        <v>103399</v>
      </c>
      <c r="B9070" s="459" t="s">
        <v>9643</v>
      </c>
      <c r="C9070" s="461" t="s">
        <v>79</v>
      </c>
      <c r="D9070" s="464">
        <v>11.6</v>
      </c>
      <c r="E9070" s="462">
        <v>12.24</v>
      </c>
    </row>
    <row r="9071" spans="1:5" x14ac:dyDescent="0.3">
      <c r="A9071" s="461">
        <v>103400</v>
      </c>
      <c r="B9071" s="459" t="s">
        <v>9644</v>
      </c>
      <c r="C9071" s="461" t="s">
        <v>79</v>
      </c>
      <c r="D9071" s="464">
        <v>16.59</v>
      </c>
      <c r="E9071" s="462">
        <v>17.5</v>
      </c>
    </row>
    <row r="9072" spans="1:5" x14ac:dyDescent="0.3">
      <c r="A9072" s="461">
        <v>103415</v>
      </c>
      <c r="B9072" s="459" t="s">
        <v>9645</v>
      </c>
      <c r="C9072" s="461" t="s">
        <v>79</v>
      </c>
      <c r="D9072" s="464">
        <v>40.56</v>
      </c>
      <c r="E9072" s="462">
        <v>42.79</v>
      </c>
    </row>
    <row r="9073" spans="1:5" x14ac:dyDescent="0.3">
      <c r="A9073" s="461">
        <v>103416</v>
      </c>
      <c r="B9073" s="459" t="s">
        <v>9646</v>
      </c>
      <c r="C9073" s="461" t="s">
        <v>79</v>
      </c>
      <c r="D9073" s="464">
        <v>59</v>
      </c>
      <c r="E9073" s="462">
        <v>62.24</v>
      </c>
    </row>
    <row r="9074" spans="1:5" x14ac:dyDescent="0.3">
      <c r="A9074" s="461">
        <v>103417</v>
      </c>
      <c r="B9074" s="459" t="s">
        <v>9647</v>
      </c>
      <c r="C9074" s="461" t="s">
        <v>79</v>
      </c>
      <c r="D9074" s="464">
        <v>66.38</v>
      </c>
      <c r="E9074" s="462">
        <v>70.02</v>
      </c>
    </row>
    <row r="9075" spans="1:5" x14ac:dyDescent="0.3">
      <c r="A9075" s="461">
        <v>103411</v>
      </c>
      <c r="B9075" s="459" t="s">
        <v>9648</v>
      </c>
      <c r="C9075" s="461" t="s">
        <v>79</v>
      </c>
      <c r="D9075" s="464">
        <v>7.36</v>
      </c>
      <c r="E9075" s="462">
        <v>7.77</v>
      </c>
    </row>
    <row r="9076" spans="1:5" x14ac:dyDescent="0.3">
      <c r="A9076" s="461">
        <v>103418</v>
      </c>
      <c r="B9076" s="459" t="s">
        <v>9649</v>
      </c>
      <c r="C9076" s="461" t="s">
        <v>79</v>
      </c>
      <c r="D9076" s="464">
        <v>73.760000000000005</v>
      </c>
      <c r="E9076" s="462">
        <v>77.8</v>
      </c>
    </row>
    <row r="9077" spans="1:5" x14ac:dyDescent="0.3">
      <c r="A9077" s="461">
        <v>103419</v>
      </c>
      <c r="B9077" s="459" t="s">
        <v>9650</v>
      </c>
      <c r="C9077" s="461" t="s">
        <v>79</v>
      </c>
      <c r="D9077" s="464">
        <v>82.97</v>
      </c>
      <c r="E9077" s="462">
        <v>87.52</v>
      </c>
    </row>
    <row r="9078" spans="1:5" x14ac:dyDescent="0.3">
      <c r="A9078" s="461">
        <v>103420</v>
      </c>
      <c r="B9078" s="459" t="s">
        <v>9651</v>
      </c>
      <c r="C9078" s="461" t="s">
        <v>79</v>
      </c>
      <c r="D9078" s="464">
        <v>92.19</v>
      </c>
      <c r="E9078" s="462">
        <v>97.25</v>
      </c>
    </row>
    <row r="9079" spans="1:5" x14ac:dyDescent="0.3">
      <c r="A9079" s="461">
        <v>103421</v>
      </c>
      <c r="B9079" s="459" t="s">
        <v>9652</v>
      </c>
      <c r="C9079" s="461" t="s">
        <v>79</v>
      </c>
      <c r="D9079" s="464">
        <v>103.26</v>
      </c>
      <c r="E9079" s="462">
        <v>108.92</v>
      </c>
    </row>
    <row r="9080" spans="1:5" x14ac:dyDescent="0.3">
      <c r="A9080" s="461">
        <v>103422</v>
      </c>
      <c r="B9080" s="459" t="s">
        <v>9653</v>
      </c>
      <c r="C9080" s="461" t="s">
        <v>79</v>
      </c>
      <c r="D9080" s="464">
        <v>116.17</v>
      </c>
      <c r="E9080" s="462">
        <v>122.53</v>
      </c>
    </row>
    <row r="9081" spans="1:5" x14ac:dyDescent="0.3">
      <c r="A9081" s="461">
        <v>103412</v>
      </c>
      <c r="B9081" s="459" t="s">
        <v>9654</v>
      </c>
      <c r="C9081" s="461" t="s">
        <v>79</v>
      </c>
      <c r="D9081" s="464">
        <v>11.8</v>
      </c>
      <c r="E9081" s="462">
        <v>12.44</v>
      </c>
    </row>
    <row r="9082" spans="1:5" x14ac:dyDescent="0.3">
      <c r="A9082" s="461">
        <v>103423</v>
      </c>
      <c r="B9082" s="459" t="s">
        <v>9655</v>
      </c>
      <c r="C9082" s="461" t="s">
        <v>79</v>
      </c>
      <c r="D9082" s="464">
        <v>130.93</v>
      </c>
      <c r="E9082" s="462">
        <v>138.09</v>
      </c>
    </row>
    <row r="9083" spans="1:5" x14ac:dyDescent="0.3">
      <c r="A9083" s="461">
        <v>103424</v>
      </c>
      <c r="B9083" s="459" t="s">
        <v>9656</v>
      </c>
      <c r="C9083" s="461" t="s">
        <v>79</v>
      </c>
      <c r="D9083" s="464">
        <v>147.52000000000001</v>
      </c>
      <c r="E9083" s="462">
        <v>155.6</v>
      </c>
    </row>
    <row r="9084" spans="1:5" x14ac:dyDescent="0.3">
      <c r="A9084" s="461">
        <v>103413</v>
      </c>
      <c r="B9084" s="459" t="s">
        <v>9657</v>
      </c>
      <c r="C9084" s="461" t="s">
        <v>79</v>
      </c>
      <c r="D9084" s="464">
        <v>23.22</v>
      </c>
      <c r="E9084" s="462">
        <v>24.5</v>
      </c>
    </row>
    <row r="9085" spans="1:5" x14ac:dyDescent="0.3">
      <c r="A9085" s="461">
        <v>103414</v>
      </c>
      <c r="B9085" s="459" t="s">
        <v>9658</v>
      </c>
      <c r="C9085" s="461" t="s">
        <v>79</v>
      </c>
      <c r="D9085" s="464">
        <v>33.19</v>
      </c>
      <c r="E9085" s="462">
        <v>35.01</v>
      </c>
    </row>
    <row r="9086" spans="1:5" x14ac:dyDescent="0.3">
      <c r="A9086" s="461">
        <v>103432</v>
      </c>
      <c r="B9086" s="459" t="s">
        <v>9659</v>
      </c>
      <c r="C9086" s="461" t="s">
        <v>79</v>
      </c>
      <c r="D9086" s="464">
        <v>1645.71</v>
      </c>
      <c r="E9086" s="462">
        <v>1647.74</v>
      </c>
    </row>
    <row r="9087" spans="1:5" x14ac:dyDescent="0.3">
      <c r="A9087" s="461">
        <v>103430</v>
      </c>
      <c r="B9087" s="459" t="s">
        <v>9660</v>
      </c>
      <c r="C9087" s="461" t="s">
        <v>79</v>
      </c>
      <c r="D9087" s="464">
        <v>34.81</v>
      </c>
      <c r="E9087" s="462">
        <v>35.14</v>
      </c>
    </row>
    <row r="9088" spans="1:5" x14ac:dyDescent="0.3">
      <c r="A9088" s="461">
        <v>103431</v>
      </c>
      <c r="B9088" s="459" t="s">
        <v>9661</v>
      </c>
      <c r="C9088" s="461" t="s">
        <v>79</v>
      </c>
      <c r="D9088" s="464">
        <v>60.96</v>
      </c>
      <c r="E9088" s="462">
        <v>61.6</v>
      </c>
    </row>
    <row r="9089" spans="1:5" x14ac:dyDescent="0.3">
      <c r="A9089" s="461">
        <v>103433</v>
      </c>
      <c r="B9089" s="459" t="s">
        <v>9662</v>
      </c>
      <c r="C9089" s="461" t="s">
        <v>79</v>
      </c>
      <c r="D9089" s="464">
        <v>34.520000000000003</v>
      </c>
      <c r="E9089" s="462">
        <v>34.72</v>
      </c>
    </row>
    <row r="9090" spans="1:5" x14ac:dyDescent="0.3">
      <c r="A9090" s="461">
        <v>103434</v>
      </c>
      <c r="B9090" s="459" t="s">
        <v>9663</v>
      </c>
      <c r="C9090" s="461" t="s">
        <v>79</v>
      </c>
      <c r="D9090" s="464">
        <v>47.72</v>
      </c>
      <c r="E9090" s="462">
        <v>48.05</v>
      </c>
    </row>
    <row r="9091" spans="1:5" x14ac:dyDescent="0.3">
      <c r="A9091" s="461">
        <v>103435</v>
      </c>
      <c r="B9091" s="459" t="s">
        <v>9664</v>
      </c>
      <c r="C9091" s="461" t="s">
        <v>79</v>
      </c>
      <c r="D9091" s="464">
        <v>88.76</v>
      </c>
      <c r="E9091" s="462">
        <v>89.4</v>
      </c>
    </row>
    <row r="9092" spans="1:5" x14ac:dyDescent="0.3">
      <c r="A9092" s="461">
        <v>103436</v>
      </c>
      <c r="B9092" s="459" t="s">
        <v>9665</v>
      </c>
      <c r="C9092" s="461" t="s">
        <v>79</v>
      </c>
      <c r="D9092" s="464">
        <v>2331.29</v>
      </c>
      <c r="E9092" s="462">
        <v>2333.3200000000002</v>
      </c>
    </row>
    <row r="9093" spans="1:5" x14ac:dyDescent="0.3">
      <c r="A9093" s="461">
        <v>103482</v>
      </c>
      <c r="B9093" s="459" t="s">
        <v>9666</v>
      </c>
      <c r="C9093" s="461" t="s">
        <v>79</v>
      </c>
      <c r="D9093" s="464">
        <v>0</v>
      </c>
      <c r="E9093" s="462">
        <v>0</v>
      </c>
    </row>
    <row r="9094" spans="1:5" x14ac:dyDescent="0.3">
      <c r="A9094" s="461">
        <v>103465</v>
      </c>
      <c r="B9094" s="459" t="s">
        <v>9667</v>
      </c>
      <c r="C9094" s="461" t="s">
        <v>79</v>
      </c>
      <c r="D9094" s="464">
        <v>0</v>
      </c>
      <c r="E9094" s="462">
        <v>0</v>
      </c>
    </row>
    <row r="9095" spans="1:5" x14ac:dyDescent="0.3">
      <c r="A9095" s="461">
        <v>103483</v>
      </c>
      <c r="B9095" s="459" t="s">
        <v>9668</v>
      </c>
      <c r="C9095" s="461" t="s">
        <v>79</v>
      </c>
      <c r="D9095" s="464">
        <v>0</v>
      </c>
      <c r="E9095" s="462">
        <v>0</v>
      </c>
    </row>
    <row r="9096" spans="1:5" x14ac:dyDescent="0.3">
      <c r="A9096" s="461">
        <v>103484</v>
      </c>
      <c r="B9096" s="459" t="s">
        <v>9669</v>
      </c>
      <c r="C9096" s="461" t="s">
        <v>79</v>
      </c>
      <c r="D9096" s="464">
        <v>0</v>
      </c>
      <c r="E9096" s="462">
        <v>0</v>
      </c>
    </row>
    <row r="9097" spans="1:5" x14ac:dyDescent="0.3">
      <c r="A9097" s="461">
        <v>103466</v>
      </c>
      <c r="B9097" s="459" t="s">
        <v>9670</v>
      </c>
      <c r="C9097" s="461" t="s">
        <v>79</v>
      </c>
      <c r="D9097" s="464">
        <v>0</v>
      </c>
      <c r="E9097" s="462">
        <v>0</v>
      </c>
    </row>
    <row r="9098" spans="1:5" x14ac:dyDescent="0.3">
      <c r="A9098" s="461">
        <v>103485</v>
      </c>
      <c r="B9098" s="459" t="s">
        <v>9671</v>
      </c>
      <c r="C9098" s="461" t="s">
        <v>79</v>
      </c>
      <c r="D9098" s="464">
        <v>0</v>
      </c>
      <c r="E9098" s="462">
        <v>0</v>
      </c>
    </row>
    <row r="9099" spans="1:5" x14ac:dyDescent="0.3">
      <c r="A9099" s="461">
        <v>103467</v>
      </c>
      <c r="B9099" s="459" t="s">
        <v>9672</v>
      </c>
      <c r="C9099" s="461" t="s">
        <v>79</v>
      </c>
      <c r="D9099" s="464">
        <v>0</v>
      </c>
      <c r="E9099" s="462">
        <v>0</v>
      </c>
    </row>
    <row r="9100" spans="1:5" x14ac:dyDescent="0.3">
      <c r="A9100" s="461">
        <v>103461</v>
      </c>
      <c r="B9100" s="459" t="s">
        <v>9673</v>
      </c>
      <c r="C9100" s="461" t="s">
        <v>79</v>
      </c>
      <c r="D9100" s="464">
        <v>0</v>
      </c>
      <c r="E9100" s="462">
        <v>0</v>
      </c>
    </row>
    <row r="9101" spans="1:5" x14ac:dyDescent="0.3">
      <c r="A9101" s="461">
        <v>103468</v>
      </c>
      <c r="B9101" s="459" t="s">
        <v>9674</v>
      </c>
      <c r="C9101" s="461" t="s">
        <v>79</v>
      </c>
      <c r="D9101" s="464">
        <v>0</v>
      </c>
      <c r="E9101" s="462">
        <v>0</v>
      </c>
    </row>
    <row r="9102" spans="1:5" x14ac:dyDescent="0.3">
      <c r="A9102" s="461">
        <v>103469</v>
      </c>
      <c r="B9102" s="459" t="s">
        <v>9675</v>
      </c>
      <c r="C9102" s="461" t="s">
        <v>79</v>
      </c>
      <c r="D9102" s="464">
        <v>0</v>
      </c>
      <c r="E9102" s="462">
        <v>0</v>
      </c>
    </row>
    <row r="9103" spans="1:5" x14ac:dyDescent="0.3">
      <c r="A9103" s="461">
        <v>103470</v>
      </c>
      <c r="B9103" s="459" t="s">
        <v>9676</v>
      </c>
      <c r="C9103" s="461" t="s">
        <v>79</v>
      </c>
      <c r="D9103" s="464">
        <v>0</v>
      </c>
      <c r="E9103" s="462">
        <v>0</v>
      </c>
    </row>
    <row r="9104" spans="1:5" x14ac:dyDescent="0.3">
      <c r="A9104" s="461">
        <v>103471</v>
      </c>
      <c r="B9104" s="459" t="s">
        <v>9677</v>
      </c>
      <c r="C9104" s="461" t="s">
        <v>79</v>
      </c>
      <c r="D9104" s="464">
        <v>0</v>
      </c>
      <c r="E9104" s="462">
        <v>0</v>
      </c>
    </row>
    <row r="9105" spans="1:5" x14ac:dyDescent="0.3">
      <c r="A9105" s="461">
        <v>103472</v>
      </c>
      <c r="B9105" s="459" t="s">
        <v>9678</v>
      </c>
      <c r="C9105" s="461" t="s">
        <v>79</v>
      </c>
      <c r="D9105" s="464">
        <v>0</v>
      </c>
      <c r="E9105" s="462">
        <v>0</v>
      </c>
    </row>
    <row r="9106" spans="1:5" x14ac:dyDescent="0.3">
      <c r="A9106" s="461">
        <v>103462</v>
      </c>
      <c r="B9106" s="459" t="s">
        <v>9679</v>
      </c>
      <c r="C9106" s="461" t="s">
        <v>79</v>
      </c>
      <c r="D9106" s="464">
        <v>0</v>
      </c>
      <c r="E9106" s="462">
        <v>0</v>
      </c>
    </row>
    <row r="9107" spans="1:5" x14ac:dyDescent="0.3">
      <c r="A9107" s="461">
        <v>103473</v>
      </c>
      <c r="B9107" s="459" t="s">
        <v>9680</v>
      </c>
      <c r="C9107" s="461" t="s">
        <v>79</v>
      </c>
      <c r="D9107" s="464">
        <v>0</v>
      </c>
      <c r="E9107" s="462">
        <v>0</v>
      </c>
    </row>
    <row r="9108" spans="1:5" x14ac:dyDescent="0.3">
      <c r="A9108" s="461">
        <v>103474</v>
      </c>
      <c r="B9108" s="459" t="s">
        <v>9681</v>
      </c>
      <c r="C9108" s="461" t="s">
        <v>79</v>
      </c>
      <c r="D9108" s="464">
        <v>0</v>
      </c>
      <c r="E9108" s="462">
        <v>0</v>
      </c>
    </row>
    <row r="9109" spans="1:5" x14ac:dyDescent="0.3">
      <c r="A9109" s="461">
        <v>103475</v>
      </c>
      <c r="B9109" s="459" t="s">
        <v>9682</v>
      </c>
      <c r="C9109" s="461" t="s">
        <v>79</v>
      </c>
      <c r="D9109" s="464">
        <v>0</v>
      </c>
      <c r="E9109" s="462">
        <v>0</v>
      </c>
    </row>
    <row r="9110" spans="1:5" x14ac:dyDescent="0.3">
      <c r="A9110" s="461">
        <v>103476</v>
      </c>
      <c r="B9110" s="459" t="s">
        <v>9683</v>
      </c>
      <c r="C9110" s="461" t="s">
        <v>79</v>
      </c>
      <c r="D9110" s="464">
        <v>0</v>
      </c>
      <c r="E9110" s="462">
        <v>0</v>
      </c>
    </row>
    <row r="9111" spans="1:5" x14ac:dyDescent="0.3">
      <c r="A9111" s="461">
        <v>103477</v>
      </c>
      <c r="B9111" s="459" t="s">
        <v>9684</v>
      </c>
      <c r="C9111" s="461" t="s">
        <v>79</v>
      </c>
      <c r="D9111" s="464">
        <v>0</v>
      </c>
      <c r="E9111" s="462">
        <v>0</v>
      </c>
    </row>
    <row r="9112" spans="1:5" x14ac:dyDescent="0.3">
      <c r="A9112" s="461">
        <v>103463</v>
      </c>
      <c r="B9112" s="459" t="s">
        <v>9685</v>
      </c>
      <c r="C9112" s="461" t="s">
        <v>79</v>
      </c>
      <c r="D9112" s="464">
        <v>0</v>
      </c>
      <c r="E9112" s="462">
        <v>0</v>
      </c>
    </row>
    <row r="9113" spans="1:5" x14ac:dyDescent="0.3">
      <c r="A9113" s="461">
        <v>103478</v>
      </c>
      <c r="B9113" s="459" t="s">
        <v>9686</v>
      </c>
      <c r="C9113" s="461" t="s">
        <v>79</v>
      </c>
      <c r="D9113" s="464">
        <v>0</v>
      </c>
      <c r="E9113" s="462">
        <v>0</v>
      </c>
    </row>
    <row r="9114" spans="1:5" x14ac:dyDescent="0.3">
      <c r="A9114" s="461">
        <v>103479</v>
      </c>
      <c r="B9114" s="459" t="s">
        <v>9687</v>
      </c>
      <c r="C9114" s="461" t="s">
        <v>79</v>
      </c>
      <c r="D9114" s="464">
        <v>0</v>
      </c>
      <c r="E9114" s="462">
        <v>0</v>
      </c>
    </row>
    <row r="9115" spans="1:5" x14ac:dyDescent="0.3">
      <c r="A9115" s="461">
        <v>103480</v>
      </c>
      <c r="B9115" s="459" t="s">
        <v>9688</v>
      </c>
      <c r="C9115" s="461" t="s">
        <v>79</v>
      </c>
      <c r="D9115" s="464">
        <v>0</v>
      </c>
      <c r="E9115" s="462">
        <v>0</v>
      </c>
    </row>
    <row r="9116" spans="1:5" x14ac:dyDescent="0.3">
      <c r="A9116" s="461">
        <v>103464</v>
      </c>
      <c r="B9116" s="459" t="s">
        <v>9689</v>
      </c>
      <c r="C9116" s="461" t="s">
        <v>79</v>
      </c>
      <c r="D9116" s="464">
        <v>0</v>
      </c>
      <c r="E9116" s="462">
        <v>0</v>
      </c>
    </row>
    <row r="9117" spans="1:5" x14ac:dyDescent="0.3">
      <c r="A9117" s="461">
        <v>103481</v>
      </c>
      <c r="B9117" s="459" t="s">
        <v>9690</v>
      </c>
      <c r="C9117" s="461" t="s">
        <v>79</v>
      </c>
      <c r="D9117" s="464">
        <v>0</v>
      </c>
      <c r="E9117" s="462">
        <v>0</v>
      </c>
    </row>
    <row r="9118" spans="1:5" x14ac:dyDescent="0.3">
      <c r="A9118" s="461">
        <v>103459</v>
      </c>
      <c r="B9118" s="459" t="s">
        <v>9691</v>
      </c>
      <c r="C9118" s="461" t="s">
        <v>79</v>
      </c>
      <c r="D9118" s="464">
        <v>0</v>
      </c>
      <c r="E9118" s="462">
        <v>0</v>
      </c>
    </row>
    <row r="9119" spans="1:5" x14ac:dyDescent="0.3">
      <c r="A9119" s="461">
        <v>103460</v>
      </c>
      <c r="B9119" s="459" t="s">
        <v>9692</v>
      </c>
      <c r="C9119" s="461" t="s">
        <v>79</v>
      </c>
      <c r="D9119" s="464">
        <v>0</v>
      </c>
      <c r="E9119" s="462">
        <v>0</v>
      </c>
    </row>
    <row r="9120" spans="1:5" x14ac:dyDescent="0.3">
      <c r="A9120" s="461">
        <v>103443</v>
      </c>
      <c r="B9120" s="459" t="s">
        <v>9693</v>
      </c>
      <c r="C9120" s="461" t="s">
        <v>79</v>
      </c>
      <c r="D9120" s="464">
        <v>0</v>
      </c>
      <c r="E9120" s="462">
        <v>0</v>
      </c>
    </row>
    <row r="9121" spans="1:5" x14ac:dyDescent="0.3">
      <c r="A9121" s="461">
        <v>103444</v>
      </c>
      <c r="B9121" s="459" t="s">
        <v>9694</v>
      </c>
      <c r="C9121" s="461" t="s">
        <v>79</v>
      </c>
      <c r="D9121" s="464">
        <v>0</v>
      </c>
      <c r="E9121" s="462">
        <v>0</v>
      </c>
    </row>
    <row r="9122" spans="1:5" x14ac:dyDescent="0.3">
      <c r="A9122" s="461">
        <v>103445</v>
      </c>
      <c r="B9122" s="459" t="s">
        <v>9695</v>
      </c>
      <c r="C9122" s="461" t="s">
        <v>79</v>
      </c>
      <c r="D9122" s="464">
        <v>0</v>
      </c>
      <c r="E9122" s="462">
        <v>0</v>
      </c>
    </row>
    <row r="9123" spans="1:5" x14ac:dyDescent="0.3">
      <c r="A9123" s="461">
        <v>103446</v>
      </c>
      <c r="B9123" s="459" t="s">
        <v>9696</v>
      </c>
      <c r="C9123" s="461" t="s">
        <v>79</v>
      </c>
      <c r="D9123" s="464">
        <v>0</v>
      </c>
      <c r="E9123" s="462">
        <v>0</v>
      </c>
    </row>
    <row r="9124" spans="1:5" x14ac:dyDescent="0.3">
      <c r="A9124" s="461">
        <v>103447</v>
      </c>
      <c r="B9124" s="459" t="s">
        <v>9697</v>
      </c>
      <c r="C9124" s="461" t="s">
        <v>79</v>
      </c>
      <c r="D9124" s="464">
        <v>0</v>
      </c>
      <c r="E9124" s="462">
        <v>0</v>
      </c>
    </row>
    <row r="9125" spans="1:5" x14ac:dyDescent="0.3">
      <c r="A9125" s="461">
        <v>103448</v>
      </c>
      <c r="B9125" s="459" t="s">
        <v>9698</v>
      </c>
      <c r="C9125" s="461" t="s">
        <v>79</v>
      </c>
      <c r="D9125" s="464">
        <v>0</v>
      </c>
      <c r="E9125" s="462">
        <v>0</v>
      </c>
    </row>
    <row r="9126" spans="1:5" x14ac:dyDescent="0.3">
      <c r="A9126" s="461">
        <v>103449</v>
      </c>
      <c r="B9126" s="459" t="s">
        <v>9699</v>
      </c>
      <c r="C9126" s="461" t="s">
        <v>79</v>
      </c>
      <c r="D9126" s="464">
        <v>0</v>
      </c>
      <c r="E9126" s="462">
        <v>0</v>
      </c>
    </row>
    <row r="9127" spans="1:5" x14ac:dyDescent="0.3">
      <c r="A9127" s="461">
        <v>103450</v>
      </c>
      <c r="B9127" s="459" t="s">
        <v>9700</v>
      </c>
      <c r="C9127" s="461" t="s">
        <v>79</v>
      </c>
      <c r="D9127" s="464">
        <v>0</v>
      </c>
      <c r="E9127" s="462">
        <v>0</v>
      </c>
    </row>
    <row r="9128" spans="1:5" x14ac:dyDescent="0.3">
      <c r="A9128" s="461">
        <v>103451</v>
      </c>
      <c r="B9128" s="459" t="s">
        <v>9701</v>
      </c>
      <c r="C9128" s="461" t="s">
        <v>79</v>
      </c>
      <c r="D9128" s="464">
        <v>0</v>
      </c>
      <c r="E9128" s="462">
        <v>0</v>
      </c>
    </row>
    <row r="9129" spans="1:5" x14ac:dyDescent="0.3">
      <c r="A9129" s="461">
        <v>103452</v>
      </c>
      <c r="B9129" s="459" t="s">
        <v>9702</v>
      </c>
      <c r="C9129" s="461" t="s">
        <v>79</v>
      </c>
      <c r="D9129" s="464">
        <v>0</v>
      </c>
      <c r="E9129" s="462">
        <v>0</v>
      </c>
    </row>
    <row r="9130" spans="1:5" x14ac:dyDescent="0.3">
      <c r="A9130" s="461">
        <v>103453</v>
      </c>
      <c r="B9130" s="459" t="s">
        <v>9703</v>
      </c>
      <c r="C9130" s="461" t="s">
        <v>79</v>
      </c>
      <c r="D9130" s="464">
        <v>0</v>
      </c>
      <c r="E9130" s="462">
        <v>0</v>
      </c>
    </row>
    <row r="9131" spans="1:5" x14ac:dyDescent="0.3">
      <c r="A9131" s="461">
        <v>103454</v>
      </c>
      <c r="B9131" s="459" t="s">
        <v>9704</v>
      </c>
      <c r="C9131" s="461" t="s">
        <v>79</v>
      </c>
      <c r="D9131" s="464">
        <v>0</v>
      </c>
      <c r="E9131" s="462">
        <v>0</v>
      </c>
    </row>
    <row r="9132" spans="1:5" x14ac:dyDescent="0.3">
      <c r="A9132" s="461">
        <v>103455</v>
      </c>
      <c r="B9132" s="459" t="s">
        <v>9705</v>
      </c>
      <c r="C9132" s="461" t="s">
        <v>79</v>
      </c>
      <c r="D9132" s="464">
        <v>0</v>
      </c>
      <c r="E9132" s="462">
        <v>0</v>
      </c>
    </row>
    <row r="9133" spans="1:5" x14ac:dyDescent="0.3">
      <c r="A9133" s="461">
        <v>103456</v>
      </c>
      <c r="B9133" s="459" t="s">
        <v>9706</v>
      </c>
      <c r="C9133" s="461" t="s">
        <v>79</v>
      </c>
      <c r="D9133" s="464">
        <v>0</v>
      </c>
      <c r="E9133" s="462">
        <v>0</v>
      </c>
    </row>
    <row r="9134" spans="1:5" x14ac:dyDescent="0.3">
      <c r="A9134" s="461">
        <v>103457</v>
      </c>
      <c r="B9134" s="459" t="s">
        <v>9707</v>
      </c>
      <c r="C9134" s="461" t="s">
        <v>79</v>
      </c>
      <c r="D9134" s="464">
        <v>0</v>
      </c>
      <c r="E9134" s="462">
        <v>0</v>
      </c>
    </row>
    <row r="9135" spans="1:5" x14ac:dyDescent="0.3">
      <c r="A9135" s="461">
        <v>103458</v>
      </c>
      <c r="B9135" s="459" t="s">
        <v>9708</v>
      </c>
      <c r="C9135" s="461" t="s">
        <v>79</v>
      </c>
      <c r="D9135" s="464">
        <v>0</v>
      </c>
      <c r="E9135" s="462">
        <v>0</v>
      </c>
    </row>
    <row r="9136" spans="1:5" x14ac:dyDescent="0.3">
      <c r="A9136" s="461">
        <v>103425</v>
      </c>
      <c r="B9136" s="459" t="s">
        <v>9709</v>
      </c>
      <c r="C9136" s="461" t="s">
        <v>79</v>
      </c>
      <c r="D9136" s="464">
        <v>16.170000000000002</v>
      </c>
      <c r="E9136" s="462">
        <v>16.37</v>
      </c>
    </row>
    <row r="9137" spans="1:5" x14ac:dyDescent="0.3">
      <c r="A9137" s="461">
        <v>103428</v>
      </c>
      <c r="B9137" s="459" t="s">
        <v>9710</v>
      </c>
      <c r="C9137" s="461" t="s">
        <v>79</v>
      </c>
      <c r="D9137" s="464">
        <v>260.26</v>
      </c>
      <c r="E9137" s="462">
        <v>262.29000000000002</v>
      </c>
    </row>
    <row r="9138" spans="1:5" x14ac:dyDescent="0.3">
      <c r="A9138" s="461">
        <v>103426</v>
      </c>
      <c r="B9138" s="459" t="s">
        <v>9711</v>
      </c>
      <c r="C9138" s="461" t="s">
        <v>79</v>
      </c>
      <c r="D9138" s="464">
        <v>19.350000000000001</v>
      </c>
      <c r="E9138" s="462">
        <v>19.68</v>
      </c>
    </row>
    <row r="9139" spans="1:5" x14ac:dyDescent="0.3">
      <c r="A9139" s="461">
        <v>103429</v>
      </c>
      <c r="B9139" s="459" t="s">
        <v>9712</v>
      </c>
      <c r="C9139" s="461" t="s">
        <v>79</v>
      </c>
      <c r="D9139" s="464">
        <v>2898.65</v>
      </c>
      <c r="E9139" s="462">
        <v>2902.69</v>
      </c>
    </row>
    <row r="9140" spans="1:5" x14ac:dyDescent="0.3">
      <c r="A9140" s="461">
        <v>103427</v>
      </c>
      <c r="B9140" s="459" t="s">
        <v>9713</v>
      </c>
      <c r="C9140" s="461" t="s">
        <v>79</v>
      </c>
      <c r="D9140" s="464">
        <v>38.770000000000003</v>
      </c>
      <c r="E9140" s="462">
        <v>39.409999999999997</v>
      </c>
    </row>
    <row r="9141" spans="1:5" x14ac:dyDescent="0.3">
      <c r="A9141" s="461">
        <v>103393</v>
      </c>
      <c r="B9141" s="459" t="s">
        <v>9714</v>
      </c>
      <c r="C9141" s="461" t="s">
        <v>80</v>
      </c>
      <c r="D9141" s="464">
        <v>5465.52</v>
      </c>
      <c r="E9141" s="462">
        <v>5466.56</v>
      </c>
    </row>
    <row r="9142" spans="1:5" x14ac:dyDescent="0.3">
      <c r="A9142" s="461">
        <v>103376</v>
      </c>
      <c r="B9142" s="459" t="s">
        <v>9715</v>
      </c>
      <c r="C9142" s="461" t="s">
        <v>80</v>
      </c>
      <c r="D9142" s="464">
        <v>133.88</v>
      </c>
      <c r="E9142" s="462">
        <v>133.94</v>
      </c>
    </row>
    <row r="9143" spans="1:5" x14ac:dyDescent="0.3">
      <c r="A9143" s="461">
        <v>104804</v>
      </c>
      <c r="B9143" s="459" t="s">
        <v>9716</v>
      </c>
      <c r="C9143" s="461" t="s">
        <v>80</v>
      </c>
      <c r="D9143" s="464">
        <v>0</v>
      </c>
      <c r="E9143" s="462">
        <v>0</v>
      </c>
    </row>
    <row r="9144" spans="1:5" x14ac:dyDescent="0.3">
      <c r="A9144" s="461">
        <v>104805</v>
      </c>
      <c r="B9144" s="459" t="s">
        <v>9717</v>
      </c>
      <c r="C9144" s="461" t="s">
        <v>80</v>
      </c>
      <c r="D9144" s="464">
        <v>0</v>
      </c>
      <c r="E9144" s="462">
        <v>0</v>
      </c>
    </row>
    <row r="9145" spans="1:5" x14ac:dyDescent="0.3">
      <c r="A9145" s="461">
        <v>103377</v>
      </c>
      <c r="B9145" s="459" t="s">
        <v>9718</v>
      </c>
      <c r="C9145" s="461" t="s">
        <v>80</v>
      </c>
      <c r="D9145" s="464">
        <v>286.57</v>
      </c>
      <c r="E9145" s="462">
        <v>286.64999999999998</v>
      </c>
    </row>
    <row r="9146" spans="1:5" x14ac:dyDescent="0.3">
      <c r="A9146" s="461">
        <v>104806</v>
      </c>
      <c r="B9146" s="459" t="s">
        <v>9719</v>
      </c>
      <c r="C9146" s="461" t="s">
        <v>80</v>
      </c>
      <c r="D9146" s="464">
        <v>0</v>
      </c>
      <c r="E9146" s="462">
        <v>0</v>
      </c>
    </row>
    <row r="9147" spans="1:5" x14ac:dyDescent="0.3">
      <c r="A9147" s="461">
        <v>103378</v>
      </c>
      <c r="B9147" s="459" t="s">
        <v>9720</v>
      </c>
      <c r="C9147" s="461" t="s">
        <v>80</v>
      </c>
      <c r="D9147" s="464">
        <v>0</v>
      </c>
      <c r="E9147" s="462">
        <v>0</v>
      </c>
    </row>
    <row r="9148" spans="1:5" x14ac:dyDescent="0.3">
      <c r="A9148" s="461">
        <v>103372</v>
      </c>
      <c r="B9148" s="459" t="s">
        <v>9721</v>
      </c>
      <c r="C9148" s="461" t="s">
        <v>80</v>
      </c>
      <c r="D9148" s="464">
        <v>5.72</v>
      </c>
      <c r="E9148" s="462">
        <v>5.73</v>
      </c>
    </row>
    <row r="9149" spans="1:5" x14ac:dyDescent="0.3">
      <c r="A9149" s="461">
        <v>103379</v>
      </c>
      <c r="B9149" s="459" t="s">
        <v>9722</v>
      </c>
      <c r="C9149" s="461" t="s">
        <v>80</v>
      </c>
      <c r="D9149" s="464">
        <v>446.19</v>
      </c>
      <c r="E9149" s="462">
        <v>446.3</v>
      </c>
    </row>
    <row r="9150" spans="1:5" x14ac:dyDescent="0.3">
      <c r="A9150" s="461">
        <v>103380</v>
      </c>
      <c r="B9150" s="459" t="s">
        <v>9723</v>
      </c>
      <c r="C9150" s="461" t="s">
        <v>80</v>
      </c>
      <c r="D9150" s="464">
        <v>0</v>
      </c>
      <c r="E9150" s="462">
        <v>0</v>
      </c>
    </row>
    <row r="9151" spans="1:5" x14ac:dyDescent="0.3">
      <c r="A9151" s="461">
        <v>103381</v>
      </c>
      <c r="B9151" s="459" t="s">
        <v>9724</v>
      </c>
      <c r="C9151" s="461" t="s">
        <v>80</v>
      </c>
      <c r="D9151" s="464">
        <v>0</v>
      </c>
      <c r="E9151" s="462">
        <v>0</v>
      </c>
    </row>
    <row r="9152" spans="1:5" x14ac:dyDescent="0.3">
      <c r="A9152" s="461">
        <v>103382</v>
      </c>
      <c r="B9152" s="459" t="s">
        <v>9725</v>
      </c>
      <c r="C9152" s="461" t="s">
        <v>80</v>
      </c>
      <c r="D9152" s="464">
        <v>0</v>
      </c>
      <c r="E9152" s="462">
        <v>0</v>
      </c>
    </row>
    <row r="9153" spans="1:5" x14ac:dyDescent="0.3">
      <c r="A9153" s="461">
        <v>103383</v>
      </c>
      <c r="B9153" s="459" t="s">
        <v>9726</v>
      </c>
      <c r="C9153" s="461" t="s">
        <v>80</v>
      </c>
      <c r="D9153" s="464">
        <v>1094.0999999999999</v>
      </c>
      <c r="E9153" s="462">
        <v>1094.22</v>
      </c>
    </row>
    <row r="9154" spans="1:5" x14ac:dyDescent="0.3">
      <c r="A9154" s="461">
        <v>103373</v>
      </c>
      <c r="B9154" s="459" t="s">
        <v>9727</v>
      </c>
      <c r="C9154" s="461" t="s">
        <v>80</v>
      </c>
      <c r="D9154" s="464">
        <v>11.21</v>
      </c>
      <c r="E9154" s="462">
        <v>11.24</v>
      </c>
    </row>
    <row r="9155" spans="1:5" x14ac:dyDescent="0.3">
      <c r="A9155" s="461">
        <v>103384</v>
      </c>
      <c r="B9155" s="459" t="s">
        <v>9728</v>
      </c>
      <c r="C9155" s="461" t="s">
        <v>80</v>
      </c>
      <c r="D9155" s="464">
        <v>0</v>
      </c>
      <c r="E9155" s="462">
        <v>0</v>
      </c>
    </row>
    <row r="9156" spans="1:5" x14ac:dyDescent="0.3">
      <c r="A9156" s="461">
        <v>103385</v>
      </c>
      <c r="B9156" s="459" t="s">
        <v>9729</v>
      </c>
      <c r="C9156" s="461" t="s">
        <v>80</v>
      </c>
      <c r="D9156" s="464">
        <v>1764.06</v>
      </c>
      <c r="E9156" s="462">
        <v>1764.3</v>
      </c>
    </row>
    <row r="9157" spans="1:5" x14ac:dyDescent="0.3">
      <c r="A9157" s="461">
        <v>103386</v>
      </c>
      <c r="B9157" s="459" t="s">
        <v>9730</v>
      </c>
      <c r="C9157" s="461" t="s">
        <v>80</v>
      </c>
      <c r="D9157" s="464">
        <v>0</v>
      </c>
      <c r="E9157" s="462">
        <v>0</v>
      </c>
    </row>
    <row r="9158" spans="1:5" x14ac:dyDescent="0.3">
      <c r="A9158" s="461">
        <v>103387</v>
      </c>
      <c r="B9158" s="459" t="s">
        <v>9731</v>
      </c>
      <c r="C9158" s="461" t="s">
        <v>80</v>
      </c>
      <c r="D9158" s="464">
        <v>3094.77</v>
      </c>
      <c r="E9158" s="462">
        <v>3095.14</v>
      </c>
    </row>
    <row r="9159" spans="1:5" x14ac:dyDescent="0.3">
      <c r="A9159" s="461">
        <v>103388</v>
      </c>
      <c r="B9159" s="459" t="s">
        <v>9732</v>
      </c>
      <c r="C9159" s="461" t="s">
        <v>80</v>
      </c>
      <c r="D9159" s="464">
        <v>0</v>
      </c>
      <c r="E9159" s="462">
        <v>0</v>
      </c>
    </row>
    <row r="9160" spans="1:5" x14ac:dyDescent="0.3">
      <c r="A9160" s="461">
        <v>103374</v>
      </c>
      <c r="B9160" s="459" t="s">
        <v>9733</v>
      </c>
      <c r="C9160" s="461" t="s">
        <v>80</v>
      </c>
      <c r="D9160" s="464">
        <v>0</v>
      </c>
      <c r="E9160" s="462">
        <v>0</v>
      </c>
    </row>
    <row r="9161" spans="1:5" x14ac:dyDescent="0.3">
      <c r="A9161" s="461">
        <v>103389</v>
      </c>
      <c r="B9161" s="459" t="s">
        <v>9734</v>
      </c>
      <c r="C9161" s="461" t="s">
        <v>80</v>
      </c>
      <c r="D9161" s="464">
        <v>4602.4399999999996</v>
      </c>
      <c r="E9161" s="462">
        <v>4602.9799999999996</v>
      </c>
    </row>
    <row r="9162" spans="1:5" x14ac:dyDescent="0.3">
      <c r="A9162" s="461">
        <v>103390</v>
      </c>
      <c r="B9162" s="459" t="s">
        <v>9735</v>
      </c>
      <c r="C9162" s="461" t="s">
        <v>80</v>
      </c>
      <c r="D9162" s="464">
        <v>0</v>
      </c>
      <c r="E9162" s="462">
        <v>0</v>
      </c>
    </row>
    <row r="9163" spans="1:5" x14ac:dyDescent="0.3">
      <c r="A9163" s="461">
        <v>103391</v>
      </c>
      <c r="B9163" s="459" t="s">
        <v>9736</v>
      </c>
      <c r="C9163" s="461" t="s">
        <v>80</v>
      </c>
      <c r="D9163" s="464">
        <v>3031.59</v>
      </c>
      <c r="E9163" s="462">
        <v>3032.36</v>
      </c>
    </row>
    <row r="9164" spans="1:5" x14ac:dyDescent="0.3">
      <c r="A9164" s="461">
        <v>103375</v>
      </c>
      <c r="B9164" s="459" t="s">
        <v>9737</v>
      </c>
      <c r="C9164" s="461" t="s">
        <v>80</v>
      </c>
      <c r="D9164" s="464">
        <v>0</v>
      </c>
      <c r="E9164" s="462">
        <v>0</v>
      </c>
    </row>
    <row r="9165" spans="1:5" x14ac:dyDescent="0.3">
      <c r="A9165" s="461">
        <v>103392</v>
      </c>
      <c r="B9165" s="459" t="s">
        <v>9738</v>
      </c>
      <c r="C9165" s="461" t="s">
        <v>80</v>
      </c>
      <c r="D9165" s="464">
        <v>4955.3900000000003</v>
      </c>
      <c r="E9165" s="462">
        <v>4956.29</v>
      </c>
    </row>
    <row r="9166" spans="1:5" x14ac:dyDescent="0.3">
      <c r="A9166" s="461">
        <v>103440</v>
      </c>
      <c r="B9166" s="459" t="s">
        <v>9739</v>
      </c>
      <c r="C9166" s="461" t="s">
        <v>79</v>
      </c>
      <c r="D9166" s="464">
        <v>414.58</v>
      </c>
      <c r="E9166" s="462">
        <v>418.62</v>
      </c>
    </row>
    <row r="9167" spans="1:5" x14ac:dyDescent="0.3">
      <c r="A9167" s="461">
        <v>103441</v>
      </c>
      <c r="B9167" s="459" t="s">
        <v>9740</v>
      </c>
      <c r="C9167" s="461" t="s">
        <v>79</v>
      </c>
      <c r="D9167" s="464">
        <v>419.91</v>
      </c>
      <c r="E9167" s="462">
        <v>423.95</v>
      </c>
    </row>
    <row r="9168" spans="1:5" x14ac:dyDescent="0.3">
      <c r="A9168" s="461">
        <v>103442</v>
      </c>
      <c r="B9168" s="459" t="s">
        <v>9741</v>
      </c>
      <c r="C9168" s="461" t="s">
        <v>79</v>
      </c>
      <c r="D9168" s="464">
        <v>548.55999999999995</v>
      </c>
      <c r="E9168" s="462">
        <v>552.6</v>
      </c>
    </row>
    <row r="9169" spans="1:5" x14ac:dyDescent="0.3">
      <c r="A9169" s="461">
        <v>103437</v>
      </c>
      <c r="B9169" s="459" t="s">
        <v>9742</v>
      </c>
      <c r="C9169" s="461" t="s">
        <v>79</v>
      </c>
      <c r="D9169" s="464">
        <v>184.2</v>
      </c>
      <c r="E9169" s="462">
        <v>185.48</v>
      </c>
    </row>
    <row r="9170" spans="1:5" x14ac:dyDescent="0.3">
      <c r="A9170" s="461">
        <v>103438</v>
      </c>
      <c r="B9170" s="459" t="s">
        <v>9743</v>
      </c>
      <c r="C9170" s="461" t="s">
        <v>79</v>
      </c>
      <c r="D9170" s="464">
        <v>184.2</v>
      </c>
      <c r="E9170" s="462">
        <v>185.48</v>
      </c>
    </row>
    <row r="9171" spans="1:5" x14ac:dyDescent="0.3">
      <c r="A9171" s="461">
        <v>103439</v>
      </c>
      <c r="B9171" s="459" t="s">
        <v>9744</v>
      </c>
      <c r="C9171" s="461" t="s">
        <v>79</v>
      </c>
      <c r="D9171" s="464">
        <v>217.11</v>
      </c>
      <c r="E9171" s="462">
        <v>218.39</v>
      </c>
    </row>
    <row r="9172" spans="1:5" x14ac:dyDescent="0.3">
      <c r="A9172" s="461">
        <v>106122</v>
      </c>
      <c r="B9172" s="459" t="s">
        <v>9745</v>
      </c>
      <c r="C9172" s="461" t="s">
        <v>74</v>
      </c>
      <c r="D9172" s="464">
        <v>78.52</v>
      </c>
      <c r="E9172" s="462">
        <v>82.86</v>
      </c>
    </row>
    <row r="9173" spans="1:5" x14ac:dyDescent="0.3">
      <c r="A9173" s="461">
        <v>106131</v>
      </c>
      <c r="B9173" s="459" t="s">
        <v>9746</v>
      </c>
      <c r="C9173" s="461" t="s">
        <v>74</v>
      </c>
      <c r="D9173" s="464">
        <v>117.34</v>
      </c>
      <c r="E9173" s="462">
        <v>123.82</v>
      </c>
    </row>
    <row r="9174" spans="1:5" x14ac:dyDescent="0.3">
      <c r="A9174" s="461">
        <v>106127</v>
      </c>
      <c r="B9174" s="459" t="s">
        <v>9747</v>
      </c>
      <c r="C9174" s="461" t="s">
        <v>74</v>
      </c>
      <c r="D9174" s="464">
        <v>105.64</v>
      </c>
      <c r="E9174" s="462">
        <v>111.47</v>
      </c>
    </row>
    <row r="9175" spans="1:5" x14ac:dyDescent="0.3">
      <c r="A9175" s="461">
        <v>106126</v>
      </c>
      <c r="B9175" s="459" t="s">
        <v>9748</v>
      </c>
      <c r="C9175" s="461" t="s">
        <v>74</v>
      </c>
      <c r="D9175" s="464">
        <v>46.66</v>
      </c>
      <c r="E9175" s="462">
        <v>49.24</v>
      </c>
    </row>
    <row r="9176" spans="1:5" x14ac:dyDescent="0.3">
      <c r="A9176" s="461">
        <v>106128</v>
      </c>
      <c r="B9176" s="459" t="s">
        <v>9749</v>
      </c>
      <c r="C9176" s="461" t="s">
        <v>74</v>
      </c>
      <c r="D9176" s="464">
        <v>132.88999999999999</v>
      </c>
      <c r="E9176" s="462">
        <v>136.97</v>
      </c>
    </row>
    <row r="9177" spans="1:5" x14ac:dyDescent="0.3">
      <c r="A9177" s="461">
        <v>106130</v>
      </c>
      <c r="B9177" s="459" t="s">
        <v>9750</v>
      </c>
      <c r="C9177" s="461" t="s">
        <v>74</v>
      </c>
      <c r="D9177" s="464">
        <v>132.88999999999999</v>
      </c>
      <c r="E9177" s="462">
        <v>140.22999999999999</v>
      </c>
    </row>
    <row r="9178" spans="1:5" x14ac:dyDescent="0.3">
      <c r="A9178" s="461">
        <v>106129</v>
      </c>
      <c r="B9178" s="459" t="s">
        <v>9751</v>
      </c>
      <c r="C9178" s="461" t="s">
        <v>74</v>
      </c>
      <c r="D9178" s="464">
        <v>69.86</v>
      </c>
      <c r="E9178" s="462">
        <v>73.72</v>
      </c>
    </row>
    <row r="9179" spans="1:5" x14ac:dyDescent="0.3">
      <c r="A9179" s="461">
        <v>106125</v>
      </c>
      <c r="B9179" s="459" t="s">
        <v>9752</v>
      </c>
      <c r="C9179" s="461" t="s">
        <v>74</v>
      </c>
      <c r="D9179" s="464">
        <v>54</v>
      </c>
      <c r="E9179" s="462">
        <v>56.99</v>
      </c>
    </row>
    <row r="9180" spans="1:5" x14ac:dyDescent="0.3">
      <c r="A9180" s="461">
        <v>106124</v>
      </c>
      <c r="B9180" s="459" t="s">
        <v>9753</v>
      </c>
      <c r="C9180" s="461" t="s">
        <v>74</v>
      </c>
      <c r="D9180" s="464">
        <v>53.8</v>
      </c>
      <c r="E9180" s="462">
        <v>56.78</v>
      </c>
    </row>
    <row r="9181" spans="1:5" x14ac:dyDescent="0.3">
      <c r="A9181" s="461">
        <v>106123</v>
      </c>
      <c r="B9181" s="459" t="s">
        <v>9754</v>
      </c>
      <c r="C9181" s="461" t="s">
        <v>74</v>
      </c>
      <c r="D9181" s="464">
        <v>133.32</v>
      </c>
      <c r="E9181" s="462">
        <v>137.41999999999999</v>
      </c>
    </row>
    <row r="9182" spans="1:5" x14ac:dyDescent="0.3">
      <c r="A9182" s="461">
        <v>106445</v>
      </c>
      <c r="B9182" s="459" t="s">
        <v>9755</v>
      </c>
      <c r="C9182" s="461" t="s">
        <v>79</v>
      </c>
      <c r="D9182" s="464">
        <v>0</v>
      </c>
      <c r="E9182" s="462">
        <v>0</v>
      </c>
    </row>
    <row r="9183" spans="1:5" x14ac:dyDescent="0.3">
      <c r="A9183" s="461">
        <v>106446</v>
      </c>
      <c r="B9183" s="459" t="s">
        <v>9756</v>
      </c>
      <c r="C9183" s="461" t="s">
        <v>79</v>
      </c>
      <c r="D9183" s="464">
        <v>0</v>
      </c>
      <c r="E9183" s="462">
        <v>0</v>
      </c>
    </row>
    <row r="9184" spans="1:5" x14ac:dyDescent="0.3">
      <c r="A9184" s="461">
        <v>106447</v>
      </c>
      <c r="B9184" s="459" t="s">
        <v>9757</v>
      </c>
      <c r="C9184" s="461" t="s">
        <v>79</v>
      </c>
      <c r="D9184" s="464">
        <v>0</v>
      </c>
      <c r="E9184" s="462">
        <v>0</v>
      </c>
    </row>
    <row r="9185" spans="1:5" x14ac:dyDescent="0.3">
      <c r="A9185" s="461">
        <v>106448</v>
      </c>
      <c r="B9185" s="459" t="s">
        <v>9758</v>
      </c>
      <c r="C9185" s="461" t="s">
        <v>79</v>
      </c>
      <c r="D9185" s="464">
        <v>0</v>
      </c>
      <c r="E9185" s="462">
        <v>0</v>
      </c>
    </row>
    <row r="9186" spans="1:5" x14ac:dyDescent="0.3">
      <c r="A9186" s="461">
        <v>106449</v>
      </c>
      <c r="B9186" s="459" t="s">
        <v>9759</v>
      </c>
      <c r="C9186" s="461" t="s">
        <v>79</v>
      </c>
      <c r="D9186" s="464">
        <v>0</v>
      </c>
      <c r="E9186" s="462">
        <v>0</v>
      </c>
    </row>
    <row r="9187" spans="1:5" x14ac:dyDescent="0.3">
      <c r="A9187" s="461">
        <v>106455</v>
      </c>
      <c r="B9187" s="459" t="s">
        <v>9760</v>
      </c>
      <c r="C9187" s="461" t="s">
        <v>80</v>
      </c>
      <c r="D9187" s="464">
        <v>1080.01</v>
      </c>
      <c r="E9187" s="462">
        <v>1111.78</v>
      </c>
    </row>
    <row r="9188" spans="1:5" x14ac:dyDescent="0.3">
      <c r="A9188" s="461">
        <v>106450</v>
      </c>
      <c r="B9188" s="459" t="s">
        <v>9761</v>
      </c>
      <c r="C9188" s="461" t="s">
        <v>79</v>
      </c>
      <c r="D9188" s="464">
        <v>0</v>
      </c>
      <c r="E9188" s="462">
        <v>0</v>
      </c>
    </row>
    <row r="9189" spans="1:5" x14ac:dyDescent="0.3">
      <c r="A9189" s="461">
        <v>106451</v>
      </c>
      <c r="B9189" s="459" t="s">
        <v>9762</v>
      </c>
      <c r="C9189" s="461" t="s">
        <v>79</v>
      </c>
      <c r="D9189" s="464">
        <v>0</v>
      </c>
      <c r="E9189" s="462">
        <v>0</v>
      </c>
    </row>
    <row r="9190" spans="1:5" x14ac:dyDescent="0.3">
      <c r="A9190" s="461">
        <v>106452</v>
      </c>
      <c r="B9190" s="459" t="s">
        <v>9763</v>
      </c>
      <c r="C9190" s="461" t="s">
        <v>79</v>
      </c>
      <c r="D9190" s="464">
        <v>0</v>
      </c>
      <c r="E9190" s="462">
        <v>0</v>
      </c>
    </row>
    <row r="9191" spans="1:5" x14ac:dyDescent="0.3">
      <c r="A9191" s="461">
        <v>106453</v>
      </c>
      <c r="B9191" s="459" t="s">
        <v>9764</v>
      </c>
      <c r="C9191" s="461" t="s">
        <v>79</v>
      </c>
      <c r="D9191" s="464">
        <v>0</v>
      </c>
      <c r="E9191" s="462">
        <v>0</v>
      </c>
    </row>
    <row r="9192" spans="1:5" x14ac:dyDescent="0.3">
      <c r="A9192" s="461">
        <v>106454</v>
      </c>
      <c r="B9192" s="459" t="s">
        <v>9765</v>
      </c>
      <c r="C9192" s="461" t="s">
        <v>79</v>
      </c>
      <c r="D9192" s="464">
        <v>0</v>
      </c>
      <c r="E9192" s="462">
        <v>0</v>
      </c>
    </row>
    <row r="9193" spans="1:5" x14ac:dyDescent="0.3">
      <c r="A9193" s="461">
        <v>106456</v>
      </c>
      <c r="B9193" s="459" t="s">
        <v>9766</v>
      </c>
      <c r="C9193" s="461" t="s">
        <v>80</v>
      </c>
      <c r="D9193" s="464">
        <v>1218.33</v>
      </c>
      <c r="E9193" s="462">
        <v>1254.6600000000001</v>
      </c>
    </row>
    <row r="9194" spans="1:5" x14ac:dyDescent="0.3">
      <c r="A9194" s="461">
        <v>106426</v>
      </c>
      <c r="B9194" s="459" t="s">
        <v>9767</v>
      </c>
      <c r="C9194" s="461" t="s">
        <v>79</v>
      </c>
      <c r="D9194" s="464">
        <v>0</v>
      </c>
      <c r="E9194" s="462">
        <v>0</v>
      </c>
    </row>
    <row r="9195" spans="1:5" x14ac:dyDescent="0.3">
      <c r="A9195" s="461">
        <v>106442</v>
      </c>
      <c r="B9195" s="459" t="s">
        <v>9768</v>
      </c>
      <c r="C9195" s="461" t="s">
        <v>79</v>
      </c>
      <c r="D9195" s="464">
        <v>0</v>
      </c>
      <c r="E9195" s="462">
        <v>0</v>
      </c>
    </row>
    <row r="9196" spans="1:5" x14ac:dyDescent="0.3">
      <c r="A9196" s="461">
        <v>106427</v>
      </c>
      <c r="B9196" s="459" t="s">
        <v>9769</v>
      </c>
      <c r="C9196" s="461" t="s">
        <v>79</v>
      </c>
      <c r="D9196" s="464">
        <v>0</v>
      </c>
      <c r="E9196" s="462">
        <v>0</v>
      </c>
    </row>
    <row r="9197" spans="1:5" x14ac:dyDescent="0.3">
      <c r="A9197" s="461">
        <v>106428</v>
      </c>
      <c r="B9197" s="459" t="s">
        <v>9770</v>
      </c>
      <c r="C9197" s="461" t="s">
        <v>79</v>
      </c>
      <c r="D9197" s="464">
        <v>0</v>
      </c>
      <c r="E9197" s="462">
        <v>0</v>
      </c>
    </row>
    <row r="9198" spans="1:5" x14ac:dyDescent="0.3">
      <c r="A9198" s="461">
        <v>106429</v>
      </c>
      <c r="B9198" s="459" t="s">
        <v>9771</v>
      </c>
      <c r="C9198" s="461" t="s">
        <v>79</v>
      </c>
      <c r="D9198" s="464">
        <v>0</v>
      </c>
      <c r="E9198" s="462">
        <v>0</v>
      </c>
    </row>
    <row r="9199" spans="1:5" x14ac:dyDescent="0.3">
      <c r="A9199" s="461">
        <v>106430</v>
      </c>
      <c r="B9199" s="459" t="s">
        <v>9772</v>
      </c>
      <c r="C9199" s="461" t="s">
        <v>79</v>
      </c>
      <c r="D9199" s="464">
        <v>0</v>
      </c>
      <c r="E9199" s="462">
        <v>0</v>
      </c>
    </row>
    <row r="9200" spans="1:5" x14ac:dyDescent="0.3">
      <c r="A9200" s="461">
        <v>106425</v>
      </c>
      <c r="B9200" s="459" t="s">
        <v>9773</v>
      </c>
      <c r="C9200" s="461" t="s">
        <v>79</v>
      </c>
      <c r="D9200" s="464">
        <v>0</v>
      </c>
      <c r="E9200" s="462">
        <v>0</v>
      </c>
    </row>
    <row r="9201" spans="1:5" x14ac:dyDescent="0.3">
      <c r="A9201" s="461">
        <v>106431</v>
      </c>
      <c r="B9201" s="459" t="s">
        <v>9774</v>
      </c>
      <c r="C9201" s="461" t="s">
        <v>79</v>
      </c>
      <c r="D9201" s="464">
        <v>0</v>
      </c>
      <c r="E9201" s="462">
        <v>0</v>
      </c>
    </row>
    <row r="9202" spans="1:5" x14ac:dyDescent="0.3">
      <c r="A9202" s="461">
        <v>106441</v>
      </c>
      <c r="B9202" s="459" t="s">
        <v>9775</v>
      </c>
      <c r="C9202" s="461" t="s">
        <v>79</v>
      </c>
      <c r="D9202" s="464">
        <v>0</v>
      </c>
      <c r="E9202" s="462">
        <v>0</v>
      </c>
    </row>
    <row r="9203" spans="1:5" x14ac:dyDescent="0.3">
      <c r="A9203" s="461">
        <v>106433</v>
      </c>
      <c r="B9203" s="459" t="s">
        <v>9776</v>
      </c>
      <c r="C9203" s="461" t="s">
        <v>79</v>
      </c>
      <c r="D9203" s="464">
        <v>0</v>
      </c>
      <c r="E9203" s="462">
        <v>0</v>
      </c>
    </row>
    <row r="9204" spans="1:5" x14ac:dyDescent="0.3">
      <c r="A9204" s="461">
        <v>106444</v>
      </c>
      <c r="B9204" s="459" t="s">
        <v>9777</v>
      </c>
      <c r="C9204" s="461" t="s">
        <v>79</v>
      </c>
      <c r="D9204" s="464">
        <v>0</v>
      </c>
      <c r="E9204" s="462">
        <v>0</v>
      </c>
    </row>
    <row r="9205" spans="1:5" x14ac:dyDescent="0.3">
      <c r="A9205" s="461">
        <v>106434</v>
      </c>
      <c r="B9205" s="459" t="s">
        <v>9778</v>
      </c>
      <c r="C9205" s="461" t="s">
        <v>79</v>
      </c>
      <c r="D9205" s="464">
        <v>0</v>
      </c>
      <c r="E9205" s="462">
        <v>0</v>
      </c>
    </row>
    <row r="9206" spans="1:5" x14ac:dyDescent="0.3">
      <c r="A9206" s="461">
        <v>106435</v>
      </c>
      <c r="B9206" s="459" t="s">
        <v>9779</v>
      </c>
      <c r="C9206" s="461" t="s">
        <v>79</v>
      </c>
      <c r="D9206" s="464">
        <v>0</v>
      </c>
      <c r="E9206" s="462">
        <v>0</v>
      </c>
    </row>
    <row r="9207" spans="1:5" x14ac:dyDescent="0.3">
      <c r="A9207" s="461">
        <v>106436</v>
      </c>
      <c r="B9207" s="459" t="s">
        <v>9780</v>
      </c>
      <c r="C9207" s="461" t="s">
        <v>79</v>
      </c>
      <c r="D9207" s="464">
        <v>0</v>
      </c>
      <c r="E9207" s="462">
        <v>0</v>
      </c>
    </row>
    <row r="9208" spans="1:5" x14ac:dyDescent="0.3">
      <c r="A9208" s="461">
        <v>106437</v>
      </c>
      <c r="B9208" s="459" t="s">
        <v>9781</v>
      </c>
      <c r="C9208" s="461" t="s">
        <v>79</v>
      </c>
      <c r="D9208" s="464">
        <v>0</v>
      </c>
      <c r="E9208" s="462">
        <v>0</v>
      </c>
    </row>
    <row r="9209" spans="1:5" x14ac:dyDescent="0.3">
      <c r="A9209" s="461">
        <v>106432</v>
      </c>
      <c r="B9209" s="459" t="s">
        <v>9782</v>
      </c>
      <c r="C9209" s="461" t="s">
        <v>79</v>
      </c>
      <c r="D9209" s="464">
        <v>0</v>
      </c>
      <c r="E9209" s="462">
        <v>0</v>
      </c>
    </row>
    <row r="9210" spans="1:5" x14ac:dyDescent="0.3">
      <c r="A9210" s="461">
        <v>106438</v>
      </c>
      <c r="B9210" s="459" t="s">
        <v>9783</v>
      </c>
      <c r="C9210" s="461" t="s">
        <v>79</v>
      </c>
      <c r="D9210" s="464">
        <v>0</v>
      </c>
      <c r="E9210" s="462">
        <v>0</v>
      </c>
    </row>
    <row r="9211" spans="1:5" x14ac:dyDescent="0.3">
      <c r="A9211" s="461">
        <v>106443</v>
      </c>
      <c r="B9211" s="459" t="s">
        <v>9784</v>
      </c>
      <c r="C9211" s="461" t="s">
        <v>79</v>
      </c>
      <c r="D9211" s="464">
        <v>0</v>
      </c>
      <c r="E9211" s="462">
        <v>0</v>
      </c>
    </row>
    <row r="9212" spans="1:5" x14ac:dyDescent="0.3">
      <c r="A9212" s="461">
        <v>106419</v>
      </c>
      <c r="B9212" s="459" t="s">
        <v>9785</v>
      </c>
      <c r="C9212" s="461" t="s">
        <v>79</v>
      </c>
      <c r="D9212" s="464">
        <v>0</v>
      </c>
      <c r="E9212" s="462">
        <v>0</v>
      </c>
    </row>
    <row r="9213" spans="1:5" x14ac:dyDescent="0.3">
      <c r="A9213" s="461">
        <v>106440</v>
      </c>
      <c r="B9213" s="459" t="s">
        <v>9786</v>
      </c>
      <c r="C9213" s="461" t="s">
        <v>79</v>
      </c>
      <c r="D9213" s="464">
        <v>0</v>
      </c>
      <c r="E9213" s="462">
        <v>0</v>
      </c>
    </row>
    <row r="9214" spans="1:5" x14ac:dyDescent="0.3">
      <c r="A9214" s="461">
        <v>106420</v>
      </c>
      <c r="B9214" s="459" t="s">
        <v>9787</v>
      </c>
      <c r="C9214" s="461" t="s">
        <v>79</v>
      </c>
      <c r="D9214" s="464">
        <v>0</v>
      </c>
      <c r="E9214" s="462">
        <v>0</v>
      </c>
    </row>
    <row r="9215" spans="1:5" x14ac:dyDescent="0.3">
      <c r="A9215" s="461">
        <v>106421</v>
      </c>
      <c r="B9215" s="459" t="s">
        <v>9788</v>
      </c>
      <c r="C9215" s="461" t="s">
        <v>79</v>
      </c>
      <c r="D9215" s="464">
        <v>0</v>
      </c>
      <c r="E9215" s="462">
        <v>0</v>
      </c>
    </row>
    <row r="9216" spans="1:5" x14ac:dyDescent="0.3">
      <c r="A9216" s="461">
        <v>106422</v>
      </c>
      <c r="B9216" s="459" t="s">
        <v>9789</v>
      </c>
      <c r="C9216" s="461" t="s">
        <v>79</v>
      </c>
      <c r="D9216" s="464">
        <v>0</v>
      </c>
      <c r="E9216" s="462">
        <v>0</v>
      </c>
    </row>
    <row r="9217" spans="1:5" x14ac:dyDescent="0.3">
      <c r="A9217" s="461">
        <v>106423</v>
      </c>
      <c r="B9217" s="459" t="s">
        <v>9790</v>
      </c>
      <c r="C9217" s="461" t="s">
        <v>79</v>
      </c>
      <c r="D9217" s="464">
        <v>0</v>
      </c>
      <c r="E9217" s="462">
        <v>0</v>
      </c>
    </row>
    <row r="9218" spans="1:5" x14ac:dyDescent="0.3">
      <c r="A9218" s="461">
        <v>106418</v>
      </c>
      <c r="B9218" s="459" t="s">
        <v>9791</v>
      </c>
      <c r="C9218" s="461" t="s">
        <v>79</v>
      </c>
      <c r="D9218" s="464">
        <v>0</v>
      </c>
      <c r="E9218" s="462">
        <v>0</v>
      </c>
    </row>
    <row r="9219" spans="1:5" x14ac:dyDescent="0.3">
      <c r="A9219" s="461">
        <v>106424</v>
      </c>
      <c r="B9219" s="459" t="s">
        <v>9792</v>
      </c>
      <c r="C9219" s="461" t="s">
        <v>79</v>
      </c>
      <c r="D9219" s="464">
        <v>0</v>
      </c>
      <c r="E9219" s="462">
        <v>0</v>
      </c>
    </row>
    <row r="9220" spans="1:5" x14ac:dyDescent="0.3">
      <c r="A9220" s="461">
        <v>106439</v>
      </c>
      <c r="B9220" s="459" t="s">
        <v>9793</v>
      </c>
      <c r="C9220" s="461" t="s">
        <v>79</v>
      </c>
      <c r="D9220" s="464">
        <v>0</v>
      </c>
      <c r="E9220" s="462">
        <v>0</v>
      </c>
    </row>
    <row r="9221" spans="1:5" x14ac:dyDescent="0.3">
      <c r="A9221" s="461">
        <v>88789</v>
      </c>
      <c r="B9221" s="459" t="s">
        <v>9794</v>
      </c>
      <c r="C9221" s="461" t="s">
        <v>81</v>
      </c>
      <c r="D9221" s="464">
        <v>459.6</v>
      </c>
      <c r="E9221" s="462">
        <v>462.81</v>
      </c>
    </row>
    <row r="9222" spans="1:5" x14ac:dyDescent="0.3">
      <c r="A9222" s="461">
        <v>88788</v>
      </c>
      <c r="B9222" s="459" t="s">
        <v>9795</v>
      </c>
      <c r="C9222" s="461" t="s">
        <v>81</v>
      </c>
      <c r="D9222" s="464">
        <v>383.33</v>
      </c>
      <c r="E9222" s="462">
        <v>386.11</v>
      </c>
    </row>
    <row r="9223" spans="1:5" x14ac:dyDescent="0.3">
      <c r="A9223" s="461">
        <v>87245</v>
      </c>
      <c r="B9223" s="459" t="s">
        <v>9796</v>
      </c>
      <c r="C9223" s="461" t="s">
        <v>81</v>
      </c>
      <c r="D9223" s="464">
        <v>350.81</v>
      </c>
      <c r="E9223" s="462">
        <v>353.93</v>
      </c>
    </row>
    <row r="9224" spans="1:5" x14ac:dyDescent="0.3">
      <c r="A9224" s="461">
        <v>87244</v>
      </c>
      <c r="B9224" s="459" t="s">
        <v>9797</v>
      </c>
      <c r="C9224" s="461" t="s">
        <v>81</v>
      </c>
      <c r="D9224" s="464">
        <v>293.08</v>
      </c>
      <c r="E9224" s="462">
        <v>295.76</v>
      </c>
    </row>
    <row r="9225" spans="1:5" x14ac:dyDescent="0.3">
      <c r="A9225" s="461">
        <v>104589</v>
      </c>
      <c r="B9225" s="459" t="s">
        <v>9798</v>
      </c>
      <c r="C9225" s="461" t="s">
        <v>81</v>
      </c>
      <c r="D9225" s="464">
        <v>289.39999999999998</v>
      </c>
      <c r="E9225" s="462">
        <v>292.49</v>
      </c>
    </row>
    <row r="9226" spans="1:5" x14ac:dyDescent="0.3">
      <c r="A9226" s="461">
        <v>104588</v>
      </c>
      <c r="B9226" s="459" t="s">
        <v>9799</v>
      </c>
      <c r="C9226" s="461" t="s">
        <v>81</v>
      </c>
      <c r="D9226" s="464">
        <v>242.41</v>
      </c>
      <c r="E9226" s="462">
        <v>245.06</v>
      </c>
    </row>
    <row r="9227" spans="1:5" x14ac:dyDescent="0.3">
      <c r="A9227" s="461">
        <v>104591</v>
      </c>
      <c r="B9227" s="459" t="s">
        <v>9800</v>
      </c>
      <c r="C9227" s="461" t="s">
        <v>81</v>
      </c>
      <c r="D9227" s="464">
        <v>315.77999999999997</v>
      </c>
      <c r="E9227" s="462">
        <v>319.64</v>
      </c>
    </row>
    <row r="9228" spans="1:5" x14ac:dyDescent="0.3">
      <c r="A9228" s="461">
        <v>104590</v>
      </c>
      <c r="B9228" s="459" t="s">
        <v>9801</v>
      </c>
      <c r="C9228" s="461" t="s">
        <v>81</v>
      </c>
      <c r="D9228" s="464">
        <v>265.54000000000002</v>
      </c>
      <c r="E9228" s="462">
        <v>268.97000000000003</v>
      </c>
    </row>
    <row r="9229" spans="1:5" x14ac:dyDescent="0.3">
      <c r="A9229" s="461">
        <v>87267</v>
      </c>
      <c r="B9229" s="459" t="s">
        <v>9802</v>
      </c>
      <c r="C9229" s="461" t="s">
        <v>81</v>
      </c>
      <c r="D9229" s="464">
        <v>67.069999999999993</v>
      </c>
      <c r="E9229" s="462">
        <v>68.62</v>
      </c>
    </row>
    <row r="9230" spans="1:5" x14ac:dyDescent="0.3">
      <c r="A9230" s="461">
        <v>104614</v>
      </c>
      <c r="B9230" s="459" t="s">
        <v>9803</v>
      </c>
      <c r="C9230" s="461" t="s">
        <v>81</v>
      </c>
      <c r="D9230" s="464">
        <v>72.17</v>
      </c>
      <c r="E9230" s="462">
        <v>73.98</v>
      </c>
    </row>
    <row r="9231" spans="1:5" x14ac:dyDescent="0.3">
      <c r="A9231" s="461">
        <v>104613</v>
      </c>
      <c r="B9231" s="459" t="s">
        <v>9804</v>
      </c>
      <c r="C9231" s="461" t="s">
        <v>81</v>
      </c>
      <c r="D9231" s="464">
        <v>65.36</v>
      </c>
      <c r="E9231" s="462">
        <v>66.78</v>
      </c>
    </row>
    <row r="9232" spans="1:5" x14ac:dyDescent="0.3">
      <c r="A9232" s="461">
        <v>87265</v>
      </c>
      <c r="B9232" s="459" t="s">
        <v>9805</v>
      </c>
      <c r="C9232" s="461" t="s">
        <v>81</v>
      </c>
      <c r="D9232" s="464">
        <v>61.86</v>
      </c>
      <c r="E9232" s="462">
        <v>63.1</v>
      </c>
    </row>
    <row r="9233" spans="1:5" x14ac:dyDescent="0.3">
      <c r="A9233" s="461">
        <v>87271</v>
      </c>
      <c r="B9233" s="459" t="s">
        <v>9806</v>
      </c>
      <c r="C9233" s="461" t="s">
        <v>81</v>
      </c>
      <c r="D9233" s="464">
        <v>70.88</v>
      </c>
      <c r="E9233" s="462">
        <v>72.66</v>
      </c>
    </row>
    <row r="9234" spans="1:5" x14ac:dyDescent="0.3">
      <c r="A9234" s="461">
        <v>87269</v>
      </c>
      <c r="B9234" s="459" t="s">
        <v>9807</v>
      </c>
      <c r="C9234" s="461" t="s">
        <v>81</v>
      </c>
      <c r="D9234" s="464">
        <v>65.59</v>
      </c>
      <c r="E9234" s="462">
        <v>67.069999999999993</v>
      </c>
    </row>
    <row r="9235" spans="1:5" x14ac:dyDescent="0.3">
      <c r="A9235" s="461">
        <v>87275</v>
      </c>
      <c r="B9235" s="459" t="s">
        <v>9808</v>
      </c>
      <c r="C9235" s="461" t="s">
        <v>81</v>
      </c>
      <c r="D9235" s="464">
        <v>76.05</v>
      </c>
      <c r="E9235" s="462">
        <v>78.010000000000005</v>
      </c>
    </row>
    <row r="9236" spans="1:5" x14ac:dyDescent="0.3">
      <c r="A9236" s="461">
        <v>87273</v>
      </c>
      <c r="B9236" s="459" t="s">
        <v>9809</v>
      </c>
      <c r="C9236" s="461" t="s">
        <v>81</v>
      </c>
      <c r="D9236" s="464">
        <v>69.03</v>
      </c>
      <c r="E9236" s="462">
        <v>70.59</v>
      </c>
    </row>
    <row r="9237" spans="1:5" x14ac:dyDescent="0.3">
      <c r="A9237" s="461">
        <v>104612</v>
      </c>
      <c r="B9237" s="459" t="s">
        <v>9810</v>
      </c>
      <c r="C9237" s="461" t="s">
        <v>81</v>
      </c>
      <c r="D9237" s="464">
        <v>97.51</v>
      </c>
      <c r="E9237" s="462">
        <v>99.25</v>
      </c>
    </row>
    <row r="9238" spans="1:5" x14ac:dyDescent="0.3">
      <c r="A9238" s="461">
        <v>104611</v>
      </c>
      <c r="B9238" s="459" t="s">
        <v>9811</v>
      </c>
      <c r="C9238" s="461" t="s">
        <v>81</v>
      </c>
      <c r="D9238" s="464">
        <v>96.84</v>
      </c>
      <c r="E9238" s="462">
        <v>98.51</v>
      </c>
    </row>
    <row r="9239" spans="1:5" x14ac:dyDescent="0.3">
      <c r="A9239" s="461">
        <v>104618</v>
      </c>
      <c r="B9239" s="459" t="s">
        <v>9812</v>
      </c>
      <c r="C9239" s="461" t="s">
        <v>81</v>
      </c>
      <c r="D9239" s="464">
        <v>397.02</v>
      </c>
      <c r="E9239" s="462">
        <v>399.93</v>
      </c>
    </row>
    <row r="9240" spans="1:5" x14ac:dyDescent="0.3">
      <c r="A9240" s="461">
        <v>104616</v>
      </c>
      <c r="B9240" s="459" t="s">
        <v>9813</v>
      </c>
      <c r="C9240" s="461" t="s">
        <v>81</v>
      </c>
      <c r="D9240" s="464">
        <v>386.49</v>
      </c>
      <c r="E9240" s="462">
        <v>388.79</v>
      </c>
    </row>
    <row r="9241" spans="1:5" x14ac:dyDescent="0.3">
      <c r="A9241" s="461">
        <v>104617</v>
      </c>
      <c r="B9241" s="459" t="s">
        <v>9814</v>
      </c>
      <c r="C9241" s="461" t="s">
        <v>81</v>
      </c>
      <c r="D9241" s="464">
        <v>302.63</v>
      </c>
      <c r="E9241" s="462">
        <v>305.54000000000002</v>
      </c>
    </row>
    <row r="9242" spans="1:5" x14ac:dyDescent="0.3">
      <c r="A9242" s="461">
        <v>104615</v>
      </c>
      <c r="B9242" s="459" t="s">
        <v>9815</v>
      </c>
      <c r="C9242" s="461" t="s">
        <v>81</v>
      </c>
      <c r="D9242" s="464">
        <v>292.10000000000002</v>
      </c>
      <c r="E9242" s="462">
        <v>294.39999999999998</v>
      </c>
    </row>
    <row r="9243" spans="1:5" x14ac:dyDescent="0.3">
      <c r="A9243" s="461">
        <v>87247</v>
      </c>
      <c r="B9243" s="459" t="s">
        <v>9816</v>
      </c>
      <c r="C9243" s="461" t="s">
        <v>81</v>
      </c>
      <c r="D9243" s="464">
        <v>63.56</v>
      </c>
      <c r="E9243" s="462">
        <v>64.569999999999993</v>
      </c>
    </row>
    <row r="9244" spans="1:5" x14ac:dyDescent="0.3">
      <c r="A9244" s="461">
        <v>87248</v>
      </c>
      <c r="B9244" s="459" t="s">
        <v>9817</v>
      </c>
      <c r="C9244" s="461" t="s">
        <v>81</v>
      </c>
      <c r="D9244" s="464">
        <v>56.12</v>
      </c>
      <c r="E9244" s="462">
        <v>56.69</v>
      </c>
    </row>
    <row r="9245" spans="1:5" x14ac:dyDescent="0.3">
      <c r="A9245" s="461">
        <v>87246</v>
      </c>
      <c r="B9245" s="459" t="s">
        <v>9818</v>
      </c>
      <c r="C9245" s="461" t="s">
        <v>81</v>
      </c>
      <c r="D9245" s="464">
        <v>70.67</v>
      </c>
      <c r="E9245" s="462">
        <v>72.06</v>
      </c>
    </row>
    <row r="9246" spans="1:5" x14ac:dyDescent="0.3">
      <c r="A9246" s="461">
        <v>104601</v>
      </c>
      <c r="B9246" s="459" t="s">
        <v>9819</v>
      </c>
      <c r="C9246" s="461" t="s">
        <v>81</v>
      </c>
      <c r="D9246" s="464">
        <v>68.58</v>
      </c>
      <c r="E9246" s="462">
        <v>69.819999999999993</v>
      </c>
    </row>
    <row r="9247" spans="1:5" x14ac:dyDescent="0.3">
      <c r="A9247" s="461">
        <v>104603</v>
      </c>
      <c r="B9247" s="459" t="s">
        <v>9820</v>
      </c>
      <c r="C9247" s="461" t="s">
        <v>81</v>
      </c>
      <c r="D9247" s="464">
        <v>58.61</v>
      </c>
      <c r="E9247" s="462">
        <v>59.3</v>
      </c>
    </row>
    <row r="9248" spans="1:5" x14ac:dyDescent="0.3">
      <c r="A9248" s="461">
        <v>104599</v>
      </c>
      <c r="B9248" s="459" t="s">
        <v>9821</v>
      </c>
      <c r="C9248" s="461" t="s">
        <v>81</v>
      </c>
      <c r="D9248" s="464">
        <v>83.96</v>
      </c>
      <c r="E9248" s="462">
        <v>85.97</v>
      </c>
    </row>
    <row r="9249" spans="1:5" x14ac:dyDescent="0.3">
      <c r="A9249" s="461">
        <v>87250</v>
      </c>
      <c r="B9249" s="459" t="s">
        <v>9822</v>
      </c>
      <c r="C9249" s="461" t="s">
        <v>81</v>
      </c>
      <c r="D9249" s="464">
        <v>64.83</v>
      </c>
      <c r="E9249" s="462">
        <v>65.92</v>
      </c>
    </row>
    <row r="9250" spans="1:5" x14ac:dyDescent="0.3">
      <c r="A9250" s="461">
        <v>87251</v>
      </c>
      <c r="B9250" s="459" t="s">
        <v>9823</v>
      </c>
      <c r="C9250" s="461" t="s">
        <v>81</v>
      </c>
      <c r="D9250" s="464">
        <v>56.31</v>
      </c>
      <c r="E9250" s="462">
        <v>56.91</v>
      </c>
    </row>
    <row r="9251" spans="1:5" x14ac:dyDescent="0.3">
      <c r="A9251" s="461">
        <v>87249</v>
      </c>
      <c r="B9251" s="459" t="s">
        <v>9824</v>
      </c>
      <c r="C9251" s="461" t="s">
        <v>81</v>
      </c>
      <c r="D9251" s="464">
        <v>75.44</v>
      </c>
      <c r="E9251" s="462">
        <v>77.06</v>
      </c>
    </row>
    <row r="9252" spans="1:5" x14ac:dyDescent="0.3">
      <c r="A9252" s="461">
        <v>104606</v>
      </c>
      <c r="B9252" s="459" t="s">
        <v>9825</v>
      </c>
      <c r="C9252" s="461" t="s">
        <v>81</v>
      </c>
      <c r="D9252" s="464">
        <v>72.8</v>
      </c>
      <c r="E9252" s="462">
        <v>74.25</v>
      </c>
    </row>
    <row r="9253" spans="1:5" x14ac:dyDescent="0.3">
      <c r="A9253" s="461">
        <v>104607</v>
      </c>
      <c r="B9253" s="459" t="s">
        <v>9826</v>
      </c>
      <c r="C9253" s="461" t="s">
        <v>81</v>
      </c>
      <c r="D9253" s="464">
        <v>59.85</v>
      </c>
      <c r="E9253" s="462">
        <v>60.61</v>
      </c>
    </row>
    <row r="9254" spans="1:5" x14ac:dyDescent="0.3">
      <c r="A9254" s="461">
        <v>104605</v>
      </c>
      <c r="B9254" s="459" t="s">
        <v>9827</v>
      </c>
      <c r="C9254" s="461" t="s">
        <v>81</v>
      </c>
      <c r="D9254" s="464">
        <v>103.53</v>
      </c>
      <c r="E9254" s="462">
        <v>106.47</v>
      </c>
    </row>
    <row r="9255" spans="1:5" x14ac:dyDescent="0.3">
      <c r="A9255" s="461">
        <v>87256</v>
      </c>
      <c r="B9255" s="459" t="s">
        <v>9828</v>
      </c>
      <c r="C9255" s="461" t="s">
        <v>81</v>
      </c>
      <c r="D9255" s="464">
        <v>76.08</v>
      </c>
      <c r="E9255" s="462">
        <v>77.27</v>
      </c>
    </row>
    <row r="9256" spans="1:5" x14ac:dyDescent="0.3">
      <c r="A9256" s="461">
        <v>87257</v>
      </c>
      <c r="B9256" s="459" t="s">
        <v>9829</v>
      </c>
      <c r="C9256" s="461" t="s">
        <v>81</v>
      </c>
      <c r="D9256" s="464">
        <v>66.48</v>
      </c>
      <c r="E9256" s="462">
        <v>67.13</v>
      </c>
    </row>
    <row r="9257" spans="1:5" x14ac:dyDescent="0.3">
      <c r="A9257" s="461">
        <v>87255</v>
      </c>
      <c r="B9257" s="459" t="s">
        <v>9830</v>
      </c>
      <c r="C9257" s="461" t="s">
        <v>81</v>
      </c>
      <c r="D9257" s="464">
        <v>87.75</v>
      </c>
      <c r="E9257" s="462">
        <v>89.51</v>
      </c>
    </row>
    <row r="9258" spans="1:5" x14ac:dyDescent="0.3">
      <c r="A9258" s="461">
        <v>104594</v>
      </c>
      <c r="B9258" s="459" t="s">
        <v>9831</v>
      </c>
      <c r="C9258" s="461" t="s">
        <v>81</v>
      </c>
      <c r="D9258" s="464">
        <v>78.16</v>
      </c>
      <c r="E9258" s="462">
        <v>79.45</v>
      </c>
    </row>
    <row r="9259" spans="1:5" x14ac:dyDescent="0.3">
      <c r="A9259" s="461">
        <v>104595</v>
      </c>
      <c r="B9259" s="459" t="s">
        <v>9832</v>
      </c>
      <c r="C9259" s="461" t="s">
        <v>81</v>
      </c>
      <c r="D9259" s="464">
        <v>66.89</v>
      </c>
      <c r="E9259" s="462">
        <v>67.58</v>
      </c>
    </row>
    <row r="9260" spans="1:5" x14ac:dyDescent="0.3">
      <c r="A9260" s="461">
        <v>104593</v>
      </c>
      <c r="B9260" s="459" t="s">
        <v>9833</v>
      </c>
      <c r="C9260" s="461" t="s">
        <v>81</v>
      </c>
      <c r="D9260" s="464">
        <v>91.19</v>
      </c>
      <c r="E9260" s="462">
        <v>93.12</v>
      </c>
    </row>
    <row r="9261" spans="1:5" x14ac:dyDescent="0.3">
      <c r="A9261" s="461">
        <v>87262</v>
      </c>
      <c r="B9261" s="459" t="s">
        <v>9834</v>
      </c>
      <c r="C9261" s="461" t="s">
        <v>81</v>
      </c>
      <c r="D9261" s="464">
        <v>132.19</v>
      </c>
      <c r="E9261" s="462">
        <v>133.81</v>
      </c>
    </row>
    <row r="9262" spans="1:5" x14ac:dyDescent="0.3">
      <c r="A9262" s="461">
        <v>87263</v>
      </c>
      <c r="B9262" s="459" t="s">
        <v>468</v>
      </c>
      <c r="C9262" s="461" t="s">
        <v>81</v>
      </c>
      <c r="D9262" s="464">
        <v>122.09</v>
      </c>
      <c r="E9262" s="462">
        <v>123.18</v>
      </c>
    </row>
    <row r="9263" spans="1:5" x14ac:dyDescent="0.3">
      <c r="A9263" s="461">
        <v>87261</v>
      </c>
      <c r="B9263" s="459" t="s">
        <v>9835</v>
      </c>
      <c r="C9263" s="461" t="s">
        <v>81</v>
      </c>
      <c r="D9263" s="464">
        <v>145.12</v>
      </c>
      <c r="E9263" s="462">
        <v>147.31</v>
      </c>
    </row>
    <row r="9264" spans="1:5" x14ac:dyDescent="0.3">
      <c r="A9264" s="461">
        <v>104597</v>
      </c>
      <c r="B9264" s="459" t="s">
        <v>9836</v>
      </c>
      <c r="C9264" s="461" t="s">
        <v>81</v>
      </c>
      <c r="D9264" s="464">
        <v>134.63999999999999</v>
      </c>
      <c r="E9264" s="462">
        <v>136.36000000000001</v>
      </c>
    </row>
    <row r="9265" spans="1:5" x14ac:dyDescent="0.3">
      <c r="A9265" s="461">
        <v>104598</v>
      </c>
      <c r="B9265" s="459" t="s">
        <v>9837</v>
      </c>
      <c r="C9265" s="461" t="s">
        <v>81</v>
      </c>
      <c r="D9265" s="464">
        <v>122.62</v>
      </c>
      <c r="E9265" s="462">
        <v>123.73</v>
      </c>
    </row>
    <row r="9266" spans="1:5" x14ac:dyDescent="0.3">
      <c r="A9266" s="461">
        <v>104596</v>
      </c>
      <c r="B9266" s="459" t="s">
        <v>9838</v>
      </c>
      <c r="C9266" s="461" t="s">
        <v>81</v>
      </c>
      <c r="D9266" s="464">
        <v>149.16999999999999</v>
      </c>
      <c r="E9266" s="462">
        <v>151.53</v>
      </c>
    </row>
    <row r="9267" spans="1:5" x14ac:dyDescent="0.3">
      <c r="A9267" s="461">
        <v>88648</v>
      </c>
      <c r="B9267" s="459" t="s">
        <v>9839</v>
      </c>
      <c r="C9267" s="461" t="s">
        <v>80</v>
      </c>
      <c r="D9267" s="464">
        <v>8.01</v>
      </c>
      <c r="E9267" s="462">
        <v>8.17</v>
      </c>
    </row>
    <row r="9268" spans="1:5" x14ac:dyDescent="0.3">
      <c r="A9268" s="461">
        <v>88649</v>
      </c>
      <c r="B9268" s="459" t="s">
        <v>9840</v>
      </c>
      <c r="C9268" s="461" t="s">
        <v>80</v>
      </c>
      <c r="D9268" s="464">
        <v>9.06</v>
      </c>
      <c r="E9268" s="462">
        <v>9.2100000000000009</v>
      </c>
    </row>
    <row r="9269" spans="1:5" x14ac:dyDescent="0.3">
      <c r="A9269" s="461">
        <v>88650</v>
      </c>
      <c r="B9269" s="459" t="s">
        <v>9841</v>
      </c>
      <c r="C9269" s="461" t="s">
        <v>80</v>
      </c>
      <c r="D9269" s="464">
        <v>12.28</v>
      </c>
      <c r="E9269" s="462">
        <v>12.47</v>
      </c>
    </row>
    <row r="9270" spans="1:5" x14ac:dyDescent="0.3">
      <c r="A9270" s="461">
        <v>104619</v>
      </c>
      <c r="B9270" s="459" t="s">
        <v>9842</v>
      </c>
      <c r="C9270" s="461" t="s">
        <v>80</v>
      </c>
      <c r="D9270" s="464">
        <v>14.54</v>
      </c>
      <c r="E9270" s="462">
        <v>14.75</v>
      </c>
    </row>
    <row r="9271" spans="1:5" x14ac:dyDescent="0.3">
      <c r="A9271" s="461">
        <v>103741</v>
      </c>
      <c r="B9271" s="459" t="s">
        <v>9843</v>
      </c>
      <c r="C9271" s="461" t="s">
        <v>79</v>
      </c>
      <c r="D9271" s="464">
        <v>0</v>
      </c>
      <c r="E9271" s="462">
        <v>0</v>
      </c>
    </row>
    <row r="9272" spans="1:5" x14ac:dyDescent="0.3">
      <c r="A9272" s="461">
        <v>103755</v>
      </c>
      <c r="B9272" s="459" t="s">
        <v>9844</v>
      </c>
      <c r="C9272" s="461" t="s">
        <v>80</v>
      </c>
      <c r="D9272" s="464">
        <v>0</v>
      </c>
      <c r="E9272" s="462">
        <v>0</v>
      </c>
    </row>
    <row r="9273" spans="1:5" x14ac:dyDescent="0.3">
      <c r="A9273" s="461">
        <v>103753</v>
      </c>
      <c r="B9273" s="459" t="s">
        <v>9845</v>
      </c>
      <c r="C9273" s="461" t="s">
        <v>80</v>
      </c>
      <c r="D9273" s="464">
        <v>0</v>
      </c>
      <c r="E9273" s="462">
        <v>0</v>
      </c>
    </row>
    <row r="9274" spans="1:5" x14ac:dyDescent="0.3">
      <c r="A9274" s="461">
        <v>103754</v>
      </c>
      <c r="B9274" s="459" t="s">
        <v>9846</v>
      </c>
      <c r="C9274" s="461" t="s">
        <v>80</v>
      </c>
      <c r="D9274" s="464">
        <v>0</v>
      </c>
      <c r="E9274" s="462">
        <v>0</v>
      </c>
    </row>
    <row r="9275" spans="1:5" x14ac:dyDescent="0.3">
      <c r="A9275" s="461">
        <v>103752</v>
      </c>
      <c r="B9275" s="459" t="s">
        <v>9847</v>
      </c>
      <c r="C9275" s="461" t="s">
        <v>80</v>
      </c>
      <c r="D9275" s="464">
        <v>0</v>
      </c>
      <c r="E9275" s="462">
        <v>0</v>
      </c>
    </row>
    <row r="9276" spans="1:5" x14ac:dyDescent="0.3">
      <c r="A9276" s="461">
        <v>103759</v>
      </c>
      <c r="B9276" s="459" t="s">
        <v>9848</v>
      </c>
      <c r="C9276" s="461" t="s">
        <v>80</v>
      </c>
      <c r="D9276" s="464">
        <v>0</v>
      </c>
      <c r="E9276" s="462">
        <v>0</v>
      </c>
    </row>
    <row r="9277" spans="1:5" x14ac:dyDescent="0.3">
      <c r="A9277" s="461">
        <v>103757</v>
      </c>
      <c r="B9277" s="459" t="s">
        <v>9849</v>
      </c>
      <c r="C9277" s="461" t="s">
        <v>80</v>
      </c>
      <c r="D9277" s="464">
        <v>0</v>
      </c>
      <c r="E9277" s="462">
        <v>0</v>
      </c>
    </row>
    <row r="9278" spans="1:5" x14ac:dyDescent="0.3">
      <c r="A9278" s="461">
        <v>103758</v>
      </c>
      <c r="B9278" s="459" t="s">
        <v>9850</v>
      </c>
      <c r="C9278" s="461" t="s">
        <v>80</v>
      </c>
      <c r="D9278" s="464">
        <v>0</v>
      </c>
      <c r="E9278" s="462">
        <v>0</v>
      </c>
    </row>
    <row r="9279" spans="1:5" x14ac:dyDescent="0.3">
      <c r="A9279" s="461">
        <v>103756</v>
      </c>
      <c r="B9279" s="459" t="s">
        <v>9851</v>
      </c>
      <c r="C9279" s="461" t="s">
        <v>80</v>
      </c>
      <c r="D9279" s="464">
        <v>0</v>
      </c>
      <c r="E9279" s="462">
        <v>0</v>
      </c>
    </row>
    <row r="9280" spans="1:5" x14ac:dyDescent="0.3">
      <c r="A9280" s="461">
        <v>103734</v>
      </c>
      <c r="B9280" s="459" t="s">
        <v>9852</v>
      </c>
      <c r="C9280" s="461" t="s">
        <v>79</v>
      </c>
      <c r="D9280" s="464">
        <v>0</v>
      </c>
      <c r="E9280" s="462">
        <v>0</v>
      </c>
    </row>
    <row r="9281" spans="1:5" x14ac:dyDescent="0.3">
      <c r="A9281" s="461">
        <v>103740</v>
      </c>
      <c r="B9281" s="459" t="s">
        <v>9853</v>
      </c>
      <c r="C9281" s="461" t="s">
        <v>79</v>
      </c>
      <c r="D9281" s="464">
        <v>0</v>
      </c>
      <c r="E9281" s="462">
        <v>0</v>
      </c>
    </row>
    <row r="9282" spans="1:5" x14ac:dyDescent="0.3">
      <c r="A9282" s="461">
        <v>103747</v>
      </c>
      <c r="B9282" s="459" t="s">
        <v>9854</v>
      </c>
      <c r="C9282" s="461" t="s">
        <v>80</v>
      </c>
      <c r="D9282" s="464">
        <v>0</v>
      </c>
      <c r="E9282" s="462">
        <v>0</v>
      </c>
    </row>
    <row r="9283" spans="1:5" x14ac:dyDescent="0.3">
      <c r="A9283" s="461">
        <v>103746</v>
      </c>
      <c r="B9283" s="459" t="s">
        <v>9855</v>
      </c>
      <c r="C9283" s="461" t="s">
        <v>80</v>
      </c>
      <c r="D9283" s="464">
        <v>0</v>
      </c>
      <c r="E9283" s="462">
        <v>0</v>
      </c>
    </row>
    <row r="9284" spans="1:5" x14ac:dyDescent="0.3">
      <c r="A9284" s="461">
        <v>103749</v>
      </c>
      <c r="B9284" s="459" t="s">
        <v>9856</v>
      </c>
      <c r="C9284" s="461" t="s">
        <v>80</v>
      </c>
      <c r="D9284" s="464">
        <v>0</v>
      </c>
      <c r="E9284" s="462">
        <v>0</v>
      </c>
    </row>
    <row r="9285" spans="1:5" x14ac:dyDescent="0.3">
      <c r="A9285" s="461">
        <v>103744</v>
      </c>
      <c r="B9285" s="459" t="s">
        <v>9857</v>
      </c>
      <c r="C9285" s="461" t="s">
        <v>80</v>
      </c>
      <c r="D9285" s="464">
        <v>0</v>
      </c>
      <c r="E9285" s="462">
        <v>0</v>
      </c>
    </row>
    <row r="9286" spans="1:5" x14ac:dyDescent="0.3">
      <c r="A9286" s="461">
        <v>103748</v>
      </c>
      <c r="B9286" s="459" t="s">
        <v>9858</v>
      </c>
      <c r="C9286" s="461" t="s">
        <v>80</v>
      </c>
      <c r="D9286" s="464">
        <v>0</v>
      </c>
      <c r="E9286" s="462">
        <v>0</v>
      </c>
    </row>
    <row r="9287" spans="1:5" x14ac:dyDescent="0.3">
      <c r="A9287" s="461">
        <v>103745</v>
      </c>
      <c r="B9287" s="459" t="s">
        <v>9859</v>
      </c>
      <c r="C9287" s="461" t="s">
        <v>80</v>
      </c>
      <c r="D9287" s="464">
        <v>0</v>
      </c>
      <c r="E9287" s="462">
        <v>0</v>
      </c>
    </row>
    <row r="9288" spans="1:5" x14ac:dyDescent="0.3">
      <c r="A9288" s="461">
        <v>103751</v>
      </c>
      <c r="B9288" s="459" t="s">
        <v>9860</v>
      </c>
      <c r="C9288" s="461" t="s">
        <v>80</v>
      </c>
      <c r="D9288" s="464">
        <v>0</v>
      </c>
      <c r="E9288" s="462">
        <v>0</v>
      </c>
    </row>
    <row r="9289" spans="1:5" x14ac:dyDescent="0.3">
      <c r="A9289" s="461">
        <v>103750</v>
      </c>
      <c r="B9289" s="459" t="s">
        <v>9861</v>
      </c>
      <c r="C9289" s="461" t="s">
        <v>80</v>
      </c>
      <c r="D9289" s="464">
        <v>0</v>
      </c>
      <c r="E9289" s="462">
        <v>0</v>
      </c>
    </row>
    <row r="9290" spans="1:5" x14ac:dyDescent="0.3">
      <c r="A9290" s="461">
        <v>103735</v>
      </c>
      <c r="B9290" s="459" t="s">
        <v>9862</v>
      </c>
      <c r="C9290" s="461" t="s">
        <v>79</v>
      </c>
      <c r="D9290" s="464">
        <v>0</v>
      </c>
      <c r="E9290" s="462">
        <v>0</v>
      </c>
    </row>
    <row r="9291" spans="1:5" x14ac:dyDescent="0.3">
      <c r="A9291" s="461">
        <v>103738</v>
      </c>
      <c r="B9291" s="459" t="s">
        <v>9863</v>
      </c>
      <c r="C9291" s="461" t="s">
        <v>79</v>
      </c>
      <c r="D9291" s="464">
        <v>0</v>
      </c>
      <c r="E9291" s="462">
        <v>0</v>
      </c>
    </row>
    <row r="9292" spans="1:5" x14ac:dyDescent="0.3">
      <c r="A9292" s="461">
        <v>103736</v>
      </c>
      <c r="B9292" s="459" t="s">
        <v>9864</v>
      </c>
      <c r="C9292" s="461" t="s">
        <v>79</v>
      </c>
      <c r="D9292" s="464">
        <v>0</v>
      </c>
      <c r="E9292" s="462">
        <v>0</v>
      </c>
    </row>
    <row r="9293" spans="1:5" x14ac:dyDescent="0.3">
      <c r="A9293" s="461">
        <v>103739</v>
      </c>
      <c r="B9293" s="459" t="s">
        <v>9865</v>
      </c>
      <c r="C9293" s="461" t="s">
        <v>79</v>
      </c>
      <c r="D9293" s="464">
        <v>0</v>
      </c>
      <c r="E9293" s="462">
        <v>0</v>
      </c>
    </row>
    <row r="9294" spans="1:5" x14ac:dyDescent="0.3">
      <c r="A9294" s="461">
        <v>103737</v>
      </c>
      <c r="B9294" s="459" t="s">
        <v>9866</v>
      </c>
      <c r="C9294" s="461" t="s">
        <v>79</v>
      </c>
      <c r="D9294" s="464">
        <v>0</v>
      </c>
      <c r="E9294" s="462">
        <v>0</v>
      </c>
    </row>
    <row r="9295" spans="1:5" x14ac:dyDescent="0.3">
      <c r="A9295" s="461">
        <v>103742</v>
      </c>
      <c r="B9295" s="459" t="s">
        <v>9867</v>
      </c>
      <c r="C9295" s="461" t="s">
        <v>79</v>
      </c>
      <c r="D9295" s="464">
        <v>0</v>
      </c>
      <c r="E9295" s="462">
        <v>0</v>
      </c>
    </row>
    <row r="9296" spans="1:5" x14ac:dyDescent="0.3">
      <c r="A9296" s="461">
        <v>103689</v>
      </c>
      <c r="B9296" s="459" t="s">
        <v>363</v>
      </c>
      <c r="C9296" s="461" t="s">
        <v>81</v>
      </c>
      <c r="D9296" s="464">
        <v>466.25</v>
      </c>
      <c r="E9296" s="462">
        <v>468.67</v>
      </c>
    </row>
    <row r="9297" spans="1:5" x14ac:dyDescent="0.3">
      <c r="A9297" s="461">
        <v>103702</v>
      </c>
      <c r="B9297" s="459" t="s">
        <v>9868</v>
      </c>
      <c r="C9297" s="461" t="s">
        <v>81</v>
      </c>
      <c r="D9297" s="464">
        <v>0</v>
      </c>
      <c r="E9297" s="462">
        <v>0</v>
      </c>
    </row>
    <row r="9298" spans="1:5" x14ac:dyDescent="0.3">
      <c r="A9298" s="461">
        <v>103700</v>
      </c>
      <c r="B9298" s="459" t="s">
        <v>9869</v>
      </c>
      <c r="C9298" s="461" t="s">
        <v>81</v>
      </c>
      <c r="D9298" s="464">
        <v>0</v>
      </c>
      <c r="E9298" s="462">
        <v>0</v>
      </c>
    </row>
    <row r="9299" spans="1:5" x14ac:dyDescent="0.3">
      <c r="A9299" s="461">
        <v>103698</v>
      </c>
      <c r="B9299" s="459" t="s">
        <v>9870</v>
      </c>
      <c r="C9299" s="461" t="s">
        <v>81</v>
      </c>
      <c r="D9299" s="464">
        <v>0</v>
      </c>
      <c r="E9299" s="462">
        <v>0</v>
      </c>
    </row>
    <row r="9300" spans="1:5" x14ac:dyDescent="0.3">
      <c r="A9300" s="461">
        <v>103703</v>
      </c>
      <c r="B9300" s="459" t="s">
        <v>9871</v>
      </c>
      <c r="C9300" s="461" t="s">
        <v>81</v>
      </c>
      <c r="D9300" s="464">
        <v>0</v>
      </c>
      <c r="E9300" s="462">
        <v>0</v>
      </c>
    </row>
    <row r="9301" spans="1:5" x14ac:dyDescent="0.3">
      <c r="A9301" s="461">
        <v>103701</v>
      </c>
      <c r="B9301" s="459" t="s">
        <v>9872</v>
      </c>
      <c r="C9301" s="461" t="s">
        <v>81</v>
      </c>
      <c r="D9301" s="464">
        <v>0</v>
      </c>
      <c r="E9301" s="462">
        <v>0</v>
      </c>
    </row>
    <row r="9302" spans="1:5" x14ac:dyDescent="0.3">
      <c r="A9302" s="461">
        <v>103699</v>
      </c>
      <c r="B9302" s="459" t="s">
        <v>9873</v>
      </c>
      <c r="C9302" s="461" t="s">
        <v>81</v>
      </c>
      <c r="D9302" s="464">
        <v>0</v>
      </c>
      <c r="E9302" s="462">
        <v>0</v>
      </c>
    </row>
    <row r="9303" spans="1:5" x14ac:dyDescent="0.3">
      <c r="A9303" s="461">
        <v>103704</v>
      </c>
      <c r="B9303" s="459" t="s">
        <v>9874</v>
      </c>
      <c r="C9303" s="461" t="s">
        <v>81</v>
      </c>
      <c r="D9303" s="464">
        <v>0</v>
      </c>
      <c r="E9303" s="462">
        <v>0</v>
      </c>
    </row>
    <row r="9304" spans="1:5" x14ac:dyDescent="0.3">
      <c r="A9304" s="461">
        <v>103706</v>
      </c>
      <c r="B9304" s="459" t="s">
        <v>9875</v>
      </c>
      <c r="C9304" s="461" t="s">
        <v>79</v>
      </c>
      <c r="D9304" s="464">
        <v>0</v>
      </c>
      <c r="E9304" s="462">
        <v>0</v>
      </c>
    </row>
    <row r="9305" spans="1:5" x14ac:dyDescent="0.3">
      <c r="A9305" s="461">
        <v>103707</v>
      </c>
      <c r="B9305" s="459" t="s">
        <v>9876</v>
      </c>
      <c r="C9305" s="461" t="s">
        <v>79</v>
      </c>
      <c r="D9305" s="464">
        <v>0</v>
      </c>
      <c r="E9305" s="462">
        <v>0</v>
      </c>
    </row>
    <row r="9306" spans="1:5" x14ac:dyDescent="0.3">
      <c r="A9306" s="461">
        <v>103708</v>
      </c>
      <c r="B9306" s="459" t="s">
        <v>9877</v>
      </c>
      <c r="C9306" s="461" t="s">
        <v>79</v>
      </c>
      <c r="D9306" s="464">
        <v>0</v>
      </c>
      <c r="E9306" s="462">
        <v>0</v>
      </c>
    </row>
    <row r="9307" spans="1:5" x14ac:dyDescent="0.3">
      <c r="A9307" s="461">
        <v>103709</v>
      </c>
      <c r="B9307" s="459" t="s">
        <v>9878</v>
      </c>
      <c r="C9307" s="461" t="s">
        <v>79</v>
      </c>
      <c r="D9307" s="464">
        <v>0</v>
      </c>
      <c r="E9307" s="462">
        <v>0</v>
      </c>
    </row>
    <row r="9308" spans="1:5" x14ac:dyDescent="0.3">
      <c r="A9308" s="461">
        <v>103710</v>
      </c>
      <c r="B9308" s="459" t="s">
        <v>9879</v>
      </c>
      <c r="C9308" s="461" t="s">
        <v>79</v>
      </c>
      <c r="D9308" s="464">
        <v>0</v>
      </c>
      <c r="E9308" s="462">
        <v>0</v>
      </c>
    </row>
    <row r="9309" spans="1:5" x14ac:dyDescent="0.3">
      <c r="A9309" s="461">
        <v>103711</v>
      </c>
      <c r="B9309" s="459" t="s">
        <v>9880</v>
      </c>
      <c r="C9309" s="461" t="s">
        <v>79</v>
      </c>
      <c r="D9309" s="464">
        <v>0</v>
      </c>
      <c r="E9309" s="462">
        <v>0</v>
      </c>
    </row>
    <row r="9310" spans="1:5" x14ac:dyDescent="0.3">
      <c r="A9310" s="461">
        <v>103712</v>
      </c>
      <c r="B9310" s="459" t="s">
        <v>9881</v>
      </c>
      <c r="C9310" s="461" t="s">
        <v>79</v>
      </c>
      <c r="D9310" s="464">
        <v>0</v>
      </c>
      <c r="E9310" s="462">
        <v>0</v>
      </c>
    </row>
    <row r="9311" spans="1:5" x14ac:dyDescent="0.3">
      <c r="A9311" s="461">
        <v>103713</v>
      </c>
      <c r="B9311" s="459" t="s">
        <v>9882</v>
      </c>
      <c r="C9311" s="461" t="s">
        <v>79</v>
      </c>
      <c r="D9311" s="464">
        <v>0</v>
      </c>
      <c r="E9311" s="462">
        <v>0</v>
      </c>
    </row>
    <row r="9312" spans="1:5" x14ac:dyDescent="0.3">
      <c r="A9312" s="461">
        <v>103714</v>
      </c>
      <c r="B9312" s="459" t="s">
        <v>9883</v>
      </c>
      <c r="C9312" s="461" t="s">
        <v>79</v>
      </c>
      <c r="D9312" s="464">
        <v>0</v>
      </c>
      <c r="E9312" s="462">
        <v>0</v>
      </c>
    </row>
    <row r="9313" spans="1:5" x14ac:dyDescent="0.3">
      <c r="A9313" s="461">
        <v>103715</v>
      </c>
      <c r="B9313" s="459" t="s">
        <v>9884</v>
      </c>
      <c r="C9313" s="461" t="s">
        <v>79</v>
      </c>
      <c r="D9313" s="464">
        <v>0</v>
      </c>
      <c r="E9313" s="462">
        <v>0</v>
      </c>
    </row>
    <row r="9314" spans="1:5" x14ac:dyDescent="0.3">
      <c r="A9314" s="461">
        <v>103716</v>
      </c>
      <c r="B9314" s="459" t="s">
        <v>9885</v>
      </c>
      <c r="C9314" s="461" t="s">
        <v>79</v>
      </c>
      <c r="D9314" s="464">
        <v>0</v>
      </c>
      <c r="E9314" s="462">
        <v>0</v>
      </c>
    </row>
    <row r="9315" spans="1:5" x14ac:dyDescent="0.3">
      <c r="A9315" s="461">
        <v>103717</v>
      </c>
      <c r="B9315" s="459" t="s">
        <v>9886</v>
      </c>
      <c r="C9315" s="461" t="s">
        <v>79</v>
      </c>
      <c r="D9315" s="464">
        <v>0</v>
      </c>
      <c r="E9315" s="462">
        <v>0</v>
      </c>
    </row>
    <row r="9316" spans="1:5" x14ac:dyDescent="0.3">
      <c r="A9316" s="461">
        <v>103718</v>
      </c>
      <c r="B9316" s="459" t="s">
        <v>9887</v>
      </c>
      <c r="C9316" s="461" t="s">
        <v>79</v>
      </c>
      <c r="D9316" s="464">
        <v>0</v>
      </c>
      <c r="E9316" s="462">
        <v>0</v>
      </c>
    </row>
    <row r="9317" spans="1:5" x14ac:dyDescent="0.3">
      <c r="A9317" s="461">
        <v>103719</v>
      </c>
      <c r="B9317" s="459" t="s">
        <v>9888</v>
      </c>
      <c r="C9317" s="461" t="s">
        <v>79</v>
      </c>
      <c r="D9317" s="464">
        <v>0</v>
      </c>
      <c r="E9317" s="462">
        <v>0</v>
      </c>
    </row>
    <row r="9318" spans="1:5" x14ac:dyDescent="0.3">
      <c r="A9318" s="461">
        <v>103720</v>
      </c>
      <c r="B9318" s="459" t="s">
        <v>9889</v>
      </c>
      <c r="C9318" s="461" t="s">
        <v>79</v>
      </c>
      <c r="D9318" s="464">
        <v>0</v>
      </c>
      <c r="E9318" s="462">
        <v>0</v>
      </c>
    </row>
    <row r="9319" spans="1:5" x14ac:dyDescent="0.3">
      <c r="A9319" s="461">
        <v>103721</v>
      </c>
      <c r="B9319" s="459" t="s">
        <v>9890</v>
      </c>
      <c r="C9319" s="461" t="s">
        <v>79</v>
      </c>
      <c r="D9319" s="464">
        <v>0</v>
      </c>
      <c r="E9319" s="462">
        <v>0</v>
      </c>
    </row>
    <row r="9320" spans="1:5" x14ac:dyDescent="0.3">
      <c r="A9320" s="461">
        <v>103705</v>
      </c>
      <c r="B9320" s="459" t="s">
        <v>9891</v>
      </c>
      <c r="C9320" s="461" t="s">
        <v>79</v>
      </c>
      <c r="D9320" s="464">
        <v>0</v>
      </c>
      <c r="E9320" s="462">
        <v>0</v>
      </c>
    </row>
    <row r="9321" spans="1:5" x14ac:dyDescent="0.3">
      <c r="A9321" s="461">
        <v>103722</v>
      </c>
      <c r="B9321" s="459" t="s">
        <v>9892</v>
      </c>
      <c r="C9321" s="461" t="s">
        <v>79</v>
      </c>
      <c r="D9321" s="464">
        <v>0</v>
      </c>
      <c r="E9321" s="462">
        <v>0</v>
      </c>
    </row>
    <row r="9322" spans="1:5" x14ac:dyDescent="0.3">
      <c r="A9322" s="461">
        <v>103723</v>
      </c>
      <c r="B9322" s="459" t="s">
        <v>9893</v>
      </c>
      <c r="C9322" s="461" t="s">
        <v>79</v>
      </c>
      <c r="D9322" s="464">
        <v>0</v>
      </c>
      <c r="E9322" s="462">
        <v>0</v>
      </c>
    </row>
    <row r="9323" spans="1:5" x14ac:dyDescent="0.3">
      <c r="A9323" s="461">
        <v>103724</v>
      </c>
      <c r="B9323" s="459" t="s">
        <v>9894</v>
      </c>
      <c r="C9323" s="461" t="s">
        <v>79</v>
      </c>
      <c r="D9323" s="464">
        <v>0</v>
      </c>
      <c r="E9323" s="462">
        <v>0</v>
      </c>
    </row>
    <row r="9324" spans="1:5" x14ac:dyDescent="0.3">
      <c r="A9324" s="461">
        <v>103725</v>
      </c>
      <c r="B9324" s="459" t="s">
        <v>9895</v>
      </c>
      <c r="C9324" s="461" t="s">
        <v>79</v>
      </c>
      <c r="D9324" s="464">
        <v>0</v>
      </c>
      <c r="E9324" s="462">
        <v>0</v>
      </c>
    </row>
    <row r="9325" spans="1:5" x14ac:dyDescent="0.3">
      <c r="A9325" s="461">
        <v>103726</v>
      </c>
      <c r="B9325" s="459" t="s">
        <v>9896</v>
      </c>
      <c r="C9325" s="461" t="s">
        <v>79</v>
      </c>
      <c r="D9325" s="464">
        <v>0</v>
      </c>
      <c r="E9325" s="462">
        <v>0</v>
      </c>
    </row>
    <row r="9326" spans="1:5" x14ac:dyDescent="0.3">
      <c r="A9326" s="461">
        <v>103727</v>
      </c>
      <c r="B9326" s="459" t="s">
        <v>9897</v>
      </c>
      <c r="C9326" s="461" t="s">
        <v>79</v>
      </c>
      <c r="D9326" s="464">
        <v>0</v>
      </c>
      <c r="E9326" s="462">
        <v>0</v>
      </c>
    </row>
    <row r="9327" spans="1:5" x14ac:dyDescent="0.3">
      <c r="A9327" s="461">
        <v>103728</v>
      </c>
      <c r="B9327" s="459" t="s">
        <v>9898</v>
      </c>
      <c r="C9327" s="461" t="s">
        <v>79</v>
      </c>
      <c r="D9327" s="464">
        <v>0</v>
      </c>
      <c r="E9327" s="462">
        <v>0</v>
      </c>
    </row>
    <row r="9328" spans="1:5" x14ac:dyDescent="0.3">
      <c r="A9328" s="461">
        <v>103729</v>
      </c>
      <c r="B9328" s="459" t="s">
        <v>9899</v>
      </c>
      <c r="C9328" s="461" t="s">
        <v>79</v>
      </c>
      <c r="D9328" s="464">
        <v>0</v>
      </c>
      <c r="E9328" s="462">
        <v>0</v>
      </c>
    </row>
    <row r="9329" spans="1:5" x14ac:dyDescent="0.3">
      <c r="A9329" s="461">
        <v>103730</v>
      </c>
      <c r="B9329" s="459" t="s">
        <v>9900</v>
      </c>
      <c r="C9329" s="461" t="s">
        <v>79</v>
      </c>
      <c r="D9329" s="464">
        <v>0</v>
      </c>
      <c r="E9329" s="462">
        <v>0</v>
      </c>
    </row>
    <row r="9330" spans="1:5" x14ac:dyDescent="0.3">
      <c r="A9330" s="461">
        <v>103731</v>
      </c>
      <c r="B9330" s="459" t="s">
        <v>9901</v>
      </c>
      <c r="C9330" s="461" t="s">
        <v>79</v>
      </c>
      <c r="D9330" s="464">
        <v>0</v>
      </c>
      <c r="E9330" s="462">
        <v>0</v>
      </c>
    </row>
    <row r="9331" spans="1:5" x14ac:dyDescent="0.3">
      <c r="A9331" s="461">
        <v>103732</v>
      </c>
      <c r="B9331" s="459" t="s">
        <v>9902</v>
      </c>
      <c r="C9331" s="461" t="s">
        <v>79</v>
      </c>
      <c r="D9331" s="464">
        <v>0</v>
      </c>
      <c r="E9331" s="462">
        <v>0</v>
      </c>
    </row>
    <row r="9332" spans="1:5" x14ac:dyDescent="0.3">
      <c r="A9332" s="461">
        <v>103733</v>
      </c>
      <c r="B9332" s="459" t="s">
        <v>9903</v>
      </c>
      <c r="C9332" s="461" t="s">
        <v>79</v>
      </c>
      <c r="D9332" s="464">
        <v>0</v>
      </c>
      <c r="E9332" s="462">
        <v>0</v>
      </c>
    </row>
    <row r="9333" spans="1:5" x14ac:dyDescent="0.3">
      <c r="A9333" s="461">
        <v>103696</v>
      </c>
      <c r="B9333" s="459" t="s">
        <v>9904</v>
      </c>
      <c r="C9333" s="461" t="s">
        <v>79</v>
      </c>
      <c r="D9333" s="464">
        <v>144.09</v>
      </c>
      <c r="E9333" s="462">
        <v>148.19999999999999</v>
      </c>
    </row>
    <row r="9334" spans="1:5" x14ac:dyDescent="0.3">
      <c r="A9334" s="461">
        <v>103697</v>
      </c>
      <c r="B9334" s="459" t="s">
        <v>9905</v>
      </c>
      <c r="C9334" s="461" t="s">
        <v>79</v>
      </c>
      <c r="D9334" s="464">
        <v>132.19999999999999</v>
      </c>
      <c r="E9334" s="462">
        <v>136.13999999999999</v>
      </c>
    </row>
    <row r="9335" spans="1:5" x14ac:dyDescent="0.3">
      <c r="A9335" s="461">
        <v>103695</v>
      </c>
      <c r="B9335" s="459" t="s">
        <v>9906</v>
      </c>
      <c r="C9335" s="461" t="s">
        <v>79</v>
      </c>
      <c r="D9335" s="464">
        <v>103.07</v>
      </c>
      <c r="E9335" s="462">
        <v>105.37</v>
      </c>
    </row>
    <row r="9336" spans="1:5" x14ac:dyDescent="0.3">
      <c r="A9336" s="461">
        <v>103694</v>
      </c>
      <c r="B9336" s="459" t="s">
        <v>9907</v>
      </c>
      <c r="C9336" s="461" t="s">
        <v>79</v>
      </c>
      <c r="D9336" s="464">
        <v>114.96</v>
      </c>
      <c r="E9336" s="462">
        <v>117.43</v>
      </c>
    </row>
    <row r="9337" spans="1:5" x14ac:dyDescent="0.3">
      <c r="A9337" s="461">
        <v>103690</v>
      </c>
      <c r="B9337" s="459" t="s">
        <v>9908</v>
      </c>
      <c r="C9337" s="461" t="s">
        <v>79</v>
      </c>
      <c r="D9337" s="464">
        <v>0</v>
      </c>
      <c r="E9337" s="462">
        <v>0</v>
      </c>
    </row>
    <row r="9338" spans="1:5" x14ac:dyDescent="0.3">
      <c r="A9338" s="461">
        <v>103693</v>
      </c>
      <c r="B9338" s="459" t="s">
        <v>9909</v>
      </c>
      <c r="C9338" s="461" t="s">
        <v>79</v>
      </c>
      <c r="D9338" s="464">
        <v>0</v>
      </c>
      <c r="E9338" s="462">
        <v>0</v>
      </c>
    </row>
    <row r="9339" spans="1:5" x14ac:dyDescent="0.3">
      <c r="A9339" s="461">
        <v>103692</v>
      </c>
      <c r="B9339" s="459" t="s">
        <v>9910</v>
      </c>
      <c r="C9339" s="461" t="s">
        <v>79</v>
      </c>
      <c r="D9339" s="464">
        <v>0</v>
      </c>
      <c r="E9339" s="462">
        <v>0</v>
      </c>
    </row>
    <row r="9340" spans="1:5" x14ac:dyDescent="0.3">
      <c r="A9340" s="461">
        <v>103691</v>
      </c>
      <c r="B9340" s="459" t="s">
        <v>9911</v>
      </c>
      <c r="C9340" s="461" t="s">
        <v>79</v>
      </c>
      <c r="D9340" s="464">
        <v>0</v>
      </c>
      <c r="E9340" s="462">
        <v>0</v>
      </c>
    </row>
    <row r="9341" spans="1:5" x14ac:dyDescent="0.3">
      <c r="A9341" s="461">
        <v>96987</v>
      </c>
      <c r="B9341" s="459" t="s">
        <v>9912</v>
      </c>
      <c r="C9341" s="461" t="s">
        <v>79</v>
      </c>
      <c r="D9341" s="464">
        <v>128.5</v>
      </c>
      <c r="E9341" s="462">
        <v>132.16</v>
      </c>
    </row>
    <row r="9342" spans="1:5" x14ac:dyDescent="0.3">
      <c r="A9342" s="461">
        <v>96989</v>
      </c>
      <c r="B9342" s="459" t="s">
        <v>9913</v>
      </c>
      <c r="C9342" s="461" t="s">
        <v>79</v>
      </c>
      <c r="D9342" s="464">
        <v>147.12</v>
      </c>
      <c r="E9342" s="462">
        <v>147.53</v>
      </c>
    </row>
    <row r="9343" spans="1:5" x14ac:dyDescent="0.3">
      <c r="A9343" s="461">
        <v>104749</v>
      </c>
      <c r="B9343" s="459" t="s">
        <v>588</v>
      </c>
      <c r="C9343" s="461" t="s">
        <v>79</v>
      </c>
      <c r="D9343" s="464">
        <v>24.61</v>
      </c>
      <c r="E9343" s="462">
        <v>25.18</v>
      </c>
    </row>
    <row r="9344" spans="1:5" x14ac:dyDescent="0.3">
      <c r="A9344" s="461">
        <v>104750</v>
      </c>
      <c r="B9344" s="459" t="s">
        <v>9914</v>
      </c>
      <c r="C9344" s="461" t="s">
        <v>79</v>
      </c>
      <c r="D9344" s="464">
        <v>19</v>
      </c>
      <c r="E9344" s="462">
        <v>19.57</v>
      </c>
    </row>
    <row r="9345" spans="1:5" x14ac:dyDescent="0.3">
      <c r="A9345" s="461">
        <v>104751</v>
      </c>
      <c r="B9345" s="459" t="s">
        <v>9915</v>
      </c>
      <c r="C9345" s="461" t="s">
        <v>79</v>
      </c>
      <c r="D9345" s="464">
        <v>28.62</v>
      </c>
      <c r="E9345" s="462">
        <v>29.19</v>
      </c>
    </row>
    <row r="9346" spans="1:5" x14ac:dyDescent="0.3">
      <c r="A9346" s="461">
        <v>104752</v>
      </c>
      <c r="B9346" s="459" t="s">
        <v>9916</v>
      </c>
      <c r="C9346" s="461" t="s">
        <v>79</v>
      </c>
      <c r="D9346" s="464">
        <v>21.49</v>
      </c>
      <c r="E9346" s="462">
        <v>22.06</v>
      </c>
    </row>
    <row r="9347" spans="1:5" x14ac:dyDescent="0.3">
      <c r="A9347" s="461">
        <v>104753</v>
      </c>
      <c r="B9347" s="459" t="s">
        <v>9917</v>
      </c>
      <c r="C9347" s="461" t="s">
        <v>79</v>
      </c>
      <c r="D9347" s="464">
        <v>26.17</v>
      </c>
      <c r="E9347" s="462">
        <v>26.74</v>
      </c>
    </row>
    <row r="9348" spans="1:5" x14ac:dyDescent="0.3">
      <c r="A9348" s="461">
        <v>104754</v>
      </c>
      <c r="B9348" s="459" t="s">
        <v>9918</v>
      </c>
      <c r="C9348" s="461" t="s">
        <v>79</v>
      </c>
      <c r="D9348" s="464">
        <v>34.200000000000003</v>
      </c>
      <c r="E9348" s="462">
        <v>34.770000000000003</v>
      </c>
    </row>
    <row r="9349" spans="1:5" x14ac:dyDescent="0.3">
      <c r="A9349" s="461">
        <v>104755</v>
      </c>
      <c r="B9349" s="459" t="s">
        <v>9919</v>
      </c>
      <c r="C9349" s="461" t="s">
        <v>79</v>
      </c>
      <c r="D9349" s="464">
        <v>46.65</v>
      </c>
      <c r="E9349" s="462">
        <v>47.22</v>
      </c>
    </row>
    <row r="9350" spans="1:5" x14ac:dyDescent="0.3">
      <c r="A9350" s="461">
        <v>96982</v>
      </c>
      <c r="B9350" s="459" t="s">
        <v>9920</v>
      </c>
      <c r="C9350" s="461" t="s">
        <v>79</v>
      </c>
      <c r="D9350" s="464">
        <v>0</v>
      </c>
      <c r="E9350" s="462">
        <v>0</v>
      </c>
    </row>
    <row r="9351" spans="1:5" x14ac:dyDescent="0.3">
      <c r="A9351" s="461">
        <v>96993</v>
      </c>
      <c r="B9351" s="459" t="s">
        <v>9921</v>
      </c>
      <c r="C9351" s="461" t="s">
        <v>79</v>
      </c>
      <c r="D9351" s="464">
        <v>0</v>
      </c>
      <c r="E9351" s="462">
        <v>0</v>
      </c>
    </row>
    <row r="9352" spans="1:5" x14ac:dyDescent="0.3">
      <c r="A9352" s="461">
        <v>96990</v>
      </c>
      <c r="B9352" s="459" t="s">
        <v>9922</v>
      </c>
      <c r="C9352" s="461" t="s">
        <v>79</v>
      </c>
      <c r="D9352" s="464">
        <v>0</v>
      </c>
      <c r="E9352" s="462">
        <v>0</v>
      </c>
    </row>
    <row r="9353" spans="1:5" x14ac:dyDescent="0.3">
      <c r="A9353" s="461">
        <v>96991</v>
      </c>
      <c r="B9353" s="459" t="s">
        <v>9923</v>
      </c>
      <c r="C9353" s="461" t="s">
        <v>79</v>
      </c>
      <c r="D9353" s="464">
        <v>0</v>
      </c>
      <c r="E9353" s="462">
        <v>0</v>
      </c>
    </row>
    <row r="9354" spans="1:5" x14ac:dyDescent="0.3">
      <c r="A9354" s="461">
        <v>96992</v>
      </c>
      <c r="B9354" s="459" t="s">
        <v>9924</v>
      </c>
      <c r="C9354" s="461" t="s">
        <v>79</v>
      </c>
      <c r="D9354" s="464">
        <v>0</v>
      </c>
      <c r="E9354" s="462">
        <v>0</v>
      </c>
    </row>
    <row r="9355" spans="1:5" x14ac:dyDescent="0.3">
      <c r="A9355" s="461">
        <v>96994</v>
      </c>
      <c r="B9355" s="459" t="s">
        <v>9925</v>
      </c>
      <c r="C9355" s="461" t="s">
        <v>79</v>
      </c>
      <c r="D9355" s="464">
        <v>0</v>
      </c>
      <c r="E9355" s="462">
        <v>0</v>
      </c>
    </row>
    <row r="9356" spans="1:5" x14ac:dyDescent="0.3">
      <c r="A9356" s="461">
        <v>96973</v>
      </c>
      <c r="B9356" s="459" t="s">
        <v>646</v>
      </c>
      <c r="C9356" s="461" t="s">
        <v>80</v>
      </c>
      <c r="D9356" s="464">
        <v>72.930000000000007</v>
      </c>
      <c r="E9356" s="462">
        <v>74.34</v>
      </c>
    </row>
    <row r="9357" spans="1:5" x14ac:dyDescent="0.3">
      <c r="A9357" s="461">
        <v>104743</v>
      </c>
      <c r="B9357" s="459" t="s">
        <v>9926</v>
      </c>
      <c r="C9357" s="461" t="s">
        <v>80</v>
      </c>
      <c r="D9357" s="464">
        <v>0</v>
      </c>
      <c r="E9357" s="462">
        <v>0</v>
      </c>
    </row>
    <row r="9358" spans="1:5" x14ac:dyDescent="0.3">
      <c r="A9358" s="461">
        <v>96977</v>
      </c>
      <c r="B9358" s="459" t="s">
        <v>755</v>
      </c>
      <c r="C9358" s="461" t="s">
        <v>80</v>
      </c>
      <c r="D9358" s="464">
        <v>61.27</v>
      </c>
      <c r="E9358" s="462">
        <v>61.38</v>
      </c>
    </row>
    <row r="9359" spans="1:5" x14ac:dyDescent="0.3">
      <c r="A9359" s="461">
        <v>96974</v>
      </c>
      <c r="B9359" s="459" t="s">
        <v>9927</v>
      </c>
      <c r="C9359" s="461" t="s">
        <v>80</v>
      </c>
      <c r="D9359" s="464">
        <v>94.4</v>
      </c>
      <c r="E9359" s="462">
        <v>96.04</v>
      </c>
    </row>
    <row r="9360" spans="1:5" x14ac:dyDescent="0.3">
      <c r="A9360" s="461">
        <v>104744</v>
      </c>
      <c r="B9360" s="459" t="s">
        <v>9928</v>
      </c>
      <c r="C9360" s="461" t="s">
        <v>80</v>
      </c>
      <c r="D9360" s="464">
        <v>0</v>
      </c>
      <c r="E9360" s="462">
        <v>0</v>
      </c>
    </row>
    <row r="9361" spans="1:5" x14ac:dyDescent="0.3">
      <c r="A9361" s="461">
        <v>96978</v>
      </c>
      <c r="B9361" s="459" t="s">
        <v>9929</v>
      </c>
      <c r="C9361" s="461" t="s">
        <v>80</v>
      </c>
      <c r="D9361" s="464">
        <v>80.75</v>
      </c>
      <c r="E9361" s="462">
        <v>80.87</v>
      </c>
    </row>
    <row r="9362" spans="1:5" x14ac:dyDescent="0.3">
      <c r="A9362" s="461">
        <v>96975</v>
      </c>
      <c r="B9362" s="459" t="s">
        <v>9930</v>
      </c>
      <c r="C9362" s="461" t="s">
        <v>80</v>
      </c>
      <c r="D9362" s="464">
        <v>117.04</v>
      </c>
      <c r="E9362" s="462">
        <v>118.88</v>
      </c>
    </row>
    <row r="9363" spans="1:5" x14ac:dyDescent="0.3">
      <c r="A9363" s="461">
        <v>104745</v>
      </c>
      <c r="B9363" s="459" t="s">
        <v>9931</v>
      </c>
      <c r="C9363" s="461" t="s">
        <v>80</v>
      </c>
      <c r="D9363" s="464">
        <v>0</v>
      </c>
      <c r="E9363" s="462">
        <v>0</v>
      </c>
    </row>
    <row r="9364" spans="1:5" x14ac:dyDescent="0.3">
      <c r="A9364" s="461">
        <v>96979</v>
      </c>
      <c r="B9364" s="459" t="s">
        <v>9932</v>
      </c>
      <c r="C9364" s="461" t="s">
        <v>80</v>
      </c>
      <c r="D9364" s="464">
        <v>115.55</v>
      </c>
      <c r="E9364" s="462">
        <v>115.69</v>
      </c>
    </row>
    <row r="9365" spans="1:5" x14ac:dyDescent="0.3">
      <c r="A9365" s="461">
        <v>96976</v>
      </c>
      <c r="B9365" s="459" t="s">
        <v>9933</v>
      </c>
      <c r="C9365" s="461" t="s">
        <v>80</v>
      </c>
      <c r="D9365" s="464">
        <v>154.71</v>
      </c>
      <c r="E9365" s="462">
        <v>156.72999999999999</v>
      </c>
    </row>
    <row r="9366" spans="1:5" x14ac:dyDescent="0.3">
      <c r="A9366" s="461">
        <v>96984</v>
      </c>
      <c r="B9366" s="459" t="s">
        <v>9934</v>
      </c>
      <c r="C9366" s="461" t="s">
        <v>79</v>
      </c>
      <c r="D9366" s="464">
        <v>59.67</v>
      </c>
      <c r="E9366" s="462">
        <v>61.98</v>
      </c>
    </row>
    <row r="9367" spans="1:5" x14ac:dyDescent="0.3">
      <c r="A9367" s="461">
        <v>96980</v>
      </c>
      <c r="B9367" s="459" t="s">
        <v>9935</v>
      </c>
      <c r="C9367" s="461" t="s">
        <v>80</v>
      </c>
      <c r="D9367" s="464">
        <v>0</v>
      </c>
      <c r="E9367" s="462">
        <v>0</v>
      </c>
    </row>
    <row r="9368" spans="1:5" x14ac:dyDescent="0.3">
      <c r="A9368" s="461">
        <v>96986</v>
      </c>
      <c r="B9368" s="459" t="s">
        <v>495</v>
      </c>
      <c r="C9368" s="461" t="s">
        <v>79</v>
      </c>
      <c r="D9368" s="464">
        <v>163.06</v>
      </c>
      <c r="E9368" s="462">
        <v>164.26</v>
      </c>
    </row>
    <row r="9369" spans="1:5" x14ac:dyDescent="0.3">
      <c r="A9369" s="461">
        <v>96985</v>
      </c>
      <c r="B9369" s="459" t="s">
        <v>9936</v>
      </c>
      <c r="C9369" s="461" t="s">
        <v>79</v>
      </c>
      <c r="D9369" s="464">
        <v>109.47</v>
      </c>
      <c r="E9369" s="462">
        <v>110.24</v>
      </c>
    </row>
    <row r="9370" spans="1:5" x14ac:dyDescent="0.3">
      <c r="A9370" s="461">
        <v>96988</v>
      </c>
      <c r="B9370" s="459" t="s">
        <v>9937</v>
      </c>
      <c r="C9370" s="461" t="s">
        <v>79</v>
      </c>
      <c r="D9370" s="464">
        <v>175.75</v>
      </c>
      <c r="E9370" s="462">
        <v>176.27</v>
      </c>
    </row>
    <row r="9371" spans="1:5" x14ac:dyDescent="0.3">
      <c r="A9371" s="461">
        <v>104746</v>
      </c>
      <c r="B9371" s="459" t="s">
        <v>9938</v>
      </c>
      <c r="C9371" s="461" t="s">
        <v>79</v>
      </c>
      <c r="D9371" s="464">
        <v>28.45</v>
      </c>
      <c r="E9371" s="462">
        <v>29.04</v>
      </c>
    </row>
    <row r="9372" spans="1:5" x14ac:dyDescent="0.3">
      <c r="A9372" s="461">
        <v>104747</v>
      </c>
      <c r="B9372" s="459" t="s">
        <v>9939</v>
      </c>
      <c r="C9372" s="461" t="s">
        <v>79</v>
      </c>
      <c r="D9372" s="464">
        <v>0</v>
      </c>
      <c r="E9372" s="462">
        <v>0</v>
      </c>
    </row>
    <row r="9373" spans="1:5" x14ac:dyDescent="0.3">
      <c r="A9373" s="461">
        <v>96983</v>
      </c>
      <c r="B9373" s="459" t="s">
        <v>9940</v>
      </c>
      <c r="C9373" s="461" t="s">
        <v>79</v>
      </c>
      <c r="D9373" s="464">
        <v>0</v>
      </c>
      <c r="E9373" s="462">
        <v>0</v>
      </c>
    </row>
    <row r="9374" spans="1:5" x14ac:dyDescent="0.3">
      <c r="A9374" s="461">
        <v>104748</v>
      </c>
      <c r="B9374" s="459" t="s">
        <v>9941</v>
      </c>
      <c r="C9374" s="461" t="s">
        <v>79</v>
      </c>
      <c r="D9374" s="464">
        <v>0</v>
      </c>
      <c r="E9374" s="462">
        <v>0</v>
      </c>
    </row>
    <row r="9375" spans="1:5" x14ac:dyDescent="0.3">
      <c r="A9375" s="461">
        <v>98463</v>
      </c>
      <c r="B9375" s="459" t="s">
        <v>9942</v>
      </c>
      <c r="C9375" s="461" t="s">
        <v>79</v>
      </c>
      <c r="D9375" s="464">
        <v>26.97</v>
      </c>
      <c r="E9375" s="462">
        <v>27.93</v>
      </c>
    </row>
    <row r="9376" spans="1:5" x14ac:dyDescent="0.3">
      <c r="A9376" s="461">
        <v>104827</v>
      </c>
      <c r="B9376" s="459" t="s">
        <v>9943</v>
      </c>
      <c r="C9376" s="461" t="s">
        <v>79</v>
      </c>
      <c r="D9376" s="464">
        <v>0</v>
      </c>
      <c r="E9376" s="462">
        <v>0</v>
      </c>
    </row>
    <row r="9377" spans="1:5" x14ac:dyDescent="0.3">
      <c r="A9377" s="461">
        <v>104828</v>
      </c>
      <c r="B9377" s="459" t="s">
        <v>9944</v>
      </c>
      <c r="C9377" s="461" t="s">
        <v>79</v>
      </c>
      <c r="D9377" s="464">
        <v>0</v>
      </c>
      <c r="E9377" s="462">
        <v>0</v>
      </c>
    </row>
    <row r="9378" spans="1:5" x14ac:dyDescent="0.3">
      <c r="A9378" s="461">
        <v>104824</v>
      </c>
      <c r="B9378" s="459" t="s">
        <v>9945</v>
      </c>
      <c r="C9378" s="461" t="s">
        <v>79</v>
      </c>
      <c r="D9378" s="464">
        <v>0</v>
      </c>
      <c r="E9378" s="462">
        <v>0</v>
      </c>
    </row>
    <row r="9379" spans="1:5" x14ac:dyDescent="0.3">
      <c r="A9379" s="461">
        <v>104826</v>
      </c>
      <c r="B9379" s="459" t="s">
        <v>9946</v>
      </c>
      <c r="C9379" s="461" t="s">
        <v>79</v>
      </c>
      <c r="D9379" s="464">
        <v>0</v>
      </c>
      <c r="E9379" s="462">
        <v>0</v>
      </c>
    </row>
    <row r="9380" spans="1:5" x14ac:dyDescent="0.3">
      <c r="A9380" s="461">
        <v>104825</v>
      </c>
      <c r="B9380" s="459" t="s">
        <v>9947</v>
      </c>
      <c r="C9380" s="461" t="s">
        <v>79</v>
      </c>
      <c r="D9380" s="464">
        <v>0</v>
      </c>
      <c r="E9380" s="462">
        <v>0</v>
      </c>
    </row>
    <row r="9381" spans="1:5" x14ac:dyDescent="0.3">
      <c r="A9381" s="461">
        <v>104993</v>
      </c>
      <c r="B9381" s="459" t="s">
        <v>9948</v>
      </c>
      <c r="C9381" s="461" t="s">
        <v>79</v>
      </c>
      <c r="D9381" s="464">
        <v>0</v>
      </c>
      <c r="E9381" s="462">
        <v>0</v>
      </c>
    </row>
    <row r="9382" spans="1:5" x14ac:dyDescent="0.3">
      <c r="A9382" s="461">
        <v>104994</v>
      </c>
      <c r="B9382" s="459" t="s">
        <v>9949</v>
      </c>
      <c r="C9382" s="461" t="s">
        <v>79</v>
      </c>
      <c r="D9382" s="464">
        <v>0</v>
      </c>
      <c r="E9382" s="462">
        <v>0</v>
      </c>
    </row>
    <row r="9383" spans="1:5" x14ac:dyDescent="0.3">
      <c r="A9383" s="461">
        <v>104995</v>
      </c>
      <c r="B9383" s="459" t="s">
        <v>9950</v>
      </c>
      <c r="C9383" s="461" t="s">
        <v>79</v>
      </c>
      <c r="D9383" s="464">
        <v>0</v>
      </c>
      <c r="E9383" s="462">
        <v>0</v>
      </c>
    </row>
    <row r="9384" spans="1:5" x14ac:dyDescent="0.3">
      <c r="A9384" s="461">
        <v>104996</v>
      </c>
      <c r="B9384" s="459" t="s">
        <v>9951</v>
      </c>
      <c r="C9384" s="461" t="s">
        <v>79</v>
      </c>
      <c r="D9384" s="464">
        <v>0</v>
      </c>
      <c r="E9384" s="462">
        <v>0</v>
      </c>
    </row>
    <row r="9385" spans="1:5" x14ac:dyDescent="0.3">
      <c r="A9385" s="461">
        <v>95676</v>
      </c>
      <c r="B9385" s="459" t="s">
        <v>9952</v>
      </c>
      <c r="C9385" s="461" t="s">
        <v>79</v>
      </c>
      <c r="D9385" s="464">
        <v>109.83</v>
      </c>
      <c r="E9385" s="462">
        <v>110.64</v>
      </c>
    </row>
    <row r="9386" spans="1:5" x14ac:dyDescent="0.3">
      <c r="A9386" s="461">
        <v>95677</v>
      </c>
      <c r="B9386" s="459" t="s">
        <v>9953</v>
      </c>
      <c r="C9386" s="461" t="s">
        <v>79</v>
      </c>
      <c r="D9386" s="464">
        <v>0</v>
      </c>
      <c r="E9386" s="462">
        <v>0</v>
      </c>
    </row>
    <row r="9387" spans="1:5" x14ac:dyDescent="0.3">
      <c r="A9387" s="461">
        <v>105135</v>
      </c>
      <c r="B9387" s="459" t="s">
        <v>9954</v>
      </c>
      <c r="C9387" s="461" t="s">
        <v>79</v>
      </c>
      <c r="D9387" s="464">
        <v>949.33</v>
      </c>
      <c r="E9387" s="462">
        <v>951.62</v>
      </c>
    </row>
    <row r="9388" spans="1:5" x14ac:dyDescent="0.3">
      <c r="A9388" s="461">
        <v>104998</v>
      </c>
      <c r="B9388" s="459" t="s">
        <v>9955</v>
      </c>
      <c r="C9388" s="461" t="s">
        <v>79</v>
      </c>
      <c r="D9388" s="464">
        <v>581.34</v>
      </c>
      <c r="E9388" s="462">
        <v>583.30999999999995</v>
      </c>
    </row>
    <row r="9389" spans="1:5" x14ac:dyDescent="0.3">
      <c r="A9389" s="461">
        <v>104997</v>
      </c>
      <c r="B9389" s="459" t="s">
        <v>9956</v>
      </c>
      <c r="C9389" s="461" t="s">
        <v>79</v>
      </c>
      <c r="D9389" s="464">
        <v>434.71</v>
      </c>
      <c r="E9389" s="462">
        <v>436.68</v>
      </c>
    </row>
    <row r="9390" spans="1:5" x14ac:dyDescent="0.3">
      <c r="A9390" s="461">
        <v>95673</v>
      </c>
      <c r="B9390" s="459" t="s">
        <v>9957</v>
      </c>
      <c r="C9390" s="461" t="s">
        <v>79</v>
      </c>
      <c r="D9390" s="464">
        <v>127.21</v>
      </c>
      <c r="E9390" s="462">
        <v>128.52000000000001</v>
      </c>
    </row>
    <row r="9391" spans="1:5" x14ac:dyDescent="0.3">
      <c r="A9391" s="461">
        <v>95674</v>
      </c>
      <c r="B9391" s="459" t="s">
        <v>9958</v>
      </c>
      <c r="C9391" s="461" t="s">
        <v>79</v>
      </c>
      <c r="D9391" s="464">
        <v>134.91999999999999</v>
      </c>
      <c r="E9391" s="462">
        <v>136.22999999999999</v>
      </c>
    </row>
    <row r="9392" spans="1:5" x14ac:dyDescent="0.3">
      <c r="A9392" s="461">
        <v>104992</v>
      </c>
      <c r="B9392" s="459" t="s">
        <v>9959</v>
      </c>
      <c r="C9392" s="461" t="s">
        <v>79</v>
      </c>
      <c r="D9392" s="464">
        <v>1325.09</v>
      </c>
      <c r="E9392" s="462">
        <v>1327.68</v>
      </c>
    </row>
    <row r="9393" spans="1:5" x14ac:dyDescent="0.3">
      <c r="A9393" s="461">
        <v>95675</v>
      </c>
      <c r="B9393" s="459" t="s">
        <v>9960</v>
      </c>
      <c r="C9393" s="461" t="s">
        <v>79</v>
      </c>
      <c r="D9393" s="464">
        <v>166.46</v>
      </c>
      <c r="E9393" s="462">
        <v>168.09</v>
      </c>
    </row>
    <row r="9394" spans="1:5" x14ac:dyDescent="0.3">
      <c r="A9394" s="461">
        <v>95648</v>
      </c>
      <c r="B9394" s="459" t="s">
        <v>9961</v>
      </c>
      <c r="C9394" s="461" t="s">
        <v>79</v>
      </c>
      <c r="D9394" s="464">
        <v>651.27</v>
      </c>
      <c r="E9394" s="462">
        <v>656.26</v>
      </c>
    </row>
    <row r="9395" spans="1:5" x14ac:dyDescent="0.3">
      <c r="A9395" s="461">
        <v>95649</v>
      </c>
      <c r="B9395" s="459" t="s">
        <v>9962</v>
      </c>
      <c r="C9395" s="461" t="s">
        <v>79</v>
      </c>
      <c r="D9395" s="464">
        <v>1124.75</v>
      </c>
      <c r="E9395" s="462">
        <v>1133.47</v>
      </c>
    </row>
    <row r="9396" spans="1:5" x14ac:dyDescent="0.3">
      <c r="A9396" s="461">
        <v>95650</v>
      </c>
      <c r="B9396" s="459" t="s">
        <v>9963</v>
      </c>
      <c r="C9396" s="461" t="s">
        <v>79</v>
      </c>
      <c r="D9396" s="464">
        <v>1643.06</v>
      </c>
      <c r="E9396" s="462">
        <v>1655.97</v>
      </c>
    </row>
    <row r="9397" spans="1:5" x14ac:dyDescent="0.3">
      <c r="A9397" s="461">
        <v>95651</v>
      </c>
      <c r="B9397" s="459" t="s">
        <v>9964</v>
      </c>
      <c r="C9397" s="461" t="s">
        <v>79</v>
      </c>
      <c r="D9397" s="464">
        <v>2134.79</v>
      </c>
      <c r="E9397" s="462">
        <v>2151.5700000000002</v>
      </c>
    </row>
    <row r="9398" spans="1:5" x14ac:dyDescent="0.3">
      <c r="A9398" s="461">
        <v>95652</v>
      </c>
      <c r="B9398" s="459" t="s">
        <v>9965</v>
      </c>
      <c r="C9398" s="461" t="s">
        <v>79</v>
      </c>
      <c r="D9398" s="464">
        <v>807.23</v>
      </c>
      <c r="E9398" s="462">
        <v>812.81</v>
      </c>
    </row>
    <row r="9399" spans="1:5" x14ac:dyDescent="0.3">
      <c r="A9399" s="461">
        <v>95653</v>
      </c>
      <c r="B9399" s="459" t="s">
        <v>9966</v>
      </c>
      <c r="C9399" s="461" t="s">
        <v>79</v>
      </c>
      <c r="D9399" s="464">
        <v>1434.61</v>
      </c>
      <c r="E9399" s="462">
        <v>1444.48</v>
      </c>
    </row>
    <row r="9400" spans="1:5" x14ac:dyDescent="0.3">
      <c r="A9400" s="461">
        <v>95654</v>
      </c>
      <c r="B9400" s="459" t="s">
        <v>9967</v>
      </c>
      <c r="C9400" s="461" t="s">
        <v>79</v>
      </c>
      <c r="D9400" s="464">
        <v>2112.9699999999998</v>
      </c>
      <c r="E9400" s="462">
        <v>2127.64</v>
      </c>
    </row>
    <row r="9401" spans="1:5" x14ac:dyDescent="0.3">
      <c r="A9401" s="461">
        <v>95655</v>
      </c>
      <c r="B9401" s="459" t="s">
        <v>9968</v>
      </c>
      <c r="C9401" s="461" t="s">
        <v>79</v>
      </c>
      <c r="D9401" s="464">
        <v>2757.25</v>
      </c>
      <c r="E9401" s="462">
        <v>2776.34</v>
      </c>
    </row>
    <row r="9402" spans="1:5" x14ac:dyDescent="0.3">
      <c r="A9402" s="461">
        <v>95657</v>
      </c>
      <c r="B9402" s="459" t="s">
        <v>9969</v>
      </c>
      <c r="C9402" s="461" t="s">
        <v>79</v>
      </c>
      <c r="D9402" s="464">
        <v>337.04</v>
      </c>
      <c r="E9402" s="462">
        <v>344.13</v>
      </c>
    </row>
    <row r="9403" spans="1:5" x14ac:dyDescent="0.3">
      <c r="A9403" s="461">
        <v>95658</v>
      </c>
      <c r="B9403" s="459" t="s">
        <v>9970</v>
      </c>
      <c r="C9403" s="461" t="s">
        <v>79</v>
      </c>
      <c r="D9403" s="464">
        <v>614.64</v>
      </c>
      <c r="E9403" s="462">
        <v>627.12</v>
      </c>
    </row>
    <row r="9404" spans="1:5" x14ac:dyDescent="0.3">
      <c r="A9404" s="461">
        <v>95659</v>
      </c>
      <c r="B9404" s="459" t="s">
        <v>9971</v>
      </c>
      <c r="C9404" s="461" t="s">
        <v>79</v>
      </c>
      <c r="D9404" s="464">
        <v>914.99</v>
      </c>
      <c r="E9404" s="462">
        <v>933.43</v>
      </c>
    </row>
    <row r="9405" spans="1:5" x14ac:dyDescent="0.3">
      <c r="A9405" s="461">
        <v>95660</v>
      </c>
      <c r="B9405" s="459" t="s">
        <v>9972</v>
      </c>
      <c r="C9405" s="461" t="s">
        <v>79</v>
      </c>
      <c r="D9405" s="464">
        <v>1199.77</v>
      </c>
      <c r="E9405" s="462">
        <v>1223.78</v>
      </c>
    </row>
    <row r="9406" spans="1:5" x14ac:dyDescent="0.3">
      <c r="A9406" s="461">
        <v>95661</v>
      </c>
      <c r="B9406" s="459" t="s">
        <v>9973</v>
      </c>
      <c r="C9406" s="461" t="s">
        <v>79</v>
      </c>
      <c r="D9406" s="464">
        <v>420.13</v>
      </c>
      <c r="E9406" s="462">
        <v>428.05</v>
      </c>
    </row>
    <row r="9407" spans="1:5" x14ac:dyDescent="0.3">
      <c r="A9407" s="461">
        <v>95662</v>
      </c>
      <c r="B9407" s="459" t="s">
        <v>9974</v>
      </c>
      <c r="C9407" s="461" t="s">
        <v>79</v>
      </c>
      <c r="D9407" s="464">
        <v>779.29</v>
      </c>
      <c r="E9407" s="462">
        <v>793.39</v>
      </c>
    </row>
    <row r="9408" spans="1:5" x14ac:dyDescent="0.3">
      <c r="A9408" s="461">
        <v>95663</v>
      </c>
      <c r="B9408" s="459" t="s">
        <v>9975</v>
      </c>
      <c r="C9408" s="461" t="s">
        <v>79</v>
      </c>
      <c r="D9408" s="464">
        <v>1165.8399999999999</v>
      </c>
      <c r="E9408" s="462">
        <v>1186.77</v>
      </c>
    </row>
    <row r="9409" spans="1:5" x14ac:dyDescent="0.3">
      <c r="A9409" s="461">
        <v>95664</v>
      </c>
      <c r="B9409" s="459" t="s">
        <v>9976</v>
      </c>
      <c r="C9409" s="461" t="s">
        <v>79</v>
      </c>
      <c r="D9409" s="464">
        <v>1531.12</v>
      </c>
      <c r="E9409" s="462">
        <v>1558.39</v>
      </c>
    </row>
    <row r="9410" spans="1:5" x14ac:dyDescent="0.3">
      <c r="A9410" s="461">
        <v>95665</v>
      </c>
      <c r="B9410" s="459" t="s">
        <v>9977</v>
      </c>
      <c r="C9410" s="461" t="s">
        <v>79</v>
      </c>
      <c r="D9410" s="464">
        <v>373.68</v>
      </c>
      <c r="E9410" s="462">
        <v>381.29</v>
      </c>
    </row>
    <row r="9411" spans="1:5" x14ac:dyDescent="0.3">
      <c r="A9411" s="461">
        <v>95666</v>
      </c>
      <c r="B9411" s="459" t="s">
        <v>9978</v>
      </c>
      <c r="C9411" s="461" t="s">
        <v>79</v>
      </c>
      <c r="D9411" s="464">
        <v>661.78</v>
      </c>
      <c r="E9411" s="462">
        <v>675.09</v>
      </c>
    </row>
    <row r="9412" spans="1:5" x14ac:dyDescent="0.3">
      <c r="A9412" s="461">
        <v>95667</v>
      </c>
      <c r="B9412" s="459" t="s">
        <v>9979</v>
      </c>
      <c r="C9412" s="461" t="s">
        <v>79</v>
      </c>
      <c r="D9412" s="464">
        <v>980.06</v>
      </c>
      <c r="E9412" s="462">
        <v>999.73</v>
      </c>
    </row>
    <row r="9413" spans="1:5" x14ac:dyDescent="0.3">
      <c r="A9413" s="461">
        <v>95668</v>
      </c>
      <c r="B9413" s="459" t="s">
        <v>9980</v>
      </c>
      <c r="C9413" s="461" t="s">
        <v>79</v>
      </c>
      <c r="D9413" s="464">
        <v>1280.5999999999999</v>
      </c>
      <c r="E9413" s="462">
        <v>1306.18</v>
      </c>
    </row>
    <row r="9414" spans="1:5" x14ac:dyDescent="0.3">
      <c r="A9414" s="461">
        <v>95669</v>
      </c>
      <c r="B9414" s="459" t="s">
        <v>9981</v>
      </c>
      <c r="C9414" s="461" t="s">
        <v>79</v>
      </c>
      <c r="D9414" s="464">
        <v>452.2</v>
      </c>
      <c r="E9414" s="462">
        <v>460.69</v>
      </c>
    </row>
    <row r="9415" spans="1:5" x14ac:dyDescent="0.3">
      <c r="A9415" s="461">
        <v>95670</v>
      </c>
      <c r="B9415" s="459" t="s">
        <v>9982</v>
      </c>
      <c r="C9415" s="461" t="s">
        <v>79</v>
      </c>
      <c r="D9415" s="464">
        <v>817.52</v>
      </c>
      <c r="E9415" s="462">
        <v>832.57</v>
      </c>
    </row>
    <row r="9416" spans="1:5" x14ac:dyDescent="0.3">
      <c r="A9416" s="461">
        <v>95671</v>
      </c>
      <c r="B9416" s="459" t="s">
        <v>9983</v>
      </c>
      <c r="C9416" s="461" t="s">
        <v>79</v>
      </c>
      <c r="D9416" s="464">
        <v>1216.93</v>
      </c>
      <c r="E9416" s="462">
        <v>1239.28</v>
      </c>
    </row>
    <row r="9417" spans="1:5" x14ac:dyDescent="0.3">
      <c r="A9417" s="461">
        <v>95672</v>
      </c>
      <c r="B9417" s="459" t="s">
        <v>9984</v>
      </c>
      <c r="C9417" s="461" t="s">
        <v>79</v>
      </c>
      <c r="D9417" s="464">
        <v>1593.85</v>
      </c>
      <c r="E9417" s="462">
        <v>1622.94</v>
      </c>
    </row>
    <row r="9418" spans="1:5" x14ac:dyDescent="0.3">
      <c r="A9418" s="461">
        <v>97741</v>
      </c>
      <c r="B9418" s="459" t="s">
        <v>9985</v>
      </c>
      <c r="C9418" s="461" t="s">
        <v>79</v>
      </c>
      <c r="D9418" s="464">
        <v>172.53</v>
      </c>
      <c r="E9418" s="462">
        <v>177.17</v>
      </c>
    </row>
    <row r="9419" spans="1:5" x14ac:dyDescent="0.3">
      <c r="A9419" s="461">
        <v>95641</v>
      </c>
      <c r="B9419" s="459" t="s">
        <v>9986</v>
      </c>
      <c r="C9419" s="461" t="s">
        <v>79</v>
      </c>
      <c r="D9419" s="464">
        <v>309.02</v>
      </c>
      <c r="E9419" s="462">
        <v>317.14</v>
      </c>
    </row>
    <row r="9420" spans="1:5" x14ac:dyDescent="0.3">
      <c r="A9420" s="461">
        <v>95642</v>
      </c>
      <c r="B9420" s="459" t="s">
        <v>9987</v>
      </c>
      <c r="C9420" s="461" t="s">
        <v>79</v>
      </c>
      <c r="D9420" s="464">
        <v>457.44</v>
      </c>
      <c r="E9420" s="462">
        <v>469.44</v>
      </c>
    </row>
    <row r="9421" spans="1:5" x14ac:dyDescent="0.3">
      <c r="A9421" s="461">
        <v>95643</v>
      </c>
      <c r="B9421" s="459" t="s">
        <v>9988</v>
      </c>
      <c r="C9421" s="461" t="s">
        <v>79</v>
      </c>
      <c r="D9421" s="464">
        <v>598.70000000000005</v>
      </c>
      <c r="E9421" s="462">
        <v>614.30999999999995</v>
      </c>
    </row>
    <row r="9422" spans="1:5" x14ac:dyDescent="0.3">
      <c r="A9422" s="461">
        <v>95644</v>
      </c>
      <c r="B9422" s="459" t="s">
        <v>9989</v>
      </c>
      <c r="C9422" s="461" t="s">
        <v>79</v>
      </c>
      <c r="D9422" s="464">
        <v>226.48</v>
      </c>
      <c r="E9422" s="462">
        <v>231.66</v>
      </c>
    </row>
    <row r="9423" spans="1:5" x14ac:dyDescent="0.3">
      <c r="A9423" s="461">
        <v>95645</v>
      </c>
      <c r="B9423" s="459" t="s">
        <v>9990</v>
      </c>
      <c r="C9423" s="461" t="s">
        <v>79</v>
      </c>
      <c r="D9423" s="464">
        <v>416</v>
      </c>
      <c r="E9423" s="462">
        <v>425.18</v>
      </c>
    </row>
    <row r="9424" spans="1:5" x14ac:dyDescent="0.3">
      <c r="A9424" s="461">
        <v>95646</v>
      </c>
      <c r="B9424" s="459" t="s">
        <v>9991</v>
      </c>
      <c r="C9424" s="461" t="s">
        <v>79</v>
      </c>
      <c r="D9424" s="464">
        <v>620.36</v>
      </c>
      <c r="E9424" s="462">
        <v>633.99</v>
      </c>
    </row>
    <row r="9425" spans="1:5" x14ac:dyDescent="0.3">
      <c r="A9425" s="461">
        <v>95647</v>
      </c>
      <c r="B9425" s="459" t="s">
        <v>9992</v>
      </c>
      <c r="C9425" s="461" t="s">
        <v>79</v>
      </c>
      <c r="D9425" s="464">
        <v>814</v>
      </c>
      <c r="E9425" s="462">
        <v>831.75</v>
      </c>
    </row>
    <row r="9426" spans="1:5" x14ac:dyDescent="0.3">
      <c r="A9426" s="461">
        <v>95636</v>
      </c>
      <c r="B9426" s="459" t="s">
        <v>9993</v>
      </c>
      <c r="C9426" s="461" t="s">
        <v>79</v>
      </c>
      <c r="D9426" s="464">
        <v>403.07</v>
      </c>
      <c r="E9426" s="462">
        <v>413.86</v>
      </c>
    </row>
    <row r="9427" spans="1:5" x14ac:dyDescent="0.3">
      <c r="A9427" s="461">
        <v>95637</v>
      </c>
      <c r="B9427" s="459" t="s">
        <v>9994</v>
      </c>
      <c r="C9427" s="461" t="s">
        <v>79</v>
      </c>
      <c r="D9427" s="464">
        <v>535.55999999999995</v>
      </c>
      <c r="E9427" s="462">
        <v>548.44000000000005</v>
      </c>
    </row>
    <row r="9428" spans="1:5" x14ac:dyDescent="0.3">
      <c r="A9428" s="461">
        <v>95638</v>
      </c>
      <c r="B9428" s="459" t="s">
        <v>9995</v>
      </c>
      <c r="C9428" s="461" t="s">
        <v>79</v>
      </c>
      <c r="D9428" s="464">
        <v>662.49</v>
      </c>
      <c r="E9428" s="462">
        <v>677.73</v>
      </c>
    </row>
    <row r="9429" spans="1:5" x14ac:dyDescent="0.3">
      <c r="A9429" s="461">
        <v>95639</v>
      </c>
      <c r="B9429" s="459" t="s">
        <v>9996</v>
      </c>
      <c r="C9429" s="461" t="s">
        <v>79</v>
      </c>
      <c r="D9429" s="464">
        <v>910.05</v>
      </c>
      <c r="E9429" s="462">
        <v>928.25</v>
      </c>
    </row>
    <row r="9430" spans="1:5" x14ac:dyDescent="0.3">
      <c r="A9430" s="461">
        <v>95634</v>
      </c>
      <c r="B9430" s="459" t="s">
        <v>9997</v>
      </c>
      <c r="C9430" s="461" t="s">
        <v>79</v>
      </c>
      <c r="D9430" s="464">
        <v>200.53</v>
      </c>
      <c r="E9430" s="462">
        <v>204.44</v>
      </c>
    </row>
    <row r="9431" spans="1:5" x14ac:dyDescent="0.3">
      <c r="A9431" s="461">
        <v>95635</v>
      </c>
      <c r="B9431" s="459" t="s">
        <v>9998</v>
      </c>
      <c r="C9431" s="461" t="s">
        <v>79</v>
      </c>
      <c r="D9431" s="464">
        <v>211.36</v>
      </c>
      <c r="E9431" s="462">
        <v>215.89</v>
      </c>
    </row>
    <row r="9432" spans="1:5" x14ac:dyDescent="0.3">
      <c r="A9432" s="461">
        <v>98751</v>
      </c>
      <c r="B9432" s="459" t="s">
        <v>9999</v>
      </c>
      <c r="C9432" s="461" t="s">
        <v>80</v>
      </c>
      <c r="D9432" s="464">
        <v>121.72</v>
      </c>
      <c r="E9432" s="462">
        <v>124.71</v>
      </c>
    </row>
    <row r="9433" spans="1:5" x14ac:dyDescent="0.3">
      <c r="A9433" s="461">
        <v>98746</v>
      </c>
      <c r="B9433" s="459" t="s">
        <v>10000</v>
      </c>
      <c r="C9433" s="461" t="s">
        <v>80</v>
      </c>
      <c r="D9433" s="464">
        <v>63.8</v>
      </c>
      <c r="E9433" s="462">
        <v>66.41</v>
      </c>
    </row>
    <row r="9434" spans="1:5" x14ac:dyDescent="0.3">
      <c r="A9434" s="461">
        <v>98753</v>
      </c>
      <c r="B9434" s="459" t="s">
        <v>10001</v>
      </c>
      <c r="C9434" s="461" t="s">
        <v>80</v>
      </c>
      <c r="D9434" s="464">
        <v>212.84</v>
      </c>
      <c r="E9434" s="462">
        <v>216.2</v>
      </c>
    </row>
    <row r="9435" spans="1:5" x14ac:dyDescent="0.3">
      <c r="A9435" s="461">
        <v>98750</v>
      </c>
      <c r="B9435" s="459" t="s">
        <v>10002</v>
      </c>
      <c r="C9435" s="461" t="s">
        <v>80</v>
      </c>
      <c r="D9435" s="464">
        <v>87.75</v>
      </c>
      <c r="E9435" s="462">
        <v>90.54</v>
      </c>
    </row>
    <row r="9436" spans="1:5" x14ac:dyDescent="0.3">
      <c r="A9436" s="461">
        <v>98749</v>
      </c>
      <c r="B9436" s="459" t="s">
        <v>10003</v>
      </c>
      <c r="C9436" s="461" t="s">
        <v>80</v>
      </c>
      <c r="D9436" s="464">
        <v>74.709999999999994</v>
      </c>
      <c r="E9436" s="462">
        <v>77.41</v>
      </c>
    </row>
    <row r="9437" spans="1:5" x14ac:dyDescent="0.3">
      <c r="A9437" s="461">
        <v>98752</v>
      </c>
      <c r="B9437" s="459" t="s">
        <v>10004</v>
      </c>
      <c r="C9437" s="461" t="s">
        <v>80</v>
      </c>
      <c r="D9437" s="464">
        <v>162.41</v>
      </c>
      <c r="E9437" s="462">
        <v>165.58</v>
      </c>
    </row>
    <row r="9438" spans="1:5" x14ac:dyDescent="0.3">
      <c r="A9438" s="461">
        <v>98529</v>
      </c>
      <c r="B9438" s="459" t="s">
        <v>10005</v>
      </c>
      <c r="C9438" s="461" t="s">
        <v>79</v>
      </c>
      <c r="D9438" s="464">
        <v>77.37</v>
      </c>
      <c r="E9438" s="462">
        <v>81.67</v>
      </c>
    </row>
    <row r="9439" spans="1:5" x14ac:dyDescent="0.3">
      <c r="A9439" s="461">
        <v>98530</v>
      </c>
      <c r="B9439" s="459" t="s">
        <v>10006</v>
      </c>
      <c r="C9439" s="461" t="s">
        <v>79</v>
      </c>
      <c r="D9439" s="464">
        <v>151.86000000000001</v>
      </c>
      <c r="E9439" s="462">
        <v>160.30000000000001</v>
      </c>
    </row>
    <row r="9440" spans="1:5" x14ac:dyDescent="0.3">
      <c r="A9440" s="461">
        <v>98531</v>
      </c>
      <c r="B9440" s="459" t="s">
        <v>10007</v>
      </c>
      <c r="C9440" s="461" t="s">
        <v>79</v>
      </c>
      <c r="D9440" s="464">
        <v>393.65</v>
      </c>
      <c r="E9440" s="462">
        <v>408.47</v>
      </c>
    </row>
    <row r="9441" spans="1:5" x14ac:dyDescent="0.3">
      <c r="A9441" s="461">
        <v>98524</v>
      </c>
      <c r="B9441" s="459" t="s">
        <v>10008</v>
      </c>
      <c r="C9441" s="461" t="s">
        <v>81</v>
      </c>
      <c r="D9441" s="464">
        <v>4.8899999999999997</v>
      </c>
      <c r="E9441" s="462">
        <v>5.17</v>
      </c>
    </row>
    <row r="9442" spans="1:5" x14ac:dyDescent="0.3">
      <c r="A9442" s="461">
        <v>98525</v>
      </c>
      <c r="B9442" s="459" t="s">
        <v>10009</v>
      </c>
      <c r="C9442" s="461" t="s">
        <v>81</v>
      </c>
      <c r="D9442" s="464">
        <v>0.64</v>
      </c>
      <c r="E9442" s="462">
        <v>0.65</v>
      </c>
    </row>
    <row r="9443" spans="1:5" x14ac:dyDescent="0.3">
      <c r="A9443" s="461">
        <v>98533</v>
      </c>
      <c r="B9443" s="459" t="s">
        <v>10010</v>
      </c>
      <c r="C9443" s="461" t="s">
        <v>79</v>
      </c>
      <c r="D9443" s="464">
        <v>118.65</v>
      </c>
      <c r="E9443" s="462">
        <v>122.63</v>
      </c>
    </row>
    <row r="9444" spans="1:5" x14ac:dyDescent="0.3">
      <c r="A9444" s="461">
        <v>98534</v>
      </c>
      <c r="B9444" s="459" t="s">
        <v>10011</v>
      </c>
      <c r="C9444" s="461" t="s">
        <v>79</v>
      </c>
      <c r="D9444" s="464">
        <v>328.09</v>
      </c>
      <c r="E9444" s="462">
        <v>338.92</v>
      </c>
    </row>
    <row r="9445" spans="1:5" x14ac:dyDescent="0.3">
      <c r="A9445" s="461">
        <v>98535</v>
      </c>
      <c r="B9445" s="459" t="s">
        <v>10012</v>
      </c>
      <c r="C9445" s="461" t="s">
        <v>79</v>
      </c>
      <c r="D9445" s="464">
        <v>688.73</v>
      </c>
      <c r="E9445" s="462">
        <v>713.1</v>
      </c>
    </row>
    <row r="9446" spans="1:5" x14ac:dyDescent="0.3">
      <c r="A9446" s="461">
        <v>98532</v>
      </c>
      <c r="B9446" s="459" t="s">
        <v>10013</v>
      </c>
      <c r="C9446" s="461" t="s">
        <v>79</v>
      </c>
      <c r="D9446" s="464">
        <v>31.32</v>
      </c>
      <c r="E9446" s="462">
        <v>32.200000000000003</v>
      </c>
    </row>
    <row r="9447" spans="1:5" x14ac:dyDescent="0.3">
      <c r="A9447" s="461">
        <v>98526</v>
      </c>
      <c r="B9447" s="459" t="s">
        <v>10014</v>
      </c>
      <c r="C9447" s="461" t="s">
        <v>79</v>
      </c>
      <c r="D9447" s="464">
        <v>127.18</v>
      </c>
      <c r="E9447" s="462">
        <v>131.72999999999999</v>
      </c>
    </row>
    <row r="9448" spans="1:5" x14ac:dyDescent="0.3">
      <c r="A9448" s="461">
        <v>98527</v>
      </c>
      <c r="B9448" s="459" t="s">
        <v>10015</v>
      </c>
      <c r="C9448" s="461" t="s">
        <v>79</v>
      </c>
      <c r="D9448" s="464">
        <v>211.07</v>
      </c>
      <c r="E9448" s="462">
        <v>218.61</v>
      </c>
    </row>
    <row r="9449" spans="1:5" x14ac:dyDescent="0.3">
      <c r="A9449" s="461">
        <v>98528</v>
      </c>
      <c r="B9449" s="459" t="s">
        <v>10016</v>
      </c>
      <c r="C9449" s="461" t="s">
        <v>79</v>
      </c>
      <c r="D9449" s="464">
        <v>278.19</v>
      </c>
      <c r="E9449" s="462">
        <v>288.14</v>
      </c>
    </row>
    <row r="9450" spans="1:5" x14ac:dyDescent="0.3">
      <c r="A9450" s="461">
        <v>94232</v>
      </c>
      <c r="B9450" s="459" t="s">
        <v>10017</v>
      </c>
      <c r="C9450" s="461" t="s">
        <v>79</v>
      </c>
      <c r="D9450" s="464">
        <v>2.91</v>
      </c>
      <c r="E9450" s="462">
        <v>3.08</v>
      </c>
    </row>
    <row r="9451" spans="1:5" x14ac:dyDescent="0.3">
      <c r="A9451" s="461">
        <v>100434</v>
      </c>
      <c r="B9451" s="459" t="s">
        <v>10018</v>
      </c>
      <c r="C9451" s="461" t="s">
        <v>80</v>
      </c>
      <c r="D9451" s="464">
        <v>136.41999999999999</v>
      </c>
      <c r="E9451" s="462">
        <v>137.03</v>
      </c>
    </row>
    <row r="9452" spans="1:5" x14ac:dyDescent="0.3">
      <c r="A9452" s="461">
        <v>94229</v>
      </c>
      <c r="B9452" s="459" t="s">
        <v>10019</v>
      </c>
      <c r="C9452" s="461" t="s">
        <v>80</v>
      </c>
      <c r="D9452" s="464">
        <v>146.84</v>
      </c>
      <c r="E9452" s="462">
        <v>148.58000000000001</v>
      </c>
    </row>
    <row r="9453" spans="1:5" x14ac:dyDescent="0.3">
      <c r="A9453" s="461">
        <v>94227</v>
      </c>
      <c r="B9453" s="459" t="s">
        <v>10020</v>
      </c>
      <c r="C9453" s="461" t="s">
        <v>80</v>
      </c>
      <c r="D9453" s="464">
        <v>56.08</v>
      </c>
      <c r="E9453" s="462">
        <v>56.79</v>
      </c>
    </row>
    <row r="9454" spans="1:5" x14ac:dyDescent="0.3">
      <c r="A9454" s="461">
        <v>94228</v>
      </c>
      <c r="B9454" s="459" t="s">
        <v>10021</v>
      </c>
      <c r="C9454" s="461" t="s">
        <v>80</v>
      </c>
      <c r="D9454" s="464">
        <v>76.17</v>
      </c>
      <c r="E9454" s="462">
        <v>77.14</v>
      </c>
    </row>
    <row r="9455" spans="1:5" x14ac:dyDescent="0.3">
      <c r="A9455" s="461">
        <v>94219</v>
      </c>
      <c r="B9455" s="459" t="s">
        <v>10022</v>
      </c>
      <c r="C9455" s="461" t="s">
        <v>80</v>
      </c>
      <c r="D9455" s="464">
        <v>37.119999999999997</v>
      </c>
      <c r="E9455" s="462">
        <v>38.159999999999997</v>
      </c>
    </row>
    <row r="9456" spans="1:5" x14ac:dyDescent="0.3">
      <c r="A9456" s="461">
        <v>94220</v>
      </c>
      <c r="B9456" s="459" t="s">
        <v>10023</v>
      </c>
      <c r="C9456" s="461" t="s">
        <v>80</v>
      </c>
      <c r="D9456" s="464">
        <v>59.71</v>
      </c>
      <c r="E9456" s="462">
        <v>60.75</v>
      </c>
    </row>
    <row r="9457" spans="1:5" x14ac:dyDescent="0.3">
      <c r="A9457" s="461">
        <v>100326</v>
      </c>
      <c r="B9457" s="459" t="s">
        <v>10024</v>
      </c>
      <c r="C9457" s="461" t="s">
        <v>80</v>
      </c>
      <c r="D9457" s="464">
        <v>0</v>
      </c>
      <c r="E9457" s="462">
        <v>0</v>
      </c>
    </row>
    <row r="9458" spans="1:5" x14ac:dyDescent="0.3">
      <c r="A9458" s="461">
        <v>94221</v>
      </c>
      <c r="B9458" s="459" t="s">
        <v>10025</v>
      </c>
      <c r="C9458" s="461" t="s">
        <v>80</v>
      </c>
      <c r="D9458" s="464">
        <v>30.02</v>
      </c>
      <c r="E9458" s="462">
        <v>30.64</v>
      </c>
    </row>
    <row r="9459" spans="1:5" x14ac:dyDescent="0.3">
      <c r="A9459" s="461">
        <v>94222</v>
      </c>
      <c r="B9459" s="459" t="s">
        <v>10026</v>
      </c>
      <c r="C9459" s="461" t="s">
        <v>80</v>
      </c>
      <c r="D9459" s="464">
        <v>52.61</v>
      </c>
      <c r="E9459" s="462">
        <v>53.23</v>
      </c>
    </row>
    <row r="9460" spans="1:5" x14ac:dyDescent="0.3">
      <c r="A9460" s="461">
        <v>94451</v>
      </c>
      <c r="B9460" s="459" t="s">
        <v>10027</v>
      </c>
      <c r="C9460" s="461" t="s">
        <v>80</v>
      </c>
      <c r="D9460" s="464">
        <v>101.66</v>
      </c>
      <c r="E9460" s="462">
        <v>101.86</v>
      </c>
    </row>
    <row r="9461" spans="1:5" x14ac:dyDescent="0.3">
      <c r="A9461" s="461">
        <v>94223</v>
      </c>
      <c r="B9461" s="459" t="s">
        <v>10028</v>
      </c>
      <c r="C9461" s="461" t="s">
        <v>80</v>
      </c>
      <c r="D9461" s="464">
        <v>90.07</v>
      </c>
      <c r="E9461" s="462">
        <v>90.28</v>
      </c>
    </row>
    <row r="9462" spans="1:5" x14ac:dyDescent="0.3">
      <c r="A9462" s="461">
        <v>100325</v>
      </c>
      <c r="B9462" s="459" t="s">
        <v>10029</v>
      </c>
      <c r="C9462" s="461" t="s">
        <v>80</v>
      </c>
      <c r="D9462" s="464">
        <v>98.63</v>
      </c>
      <c r="E9462" s="462">
        <v>98.78</v>
      </c>
    </row>
    <row r="9463" spans="1:5" x14ac:dyDescent="0.3">
      <c r="A9463" s="461">
        <v>94224</v>
      </c>
      <c r="B9463" s="459" t="s">
        <v>10030</v>
      </c>
      <c r="C9463" s="461" t="s">
        <v>80</v>
      </c>
      <c r="D9463" s="464">
        <v>28.3</v>
      </c>
      <c r="E9463" s="462">
        <v>29.63</v>
      </c>
    </row>
    <row r="9464" spans="1:5" x14ac:dyDescent="0.3">
      <c r="A9464" s="461">
        <v>102653</v>
      </c>
      <c r="B9464" s="459" t="s">
        <v>10031</v>
      </c>
      <c r="C9464" s="461" t="s">
        <v>81</v>
      </c>
      <c r="D9464" s="464">
        <v>0</v>
      </c>
      <c r="E9464" s="462">
        <v>0</v>
      </c>
    </row>
    <row r="9465" spans="1:5" x14ac:dyDescent="0.3">
      <c r="A9465" s="461">
        <v>100330</v>
      </c>
      <c r="B9465" s="459" t="s">
        <v>10032</v>
      </c>
      <c r="C9465" s="461" t="s">
        <v>81</v>
      </c>
      <c r="D9465" s="464">
        <v>20.75</v>
      </c>
      <c r="E9465" s="462">
        <v>21.45</v>
      </c>
    </row>
    <row r="9466" spans="1:5" x14ac:dyDescent="0.3">
      <c r="A9466" s="461">
        <v>100331</v>
      </c>
      <c r="B9466" s="459" t="s">
        <v>10033</v>
      </c>
      <c r="C9466" s="461" t="s">
        <v>81</v>
      </c>
      <c r="D9466" s="464">
        <v>26.9</v>
      </c>
      <c r="E9466" s="462">
        <v>27.95</v>
      </c>
    </row>
    <row r="9467" spans="1:5" x14ac:dyDescent="0.3">
      <c r="A9467" s="461">
        <v>100328</v>
      </c>
      <c r="B9467" s="459" t="s">
        <v>10034</v>
      </c>
      <c r="C9467" s="461" t="s">
        <v>81</v>
      </c>
      <c r="D9467" s="464">
        <v>15.31</v>
      </c>
      <c r="E9467" s="462">
        <v>15.83</v>
      </c>
    </row>
    <row r="9468" spans="1:5" x14ac:dyDescent="0.3">
      <c r="A9468" s="461">
        <v>100329</v>
      </c>
      <c r="B9468" s="459" t="s">
        <v>10035</v>
      </c>
      <c r="C9468" s="461" t="s">
        <v>81</v>
      </c>
      <c r="D9468" s="464">
        <v>18.93</v>
      </c>
      <c r="E9468" s="462">
        <v>19.64</v>
      </c>
    </row>
    <row r="9469" spans="1:5" x14ac:dyDescent="0.3">
      <c r="A9469" s="461">
        <v>94231</v>
      </c>
      <c r="B9469" s="459" t="s">
        <v>10036</v>
      </c>
      <c r="C9469" s="461" t="s">
        <v>80</v>
      </c>
      <c r="D9469" s="464">
        <v>46.53</v>
      </c>
      <c r="E9469" s="462">
        <v>47.01</v>
      </c>
    </row>
    <row r="9470" spans="1:5" x14ac:dyDescent="0.3">
      <c r="A9470" s="461">
        <v>100435</v>
      </c>
      <c r="B9470" s="459" t="s">
        <v>10037</v>
      </c>
      <c r="C9470" s="461" t="s">
        <v>80</v>
      </c>
      <c r="D9470" s="464">
        <v>75.37</v>
      </c>
      <c r="E9470" s="462">
        <v>75.78</v>
      </c>
    </row>
    <row r="9471" spans="1:5" x14ac:dyDescent="0.3">
      <c r="A9471" s="461">
        <v>100327</v>
      </c>
      <c r="B9471" s="459" t="s">
        <v>614</v>
      </c>
      <c r="C9471" s="461" t="s">
        <v>80</v>
      </c>
      <c r="D9471" s="464">
        <v>52.44</v>
      </c>
      <c r="E9471" s="462">
        <v>53.02</v>
      </c>
    </row>
    <row r="9472" spans="1:5" x14ac:dyDescent="0.3">
      <c r="A9472" s="461">
        <v>94226</v>
      </c>
      <c r="B9472" s="459" t="s">
        <v>10038</v>
      </c>
      <c r="C9472" s="461" t="s">
        <v>81</v>
      </c>
      <c r="D9472" s="464">
        <v>21.68</v>
      </c>
      <c r="E9472" s="462">
        <v>22.22</v>
      </c>
    </row>
    <row r="9473" spans="1:5" x14ac:dyDescent="0.3">
      <c r="A9473" s="461">
        <v>94201</v>
      </c>
      <c r="B9473" s="459" t="s">
        <v>10039</v>
      </c>
      <c r="C9473" s="461" t="s">
        <v>81</v>
      </c>
      <c r="D9473" s="464">
        <v>58.8</v>
      </c>
      <c r="E9473" s="462">
        <v>59.65</v>
      </c>
    </row>
    <row r="9474" spans="1:5" x14ac:dyDescent="0.3">
      <c r="A9474" s="461">
        <v>94204</v>
      </c>
      <c r="B9474" s="459" t="s">
        <v>10040</v>
      </c>
      <c r="C9474" s="461" t="s">
        <v>81</v>
      </c>
      <c r="D9474" s="464">
        <v>64.930000000000007</v>
      </c>
      <c r="E9474" s="462">
        <v>66.13</v>
      </c>
    </row>
    <row r="9475" spans="1:5" x14ac:dyDescent="0.3">
      <c r="A9475" s="461">
        <v>94447</v>
      </c>
      <c r="B9475" s="459" t="s">
        <v>10041</v>
      </c>
      <c r="C9475" s="461" t="s">
        <v>81</v>
      </c>
      <c r="D9475" s="464">
        <v>58.8</v>
      </c>
      <c r="E9475" s="462">
        <v>59.65</v>
      </c>
    </row>
    <row r="9476" spans="1:5" x14ac:dyDescent="0.3">
      <c r="A9476" s="461">
        <v>94448</v>
      </c>
      <c r="B9476" s="459" t="s">
        <v>10042</v>
      </c>
      <c r="C9476" s="461" t="s">
        <v>81</v>
      </c>
      <c r="D9476" s="464">
        <v>64.930000000000007</v>
      </c>
      <c r="E9476" s="462">
        <v>66.13</v>
      </c>
    </row>
    <row r="9477" spans="1:5" x14ac:dyDescent="0.3">
      <c r="A9477" s="461">
        <v>94445</v>
      </c>
      <c r="B9477" s="459" t="s">
        <v>10043</v>
      </c>
      <c r="C9477" s="461" t="s">
        <v>81</v>
      </c>
      <c r="D9477" s="464">
        <v>58.8</v>
      </c>
      <c r="E9477" s="462">
        <v>59.65</v>
      </c>
    </row>
    <row r="9478" spans="1:5" x14ac:dyDescent="0.3">
      <c r="A9478" s="461">
        <v>94446</v>
      </c>
      <c r="B9478" s="459" t="s">
        <v>10044</v>
      </c>
      <c r="C9478" s="461" t="s">
        <v>81</v>
      </c>
      <c r="D9478" s="464">
        <v>64.930000000000007</v>
      </c>
      <c r="E9478" s="462">
        <v>66.13</v>
      </c>
    </row>
    <row r="9479" spans="1:5" x14ac:dyDescent="0.3">
      <c r="A9479" s="461">
        <v>94440</v>
      </c>
      <c r="B9479" s="459" t="s">
        <v>10045</v>
      </c>
      <c r="C9479" s="461" t="s">
        <v>81</v>
      </c>
      <c r="D9479" s="464">
        <v>41.46</v>
      </c>
      <c r="E9479" s="462">
        <v>41.98</v>
      </c>
    </row>
    <row r="9480" spans="1:5" x14ac:dyDescent="0.3">
      <c r="A9480" s="461">
        <v>94441</v>
      </c>
      <c r="B9480" s="459" t="s">
        <v>10046</v>
      </c>
      <c r="C9480" s="461" t="s">
        <v>81</v>
      </c>
      <c r="D9480" s="464">
        <v>45.05</v>
      </c>
      <c r="E9480" s="462">
        <v>45.8</v>
      </c>
    </row>
    <row r="9481" spans="1:5" x14ac:dyDescent="0.3">
      <c r="A9481" s="461">
        <v>94195</v>
      </c>
      <c r="B9481" s="459" t="s">
        <v>10047</v>
      </c>
      <c r="C9481" s="461" t="s">
        <v>81</v>
      </c>
      <c r="D9481" s="464">
        <v>41.46</v>
      </c>
      <c r="E9481" s="462">
        <v>41.98</v>
      </c>
    </row>
    <row r="9482" spans="1:5" x14ac:dyDescent="0.3">
      <c r="A9482" s="461">
        <v>94198</v>
      </c>
      <c r="B9482" s="459" t="s">
        <v>10048</v>
      </c>
      <c r="C9482" s="461" t="s">
        <v>81</v>
      </c>
      <c r="D9482" s="464">
        <v>45.05</v>
      </c>
      <c r="E9482" s="462">
        <v>45.8</v>
      </c>
    </row>
    <row r="9483" spans="1:5" x14ac:dyDescent="0.3">
      <c r="A9483" s="461">
        <v>94442</v>
      </c>
      <c r="B9483" s="459" t="s">
        <v>10049</v>
      </c>
      <c r="C9483" s="461" t="s">
        <v>81</v>
      </c>
      <c r="D9483" s="464">
        <v>41.46</v>
      </c>
      <c r="E9483" s="462">
        <v>41.98</v>
      </c>
    </row>
    <row r="9484" spans="1:5" x14ac:dyDescent="0.3">
      <c r="A9484" s="461">
        <v>94443</v>
      </c>
      <c r="B9484" s="459" t="s">
        <v>10050</v>
      </c>
      <c r="C9484" s="461" t="s">
        <v>81</v>
      </c>
      <c r="D9484" s="464">
        <v>45.05</v>
      </c>
      <c r="E9484" s="462">
        <v>45.8</v>
      </c>
    </row>
    <row r="9485" spans="1:5" x14ac:dyDescent="0.3">
      <c r="A9485" s="461">
        <v>94213</v>
      </c>
      <c r="B9485" s="459" t="s">
        <v>10051</v>
      </c>
      <c r="C9485" s="461" t="s">
        <v>81</v>
      </c>
      <c r="D9485" s="464">
        <v>65.56</v>
      </c>
      <c r="E9485" s="462">
        <v>65.849999999999994</v>
      </c>
    </row>
    <row r="9486" spans="1:5" x14ac:dyDescent="0.3">
      <c r="A9486" s="461">
        <v>94189</v>
      </c>
      <c r="B9486" s="459" t="s">
        <v>10052</v>
      </c>
      <c r="C9486" s="461" t="s">
        <v>81</v>
      </c>
      <c r="D9486" s="464">
        <v>42.58</v>
      </c>
      <c r="E9486" s="462">
        <v>42.89</v>
      </c>
    </row>
    <row r="9487" spans="1:5" x14ac:dyDescent="0.3">
      <c r="A9487" s="461">
        <v>94192</v>
      </c>
      <c r="B9487" s="459" t="s">
        <v>10053</v>
      </c>
      <c r="C9487" s="461" t="s">
        <v>81</v>
      </c>
      <c r="D9487" s="464">
        <v>45.3</v>
      </c>
      <c r="E9487" s="462">
        <v>45.76</v>
      </c>
    </row>
    <row r="9488" spans="1:5" x14ac:dyDescent="0.3">
      <c r="A9488" s="461">
        <v>94444</v>
      </c>
      <c r="B9488" s="459" t="s">
        <v>10054</v>
      </c>
      <c r="C9488" s="461" t="s">
        <v>81</v>
      </c>
      <c r="D9488" s="464">
        <v>626.11</v>
      </c>
      <c r="E9488" s="462">
        <v>626.63</v>
      </c>
    </row>
    <row r="9489" spans="1:5" x14ac:dyDescent="0.3">
      <c r="A9489" s="461">
        <v>94218</v>
      </c>
      <c r="B9489" s="459" t="s">
        <v>10055</v>
      </c>
      <c r="C9489" s="461" t="s">
        <v>81</v>
      </c>
      <c r="D9489" s="464">
        <v>147.37</v>
      </c>
      <c r="E9489" s="462">
        <v>147.81</v>
      </c>
    </row>
    <row r="9490" spans="1:5" x14ac:dyDescent="0.3">
      <c r="A9490" s="461">
        <v>94216</v>
      </c>
      <c r="B9490" s="459" t="s">
        <v>10056</v>
      </c>
      <c r="C9490" s="461" t="s">
        <v>81</v>
      </c>
      <c r="D9490" s="464">
        <v>190.16</v>
      </c>
      <c r="E9490" s="462">
        <v>190.33</v>
      </c>
    </row>
    <row r="9491" spans="1:5" x14ac:dyDescent="0.3">
      <c r="A9491" s="461">
        <v>94449</v>
      </c>
      <c r="B9491" s="459" t="s">
        <v>10057</v>
      </c>
      <c r="C9491" s="461" t="s">
        <v>81</v>
      </c>
      <c r="D9491" s="464">
        <v>62.78</v>
      </c>
      <c r="E9491" s="462">
        <v>63.18</v>
      </c>
    </row>
    <row r="9492" spans="1:5" x14ac:dyDescent="0.3">
      <c r="A9492" s="461">
        <v>94210</v>
      </c>
      <c r="B9492" s="459" t="s">
        <v>472</v>
      </c>
      <c r="C9492" s="461" t="s">
        <v>81</v>
      </c>
      <c r="D9492" s="464">
        <v>57.7</v>
      </c>
      <c r="E9492" s="462">
        <v>58.13</v>
      </c>
    </row>
    <row r="9493" spans="1:5" x14ac:dyDescent="0.3">
      <c r="A9493" s="461">
        <v>94207</v>
      </c>
      <c r="B9493" s="459" t="s">
        <v>10058</v>
      </c>
      <c r="C9493" s="461" t="s">
        <v>81</v>
      </c>
      <c r="D9493" s="464">
        <v>54.17</v>
      </c>
      <c r="E9493" s="462">
        <v>54.57</v>
      </c>
    </row>
    <row r="9494" spans="1:5" x14ac:dyDescent="0.3">
      <c r="A9494" s="461">
        <v>102109</v>
      </c>
      <c r="B9494" s="459" t="s">
        <v>10059</v>
      </c>
      <c r="C9494" s="461" t="s">
        <v>79</v>
      </c>
      <c r="D9494" s="464">
        <v>55.91</v>
      </c>
      <c r="E9494" s="462">
        <v>57.29</v>
      </c>
    </row>
    <row r="9495" spans="1:5" x14ac:dyDescent="0.3">
      <c r="A9495" s="461">
        <v>102110</v>
      </c>
      <c r="B9495" s="459" t="s">
        <v>10060</v>
      </c>
      <c r="C9495" s="461" t="s">
        <v>79</v>
      </c>
      <c r="D9495" s="464">
        <v>164.81</v>
      </c>
      <c r="E9495" s="462">
        <v>166.19</v>
      </c>
    </row>
    <row r="9496" spans="1:5" x14ac:dyDescent="0.3">
      <c r="A9496" s="461">
        <v>103656</v>
      </c>
      <c r="B9496" s="459" t="s">
        <v>10061</v>
      </c>
      <c r="C9496" s="461" t="s">
        <v>79</v>
      </c>
      <c r="D9496" s="464">
        <v>125830.02</v>
      </c>
      <c r="E9496" s="462">
        <v>125871.76</v>
      </c>
    </row>
    <row r="9497" spans="1:5" x14ac:dyDescent="0.3">
      <c r="A9497" s="461">
        <v>102105</v>
      </c>
      <c r="B9497" s="459" t="s">
        <v>10062</v>
      </c>
      <c r="C9497" s="461" t="s">
        <v>79</v>
      </c>
      <c r="D9497" s="464">
        <v>19896.95</v>
      </c>
      <c r="E9497" s="462">
        <v>19926.37</v>
      </c>
    </row>
    <row r="9498" spans="1:5" x14ac:dyDescent="0.3">
      <c r="A9498" s="461">
        <v>102106</v>
      </c>
      <c r="B9498" s="459" t="s">
        <v>10063</v>
      </c>
      <c r="C9498" s="461" t="s">
        <v>79</v>
      </c>
      <c r="D9498" s="464">
        <v>24960.68</v>
      </c>
      <c r="E9498" s="462">
        <v>24990.560000000001</v>
      </c>
    </row>
    <row r="9499" spans="1:5" x14ac:dyDescent="0.3">
      <c r="A9499" s="461">
        <v>102107</v>
      </c>
      <c r="B9499" s="459" t="s">
        <v>10064</v>
      </c>
      <c r="C9499" s="461" t="s">
        <v>79</v>
      </c>
      <c r="D9499" s="464">
        <v>34833.410000000003</v>
      </c>
      <c r="E9499" s="462">
        <v>34865.050000000003</v>
      </c>
    </row>
    <row r="9500" spans="1:5" x14ac:dyDescent="0.3">
      <c r="A9500" s="461">
        <v>102102</v>
      </c>
      <c r="B9500" s="459" t="s">
        <v>10065</v>
      </c>
      <c r="C9500" s="461" t="s">
        <v>79</v>
      </c>
      <c r="D9500" s="464">
        <v>11336.41</v>
      </c>
      <c r="E9500" s="462">
        <v>11363.74</v>
      </c>
    </row>
    <row r="9501" spans="1:5" x14ac:dyDescent="0.3">
      <c r="A9501" s="461">
        <v>102108</v>
      </c>
      <c r="B9501" s="459" t="s">
        <v>10066</v>
      </c>
      <c r="C9501" s="461" t="s">
        <v>79</v>
      </c>
      <c r="D9501" s="464">
        <v>40565.129999999997</v>
      </c>
      <c r="E9501" s="462">
        <v>40597.86</v>
      </c>
    </row>
    <row r="9502" spans="1:5" x14ac:dyDescent="0.3">
      <c r="A9502" s="461">
        <v>102103</v>
      </c>
      <c r="B9502" s="459" t="s">
        <v>10067</v>
      </c>
      <c r="C9502" s="461" t="s">
        <v>79</v>
      </c>
      <c r="D9502" s="464">
        <v>12616.82</v>
      </c>
      <c r="E9502" s="462">
        <v>12644.62</v>
      </c>
    </row>
    <row r="9503" spans="1:5" x14ac:dyDescent="0.3">
      <c r="A9503" s="461">
        <v>103654</v>
      </c>
      <c r="B9503" s="459" t="s">
        <v>10068</v>
      </c>
      <c r="C9503" s="461" t="s">
        <v>79</v>
      </c>
      <c r="D9503" s="464">
        <v>65688.7</v>
      </c>
      <c r="E9503" s="462">
        <v>65719.83</v>
      </c>
    </row>
    <row r="9504" spans="1:5" x14ac:dyDescent="0.3">
      <c r="A9504" s="461">
        <v>102104</v>
      </c>
      <c r="B9504" s="459" t="s">
        <v>10069</v>
      </c>
      <c r="C9504" s="461" t="s">
        <v>79</v>
      </c>
      <c r="D9504" s="464">
        <v>16187.2</v>
      </c>
      <c r="E9504" s="462">
        <v>16215.81</v>
      </c>
    </row>
    <row r="9505" spans="1:5" x14ac:dyDescent="0.3">
      <c r="A9505" s="461">
        <v>103655</v>
      </c>
      <c r="B9505" s="459" t="s">
        <v>10070</v>
      </c>
      <c r="C9505" s="461" t="s">
        <v>79</v>
      </c>
      <c r="D9505" s="464">
        <v>89991.31</v>
      </c>
      <c r="E9505" s="462">
        <v>90027.75</v>
      </c>
    </row>
    <row r="9506" spans="1:5" x14ac:dyDescent="0.3">
      <c r="A9506" s="461">
        <v>105473</v>
      </c>
      <c r="B9506" s="459" t="s">
        <v>10071</v>
      </c>
      <c r="C9506" s="461" t="s">
        <v>10072</v>
      </c>
      <c r="D9506" s="464">
        <v>0</v>
      </c>
      <c r="E9506" s="462">
        <v>0</v>
      </c>
    </row>
    <row r="9507" spans="1:5" x14ac:dyDescent="0.3">
      <c r="A9507" s="461">
        <v>105414</v>
      </c>
      <c r="B9507" s="459" t="s">
        <v>10073</v>
      </c>
      <c r="C9507" s="461" t="s">
        <v>10072</v>
      </c>
      <c r="D9507" s="464">
        <v>0</v>
      </c>
      <c r="E9507" s="462">
        <v>0</v>
      </c>
    </row>
    <row r="9508" spans="1:5" x14ac:dyDescent="0.3">
      <c r="A9508" s="461">
        <v>105424</v>
      </c>
      <c r="B9508" s="459" t="s">
        <v>10074</v>
      </c>
      <c r="C9508" s="461" t="s">
        <v>10072</v>
      </c>
      <c r="D9508" s="464">
        <v>0</v>
      </c>
      <c r="E9508" s="462">
        <v>0</v>
      </c>
    </row>
    <row r="9509" spans="1:5" x14ac:dyDescent="0.3">
      <c r="A9509" s="461">
        <v>105448</v>
      </c>
      <c r="B9509" s="459" t="s">
        <v>10075</v>
      </c>
      <c r="C9509" s="461" t="s">
        <v>10072</v>
      </c>
      <c r="D9509" s="464">
        <v>0</v>
      </c>
      <c r="E9509" s="462">
        <v>0</v>
      </c>
    </row>
    <row r="9510" spans="1:5" x14ac:dyDescent="0.3">
      <c r="A9510" s="461">
        <v>105409</v>
      </c>
      <c r="B9510" s="459" t="s">
        <v>10076</v>
      </c>
      <c r="C9510" s="461" t="s">
        <v>10072</v>
      </c>
      <c r="D9510" s="464">
        <v>0</v>
      </c>
      <c r="E9510" s="462">
        <v>0</v>
      </c>
    </row>
    <row r="9511" spans="1:5" x14ac:dyDescent="0.3">
      <c r="A9511" s="461">
        <v>105415</v>
      </c>
      <c r="B9511" s="459" t="s">
        <v>10077</v>
      </c>
      <c r="C9511" s="461" t="s">
        <v>10072</v>
      </c>
      <c r="D9511" s="464">
        <v>0</v>
      </c>
      <c r="E9511" s="462">
        <v>0</v>
      </c>
    </row>
    <row r="9512" spans="1:5" x14ac:dyDescent="0.3">
      <c r="A9512" s="461">
        <v>105487</v>
      </c>
      <c r="B9512" s="459" t="s">
        <v>10078</v>
      </c>
      <c r="C9512" s="461" t="s">
        <v>10072</v>
      </c>
      <c r="D9512" s="464">
        <v>0</v>
      </c>
      <c r="E9512" s="462">
        <v>0</v>
      </c>
    </row>
    <row r="9513" spans="1:5" x14ac:dyDescent="0.3">
      <c r="A9513" s="461">
        <v>105451</v>
      </c>
      <c r="B9513" s="459" t="s">
        <v>10079</v>
      </c>
      <c r="C9513" s="461" t="s">
        <v>10072</v>
      </c>
      <c r="D9513" s="464">
        <v>0</v>
      </c>
      <c r="E9513" s="462">
        <v>0</v>
      </c>
    </row>
    <row r="9514" spans="1:5" x14ac:dyDescent="0.3">
      <c r="A9514" s="461">
        <v>105454</v>
      </c>
      <c r="B9514" s="459" t="s">
        <v>10080</v>
      </c>
      <c r="C9514" s="461" t="s">
        <v>10072</v>
      </c>
      <c r="D9514" s="464">
        <v>0</v>
      </c>
      <c r="E9514" s="462">
        <v>0</v>
      </c>
    </row>
    <row r="9515" spans="1:5" x14ac:dyDescent="0.3">
      <c r="A9515" s="461">
        <v>105411</v>
      </c>
      <c r="B9515" s="459" t="s">
        <v>10081</v>
      </c>
      <c r="C9515" s="461" t="s">
        <v>10072</v>
      </c>
      <c r="D9515" s="464">
        <v>0</v>
      </c>
      <c r="E9515" s="462">
        <v>0</v>
      </c>
    </row>
    <row r="9516" spans="1:5" x14ac:dyDescent="0.3">
      <c r="A9516" s="461">
        <v>105419</v>
      </c>
      <c r="B9516" s="459" t="s">
        <v>10082</v>
      </c>
      <c r="C9516" s="461" t="s">
        <v>10072</v>
      </c>
      <c r="D9516" s="464">
        <v>0</v>
      </c>
      <c r="E9516" s="462">
        <v>0</v>
      </c>
    </row>
    <row r="9517" spans="1:5" x14ac:dyDescent="0.3">
      <c r="A9517" s="461">
        <v>105443</v>
      </c>
      <c r="B9517" s="459" t="s">
        <v>10083</v>
      </c>
      <c r="C9517" s="461" t="s">
        <v>10072</v>
      </c>
      <c r="D9517" s="464">
        <v>0</v>
      </c>
      <c r="E9517" s="462">
        <v>0</v>
      </c>
    </row>
    <row r="9518" spans="1:5" x14ac:dyDescent="0.3">
      <c r="A9518" s="461">
        <v>105455</v>
      </c>
      <c r="B9518" s="459" t="s">
        <v>10084</v>
      </c>
      <c r="C9518" s="461" t="s">
        <v>10072</v>
      </c>
      <c r="D9518" s="464">
        <v>0</v>
      </c>
      <c r="E9518" s="462">
        <v>0</v>
      </c>
    </row>
    <row r="9519" spans="1:5" x14ac:dyDescent="0.3">
      <c r="A9519" s="461">
        <v>105412</v>
      </c>
      <c r="B9519" s="459" t="s">
        <v>10085</v>
      </c>
      <c r="C9519" s="461" t="s">
        <v>10072</v>
      </c>
      <c r="D9519" s="464">
        <v>0</v>
      </c>
      <c r="E9519" s="462">
        <v>0</v>
      </c>
    </row>
    <row r="9520" spans="1:5" x14ac:dyDescent="0.3">
      <c r="A9520" s="461">
        <v>105420</v>
      </c>
      <c r="B9520" s="459" t="s">
        <v>10086</v>
      </c>
      <c r="C9520" s="461" t="s">
        <v>10072</v>
      </c>
      <c r="D9520" s="464">
        <v>0</v>
      </c>
      <c r="E9520" s="462">
        <v>0</v>
      </c>
    </row>
    <row r="9521" spans="1:5" x14ac:dyDescent="0.3">
      <c r="A9521" s="461">
        <v>105444</v>
      </c>
      <c r="B9521" s="459" t="s">
        <v>10087</v>
      </c>
      <c r="C9521" s="461" t="s">
        <v>10072</v>
      </c>
      <c r="D9521" s="464">
        <v>0</v>
      </c>
      <c r="E9521" s="462">
        <v>0</v>
      </c>
    </row>
    <row r="9522" spans="1:5" x14ac:dyDescent="0.3">
      <c r="A9522" s="461">
        <v>105456</v>
      </c>
      <c r="B9522" s="459" t="s">
        <v>10088</v>
      </c>
      <c r="C9522" s="461" t="s">
        <v>10072</v>
      </c>
      <c r="D9522" s="464">
        <v>0</v>
      </c>
      <c r="E9522" s="462">
        <v>0</v>
      </c>
    </row>
    <row r="9523" spans="1:5" x14ac:dyDescent="0.3">
      <c r="A9523" s="461">
        <v>105478</v>
      </c>
      <c r="B9523" s="459" t="s">
        <v>10089</v>
      </c>
      <c r="C9523" s="461" t="s">
        <v>10072</v>
      </c>
      <c r="D9523" s="464">
        <v>0</v>
      </c>
      <c r="E9523" s="462">
        <v>0</v>
      </c>
    </row>
    <row r="9524" spans="1:5" x14ac:dyDescent="0.3">
      <c r="A9524" s="461">
        <v>105421</v>
      </c>
      <c r="B9524" s="459" t="s">
        <v>10090</v>
      </c>
      <c r="C9524" s="461" t="s">
        <v>10072</v>
      </c>
      <c r="D9524" s="464">
        <v>0</v>
      </c>
      <c r="E9524" s="462">
        <v>0</v>
      </c>
    </row>
    <row r="9525" spans="1:5" x14ac:dyDescent="0.3">
      <c r="A9525" s="461">
        <v>105445</v>
      </c>
      <c r="B9525" s="459" t="s">
        <v>10091</v>
      </c>
      <c r="C9525" s="461" t="s">
        <v>10072</v>
      </c>
      <c r="D9525" s="464">
        <v>0</v>
      </c>
      <c r="E9525" s="462">
        <v>0</v>
      </c>
    </row>
    <row r="9526" spans="1:5" x14ac:dyDescent="0.3">
      <c r="A9526" s="461">
        <v>105453</v>
      </c>
      <c r="B9526" s="459" t="s">
        <v>10092</v>
      </c>
      <c r="C9526" s="461" t="s">
        <v>10072</v>
      </c>
      <c r="D9526" s="464">
        <v>0</v>
      </c>
      <c r="E9526" s="462">
        <v>0</v>
      </c>
    </row>
    <row r="9527" spans="1:5" x14ac:dyDescent="0.3">
      <c r="A9527" s="461">
        <v>105497</v>
      </c>
      <c r="B9527" s="459" t="s">
        <v>10093</v>
      </c>
      <c r="C9527" s="461" t="s">
        <v>10072</v>
      </c>
      <c r="D9527" s="464">
        <v>0</v>
      </c>
      <c r="E9527" s="462">
        <v>0</v>
      </c>
    </row>
    <row r="9528" spans="1:5" x14ac:dyDescent="0.3">
      <c r="A9528" s="461">
        <v>105418</v>
      </c>
      <c r="B9528" s="459" t="s">
        <v>10094</v>
      </c>
      <c r="C9528" s="461" t="s">
        <v>10072</v>
      </c>
      <c r="D9528" s="464">
        <v>0</v>
      </c>
      <c r="E9528" s="462">
        <v>0</v>
      </c>
    </row>
    <row r="9529" spans="1:5" x14ac:dyDescent="0.3">
      <c r="A9529" s="461">
        <v>105442</v>
      </c>
      <c r="B9529" s="459" t="s">
        <v>10095</v>
      </c>
      <c r="C9529" s="461" t="s">
        <v>10072</v>
      </c>
      <c r="D9529" s="464">
        <v>0</v>
      </c>
      <c r="E9529" s="462">
        <v>0</v>
      </c>
    </row>
    <row r="9530" spans="1:5" x14ac:dyDescent="0.3">
      <c r="A9530" s="461">
        <v>105410</v>
      </c>
      <c r="B9530" s="459" t="s">
        <v>10096</v>
      </c>
      <c r="C9530" s="461" t="s">
        <v>10072</v>
      </c>
      <c r="D9530" s="464">
        <v>0</v>
      </c>
      <c r="E9530" s="462">
        <v>0</v>
      </c>
    </row>
    <row r="9531" spans="1:5" x14ac:dyDescent="0.3">
      <c r="A9531" s="461">
        <v>105416</v>
      </c>
      <c r="B9531" s="459" t="s">
        <v>10097</v>
      </c>
      <c r="C9531" s="461" t="s">
        <v>10072</v>
      </c>
      <c r="D9531" s="464">
        <v>0</v>
      </c>
      <c r="E9531" s="462">
        <v>0</v>
      </c>
    </row>
    <row r="9532" spans="1:5" x14ac:dyDescent="0.3">
      <c r="A9532" s="461">
        <v>105488</v>
      </c>
      <c r="B9532" s="459" t="s">
        <v>10098</v>
      </c>
      <c r="C9532" s="461" t="s">
        <v>10072</v>
      </c>
      <c r="D9532" s="464">
        <v>0</v>
      </c>
      <c r="E9532" s="462">
        <v>0</v>
      </c>
    </row>
    <row r="9533" spans="1:5" x14ac:dyDescent="0.3">
      <c r="A9533" s="461">
        <v>105452</v>
      </c>
      <c r="B9533" s="459" t="s">
        <v>10099</v>
      </c>
      <c r="C9533" s="461" t="s">
        <v>10072</v>
      </c>
      <c r="D9533" s="464">
        <v>0</v>
      </c>
      <c r="E9533" s="462">
        <v>0</v>
      </c>
    </row>
    <row r="9534" spans="1:5" x14ac:dyDescent="0.3">
      <c r="A9534" s="461">
        <v>105475</v>
      </c>
      <c r="B9534" s="459" t="s">
        <v>10100</v>
      </c>
      <c r="C9534" s="461" t="s">
        <v>10072</v>
      </c>
      <c r="D9534" s="464">
        <v>0</v>
      </c>
      <c r="E9534" s="462">
        <v>0</v>
      </c>
    </row>
    <row r="9535" spans="1:5" x14ac:dyDescent="0.3">
      <c r="A9535" s="461">
        <v>105498</v>
      </c>
      <c r="B9535" s="459" t="s">
        <v>10101</v>
      </c>
      <c r="C9535" s="461" t="s">
        <v>10072</v>
      </c>
      <c r="D9535" s="464">
        <v>0</v>
      </c>
      <c r="E9535" s="462">
        <v>0</v>
      </c>
    </row>
    <row r="9536" spans="1:5" x14ac:dyDescent="0.3">
      <c r="A9536" s="461">
        <v>105486</v>
      </c>
      <c r="B9536" s="459" t="s">
        <v>10102</v>
      </c>
      <c r="C9536" s="461" t="s">
        <v>10072</v>
      </c>
      <c r="D9536" s="464">
        <v>0</v>
      </c>
      <c r="E9536" s="462">
        <v>0</v>
      </c>
    </row>
    <row r="9537" spans="1:5" x14ac:dyDescent="0.3">
      <c r="A9537" s="461">
        <v>105450</v>
      </c>
      <c r="B9537" s="459" t="s">
        <v>10103</v>
      </c>
      <c r="C9537" s="461" t="s">
        <v>10072</v>
      </c>
      <c r="D9537" s="464">
        <v>0</v>
      </c>
      <c r="E9537" s="462">
        <v>0</v>
      </c>
    </row>
    <row r="9538" spans="1:5" x14ac:dyDescent="0.3">
      <c r="A9538" s="461">
        <v>105438</v>
      </c>
      <c r="B9538" s="459" t="s">
        <v>10104</v>
      </c>
      <c r="C9538" s="461" t="s">
        <v>10072</v>
      </c>
      <c r="D9538" s="464">
        <v>0</v>
      </c>
      <c r="E9538" s="462">
        <v>0</v>
      </c>
    </row>
    <row r="9539" spans="1:5" x14ac:dyDescent="0.3">
      <c r="A9539" s="461">
        <v>105463</v>
      </c>
      <c r="B9539" s="459" t="s">
        <v>10105</v>
      </c>
      <c r="C9539" s="461" t="s">
        <v>10072</v>
      </c>
      <c r="D9539" s="464">
        <v>0</v>
      </c>
      <c r="E9539" s="462">
        <v>0</v>
      </c>
    </row>
    <row r="9540" spans="1:5" x14ac:dyDescent="0.3">
      <c r="A9540" s="461">
        <v>105485</v>
      </c>
      <c r="B9540" s="459" t="s">
        <v>10106</v>
      </c>
      <c r="C9540" s="461" t="s">
        <v>10072</v>
      </c>
      <c r="D9540" s="464">
        <v>0</v>
      </c>
      <c r="E9540" s="462">
        <v>0</v>
      </c>
    </row>
    <row r="9541" spans="1:5" x14ac:dyDescent="0.3">
      <c r="A9541" s="461">
        <v>105428</v>
      </c>
      <c r="B9541" s="459" t="s">
        <v>10107</v>
      </c>
      <c r="C9541" s="461" t="s">
        <v>10072</v>
      </c>
      <c r="D9541" s="464">
        <v>0</v>
      </c>
      <c r="E9541" s="462">
        <v>0</v>
      </c>
    </row>
    <row r="9542" spans="1:5" x14ac:dyDescent="0.3">
      <c r="A9542" s="461">
        <v>105426</v>
      </c>
      <c r="B9542" s="459" t="s">
        <v>10108</v>
      </c>
      <c r="C9542" s="461" t="s">
        <v>10072</v>
      </c>
      <c r="D9542" s="464">
        <v>0</v>
      </c>
      <c r="E9542" s="462">
        <v>0</v>
      </c>
    </row>
    <row r="9543" spans="1:5" x14ac:dyDescent="0.3">
      <c r="A9543" s="461">
        <v>105491</v>
      </c>
      <c r="B9543" s="459" t="s">
        <v>10109</v>
      </c>
      <c r="C9543" s="461" t="s">
        <v>10072</v>
      </c>
      <c r="D9543" s="464">
        <v>0</v>
      </c>
      <c r="E9543" s="462">
        <v>0</v>
      </c>
    </row>
    <row r="9544" spans="1:5" x14ac:dyDescent="0.3">
      <c r="A9544" s="461">
        <v>105495</v>
      </c>
      <c r="B9544" s="459" t="s">
        <v>10110</v>
      </c>
      <c r="C9544" s="461" t="s">
        <v>10072</v>
      </c>
      <c r="D9544" s="464">
        <v>0</v>
      </c>
      <c r="E9544" s="462">
        <v>0</v>
      </c>
    </row>
    <row r="9545" spans="1:5" x14ac:dyDescent="0.3">
      <c r="A9545" s="461">
        <v>105407</v>
      </c>
      <c r="B9545" s="459" t="s">
        <v>10111</v>
      </c>
      <c r="C9545" s="461" t="s">
        <v>10072</v>
      </c>
      <c r="D9545" s="464">
        <v>0</v>
      </c>
      <c r="E9545" s="462">
        <v>0</v>
      </c>
    </row>
    <row r="9546" spans="1:5" x14ac:dyDescent="0.3">
      <c r="A9546" s="461">
        <v>105427</v>
      </c>
      <c r="B9546" s="459" t="s">
        <v>10112</v>
      </c>
      <c r="C9546" s="461" t="s">
        <v>10072</v>
      </c>
      <c r="D9546" s="464">
        <v>0</v>
      </c>
      <c r="E9546" s="462">
        <v>0</v>
      </c>
    </row>
    <row r="9547" spans="1:5" x14ac:dyDescent="0.3">
      <c r="A9547" s="461">
        <v>105492</v>
      </c>
      <c r="B9547" s="459" t="s">
        <v>10113</v>
      </c>
      <c r="C9547" s="461" t="s">
        <v>10072</v>
      </c>
      <c r="D9547" s="464">
        <v>0</v>
      </c>
      <c r="E9547" s="462">
        <v>0</v>
      </c>
    </row>
    <row r="9548" spans="1:5" x14ac:dyDescent="0.3">
      <c r="A9548" s="461">
        <v>105496</v>
      </c>
      <c r="B9548" s="459" t="s">
        <v>10114</v>
      </c>
      <c r="C9548" s="461" t="s">
        <v>10072</v>
      </c>
      <c r="D9548" s="464">
        <v>0</v>
      </c>
      <c r="E9548" s="462">
        <v>0</v>
      </c>
    </row>
    <row r="9549" spans="1:5" x14ac:dyDescent="0.3">
      <c r="A9549" s="461">
        <v>105425</v>
      </c>
      <c r="B9549" s="459" t="s">
        <v>10115</v>
      </c>
      <c r="C9549" s="461" t="s">
        <v>10072</v>
      </c>
      <c r="D9549" s="464">
        <v>0</v>
      </c>
      <c r="E9549" s="462">
        <v>0</v>
      </c>
    </row>
    <row r="9550" spans="1:5" x14ac:dyDescent="0.3">
      <c r="A9550" s="461">
        <v>105477</v>
      </c>
      <c r="B9550" s="459" t="s">
        <v>10116</v>
      </c>
      <c r="C9550" s="461" t="s">
        <v>10072</v>
      </c>
      <c r="D9550" s="464">
        <v>0</v>
      </c>
      <c r="E9550" s="462">
        <v>0</v>
      </c>
    </row>
    <row r="9551" spans="1:5" x14ac:dyDescent="0.3">
      <c r="A9551" s="461">
        <v>105490</v>
      </c>
      <c r="B9551" s="459" t="s">
        <v>10117</v>
      </c>
      <c r="C9551" s="461" t="s">
        <v>10072</v>
      </c>
      <c r="D9551" s="464">
        <v>0</v>
      </c>
      <c r="E9551" s="462">
        <v>0</v>
      </c>
    </row>
    <row r="9552" spans="1:5" x14ac:dyDescent="0.3">
      <c r="A9552" s="461">
        <v>105494</v>
      </c>
      <c r="B9552" s="459" t="s">
        <v>10118</v>
      </c>
      <c r="C9552" s="461" t="s">
        <v>10072</v>
      </c>
      <c r="D9552" s="464">
        <v>0</v>
      </c>
      <c r="E9552" s="462">
        <v>0</v>
      </c>
    </row>
    <row r="9553" spans="1:5" x14ac:dyDescent="0.3">
      <c r="A9553" s="461">
        <v>105417</v>
      </c>
      <c r="B9553" s="459" t="s">
        <v>10119</v>
      </c>
      <c r="C9553" s="461" t="s">
        <v>10072</v>
      </c>
      <c r="D9553" s="464">
        <v>0</v>
      </c>
      <c r="E9553" s="462">
        <v>0</v>
      </c>
    </row>
    <row r="9554" spans="1:5" x14ac:dyDescent="0.3">
      <c r="A9554" s="461">
        <v>105461</v>
      </c>
      <c r="B9554" s="459" t="s">
        <v>10120</v>
      </c>
      <c r="C9554" s="461" t="s">
        <v>10072</v>
      </c>
      <c r="D9554" s="464">
        <v>0</v>
      </c>
      <c r="E9554" s="462">
        <v>0</v>
      </c>
    </row>
    <row r="9555" spans="1:5" x14ac:dyDescent="0.3">
      <c r="A9555" s="461">
        <v>105436</v>
      </c>
      <c r="B9555" s="459" t="s">
        <v>10121</v>
      </c>
      <c r="C9555" s="461" t="s">
        <v>10072</v>
      </c>
      <c r="D9555" s="464">
        <v>0</v>
      </c>
      <c r="E9555" s="462">
        <v>0</v>
      </c>
    </row>
    <row r="9556" spans="1:5" x14ac:dyDescent="0.3">
      <c r="A9556" s="461">
        <v>105483</v>
      </c>
      <c r="B9556" s="459" t="s">
        <v>10122</v>
      </c>
      <c r="C9556" s="461" t="s">
        <v>10072</v>
      </c>
      <c r="D9556" s="464">
        <v>0</v>
      </c>
      <c r="E9556" s="462">
        <v>0</v>
      </c>
    </row>
    <row r="9557" spans="1:5" x14ac:dyDescent="0.3">
      <c r="A9557" s="461">
        <v>105505</v>
      </c>
      <c r="B9557" s="459" t="s">
        <v>10123</v>
      </c>
      <c r="C9557" s="461" t="s">
        <v>10072</v>
      </c>
      <c r="D9557" s="464">
        <v>0</v>
      </c>
      <c r="E9557" s="462">
        <v>0</v>
      </c>
    </row>
    <row r="9558" spans="1:5" x14ac:dyDescent="0.3">
      <c r="A9558" s="461">
        <v>105435</v>
      </c>
      <c r="B9558" s="459" t="s">
        <v>10124</v>
      </c>
      <c r="C9558" s="461" t="s">
        <v>10072</v>
      </c>
      <c r="D9558" s="464">
        <v>0</v>
      </c>
      <c r="E9558" s="462">
        <v>0</v>
      </c>
    </row>
    <row r="9559" spans="1:5" x14ac:dyDescent="0.3">
      <c r="A9559" s="461">
        <v>105460</v>
      </c>
      <c r="B9559" s="459" t="s">
        <v>10125</v>
      </c>
      <c r="C9559" s="461" t="s">
        <v>10072</v>
      </c>
      <c r="D9559" s="464">
        <v>0</v>
      </c>
      <c r="E9559" s="462">
        <v>0</v>
      </c>
    </row>
    <row r="9560" spans="1:5" x14ac:dyDescent="0.3">
      <c r="A9560" s="461">
        <v>105470</v>
      </c>
      <c r="B9560" s="459" t="s">
        <v>10126</v>
      </c>
      <c r="C9560" s="461" t="s">
        <v>10072</v>
      </c>
      <c r="D9560" s="464">
        <v>0</v>
      </c>
      <c r="E9560" s="462">
        <v>0</v>
      </c>
    </row>
    <row r="9561" spans="1:5" x14ac:dyDescent="0.3">
      <c r="A9561" s="461">
        <v>105504</v>
      </c>
      <c r="B9561" s="459" t="s">
        <v>10127</v>
      </c>
      <c r="C9561" s="461" t="s">
        <v>10072</v>
      </c>
      <c r="D9561" s="464">
        <v>0</v>
      </c>
      <c r="E9561" s="462">
        <v>0</v>
      </c>
    </row>
    <row r="9562" spans="1:5" x14ac:dyDescent="0.3">
      <c r="A9562" s="461">
        <v>105476</v>
      </c>
      <c r="B9562" s="459" t="s">
        <v>10128</v>
      </c>
      <c r="C9562" s="461" t="s">
        <v>10072</v>
      </c>
      <c r="D9562" s="464">
        <v>0</v>
      </c>
      <c r="E9562" s="462">
        <v>0</v>
      </c>
    </row>
    <row r="9563" spans="1:5" x14ac:dyDescent="0.3">
      <c r="A9563" s="461">
        <v>105471</v>
      </c>
      <c r="B9563" s="459" t="s">
        <v>10129</v>
      </c>
      <c r="C9563" s="461" t="s">
        <v>10072</v>
      </c>
      <c r="D9563" s="464">
        <v>0</v>
      </c>
      <c r="E9563" s="462">
        <v>0</v>
      </c>
    </row>
    <row r="9564" spans="1:5" x14ac:dyDescent="0.3">
      <c r="A9564" s="461">
        <v>105493</v>
      </c>
      <c r="B9564" s="459" t="s">
        <v>10130</v>
      </c>
      <c r="C9564" s="461" t="s">
        <v>10072</v>
      </c>
      <c r="D9564" s="464">
        <v>0</v>
      </c>
      <c r="E9564" s="462">
        <v>0</v>
      </c>
    </row>
    <row r="9565" spans="1:5" x14ac:dyDescent="0.3">
      <c r="A9565" s="461">
        <v>105482</v>
      </c>
      <c r="B9565" s="459" t="s">
        <v>10131</v>
      </c>
      <c r="C9565" s="461" t="s">
        <v>10072</v>
      </c>
      <c r="D9565" s="464">
        <v>0</v>
      </c>
      <c r="E9565" s="462">
        <v>0</v>
      </c>
    </row>
    <row r="9566" spans="1:5" x14ac:dyDescent="0.3">
      <c r="A9566" s="461">
        <v>105430</v>
      </c>
      <c r="B9566" s="459" t="s">
        <v>10132</v>
      </c>
      <c r="C9566" s="461" t="s">
        <v>10072</v>
      </c>
      <c r="D9566" s="464">
        <v>0</v>
      </c>
      <c r="E9566" s="462">
        <v>0</v>
      </c>
    </row>
    <row r="9567" spans="1:5" x14ac:dyDescent="0.3">
      <c r="A9567" s="461">
        <v>105440</v>
      </c>
      <c r="B9567" s="459" t="s">
        <v>10133</v>
      </c>
      <c r="C9567" s="461" t="s">
        <v>10072</v>
      </c>
      <c r="D9567" s="464">
        <v>0</v>
      </c>
      <c r="E9567" s="462">
        <v>0</v>
      </c>
    </row>
    <row r="9568" spans="1:5" x14ac:dyDescent="0.3">
      <c r="A9568" s="461">
        <v>105465</v>
      </c>
      <c r="B9568" s="459" t="s">
        <v>10134</v>
      </c>
      <c r="C9568" s="461" t="s">
        <v>10072</v>
      </c>
      <c r="D9568" s="464">
        <v>0</v>
      </c>
      <c r="E9568" s="462">
        <v>0</v>
      </c>
    </row>
    <row r="9569" spans="1:5" x14ac:dyDescent="0.3">
      <c r="A9569" s="461">
        <v>105499</v>
      </c>
      <c r="B9569" s="459" t="s">
        <v>10135</v>
      </c>
      <c r="C9569" s="461" t="s">
        <v>10072</v>
      </c>
      <c r="D9569" s="464">
        <v>0</v>
      </c>
      <c r="E9569" s="462">
        <v>0</v>
      </c>
    </row>
    <row r="9570" spans="1:5" x14ac:dyDescent="0.3">
      <c r="A9570" s="461">
        <v>105431</v>
      </c>
      <c r="B9570" s="459" t="s">
        <v>10136</v>
      </c>
      <c r="C9570" s="461" t="s">
        <v>10072</v>
      </c>
      <c r="D9570" s="464">
        <v>0</v>
      </c>
      <c r="E9570" s="462">
        <v>0</v>
      </c>
    </row>
    <row r="9571" spans="1:5" x14ac:dyDescent="0.3">
      <c r="A9571" s="461">
        <v>105441</v>
      </c>
      <c r="B9571" s="459" t="s">
        <v>10137</v>
      </c>
      <c r="C9571" s="461" t="s">
        <v>10072</v>
      </c>
      <c r="D9571" s="464">
        <v>0</v>
      </c>
      <c r="E9571" s="462">
        <v>0</v>
      </c>
    </row>
    <row r="9572" spans="1:5" x14ac:dyDescent="0.3">
      <c r="A9572" s="461">
        <v>105466</v>
      </c>
      <c r="B9572" s="459" t="s">
        <v>10138</v>
      </c>
      <c r="C9572" s="461" t="s">
        <v>10072</v>
      </c>
      <c r="D9572" s="464">
        <v>0</v>
      </c>
      <c r="E9572" s="462">
        <v>0</v>
      </c>
    </row>
    <row r="9573" spans="1:5" x14ac:dyDescent="0.3">
      <c r="A9573" s="461">
        <v>105500</v>
      </c>
      <c r="B9573" s="459" t="s">
        <v>10139</v>
      </c>
      <c r="C9573" s="461" t="s">
        <v>10072</v>
      </c>
      <c r="D9573" s="464">
        <v>0</v>
      </c>
      <c r="E9573" s="462">
        <v>0</v>
      </c>
    </row>
    <row r="9574" spans="1:5" x14ac:dyDescent="0.3">
      <c r="A9574" s="461">
        <v>105429</v>
      </c>
      <c r="B9574" s="459" t="s">
        <v>10140</v>
      </c>
      <c r="C9574" s="461" t="s">
        <v>10072</v>
      </c>
      <c r="D9574" s="464">
        <v>0</v>
      </c>
      <c r="E9574" s="462">
        <v>0</v>
      </c>
    </row>
    <row r="9575" spans="1:5" x14ac:dyDescent="0.3">
      <c r="A9575" s="461">
        <v>105439</v>
      </c>
      <c r="B9575" s="459" t="s">
        <v>10141</v>
      </c>
      <c r="C9575" s="461" t="s">
        <v>10072</v>
      </c>
      <c r="D9575" s="464">
        <v>0</v>
      </c>
      <c r="E9575" s="462">
        <v>0</v>
      </c>
    </row>
    <row r="9576" spans="1:5" x14ac:dyDescent="0.3">
      <c r="A9576" s="461">
        <v>105464</v>
      </c>
      <c r="B9576" s="459" t="s">
        <v>10142</v>
      </c>
      <c r="C9576" s="461" t="s">
        <v>10072</v>
      </c>
      <c r="D9576" s="464">
        <v>0</v>
      </c>
      <c r="E9576" s="462">
        <v>0</v>
      </c>
    </row>
    <row r="9577" spans="1:5" x14ac:dyDescent="0.3">
      <c r="A9577" s="461">
        <v>105489</v>
      </c>
      <c r="B9577" s="459" t="s">
        <v>10143</v>
      </c>
      <c r="C9577" s="461" t="s">
        <v>10072</v>
      </c>
      <c r="D9577" s="464">
        <v>0</v>
      </c>
      <c r="E9577" s="462">
        <v>0</v>
      </c>
    </row>
    <row r="9578" spans="1:5" x14ac:dyDescent="0.3">
      <c r="A9578" s="461">
        <v>105437</v>
      </c>
      <c r="B9578" s="459" t="s">
        <v>10144</v>
      </c>
      <c r="C9578" s="461" t="s">
        <v>10072</v>
      </c>
      <c r="D9578" s="464">
        <v>0</v>
      </c>
      <c r="E9578" s="462">
        <v>0</v>
      </c>
    </row>
    <row r="9579" spans="1:5" x14ac:dyDescent="0.3">
      <c r="A9579" s="461">
        <v>105462</v>
      </c>
      <c r="B9579" s="459" t="s">
        <v>10145</v>
      </c>
      <c r="C9579" s="461" t="s">
        <v>10072</v>
      </c>
      <c r="D9579" s="464">
        <v>0</v>
      </c>
      <c r="E9579" s="462">
        <v>0</v>
      </c>
    </row>
    <row r="9580" spans="1:5" x14ac:dyDescent="0.3">
      <c r="A9580" s="461">
        <v>105484</v>
      </c>
      <c r="B9580" s="459" t="s">
        <v>10146</v>
      </c>
      <c r="C9580" s="461" t="s">
        <v>10072</v>
      </c>
      <c r="D9580" s="464">
        <v>0</v>
      </c>
      <c r="E9580" s="462">
        <v>0</v>
      </c>
    </row>
    <row r="9581" spans="1:5" x14ac:dyDescent="0.3">
      <c r="A9581" s="461">
        <v>105506</v>
      </c>
      <c r="B9581" s="459" t="s">
        <v>10147</v>
      </c>
      <c r="C9581" s="461" t="s">
        <v>10072</v>
      </c>
      <c r="D9581" s="464">
        <v>0</v>
      </c>
      <c r="E9581" s="462">
        <v>0</v>
      </c>
    </row>
    <row r="9582" spans="1:5" x14ac:dyDescent="0.3">
      <c r="A9582" s="461">
        <v>105432</v>
      </c>
      <c r="B9582" s="459" t="s">
        <v>10148</v>
      </c>
      <c r="C9582" s="461" t="s">
        <v>10072</v>
      </c>
      <c r="D9582" s="464">
        <v>0</v>
      </c>
      <c r="E9582" s="462">
        <v>0</v>
      </c>
    </row>
    <row r="9583" spans="1:5" x14ac:dyDescent="0.3">
      <c r="A9583" s="461">
        <v>105457</v>
      </c>
      <c r="B9583" s="459" t="s">
        <v>10149</v>
      </c>
      <c r="C9583" s="461" t="s">
        <v>10072</v>
      </c>
      <c r="D9583" s="464">
        <v>0</v>
      </c>
      <c r="E9583" s="462">
        <v>0</v>
      </c>
    </row>
    <row r="9584" spans="1:5" x14ac:dyDescent="0.3">
      <c r="A9584" s="461">
        <v>105467</v>
      </c>
      <c r="B9584" s="459" t="s">
        <v>10150</v>
      </c>
      <c r="C9584" s="461" t="s">
        <v>10072</v>
      </c>
      <c r="D9584" s="464">
        <v>0</v>
      </c>
      <c r="E9584" s="462">
        <v>0</v>
      </c>
    </row>
    <row r="9585" spans="1:5" x14ac:dyDescent="0.3">
      <c r="A9585" s="461">
        <v>105501</v>
      </c>
      <c r="B9585" s="459" t="s">
        <v>10151</v>
      </c>
      <c r="C9585" s="461" t="s">
        <v>10072</v>
      </c>
      <c r="D9585" s="464">
        <v>0</v>
      </c>
      <c r="E9585" s="462">
        <v>0</v>
      </c>
    </row>
    <row r="9586" spans="1:5" x14ac:dyDescent="0.3">
      <c r="A9586" s="461">
        <v>105433</v>
      </c>
      <c r="B9586" s="459" t="s">
        <v>10152</v>
      </c>
      <c r="C9586" s="461" t="s">
        <v>10072</v>
      </c>
      <c r="D9586" s="464">
        <v>0</v>
      </c>
      <c r="E9586" s="462">
        <v>0</v>
      </c>
    </row>
    <row r="9587" spans="1:5" x14ac:dyDescent="0.3">
      <c r="A9587" s="461">
        <v>105458</v>
      </c>
      <c r="B9587" s="459" t="s">
        <v>10153</v>
      </c>
      <c r="C9587" s="461" t="s">
        <v>10072</v>
      </c>
      <c r="D9587" s="464">
        <v>0</v>
      </c>
      <c r="E9587" s="462">
        <v>0</v>
      </c>
    </row>
    <row r="9588" spans="1:5" x14ac:dyDescent="0.3">
      <c r="A9588" s="461">
        <v>105468</v>
      </c>
      <c r="B9588" s="459" t="s">
        <v>10154</v>
      </c>
      <c r="C9588" s="461" t="s">
        <v>10072</v>
      </c>
      <c r="D9588" s="464">
        <v>0</v>
      </c>
      <c r="E9588" s="462">
        <v>0</v>
      </c>
    </row>
    <row r="9589" spans="1:5" x14ac:dyDescent="0.3">
      <c r="A9589" s="461">
        <v>105502</v>
      </c>
      <c r="B9589" s="459" t="s">
        <v>10155</v>
      </c>
      <c r="C9589" s="461" t="s">
        <v>10072</v>
      </c>
      <c r="D9589" s="464">
        <v>0</v>
      </c>
      <c r="E9589" s="462">
        <v>0</v>
      </c>
    </row>
    <row r="9590" spans="1:5" x14ac:dyDescent="0.3">
      <c r="A9590" s="461">
        <v>105434</v>
      </c>
      <c r="B9590" s="459" t="s">
        <v>10156</v>
      </c>
      <c r="C9590" s="461" t="s">
        <v>10072</v>
      </c>
      <c r="D9590" s="464">
        <v>0</v>
      </c>
      <c r="E9590" s="462">
        <v>0</v>
      </c>
    </row>
    <row r="9591" spans="1:5" x14ac:dyDescent="0.3">
      <c r="A9591" s="461">
        <v>105459</v>
      </c>
      <c r="B9591" s="459" t="s">
        <v>10157</v>
      </c>
      <c r="C9591" s="461" t="s">
        <v>10072</v>
      </c>
      <c r="D9591" s="464">
        <v>0</v>
      </c>
      <c r="E9591" s="462">
        <v>0</v>
      </c>
    </row>
    <row r="9592" spans="1:5" x14ac:dyDescent="0.3">
      <c r="A9592" s="461">
        <v>105469</v>
      </c>
      <c r="B9592" s="459" t="s">
        <v>10158</v>
      </c>
      <c r="C9592" s="461" t="s">
        <v>10072</v>
      </c>
      <c r="D9592" s="464">
        <v>0</v>
      </c>
      <c r="E9592" s="462">
        <v>0</v>
      </c>
    </row>
    <row r="9593" spans="1:5" x14ac:dyDescent="0.3">
      <c r="A9593" s="461">
        <v>105503</v>
      </c>
      <c r="B9593" s="459" t="s">
        <v>10159</v>
      </c>
      <c r="C9593" s="461" t="s">
        <v>10072</v>
      </c>
      <c r="D9593" s="464">
        <v>0</v>
      </c>
      <c r="E9593" s="462">
        <v>0</v>
      </c>
    </row>
    <row r="9594" spans="1:5" x14ac:dyDescent="0.3">
      <c r="A9594" s="461">
        <v>105472</v>
      </c>
      <c r="B9594" s="459" t="s">
        <v>10160</v>
      </c>
      <c r="C9594" s="461" t="s">
        <v>10072</v>
      </c>
      <c r="D9594" s="464">
        <v>0</v>
      </c>
      <c r="E9594" s="462">
        <v>0</v>
      </c>
    </row>
    <row r="9595" spans="1:5" x14ac:dyDescent="0.3">
      <c r="A9595" s="461">
        <v>105413</v>
      </c>
      <c r="B9595" s="459" t="s">
        <v>10161</v>
      </c>
      <c r="C9595" s="461" t="s">
        <v>10072</v>
      </c>
      <c r="D9595" s="464">
        <v>0</v>
      </c>
      <c r="E9595" s="462">
        <v>0</v>
      </c>
    </row>
    <row r="9596" spans="1:5" x14ac:dyDescent="0.3">
      <c r="A9596" s="461">
        <v>105423</v>
      </c>
      <c r="B9596" s="459" t="s">
        <v>10162</v>
      </c>
      <c r="C9596" s="461" t="s">
        <v>10072</v>
      </c>
      <c r="D9596" s="464">
        <v>0</v>
      </c>
      <c r="E9596" s="462">
        <v>0</v>
      </c>
    </row>
    <row r="9597" spans="1:5" x14ac:dyDescent="0.3">
      <c r="A9597" s="461">
        <v>105447</v>
      </c>
      <c r="B9597" s="459" t="s">
        <v>10163</v>
      </c>
      <c r="C9597" s="461" t="s">
        <v>10072</v>
      </c>
      <c r="D9597" s="464">
        <v>0</v>
      </c>
      <c r="E9597" s="462">
        <v>0</v>
      </c>
    </row>
    <row r="9598" spans="1:5" x14ac:dyDescent="0.3">
      <c r="A9598" s="461">
        <v>105408</v>
      </c>
      <c r="B9598" s="459" t="s">
        <v>10164</v>
      </c>
      <c r="C9598" s="461" t="s">
        <v>10072</v>
      </c>
      <c r="D9598" s="464">
        <v>0</v>
      </c>
      <c r="E9598" s="462">
        <v>0</v>
      </c>
    </row>
    <row r="9599" spans="1:5" x14ac:dyDescent="0.3">
      <c r="A9599" s="461">
        <v>105479</v>
      </c>
      <c r="B9599" s="459" t="s">
        <v>10165</v>
      </c>
      <c r="C9599" s="461" t="s">
        <v>10072</v>
      </c>
      <c r="D9599" s="464">
        <v>0</v>
      </c>
      <c r="E9599" s="462">
        <v>0</v>
      </c>
    </row>
    <row r="9600" spans="1:5" x14ac:dyDescent="0.3">
      <c r="A9600" s="461">
        <v>105422</v>
      </c>
      <c r="B9600" s="459" t="s">
        <v>10166</v>
      </c>
      <c r="C9600" s="461" t="s">
        <v>10072</v>
      </c>
      <c r="D9600" s="464">
        <v>0</v>
      </c>
      <c r="E9600" s="462">
        <v>0</v>
      </c>
    </row>
    <row r="9601" spans="1:5" x14ac:dyDescent="0.3">
      <c r="A9601" s="461">
        <v>105446</v>
      </c>
      <c r="B9601" s="459" t="s">
        <v>10167</v>
      </c>
      <c r="C9601" s="461" t="s">
        <v>10072</v>
      </c>
      <c r="D9601" s="464">
        <v>0</v>
      </c>
      <c r="E9601" s="462">
        <v>0</v>
      </c>
    </row>
    <row r="9602" spans="1:5" x14ac:dyDescent="0.3">
      <c r="A9602" s="461">
        <v>105474</v>
      </c>
      <c r="B9602" s="459" t="s">
        <v>10168</v>
      </c>
      <c r="C9602" s="461" t="s">
        <v>10072</v>
      </c>
      <c r="D9602" s="464">
        <v>0</v>
      </c>
      <c r="E9602" s="462">
        <v>0</v>
      </c>
    </row>
    <row r="9603" spans="1:5" x14ac:dyDescent="0.3">
      <c r="A9603" s="461">
        <v>105480</v>
      </c>
      <c r="B9603" s="459" t="s">
        <v>10169</v>
      </c>
      <c r="C9603" s="461" t="s">
        <v>10072</v>
      </c>
      <c r="D9603" s="464">
        <v>0</v>
      </c>
      <c r="E9603" s="462">
        <v>0</v>
      </c>
    </row>
    <row r="9604" spans="1:5" x14ac:dyDescent="0.3">
      <c r="A9604" s="461">
        <v>105481</v>
      </c>
      <c r="B9604" s="459" t="s">
        <v>10170</v>
      </c>
      <c r="C9604" s="461" t="s">
        <v>10072</v>
      </c>
      <c r="D9604" s="464">
        <v>0</v>
      </c>
      <c r="E9604" s="462">
        <v>0</v>
      </c>
    </row>
    <row r="9605" spans="1:5" x14ac:dyDescent="0.3">
      <c r="A9605" s="461">
        <v>105449</v>
      </c>
      <c r="B9605" s="459" t="s">
        <v>10171</v>
      </c>
      <c r="C9605" s="461" t="s">
        <v>10072</v>
      </c>
      <c r="D9605" s="464">
        <v>0</v>
      </c>
      <c r="E9605" s="462">
        <v>0</v>
      </c>
    </row>
    <row r="9606" spans="1:5" x14ac:dyDescent="0.3">
      <c r="A9606" s="461">
        <v>105511</v>
      </c>
      <c r="B9606" s="459" t="s">
        <v>10172</v>
      </c>
      <c r="C9606" s="461" t="s">
        <v>10173</v>
      </c>
      <c r="D9606" s="464">
        <v>0</v>
      </c>
      <c r="E9606" s="462">
        <v>0</v>
      </c>
    </row>
    <row r="9607" spans="1:5" x14ac:dyDescent="0.3">
      <c r="A9607" s="461">
        <v>105507</v>
      </c>
      <c r="B9607" s="459" t="s">
        <v>10174</v>
      </c>
      <c r="C9607" s="461" t="s">
        <v>10173</v>
      </c>
      <c r="D9607" s="464">
        <v>0</v>
      </c>
      <c r="E9607" s="462">
        <v>0</v>
      </c>
    </row>
    <row r="9608" spans="1:5" x14ac:dyDescent="0.3">
      <c r="A9608" s="461">
        <v>105512</v>
      </c>
      <c r="B9608" s="459" t="s">
        <v>10175</v>
      </c>
      <c r="C9608" s="461" t="s">
        <v>10173</v>
      </c>
      <c r="D9608" s="464">
        <v>0</v>
      </c>
      <c r="E9608" s="462">
        <v>0</v>
      </c>
    </row>
    <row r="9609" spans="1:5" x14ac:dyDescent="0.3">
      <c r="A9609" s="461">
        <v>105508</v>
      </c>
      <c r="B9609" s="459" t="s">
        <v>10176</v>
      </c>
      <c r="C9609" s="461" t="s">
        <v>10173</v>
      </c>
      <c r="D9609" s="464">
        <v>0</v>
      </c>
      <c r="E9609" s="462">
        <v>0</v>
      </c>
    </row>
    <row r="9610" spans="1:5" x14ac:dyDescent="0.3">
      <c r="A9610" s="461">
        <v>105513</v>
      </c>
      <c r="B9610" s="459" t="s">
        <v>10177</v>
      </c>
      <c r="C9610" s="461" t="s">
        <v>10173</v>
      </c>
      <c r="D9610" s="464">
        <v>0</v>
      </c>
      <c r="E9610" s="462">
        <v>0</v>
      </c>
    </row>
    <row r="9611" spans="1:5" x14ac:dyDescent="0.3">
      <c r="A9611" s="461">
        <v>105509</v>
      </c>
      <c r="B9611" s="459" t="s">
        <v>10178</v>
      </c>
      <c r="C9611" s="461" t="s">
        <v>10173</v>
      </c>
      <c r="D9611" s="464">
        <v>0</v>
      </c>
      <c r="E9611" s="462">
        <v>0</v>
      </c>
    </row>
    <row r="9612" spans="1:5" x14ac:dyDescent="0.3">
      <c r="A9612" s="461">
        <v>105514</v>
      </c>
      <c r="B9612" s="459" t="s">
        <v>10179</v>
      </c>
      <c r="C9612" s="461" t="s">
        <v>10173</v>
      </c>
      <c r="D9612" s="464">
        <v>0</v>
      </c>
      <c r="E9612" s="462">
        <v>0</v>
      </c>
    </row>
    <row r="9613" spans="1:5" x14ac:dyDescent="0.3">
      <c r="A9613" s="461">
        <v>105510</v>
      </c>
      <c r="B9613" s="459" t="s">
        <v>10180</v>
      </c>
      <c r="C9613" s="461" t="s">
        <v>10173</v>
      </c>
      <c r="D9613" s="464">
        <v>0</v>
      </c>
      <c r="E9613" s="462">
        <v>0</v>
      </c>
    </row>
    <row r="9614" spans="1:5" x14ac:dyDescent="0.3">
      <c r="A9614" s="461">
        <v>100207</v>
      </c>
      <c r="B9614" s="459" t="s">
        <v>10181</v>
      </c>
      <c r="C9614" s="461" t="s">
        <v>10182</v>
      </c>
      <c r="D9614" s="464">
        <v>509.3</v>
      </c>
      <c r="E9614" s="462">
        <v>520.13</v>
      </c>
    </row>
    <row r="9615" spans="1:5" x14ac:dyDescent="0.3">
      <c r="A9615" s="461">
        <v>100211</v>
      </c>
      <c r="B9615" s="459" t="s">
        <v>10183</v>
      </c>
      <c r="C9615" s="461" t="s">
        <v>8333</v>
      </c>
      <c r="D9615" s="464">
        <v>7.38</v>
      </c>
      <c r="E9615" s="462">
        <v>7.79</v>
      </c>
    </row>
    <row r="9616" spans="1:5" x14ac:dyDescent="0.3">
      <c r="A9616" s="461">
        <v>100210</v>
      </c>
      <c r="B9616" s="459" t="s">
        <v>10184</v>
      </c>
      <c r="C9616" s="461" t="s">
        <v>8333</v>
      </c>
      <c r="D9616" s="464">
        <v>19.13</v>
      </c>
      <c r="E9616" s="462">
        <v>20.190000000000001</v>
      </c>
    </row>
    <row r="9617" spans="1:5" x14ac:dyDescent="0.3">
      <c r="A9617" s="461">
        <v>100221</v>
      </c>
      <c r="B9617" s="459" t="s">
        <v>10185</v>
      </c>
      <c r="C9617" s="461" t="s">
        <v>10186</v>
      </c>
      <c r="D9617" s="464">
        <v>33.81</v>
      </c>
      <c r="E9617" s="462">
        <v>35.68</v>
      </c>
    </row>
    <row r="9618" spans="1:5" x14ac:dyDescent="0.3">
      <c r="A9618" s="461">
        <v>100203</v>
      </c>
      <c r="B9618" s="459" t="s">
        <v>10187</v>
      </c>
      <c r="C9618" s="461" t="s">
        <v>10188</v>
      </c>
      <c r="D9618" s="464">
        <v>1.18</v>
      </c>
      <c r="E9618" s="462">
        <v>1.25</v>
      </c>
    </row>
    <row r="9619" spans="1:5" x14ac:dyDescent="0.3">
      <c r="A9619" s="461">
        <v>100202</v>
      </c>
      <c r="B9619" s="459" t="s">
        <v>10189</v>
      </c>
      <c r="C9619" s="461" t="s">
        <v>10188</v>
      </c>
      <c r="D9619" s="464">
        <v>1</v>
      </c>
      <c r="E9619" s="462">
        <v>1.05</v>
      </c>
    </row>
    <row r="9620" spans="1:5" x14ac:dyDescent="0.3">
      <c r="A9620" s="461">
        <v>100201</v>
      </c>
      <c r="B9620" s="459" t="s">
        <v>10190</v>
      </c>
      <c r="C9620" s="461" t="s">
        <v>10188</v>
      </c>
      <c r="D9620" s="464">
        <v>0.85</v>
      </c>
      <c r="E9620" s="462">
        <v>0.9</v>
      </c>
    </row>
    <row r="9621" spans="1:5" x14ac:dyDescent="0.3">
      <c r="A9621" s="461">
        <v>100216</v>
      </c>
      <c r="B9621" s="459" t="s">
        <v>10191</v>
      </c>
      <c r="C9621" s="461" t="s">
        <v>8333</v>
      </c>
      <c r="D9621" s="464">
        <v>1.03</v>
      </c>
      <c r="E9621" s="462">
        <v>1.0900000000000001</v>
      </c>
    </row>
    <row r="9622" spans="1:5" x14ac:dyDescent="0.3">
      <c r="A9622" s="461">
        <v>100215</v>
      </c>
      <c r="B9622" s="459" t="s">
        <v>10192</v>
      </c>
      <c r="C9622" s="461" t="s">
        <v>8333</v>
      </c>
      <c r="D9622" s="464">
        <v>3.85</v>
      </c>
      <c r="E9622" s="462">
        <v>4.0599999999999996</v>
      </c>
    </row>
    <row r="9623" spans="1:5" x14ac:dyDescent="0.3">
      <c r="A9623" s="461">
        <v>100214</v>
      </c>
      <c r="B9623" s="459" t="s">
        <v>10193</v>
      </c>
      <c r="C9623" s="461" t="s">
        <v>8333</v>
      </c>
      <c r="D9623" s="464">
        <v>4.49</v>
      </c>
      <c r="E9623" s="462">
        <v>4.74</v>
      </c>
    </row>
    <row r="9624" spans="1:5" x14ac:dyDescent="0.3">
      <c r="A9624" s="461">
        <v>100223</v>
      </c>
      <c r="B9624" s="459" t="s">
        <v>10194</v>
      </c>
      <c r="C9624" s="461" t="s">
        <v>10186</v>
      </c>
      <c r="D9624" s="464">
        <v>5.99</v>
      </c>
      <c r="E9624" s="462">
        <v>6.32</v>
      </c>
    </row>
    <row r="9625" spans="1:5" x14ac:dyDescent="0.3">
      <c r="A9625" s="461">
        <v>100280</v>
      </c>
      <c r="B9625" s="459" t="s">
        <v>10195</v>
      </c>
      <c r="C9625" s="461" t="s">
        <v>8333</v>
      </c>
      <c r="D9625" s="464">
        <v>19.66</v>
      </c>
      <c r="E9625" s="462">
        <v>20.75</v>
      </c>
    </row>
    <row r="9626" spans="1:5" x14ac:dyDescent="0.3">
      <c r="A9626" s="461">
        <v>100270</v>
      </c>
      <c r="B9626" s="459" t="s">
        <v>10196</v>
      </c>
      <c r="C9626" s="461" t="s">
        <v>8333</v>
      </c>
      <c r="D9626" s="464">
        <v>67.08</v>
      </c>
      <c r="E9626" s="462">
        <v>70.790000000000006</v>
      </c>
    </row>
    <row r="9627" spans="1:5" x14ac:dyDescent="0.3">
      <c r="A9627" s="461">
        <v>100286</v>
      </c>
      <c r="B9627" s="459" t="s">
        <v>10197</v>
      </c>
      <c r="C9627" s="461" t="s">
        <v>10198</v>
      </c>
      <c r="D9627" s="464">
        <v>14.68</v>
      </c>
      <c r="E9627" s="462">
        <v>15.49</v>
      </c>
    </row>
    <row r="9628" spans="1:5" x14ac:dyDescent="0.3">
      <c r="A9628" s="461">
        <v>100213</v>
      </c>
      <c r="B9628" s="459" t="s">
        <v>10199</v>
      </c>
      <c r="C9628" s="461" t="s">
        <v>8333</v>
      </c>
      <c r="D9628" s="464">
        <v>2.92</v>
      </c>
      <c r="E9628" s="462">
        <v>3.09</v>
      </c>
    </row>
    <row r="9629" spans="1:5" x14ac:dyDescent="0.3">
      <c r="A9629" s="461">
        <v>100212</v>
      </c>
      <c r="B9629" s="459" t="s">
        <v>10200</v>
      </c>
      <c r="C9629" s="461" t="s">
        <v>8333</v>
      </c>
      <c r="D9629" s="464">
        <v>8.15</v>
      </c>
      <c r="E9629" s="462">
        <v>8.6</v>
      </c>
    </row>
    <row r="9630" spans="1:5" x14ac:dyDescent="0.3">
      <c r="A9630" s="461">
        <v>100222</v>
      </c>
      <c r="B9630" s="459" t="s">
        <v>10201</v>
      </c>
      <c r="C9630" s="461" t="s">
        <v>10186</v>
      </c>
      <c r="D9630" s="464">
        <v>12.81</v>
      </c>
      <c r="E9630" s="462">
        <v>13.51</v>
      </c>
    </row>
    <row r="9631" spans="1:5" x14ac:dyDescent="0.3">
      <c r="A9631" s="461">
        <v>100226</v>
      </c>
      <c r="B9631" s="459" t="s">
        <v>10202</v>
      </c>
      <c r="C9631" s="461" t="s">
        <v>10203</v>
      </c>
      <c r="D9631" s="464">
        <v>0.73</v>
      </c>
      <c r="E9631" s="462">
        <v>0.77</v>
      </c>
    </row>
    <row r="9632" spans="1:5" x14ac:dyDescent="0.3">
      <c r="A9632" s="461">
        <v>100200</v>
      </c>
      <c r="B9632" s="459" t="s">
        <v>10204</v>
      </c>
      <c r="C9632" s="461" t="s">
        <v>10188</v>
      </c>
      <c r="D9632" s="464">
        <v>0.43</v>
      </c>
      <c r="E9632" s="462">
        <v>0.45</v>
      </c>
    </row>
    <row r="9633" spans="1:5" x14ac:dyDescent="0.3">
      <c r="A9633" s="461">
        <v>100199</v>
      </c>
      <c r="B9633" s="459" t="s">
        <v>10205</v>
      </c>
      <c r="C9633" s="461" t="s">
        <v>10188</v>
      </c>
      <c r="D9633" s="464">
        <v>0.35</v>
      </c>
      <c r="E9633" s="462">
        <v>0.37</v>
      </c>
    </row>
    <row r="9634" spans="1:5" x14ac:dyDescent="0.3">
      <c r="A9634" s="461">
        <v>100198</v>
      </c>
      <c r="B9634" s="459" t="s">
        <v>10206</v>
      </c>
      <c r="C9634" s="461" t="s">
        <v>10188</v>
      </c>
      <c r="D9634" s="464">
        <v>0.28999999999999998</v>
      </c>
      <c r="E9634" s="462">
        <v>0.31</v>
      </c>
    </row>
    <row r="9635" spans="1:5" x14ac:dyDescent="0.3">
      <c r="A9635" s="461">
        <v>100283</v>
      </c>
      <c r="B9635" s="459" t="s">
        <v>10207</v>
      </c>
      <c r="C9635" s="461" t="s">
        <v>10186</v>
      </c>
      <c r="D9635" s="464">
        <v>27.08</v>
      </c>
      <c r="E9635" s="462">
        <v>28.58</v>
      </c>
    </row>
    <row r="9636" spans="1:5" x14ac:dyDescent="0.3">
      <c r="A9636" s="461">
        <v>100227</v>
      </c>
      <c r="B9636" s="459" t="s">
        <v>10208</v>
      </c>
      <c r="C9636" s="461" t="s">
        <v>10203</v>
      </c>
      <c r="D9636" s="464">
        <v>1.08</v>
      </c>
      <c r="E9636" s="462">
        <v>1.1399999999999999</v>
      </c>
    </row>
    <row r="9637" spans="1:5" x14ac:dyDescent="0.3">
      <c r="A9637" s="461">
        <v>100205</v>
      </c>
      <c r="B9637" s="459" t="s">
        <v>10209</v>
      </c>
      <c r="C9637" s="461" t="s">
        <v>10182</v>
      </c>
      <c r="D9637" s="464">
        <v>1569.68</v>
      </c>
      <c r="E9637" s="462">
        <v>1656.43</v>
      </c>
    </row>
    <row r="9638" spans="1:5" x14ac:dyDescent="0.3">
      <c r="A9638" s="461">
        <v>100206</v>
      </c>
      <c r="B9638" s="459" t="s">
        <v>10210</v>
      </c>
      <c r="C9638" s="461" t="s">
        <v>10182</v>
      </c>
      <c r="D9638" s="464">
        <v>1134.6099999999999</v>
      </c>
      <c r="E9638" s="462">
        <v>1197.31</v>
      </c>
    </row>
    <row r="9639" spans="1:5" x14ac:dyDescent="0.3">
      <c r="A9639" s="461">
        <v>100281</v>
      </c>
      <c r="B9639" s="459" t="s">
        <v>10211</v>
      </c>
      <c r="C9639" s="461" t="s">
        <v>8333</v>
      </c>
      <c r="D9639" s="464">
        <v>4.1100000000000003</v>
      </c>
      <c r="E9639" s="462">
        <v>4.18</v>
      </c>
    </row>
    <row r="9640" spans="1:5" x14ac:dyDescent="0.3">
      <c r="A9640" s="461">
        <v>100219</v>
      </c>
      <c r="B9640" s="459" t="s">
        <v>10212</v>
      </c>
      <c r="C9640" s="461" t="s">
        <v>8333</v>
      </c>
      <c r="D9640" s="464">
        <v>0.51</v>
      </c>
      <c r="E9640" s="462">
        <v>0.52</v>
      </c>
    </row>
    <row r="9641" spans="1:5" x14ac:dyDescent="0.3">
      <c r="A9641" s="461">
        <v>100218</v>
      </c>
      <c r="B9641" s="459" t="s">
        <v>10213</v>
      </c>
      <c r="C9641" s="461" t="s">
        <v>8333</v>
      </c>
      <c r="D9641" s="464">
        <v>2.2999999999999998</v>
      </c>
      <c r="E9641" s="462">
        <v>2.34</v>
      </c>
    </row>
    <row r="9642" spans="1:5" x14ac:dyDescent="0.3">
      <c r="A9642" s="461">
        <v>100217</v>
      </c>
      <c r="B9642" s="459" t="s">
        <v>10214</v>
      </c>
      <c r="C9642" s="461" t="s">
        <v>8333</v>
      </c>
      <c r="D9642" s="464">
        <v>3.35</v>
      </c>
      <c r="E9642" s="462">
        <v>3.41</v>
      </c>
    </row>
    <row r="9643" spans="1:5" x14ac:dyDescent="0.3">
      <c r="A9643" s="461">
        <v>100224</v>
      </c>
      <c r="B9643" s="459" t="s">
        <v>10215</v>
      </c>
      <c r="C9643" s="461" t="s">
        <v>10186</v>
      </c>
      <c r="D9643" s="464">
        <v>3.35</v>
      </c>
      <c r="E9643" s="462">
        <v>3.41</v>
      </c>
    </row>
    <row r="9644" spans="1:5" x14ac:dyDescent="0.3">
      <c r="A9644" s="461">
        <v>100228</v>
      </c>
      <c r="B9644" s="459" t="s">
        <v>10216</v>
      </c>
      <c r="C9644" s="461" t="s">
        <v>10203</v>
      </c>
      <c r="D9644" s="464">
        <v>0.33</v>
      </c>
      <c r="E9644" s="462">
        <v>0.33</v>
      </c>
    </row>
    <row r="9645" spans="1:5" x14ac:dyDescent="0.3">
      <c r="A9645" s="461">
        <v>100204</v>
      </c>
      <c r="B9645" s="459" t="s">
        <v>10217</v>
      </c>
      <c r="C9645" s="461" t="s">
        <v>10188</v>
      </c>
      <c r="D9645" s="464">
        <v>0.12</v>
      </c>
      <c r="E9645" s="462">
        <v>0.12</v>
      </c>
    </row>
    <row r="9646" spans="1:5" x14ac:dyDescent="0.3">
      <c r="A9646" s="461">
        <v>100284</v>
      </c>
      <c r="B9646" s="459" t="s">
        <v>10218</v>
      </c>
      <c r="C9646" s="461" t="s">
        <v>10186</v>
      </c>
      <c r="D9646" s="464">
        <v>12.02</v>
      </c>
      <c r="E9646" s="462">
        <v>12.22</v>
      </c>
    </row>
    <row r="9647" spans="1:5" x14ac:dyDescent="0.3">
      <c r="A9647" s="461">
        <v>100277</v>
      </c>
      <c r="B9647" s="459" t="s">
        <v>10219</v>
      </c>
      <c r="C9647" s="461" t="s">
        <v>10186</v>
      </c>
      <c r="D9647" s="464">
        <v>2.14</v>
      </c>
      <c r="E9647" s="462">
        <v>2.1800000000000002</v>
      </c>
    </row>
    <row r="9648" spans="1:5" x14ac:dyDescent="0.3">
      <c r="A9648" s="461">
        <v>100278</v>
      </c>
      <c r="B9648" s="459" t="s">
        <v>10220</v>
      </c>
      <c r="C9648" s="461" t="s">
        <v>8333</v>
      </c>
      <c r="D9648" s="464">
        <v>42.82</v>
      </c>
      <c r="E9648" s="462">
        <v>45.18</v>
      </c>
    </row>
    <row r="9649" spans="1:5" x14ac:dyDescent="0.3">
      <c r="A9649" s="461">
        <v>100268</v>
      </c>
      <c r="B9649" s="459" t="s">
        <v>10221</v>
      </c>
      <c r="C9649" s="461" t="s">
        <v>8333</v>
      </c>
      <c r="D9649" s="464">
        <v>89.49</v>
      </c>
      <c r="E9649" s="462">
        <v>94.44</v>
      </c>
    </row>
    <row r="9650" spans="1:5" x14ac:dyDescent="0.3">
      <c r="A9650" s="461">
        <v>100285</v>
      </c>
      <c r="B9650" s="459" t="s">
        <v>10222</v>
      </c>
      <c r="C9650" s="461" t="s">
        <v>10198</v>
      </c>
      <c r="D9650" s="464">
        <v>45.05</v>
      </c>
      <c r="E9650" s="462">
        <v>47.54</v>
      </c>
    </row>
    <row r="9651" spans="1:5" x14ac:dyDescent="0.3">
      <c r="A9651" s="461">
        <v>100209</v>
      </c>
      <c r="B9651" s="459" t="s">
        <v>10223</v>
      </c>
      <c r="C9651" s="461" t="s">
        <v>8333</v>
      </c>
      <c r="D9651" s="464">
        <v>10.38</v>
      </c>
      <c r="E9651" s="462">
        <v>10.95</v>
      </c>
    </row>
    <row r="9652" spans="1:5" x14ac:dyDescent="0.3">
      <c r="A9652" s="461">
        <v>100208</v>
      </c>
      <c r="B9652" s="459" t="s">
        <v>10224</v>
      </c>
      <c r="C9652" s="461" t="s">
        <v>8333</v>
      </c>
      <c r="D9652" s="464">
        <v>20.76</v>
      </c>
      <c r="E9652" s="462">
        <v>21.91</v>
      </c>
    </row>
    <row r="9653" spans="1:5" x14ac:dyDescent="0.3">
      <c r="A9653" s="461">
        <v>100256</v>
      </c>
      <c r="B9653" s="459" t="s">
        <v>10225</v>
      </c>
      <c r="C9653" s="461" t="s">
        <v>10198</v>
      </c>
      <c r="D9653" s="464">
        <v>9.51</v>
      </c>
      <c r="E9653" s="462">
        <v>10.039999999999999</v>
      </c>
    </row>
    <row r="9654" spans="1:5" x14ac:dyDescent="0.3">
      <c r="A9654" s="461">
        <v>100220</v>
      </c>
      <c r="B9654" s="459" t="s">
        <v>10226</v>
      </c>
      <c r="C9654" s="461" t="s">
        <v>10186</v>
      </c>
      <c r="D9654" s="464">
        <v>29.83</v>
      </c>
      <c r="E9654" s="462">
        <v>31.48</v>
      </c>
    </row>
    <row r="9655" spans="1:5" x14ac:dyDescent="0.3">
      <c r="A9655" s="461">
        <v>100287</v>
      </c>
      <c r="B9655" s="459" t="s">
        <v>10227</v>
      </c>
      <c r="C9655" s="461" t="s">
        <v>10198</v>
      </c>
      <c r="D9655" s="464">
        <v>14.05</v>
      </c>
      <c r="E9655" s="462">
        <v>14.83</v>
      </c>
    </row>
    <row r="9656" spans="1:5" x14ac:dyDescent="0.3">
      <c r="A9656" s="461">
        <v>100274</v>
      </c>
      <c r="B9656" s="459" t="s">
        <v>10228</v>
      </c>
      <c r="C9656" s="461" t="s">
        <v>10186</v>
      </c>
      <c r="D9656" s="464">
        <v>29.84</v>
      </c>
      <c r="E9656" s="462">
        <v>31.49</v>
      </c>
    </row>
    <row r="9657" spans="1:5" x14ac:dyDescent="0.3">
      <c r="A9657" s="461">
        <v>100264</v>
      </c>
      <c r="B9657" s="459" t="s">
        <v>10229</v>
      </c>
      <c r="C9657" s="461" t="s">
        <v>10186</v>
      </c>
      <c r="D9657" s="464">
        <v>42.11</v>
      </c>
      <c r="E9657" s="462">
        <v>44.44</v>
      </c>
    </row>
    <row r="9658" spans="1:5" x14ac:dyDescent="0.3">
      <c r="A9658" s="461">
        <v>100225</v>
      </c>
      <c r="B9658" s="459" t="s">
        <v>10230</v>
      </c>
      <c r="C9658" s="461" t="s">
        <v>10203</v>
      </c>
      <c r="D9658" s="464">
        <v>2.34</v>
      </c>
      <c r="E9658" s="462">
        <v>2.4700000000000002</v>
      </c>
    </row>
    <row r="9659" spans="1:5" x14ac:dyDescent="0.3">
      <c r="A9659" s="461">
        <v>100266</v>
      </c>
      <c r="B9659" s="459" t="s">
        <v>10231</v>
      </c>
      <c r="C9659" s="461" t="s">
        <v>8333</v>
      </c>
      <c r="D9659" s="464">
        <v>89.49</v>
      </c>
      <c r="E9659" s="462">
        <v>94.44</v>
      </c>
    </row>
    <row r="9660" spans="1:5" x14ac:dyDescent="0.3">
      <c r="A9660" s="461">
        <v>100257</v>
      </c>
      <c r="B9660" s="459" t="s">
        <v>10232</v>
      </c>
      <c r="C9660" s="461" t="s">
        <v>10198</v>
      </c>
      <c r="D9660" s="464">
        <v>5.71</v>
      </c>
      <c r="E9660" s="462">
        <v>6.02</v>
      </c>
    </row>
    <row r="9661" spans="1:5" x14ac:dyDescent="0.3">
      <c r="A9661" s="461">
        <v>100197</v>
      </c>
      <c r="B9661" s="459" t="s">
        <v>10233</v>
      </c>
      <c r="C9661" s="461" t="s">
        <v>10188</v>
      </c>
      <c r="D9661" s="464">
        <v>2.1</v>
      </c>
      <c r="E9661" s="462">
        <v>2.2200000000000002</v>
      </c>
    </row>
    <row r="9662" spans="1:5" x14ac:dyDescent="0.3">
      <c r="A9662" s="461">
        <v>100196</v>
      </c>
      <c r="B9662" s="459" t="s">
        <v>10234</v>
      </c>
      <c r="C9662" s="461" t="s">
        <v>10188</v>
      </c>
      <c r="D9662" s="464">
        <v>1.4</v>
      </c>
      <c r="E9662" s="462">
        <v>1.48</v>
      </c>
    </row>
    <row r="9663" spans="1:5" x14ac:dyDescent="0.3">
      <c r="A9663" s="461">
        <v>100195</v>
      </c>
      <c r="B9663" s="459" t="s">
        <v>10235</v>
      </c>
      <c r="C9663" s="461" t="s">
        <v>10188</v>
      </c>
      <c r="D9663" s="464">
        <v>0.84</v>
      </c>
      <c r="E9663" s="462">
        <v>0.88</v>
      </c>
    </row>
    <row r="9664" spans="1:5" x14ac:dyDescent="0.3">
      <c r="A9664" s="461">
        <v>100273</v>
      </c>
      <c r="B9664" s="459" t="s">
        <v>10236</v>
      </c>
      <c r="C9664" s="461" t="s">
        <v>10188</v>
      </c>
      <c r="D9664" s="464">
        <v>3.5</v>
      </c>
      <c r="E9664" s="462">
        <v>3.69</v>
      </c>
    </row>
    <row r="9665" spans="1:5" x14ac:dyDescent="0.3">
      <c r="A9665" s="461">
        <v>100282</v>
      </c>
      <c r="B9665" s="459" t="s">
        <v>10237</v>
      </c>
      <c r="C9665" s="461" t="s">
        <v>10186</v>
      </c>
      <c r="D9665" s="464">
        <v>167.67</v>
      </c>
      <c r="E9665" s="462">
        <v>176.94</v>
      </c>
    </row>
    <row r="9666" spans="1:5" x14ac:dyDescent="0.3">
      <c r="A9666" s="461">
        <v>100276</v>
      </c>
      <c r="B9666" s="459" t="s">
        <v>10238</v>
      </c>
      <c r="C9666" s="461" t="s">
        <v>10186</v>
      </c>
      <c r="D9666" s="464">
        <v>35.21</v>
      </c>
      <c r="E9666" s="462">
        <v>37.159999999999997</v>
      </c>
    </row>
    <row r="9667" spans="1:5" x14ac:dyDescent="0.3">
      <c r="A9667" s="461">
        <v>100275</v>
      </c>
      <c r="B9667" s="459" t="s">
        <v>10239</v>
      </c>
      <c r="C9667" s="461" t="s">
        <v>10186</v>
      </c>
      <c r="D9667" s="464">
        <v>19.29</v>
      </c>
      <c r="E9667" s="462">
        <v>20.36</v>
      </c>
    </row>
    <row r="9668" spans="1:5" x14ac:dyDescent="0.3">
      <c r="A9668" s="461">
        <v>100254</v>
      </c>
      <c r="B9668" s="459" t="s">
        <v>10240</v>
      </c>
      <c r="C9668" s="461" t="s">
        <v>10198</v>
      </c>
      <c r="D9668" s="464">
        <v>42.17</v>
      </c>
      <c r="E9668" s="462">
        <v>44.5</v>
      </c>
    </row>
    <row r="9669" spans="1:5" x14ac:dyDescent="0.3">
      <c r="A9669" s="461">
        <v>100250</v>
      </c>
      <c r="B9669" s="459" t="s">
        <v>10241</v>
      </c>
      <c r="C9669" s="461" t="s">
        <v>10198</v>
      </c>
      <c r="D9669" s="464">
        <v>4.75</v>
      </c>
      <c r="E9669" s="462">
        <v>5.01</v>
      </c>
    </row>
    <row r="9670" spans="1:5" x14ac:dyDescent="0.3">
      <c r="A9670" s="461">
        <v>100251</v>
      </c>
      <c r="B9670" s="459" t="s">
        <v>10242</v>
      </c>
      <c r="C9670" s="461" t="s">
        <v>10198</v>
      </c>
      <c r="D9670" s="464">
        <v>14.05</v>
      </c>
      <c r="E9670" s="462">
        <v>14.83</v>
      </c>
    </row>
    <row r="9671" spans="1:5" x14ac:dyDescent="0.3">
      <c r="A9671" s="461">
        <v>100252</v>
      </c>
      <c r="B9671" s="459" t="s">
        <v>10243</v>
      </c>
      <c r="C9671" s="461" t="s">
        <v>10198</v>
      </c>
      <c r="D9671" s="464">
        <v>21.08</v>
      </c>
      <c r="E9671" s="462">
        <v>22.25</v>
      </c>
    </row>
    <row r="9672" spans="1:5" x14ac:dyDescent="0.3">
      <c r="A9672" s="461">
        <v>100253</v>
      </c>
      <c r="B9672" s="459" t="s">
        <v>10244</v>
      </c>
      <c r="C9672" s="461" t="s">
        <v>10198</v>
      </c>
      <c r="D9672" s="464">
        <v>28.11</v>
      </c>
      <c r="E9672" s="462">
        <v>29.67</v>
      </c>
    </row>
    <row r="9673" spans="1:5" x14ac:dyDescent="0.3">
      <c r="A9673" s="461">
        <v>100249</v>
      </c>
      <c r="B9673" s="459" t="s">
        <v>10245</v>
      </c>
      <c r="C9673" s="461" t="s">
        <v>10198</v>
      </c>
      <c r="D9673" s="464">
        <v>2.85</v>
      </c>
      <c r="E9673" s="462">
        <v>3.01</v>
      </c>
    </row>
    <row r="9674" spans="1:5" x14ac:dyDescent="0.3">
      <c r="A9674" s="461">
        <v>100244</v>
      </c>
      <c r="B9674" s="459" t="s">
        <v>10246</v>
      </c>
      <c r="C9674" s="461" t="s">
        <v>10198</v>
      </c>
      <c r="D9674" s="464">
        <v>4.28</v>
      </c>
      <c r="E9674" s="462">
        <v>4.51</v>
      </c>
    </row>
    <row r="9675" spans="1:5" x14ac:dyDescent="0.3">
      <c r="A9675" s="461">
        <v>100245</v>
      </c>
      <c r="B9675" s="459" t="s">
        <v>10247</v>
      </c>
      <c r="C9675" s="461" t="s">
        <v>10198</v>
      </c>
      <c r="D9675" s="464">
        <v>8.56</v>
      </c>
      <c r="E9675" s="462">
        <v>9.0299999999999994</v>
      </c>
    </row>
    <row r="9676" spans="1:5" x14ac:dyDescent="0.3">
      <c r="A9676" s="461">
        <v>100243</v>
      </c>
      <c r="B9676" s="459" t="s">
        <v>10248</v>
      </c>
      <c r="C9676" s="461" t="s">
        <v>10198</v>
      </c>
      <c r="D9676" s="464">
        <v>3.42</v>
      </c>
      <c r="E9676" s="462">
        <v>3.61</v>
      </c>
    </row>
    <row r="9677" spans="1:5" x14ac:dyDescent="0.3">
      <c r="A9677" s="461">
        <v>100239</v>
      </c>
      <c r="B9677" s="459" t="s">
        <v>10249</v>
      </c>
      <c r="C9677" s="461" t="s">
        <v>10198</v>
      </c>
      <c r="D9677" s="464">
        <v>7.13</v>
      </c>
      <c r="E9677" s="462">
        <v>7.53</v>
      </c>
    </row>
    <row r="9678" spans="1:5" x14ac:dyDescent="0.3">
      <c r="A9678" s="461">
        <v>100238</v>
      </c>
      <c r="B9678" s="459" t="s">
        <v>10250</v>
      </c>
      <c r="C9678" s="461" t="s">
        <v>10198</v>
      </c>
      <c r="D9678" s="464">
        <v>5.71</v>
      </c>
      <c r="E9678" s="462">
        <v>6.02</v>
      </c>
    </row>
    <row r="9679" spans="1:5" x14ac:dyDescent="0.3">
      <c r="A9679" s="461">
        <v>100241</v>
      </c>
      <c r="B9679" s="459" t="s">
        <v>10251</v>
      </c>
      <c r="C9679" s="461" t="s">
        <v>10198</v>
      </c>
      <c r="D9679" s="464">
        <v>7.13</v>
      </c>
      <c r="E9679" s="462">
        <v>7.53</v>
      </c>
    </row>
    <row r="9680" spans="1:5" x14ac:dyDescent="0.3">
      <c r="A9680" s="461">
        <v>100242</v>
      </c>
      <c r="B9680" s="459" t="s">
        <v>10252</v>
      </c>
      <c r="C9680" s="461" t="s">
        <v>10198</v>
      </c>
      <c r="D9680" s="464">
        <v>21.08</v>
      </c>
      <c r="E9680" s="462">
        <v>22.25</v>
      </c>
    </row>
    <row r="9681" spans="1:5" x14ac:dyDescent="0.3">
      <c r="A9681" s="461">
        <v>100240</v>
      </c>
      <c r="B9681" s="459" t="s">
        <v>10253</v>
      </c>
      <c r="C9681" s="461" t="s">
        <v>10198</v>
      </c>
      <c r="D9681" s="464">
        <v>4.28</v>
      </c>
      <c r="E9681" s="462">
        <v>4.51</v>
      </c>
    </row>
    <row r="9682" spans="1:5" x14ac:dyDescent="0.3">
      <c r="A9682" s="461">
        <v>100237</v>
      </c>
      <c r="B9682" s="459" t="s">
        <v>10254</v>
      </c>
      <c r="C9682" s="461" t="s">
        <v>10198</v>
      </c>
      <c r="D9682" s="464">
        <v>3.56</v>
      </c>
      <c r="E9682" s="462">
        <v>3.76</v>
      </c>
    </row>
    <row r="9683" spans="1:5" x14ac:dyDescent="0.3">
      <c r="A9683" s="461">
        <v>100236</v>
      </c>
      <c r="B9683" s="459" t="s">
        <v>10255</v>
      </c>
      <c r="C9683" s="461" t="s">
        <v>10198</v>
      </c>
      <c r="D9683" s="464">
        <v>2.97</v>
      </c>
      <c r="E9683" s="462">
        <v>3.14</v>
      </c>
    </row>
    <row r="9684" spans="1:5" x14ac:dyDescent="0.3">
      <c r="A9684" s="461">
        <v>100248</v>
      </c>
      <c r="B9684" s="459" t="s">
        <v>10256</v>
      </c>
      <c r="C9684" s="461" t="s">
        <v>10198</v>
      </c>
      <c r="D9684" s="464">
        <v>14.05</v>
      </c>
      <c r="E9684" s="462">
        <v>14.83</v>
      </c>
    </row>
    <row r="9685" spans="1:5" x14ac:dyDescent="0.3">
      <c r="A9685" s="461">
        <v>100247</v>
      </c>
      <c r="B9685" s="459" t="s">
        <v>10257</v>
      </c>
      <c r="C9685" s="461" t="s">
        <v>10198</v>
      </c>
      <c r="D9685" s="464">
        <v>3.56</v>
      </c>
      <c r="E9685" s="462">
        <v>3.76</v>
      </c>
    </row>
    <row r="9686" spans="1:5" x14ac:dyDescent="0.3">
      <c r="A9686" s="461">
        <v>100246</v>
      </c>
      <c r="B9686" s="459" t="s">
        <v>10258</v>
      </c>
      <c r="C9686" s="461" t="s">
        <v>10198</v>
      </c>
      <c r="D9686" s="464">
        <v>2.85</v>
      </c>
      <c r="E9686" s="462">
        <v>3.01</v>
      </c>
    </row>
    <row r="9687" spans="1:5" x14ac:dyDescent="0.3">
      <c r="A9687" s="461">
        <v>100255</v>
      </c>
      <c r="B9687" s="459" t="s">
        <v>10259</v>
      </c>
      <c r="C9687" s="461" t="s">
        <v>10198</v>
      </c>
      <c r="D9687" s="464">
        <v>14.27</v>
      </c>
      <c r="E9687" s="462">
        <v>15.06</v>
      </c>
    </row>
    <row r="9688" spans="1:5" x14ac:dyDescent="0.3">
      <c r="A9688" s="461">
        <v>100263</v>
      </c>
      <c r="B9688" s="459" t="s">
        <v>10260</v>
      </c>
      <c r="C9688" s="461" t="s">
        <v>10188</v>
      </c>
      <c r="D9688" s="464">
        <v>2.31</v>
      </c>
      <c r="E9688" s="462">
        <v>2.44</v>
      </c>
    </row>
    <row r="9689" spans="1:5" x14ac:dyDescent="0.3">
      <c r="A9689" s="461">
        <v>100260</v>
      </c>
      <c r="B9689" s="459" t="s">
        <v>10261</v>
      </c>
      <c r="C9689" s="461" t="s">
        <v>10188</v>
      </c>
      <c r="D9689" s="464">
        <v>9.26</v>
      </c>
      <c r="E9689" s="462">
        <v>9.7799999999999994</v>
      </c>
    </row>
    <row r="9690" spans="1:5" x14ac:dyDescent="0.3">
      <c r="A9690" s="461">
        <v>100261</v>
      </c>
      <c r="B9690" s="459" t="s">
        <v>10262</v>
      </c>
      <c r="C9690" s="461" t="s">
        <v>10188</v>
      </c>
      <c r="D9690" s="464">
        <v>5.82</v>
      </c>
      <c r="E9690" s="462">
        <v>6.14</v>
      </c>
    </row>
    <row r="9691" spans="1:5" x14ac:dyDescent="0.3">
      <c r="A9691" s="461">
        <v>100262</v>
      </c>
      <c r="B9691" s="459" t="s">
        <v>10263</v>
      </c>
      <c r="C9691" s="461" t="s">
        <v>10188</v>
      </c>
      <c r="D9691" s="464">
        <v>3.61</v>
      </c>
      <c r="E9691" s="462">
        <v>3.81</v>
      </c>
    </row>
    <row r="9692" spans="1:5" x14ac:dyDescent="0.3">
      <c r="A9692" s="461">
        <v>100271</v>
      </c>
      <c r="B9692" s="459" t="s">
        <v>10264</v>
      </c>
      <c r="C9692" s="461" t="s">
        <v>10186</v>
      </c>
      <c r="D9692" s="464">
        <v>67.12</v>
      </c>
      <c r="E9692" s="462">
        <v>70.83</v>
      </c>
    </row>
    <row r="9693" spans="1:5" x14ac:dyDescent="0.3">
      <c r="A9693" s="461">
        <v>100258</v>
      </c>
      <c r="B9693" s="459" t="s">
        <v>10265</v>
      </c>
      <c r="C9693" s="461" t="s">
        <v>10198</v>
      </c>
      <c r="D9693" s="464">
        <v>14.27</v>
      </c>
      <c r="E9693" s="462">
        <v>15.06</v>
      </c>
    </row>
    <row r="9694" spans="1:5" x14ac:dyDescent="0.3">
      <c r="A9694" s="461">
        <v>100259</v>
      </c>
      <c r="B9694" s="459" t="s">
        <v>10266</v>
      </c>
      <c r="C9694" s="461" t="s">
        <v>10198</v>
      </c>
      <c r="D9694" s="464">
        <v>28.11</v>
      </c>
      <c r="E9694" s="462">
        <v>29.67</v>
      </c>
    </row>
    <row r="9695" spans="1:5" x14ac:dyDescent="0.3">
      <c r="A9695" s="461">
        <v>100279</v>
      </c>
      <c r="B9695" s="459" t="s">
        <v>10267</v>
      </c>
      <c r="C9695" s="461" t="s">
        <v>79</v>
      </c>
      <c r="D9695" s="464">
        <v>0.82</v>
      </c>
      <c r="E9695" s="462">
        <v>0.87</v>
      </c>
    </row>
    <row r="9696" spans="1:5" x14ac:dyDescent="0.3">
      <c r="A9696" s="461">
        <v>100233</v>
      </c>
      <c r="B9696" s="459" t="s">
        <v>10268</v>
      </c>
      <c r="C9696" s="461" t="s">
        <v>79</v>
      </c>
      <c r="D9696" s="464">
        <v>0.19</v>
      </c>
      <c r="E9696" s="462">
        <v>0.2</v>
      </c>
    </row>
    <row r="9697" spans="1:5" x14ac:dyDescent="0.3">
      <c r="A9697" s="461">
        <v>100232</v>
      </c>
      <c r="B9697" s="459" t="s">
        <v>10269</v>
      </c>
      <c r="C9697" s="461" t="s">
        <v>79</v>
      </c>
      <c r="D9697" s="464">
        <v>0.39</v>
      </c>
      <c r="E9697" s="462">
        <v>0.41</v>
      </c>
    </row>
    <row r="9698" spans="1:5" x14ac:dyDescent="0.3">
      <c r="A9698" s="461">
        <v>100234</v>
      </c>
      <c r="B9698" s="459" t="s">
        <v>10270</v>
      </c>
      <c r="C9698" s="461" t="s">
        <v>81</v>
      </c>
      <c r="D9698" s="464">
        <v>0.59</v>
      </c>
      <c r="E9698" s="462">
        <v>0.62</v>
      </c>
    </row>
    <row r="9699" spans="1:5" x14ac:dyDescent="0.3">
      <c r="A9699" s="461">
        <v>100265</v>
      </c>
      <c r="B9699" s="459" t="s">
        <v>10271</v>
      </c>
      <c r="C9699" s="461" t="s">
        <v>81</v>
      </c>
      <c r="D9699" s="464">
        <v>0.88</v>
      </c>
      <c r="E9699" s="462">
        <v>0.93</v>
      </c>
    </row>
    <row r="9700" spans="1:5" x14ac:dyDescent="0.3">
      <c r="A9700" s="461">
        <v>100235</v>
      </c>
      <c r="B9700" s="459" t="s">
        <v>10272</v>
      </c>
      <c r="C9700" s="461" t="s">
        <v>53</v>
      </c>
      <c r="D9700" s="464">
        <v>0.04</v>
      </c>
      <c r="E9700" s="462">
        <v>0.04</v>
      </c>
    </row>
    <row r="9701" spans="1:5" x14ac:dyDescent="0.3">
      <c r="A9701" s="461">
        <v>100267</v>
      </c>
      <c r="B9701" s="459" t="s">
        <v>10273</v>
      </c>
      <c r="C9701" s="461" t="s">
        <v>79</v>
      </c>
      <c r="D9701" s="464">
        <v>1.77</v>
      </c>
      <c r="E9701" s="462">
        <v>1.87</v>
      </c>
    </row>
    <row r="9702" spans="1:5" x14ac:dyDescent="0.3">
      <c r="A9702" s="461">
        <v>100231</v>
      </c>
      <c r="B9702" s="459" t="s">
        <v>10274</v>
      </c>
      <c r="C9702" s="461" t="s">
        <v>110</v>
      </c>
      <c r="D9702" s="464">
        <v>0.04</v>
      </c>
      <c r="E9702" s="462">
        <v>0.04</v>
      </c>
    </row>
    <row r="9703" spans="1:5" x14ac:dyDescent="0.3">
      <c r="A9703" s="461">
        <v>100230</v>
      </c>
      <c r="B9703" s="459" t="s">
        <v>10275</v>
      </c>
      <c r="C9703" s="461" t="s">
        <v>110</v>
      </c>
      <c r="D9703" s="464">
        <v>0.02</v>
      </c>
      <c r="E9703" s="462">
        <v>0.02</v>
      </c>
    </row>
    <row r="9704" spans="1:5" x14ac:dyDescent="0.3">
      <c r="A9704" s="461">
        <v>100229</v>
      </c>
      <c r="B9704" s="459" t="s">
        <v>10276</v>
      </c>
      <c r="C9704" s="461" t="s">
        <v>110</v>
      </c>
      <c r="D9704" s="464">
        <v>0.01</v>
      </c>
      <c r="E9704" s="462">
        <v>0.01</v>
      </c>
    </row>
    <row r="9705" spans="1:5" x14ac:dyDescent="0.3">
      <c r="A9705" s="461">
        <v>100272</v>
      </c>
      <c r="B9705" s="459" t="s">
        <v>10277</v>
      </c>
      <c r="C9705" s="461" t="s">
        <v>81</v>
      </c>
      <c r="D9705" s="464">
        <v>1.33</v>
      </c>
      <c r="E9705" s="462">
        <v>1.4</v>
      </c>
    </row>
    <row r="9706" spans="1:5" x14ac:dyDescent="0.3">
      <c r="A9706" s="461">
        <v>100269</v>
      </c>
      <c r="B9706" s="459" t="s">
        <v>10278</v>
      </c>
      <c r="C9706" s="461" t="s">
        <v>79</v>
      </c>
      <c r="D9706" s="464">
        <v>1.77</v>
      </c>
      <c r="E9706" s="462">
        <v>1.87</v>
      </c>
    </row>
    <row r="9707" spans="1:5" x14ac:dyDescent="0.3">
      <c r="A9707" s="461">
        <v>100986</v>
      </c>
      <c r="B9707" s="459" t="s">
        <v>10279</v>
      </c>
      <c r="C9707" s="461" t="s">
        <v>74</v>
      </c>
      <c r="D9707" s="464">
        <v>9.1199999999999992</v>
      </c>
      <c r="E9707" s="462">
        <v>9.1999999999999993</v>
      </c>
    </row>
    <row r="9708" spans="1:5" x14ac:dyDescent="0.3">
      <c r="A9708" s="461">
        <v>101002</v>
      </c>
      <c r="B9708" s="459" t="s">
        <v>10280</v>
      </c>
      <c r="C9708" s="461" t="s">
        <v>10072</v>
      </c>
      <c r="D9708" s="464">
        <v>6.06</v>
      </c>
      <c r="E9708" s="462">
        <v>6.12</v>
      </c>
    </row>
    <row r="9709" spans="1:5" x14ac:dyDescent="0.3">
      <c r="A9709" s="461">
        <v>100987</v>
      </c>
      <c r="B9709" s="459" t="s">
        <v>10281</v>
      </c>
      <c r="C9709" s="461" t="s">
        <v>74</v>
      </c>
      <c r="D9709" s="464">
        <v>10.56</v>
      </c>
      <c r="E9709" s="462">
        <v>10.63</v>
      </c>
    </row>
    <row r="9710" spans="1:5" x14ac:dyDescent="0.3">
      <c r="A9710" s="461">
        <v>101003</v>
      </c>
      <c r="B9710" s="459" t="s">
        <v>10282</v>
      </c>
      <c r="C9710" s="461" t="s">
        <v>10072</v>
      </c>
      <c r="D9710" s="464">
        <v>7.03</v>
      </c>
      <c r="E9710" s="462">
        <v>7.08</v>
      </c>
    </row>
    <row r="9711" spans="1:5" x14ac:dyDescent="0.3">
      <c r="A9711" s="461">
        <v>100988</v>
      </c>
      <c r="B9711" s="459" t="s">
        <v>10283</v>
      </c>
      <c r="C9711" s="461" t="s">
        <v>74</v>
      </c>
      <c r="D9711" s="464">
        <v>11.19</v>
      </c>
      <c r="E9711" s="462">
        <v>11.27</v>
      </c>
    </row>
    <row r="9712" spans="1:5" x14ac:dyDescent="0.3">
      <c r="A9712" s="461">
        <v>101004</v>
      </c>
      <c r="B9712" s="459" t="s">
        <v>10284</v>
      </c>
      <c r="C9712" s="461" t="s">
        <v>10072</v>
      </c>
      <c r="D9712" s="464">
        <v>7.46</v>
      </c>
      <c r="E9712" s="462">
        <v>7.5</v>
      </c>
    </row>
    <row r="9713" spans="1:5" x14ac:dyDescent="0.3">
      <c r="A9713" s="461">
        <v>100985</v>
      </c>
      <c r="B9713" s="459" t="s">
        <v>10285</v>
      </c>
      <c r="C9713" s="461" t="s">
        <v>74</v>
      </c>
      <c r="D9713" s="464">
        <v>7.55</v>
      </c>
      <c r="E9713" s="462">
        <v>7.64</v>
      </c>
    </row>
    <row r="9714" spans="1:5" x14ac:dyDescent="0.3">
      <c r="A9714" s="461">
        <v>101001</v>
      </c>
      <c r="B9714" s="459" t="s">
        <v>10286</v>
      </c>
      <c r="C9714" s="461" t="s">
        <v>10072</v>
      </c>
      <c r="D9714" s="464">
        <v>5.03</v>
      </c>
      <c r="E9714" s="462">
        <v>5.09</v>
      </c>
    </row>
    <row r="9715" spans="1:5" x14ac:dyDescent="0.3">
      <c r="A9715" s="461">
        <v>101008</v>
      </c>
      <c r="B9715" s="459" t="s">
        <v>10287</v>
      </c>
      <c r="C9715" s="461" t="s">
        <v>74</v>
      </c>
      <c r="D9715" s="464">
        <v>5.56</v>
      </c>
      <c r="E9715" s="462">
        <v>5.6</v>
      </c>
    </row>
    <row r="9716" spans="1:5" x14ac:dyDescent="0.3">
      <c r="A9716" s="461">
        <v>101007</v>
      </c>
      <c r="B9716" s="459" t="s">
        <v>10288</v>
      </c>
      <c r="C9716" s="461" t="s">
        <v>74</v>
      </c>
      <c r="D9716" s="464">
        <v>5.47</v>
      </c>
      <c r="E9716" s="462">
        <v>5.52</v>
      </c>
    </row>
    <row r="9717" spans="1:5" x14ac:dyDescent="0.3">
      <c r="A9717" s="461">
        <v>100982</v>
      </c>
      <c r="B9717" s="459" t="s">
        <v>10289</v>
      </c>
      <c r="C9717" s="461" t="s">
        <v>74</v>
      </c>
      <c r="D9717" s="464">
        <v>9.02</v>
      </c>
      <c r="E9717" s="462">
        <v>9.1</v>
      </c>
    </row>
    <row r="9718" spans="1:5" x14ac:dyDescent="0.3">
      <c r="A9718" s="461">
        <v>100998</v>
      </c>
      <c r="B9718" s="459" t="s">
        <v>10290</v>
      </c>
      <c r="C9718" s="461" t="s">
        <v>10072</v>
      </c>
      <c r="D9718" s="464">
        <v>6</v>
      </c>
      <c r="E9718" s="462">
        <v>6.08</v>
      </c>
    </row>
    <row r="9719" spans="1:5" x14ac:dyDescent="0.3">
      <c r="A9719" s="461">
        <v>100983</v>
      </c>
      <c r="B9719" s="459" t="s">
        <v>10291</v>
      </c>
      <c r="C9719" s="461" t="s">
        <v>74</v>
      </c>
      <c r="D9719" s="464">
        <v>9.1</v>
      </c>
      <c r="E9719" s="462">
        <v>9.18</v>
      </c>
    </row>
    <row r="9720" spans="1:5" x14ac:dyDescent="0.3">
      <c r="A9720" s="461">
        <v>100999</v>
      </c>
      <c r="B9720" s="459" t="s">
        <v>10292</v>
      </c>
      <c r="C9720" s="461" t="s">
        <v>10072</v>
      </c>
      <c r="D9720" s="464">
        <v>6.09</v>
      </c>
      <c r="E9720" s="462">
        <v>6.14</v>
      </c>
    </row>
    <row r="9721" spans="1:5" x14ac:dyDescent="0.3">
      <c r="A9721" s="461">
        <v>100984</v>
      </c>
      <c r="B9721" s="459" t="s">
        <v>10293</v>
      </c>
      <c r="C9721" s="461" t="s">
        <v>74</v>
      </c>
      <c r="D9721" s="464">
        <v>8.93</v>
      </c>
      <c r="E9721" s="462">
        <v>8.98</v>
      </c>
    </row>
    <row r="9722" spans="1:5" x14ac:dyDescent="0.3">
      <c r="A9722" s="461">
        <v>101000</v>
      </c>
      <c r="B9722" s="459" t="s">
        <v>10294</v>
      </c>
      <c r="C9722" s="461" t="s">
        <v>10072</v>
      </c>
      <c r="D9722" s="464">
        <v>5.95</v>
      </c>
      <c r="E9722" s="462">
        <v>5.99</v>
      </c>
    </row>
    <row r="9723" spans="1:5" x14ac:dyDescent="0.3">
      <c r="A9723" s="461">
        <v>100981</v>
      </c>
      <c r="B9723" s="459" t="s">
        <v>10295</v>
      </c>
      <c r="C9723" s="461" t="s">
        <v>74</v>
      </c>
      <c r="D9723" s="464">
        <v>9.36</v>
      </c>
      <c r="E9723" s="462">
        <v>9.4700000000000006</v>
      </c>
    </row>
    <row r="9724" spans="1:5" x14ac:dyDescent="0.3">
      <c r="A9724" s="461">
        <v>100997</v>
      </c>
      <c r="B9724" s="459" t="s">
        <v>10296</v>
      </c>
      <c r="C9724" s="461" t="s">
        <v>10072</v>
      </c>
      <c r="D9724" s="464">
        <v>6.24</v>
      </c>
      <c r="E9724" s="462">
        <v>6.32</v>
      </c>
    </row>
    <row r="9725" spans="1:5" x14ac:dyDescent="0.3">
      <c r="A9725" s="461">
        <v>101010</v>
      </c>
      <c r="B9725" s="459" t="s">
        <v>10297</v>
      </c>
      <c r="C9725" s="461" t="s">
        <v>10072</v>
      </c>
      <c r="D9725" s="464">
        <v>27.43</v>
      </c>
      <c r="E9725" s="462">
        <v>27.67</v>
      </c>
    </row>
    <row r="9726" spans="1:5" x14ac:dyDescent="0.3">
      <c r="A9726" s="461">
        <v>101009</v>
      </c>
      <c r="B9726" s="459" t="s">
        <v>10298</v>
      </c>
      <c r="C9726" s="461" t="s">
        <v>10072</v>
      </c>
      <c r="D9726" s="464">
        <v>43.56</v>
      </c>
      <c r="E9726" s="462">
        <v>43.94</v>
      </c>
    </row>
    <row r="9727" spans="1:5" x14ac:dyDescent="0.3">
      <c r="A9727" s="461">
        <v>100978</v>
      </c>
      <c r="B9727" s="459" t="s">
        <v>10299</v>
      </c>
      <c r="C9727" s="461" t="s">
        <v>74</v>
      </c>
      <c r="D9727" s="464">
        <v>6.99</v>
      </c>
      <c r="E9727" s="462">
        <v>7.06</v>
      </c>
    </row>
    <row r="9728" spans="1:5" x14ac:dyDescent="0.3">
      <c r="A9728" s="461">
        <v>100994</v>
      </c>
      <c r="B9728" s="459" t="s">
        <v>10300</v>
      </c>
      <c r="C9728" s="461" t="s">
        <v>10072</v>
      </c>
      <c r="D9728" s="464">
        <v>4.6500000000000004</v>
      </c>
      <c r="E9728" s="462">
        <v>4.68</v>
      </c>
    </row>
    <row r="9729" spans="1:5" x14ac:dyDescent="0.3">
      <c r="A9729" s="461">
        <v>100974</v>
      </c>
      <c r="B9729" s="459" t="s">
        <v>10301</v>
      </c>
      <c r="C9729" s="461" t="s">
        <v>74</v>
      </c>
      <c r="D9729" s="464">
        <v>8.4700000000000006</v>
      </c>
      <c r="E9729" s="462">
        <v>8.5500000000000007</v>
      </c>
    </row>
    <row r="9730" spans="1:5" x14ac:dyDescent="0.3">
      <c r="A9730" s="461">
        <v>100990</v>
      </c>
      <c r="B9730" s="459" t="s">
        <v>10302</v>
      </c>
      <c r="C9730" s="461" t="s">
        <v>10072</v>
      </c>
      <c r="D9730" s="464">
        <v>5.64</v>
      </c>
      <c r="E9730" s="462">
        <v>5.71</v>
      </c>
    </row>
    <row r="9731" spans="1:5" x14ac:dyDescent="0.3">
      <c r="A9731" s="461">
        <v>100979</v>
      </c>
      <c r="B9731" s="459" t="s">
        <v>10303</v>
      </c>
      <c r="C9731" s="461" t="s">
        <v>74</v>
      </c>
      <c r="D9731" s="464">
        <v>6.74</v>
      </c>
      <c r="E9731" s="462">
        <v>6.8</v>
      </c>
    </row>
    <row r="9732" spans="1:5" x14ac:dyDescent="0.3">
      <c r="A9732" s="461">
        <v>100995</v>
      </c>
      <c r="B9732" s="459" t="s">
        <v>10304</v>
      </c>
      <c r="C9732" s="461" t="s">
        <v>10072</v>
      </c>
      <c r="D9732" s="464">
        <v>4.5</v>
      </c>
      <c r="E9732" s="462">
        <v>4.54</v>
      </c>
    </row>
    <row r="9733" spans="1:5" x14ac:dyDescent="0.3">
      <c r="A9733" s="461">
        <v>100975</v>
      </c>
      <c r="B9733" s="459" t="s">
        <v>10305</v>
      </c>
      <c r="C9733" s="461" t="s">
        <v>74</v>
      </c>
      <c r="D9733" s="464">
        <v>8.59</v>
      </c>
      <c r="E9733" s="462">
        <v>8.66</v>
      </c>
    </row>
    <row r="9734" spans="1:5" x14ac:dyDescent="0.3">
      <c r="A9734" s="461">
        <v>100991</v>
      </c>
      <c r="B9734" s="459" t="s">
        <v>10306</v>
      </c>
      <c r="C9734" s="461" t="s">
        <v>10072</v>
      </c>
      <c r="D9734" s="464">
        <v>5.75</v>
      </c>
      <c r="E9734" s="462">
        <v>5.8</v>
      </c>
    </row>
    <row r="9735" spans="1:5" x14ac:dyDescent="0.3">
      <c r="A9735" s="461">
        <v>100980</v>
      </c>
      <c r="B9735" s="459" t="s">
        <v>10307</v>
      </c>
      <c r="C9735" s="461" t="s">
        <v>74</v>
      </c>
      <c r="D9735" s="464">
        <v>6.39</v>
      </c>
      <c r="E9735" s="462">
        <v>6.45</v>
      </c>
    </row>
    <row r="9736" spans="1:5" x14ac:dyDescent="0.3">
      <c r="A9736" s="461">
        <v>100996</v>
      </c>
      <c r="B9736" s="459" t="s">
        <v>10308</v>
      </c>
      <c r="C9736" s="461" t="s">
        <v>10072</v>
      </c>
      <c r="D9736" s="464">
        <v>4.26</v>
      </c>
      <c r="E9736" s="462">
        <v>4.28</v>
      </c>
    </row>
    <row r="9737" spans="1:5" x14ac:dyDescent="0.3">
      <c r="A9737" s="461">
        <v>100976</v>
      </c>
      <c r="B9737" s="459" t="s">
        <v>10309</v>
      </c>
      <c r="C9737" s="461" t="s">
        <v>74</v>
      </c>
      <c r="D9737" s="464">
        <v>8.43</v>
      </c>
      <c r="E9737" s="462">
        <v>8.48</v>
      </c>
    </row>
    <row r="9738" spans="1:5" x14ac:dyDescent="0.3">
      <c r="A9738" s="461">
        <v>100992</v>
      </c>
      <c r="B9738" s="459" t="s">
        <v>10310</v>
      </c>
      <c r="C9738" s="461" t="s">
        <v>10072</v>
      </c>
      <c r="D9738" s="464">
        <v>5.62</v>
      </c>
      <c r="E9738" s="462">
        <v>5.66</v>
      </c>
    </row>
    <row r="9739" spans="1:5" x14ac:dyDescent="0.3">
      <c r="A9739" s="461">
        <v>100977</v>
      </c>
      <c r="B9739" s="459" t="s">
        <v>10311</v>
      </c>
      <c r="C9739" s="461" t="s">
        <v>74</v>
      </c>
      <c r="D9739" s="464">
        <v>7.71</v>
      </c>
      <c r="E9739" s="462">
        <v>7.81</v>
      </c>
    </row>
    <row r="9740" spans="1:5" x14ac:dyDescent="0.3">
      <c r="A9740" s="461">
        <v>100993</v>
      </c>
      <c r="B9740" s="459" t="s">
        <v>10312</v>
      </c>
      <c r="C9740" s="461" t="s">
        <v>10072</v>
      </c>
      <c r="D9740" s="464">
        <v>5.14</v>
      </c>
      <c r="E9740" s="462">
        <v>5.19</v>
      </c>
    </row>
    <row r="9741" spans="1:5" x14ac:dyDescent="0.3">
      <c r="A9741" s="461">
        <v>100973</v>
      </c>
      <c r="B9741" s="459" t="s">
        <v>10313</v>
      </c>
      <c r="C9741" s="461" t="s">
        <v>74</v>
      </c>
      <c r="D9741" s="464">
        <v>8.75</v>
      </c>
      <c r="E9741" s="462">
        <v>8.86</v>
      </c>
    </row>
    <row r="9742" spans="1:5" x14ac:dyDescent="0.3">
      <c r="A9742" s="461">
        <v>100989</v>
      </c>
      <c r="B9742" s="459" t="s">
        <v>10314</v>
      </c>
      <c r="C9742" s="461" t="s">
        <v>10072</v>
      </c>
      <c r="D9742" s="464">
        <v>5.84</v>
      </c>
      <c r="E9742" s="462">
        <v>5.9</v>
      </c>
    </row>
    <row r="9743" spans="1:5" x14ac:dyDescent="0.3">
      <c r="A9743" s="461">
        <v>101467</v>
      </c>
      <c r="B9743" s="459" t="s">
        <v>10315</v>
      </c>
      <c r="C9743" s="461" t="s">
        <v>10072</v>
      </c>
      <c r="D9743" s="464">
        <v>18.5</v>
      </c>
      <c r="E9743" s="462">
        <v>18.8</v>
      </c>
    </row>
    <row r="9744" spans="1:5" x14ac:dyDescent="0.3">
      <c r="A9744" s="461">
        <v>101468</v>
      </c>
      <c r="B9744" s="459" t="s">
        <v>10316</v>
      </c>
      <c r="C9744" s="461" t="s">
        <v>10072</v>
      </c>
      <c r="D9744" s="464">
        <v>16.920000000000002</v>
      </c>
      <c r="E9744" s="462">
        <v>17.2</v>
      </c>
    </row>
    <row r="9745" spans="1:5" x14ac:dyDescent="0.3">
      <c r="A9745" s="461">
        <v>101014</v>
      </c>
      <c r="B9745" s="459" t="s">
        <v>10317</v>
      </c>
      <c r="C9745" s="461" t="s">
        <v>10072</v>
      </c>
      <c r="D9745" s="464">
        <v>42.25</v>
      </c>
      <c r="E9745" s="462">
        <v>42.97</v>
      </c>
    </row>
    <row r="9746" spans="1:5" x14ac:dyDescent="0.3">
      <c r="A9746" s="461">
        <v>101015</v>
      </c>
      <c r="B9746" s="459" t="s">
        <v>10318</v>
      </c>
      <c r="C9746" s="461" t="s">
        <v>10072</v>
      </c>
      <c r="D9746" s="464">
        <v>34.71</v>
      </c>
      <c r="E9746" s="462">
        <v>35.299999999999997</v>
      </c>
    </row>
    <row r="9747" spans="1:5" x14ac:dyDescent="0.3">
      <c r="A9747" s="461">
        <v>101463</v>
      </c>
      <c r="B9747" s="459" t="s">
        <v>10319</v>
      </c>
      <c r="C9747" s="461" t="s">
        <v>10072</v>
      </c>
      <c r="D9747" s="464">
        <v>46.27</v>
      </c>
      <c r="E9747" s="462">
        <v>47.05</v>
      </c>
    </row>
    <row r="9748" spans="1:5" x14ac:dyDescent="0.3">
      <c r="A9748" s="461">
        <v>101464</v>
      </c>
      <c r="B9748" s="459" t="s">
        <v>10320</v>
      </c>
      <c r="C9748" s="461" t="s">
        <v>10072</v>
      </c>
      <c r="D9748" s="464">
        <v>35.53</v>
      </c>
      <c r="E9748" s="462">
        <v>36.130000000000003</v>
      </c>
    </row>
    <row r="9749" spans="1:5" x14ac:dyDescent="0.3">
      <c r="A9749" s="461">
        <v>101465</v>
      </c>
      <c r="B9749" s="459" t="s">
        <v>10321</v>
      </c>
      <c r="C9749" s="461" t="s">
        <v>10072</v>
      </c>
      <c r="D9749" s="464">
        <v>27.16</v>
      </c>
      <c r="E9749" s="462">
        <v>27.61</v>
      </c>
    </row>
    <row r="9750" spans="1:5" x14ac:dyDescent="0.3">
      <c r="A9750" s="461">
        <v>101466</v>
      </c>
      <c r="B9750" s="459" t="s">
        <v>10322</v>
      </c>
      <c r="C9750" s="461" t="s">
        <v>10072</v>
      </c>
      <c r="D9750" s="464">
        <v>22.1</v>
      </c>
      <c r="E9750" s="462">
        <v>22.47</v>
      </c>
    </row>
    <row r="9751" spans="1:5" x14ac:dyDescent="0.3">
      <c r="A9751" s="461">
        <v>101013</v>
      </c>
      <c r="B9751" s="459" t="s">
        <v>10323</v>
      </c>
      <c r="C9751" s="461" t="s">
        <v>10072</v>
      </c>
      <c r="D9751" s="464">
        <v>46.12</v>
      </c>
      <c r="E9751" s="462">
        <v>46.9</v>
      </c>
    </row>
    <row r="9752" spans="1:5" x14ac:dyDescent="0.3">
      <c r="A9752" s="461">
        <v>101477</v>
      </c>
      <c r="B9752" s="459" t="s">
        <v>10324</v>
      </c>
      <c r="C9752" s="461" t="s">
        <v>10072</v>
      </c>
      <c r="D9752" s="464">
        <v>13.38</v>
      </c>
      <c r="E9752" s="462">
        <v>13.61</v>
      </c>
    </row>
    <row r="9753" spans="1:5" x14ac:dyDescent="0.3">
      <c r="A9753" s="461">
        <v>101478</v>
      </c>
      <c r="B9753" s="459" t="s">
        <v>10325</v>
      </c>
      <c r="C9753" s="461" t="s">
        <v>10072</v>
      </c>
      <c r="D9753" s="464">
        <v>11.39</v>
      </c>
      <c r="E9753" s="462">
        <v>11.59</v>
      </c>
    </row>
    <row r="9754" spans="1:5" x14ac:dyDescent="0.3">
      <c r="A9754" s="461">
        <v>101017</v>
      </c>
      <c r="B9754" s="459" t="s">
        <v>10326</v>
      </c>
      <c r="C9754" s="461" t="s">
        <v>10072</v>
      </c>
      <c r="D9754" s="464">
        <v>30.46</v>
      </c>
      <c r="E9754" s="462">
        <v>30.98</v>
      </c>
    </row>
    <row r="9755" spans="1:5" x14ac:dyDescent="0.3">
      <c r="A9755" s="461">
        <v>101018</v>
      </c>
      <c r="B9755" s="459" t="s">
        <v>10327</v>
      </c>
      <c r="C9755" s="461" t="s">
        <v>10072</v>
      </c>
      <c r="D9755" s="464">
        <v>25.03</v>
      </c>
      <c r="E9755" s="462">
        <v>25.45</v>
      </c>
    </row>
    <row r="9756" spans="1:5" x14ac:dyDescent="0.3">
      <c r="A9756" s="461">
        <v>101469</v>
      </c>
      <c r="B9756" s="459" t="s">
        <v>10328</v>
      </c>
      <c r="C9756" s="461" t="s">
        <v>10072</v>
      </c>
      <c r="D9756" s="464">
        <v>37.85</v>
      </c>
      <c r="E9756" s="462">
        <v>38.49</v>
      </c>
    </row>
    <row r="9757" spans="1:5" x14ac:dyDescent="0.3">
      <c r="A9757" s="461">
        <v>101470</v>
      </c>
      <c r="B9757" s="459" t="s">
        <v>10329</v>
      </c>
      <c r="C9757" s="461" t="s">
        <v>10072</v>
      </c>
      <c r="D9757" s="464">
        <v>30.06</v>
      </c>
      <c r="E9757" s="462">
        <v>30.56</v>
      </c>
    </row>
    <row r="9758" spans="1:5" x14ac:dyDescent="0.3">
      <c r="A9758" s="461">
        <v>101471</v>
      </c>
      <c r="B9758" s="459" t="s">
        <v>10330</v>
      </c>
      <c r="C9758" s="461" t="s">
        <v>10072</v>
      </c>
      <c r="D9758" s="464">
        <v>25.78</v>
      </c>
      <c r="E9758" s="462">
        <v>26.21</v>
      </c>
    </row>
    <row r="9759" spans="1:5" x14ac:dyDescent="0.3">
      <c r="A9759" s="461">
        <v>101472</v>
      </c>
      <c r="B9759" s="459" t="s">
        <v>10331</v>
      </c>
      <c r="C9759" s="461" t="s">
        <v>10072</v>
      </c>
      <c r="D9759" s="464">
        <v>20.07</v>
      </c>
      <c r="E9759" s="462">
        <v>20.399999999999999</v>
      </c>
    </row>
    <row r="9760" spans="1:5" x14ac:dyDescent="0.3">
      <c r="A9760" s="461">
        <v>101473</v>
      </c>
      <c r="B9760" s="459" t="s">
        <v>10332</v>
      </c>
      <c r="C9760" s="461" t="s">
        <v>10072</v>
      </c>
      <c r="D9760" s="464">
        <v>28.89</v>
      </c>
      <c r="E9760" s="462">
        <v>29.38</v>
      </c>
    </row>
    <row r="9761" spans="1:5" x14ac:dyDescent="0.3">
      <c r="A9761" s="461">
        <v>101474</v>
      </c>
      <c r="B9761" s="459" t="s">
        <v>10333</v>
      </c>
      <c r="C9761" s="461" t="s">
        <v>10072</v>
      </c>
      <c r="D9761" s="464">
        <v>20.67</v>
      </c>
      <c r="E9761" s="462">
        <v>21.01</v>
      </c>
    </row>
    <row r="9762" spans="1:5" x14ac:dyDescent="0.3">
      <c r="A9762" s="461">
        <v>101475</v>
      </c>
      <c r="B9762" s="459" t="s">
        <v>10334</v>
      </c>
      <c r="C9762" s="461" t="s">
        <v>10072</v>
      </c>
      <c r="D9762" s="464">
        <v>18.329999999999998</v>
      </c>
      <c r="E9762" s="462">
        <v>18.64</v>
      </c>
    </row>
    <row r="9763" spans="1:5" x14ac:dyDescent="0.3">
      <c r="A9763" s="461">
        <v>101476</v>
      </c>
      <c r="B9763" s="459" t="s">
        <v>10335</v>
      </c>
      <c r="C9763" s="461" t="s">
        <v>10072</v>
      </c>
      <c r="D9763" s="464">
        <v>16.36</v>
      </c>
      <c r="E9763" s="462">
        <v>16.62</v>
      </c>
    </row>
    <row r="9764" spans="1:5" x14ac:dyDescent="0.3">
      <c r="A9764" s="461">
        <v>101016</v>
      </c>
      <c r="B9764" s="459" t="s">
        <v>10336</v>
      </c>
      <c r="C9764" s="461" t="s">
        <v>10072</v>
      </c>
      <c r="D9764" s="464">
        <v>40.17</v>
      </c>
      <c r="E9764" s="462">
        <v>40.86</v>
      </c>
    </row>
    <row r="9765" spans="1:5" x14ac:dyDescent="0.3">
      <c r="A9765" s="461">
        <v>101487</v>
      </c>
      <c r="B9765" s="459" t="s">
        <v>10337</v>
      </c>
      <c r="C9765" s="461" t="s">
        <v>10072</v>
      </c>
      <c r="D9765" s="464">
        <v>99.53</v>
      </c>
      <c r="E9765" s="462">
        <v>101.21</v>
      </c>
    </row>
    <row r="9766" spans="1:5" x14ac:dyDescent="0.3">
      <c r="A9766" s="461">
        <v>101488</v>
      </c>
      <c r="B9766" s="459" t="s">
        <v>10338</v>
      </c>
      <c r="C9766" s="461" t="s">
        <v>10072</v>
      </c>
      <c r="D9766" s="464">
        <v>86.12</v>
      </c>
      <c r="E9766" s="462">
        <v>87.57</v>
      </c>
    </row>
    <row r="9767" spans="1:5" x14ac:dyDescent="0.3">
      <c r="A9767" s="461">
        <v>101480</v>
      </c>
      <c r="B9767" s="459" t="s">
        <v>10339</v>
      </c>
      <c r="C9767" s="461" t="s">
        <v>10072</v>
      </c>
      <c r="D9767" s="464">
        <v>67.7</v>
      </c>
      <c r="E9767" s="462">
        <v>68.849999999999994</v>
      </c>
    </row>
    <row r="9768" spans="1:5" x14ac:dyDescent="0.3">
      <c r="A9768" s="461">
        <v>101481</v>
      </c>
      <c r="B9768" s="459" t="s">
        <v>10340</v>
      </c>
      <c r="C9768" s="461" t="s">
        <v>10072</v>
      </c>
      <c r="D9768" s="464">
        <v>48.9</v>
      </c>
      <c r="E9768" s="462">
        <v>49.73</v>
      </c>
    </row>
    <row r="9769" spans="1:5" x14ac:dyDescent="0.3">
      <c r="A9769" s="461">
        <v>101482</v>
      </c>
      <c r="B9769" s="459" t="s">
        <v>10341</v>
      </c>
      <c r="C9769" s="461" t="s">
        <v>10072</v>
      </c>
      <c r="D9769" s="464">
        <v>36.549999999999997</v>
      </c>
      <c r="E9769" s="462">
        <v>37.17</v>
      </c>
    </row>
    <row r="9770" spans="1:5" x14ac:dyDescent="0.3">
      <c r="A9770" s="461">
        <v>101483</v>
      </c>
      <c r="B9770" s="459" t="s">
        <v>10342</v>
      </c>
      <c r="C9770" s="461" t="s">
        <v>10072</v>
      </c>
      <c r="D9770" s="464">
        <v>37.93</v>
      </c>
      <c r="E9770" s="462">
        <v>38.57</v>
      </c>
    </row>
    <row r="9771" spans="1:5" x14ac:dyDescent="0.3">
      <c r="A9771" s="461">
        <v>101484</v>
      </c>
      <c r="B9771" s="459" t="s">
        <v>10343</v>
      </c>
      <c r="C9771" s="461" t="s">
        <v>10072</v>
      </c>
      <c r="D9771" s="464">
        <v>196.58</v>
      </c>
      <c r="E9771" s="462">
        <v>199.91</v>
      </c>
    </row>
    <row r="9772" spans="1:5" x14ac:dyDescent="0.3">
      <c r="A9772" s="461">
        <v>101485</v>
      </c>
      <c r="B9772" s="459" t="s">
        <v>10344</v>
      </c>
      <c r="C9772" s="461" t="s">
        <v>10072</v>
      </c>
      <c r="D9772" s="464">
        <v>150.91</v>
      </c>
      <c r="E9772" s="462">
        <v>153.44999999999999</v>
      </c>
    </row>
    <row r="9773" spans="1:5" x14ac:dyDescent="0.3">
      <c r="A9773" s="461">
        <v>101486</v>
      </c>
      <c r="B9773" s="459" t="s">
        <v>10345</v>
      </c>
      <c r="C9773" s="461" t="s">
        <v>10072</v>
      </c>
      <c r="D9773" s="464">
        <v>135.94</v>
      </c>
      <c r="E9773" s="462">
        <v>138.22</v>
      </c>
    </row>
    <row r="9774" spans="1:5" x14ac:dyDescent="0.3">
      <c r="A9774" s="461">
        <v>101006</v>
      </c>
      <c r="B9774" s="459" t="s">
        <v>10346</v>
      </c>
      <c r="C9774" s="461" t="s">
        <v>74</v>
      </c>
      <c r="D9774" s="464">
        <v>21.02</v>
      </c>
      <c r="E9774" s="462">
        <v>21.16</v>
      </c>
    </row>
    <row r="9775" spans="1:5" x14ac:dyDescent="0.3">
      <c r="A9775" s="461">
        <v>101005</v>
      </c>
      <c r="B9775" s="459" t="s">
        <v>10347</v>
      </c>
      <c r="C9775" s="461" t="s">
        <v>74</v>
      </c>
      <c r="D9775" s="464">
        <v>18.88</v>
      </c>
      <c r="E9775" s="462">
        <v>19.04</v>
      </c>
    </row>
    <row r="9776" spans="1:5" x14ac:dyDescent="0.3">
      <c r="A9776" s="461">
        <v>102568</v>
      </c>
      <c r="B9776" s="459" t="s">
        <v>10348</v>
      </c>
      <c r="C9776" s="461" t="s">
        <v>10072</v>
      </c>
      <c r="D9776" s="464">
        <v>291.06</v>
      </c>
      <c r="E9776" s="462">
        <v>297.73</v>
      </c>
    </row>
    <row r="9777" spans="1:5" x14ac:dyDescent="0.3">
      <c r="A9777" s="461">
        <v>101479</v>
      </c>
      <c r="B9777" s="459" t="s">
        <v>10349</v>
      </c>
      <c r="C9777" s="461" t="s">
        <v>10072</v>
      </c>
      <c r="D9777" s="464">
        <v>170.85</v>
      </c>
      <c r="E9777" s="462">
        <v>174.77</v>
      </c>
    </row>
    <row r="9778" spans="1:5" x14ac:dyDescent="0.3">
      <c r="A9778" s="461">
        <v>101019</v>
      </c>
      <c r="B9778" s="459" t="s">
        <v>10350</v>
      </c>
      <c r="C9778" s="461" t="s">
        <v>10072</v>
      </c>
      <c r="D9778" s="464">
        <v>586.44000000000005</v>
      </c>
      <c r="E9778" s="462">
        <v>599.87</v>
      </c>
    </row>
    <row r="9779" spans="1:5" x14ac:dyDescent="0.3">
      <c r="A9779" s="461">
        <v>100938</v>
      </c>
      <c r="B9779" s="459" t="s">
        <v>10351</v>
      </c>
      <c r="C9779" s="461" t="s">
        <v>10182</v>
      </c>
      <c r="D9779" s="464">
        <v>7.53</v>
      </c>
      <c r="E9779" s="462">
        <v>7.59</v>
      </c>
    </row>
    <row r="9780" spans="1:5" x14ac:dyDescent="0.3">
      <c r="A9780" s="461">
        <v>100942</v>
      </c>
      <c r="B9780" s="459" t="s">
        <v>10352</v>
      </c>
      <c r="C9780" s="461" t="s">
        <v>10173</v>
      </c>
      <c r="D9780" s="464">
        <v>5.0199999999999996</v>
      </c>
      <c r="E9780" s="462">
        <v>5.0599999999999996</v>
      </c>
    </row>
    <row r="9781" spans="1:5" x14ac:dyDescent="0.3">
      <c r="A9781" s="461">
        <v>93588</v>
      </c>
      <c r="B9781" s="459" t="s">
        <v>10353</v>
      </c>
      <c r="C9781" s="461" t="s">
        <v>10182</v>
      </c>
      <c r="D9781" s="464">
        <v>3.15</v>
      </c>
      <c r="E9781" s="462">
        <v>3.18</v>
      </c>
    </row>
    <row r="9782" spans="1:5" x14ac:dyDescent="0.3">
      <c r="A9782" s="461">
        <v>93594</v>
      </c>
      <c r="B9782" s="459" t="s">
        <v>10354</v>
      </c>
      <c r="C9782" s="461" t="s">
        <v>10173</v>
      </c>
      <c r="D9782" s="464">
        <v>2.1</v>
      </c>
      <c r="E9782" s="462">
        <v>2.12</v>
      </c>
    </row>
    <row r="9783" spans="1:5" x14ac:dyDescent="0.3">
      <c r="A9783" s="461">
        <v>93589</v>
      </c>
      <c r="B9783" s="459" t="s">
        <v>10355</v>
      </c>
      <c r="C9783" s="461" t="s">
        <v>10182</v>
      </c>
      <c r="D9783" s="464">
        <v>2.71</v>
      </c>
      <c r="E9783" s="462">
        <v>2.73</v>
      </c>
    </row>
    <row r="9784" spans="1:5" x14ac:dyDescent="0.3">
      <c r="A9784" s="461">
        <v>93595</v>
      </c>
      <c r="B9784" s="459" t="s">
        <v>10356</v>
      </c>
      <c r="C9784" s="461" t="s">
        <v>10173</v>
      </c>
      <c r="D9784" s="464">
        <v>1.82</v>
      </c>
      <c r="E9784" s="462">
        <v>1.85</v>
      </c>
    </row>
    <row r="9785" spans="1:5" x14ac:dyDescent="0.3">
      <c r="A9785" s="461">
        <v>93590</v>
      </c>
      <c r="B9785" s="459" t="s">
        <v>10357</v>
      </c>
      <c r="C9785" s="461" t="s">
        <v>10182</v>
      </c>
      <c r="D9785" s="464">
        <v>0.99</v>
      </c>
      <c r="E9785" s="462">
        <v>0.99</v>
      </c>
    </row>
    <row r="9786" spans="1:5" x14ac:dyDescent="0.3">
      <c r="A9786" s="461">
        <v>93596</v>
      </c>
      <c r="B9786" s="459" t="s">
        <v>10358</v>
      </c>
      <c r="C9786" s="461" t="s">
        <v>10173</v>
      </c>
      <c r="D9786" s="464">
        <v>0.66</v>
      </c>
      <c r="E9786" s="462">
        <v>0.66</v>
      </c>
    </row>
    <row r="9787" spans="1:5" x14ac:dyDescent="0.3">
      <c r="A9787" s="461">
        <v>95875</v>
      </c>
      <c r="B9787" s="459" t="s">
        <v>10359</v>
      </c>
      <c r="C9787" s="461" t="s">
        <v>10182</v>
      </c>
      <c r="D9787" s="464">
        <v>2.5</v>
      </c>
      <c r="E9787" s="462">
        <v>2.5099999999999998</v>
      </c>
    </row>
    <row r="9788" spans="1:5" x14ac:dyDescent="0.3">
      <c r="A9788" s="461">
        <v>95878</v>
      </c>
      <c r="B9788" s="459" t="s">
        <v>10360</v>
      </c>
      <c r="C9788" s="461" t="s">
        <v>10173</v>
      </c>
      <c r="D9788" s="464">
        <v>1.68</v>
      </c>
      <c r="E9788" s="462">
        <v>1.69</v>
      </c>
    </row>
    <row r="9789" spans="1:5" x14ac:dyDescent="0.3">
      <c r="A9789" s="461">
        <v>100943</v>
      </c>
      <c r="B9789" s="459" t="s">
        <v>10361</v>
      </c>
      <c r="C9789" s="461" t="s">
        <v>10173</v>
      </c>
      <c r="D9789" s="464">
        <v>4.42</v>
      </c>
      <c r="E9789" s="462">
        <v>4.45</v>
      </c>
    </row>
    <row r="9790" spans="1:5" x14ac:dyDescent="0.3">
      <c r="A9790" s="461">
        <v>100939</v>
      </c>
      <c r="B9790" s="459" t="s">
        <v>10362</v>
      </c>
      <c r="C9790" s="461" t="s">
        <v>10182</v>
      </c>
      <c r="D9790" s="464">
        <v>6.65</v>
      </c>
      <c r="E9790" s="462">
        <v>6.7</v>
      </c>
    </row>
    <row r="9791" spans="1:5" x14ac:dyDescent="0.3">
      <c r="A9791" s="461">
        <v>93591</v>
      </c>
      <c r="B9791" s="459" t="s">
        <v>10363</v>
      </c>
      <c r="C9791" s="461" t="s">
        <v>10182</v>
      </c>
      <c r="D9791" s="464">
        <v>2.78</v>
      </c>
      <c r="E9791" s="462">
        <v>2.8</v>
      </c>
    </row>
    <row r="9792" spans="1:5" x14ac:dyDescent="0.3">
      <c r="A9792" s="461">
        <v>93597</v>
      </c>
      <c r="B9792" s="459" t="s">
        <v>10364</v>
      </c>
      <c r="C9792" s="461" t="s">
        <v>10173</v>
      </c>
      <c r="D9792" s="464">
        <v>1.85</v>
      </c>
      <c r="E9792" s="462">
        <v>1.86</v>
      </c>
    </row>
    <row r="9793" spans="1:5" x14ac:dyDescent="0.3">
      <c r="A9793" s="461">
        <v>93592</v>
      </c>
      <c r="B9793" s="459" t="s">
        <v>10365</v>
      </c>
      <c r="C9793" s="461" t="s">
        <v>10182</v>
      </c>
      <c r="D9793" s="464">
        <v>2.41</v>
      </c>
      <c r="E9793" s="462">
        <v>2.42</v>
      </c>
    </row>
    <row r="9794" spans="1:5" x14ac:dyDescent="0.3">
      <c r="A9794" s="461">
        <v>93598</v>
      </c>
      <c r="B9794" s="459" t="s">
        <v>10366</v>
      </c>
      <c r="C9794" s="461" t="s">
        <v>10173</v>
      </c>
      <c r="D9794" s="464">
        <v>1.6</v>
      </c>
      <c r="E9794" s="462">
        <v>1.6</v>
      </c>
    </row>
    <row r="9795" spans="1:5" x14ac:dyDescent="0.3">
      <c r="A9795" s="461">
        <v>93593</v>
      </c>
      <c r="B9795" s="459" t="s">
        <v>10367</v>
      </c>
      <c r="C9795" s="461" t="s">
        <v>10182</v>
      </c>
      <c r="D9795" s="464">
        <v>0.88</v>
      </c>
      <c r="E9795" s="462">
        <v>0.88</v>
      </c>
    </row>
    <row r="9796" spans="1:5" x14ac:dyDescent="0.3">
      <c r="A9796" s="461">
        <v>93599</v>
      </c>
      <c r="B9796" s="459" t="s">
        <v>10368</v>
      </c>
      <c r="C9796" s="461" t="s">
        <v>10173</v>
      </c>
      <c r="D9796" s="464">
        <v>0.59</v>
      </c>
      <c r="E9796" s="462">
        <v>0.59</v>
      </c>
    </row>
    <row r="9797" spans="1:5" x14ac:dyDescent="0.3">
      <c r="A9797" s="461">
        <v>95876</v>
      </c>
      <c r="B9797" s="459" t="s">
        <v>10369</v>
      </c>
      <c r="C9797" s="461" t="s">
        <v>10182</v>
      </c>
      <c r="D9797" s="464">
        <v>2.1800000000000002</v>
      </c>
      <c r="E9797" s="462">
        <v>2.2000000000000002</v>
      </c>
    </row>
    <row r="9798" spans="1:5" x14ac:dyDescent="0.3">
      <c r="A9798" s="461">
        <v>95879</v>
      </c>
      <c r="B9798" s="459" t="s">
        <v>10370</v>
      </c>
      <c r="C9798" s="461" t="s">
        <v>10173</v>
      </c>
      <c r="D9798" s="464">
        <v>1.47</v>
      </c>
      <c r="E9798" s="462">
        <v>1.49</v>
      </c>
    </row>
    <row r="9799" spans="1:5" x14ac:dyDescent="0.3">
      <c r="A9799" s="461">
        <v>100940</v>
      </c>
      <c r="B9799" s="459" t="s">
        <v>10371</v>
      </c>
      <c r="C9799" s="461" t="s">
        <v>10182</v>
      </c>
      <c r="D9799" s="464">
        <v>5.69</v>
      </c>
      <c r="E9799" s="462">
        <v>5.72</v>
      </c>
    </row>
    <row r="9800" spans="1:5" x14ac:dyDescent="0.3">
      <c r="A9800" s="461">
        <v>100944</v>
      </c>
      <c r="B9800" s="459" t="s">
        <v>10372</v>
      </c>
      <c r="C9800" s="461" t="s">
        <v>10173</v>
      </c>
      <c r="D9800" s="464">
        <v>3.8</v>
      </c>
      <c r="E9800" s="462">
        <v>3.83</v>
      </c>
    </row>
    <row r="9801" spans="1:5" x14ac:dyDescent="0.3">
      <c r="A9801" s="461">
        <v>95425</v>
      </c>
      <c r="B9801" s="459" t="s">
        <v>10373</v>
      </c>
      <c r="C9801" s="461" t="s">
        <v>10182</v>
      </c>
      <c r="D9801" s="464">
        <v>2.36</v>
      </c>
      <c r="E9801" s="462">
        <v>2.38</v>
      </c>
    </row>
    <row r="9802" spans="1:5" x14ac:dyDescent="0.3">
      <c r="A9802" s="461">
        <v>95428</v>
      </c>
      <c r="B9802" s="459" t="s">
        <v>10374</v>
      </c>
      <c r="C9802" s="461" t="s">
        <v>10173</v>
      </c>
      <c r="D9802" s="464">
        <v>1.59</v>
      </c>
      <c r="E9802" s="462">
        <v>1.6</v>
      </c>
    </row>
    <row r="9803" spans="1:5" x14ac:dyDescent="0.3">
      <c r="A9803" s="461">
        <v>95426</v>
      </c>
      <c r="B9803" s="459" t="s">
        <v>10375</v>
      </c>
      <c r="C9803" s="461" t="s">
        <v>10182</v>
      </c>
      <c r="D9803" s="464">
        <v>2.04</v>
      </c>
      <c r="E9803" s="462">
        <v>2.06</v>
      </c>
    </row>
    <row r="9804" spans="1:5" x14ac:dyDescent="0.3">
      <c r="A9804" s="461">
        <v>95429</v>
      </c>
      <c r="B9804" s="459" t="s">
        <v>10376</v>
      </c>
      <c r="C9804" s="461" t="s">
        <v>10173</v>
      </c>
      <c r="D9804" s="464">
        <v>1.38</v>
      </c>
      <c r="E9804" s="462">
        <v>1.38</v>
      </c>
    </row>
    <row r="9805" spans="1:5" x14ac:dyDescent="0.3">
      <c r="A9805" s="461">
        <v>95427</v>
      </c>
      <c r="B9805" s="459" t="s">
        <v>10377</v>
      </c>
      <c r="C9805" s="461" t="s">
        <v>10182</v>
      </c>
      <c r="D9805" s="464">
        <v>0.77</v>
      </c>
      <c r="E9805" s="462">
        <v>0.77</v>
      </c>
    </row>
    <row r="9806" spans="1:5" x14ac:dyDescent="0.3">
      <c r="A9806" s="461">
        <v>95430</v>
      </c>
      <c r="B9806" s="459" t="s">
        <v>10378</v>
      </c>
      <c r="C9806" s="461" t="s">
        <v>10173</v>
      </c>
      <c r="D9806" s="464">
        <v>0.48</v>
      </c>
      <c r="E9806" s="462">
        <v>0.48</v>
      </c>
    </row>
    <row r="9807" spans="1:5" x14ac:dyDescent="0.3">
      <c r="A9807" s="461">
        <v>95877</v>
      </c>
      <c r="B9807" s="459" t="s">
        <v>10379</v>
      </c>
      <c r="C9807" s="461" t="s">
        <v>10182</v>
      </c>
      <c r="D9807" s="464">
        <v>1.88</v>
      </c>
      <c r="E9807" s="462">
        <v>1.89</v>
      </c>
    </row>
    <row r="9808" spans="1:5" x14ac:dyDescent="0.3">
      <c r="A9808" s="461">
        <v>95880</v>
      </c>
      <c r="B9808" s="459" t="s">
        <v>10380</v>
      </c>
      <c r="C9808" s="461" t="s">
        <v>10173</v>
      </c>
      <c r="D9808" s="464">
        <v>1.25</v>
      </c>
      <c r="E9808" s="462">
        <v>1.27</v>
      </c>
    </row>
    <row r="9809" spans="1:5" x14ac:dyDescent="0.3">
      <c r="A9809" s="461">
        <v>100937</v>
      </c>
      <c r="B9809" s="459" t="s">
        <v>10381</v>
      </c>
      <c r="C9809" s="461" t="s">
        <v>10182</v>
      </c>
      <c r="D9809" s="464">
        <v>8.9700000000000006</v>
      </c>
      <c r="E9809" s="462">
        <v>9.07</v>
      </c>
    </row>
    <row r="9810" spans="1:5" x14ac:dyDescent="0.3">
      <c r="A9810" s="461">
        <v>100941</v>
      </c>
      <c r="B9810" s="459" t="s">
        <v>10382</v>
      </c>
      <c r="C9810" s="461" t="s">
        <v>10173</v>
      </c>
      <c r="D9810" s="464">
        <v>5.97</v>
      </c>
      <c r="E9810" s="462">
        <v>6.04</v>
      </c>
    </row>
    <row r="9811" spans="1:5" x14ac:dyDescent="0.3">
      <c r="A9811" s="461">
        <v>97912</v>
      </c>
      <c r="B9811" s="459" t="s">
        <v>10383</v>
      </c>
      <c r="C9811" s="461" t="s">
        <v>10182</v>
      </c>
      <c r="D9811" s="464">
        <v>3.76</v>
      </c>
      <c r="E9811" s="462">
        <v>3.8</v>
      </c>
    </row>
    <row r="9812" spans="1:5" x14ac:dyDescent="0.3">
      <c r="A9812" s="461">
        <v>97916</v>
      </c>
      <c r="B9812" s="459" t="s">
        <v>10384</v>
      </c>
      <c r="C9812" s="461" t="s">
        <v>10173</v>
      </c>
      <c r="D9812" s="464">
        <v>2.5</v>
      </c>
      <c r="E9812" s="462">
        <v>2.5299999999999998</v>
      </c>
    </row>
    <row r="9813" spans="1:5" x14ac:dyDescent="0.3">
      <c r="A9813" s="461">
        <v>97913</v>
      </c>
      <c r="B9813" s="459" t="s">
        <v>10385</v>
      </c>
      <c r="C9813" s="461" t="s">
        <v>10182</v>
      </c>
      <c r="D9813" s="464">
        <v>3.26</v>
      </c>
      <c r="E9813" s="462">
        <v>3.3</v>
      </c>
    </row>
    <row r="9814" spans="1:5" x14ac:dyDescent="0.3">
      <c r="A9814" s="461">
        <v>97917</v>
      </c>
      <c r="B9814" s="459" t="s">
        <v>10386</v>
      </c>
      <c r="C9814" s="461" t="s">
        <v>10173</v>
      </c>
      <c r="D9814" s="464">
        <v>2.16</v>
      </c>
      <c r="E9814" s="462">
        <v>2.1800000000000002</v>
      </c>
    </row>
    <row r="9815" spans="1:5" x14ac:dyDescent="0.3">
      <c r="A9815" s="461">
        <v>97915</v>
      </c>
      <c r="B9815" s="459" t="s">
        <v>10387</v>
      </c>
      <c r="C9815" s="461" t="s">
        <v>10182</v>
      </c>
      <c r="D9815" s="464">
        <v>1.2</v>
      </c>
      <c r="E9815" s="462">
        <v>1.21</v>
      </c>
    </row>
    <row r="9816" spans="1:5" x14ac:dyDescent="0.3">
      <c r="A9816" s="461">
        <v>97919</v>
      </c>
      <c r="B9816" s="459" t="s">
        <v>10388</v>
      </c>
      <c r="C9816" s="461" t="s">
        <v>10173</v>
      </c>
      <c r="D9816" s="464">
        <v>0.79</v>
      </c>
      <c r="E9816" s="462">
        <v>0.8</v>
      </c>
    </row>
    <row r="9817" spans="1:5" x14ac:dyDescent="0.3">
      <c r="A9817" s="461">
        <v>97914</v>
      </c>
      <c r="B9817" s="459" t="s">
        <v>10389</v>
      </c>
      <c r="C9817" s="461" t="s">
        <v>10182</v>
      </c>
      <c r="D9817" s="464">
        <v>2.98</v>
      </c>
      <c r="E9817" s="462">
        <v>3.01</v>
      </c>
    </row>
    <row r="9818" spans="1:5" x14ac:dyDescent="0.3">
      <c r="A9818" s="461">
        <v>97918</v>
      </c>
      <c r="B9818" s="459" t="s">
        <v>10390</v>
      </c>
      <c r="C9818" s="461" t="s">
        <v>10173</v>
      </c>
      <c r="D9818" s="464">
        <v>1.99</v>
      </c>
      <c r="E9818" s="462">
        <v>2.0099999999999998</v>
      </c>
    </row>
    <row r="9819" spans="1:5" x14ac:dyDescent="0.3">
      <c r="A9819" s="461">
        <v>100949</v>
      </c>
      <c r="B9819" s="459" t="s">
        <v>10391</v>
      </c>
      <c r="C9819" s="461" t="s">
        <v>10173</v>
      </c>
      <c r="D9819" s="464">
        <v>6.75</v>
      </c>
      <c r="E9819" s="462">
        <v>6.82</v>
      </c>
    </row>
    <row r="9820" spans="1:5" x14ac:dyDescent="0.3">
      <c r="A9820" s="461">
        <v>100945</v>
      </c>
      <c r="B9820" s="459" t="s">
        <v>10392</v>
      </c>
      <c r="C9820" s="461" t="s">
        <v>10173</v>
      </c>
      <c r="D9820" s="464">
        <v>2.83</v>
      </c>
      <c r="E9820" s="462">
        <v>2.86</v>
      </c>
    </row>
    <row r="9821" spans="1:5" x14ac:dyDescent="0.3">
      <c r="A9821" s="461">
        <v>100946</v>
      </c>
      <c r="B9821" s="459" t="s">
        <v>10393</v>
      </c>
      <c r="C9821" s="461" t="s">
        <v>10173</v>
      </c>
      <c r="D9821" s="464">
        <v>2.44</v>
      </c>
      <c r="E9821" s="462">
        <v>2.4700000000000002</v>
      </c>
    </row>
    <row r="9822" spans="1:5" x14ac:dyDescent="0.3">
      <c r="A9822" s="461">
        <v>100948</v>
      </c>
      <c r="B9822" s="459" t="s">
        <v>10394</v>
      </c>
      <c r="C9822" s="461" t="s">
        <v>10173</v>
      </c>
      <c r="D9822" s="464">
        <v>0.89</v>
      </c>
      <c r="E9822" s="462">
        <v>0.9</v>
      </c>
    </row>
    <row r="9823" spans="1:5" x14ac:dyDescent="0.3">
      <c r="A9823" s="461">
        <v>100947</v>
      </c>
      <c r="B9823" s="459" t="s">
        <v>10395</v>
      </c>
      <c r="C9823" s="461" t="s">
        <v>10173</v>
      </c>
      <c r="D9823" s="464">
        <v>2.25</v>
      </c>
      <c r="E9823" s="462">
        <v>2.27</v>
      </c>
    </row>
    <row r="9824" spans="1:5" x14ac:dyDescent="0.3">
      <c r="A9824" s="461">
        <v>100954</v>
      </c>
      <c r="B9824" s="459" t="s">
        <v>10396</v>
      </c>
      <c r="C9824" s="461" t="s">
        <v>10173</v>
      </c>
      <c r="D9824" s="464">
        <v>8.6</v>
      </c>
      <c r="E9824" s="462">
        <v>8.68</v>
      </c>
    </row>
    <row r="9825" spans="1:5" x14ac:dyDescent="0.3">
      <c r="A9825" s="461">
        <v>100950</v>
      </c>
      <c r="B9825" s="459" t="s">
        <v>10397</v>
      </c>
      <c r="C9825" s="461" t="s">
        <v>10173</v>
      </c>
      <c r="D9825" s="464">
        <v>3.61</v>
      </c>
      <c r="E9825" s="462">
        <v>3.64</v>
      </c>
    </row>
    <row r="9826" spans="1:5" x14ac:dyDescent="0.3">
      <c r="A9826" s="461">
        <v>100951</v>
      </c>
      <c r="B9826" s="459" t="s">
        <v>10398</v>
      </c>
      <c r="C9826" s="461" t="s">
        <v>10173</v>
      </c>
      <c r="D9826" s="464">
        <v>3.11</v>
      </c>
      <c r="E9826" s="462">
        <v>3.14</v>
      </c>
    </row>
    <row r="9827" spans="1:5" x14ac:dyDescent="0.3">
      <c r="A9827" s="461">
        <v>100953</v>
      </c>
      <c r="B9827" s="459" t="s">
        <v>10399</v>
      </c>
      <c r="C9827" s="461" t="s">
        <v>10173</v>
      </c>
      <c r="D9827" s="464">
        <v>1.1399999999999999</v>
      </c>
      <c r="E9827" s="462">
        <v>1.1399999999999999</v>
      </c>
    </row>
    <row r="9828" spans="1:5" x14ac:dyDescent="0.3">
      <c r="A9828" s="461">
        <v>100952</v>
      </c>
      <c r="B9828" s="459" t="s">
        <v>10400</v>
      </c>
      <c r="C9828" s="461" t="s">
        <v>10173</v>
      </c>
      <c r="D9828" s="464">
        <v>2.87</v>
      </c>
      <c r="E9828" s="462">
        <v>2.9</v>
      </c>
    </row>
    <row r="9829" spans="1:5" x14ac:dyDescent="0.3">
      <c r="A9829" s="461">
        <v>100964</v>
      </c>
      <c r="B9829" s="459" t="s">
        <v>10401</v>
      </c>
      <c r="C9829" s="461" t="s">
        <v>10182</v>
      </c>
      <c r="D9829" s="464">
        <v>8.86</v>
      </c>
      <c r="E9829" s="462">
        <v>8.92</v>
      </c>
    </row>
    <row r="9830" spans="1:5" x14ac:dyDescent="0.3">
      <c r="A9830" s="461">
        <v>100960</v>
      </c>
      <c r="B9830" s="459" t="s">
        <v>10402</v>
      </c>
      <c r="C9830" s="461" t="s">
        <v>10182</v>
      </c>
      <c r="D9830" s="464">
        <v>3.69</v>
      </c>
      <c r="E9830" s="462">
        <v>3.72</v>
      </c>
    </row>
    <row r="9831" spans="1:5" x14ac:dyDescent="0.3">
      <c r="A9831" s="461">
        <v>100961</v>
      </c>
      <c r="B9831" s="459" t="s">
        <v>10403</v>
      </c>
      <c r="C9831" s="461" t="s">
        <v>10182</v>
      </c>
      <c r="D9831" s="464">
        <v>3.2</v>
      </c>
      <c r="E9831" s="462">
        <v>3.21</v>
      </c>
    </row>
    <row r="9832" spans="1:5" x14ac:dyDescent="0.3">
      <c r="A9832" s="461">
        <v>100963</v>
      </c>
      <c r="B9832" s="459" t="s">
        <v>10404</v>
      </c>
      <c r="C9832" s="461" t="s">
        <v>10182</v>
      </c>
      <c r="D9832" s="464">
        <v>1.1499999999999999</v>
      </c>
      <c r="E9832" s="462">
        <v>1.1599999999999999</v>
      </c>
    </row>
    <row r="9833" spans="1:5" x14ac:dyDescent="0.3">
      <c r="A9833" s="461">
        <v>100962</v>
      </c>
      <c r="B9833" s="459" t="s">
        <v>10405</v>
      </c>
      <c r="C9833" s="461" t="s">
        <v>10182</v>
      </c>
      <c r="D9833" s="464">
        <v>2.92</v>
      </c>
      <c r="E9833" s="462">
        <v>2.93</v>
      </c>
    </row>
    <row r="9834" spans="1:5" x14ac:dyDescent="0.3">
      <c r="A9834" s="461">
        <v>100959</v>
      </c>
      <c r="B9834" s="459" t="s">
        <v>10406</v>
      </c>
      <c r="C9834" s="461" t="s">
        <v>10182</v>
      </c>
      <c r="D9834" s="464">
        <v>11.84</v>
      </c>
      <c r="E9834" s="462">
        <v>11.93</v>
      </c>
    </row>
    <row r="9835" spans="1:5" x14ac:dyDescent="0.3">
      <c r="A9835" s="461">
        <v>100955</v>
      </c>
      <c r="B9835" s="459" t="s">
        <v>10407</v>
      </c>
      <c r="C9835" s="461" t="s">
        <v>10182</v>
      </c>
      <c r="D9835" s="464">
        <v>4.96</v>
      </c>
      <c r="E9835" s="462">
        <v>5</v>
      </c>
    </row>
    <row r="9836" spans="1:5" x14ac:dyDescent="0.3">
      <c r="A9836" s="461">
        <v>100956</v>
      </c>
      <c r="B9836" s="459" t="s">
        <v>10408</v>
      </c>
      <c r="C9836" s="461" t="s">
        <v>10182</v>
      </c>
      <c r="D9836" s="464">
        <v>4.3</v>
      </c>
      <c r="E9836" s="462">
        <v>4.34</v>
      </c>
    </row>
    <row r="9837" spans="1:5" x14ac:dyDescent="0.3">
      <c r="A9837" s="461">
        <v>100958</v>
      </c>
      <c r="B9837" s="459" t="s">
        <v>10409</v>
      </c>
      <c r="C9837" s="461" t="s">
        <v>10182</v>
      </c>
      <c r="D9837" s="464">
        <v>1.58</v>
      </c>
      <c r="E9837" s="462">
        <v>1.59</v>
      </c>
    </row>
    <row r="9838" spans="1:5" x14ac:dyDescent="0.3">
      <c r="A9838" s="461">
        <v>100957</v>
      </c>
      <c r="B9838" s="459" t="s">
        <v>10410</v>
      </c>
      <c r="C9838" s="461" t="s">
        <v>10182</v>
      </c>
      <c r="D9838" s="464">
        <v>3.94</v>
      </c>
      <c r="E9838" s="462">
        <v>3.97</v>
      </c>
    </row>
    <row r="9839" spans="1:5" x14ac:dyDescent="0.3">
      <c r="A9839" s="461">
        <v>100969</v>
      </c>
      <c r="B9839" s="459" t="s">
        <v>10411</v>
      </c>
      <c r="C9839" s="461" t="s">
        <v>10173</v>
      </c>
      <c r="D9839" s="464">
        <v>2.37</v>
      </c>
      <c r="E9839" s="462">
        <v>2.38</v>
      </c>
    </row>
    <row r="9840" spans="1:5" x14ac:dyDescent="0.3">
      <c r="A9840" s="461">
        <v>100970</v>
      </c>
      <c r="B9840" s="459" t="s">
        <v>10412</v>
      </c>
      <c r="C9840" s="461" t="s">
        <v>10173</v>
      </c>
      <c r="D9840" s="464">
        <v>2</v>
      </c>
      <c r="E9840" s="462">
        <v>2.02</v>
      </c>
    </row>
    <row r="9841" spans="1:5" x14ac:dyDescent="0.3">
      <c r="A9841" s="461">
        <v>102333</v>
      </c>
      <c r="B9841" s="459" t="s">
        <v>10413</v>
      </c>
      <c r="C9841" s="461" t="s">
        <v>10173</v>
      </c>
      <c r="D9841" s="464">
        <v>0.75</v>
      </c>
      <c r="E9841" s="462">
        <v>0.75</v>
      </c>
    </row>
    <row r="9842" spans="1:5" x14ac:dyDescent="0.3">
      <c r="A9842" s="461">
        <v>102332</v>
      </c>
      <c r="B9842" s="459" t="s">
        <v>10414</v>
      </c>
      <c r="C9842" s="461" t="s">
        <v>10173</v>
      </c>
      <c r="D9842" s="464">
        <v>1.88</v>
      </c>
      <c r="E9842" s="462">
        <v>1.88</v>
      </c>
    </row>
    <row r="9843" spans="1:5" x14ac:dyDescent="0.3">
      <c r="A9843" s="461">
        <v>100965</v>
      </c>
      <c r="B9843" s="459" t="s">
        <v>10415</v>
      </c>
      <c r="C9843" s="461" t="s">
        <v>10173</v>
      </c>
      <c r="D9843" s="464">
        <v>1.81</v>
      </c>
      <c r="E9843" s="462">
        <v>1.81</v>
      </c>
    </row>
    <row r="9844" spans="1:5" x14ac:dyDescent="0.3">
      <c r="A9844" s="461">
        <v>100966</v>
      </c>
      <c r="B9844" s="459" t="s">
        <v>10416</v>
      </c>
      <c r="C9844" s="461" t="s">
        <v>10173</v>
      </c>
      <c r="D9844" s="464">
        <v>1.55</v>
      </c>
      <c r="E9844" s="462">
        <v>1.55</v>
      </c>
    </row>
    <row r="9845" spans="1:5" x14ac:dyDescent="0.3">
      <c r="A9845" s="461">
        <v>102331</v>
      </c>
      <c r="B9845" s="459" t="s">
        <v>10417</v>
      </c>
      <c r="C9845" s="461" t="s">
        <v>10173</v>
      </c>
      <c r="D9845" s="464">
        <v>0.56000000000000005</v>
      </c>
      <c r="E9845" s="462">
        <v>0.56000000000000005</v>
      </c>
    </row>
    <row r="9846" spans="1:5" x14ac:dyDescent="0.3">
      <c r="A9846" s="461">
        <v>102330</v>
      </c>
      <c r="B9846" s="459" t="s">
        <v>10418</v>
      </c>
      <c r="C9846" s="461" t="s">
        <v>10173</v>
      </c>
      <c r="D9846" s="464">
        <v>1.44</v>
      </c>
      <c r="E9846" s="462">
        <v>1.45</v>
      </c>
    </row>
    <row r="9847" spans="1:5" x14ac:dyDescent="0.3">
      <c r="A9847" s="461">
        <v>97804</v>
      </c>
      <c r="B9847" s="459" t="s">
        <v>10419</v>
      </c>
      <c r="C9847" s="461" t="s">
        <v>81</v>
      </c>
      <c r="D9847" s="464">
        <v>0</v>
      </c>
      <c r="E9847" s="462">
        <v>0</v>
      </c>
    </row>
    <row r="9848" spans="1:5" x14ac:dyDescent="0.3">
      <c r="A9848" s="461">
        <v>106306</v>
      </c>
      <c r="B9848" s="459" t="s">
        <v>10420</v>
      </c>
      <c r="C9848" s="461" t="s">
        <v>81</v>
      </c>
      <c r="D9848" s="464">
        <v>0</v>
      </c>
      <c r="E9848" s="462">
        <v>0</v>
      </c>
    </row>
    <row r="9849" spans="1:5" x14ac:dyDescent="0.3">
      <c r="A9849" s="461">
        <v>104389</v>
      </c>
      <c r="B9849" s="459" t="s">
        <v>10421</v>
      </c>
      <c r="C9849" s="461" t="s">
        <v>81</v>
      </c>
      <c r="D9849" s="464">
        <v>0</v>
      </c>
      <c r="E9849" s="462">
        <v>0</v>
      </c>
    </row>
    <row r="9850" spans="1:5" x14ac:dyDescent="0.3">
      <c r="A9850" s="461">
        <v>106307</v>
      </c>
      <c r="B9850" s="459" t="s">
        <v>10422</v>
      </c>
      <c r="C9850" s="461" t="s">
        <v>81</v>
      </c>
      <c r="D9850" s="464">
        <v>0</v>
      </c>
      <c r="E9850" s="462">
        <v>0</v>
      </c>
    </row>
    <row r="9851" spans="1:5" x14ac:dyDescent="0.3">
      <c r="A9851" s="461">
        <v>104378</v>
      </c>
      <c r="B9851" s="459" t="s">
        <v>10423</v>
      </c>
      <c r="C9851" s="461" t="s">
        <v>81</v>
      </c>
      <c r="D9851" s="464">
        <v>0</v>
      </c>
      <c r="E9851" s="462">
        <v>0</v>
      </c>
    </row>
    <row r="9852" spans="1:5" x14ac:dyDescent="0.3">
      <c r="A9852" s="461">
        <v>106308</v>
      </c>
      <c r="B9852" s="459" t="s">
        <v>10424</v>
      </c>
      <c r="C9852" s="461" t="s">
        <v>81</v>
      </c>
      <c r="D9852" s="464">
        <v>0</v>
      </c>
      <c r="E9852" s="462">
        <v>0</v>
      </c>
    </row>
    <row r="9853" spans="1:5" x14ac:dyDescent="0.3">
      <c r="A9853" s="461">
        <v>104379</v>
      </c>
      <c r="B9853" s="459" t="s">
        <v>10425</v>
      </c>
      <c r="C9853" s="461" t="s">
        <v>81</v>
      </c>
      <c r="D9853" s="464">
        <v>0</v>
      </c>
      <c r="E9853" s="462">
        <v>0</v>
      </c>
    </row>
    <row r="9854" spans="1:5" x14ac:dyDescent="0.3">
      <c r="A9854" s="461">
        <v>106309</v>
      </c>
      <c r="B9854" s="459" t="s">
        <v>10426</v>
      </c>
      <c r="C9854" s="461" t="s">
        <v>81</v>
      </c>
      <c r="D9854" s="464">
        <v>0</v>
      </c>
      <c r="E9854" s="462">
        <v>0</v>
      </c>
    </row>
    <row r="9855" spans="1:5" x14ac:dyDescent="0.3">
      <c r="A9855" s="461">
        <v>97801</v>
      </c>
      <c r="B9855" s="459" t="s">
        <v>10427</v>
      </c>
      <c r="C9855" s="461" t="s">
        <v>81</v>
      </c>
      <c r="D9855" s="464">
        <v>0</v>
      </c>
      <c r="E9855" s="462">
        <v>0</v>
      </c>
    </row>
    <row r="9856" spans="1:5" x14ac:dyDescent="0.3">
      <c r="A9856" s="461">
        <v>106303</v>
      </c>
      <c r="B9856" s="459" t="s">
        <v>10428</v>
      </c>
      <c r="C9856" s="461" t="s">
        <v>81</v>
      </c>
      <c r="D9856" s="464">
        <v>0</v>
      </c>
      <c r="E9856" s="462">
        <v>0</v>
      </c>
    </row>
    <row r="9857" spans="1:5" x14ac:dyDescent="0.3">
      <c r="A9857" s="461">
        <v>104376</v>
      </c>
      <c r="B9857" s="459" t="s">
        <v>10429</v>
      </c>
      <c r="C9857" s="461" t="s">
        <v>81</v>
      </c>
      <c r="D9857" s="464">
        <v>0</v>
      </c>
      <c r="E9857" s="462">
        <v>0</v>
      </c>
    </row>
    <row r="9858" spans="1:5" x14ac:dyDescent="0.3">
      <c r="A9858" s="461">
        <v>106304</v>
      </c>
      <c r="B9858" s="459" t="s">
        <v>10430</v>
      </c>
      <c r="C9858" s="461" t="s">
        <v>81</v>
      </c>
      <c r="D9858" s="464">
        <v>0</v>
      </c>
      <c r="E9858" s="462">
        <v>0</v>
      </c>
    </row>
    <row r="9859" spans="1:5" x14ac:dyDescent="0.3">
      <c r="A9859" s="461">
        <v>104377</v>
      </c>
      <c r="B9859" s="459" t="s">
        <v>10431</v>
      </c>
      <c r="C9859" s="461" t="s">
        <v>81</v>
      </c>
      <c r="D9859" s="464">
        <v>0</v>
      </c>
      <c r="E9859" s="462">
        <v>0</v>
      </c>
    </row>
    <row r="9860" spans="1:5" x14ac:dyDescent="0.3">
      <c r="A9860" s="461">
        <v>106305</v>
      </c>
      <c r="B9860" s="459" t="s">
        <v>10432</v>
      </c>
      <c r="C9860" s="461" t="s">
        <v>81</v>
      </c>
      <c r="D9860" s="464">
        <v>0</v>
      </c>
      <c r="E9860" s="462">
        <v>0</v>
      </c>
    </row>
    <row r="9861" spans="1:5" x14ac:dyDescent="0.3">
      <c r="A9861" s="461">
        <v>97808</v>
      </c>
      <c r="B9861" s="459" t="s">
        <v>10433</v>
      </c>
      <c r="C9861" s="461" t="s">
        <v>81</v>
      </c>
      <c r="D9861" s="464">
        <v>0</v>
      </c>
      <c r="E9861" s="462">
        <v>0</v>
      </c>
    </row>
    <row r="9862" spans="1:5" x14ac:dyDescent="0.3">
      <c r="A9862" s="461">
        <v>106310</v>
      </c>
      <c r="B9862" s="459" t="s">
        <v>10434</v>
      </c>
      <c r="C9862" s="461" t="s">
        <v>81</v>
      </c>
      <c r="D9862" s="464">
        <v>0</v>
      </c>
      <c r="E9862" s="462">
        <v>0</v>
      </c>
    </row>
    <row r="9863" spans="1:5" x14ac:dyDescent="0.3">
      <c r="A9863" s="461">
        <v>104380</v>
      </c>
      <c r="B9863" s="459" t="s">
        <v>10435</v>
      </c>
      <c r="C9863" s="461" t="s">
        <v>81</v>
      </c>
      <c r="D9863" s="464">
        <v>0</v>
      </c>
      <c r="E9863" s="462">
        <v>0</v>
      </c>
    </row>
    <row r="9864" spans="1:5" x14ac:dyDescent="0.3">
      <c r="A9864" s="461">
        <v>106311</v>
      </c>
      <c r="B9864" s="459" t="s">
        <v>10436</v>
      </c>
      <c r="C9864" s="461" t="s">
        <v>81</v>
      </c>
      <c r="D9864" s="464">
        <v>0</v>
      </c>
      <c r="E9864" s="462">
        <v>0</v>
      </c>
    </row>
    <row r="9865" spans="1:5" x14ac:dyDescent="0.3">
      <c r="A9865" s="461">
        <v>104381</v>
      </c>
      <c r="B9865" s="459" t="s">
        <v>10437</v>
      </c>
      <c r="C9865" s="461" t="s">
        <v>81</v>
      </c>
      <c r="D9865" s="464">
        <v>0</v>
      </c>
      <c r="E9865" s="462">
        <v>0</v>
      </c>
    </row>
    <row r="9866" spans="1:5" x14ac:dyDescent="0.3">
      <c r="A9866" s="461">
        <v>106312</v>
      </c>
      <c r="B9866" s="459" t="s">
        <v>10438</v>
      </c>
      <c r="C9866" s="461" t="s">
        <v>81</v>
      </c>
      <c r="D9866" s="464">
        <v>0</v>
      </c>
      <c r="E9866" s="462">
        <v>0</v>
      </c>
    </row>
    <row r="9867" spans="1:5" x14ac:dyDescent="0.3">
      <c r="A9867" s="461">
        <v>104382</v>
      </c>
      <c r="B9867" s="459" t="s">
        <v>10439</v>
      </c>
      <c r="C9867" s="461" t="s">
        <v>81</v>
      </c>
      <c r="D9867" s="464">
        <v>0</v>
      </c>
      <c r="E9867" s="462">
        <v>0</v>
      </c>
    </row>
    <row r="9868" spans="1:5" x14ac:dyDescent="0.3">
      <c r="A9868" s="461">
        <v>106313</v>
      </c>
      <c r="B9868" s="459" t="s">
        <v>10440</v>
      </c>
      <c r="C9868" s="461" t="s">
        <v>81</v>
      </c>
      <c r="D9868" s="464">
        <v>0</v>
      </c>
      <c r="E9868" s="462">
        <v>0</v>
      </c>
    </row>
    <row r="9869" spans="1:5" x14ac:dyDescent="0.3">
      <c r="A9869" s="461">
        <v>103138</v>
      </c>
      <c r="B9869" s="459" t="s">
        <v>10441</v>
      </c>
      <c r="C9869" s="461" t="s">
        <v>79</v>
      </c>
      <c r="D9869" s="464">
        <v>38.42</v>
      </c>
      <c r="E9869" s="462">
        <v>39.32</v>
      </c>
    </row>
    <row r="9870" spans="1:5" x14ac:dyDescent="0.3">
      <c r="A9870" s="461">
        <v>103151</v>
      </c>
      <c r="B9870" s="459" t="s">
        <v>10442</v>
      </c>
      <c r="C9870" s="461" t="s">
        <v>79</v>
      </c>
      <c r="D9870" s="464">
        <v>364.86</v>
      </c>
      <c r="E9870" s="462">
        <v>376.03</v>
      </c>
    </row>
    <row r="9871" spans="1:5" x14ac:dyDescent="0.3">
      <c r="A9871" s="461">
        <v>103152</v>
      </c>
      <c r="B9871" s="459" t="s">
        <v>10443</v>
      </c>
      <c r="C9871" s="461" t="s">
        <v>79</v>
      </c>
      <c r="D9871" s="464">
        <v>434.92</v>
      </c>
      <c r="E9871" s="462">
        <v>448.29</v>
      </c>
    </row>
    <row r="9872" spans="1:5" x14ac:dyDescent="0.3">
      <c r="A9872" s="461">
        <v>103139</v>
      </c>
      <c r="B9872" s="459" t="s">
        <v>10444</v>
      </c>
      <c r="C9872" s="461" t="s">
        <v>79</v>
      </c>
      <c r="D9872" s="464">
        <v>50.36</v>
      </c>
      <c r="E9872" s="462">
        <v>51.62</v>
      </c>
    </row>
    <row r="9873" spans="1:5" x14ac:dyDescent="0.3">
      <c r="A9873" s="461">
        <v>103140</v>
      </c>
      <c r="B9873" s="459" t="s">
        <v>10445</v>
      </c>
      <c r="C9873" s="461" t="s">
        <v>79</v>
      </c>
      <c r="D9873" s="464">
        <v>62.26</v>
      </c>
      <c r="E9873" s="462">
        <v>63.89</v>
      </c>
    </row>
    <row r="9874" spans="1:5" x14ac:dyDescent="0.3">
      <c r="A9874" s="461">
        <v>103141</v>
      </c>
      <c r="B9874" s="459" t="s">
        <v>10446</v>
      </c>
      <c r="C9874" s="461" t="s">
        <v>79</v>
      </c>
      <c r="D9874" s="464">
        <v>96.58</v>
      </c>
      <c r="E9874" s="462">
        <v>99.28</v>
      </c>
    </row>
    <row r="9875" spans="1:5" x14ac:dyDescent="0.3">
      <c r="A9875" s="461">
        <v>103142</v>
      </c>
      <c r="B9875" s="459" t="s">
        <v>10447</v>
      </c>
      <c r="C9875" s="461" t="s">
        <v>79</v>
      </c>
      <c r="D9875" s="464">
        <v>108.49</v>
      </c>
      <c r="E9875" s="462">
        <v>111.58</v>
      </c>
    </row>
    <row r="9876" spans="1:5" x14ac:dyDescent="0.3">
      <c r="A9876" s="461">
        <v>103143</v>
      </c>
      <c r="B9876" s="459" t="s">
        <v>10448</v>
      </c>
      <c r="C9876" s="461" t="s">
        <v>79</v>
      </c>
      <c r="D9876" s="464">
        <v>142.79</v>
      </c>
      <c r="E9876" s="462">
        <v>146.96</v>
      </c>
    </row>
    <row r="9877" spans="1:5" x14ac:dyDescent="0.3">
      <c r="A9877" s="461">
        <v>103144</v>
      </c>
      <c r="B9877" s="459" t="s">
        <v>10449</v>
      </c>
      <c r="C9877" s="461" t="s">
        <v>79</v>
      </c>
      <c r="D9877" s="464">
        <v>154.69999999999999</v>
      </c>
      <c r="E9877" s="462">
        <v>159.24</v>
      </c>
    </row>
    <row r="9878" spans="1:5" x14ac:dyDescent="0.3">
      <c r="A9878" s="461">
        <v>103145</v>
      </c>
      <c r="B9878" s="459" t="s">
        <v>10450</v>
      </c>
      <c r="C9878" s="461" t="s">
        <v>79</v>
      </c>
      <c r="D9878" s="464">
        <v>189.02</v>
      </c>
      <c r="E9878" s="462">
        <v>194.64</v>
      </c>
    </row>
    <row r="9879" spans="1:5" x14ac:dyDescent="0.3">
      <c r="A9879" s="461">
        <v>103146</v>
      </c>
      <c r="B9879" s="459" t="s">
        <v>10451</v>
      </c>
      <c r="C9879" s="461" t="s">
        <v>79</v>
      </c>
      <c r="D9879" s="464">
        <v>200.92</v>
      </c>
      <c r="E9879" s="462">
        <v>206.93</v>
      </c>
    </row>
    <row r="9880" spans="1:5" x14ac:dyDescent="0.3">
      <c r="A9880" s="461">
        <v>103147</v>
      </c>
      <c r="B9880" s="459" t="s">
        <v>10452</v>
      </c>
      <c r="C9880" s="461" t="s">
        <v>79</v>
      </c>
      <c r="D9880" s="464">
        <v>224.76</v>
      </c>
      <c r="E9880" s="462">
        <v>231.5</v>
      </c>
    </row>
    <row r="9881" spans="1:5" x14ac:dyDescent="0.3">
      <c r="A9881" s="461">
        <v>103148</v>
      </c>
      <c r="B9881" s="459" t="s">
        <v>10453</v>
      </c>
      <c r="C9881" s="461" t="s">
        <v>79</v>
      </c>
      <c r="D9881" s="464">
        <v>270.98</v>
      </c>
      <c r="E9881" s="462">
        <v>279.18</v>
      </c>
    </row>
    <row r="9882" spans="1:5" x14ac:dyDescent="0.3">
      <c r="A9882" s="461">
        <v>103137</v>
      </c>
      <c r="B9882" s="459" t="s">
        <v>10454</v>
      </c>
      <c r="C9882" s="461" t="s">
        <v>79</v>
      </c>
      <c r="D9882" s="464">
        <v>33.67</v>
      </c>
      <c r="E9882" s="462">
        <v>34.4</v>
      </c>
    </row>
    <row r="9883" spans="1:5" x14ac:dyDescent="0.3">
      <c r="A9883" s="461">
        <v>103149</v>
      </c>
      <c r="B9883" s="459" t="s">
        <v>10455</v>
      </c>
      <c r="C9883" s="461" t="s">
        <v>79</v>
      </c>
      <c r="D9883" s="464">
        <v>294.8</v>
      </c>
      <c r="E9883" s="462">
        <v>303.77</v>
      </c>
    </row>
    <row r="9884" spans="1:5" x14ac:dyDescent="0.3">
      <c r="A9884" s="461">
        <v>103150</v>
      </c>
      <c r="B9884" s="459" t="s">
        <v>10456</v>
      </c>
      <c r="C9884" s="461" t="s">
        <v>79</v>
      </c>
      <c r="D9884" s="464">
        <v>340.98</v>
      </c>
      <c r="E9884" s="462">
        <v>351.4</v>
      </c>
    </row>
    <row r="9885" spans="1:5" x14ac:dyDescent="0.3">
      <c r="A9885" s="461">
        <v>103106</v>
      </c>
      <c r="B9885" s="459" t="s">
        <v>10457</v>
      </c>
      <c r="C9885" s="461" t="s">
        <v>79</v>
      </c>
      <c r="D9885" s="464">
        <v>58.62</v>
      </c>
      <c r="E9885" s="462">
        <v>60.13</v>
      </c>
    </row>
    <row r="9886" spans="1:5" x14ac:dyDescent="0.3">
      <c r="A9886" s="461">
        <v>103119</v>
      </c>
      <c r="B9886" s="459" t="s">
        <v>10458</v>
      </c>
      <c r="C9886" s="461" t="s">
        <v>79</v>
      </c>
      <c r="D9886" s="464">
        <v>711.49</v>
      </c>
      <c r="E9886" s="462">
        <v>733.58</v>
      </c>
    </row>
    <row r="9887" spans="1:5" x14ac:dyDescent="0.3">
      <c r="A9887" s="461">
        <v>103120</v>
      </c>
      <c r="B9887" s="459" t="s">
        <v>10459</v>
      </c>
      <c r="C9887" s="461" t="s">
        <v>79</v>
      </c>
      <c r="D9887" s="464">
        <v>851.6</v>
      </c>
      <c r="E9887" s="462">
        <v>878.1</v>
      </c>
    </row>
    <row r="9888" spans="1:5" x14ac:dyDescent="0.3">
      <c r="A9888" s="461">
        <v>103107</v>
      </c>
      <c r="B9888" s="459" t="s">
        <v>10460</v>
      </c>
      <c r="C9888" s="461" t="s">
        <v>79</v>
      </c>
      <c r="D9888" s="464">
        <v>82.46</v>
      </c>
      <c r="E9888" s="462">
        <v>84.71</v>
      </c>
    </row>
    <row r="9889" spans="1:5" x14ac:dyDescent="0.3">
      <c r="A9889" s="461">
        <v>103108</v>
      </c>
      <c r="B9889" s="459" t="s">
        <v>10461</v>
      </c>
      <c r="C9889" s="461" t="s">
        <v>79</v>
      </c>
      <c r="D9889" s="464">
        <v>106.28</v>
      </c>
      <c r="E9889" s="462">
        <v>109.31</v>
      </c>
    </row>
    <row r="9890" spans="1:5" x14ac:dyDescent="0.3">
      <c r="A9890" s="461">
        <v>103109</v>
      </c>
      <c r="B9890" s="459" t="s">
        <v>10462</v>
      </c>
      <c r="C9890" s="461" t="s">
        <v>79</v>
      </c>
      <c r="D9890" s="464">
        <v>174.89</v>
      </c>
      <c r="E9890" s="462">
        <v>180.07</v>
      </c>
    </row>
    <row r="9891" spans="1:5" x14ac:dyDescent="0.3">
      <c r="A9891" s="461">
        <v>103110</v>
      </c>
      <c r="B9891" s="459" t="s">
        <v>10463</v>
      </c>
      <c r="C9891" s="461" t="s">
        <v>79</v>
      </c>
      <c r="D9891" s="464">
        <v>198.73</v>
      </c>
      <c r="E9891" s="462">
        <v>204.66</v>
      </c>
    </row>
    <row r="9892" spans="1:5" x14ac:dyDescent="0.3">
      <c r="A9892" s="461">
        <v>103111</v>
      </c>
      <c r="B9892" s="459" t="s">
        <v>10464</v>
      </c>
      <c r="C9892" s="461" t="s">
        <v>79</v>
      </c>
      <c r="D9892" s="464">
        <v>267.33999999999997</v>
      </c>
      <c r="E9892" s="462">
        <v>275.44</v>
      </c>
    </row>
    <row r="9893" spans="1:5" x14ac:dyDescent="0.3">
      <c r="A9893" s="461">
        <v>103112</v>
      </c>
      <c r="B9893" s="459" t="s">
        <v>10465</v>
      </c>
      <c r="C9893" s="461" t="s">
        <v>79</v>
      </c>
      <c r="D9893" s="464">
        <v>291.18</v>
      </c>
      <c r="E9893" s="462">
        <v>300.01</v>
      </c>
    </row>
    <row r="9894" spans="1:5" x14ac:dyDescent="0.3">
      <c r="A9894" s="461">
        <v>103113</v>
      </c>
      <c r="B9894" s="459" t="s">
        <v>10466</v>
      </c>
      <c r="C9894" s="461" t="s">
        <v>79</v>
      </c>
      <c r="D9894" s="464">
        <v>359.78</v>
      </c>
      <c r="E9894" s="462">
        <v>370.79</v>
      </c>
    </row>
    <row r="9895" spans="1:5" x14ac:dyDescent="0.3">
      <c r="A9895" s="461">
        <v>103114</v>
      </c>
      <c r="B9895" s="459" t="s">
        <v>10467</v>
      </c>
      <c r="C9895" s="461" t="s">
        <v>79</v>
      </c>
      <c r="D9895" s="464">
        <v>383.61</v>
      </c>
      <c r="E9895" s="462">
        <v>395.37</v>
      </c>
    </row>
    <row r="9896" spans="1:5" x14ac:dyDescent="0.3">
      <c r="A9896" s="461">
        <v>103115</v>
      </c>
      <c r="B9896" s="459" t="s">
        <v>10468</v>
      </c>
      <c r="C9896" s="461" t="s">
        <v>79</v>
      </c>
      <c r="D9896" s="464">
        <v>431.28</v>
      </c>
      <c r="E9896" s="462">
        <v>444.52</v>
      </c>
    </row>
    <row r="9897" spans="1:5" x14ac:dyDescent="0.3">
      <c r="A9897" s="461">
        <v>103116</v>
      </c>
      <c r="B9897" s="459" t="s">
        <v>10469</v>
      </c>
      <c r="C9897" s="461" t="s">
        <v>79</v>
      </c>
      <c r="D9897" s="464">
        <v>523.71</v>
      </c>
      <c r="E9897" s="462">
        <v>539.89</v>
      </c>
    </row>
    <row r="9898" spans="1:5" x14ac:dyDescent="0.3">
      <c r="A9898" s="461">
        <v>103105</v>
      </c>
      <c r="B9898" s="459" t="s">
        <v>10470</v>
      </c>
      <c r="C9898" s="461" t="s">
        <v>79</v>
      </c>
      <c r="D9898" s="464">
        <v>49.08</v>
      </c>
      <c r="E9898" s="462">
        <v>50.29</v>
      </c>
    </row>
    <row r="9899" spans="1:5" x14ac:dyDescent="0.3">
      <c r="A9899" s="461">
        <v>103117</v>
      </c>
      <c r="B9899" s="459" t="s">
        <v>10471</v>
      </c>
      <c r="C9899" s="461" t="s">
        <v>79</v>
      </c>
      <c r="D9899" s="464">
        <v>571.38</v>
      </c>
      <c r="E9899" s="462">
        <v>589.04999999999995</v>
      </c>
    </row>
    <row r="9900" spans="1:5" x14ac:dyDescent="0.3">
      <c r="A9900" s="461">
        <v>103118</v>
      </c>
      <c r="B9900" s="459" t="s">
        <v>10472</v>
      </c>
      <c r="C9900" s="461" t="s">
        <v>79</v>
      </c>
      <c r="D9900" s="464">
        <v>663.82</v>
      </c>
      <c r="E9900" s="462">
        <v>684.4</v>
      </c>
    </row>
    <row r="9901" spans="1:5" x14ac:dyDescent="0.3">
      <c r="A9901" s="461">
        <v>103122</v>
      </c>
      <c r="B9901" s="459" t="s">
        <v>10473</v>
      </c>
      <c r="C9901" s="461" t="s">
        <v>79</v>
      </c>
      <c r="D9901" s="464">
        <v>78.819999999999993</v>
      </c>
      <c r="E9901" s="462">
        <v>80.959999999999994</v>
      </c>
    </row>
    <row r="9902" spans="1:5" x14ac:dyDescent="0.3">
      <c r="A9902" s="461">
        <v>103135</v>
      </c>
      <c r="B9902" s="459" t="s">
        <v>10474</v>
      </c>
      <c r="C9902" s="461" t="s">
        <v>79</v>
      </c>
      <c r="D9902" s="464">
        <v>1058.1099999999999</v>
      </c>
      <c r="E9902" s="462">
        <v>1091.1300000000001</v>
      </c>
    </row>
    <row r="9903" spans="1:5" x14ac:dyDescent="0.3">
      <c r="A9903" s="461">
        <v>103136</v>
      </c>
      <c r="B9903" s="459" t="s">
        <v>10475</v>
      </c>
      <c r="C9903" s="461" t="s">
        <v>79</v>
      </c>
      <c r="D9903" s="464">
        <v>1268.28</v>
      </c>
      <c r="E9903" s="462">
        <v>1307.9100000000001</v>
      </c>
    </row>
    <row r="9904" spans="1:5" x14ac:dyDescent="0.3">
      <c r="A9904" s="461">
        <v>103123</v>
      </c>
      <c r="B9904" s="459" t="s">
        <v>10476</v>
      </c>
      <c r="C9904" s="461" t="s">
        <v>79</v>
      </c>
      <c r="D9904" s="464">
        <v>114.57</v>
      </c>
      <c r="E9904" s="462">
        <v>117.85</v>
      </c>
    </row>
    <row r="9905" spans="1:5" x14ac:dyDescent="0.3">
      <c r="A9905" s="461">
        <v>103124</v>
      </c>
      <c r="B9905" s="459" t="s">
        <v>10477</v>
      </c>
      <c r="C9905" s="461" t="s">
        <v>79</v>
      </c>
      <c r="D9905" s="464">
        <v>150.30000000000001</v>
      </c>
      <c r="E9905" s="462">
        <v>154.69999999999999</v>
      </c>
    </row>
    <row r="9906" spans="1:5" x14ac:dyDescent="0.3">
      <c r="A9906" s="461">
        <v>103125</v>
      </c>
      <c r="B9906" s="459" t="s">
        <v>10478</v>
      </c>
      <c r="C9906" s="461" t="s">
        <v>79</v>
      </c>
      <c r="D9906" s="464">
        <v>253.25</v>
      </c>
      <c r="E9906" s="462">
        <v>260.89</v>
      </c>
    </row>
    <row r="9907" spans="1:5" x14ac:dyDescent="0.3">
      <c r="A9907" s="461">
        <v>103126</v>
      </c>
      <c r="B9907" s="459" t="s">
        <v>10479</v>
      </c>
      <c r="C9907" s="461" t="s">
        <v>79</v>
      </c>
      <c r="D9907" s="464">
        <v>288.97000000000003</v>
      </c>
      <c r="E9907" s="462">
        <v>297.75</v>
      </c>
    </row>
    <row r="9908" spans="1:5" x14ac:dyDescent="0.3">
      <c r="A9908" s="461">
        <v>103127</v>
      </c>
      <c r="B9908" s="459" t="s">
        <v>10480</v>
      </c>
      <c r="C9908" s="461" t="s">
        <v>79</v>
      </c>
      <c r="D9908" s="464">
        <v>391.9</v>
      </c>
      <c r="E9908" s="462">
        <v>403.93</v>
      </c>
    </row>
    <row r="9909" spans="1:5" x14ac:dyDescent="0.3">
      <c r="A9909" s="461">
        <v>103128</v>
      </c>
      <c r="B9909" s="459" t="s">
        <v>10481</v>
      </c>
      <c r="C9909" s="461" t="s">
        <v>79</v>
      </c>
      <c r="D9909" s="464">
        <v>427.64</v>
      </c>
      <c r="E9909" s="462">
        <v>440.78</v>
      </c>
    </row>
    <row r="9910" spans="1:5" x14ac:dyDescent="0.3">
      <c r="A9910" s="461">
        <v>103129</v>
      </c>
      <c r="B9910" s="459" t="s">
        <v>10482</v>
      </c>
      <c r="C9910" s="461" t="s">
        <v>79</v>
      </c>
      <c r="D9910" s="464">
        <v>530.57000000000005</v>
      </c>
      <c r="E9910" s="462">
        <v>546.96</v>
      </c>
    </row>
    <row r="9911" spans="1:5" x14ac:dyDescent="0.3">
      <c r="A9911" s="461">
        <v>103130</v>
      </c>
      <c r="B9911" s="459" t="s">
        <v>10483</v>
      </c>
      <c r="C9911" s="461" t="s">
        <v>79</v>
      </c>
      <c r="D9911" s="464">
        <v>566.29999999999995</v>
      </c>
      <c r="E9911" s="462">
        <v>583.80999999999995</v>
      </c>
    </row>
    <row r="9912" spans="1:5" x14ac:dyDescent="0.3">
      <c r="A9912" s="461">
        <v>103131</v>
      </c>
      <c r="B9912" s="459" t="s">
        <v>10484</v>
      </c>
      <c r="C9912" s="461" t="s">
        <v>79</v>
      </c>
      <c r="D9912" s="464">
        <v>637.79</v>
      </c>
      <c r="E9912" s="462">
        <v>657.56</v>
      </c>
    </row>
    <row r="9913" spans="1:5" x14ac:dyDescent="0.3">
      <c r="A9913" s="461">
        <v>103132</v>
      </c>
      <c r="B9913" s="459" t="s">
        <v>10485</v>
      </c>
      <c r="C9913" s="461" t="s">
        <v>79</v>
      </c>
      <c r="D9913" s="464">
        <v>776.46</v>
      </c>
      <c r="E9913" s="462">
        <v>800.6</v>
      </c>
    </row>
    <row r="9914" spans="1:5" x14ac:dyDescent="0.3">
      <c r="A9914" s="461">
        <v>103121</v>
      </c>
      <c r="B9914" s="459" t="s">
        <v>10486</v>
      </c>
      <c r="C9914" s="461" t="s">
        <v>79</v>
      </c>
      <c r="D9914" s="464">
        <v>64.52</v>
      </c>
      <c r="E9914" s="462">
        <v>66.23</v>
      </c>
    </row>
    <row r="9915" spans="1:5" x14ac:dyDescent="0.3">
      <c r="A9915" s="461">
        <v>103133</v>
      </c>
      <c r="B9915" s="459" t="s">
        <v>10487</v>
      </c>
      <c r="C9915" s="461" t="s">
        <v>79</v>
      </c>
      <c r="D9915" s="464">
        <v>847.95</v>
      </c>
      <c r="E9915" s="462">
        <v>874.34</v>
      </c>
    </row>
    <row r="9916" spans="1:5" x14ac:dyDescent="0.3">
      <c r="A9916" s="461">
        <v>103134</v>
      </c>
      <c r="B9916" s="459" t="s">
        <v>10488</v>
      </c>
      <c r="C9916" s="461" t="s">
        <v>79</v>
      </c>
      <c r="D9916" s="464">
        <v>986.61</v>
      </c>
      <c r="E9916" s="462">
        <v>1017.38</v>
      </c>
    </row>
    <row r="9917" spans="1:5" x14ac:dyDescent="0.3">
      <c r="A9917" s="461">
        <v>103090</v>
      </c>
      <c r="B9917" s="459" t="s">
        <v>10489</v>
      </c>
      <c r="C9917" s="461" t="s">
        <v>80</v>
      </c>
      <c r="D9917" s="464">
        <v>13.99</v>
      </c>
      <c r="E9917" s="462">
        <v>14.43</v>
      </c>
    </row>
    <row r="9918" spans="1:5" x14ac:dyDescent="0.3">
      <c r="A9918" s="461">
        <v>103103</v>
      </c>
      <c r="B9918" s="459" t="s">
        <v>10490</v>
      </c>
      <c r="C9918" s="461" t="s">
        <v>80</v>
      </c>
      <c r="D9918" s="464">
        <v>137.68</v>
      </c>
      <c r="E9918" s="462">
        <v>142.22999999999999</v>
      </c>
    </row>
    <row r="9919" spans="1:5" x14ac:dyDescent="0.3">
      <c r="A9919" s="461">
        <v>103104</v>
      </c>
      <c r="B9919" s="459" t="s">
        <v>10491</v>
      </c>
      <c r="C9919" s="461" t="s">
        <v>80</v>
      </c>
      <c r="D9919" s="464">
        <v>164.66</v>
      </c>
      <c r="E9919" s="462">
        <v>170.1</v>
      </c>
    </row>
    <row r="9920" spans="1:5" x14ac:dyDescent="0.3">
      <c r="A9920" s="461">
        <v>103091</v>
      </c>
      <c r="B9920" s="459" t="s">
        <v>10492</v>
      </c>
      <c r="C9920" s="461" t="s">
        <v>80</v>
      </c>
      <c r="D9920" s="464">
        <v>19.670000000000002</v>
      </c>
      <c r="E9920" s="462">
        <v>20.309999999999999</v>
      </c>
    </row>
    <row r="9921" spans="1:5" x14ac:dyDescent="0.3">
      <c r="A9921" s="461">
        <v>103092</v>
      </c>
      <c r="B9921" s="459" t="s">
        <v>10493</v>
      </c>
      <c r="C9921" s="461" t="s">
        <v>80</v>
      </c>
      <c r="D9921" s="464">
        <v>25.38</v>
      </c>
      <c r="E9921" s="462">
        <v>26.2</v>
      </c>
    </row>
    <row r="9922" spans="1:5" x14ac:dyDescent="0.3">
      <c r="A9922" s="461">
        <v>103093</v>
      </c>
      <c r="B9922" s="459" t="s">
        <v>10494</v>
      </c>
      <c r="C9922" s="461" t="s">
        <v>80</v>
      </c>
      <c r="D9922" s="464">
        <v>38.82</v>
      </c>
      <c r="E9922" s="462">
        <v>40.06</v>
      </c>
    </row>
    <row r="9923" spans="1:5" x14ac:dyDescent="0.3">
      <c r="A9923" s="461">
        <v>103094</v>
      </c>
      <c r="B9923" s="459" t="s">
        <v>10495</v>
      </c>
      <c r="C9923" s="461" t="s">
        <v>80</v>
      </c>
      <c r="D9923" s="464">
        <v>44.53</v>
      </c>
      <c r="E9923" s="462">
        <v>45.97</v>
      </c>
    </row>
    <row r="9924" spans="1:5" x14ac:dyDescent="0.3">
      <c r="A9924" s="461">
        <v>103095</v>
      </c>
      <c r="B9924" s="459" t="s">
        <v>10496</v>
      </c>
      <c r="C9924" s="461" t="s">
        <v>80</v>
      </c>
      <c r="D9924" s="464">
        <v>57.94</v>
      </c>
      <c r="E9924" s="462">
        <v>59.8</v>
      </c>
    </row>
    <row r="9925" spans="1:5" x14ac:dyDescent="0.3">
      <c r="A9925" s="461">
        <v>103096</v>
      </c>
      <c r="B9925" s="459" t="s">
        <v>10497</v>
      </c>
      <c r="C9925" s="461" t="s">
        <v>80</v>
      </c>
      <c r="D9925" s="464">
        <v>63.66</v>
      </c>
      <c r="E9925" s="462">
        <v>65.73</v>
      </c>
    </row>
    <row r="9926" spans="1:5" x14ac:dyDescent="0.3">
      <c r="A9926" s="461">
        <v>103097</v>
      </c>
      <c r="B9926" s="459" t="s">
        <v>10498</v>
      </c>
      <c r="C9926" s="461" t="s">
        <v>80</v>
      </c>
      <c r="D9926" s="464">
        <v>77.06</v>
      </c>
      <c r="E9926" s="462">
        <v>79.569999999999993</v>
      </c>
    </row>
    <row r="9927" spans="1:5" x14ac:dyDescent="0.3">
      <c r="A9927" s="461">
        <v>103098</v>
      </c>
      <c r="B9927" s="459" t="s">
        <v>10499</v>
      </c>
      <c r="C9927" s="461" t="s">
        <v>80</v>
      </c>
      <c r="D9927" s="464">
        <v>82.79</v>
      </c>
      <c r="E9927" s="462">
        <v>85.48</v>
      </c>
    </row>
    <row r="9928" spans="1:5" x14ac:dyDescent="0.3">
      <c r="A9928" s="461">
        <v>103099</v>
      </c>
      <c r="B9928" s="459" t="s">
        <v>10500</v>
      </c>
      <c r="C9928" s="461" t="s">
        <v>80</v>
      </c>
      <c r="D9928" s="464">
        <v>94.18</v>
      </c>
      <c r="E9928" s="462">
        <v>97.25</v>
      </c>
    </row>
    <row r="9929" spans="1:5" x14ac:dyDescent="0.3">
      <c r="A9929" s="461">
        <v>103100</v>
      </c>
      <c r="B9929" s="459" t="s">
        <v>10501</v>
      </c>
      <c r="C9929" s="461" t="s">
        <v>80</v>
      </c>
      <c r="D9929" s="464">
        <v>100.51</v>
      </c>
      <c r="E9929" s="462">
        <v>103.81</v>
      </c>
    </row>
    <row r="9930" spans="1:5" x14ac:dyDescent="0.3">
      <c r="A9930" s="461">
        <v>103089</v>
      </c>
      <c r="B9930" s="459" t="s">
        <v>10502</v>
      </c>
      <c r="C9930" s="461" t="s">
        <v>80</v>
      </c>
      <c r="D9930" s="464">
        <v>11.72</v>
      </c>
      <c r="E9930" s="462">
        <v>12.06</v>
      </c>
    </row>
    <row r="9931" spans="1:5" x14ac:dyDescent="0.3">
      <c r="A9931" s="461">
        <v>103101</v>
      </c>
      <c r="B9931" s="459" t="s">
        <v>10503</v>
      </c>
      <c r="C9931" s="461" t="s">
        <v>80</v>
      </c>
      <c r="D9931" s="464">
        <v>110.7</v>
      </c>
      <c r="E9931" s="462">
        <v>114.34</v>
      </c>
    </row>
    <row r="9932" spans="1:5" x14ac:dyDescent="0.3">
      <c r="A9932" s="461">
        <v>103102</v>
      </c>
      <c r="B9932" s="459" t="s">
        <v>10504</v>
      </c>
      <c r="C9932" s="461" t="s">
        <v>80</v>
      </c>
      <c r="D9932" s="464">
        <v>127.5</v>
      </c>
      <c r="E9932" s="462">
        <v>131.68</v>
      </c>
    </row>
    <row r="9933" spans="1:5" x14ac:dyDescent="0.3">
      <c r="A9933" s="461">
        <v>101112</v>
      </c>
      <c r="B9933" s="459" t="s">
        <v>10505</v>
      </c>
      <c r="C9933" s="461" t="s">
        <v>74</v>
      </c>
      <c r="D9933" s="464">
        <v>982.12</v>
      </c>
      <c r="E9933" s="462">
        <v>1005.05</v>
      </c>
    </row>
    <row r="9934" spans="1:5" x14ac:dyDescent="0.3">
      <c r="A9934" s="461">
        <v>101113</v>
      </c>
      <c r="B9934" s="459" t="s">
        <v>10506</v>
      </c>
      <c r="C9934" s="461" t="s">
        <v>74</v>
      </c>
      <c r="D9934" s="464">
        <v>960.01</v>
      </c>
      <c r="E9934" s="462">
        <v>976.24</v>
      </c>
    </row>
    <row r="9935" spans="1:5" x14ac:dyDescent="0.3">
      <c r="A9935" s="461">
        <v>101098</v>
      </c>
      <c r="B9935" s="459" t="s">
        <v>10507</v>
      </c>
      <c r="C9935" s="461" t="s">
        <v>74</v>
      </c>
      <c r="D9935" s="464">
        <v>1163.0899999999999</v>
      </c>
      <c r="E9935" s="462">
        <v>1191.24</v>
      </c>
    </row>
    <row r="9936" spans="1:5" x14ac:dyDescent="0.3">
      <c r="A9936" s="461">
        <v>101106</v>
      </c>
      <c r="B9936" s="459" t="s">
        <v>10508</v>
      </c>
      <c r="C9936" s="461" t="s">
        <v>74</v>
      </c>
      <c r="D9936" s="464">
        <v>1138.73</v>
      </c>
      <c r="E9936" s="462">
        <v>1160.3399999999999</v>
      </c>
    </row>
    <row r="9937" spans="1:5" x14ac:dyDescent="0.3">
      <c r="A9937" s="461">
        <v>101102</v>
      </c>
      <c r="B9937" s="459" t="s">
        <v>10509</v>
      </c>
      <c r="C9937" s="461" t="s">
        <v>74</v>
      </c>
      <c r="D9937" s="464">
        <v>954.3</v>
      </c>
      <c r="E9937" s="462">
        <v>965.13</v>
      </c>
    </row>
    <row r="9938" spans="1:5" x14ac:dyDescent="0.3">
      <c r="A9938" s="461">
        <v>101110</v>
      </c>
      <c r="B9938" s="459" t="s">
        <v>10510</v>
      </c>
      <c r="C9938" s="461" t="s">
        <v>74</v>
      </c>
      <c r="D9938" s="464">
        <v>924.23</v>
      </c>
      <c r="E9938" s="462">
        <v>928.11</v>
      </c>
    </row>
    <row r="9939" spans="1:5" x14ac:dyDescent="0.3">
      <c r="A9939" s="461">
        <v>101099</v>
      </c>
      <c r="B9939" s="459" t="s">
        <v>10511</v>
      </c>
      <c r="C9939" s="461" t="s">
        <v>74</v>
      </c>
      <c r="D9939" s="464">
        <v>1071.79</v>
      </c>
      <c r="E9939" s="462">
        <v>1096.3599999999999</v>
      </c>
    </row>
    <row r="9940" spans="1:5" x14ac:dyDescent="0.3">
      <c r="A9940" s="461">
        <v>101107</v>
      </c>
      <c r="B9940" s="459" t="s">
        <v>10512</v>
      </c>
      <c r="C9940" s="461" t="s">
        <v>74</v>
      </c>
      <c r="D9940" s="464">
        <v>1048.71</v>
      </c>
      <c r="E9940" s="462">
        <v>1067.01</v>
      </c>
    </row>
    <row r="9941" spans="1:5" x14ac:dyDescent="0.3">
      <c r="A9941" s="461">
        <v>101103</v>
      </c>
      <c r="B9941" s="459" t="s">
        <v>10513</v>
      </c>
      <c r="C9941" s="461" t="s">
        <v>74</v>
      </c>
      <c r="D9941" s="464">
        <v>901.25</v>
      </c>
      <c r="E9941" s="462">
        <v>911.35</v>
      </c>
    </row>
    <row r="9942" spans="1:5" x14ac:dyDescent="0.3">
      <c r="A9942" s="461">
        <v>101111</v>
      </c>
      <c r="B9942" s="459" t="s">
        <v>10514</v>
      </c>
      <c r="C9942" s="461" t="s">
        <v>74</v>
      </c>
      <c r="D9942" s="464">
        <v>873.24</v>
      </c>
      <c r="E9942" s="462">
        <v>876.72</v>
      </c>
    </row>
    <row r="9943" spans="1:5" x14ac:dyDescent="0.3">
      <c r="A9943" s="461">
        <v>101096</v>
      </c>
      <c r="B9943" s="459" t="s">
        <v>10515</v>
      </c>
      <c r="C9943" s="461" t="s">
        <v>74</v>
      </c>
      <c r="D9943" s="464">
        <v>1316.85</v>
      </c>
      <c r="E9943" s="462">
        <v>1354.19</v>
      </c>
    </row>
    <row r="9944" spans="1:5" x14ac:dyDescent="0.3">
      <c r="A9944" s="461">
        <v>101104</v>
      </c>
      <c r="B9944" s="459" t="s">
        <v>10516</v>
      </c>
      <c r="C9944" s="461" t="s">
        <v>74</v>
      </c>
      <c r="D9944" s="464">
        <v>1290.3699999999999</v>
      </c>
      <c r="E9944" s="462">
        <v>1320.84</v>
      </c>
    </row>
    <row r="9945" spans="1:5" x14ac:dyDescent="0.3">
      <c r="A9945" s="461">
        <v>101100</v>
      </c>
      <c r="B9945" s="459" t="s">
        <v>10517</v>
      </c>
      <c r="C9945" s="461" t="s">
        <v>74</v>
      </c>
      <c r="D9945" s="464">
        <v>1006.36</v>
      </c>
      <c r="E9945" s="462">
        <v>1018.8</v>
      </c>
    </row>
    <row r="9946" spans="1:5" x14ac:dyDescent="0.3">
      <c r="A9946" s="461">
        <v>101108</v>
      </c>
      <c r="B9946" s="459" t="s">
        <v>10518</v>
      </c>
      <c r="C9946" s="461" t="s">
        <v>74</v>
      </c>
      <c r="D9946" s="464">
        <v>973.03</v>
      </c>
      <c r="E9946" s="462">
        <v>978.11</v>
      </c>
    </row>
    <row r="9947" spans="1:5" x14ac:dyDescent="0.3">
      <c r="A9947" s="461">
        <v>101097</v>
      </c>
      <c r="B9947" s="459" t="s">
        <v>10519</v>
      </c>
      <c r="C9947" s="461" t="s">
        <v>74</v>
      </c>
      <c r="D9947" s="464">
        <v>1249.74</v>
      </c>
      <c r="E9947" s="462">
        <v>1283.21</v>
      </c>
    </row>
    <row r="9948" spans="1:5" x14ac:dyDescent="0.3">
      <c r="A9948" s="461">
        <v>101105</v>
      </c>
      <c r="B9948" s="459" t="s">
        <v>10520</v>
      </c>
      <c r="C9948" s="461" t="s">
        <v>74</v>
      </c>
      <c r="D9948" s="464">
        <v>1223.9100000000001</v>
      </c>
      <c r="E9948" s="462">
        <v>1250.6400000000001</v>
      </c>
    </row>
    <row r="9949" spans="1:5" x14ac:dyDescent="0.3">
      <c r="A9949" s="461">
        <v>101101</v>
      </c>
      <c r="B9949" s="459" t="s">
        <v>10521</v>
      </c>
      <c r="C9949" s="461" t="s">
        <v>74</v>
      </c>
      <c r="D9949" s="464">
        <v>981.97</v>
      </c>
      <c r="E9949" s="462">
        <v>993.76</v>
      </c>
    </row>
    <row r="9950" spans="1:5" x14ac:dyDescent="0.3">
      <c r="A9950" s="461">
        <v>101109</v>
      </c>
      <c r="B9950" s="459" t="s">
        <v>10522</v>
      </c>
      <c r="C9950" s="461" t="s">
        <v>74</v>
      </c>
      <c r="D9950" s="464">
        <v>949.66</v>
      </c>
      <c r="E9950" s="462">
        <v>954.23</v>
      </c>
    </row>
    <row r="9951" spans="1:5" x14ac:dyDescent="0.3">
      <c r="A9951" s="461">
        <v>106209</v>
      </c>
      <c r="B9951" s="459" t="s">
        <v>10523</v>
      </c>
      <c r="C9951" s="461" t="s">
        <v>79</v>
      </c>
      <c r="D9951" s="464">
        <v>0</v>
      </c>
      <c r="E9951" s="462">
        <v>0</v>
      </c>
    </row>
    <row r="9952" spans="1:5" x14ac:dyDescent="0.3">
      <c r="A9952" s="461">
        <v>106172</v>
      </c>
      <c r="B9952" s="459" t="s">
        <v>10524</v>
      </c>
      <c r="C9952" s="461" t="s">
        <v>80</v>
      </c>
      <c r="D9952" s="464">
        <v>0</v>
      </c>
      <c r="E9952" s="462">
        <v>0</v>
      </c>
    </row>
    <row r="9953" spans="1:5" x14ac:dyDescent="0.3">
      <c r="A9953" s="461">
        <v>106173</v>
      </c>
      <c r="B9953" s="459" t="s">
        <v>10525</v>
      </c>
      <c r="C9953" s="461" t="s">
        <v>80</v>
      </c>
      <c r="D9953" s="464">
        <v>0</v>
      </c>
      <c r="E9953" s="462">
        <v>0</v>
      </c>
    </row>
    <row r="9954" spans="1:5" x14ac:dyDescent="0.3">
      <c r="A9954" s="461">
        <v>106174</v>
      </c>
      <c r="B9954" s="459" t="s">
        <v>10526</v>
      </c>
      <c r="C9954" s="461" t="s">
        <v>80</v>
      </c>
      <c r="D9954" s="464">
        <v>0</v>
      </c>
      <c r="E9954" s="462">
        <v>0</v>
      </c>
    </row>
    <row r="9955" spans="1:5" x14ac:dyDescent="0.3">
      <c r="A9955" s="461">
        <v>106175</v>
      </c>
      <c r="B9955" s="459" t="s">
        <v>10527</v>
      </c>
      <c r="C9955" s="461" t="s">
        <v>80</v>
      </c>
      <c r="D9955" s="464">
        <v>0</v>
      </c>
      <c r="E9955" s="462">
        <v>0</v>
      </c>
    </row>
    <row r="9956" spans="1:5" x14ac:dyDescent="0.3">
      <c r="A9956" s="461">
        <v>106176</v>
      </c>
      <c r="B9956" s="459" t="s">
        <v>10528</v>
      </c>
      <c r="C9956" s="461" t="s">
        <v>80</v>
      </c>
      <c r="D9956" s="464">
        <v>0</v>
      </c>
      <c r="E9956" s="462">
        <v>0</v>
      </c>
    </row>
    <row r="9957" spans="1:5" x14ac:dyDescent="0.3">
      <c r="A9957" s="461">
        <v>106177</v>
      </c>
      <c r="B9957" s="459" t="s">
        <v>10529</v>
      </c>
      <c r="C9957" s="461" t="s">
        <v>80</v>
      </c>
      <c r="D9957" s="464">
        <v>0</v>
      </c>
      <c r="E9957" s="462">
        <v>0</v>
      </c>
    </row>
    <row r="9958" spans="1:5" x14ac:dyDescent="0.3">
      <c r="A9958" s="461">
        <v>106178</v>
      </c>
      <c r="B9958" s="459" t="s">
        <v>10530</v>
      </c>
      <c r="C9958" s="461" t="s">
        <v>80</v>
      </c>
      <c r="D9958" s="464">
        <v>0</v>
      </c>
      <c r="E9958" s="462">
        <v>0</v>
      </c>
    </row>
    <row r="9959" spans="1:5" x14ac:dyDescent="0.3">
      <c r="A9959" s="461">
        <v>106179</v>
      </c>
      <c r="B9959" s="459" t="s">
        <v>10531</v>
      </c>
      <c r="C9959" s="461" t="s">
        <v>80</v>
      </c>
      <c r="D9959" s="464">
        <v>0</v>
      </c>
      <c r="E9959" s="462">
        <v>0</v>
      </c>
    </row>
    <row r="9960" spans="1:5" x14ac:dyDescent="0.3">
      <c r="A9960" s="461">
        <v>106180</v>
      </c>
      <c r="B9960" s="459" t="s">
        <v>10532</v>
      </c>
      <c r="C9960" s="461" t="s">
        <v>80</v>
      </c>
      <c r="D9960" s="464">
        <v>0</v>
      </c>
      <c r="E9960" s="462">
        <v>0</v>
      </c>
    </row>
    <row r="9961" spans="1:5" x14ac:dyDescent="0.3">
      <c r="A9961" s="461">
        <v>106181</v>
      </c>
      <c r="B9961" s="459" t="s">
        <v>10533</v>
      </c>
      <c r="C9961" s="461" t="s">
        <v>80</v>
      </c>
      <c r="D9961" s="464">
        <v>0</v>
      </c>
      <c r="E9961" s="462">
        <v>0</v>
      </c>
    </row>
    <row r="9962" spans="1:5" x14ac:dyDescent="0.3">
      <c r="A9962" s="461">
        <v>106182</v>
      </c>
      <c r="B9962" s="459" t="s">
        <v>10534</v>
      </c>
      <c r="C9962" s="461" t="s">
        <v>80</v>
      </c>
      <c r="D9962" s="464">
        <v>0</v>
      </c>
      <c r="E9962" s="462">
        <v>0</v>
      </c>
    </row>
    <row r="9963" spans="1:5" x14ac:dyDescent="0.3">
      <c r="A9963" s="461">
        <v>106183</v>
      </c>
      <c r="B9963" s="459" t="s">
        <v>10535</v>
      </c>
      <c r="C9963" s="461" t="s">
        <v>80</v>
      </c>
      <c r="D9963" s="464">
        <v>0</v>
      </c>
      <c r="E9963" s="462">
        <v>0</v>
      </c>
    </row>
    <row r="9964" spans="1:5" x14ac:dyDescent="0.3">
      <c r="A9964" s="461">
        <v>106184</v>
      </c>
      <c r="B9964" s="459" t="s">
        <v>10536</v>
      </c>
      <c r="C9964" s="461" t="s">
        <v>80</v>
      </c>
      <c r="D9964" s="464">
        <v>0</v>
      </c>
      <c r="E9964" s="462">
        <v>0</v>
      </c>
    </row>
    <row r="9965" spans="1:5" x14ac:dyDescent="0.3">
      <c r="A9965" s="461">
        <v>106185</v>
      </c>
      <c r="B9965" s="459" t="s">
        <v>10537</v>
      </c>
      <c r="C9965" s="461" t="s">
        <v>80</v>
      </c>
      <c r="D9965" s="464">
        <v>0</v>
      </c>
      <c r="E9965" s="462">
        <v>0</v>
      </c>
    </row>
    <row r="9966" spans="1:5" x14ac:dyDescent="0.3">
      <c r="A9966" s="461">
        <v>106186</v>
      </c>
      <c r="B9966" s="459" t="s">
        <v>10538</v>
      </c>
      <c r="C9966" s="461" t="s">
        <v>80</v>
      </c>
      <c r="D9966" s="464">
        <v>0</v>
      </c>
      <c r="E9966" s="462">
        <v>0</v>
      </c>
    </row>
    <row r="9967" spans="1:5" x14ac:dyDescent="0.3">
      <c r="A9967" s="461">
        <v>106187</v>
      </c>
      <c r="B9967" s="459" t="s">
        <v>10539</v>
      </c>
      <c r="C9967" s="461" t="s">
        <v>80</v>
      </c>
      <c r="D9967" s="464">
        <v>0</v>
      </c>
      <c r="E9967" s="462">
        <v>0</v>
      </c>
    </row>
    <row r="9968" spans="1:5" x14ac:dyDescent="0.3">
      <c r="A9968" s="461">
        <v>106188</v>
      </c>
      <c r="B9968" s="459" t="s">
        <v>10540</v>
      </c>
      <c r="C9968" s="461" t="s">
        <v>80</v>
      </c>
      <c r="D9968" s="464">
        <v>0</v>
      </c>
      <c r="E9968" s="462">
        <v>0</v>
      </c>
    </row>
    <row r="9969" spans="1:5" x14ac:dyDescent="0.3">
      <c r="A9969" s="461">
        <v>106189</v>
      </c>
      <c r="B9969" s="459" t="s">
        <v>10541</v>
      </c>
      <c r="C9969" s="461" t="s">
        <v>80</v>
      </c>
      <c r="D9969" s="464">
        <v>0</v>
      </c>
      <c r="E9969" s="462">
        <v>0</v>
      </c>
    </row>
    <row r="9970" spans="1:5" x14ac:dyDescent="0.3">
      <c r="A9970" s="461">
        <v>106190</v>
      </c>
      <c r="B9970" s="459" t="s">
        <v>10542</v>
      </c>
      <c r="C9970" s="461" t="s">
        <v>80</v>
      </c>
      <c r="D9970" s="464">
        <v>0</v>
      </c>
      <c r="E9970" s="462">
        <v>0</v>
      </c>
    </row>
    <row r="9971" spans="1:5" x14ac:dyDescent="0.3">
      <c r="A9971" s="461">
        <v>106191</v>
      </c>
      <c r="B9971" s="459" t="s">
        <v>10543</v>
      </c>
      <c r="C9971" s="461" t="s">
        <v>80</v>
      </c>
      <c r="D9971" s="464">
        <v>0</v>
      </c>
      <c r="E9971" s="462">
        <v>0</v>
      </c>
    </row>
    <row r="9972" spans="1:5" x14ac:dyDescent="0.3">
      <c r="A9972" s="461">
        <v>106192</v>
      </c>
      <c r="B9972" s="459" t="s">
        <v>10544</v>
      </c>
      <c r="C9972" s="461" t="s">
        <v>80</v>
      </c>
      <c r="D9972" s="464">
        <v>0</v>
      </c>
      <c r="E9972" s="462">
        <v>0</v>
      </c>
    </row>
    <row r="9973" spans="1:5" x14ac:dyDescent="0.3">
      <c r="A9973" s="461">
        <v>106193</v>
      </c>
      <c r="B9973" s="459" t="s">
        <v>10545</v>
      </c>
      <c r="C9973" s="461" t="s">
        <v>80</v>
      </c>
      <c r="D9973" s="464">
        <v>0</v>
      </c>
      <c r="E9973" s="462">
        <v>0</v>
      </c>
    </row>
    <row r="9974" spans="1:5" x14ac:dyDescent="0.3">
      <c r="A9974" s="461">
        <v>106194</v>
      </c>
      <c r="B9974" s="459" t="s">
        <v>10546</v>
      </c>
      <c r="C9974" s="461" t="s">
        <v>80</v>
      </c>
      <c r="D9974" s="464">
        <v>0</v>
      </c>
      <c r="E9974" s="462">
        <v>0</v>
      </c>
    </row>
    <row r="9975" spans="1:5" x14ac:dyDescent="0.3">
      <c r="A9975" s="461">
        <v>106195</v>
      </c>
      <c r="B9975" s="459" t="s">
        <v>10547</v>
      </c>
      <c r="C9975" s="461" t="s">
        <v>80</v>
      </c>
      <c r="D9975" s="464">
        <v>0</v>
      </c>
      <c r="E9975" s="462">
        <v>0</v>
      </c>
    </row>
    <row r="9976" spans="1:5" x14ac:dyDescent="0.3">
      <c r="A9976" s="461">
        <v>106196</v>
      </c>
      <c r="B9976" s="459" t="s">
        <v>10548</v>
      </c>
      <c r="C9976" s="461" t="s">
        <v>80</v>
      </c>
      <c r="D9976" s="464">
        <v>0</v>
      </c>
      <c r="E9976" s="462">
        <v>0</v>
      </c>
    </row>
    <row r="9977" spans="1:5" x14ac:dyDescent="0.3">
      <c r="A9977" s="461">
        <v>106197</v>
      </c>
      <c r="B9977" s="459" t="s">
        <v>10549</v>
      </c>
      <c r="C9977" s="461" t="s">
        <v>80</v>
      </c>
      <c r="D9977" s="464">
        <v>0</v>
      </c>
      <c r="E9977" s="462">
        <v>0</v>
      </c>
    </row>
    <row r="9978" spans="1:5" x14ac:dyDescent="0.3">
      <c r="A9978" s="461">
        <v>106200</v>
      </c>
      <c r="B9978" s="459" t="s">
        <v>10550</v>
      </c>
      <c r="C9978" s="461" t="s">
        <v>80</v>
      </c>
      <c r="D9978" s="464">
        <v>0</v>
      </c>
      <c r="E9978" s="462">
        <v>0</v>
      </c>
    </row>
    <row r="9979" spans="1:5" x14ac:dyDescent="0.3">
      <c r="A9979" s="461">
        <v>106198</v>
      </c>
      <c r="B9979" s="459" t="s">
        <v>10551</v>
      </c>
      <c r="C9979" s="461" t="s">
        <v>80</v>
      </c>
      <c r="D9979" s="464">
        <v>0</v>
      </c>
      <c r="E9979" s="462">
        <v>0</v>
      </c>
    </row>
    <row r="9980" spans="1:5" x14ac:dyDescent="0.3">
      <c r="A9980" s="461">
        <v>106199</v>
      </c>
      <c r="B9980" s="459" t="s">
        <v>10552</v>
      </c>
      <c r="C9980" s="461" t="s">
        <v>80</v>
      </c>
      <c r="D9980" s="464">
        <v>0</v>
      </c>
      <c r="E9980" s="462">
        <v>0</v>
      </c>
    </row>
    <row r="9981" spans="1:5" x14ac:dyDescent="0.3">
      <c r="A9981" s="461">
        <v>106201</v>
      </c>
      <c r="B9981" s="459" t="s">
        <v>10553</v>
      </c>
      <c r="C9981" s="461" t="s">
        <v>80</v>
      </c>
      <c r="D9981" s="464">
        <v>0</v>
      </c>
      <c r="E9981" s="462">
        <v>0</v>
      </c>
    </row>
    <row r="9982" spans="1:5" x14ac:dyDescent="0.3">
      <c r="A9982" s="461">
        <v>106202</v>
      </c>
      <c r="B9982" s="459" t="s">
        <v>10554</v>
      </c>
      <c r="C9982" s="461" t="s">
        <v>80</v>
      </c>
      <c r="D9982" s="464">
        <v>0</v>
      </c>
      <c r="E9982" s="462">
        <v>0</v>
      </c>
    </row>
    <row r="9983" spans="1:5" x14ac:dyDescent="0.3">
      <c r="A9983" s="461">
        <v>106203</v>
      </c>
      <c r="B9983" s="459" t="s">
        <v>10555</v>
      </c>
      <c r="C9983" s="461" t="s">
        <v>80</v>
      </c>
      <c r="D9983" s="464">
        <v>0</v>
      </c>
      <c r="E9983" s="462">
        <v>0</v>
      </c>
    </row>
    <row r="9984" spans="1:5" x14ac:dyDescent="0.3">
      <c r="A9984" s="461">
        <v>106204</v>
      </c>
      <c r="B9984" s="459" t="s">
        <v>10556</v>
      </c>
      <c r="C9984" s="461" t="s">
        <v>80</v>
      </c>
      <c r="D9984" s="464">
        <v>0</v>
      </c>
      <c r="E9984" s="462">
        <v>0</v>
      </c>
    </row>
    <row r="9985" spans="1:5" x14ac:dyDescent="0.3">
      <c r="A9985" s="461">
        <v>106205</v>
      </c>
      <c r="B9985" s="459" t="s">
        <v>10557</v>
      </c>
      <c r="C9985" s="461" t="s">
        <v>74</v>
      </c>
      <c r="D9985" s="464">
        <v>93.22</v>
      </c>
      <c r="E9985" s="462">
        <v>98.29</v>
      </c>
    </row>
    <row r="9986" spans="1:5" x14ac:dyDescent="0.3">
      <c r="A9986" s="461">
        <v>106206</v>
      </c>
      <c r="B9986" s="459" t="s">
        <v>10558</v>
      </c>
      <c r="C9986" s="461" t="s">
        <v>74</v>
      </c>
      <c r="D9986" s="464">
        <v>106.59</v>
      </c>
      <c r="E9986" s="462">
        <v>112.38</v>
      </c>
    </row>
    <row r="9987" spans="1:5" x14ac:dyDescent="0.3">
      <c r="A9987" s="461">
        <v>106207</v>
      </c>
      <c r="B9987" s="459" t="s">
        <v>10559</v>
      </c>
      <c r="C9987" s="461" t="s">
        <v>74</v>
      </c>
      <c r="D9987" s="464">
        <v>0</v>
      </c>
      <c r="E9987" s="462">
        <v>0</v>
      </c>
    </row>
    <row r="9988" spans="1:5" x14ac:dyDescent="0.3">
      <c r="A9988" s="461">
        <v>106208</v>
      </c>
      <c r="B9988" s="459" t="s">
        <v>10560</v>
      </c>
      <c r="C9988" s="461" t="s">
        <v>80</v>
      </c>
      <c r="D9988" s="464">
        <v>0</v>
      </c>
      <c r="E9988" s="462">
        <v>0</v>
      </c>
    </row>
    <row r="9989" spans="1:5" x14ac:dyDescent="0.3">
      <c r="A9989" s="461">
        <v>96393</v>
      </c>
      <c r="B9989" s="459" t="s">
        <v>10561</v>
      </c>
      <c r="C9989" s="461" t="s">
        <v>74</v>
      </c>
      <c r="D9989" s="464">
        <v>173.58</v>
      </c>
      <c r="E9989" s="462">
        <v>173.78</v>
      </c>
    </row>
    <row r="9990" spans="1:5" x14ac:dyDescent="0.3">
      <c r="A9990" s="461">
        <v>96394</v>
      </c>
      <c r="B9990" s="459" t="s">
        <v>10562</v>
      </c>
      <c r="C9990" s="461" t="s">
        <v>74</v>
      </c>
      <c r="D9990" s="464">
        <v>244</v>
      </c>
      <c r="E9990" s="462">
        <v>244.2</v>
      </c>
    </row>
    <row r="9991" spans="1:5" x14ac:dyDescent="0.3">
      <c r="A9991" s="461">
        <v>104363</v>
      </c>
      <c r="B9991" s="459" t="s">
        <v>10563</v>
      </c>
      <c r="C9991" s="461" t="s">
        <v>10072</v>
      </c>
      <c r="D9991" s="464">
        <v>0</v>
      </c>
      <c r="E9991" s="462">
        <v>0</v>
      </c>
    </row>
    <row r="9992" spans="1:5" x14ac:dyDescent="0.3">
      <c r="A9992" s="461">
        <v>104360</v>
      </c>
      <c r="B9992" s="459" t="s">
        <v>10564</v>
      </c>
      <c r="C9992" s="461" t="s">
        <v>10072</v>
      </c>
      <c r="D9992" s="464">
        <v>0</v>
      </c>
      <c r="E9992" s="462">
        <v>0</v>
      </c>
    </row>
    <row r="9993" spans="1:5" x14ac:dyDescent="0.3">
      <c r="A9993" s="461">
        <v>104358</v>
      </c>
      <c r="B9993" s="459" t="s">
        <v>10565</v>
      </c>
      <c r="C9993" s="461" t="s">
        <v>10072</v>
      </c>
      <c r="D9993" s="464">
        <v>0</v>
      </c>
      <c r="E9993" s="462">
        <v>0</v>
      </c>
    </row>
    <row r="9994" spans="1:5" x14ac:dyDescent="0.3">
      <c r="A9994" s="461">
        <v>104362</v>
      </c>
      <c r="B9994" s="459" t="s">
        <v>10566</v>
      </c>
      <c r="C9994" s="461" t="s">
        <v>10072</v>
      </c>
      <c r="D9994" s="464">
        <v>0</v>
      </c>
      <c r="E9994" s="462">
        <v>0</v>
      </c>
    </row>
    <row r="9995" spans="1:5" x14ac:dyDescent="0.3">
      <c r="A9995" s="461">
        <v>104361</v>
      </c>
      <c r="B9995" s="459" t="s">
        <v>10567</v>
      </c>
      <c r="C9995" s="461" t="s">
        <v>10072</v>
      </c>
      <c r="D9995" s="464">
        <v>0</v>
      </c>
      <c r="E9995" s="462">
        <v>0</v>
      </c>
    </row>
    <row r="9996" spans="1:5" x14ac:dyDescent="0.3">
      <c r="A9996" s="461">
        <v>104359</v>
      </c>
      <c r="B9996" s="459" t="s">
        <v>10568</v>
      </c>
      <c r="C9996" s="461" t="s">
        <v>10072</v>
      </c>
      <c r="D9996" s="464">
        <v>0</v>
      </c>
      <c r="E9996" s="462">
        <v>0</v>
      </c>
    </row>
    <row r="9997" spans="1:5" x14ac:dyDescent="0.3">
      <c r="A9997" s="461">
        <v>96395</v>
      </c>
      <c r="B9997" s="459" t="s">
        <v>10569</v>
      </c>
      <c r="C9997" s="461" t="s">
        <v>74</v>
      </c>
      <c r="D9997" s="464">
        <v>341.57</v>
      </c>
      <c r="E9997" s="462">
        <v>341.9</v>
      </c>
    </row>
    <row r="9998" spans="1:5" x14ac:dyDescent="0.3">
      <c r="A9998" s="461">
        <v>106102</v>
      </c>
      <c r="B9998" s="459" t="s">
        <v>10570</v>
      </c>
      <c r="C9998" s="461" t="s">
        <v>10072</v>
      </c>
      <c r="D9998" s="464">
        <v>0</v>
      </c>
      <c r="E9998" s="462">
        <v>0</v>
      </c>
    </row>
    <row r="9999" spans="1:5" x14ac:dyDescent="0.3">
      <c r="A9999" s="461">
        <v>106103</v>
      </c>
      <c r="B9999" s="459" t="s">
        <v>10571</v>
      </c>
      <c r="C9999" s="461" t="s">
        <v>10072</v>
      </c>
      <c r="D9999" s="464">
        <v>0</v>
      </c>
      <c r="E9999" s="462">
        <v>0</v>
      </c>
    </row>
    <row r="10000" spans="1:5" x14ac:dyDescent="0.3">
      <c r="A10000" s="461">
        <v>104373</v>
      </c>
      <c r="B10000" s="459" t="s">
        <v>10572</v>
      </c>
      <c r="C10000" s="461" t="s">
        <v>10072</v>
      </c>
      <c r="D10000" s="464">
        <v>0</v>
      </c>
      <c r="E10000" s="462">
        <v>0</v>
      </c>
    </row>
    <row r="10001" spans="1:5" x14ac:dyDescent="0.3">
      <c r="A10001" s="461">
        <v>104374</v>
      </c>
      <c r="B10001" s="459" t="s">
        <v>10573</v>
      </c>
      <c r="C10001" s="461" t="s">
        <v>10072</v>
      </c>
      <c r="D10001" s="464">
        <v>0</v>
      </c>
      <c r="E10001" s="462">
        <v>0</v>
      </c>
    </row>
    <row r="10002" spans="1:5" x14ac:dyDescent="0.3">
      <c r="A10002" s="461">
        <v>105529</v>
      </c>
      <c r="B10002" s="459" t="s">
        <v>10574</v>
      </c>
      <c r="C10002" s="461" t="s">
        <v>74</v>
      </c>
      <c r="D10002" s="464">
        <v>209.79</v>
      </c>
      <c r="E10002" s="462">
        <v>209.98</v>
      </c>
    </row>
    <row r="10003" spans="1:5" x14ac:dyDescent="0.3">
      <c r="A10003" s="461">
        <v>105530</v>
      </c>
      <c r="B10003" s="459" t="s">
        <v>10575</v>
      </c>
      <c r="C10003" s="461" t="s">
        <v>74</v>
      </c>
      <c r="D10003" s="464">
        <v>242.33</v>
      </c>
      <c r="E10003" s="462">
        <v>242.53</v>
      </c>
    </row>
    <row r="10004" spans="1:5" x14ac:dyDescent="0.3">
      <c r="A10004" s="461">
        <v>105531</v>
      </c>
      <c r="B10004" s="459" t="s">
        <v>10576</v>
      </c>
      <c r="C10004" s="461" t="s">
        <v>74</v>
      </c>
      <c r="D10004" s="464">
        <v>274.87</v>
      </c>
      <c r="E10004" s="462">
        <v>275.07</v>
      </c>
    </row>
    <row r="10005" spans="1:5" x14ac:dyDescent="0.3">
      <c r="A10005" s="461">
        <v>105527</v>
      </c>
      <c r="B10005" s="459" t="s">
        <v>10577</v>
      </c>
      <c r="C10005" s="461" t="s">
        <v>74</v>
      </c>
      <c r="D10005" s="464">
        <v>144.71</v>
      </c>
      <c r="E10005" s="462">
        <v>144.91</v>
      </c>
    </row>
    <row r="10006" spans="1:5" x14ac:dyDescent="0.3">
      <c r="A10006" s="461">
        <v>105532</v>
      </c>
      <c r="B10006" s="459" t="s">
        <v>10578</v>
      </c>
      <c r="C10006" s="461" t="s">
        <v>74</v>
      </c>
      <c r="D10006" s="464">
        <v>188.03</v>
      </c>
      <c r="E10006" s="462">
        <v>188.22</v>
      </c>
    </row>
    <row r="10007" spans="1:5" x14ac:dyDescent="0.3">
      <c r="A10007" s="461">
        <v>105533</v>
      </c>
      <c r="B10007" s="459" t="s">
        <v>10579</v>
      </c>
      <c r="C10007" s="461" t="s">
        <v>74</v>
      </c>
      <c r="D10007" s="464">
        <v>221.02</v>
      </c>
      <c r="E10007" s="462">
        <v>221.22</v>
      </c>
    </row>
    <row r="10008" spans="1:5" x14ac:dyDescent="0.3">
      <c r="A10008" s="461">
        <v>105534</v>
      </c>
      <c r="B10008" s="459" t="s">
        <v>10580</v>
      </c>
      <c r="C10008" s="461" t="s">
        <v>74</v>
      </c>
      <c r="D10008" s="464">
        <v>254.02</v>
      </c>
      <c r="E10008" s="462">
        <v>254.22</v>
      </c>
    </row>
    <row r="10009" spans="1:5" x14ac:dyDescent="0.3">
      <c r="A10009" s="461">
        <v>105528</v>
      </c>
      <c r="B10009" s="459" t="s">
        <v>10581</v>
      </c>
      <c r="C10009" s="461" t="s">
        <v>74</v>
      </c>
      <c r="D10009" s="464">
        <v>122.04</v>
      </c>
      <c r="E10009" s="462">
        <v>122.24</v>
      </c>
    </row>
    <row r="10010" spans="1:5" x14ac:dyDescent="0.3">
      <c r="A10010" s="461">
        <v>105523</v>
      </c>
      <c r="B10010" s="459" t="s">
        <v>10582</v>
      </c>
      <c r="C10010" s="461" t="s">
        <v>74</v>
      </c>
      <c r="D10010" s="464">
        <v>44.02</v>
      </c>
      <c r="E10010" s="462">
        <v>44.22</v>
      </c>
    </row>
    <row r="10011" spans="1:5" x14ac:dyDescent="0.3">
      <c r="A10011" s="461">
        <v>105759</v>
      </c>
      <c r="B10011" s="459" t="s">
        <v>10583</v>
      </c>
      <c r="C10011" s="461" t="s">
        <v>74</v>
      </c>
      <c r="D10011" s="464">
        <v>61.65</v>
      </c>
      <c r="E10011" s="462">
        <v>61.85</v>
      </c>
    </row>
    <row r="10012" spans="1:5" x14ac:dyDescent="0.3">
      <c r="A10012" s="461">
        <v>105524</v>
      </c>
      <c r="B10012" s="459" t="s">
        <v>10584</v>
      </c>
      <c r="C10012" s="461" t="s">
        <v>74</v>
      </c>
      <c r="D10012" s="464">
        <v>79.28</v>
      </c>
      <c r="E10012" s="462">
        <v>79.47</v>
      </c>
    </row>
    <row r="10013" spans="1:5" x14ac:dyDescent="0.3">
      <c r="A10013" s="461">
        <v>105525</v>
      </c>
      <c r="B10013" s="459" t="s">
        <v>10585</v>
      </c>
      <c r="C10013" s="461" t="s">
        <v>74</v>
      </c>
      <c r="D10013" s="464">
        <v>114.54</v>
      </c>
      <c r="E10013" s="462">
        <v>114.74</v>
      </c>
    </row>
    <row r="10014" spans="1:5" x14ac:dyDescent="0.3">
      <c r="A10014" s="461">
        <v>105526</v>
      </c>
      <c r="B10014" s="459" t="s">
        <v>10586</v>
      </c>
      <c r="C10014" s="461" t="s">
        <v>74</v>
      </c>
      <c r="D10014" s="464">
        <v>149.80000000000001</v>
      </c>
      <c r="E10014" s="462">
        <v>150</v>
      </c>
    </row>
    <row r="10015" spans="1:5" x14ac:dyDescent="0.3">
      <c r="A10015" s="461">
        <v>105034</v>
      </c>
      <c r="B10015" s="459" t="s">
        <v>10587</v>
      </c>
      <c r="C10015" s="461" t="s">
        <v>80</v>
      </c>
      <c r="D10015" s="464">
        <v>41.43</v>
      </c>
      <c r="E10015" s="462">
        <v>42.22</v>
      </c>
    </row>
    <row r="10016" spans="1:5" x14ac:dyDescent="0.3">
      <c r="A10016" s="461">
        <v>105033</v>
      </c>
      <c r="B10016" s="459" t="s">
        <v>10588</v>
      </c>
      <c r="C10016" s="461" t="s">
        <v>80</v>
      </c>
      <c r="D10016" s="464">
        <v>58.42</v>
      </c>
      <c r="E10016" s="462">
        <v>59.53</v>
      </c>
    </row>
    <row r="10017" spans="1:5" x14ac:dyDescent="0.3">
      <c r="A10017" s="461">
        <v>93205</v>
      </c>
      <c r="B10017" s="459" t="s">
        <v>10589</v>
      </c>
      <c r="C10017" s="461" t="s">
        <v>80</v>
      </c>
      <c r="D10017" s="464">
        <v>70.72</v>
      </c>
      <c r="E10017" s="462">
        <v>72.09</v>
      </c>
    </row>
    <row r="10018" spans="1:5" x14ac:dyDescent="0.3">
      <c r="A10018" s="461">
        <v>105032</v>
      </c>
      <c r="B10018" s="459" t="s">
        <v>10590</v>
      </c>
      <c r="C10018" s="461" t="s">
        <v>80</v>
      </c>
      <c r="D10018" s="464">
        <v>32.89</v>
      </c>
      <c r="E10018" s="462">
        <v>33.31</v>
      </c>
    </row>
    <row r="10019" spans="1:5" x14ac:dyDescent="0.3">
      <c r="A10019" s="461">
        <v>105031</v>
      </c>
      <c r="B10019" s="459" t="s">
        <v>10591</v>
      </c>
      <c r="C10019" s="461" t="s">
        <v>80</v>
      </c>
      <c r="D10019" s="464">
        <v>48.71</v>
      </c>
      <c r="E10019" s="462">
        <v>49.38</v>
      </c>
    </row>
    <row r="10020" spans="1:5" x14ac:dyDescent="0.3">
      <c r="A10020" s="461">
        <v>93199</v>
      </c>
      <c r="B10020" s="459" t="s">
        <v>10592</v>
      </c>
      <c r="C10020" s="461" t="s">
        <v>80</v>
      </c>
      <c r="D10020" s="464">
        <v>51.83</v>
      </c>
      <c r="E10020" s="462">
        <v>52.7</v>
      </c>
    </row>
    <row r="10021" spans="1:5" x14ac:dyDescent="0.3">
      <c r="A10021" s="461">
        <v>105030</v>
      </c>
      <c r="B10021" s="459" t="s">
        <v>10593</v>
      </c>
      <c r="C10021" s="461" t="s">
        <v>80</v>
      </c>
      <c r="D10021" s="464">
        <v>42.49</v>
      </c>
      <c r="E10021" s="462">
        <v>43.27</v>
      </c>
    </row>
    <row r="10022" spans="1:5" x14ac:dyDescent="0.3">
      <c r="A10022" s="461">
        <v>105029</v>
      </c>
      <c r="B10022" s="459" t="s">
        <v>10594</v>
      </c>
      <c r="C10022" s="461" t="s">
        <v>80</v>
      </c>
      <c r="D10022" s="464">
        <v>50.79</v>
      </c>
      <c r="E10022" s="462">
        <v>51.77</v>
      </c>
    </row>
    <row r="10023" spans="1:5" x14ac:dyDescent="0.3">
      <c r="A10023" s="461">
        <v>93197</v>
      </c>
      <c r="B10023" s="459" t="s">
        <v>10595</v>
      </c>
      <c r="C10023" s="461" t="s">
        <v>80</v>
      </c>
      <c r="D10023" s="464">
        <v>59.13</v>
      </c>
      <c r="E10023" s="462">
        <v>60.3</v>
      </c>
    </row>
    <row r="10024" spans="1:5" x14ac:dyDescent="0.3">
      <c r="A10024" s="461">
        <v>105040</v>
      </c>
      <c r="B10024" s="459" t="s">
        <v>10596</v>
      </c>
      <c r="C10024" s="461" t="s">
        <v>80</v>
      </c>
      <c r="D10024" s="464">
        <v>32.67</v>
      </c>
      <c r="E10024" s="462">
        <v>33.979999999999997</v>
      </c>
    </row>
    <row r="10025" spans="1:5" x14ac:dyDescent="0.3">
      <c r="A10025" s="461">
        <v>105039</v>
      </c>
      <c r="B10025" s="459" t="s">
        <v>10597</v>
      </c>
      <c r="C10025" s="461" t="s">
        <v>80</v>
      </c>
      <c r="D10025" s="464">
        <v>48.24</v>
      </c>
      <c r="E10025" s="462">
        <v>50.17</v>
      </c>
    </row>
    <row r="10026" spans="1:5" x14ac:dyDescent="0.3">
      <c r="A10026" s="461">
        <v>105038</v>
      </c>
      <c r="B10026" s="459" t="s">
        <v>10598</v>
      </c>
      <c r="C10026" s="461" t="s">
        <v>80</v>
      </c>
      <c r="D10026" s="464">
        <v>67</v>
      </c>
      <c r="E10026" s="462">
        <v>69.67</v>
      </c>
    </row>
    <row r="10027" spans="1:5" x14ac:dyDescent="0.3">
      <c r="A10027" s="461">
        <v>105028</v>
      </c>
      <c r="B10027" s="459" t="s">
        <v>10599</v>
      </c>
      <c r="C10027" s="461" t="s">
        <v>80</v>
      </c>
      <c r="D10027" s="464">
        <v>22.07</v>
      </c>
      <c r="E10027" s="462">
        <v>22.39</v>
      </c>
    </row>
    <row r="10028" spans="1:5" x14ac:dyDescent="0.3">
      <c r="A10028" s="461">
        <v>105027</v>
      </c>
      <c r="B10028" s="459" t="s">
        <v>10600</v>
      </c>
      <c r="C10028" s="461" t="s">
        <v>80</v>
      </c>
      <c r="D10028" s="464">
        <v>25.37</v>
      </c>
      <c r="E10028" s="462">
        <v>25.72</v>
      </c>
    </row>
    <row r="10029" spans="1:5" x14ac:dyDescent="0.3">
      <c r="A10029" s="461">
        <v>93194</v>
      </c>
      <c r="B10029" s="459" t="s">
        <v>10601</v>
      </c>
      <c r="C10029" s="461" t="s">
        <v>80</v>
      </c>
      <c r="D10029" s="464">
        <v>29.12</v>
      </c>
      <c r="E10029" s="462">
        <v>29.52</v>
      </c>
    </row>
    <row r="10030" spans="1:5" x14ac:dyDescent="0.3">
      <c r="A10030" s="461">
        <v>93200</v>
      </c>
      <c r="B10030" s="459" t="s">
        <v>10602</v>
      </c>
      <c r="C10030" s="461" t="s">
        <v>80</v>
      </c>
      <c r="D10030" s="464">
        <v>12.22</v>
      </c>
      <c r="E10030" s="462">
        <v>12.8</v>
      </c>
    </row>
    <row r="10031" spans="1:5" x14ac:dyDescent="0.3">
      <c r="A10031" s="461">
        <v>93203</v>
      </c>
      <c r="B10031" s="459" t="s">
        <v>10603</v>
      </c>
      <c r="C10031" s="461" t="s">
        <v>80</v>
      </c>
      <c r="D10031" s="464">
        <v>13.89</v>
      </c>
      <c r="E10031" s="462">
        <v>13.98</v>
      </c>
    </row>
    <row r="10032" spans="1:5" x14ac:dyDescent="0.3">
      <c r="A10032" s="461">
        <v>93202</v>
      </c>
      <c r="B10032" s="459" t="s">
        <v>10604</v>
      </c>
      <c r="C10032" s="461" t="s">
        <v>80</v>
      </c>
      <c r="D10032" s="464">
        <v>26.81</v>
      </c>
      <c r="E10032" s="462">
        <v>27.91</v>
      </c>
    </row>
    <row r="10033" spans="1:5" x14ac:dyDescent="0.3">
      <c r="A10033" s="461">
        <v>105026</v>
      </c>
      <c r="B10033" s="459" t="s">
        <v>10605</v>
      </c>
      <c r="C10033" s="461" t="s">
        <v>80</v>
      </c>
      <c r="D10033" s="464">
        <v>42.59</v>
      </c>
      <c r="E10033" s="462">
        <v>43.27</v>
      </c>
    </row>
    <row r="10034" spans="1:5" x14ac:dyDescent="0.3">
      <c r="A10034" s="461">
        <v>105025</v>
      </c>
      <c r="B10034" s="459" t="s">
        <v>10606</v>
      </c>
      <c r="C10034" s="461" t="s">
        <v>80</v>
      </c>
      <c r="D10034" s="464">
        <v>60.39</v>
      </c>
      <c r="E10034" s="462">
        <v>61.42</v>
      </c>
    </row>
    <row r="10035" spans="1:5" x14ac:dyDescent="0.3">
      <c r="A10035" s="461">
        <v>93191</v>
      </c>
      <c r="B10035" s="459" t="s">
        <v>10607</v>
      </c>
      <c r="C10035" s="461" t="s">
        <v>80</v>
      </c>
      <c r="D10035" s="464">
        <v>73.099999999999994</v>
      </c>
      <c r="E10035" s="462">
        <v>74.41</v>
      </c>
    </row>
    <row r="10036" spans="1:5" x14ac:dyDescent="0.3">
      <c r="A10036" s="461">
        <v>105024</v>
      </c>
      <c r="B10036" s="459" t="s">
        <v>529</v>
      </c>
      <c r="C10036" s="461" t="s">
        <v>80</v>
      </c>
      <c r="D10036" s="464">
        <v>55.05</v>
      </c>
      <c r="E10036" s="462">
        <v>56.27</v>
      </c>
    </row>
    <row r="10037" spans="1:5" x14ac:dyDescent="0.3">
      <c r="A10037" s="461">
        <v>105023</v>
      </c>
      <c r="B10037" s="459" t="s">
        <v>10608</v>
      </c>
      <c r="C10037" s="461" t="s">
        <v>80</v>
      </c>
      <c r="D10037" s="464">
        <v>67.2</v>
      </c>
      <c r="E10037" s="462">
        <v>68.760000000000005</v>
      </c>
    </row>
    <row r="10038" spans="1:5" x14ac:dyDescent="0.3">
      <c r="A10038" s="461">
        <v>93187</v>
      </c>
      <c r="B10038" s="459" t="s">
        <v>10609</v>
      </c>
      <c r="C10038" s="461" t="s">
        <v>80</v>
      </c>
      <c r="D10038" s="464">
        <v>79.36</v>
      </c>
      <c r="E10038" s="462">
        <v>81.239999999999995</v>
      </c>
    </row>
    <row r="10039" spans="1:5" x14ac:dyDescent="0.3">
      <c r="A10039" s="461">
        <v>105037</v>
      </c>
      <c r="B10039" s="459" t="s">
        <v>10610</v>
      </c>
      <c r="C10039" s="461" t="s">
        <v>80</v>
      </c>
      <c r="D10039" s="464">
        <v>32.83</v>
      </c>
      <c r="E10039" s="462">
        <v>34.14</v>
      </c>
    </row>
    <row r="10040" spans="1:5" x14ac:dyDescent="0.3">
      <c r="A10040" s="461">
        <v>105036</v>
      </c>
      <c r="B10040" s="459" t="s">
        <v>10611</v>
      </c>
      <c r="C10040" s="461" t="s">
        <v>80</v>
      </c>
      <c r="D10040" s="464">
        <v>48.45</v>
      </c>
      <c r="E10040" s="462">
        <v>50.39</v>
      </c>
    </row>
    <row r="10041" spans="1:5" x14ac:dyDescent="0.3">
      <c r="A10041" s="461">
        <v>105035</v>
      </c>
      <c r="B10041" s="459" t="s">
        <v>10612</v>
      </c>
      <c r="C10041" s="461" t="s">
        <v>80</v>
      </c>
      <c r="D10041" s="464">
        <v>67.19</v>
      </c>
      <c r="E10041" s="462">
        <v>69.86</v>
      </c>
    </row>
    <row r="10042" spans="1:5" x14ac:dyDescent="0.3">
      <c r="A10042" s="461">
        <v>105022</v>
      </c>
      <c r="B10042" s="459" t="s">
        <v>10613</v>
      </c>
      <c r="C10042" s="461" t="s">
        <v>80</v>
      </c>
      <c r="D10042" s="464">
        <v>22.42</v>
      </c>
      <c r="E10042" s="462">
        <v>22.74</v>
      </c>
    </row>
    <row r="10043" spans="1:5" x14ac:dyDescent="0.3">
      <c r="A10043" s="461">
        <v>105021</v>
      </c>
      <c r="B10043" s="459" t="s">
        <v>10614</v>
      </c>
      <c r="C10043" s="461" t="s">
        <v>80</v>
      </c>
      <c r="D10043" s="464">
        <v>25.74</v>
      </c>
      <c r="E10043" s="462">
        <v>26.11</v>
      </c>
    </row>
    <row r="10044" spans="1:5" x14ac:dyDescent="0.3">
      <c r="A10044" s="461">
        <v>93184</v>
      </c>
      <c r="B10044" s="459" t="s">
        <v>10615</v>
      </c>
      <c r="C10044" s="461" t="s">
        <v>80</v>
      </c>
      <c r="D10044" s="464">
        <v>29.88</v>
      </c>
      <c r="E10044" s="462">
        <v>30.3</v>
      </c>
    </row>
    <row r="10045" spans="1:5" x14ac:dyDescent="0.3">
      <c r="A10045" s="461">
        <v>106317</v>
      </c>
      <c r="B10045" s="459" t="s">
        <v>10616</v>
      </c>
      <c r="C10045" s="461" t="s">
        <v>81</v>
      </c>
      <c r="D10045" s="464">
        <v>0</v>
      </c>
      <c r="E10045" s="462">
        <v>0</v>
      </c>
    </row>
    <row r="10046" spans="1:5" x14ac:dyDescent="0.3">
      <c r="A10046" s="461">
        <v>102237</v>
      </c>
      <c r="B10046" s="459" t="s">
        <v>10617</v>
      </c>
      <c r="C10046" s="461" t="s">
        <v>81</v>
      </c>
      <c r="D10046" s="464">
        <v>0</v>
      </c>
      <c r="E10046" s="462">
        <v>0</v>
      </c>
    </row>
    <row r="10047" spans="1:5" x14ac:dyDescent="0.3">
      <c r="A10047" s="461">
        <v>102149</v>
      </c>
      <c r="B10047" s="459" t="s">
        <v>10618</v>
      </c>
      <c r="C10047" s="461" t="s">
        <v>81</v>
      </c>
      <c r="D10047" s="464">
        <v>0</v>
      </c>
      <c r="E10047" s="462">
        <v>0</v>
      </c>
    </row>
    <row r="10048" spans="1:5" x14ac:dyDescent="0.3">
      <c r="A10048" s="461">
        <v>102144</v>
      </c>
      <c r="B10048" s="459" t="s">
        <v>10619</v>
      </c>
      <c r="C10048" s="461" t="s">
        <v>81</v>
      </c>
      <c r="D10048" s="464">
        <v>0</v>
      </c>
      <c r="E10048" s="462">
        <v>0</v>
      </c>
    </row>
    <row r="10049" spans="1:5" x14ac:dyDescent="0.3">
      <c r="A10049" s="461">
        <v>102150</v>
      </c>
      <c r="B10049" s="459" t="s">
        <v>10620</v>
      </c>
      <c r="C10049" s="461" t="s">
        <v>81</v>
      </c>
      <c r="D10049" s="464">
        <v>0</v>
      </c>
      <c r="E10049" s="462">
        <v>0</v>
      </c>
    </row>
    <row r="10050" spans="1:5" x14ac:dyDescent="0.3">
      <c r="A10050" s="461">
        <v>102145</v>
      </c>
      <c r="B10050" s="459" t="s">
        <v>10621</v>
      </c>
      <c r="C10050" s="461" t="s">
        <v>81</v>
      </c>
      <c r="D10050" s="464">
        <v>0</v>
      </c>
      <c r="E10050" s="462">
        <v>0</v>
      </c>
    </row>
    <row r="10051" spans="1:5" x14ac:dyDescent="0.3">
      <c r="A10051" s="461">
        <v>102146</v>
      </c>
      <c r="B10051" s="459" t="s">
        <v>10622</v>
      </c>
      <c r="C10051" s="461" t="s">
        <v>81</v>
      </c>
      <c r="D10051" s="464">
        <v>0</v>
      </c>
      <c r="E10051" s="462">
        <v>0</v>
      </c>
    </row>
    <row r="10052" spans="1:5" x14ac:dyDescent="0.3">
      <c r="A10052" s="461">
        <v>102147</v>
      </c>
      <c r="B10052" s="459" t="s">
        <v>10623</v>
      </c>
      <c r="C10052" s="461" t="s">
        <v>81</v>
      </c>
      <c r="D10052" s="464">
        <v>0</v>
      </c>
      <c r="E10052" s="462">
        <v>0</v>
      </c>
    </row>
    <row r="10053" spans="1:5" x14ac:dyDescent="0.3">
      <c r="A10053" s="461">
        <v>102148</v>
      </c>
      <c r="B10053" s="459" t="s">
        <v>10624</v>
      </c>
      <c r="C10053" s="461" t="s">
        <v>81</v>
      </c>
      <c r="D10053" s="464">
        <v>0</v>
      </c>
      <c r="E10053" s="462">
        <v>0</v>
      </c>
    </row>
    <row r="10054" spans="1:5" x14ac:dyDescent="0.3">
      <c r="A10054" s="461">
        <v>102171</v>
      </c>
      <c r="B10054" s="459" t="s">
        <v>10625</v>
      </c>
      <c r="C10054" s="461" t="s">
        <v>81</v>
      </c>
      <c r="D10054" s="464">
        <v>499.52</v>
      </c>
      <c r="E10054" s="462">
        <v>500.82</v>
      </c>
    </row>
    <row r="10055" spans="1:5" x14ac:dyDescent="0.3">
      <c r="A10055" s="461">
        <v>102172</v>
      </c>
      <c r="B10055" s="459" t="s">
        <v>10626</v>
      </c>
      <c r="C10055" s="461" t="s">
        <v>81</v>
      </c>
      <c r="D10055" s="464">
        <v>485.44</v>
      </c>
      <c r="E10055" s="462">
        <v>486.44</v>
      </c>
    </row>
    <row r="10056" spans="1:5" x14ac:dyDescent="0.3">
      <c r="A10056" s="461">
        <v>102170</v>
      </c>
      <c r="B10056" s="459" t="s">
        <v>10627</v>
      </c>
      <c r="C10056" s="461" t="s">
        <v>81</v>
      </c>
      <c r="D10056" s="464">
        <v>272.25</v>
      </c>
      <c r="E10056" s="462">
        <v>273.86</v>
      </c>
    </row>
    <row r="10057" spans="1:5" x14ac:dyDescent="0.3">
      <c r="A10057" s="461">
        <v>102160</v>
      </c>
      <c r="B10057" s="459" t="s">
        <v>10628</v>
      </c>
      <c r="C10057" s="461" t="s">
        <v>81</v>
      </c>
      <c r="D10057" s="464">
        <v>168.85</v>
      </c>
      <c r="E10057" s="462">
        <v>170.35</v>
      </c>
    </row>
    <row r="10058" spans="1:5" x14ac:dyDescent="0.3">
      <c r="A10058" s="461">
        <v>106315</v>
      </c>
      <c r="B10058" s="459" t="s">
        <v>10629</v>
      </c>
      <c r="C10058" s="461" t="s">
        <v>81</v>
      </c>
      <c r="D10058" s="464">
        <v>0</v>
      </c>
      <c r="E10058" s="462">
        <v>0</v>
      </c>
    </row>
    <row r="10059" spans="1:5" x14ac:dyDescent="0.3">
      <c r="A10059" s="461">
        <v>102174</v>
      </c>
      <c r="B10059" s="459" t="s">
        <v>10630</v>
      </c>
      <c r="C10059" s="461" t="s">
        <v>81</v>
      </c>
      <c r="D10059" s="464">
        <v>0</v>
      </c>
      <c r="E10059" s="462">
        <v>0</v>
      </c>
    </row>
    <row r="10060" spans="1:5" x14ac:dyDescent="0.3">
      <c r="A10060" s="461">
        <v>106316</v>
      </c>
      <c r="B10060" s="459" t="s">
        <v>10631</v>
      </c>
      <c r="C10060" s="461" t="s">
        <v>81</v>
      </c>
      <c r="D10060" s="464">
        <v>0</v>
      </c>
      <c r="E10060" s="462">
        <v>0</v>
      </c>
    </row>
    <row r="10061" spans="1:5" x14ac:dyDescent="0.3">
      <c r="A10061" s="461">
        <v>102175</v>
      </c>
      <c r="B10061" s="459" t="s">
        <v>10632</v>
      </c>
      <c r="C10061" s="461" t="s">
        <v>81</v>
      </c>
      <c r="D10061" s="464">
        <v>0</v>
      </c>
      <c r="E10061" s="462">
        <v>0</v>
      </c>
    </row>
    <row r="10062" spans="1:5" x14ac:dyDescent="0.3">
      <c r="A10062" s="461">
        <v>106314</v>
      </c>
      <c r="B10062" s="459" t="s">
        <v>10633</v>
      </c>
      <c r="C10062" s="461" t="s">
        <v>81</v>
      </c>
      <c r="D10062" s="464">
        <v>0</v>
      </c>
      <c r="E10062" s="462">
        <v>0</v>
      </c>
    </row>
    <row r="10063" spans="1:5" x14ac:dyDescent="0.3">
      <c r="A10063" s="461">
        <v>102173</v>
      </c>
      <c r="B10063" s="459" t="s">
        <v>10634</v>
      </c>
      <c r="C10063" s="461" t="s">
        <v>81</v>
      </c>
      <c r="D10063" s="464">
        <v>0</v>
      </c>
      <c r="E10063" s="462">
        <v>0</v>
      </c>
    </row>
    <row r="10064" spans="1:5" x14ac:dyDescent="0.3">
      <c r="A10064" s="461">
        <v>102163</v>
      </c>
      <c r="B10064" s="459" t="s">
        <v>10635</v>
      </c>
      <c r="C10064" s="461" t="s">
        <v>81</v>
      </c>
      <c r="D10064" s="464">
        <v>348.5</v>
      </c>
      <c r="E10064" s="462">
        <v>350.11</v>
      </c>
    </row>
    <row r="10065" spans="1:5" x14ac:dyDescent="0.3">
      <c r="A10065" s="461">
        <v>102153</v>
      </c>
      <c r="B10065" s="459" t="s">
        <v>10636</v>
      </c>
      <c r="C10065" s="461" t="s">
        <v>81</v>
      </c>
      <c r="D10065" s="464">
        <v>245.1</v>
      </c>
      <c r="E10065" s="462">
        <v>246.6</v>
      </c>
    </row>
    <row r="10066" spans="1:5" x14ac:dyDescent="0.3">
      <c r="A10066" s="461">
        <v>102165</v>
      </c>
      <c r="B10066" s="459" t="s">
        <v>10637</v>
      </c>
      <c r="C10066" s="461" t="s">
        <v>81</v>
      </c>
      <c r="D10066" s="464">
        <v>337.76</v>
      </c>
      <c r="E10066" s="462">
        <v>339.06</v>
      </c>
    </row>
    <row r="10067" spans="1:5" x14ac:dyDescent="0.3">
      <c r="A10067" s="461">
        <v>102155</v>
      </c>
      <c r="B10067" s="459" t="s">
        <v>10638</v>
      </c>
      <c r="C10067" s="461" t="s">
        <v>81</v>
      </c>
      <c r="D10067" s="464">
        <v>253.12</v>
      </c>
      <c r="E10067" s="462">
        <v>254.32</v>
      </c>
    </row>
    <row r="10068" spans="1:5" x14ac:dyDescent="0.3">
      <c r="A10068" s="461">
        <v>102167</v>
      </c>
      <c r="B10068" s="459" t="s">
        <v>10639</v>
      </c>
      <c r="C10068" s="461" t="s">
        <v>81</v>
      </c>
      <c r="D10068" s="464">
        <v>396.49</v>
      </c>
      <c r="E10068" s="462">
        <v>397.49</v>
      </c>
    </row>
    <row r="10069" spans="1:5" x14ac:dyDescent="0.3">
      <c r="A10069" s="461">
        <v>102157</v>
      </c>
      <c r="B10069" s="459" t="s">
        <v>10640</v>
      </c>
      <c r="C10069" s="461" t="s">
        <v>81</v>
      </c>
      <c r="D10069" s="464">
        <v>330.82</v>
      </c>
      <c r="E10069" s="462">
        <v>331.73</v>
      </c>
    </row>
    <row r="10070" spans="1:5" x14ac:dyDescent="0.3">
      <c r="A10070" s="461">
        <v>102169</v>
      </c>
      <c r="B10070" s="459" t="s">
        <v>10641</v>
      </c>
      <c r="C10070" s="461" t="s">
        <v>81</v>
      </c>
      <c r="D10070" s="464">
        <v>440.35</v>
      </c>
      <c r="E10070" s="462">
        <v>441</v>
      </c>
    </row>
    <row r="10071" spans="1:5" x14ac:dyDescent="0.3">
      <c r="A10071" s="461">
        <v>102159</v>
      </c>
      <c r="B10071" s="459" t="s">
        <v>10642</v>
      </c>
      <c r="C10071" s="461" t="s">
        <v>81</v>
      </c>
      <c r="D10071" s="464">
        <v>398</v>
      </c>
      <c r="E10071" s="462">
        <v>398.6</v>
      </c>
    </row>
    <row r="10072" spans="1:5" x14ac:dyDescent="0.3">
      <c r="A10072" s="461">
        <v>102161</v>
      </c>
      <c r="B10072" s="459" t="s">
        <v>10643</v>
      </c>
      <c r="C10072" s="461" t="s">
        <v>81</v>
      </c>
      <c r="D10072" s="464">
        <v>278.60000000000002</v>
      </c>
      <c r="E10072" s="462">
        <v>280.20999999999998</v>
      </c>
    </row>
    <row r="10073" spans="1:5" x14ac:dyDescent="0.3">
      <c r="A10073" s="461">
        <v>102151</v>
      </c>
      <c r="B10073" s="459" t="s">
        <v>10644</v>
      </c>
      <c r="C10073" s="461" t="s">
        <v>81</v>
      </c>
      <c r="D10073" s="464">
        <v>175.2</v>
      </c>
      <c r="E10073" s="462">
        <v>176.7</v>
      </c>
    </row>
    <row r="10074" spans="1:5" x14ac:dyDescent="0.3">
      <c r="A10074" s="461">
        <v>102162</v>
      </c>
      <c r="B10074" s="459" t="s">
        <v>10645</v>
      </c>
      <c r="C10074" s="461" t="s">
        <v>81</v>
      </c>
      <c r="D10074" s="464">
        <v>297.67</v>
      </c>
      <c r="E10074" s="462">
        <v>299.27999999999997</v>
      </c>
    </row>
    <row r="10075" spans="1:5" x14ac:dyDescent="0.3">
      <c r="A10075" s="461">
        <v>102152</v>
      </c>
      <c r="B10075" s="459" t="s">
        <v>10646</v>
      </c>
      <c r="C10075" s="461" t="s">
        <v>81</v>
      </c>
      <c r="D10075" s="464">
        <v>194.27</v>
      </c>
      <c r="E10075" s="462">
        <v>195.77</v>
      </c>
    </row>
    <row r="10076" spans="1:5" x14ac:dyDescent="0.3">
      <c r="A10076" s="461">
        <v>102164</v>
      </c>
      <c r="B10076" s="459" t="s">
        <v>10647</v>
      </c>
      <c r="C10076" s="461" t="s">
        <v>81</v>
      </c>
      <c r="D10076" s="464">
        <v>296.18</v>
      </c>
      <c r="E10076" s="462">
        <v>297.48</v>
      </c>
    </row>
    <row r="10077" spans="1:5" x14ac:dyDescent="0.3">
      <c r="A10077" s="461">
        <v>102154</v>
      </c>
      <c r="B10077" s="459" t="s">
        <v>10648</v>
      </c>
      <c r="C10077" s="461" t="s">
        <v>81</v>
      </c>
      <c r="D10077" s="464">
        <v>211.54</v>
      </c>
      <c r="E10077" s="462">
        <v>212.74</v>
      </c>
    </row>
    <row r="10078" spans="1:5" x14ac:dyDescent="0.3">
      <c r="A10078" s="461">
        <v>102166</v>
      </c>
      <c r="B10078" s="459" t="s">
        <v>10649</v>
      </c>
      <c r="C10078" s="461" t="s">
        <v>81</v>
      </c>
      <c r="D10078" s="464">
        <v>307.52999999999997</v>
      </c>
      <c r="E10078" s="462">
        <v>308.52999999999997</v>
      </c>
    </row>
    <row r="10079" spans="1:5" x14ac:dyDescent="0.3">
      <c r="A10079" s="461">
        <v>102156</v>
      </c>
      <c r="B10079" s="459" t="s">
        <v>10650</v>
      </c>
      <c r="C10079" s="461" t="s">
        <v>81</v>
      </c>
      <c r="D10079" s="464">
        <v>241.86</v>
      </c>
      <c r="E10079" s="462">
        <v>242.77</v>
      </c>
    </row>
    <row r="10080" spans="1:5" x14ac:dyDescent="0.3">
      <c r="A10080" s="461">
        <v>102168</v>
      </c>
      <c r="B10080" s="459" t="s">
        <v>10651</v>
      </c>
      <c r="C10080" s="461" t="s">
        <v>81</v>
      </c>
      <c r="D10080" s="464">
        <v>382.97</v>
      </c>
      <c r="E10080" s="462">
        <v>383.71</v>
      </c>
    </row>
    <row r="10081" spans="1:5" x14ac:dyDescent="0.3">
      <c r="A10081" s="461">
        <v>102158</v>
      </c>
      <c r="B10081" s="459" t="s">
        <v>10652</v>
      </c>
      <c r="C10081" s="461" t="s">
        <v>81</v>
      </c>
      <c r="D10081" s="464">
        <v>334.31</v>
      </c>
      <c r="E10081" s="462">
        <v>334.98</v>
      </c>
    </row>
    <row r="10082" spans="1:5" x14ac:dyDescent="0.3">
      <c r="A10082" s="461">
        <v>102181</v>
      </c>
      <c r="B10082" s="459" t="s">
        <v>10653</v>
      </c>
      <c r="C10082" s="461" t="s">
        <v>81</v>
      </c>
      <c r="D10082" s="464">
        <v>470.79</v>
      </c>
      <c r="E10082" s="462">
        <v>473.54</v>
      </c>
    </row>
    <row r="10083" spans="1:5" x14ac:dyDescent="0.3">
      <c r="A10083" s="461">
        <v>102179</v>
      </c>
      <c r="B10083" s="459" t="s">
        <v>10654</v>
      </c>
      <c r="C10083" s="461" t="s">
        <v>81</v>
      </c>
      <c r="D10083" s="464">
        <v>335.67</v>
      </c>
      <c r="E10083" s="462">
        <v>338.69</v>
      </c>
    </row>
    <row r="10084" spans="1:5" x14ac:dyDescent="0.3">
      <c r="A10084" s="461">
        <v>102180</v>
      </c>
      <c r="B10084" s="459" t="s">
        <v>10655</v>
      </c>
      <c r="C10084" s="461" t="s">
        <v>81</v>
      </c>
      <c r="D10084" s="464">
        <v>393.3</v>
      </c>
      <c r="E10084" s="462">
        <v>396.2</v>
      </c>
    </row>
    <row r="10085" spans="1:5" x14ac:dyDescent="0.3">
      <c r="A10085" s="461">
        <v>102189</v>
      </c>
      <c r="B10085" s="459" t="s">
        <v>10656</v>
      </c>
      <c r="C10085" s="461" t="s">
        <v>79</v>
      </c>
      <c r="D10085" s="464">
        <v>276.54000000000002</v>
      </c>
      <c r="E10085" s="462">
        <v>280.89</v>
      </c>
    </row>
    <row r="10086" spans="1:5" x14ac:dyDescent="0.3">
      <c r="A10086" s="461">
        <v>102188</v>
      </c>
      <c r="B10086" s="459" t="s">
        <v>10657</v>
      </c>
      <c r="C10086" s="461" t="s">
        <v>79</v>
      </c>
      <c r="D10086" s="464">
        <v>1142.99</v>
      </c>
      <c r="E10086" s="462">
        <v>1147.2</v>
      </c>
    </row>
    <row r="10087" spans="1:5" x14ac:dyDescent="0.3">
      <c r="A10087" s="461">
        <v>106320</v>
      </c>
      <c r="B10087" s="459" t="s">
        <v>10658</v>
      </c>
      <c r="C10087" s="461" t="s">
        <v>79</v>
      </c>
      <c r="D10087" s="464">
        <v>2434.16</v>
      </c>
      <c r="E10087" s="462">
        <v>2442.4</v>
      </c>
    </row>
    <row r="10088" spans="1:5" x14ac:dyDescent="0.3">
      <c r="A10088" s="461">
        <v>102185</v>
      </c>
      <c r="B10088" s="459" t="s">
        <v>10659</v>
      </c>
      <c r="C10088" s="461" t="s">
        <v>79</v>
      </c>
      <c r="D10088" s="464">
        <v>4344.26</v>
      </c>
      <c r="E10088" s="462">
        <v>4359.9799999999996</v>
      </c>
    </row>
    <row r="10089" spans="1:5" x14ac:dyDescent="0.3">
      <c r="A10089" s="461">
        <v>106318</v>
      </c>
      <c r="B10089" s="459" t="s">
        <v>10660</v>
      </c>
      <c r="C10089" s="461" t="s">
        <v>79</v>
      </c>
      <c r="D10089" s="464">
        <v>1988.38</v>
      </c>
      <c r="E10089" s="462">
        <v>1995.48</v>
      </c>
    </row>
    <row r="10090" spans="1:5" x14ac:dyDescent="0.3">
      <c r="A10090" s="461">
        <v>106319</v>
      </c>
      <c r="B10090" s="459" t="s">
        <v>10661</v>
      </c>
      <c r="C10090" s="461" t="s">
        <v>79</v>
      </c>
      <c r="D10090" s="464">
        <v>2077.54</v>
      </c>
      <c r="E10090" s="462">
        <v>2084.86</v>
      </c>
    </row>
    <row r="10091" spans="1:5" x14ac:dyDescent="0.3">
      <c r="A10091" s="461">
        <v>102184</v>
      </c>
      <c r="B10091" s="459" t="s">
        <v>10662</v>
      </c>
      <c r="C10091" s="461" t="s">
        <v>79</v>
      </c>
      <c r="D10091" s="464">
        <v>2166.6799999999998</v>
      </c>
      <c r="E10091" s="462">
        <v>2174.2399999999998</v>
      </c>
    </row>
    <row r="10092" spans="1:5" x14ac:dyDescent="0.3">
      <c r="A10092" s="461">
        <v>102187</v>
      </c>
      <c r="B10092" s="459" t="s">
        <v>10663</v>
      </c>
      <c r="C10092" s="461" t="s">
        <v>79</v>
      </c>
      <c r="D10092" s="464">
        <v>0</v>
      </c>
      <c r="E10092" s="462">
        <v>0</v>
      </c>
    </row>
    <row r="10093" spans="1:5" x14ac:dyDescent="0.3">
      <c r="A10093" s="461">
        <v>102186</v>
      </c>
      <c r="B10093" s="459" t="s">
        <v>10664</v>
      </c>
      <c r="C10093" s="461" t="s">
        <v>79</v>
      </c>
      <c r="D10093" s="464">
        <v>0</v>
      </c>
      <c r="E10093" s="462">
        <v>0</v>
      </c>
    </row>
    <row r="10094" spans="1:5" x14ac:dyDescent="0.3">
      <c r="A10094" s="461">
        <v>102183</v>
      </c>
      <c r="B10094" s="459" t="s">
        <v>10665</v>
      </c>
      <c r="C10094" s="461" t="s">
        <v>79</v>
      </c>
      <c r="D10094" s="464">
        <v>1900.99</v>
      </c>
      <c r="E10094" s="462">
        <v>1910.52</v>
      </c>
    </row>
    <row r="10095" spans="1:5" x14ac:dyDescent="0.3">
      <c r="A10095" s="461">
        <v>102182</v>
      </c>
      <c r="B10095" s="459" t="s">
        <v>10666</v>
      </c>
      <c r="C10095" s="461" t="s">
        <v>79</v>
      </c>
      <c r="D10095" s="464">
        <v>1044.03</v>
      </c>
      <c r="E10095" s="462">
        <v>1048.5</v>
      </c>
    </row>
    <row r="10096" spans="1:5" x14ac:dyDescent="0.3">
      <c r="A10096" s="461">
        <v>102191</v>
      </c>
      <c r="B10096" s="459" t="s">
        <v>10667</v>
      </c>
      <c r="C10096" s="461" t="s">
        <v>81</v>
      </c>
      <c r="D10096" s="464">
        <v>18.2</v>
      </c>
      <c r="E10096" s="462">
        <v>19.2</v>
      </c>
    </row>
    <row r="10097" spans="1:5" x14ac:dyDescent="0.3">
      <c r="A10097" s="461">
        <v>102190</v>
      </c>
      <c r="B10097" s="459" t="s">
        <v>10668</v>
      </c>
      <c r="C10097" s="461" t="s">
        <v>81</v>
      </c>
      <c r="D10097" s="464">
        <v>16.809999999999999</v>
      </c>
      <c r="E10097" s="462">
        <v>17.739999999999998</v>
      </c>
    </row>
    <row r="10098" spans="1:5" x14ac:dyDescent="0.3">
      <c r="A10098" s="461">
        <v>102192</v>
      </c>
      <c r="B10098" s="459" t="s">
        <v>10669</v>
      </c>
      <c r="C10098" s="461" t="s">
        <v>81</v>
      </c>
      <c r="D10098" s="464">
        <v>16.07</v>
      </c>
      <c r="E10098" s="462">
        <v>16.96</v>
      </c>
    </row>
    <row r="10099" spans="1:5" x14ac:dyDescent="0.3">
      <c r="A10099" s="461">
        <v>89354</v>
      </c>
      <c r="B10099" s="459" t="s">
        <v>10670</v>
      </c>
      <c r="C10099" s="461" t="s">
        <v>79</v>
      </c>
      <c r="D10099" s="464">
        <v>614.12</v>
      </c>
      <c r="E10099" s="462">
        <v>616</v>
      </c>
    </row>
    <row r="10100" spans="1:5" x14ac:dyDescent="0.3">
      <c r="A10100" s="461">
        <v>103041</v>
      </c>
      <c r="B10100" s="459" t="s">
        <v>10671</v>
      </c>
      <c r="C10100" s="461" t="s">
        <v>79</v>
      </c>
      <c r="D10100" s="464">
        <v>21.66</v>
      </c>
      <c r="E10100" s="462">
        <v>21.88</v>
      </c>
    </row>
    <row r="10101" spans="1:5" x14ac:dyDescent="0.3">
      <c r="A10101" s="461">
        <v>103042</v>
      </c>
      <c r="B10101" s="459" t="s">
        <v>10672</v>
      </c>
      <c r="C10101" s="461" t="s">
        <v>79</v>
      </c>
      <c r="D10101" s="464">
        <v>26.79</v>
      </c>
      <c r="E10101" s="462">
        <v>27.12</v>
      </c>
    </row>
    <row r="10102" spans="1:5" x14ac:dyDescent="0.3">
      <c r="A10102" s="461">
        <v>103043</v>
      </c>
      <c r="B10102" s="459" t="s">
        <v>10673</v>
      </c>
      <c r="C10102" s="461" t="s">
        <v>79</v>
      </c>
      <c r="D10102" s="464">
        <v>25.01</v>
      </c>
      <c r="E10102" s="462">
        <v>25.23</v>
      </c>
    </row>
    <row r="10103" spans="1:5" x14ac:dyDescent="0.3">
      <c r="A10103" s="461">
        <v>103044</v>
      </c>
      <c r="B10103" s="459" t="s">
        <v>10674</v>
      </c>
      <c r="C10103" s="461" t="s">
        <v>79</v>
      </c>
      <c r="D10103" s="464">
        <v>33.76</v>
      </c>
      <c r="E10103" s="462">
        <v>34.090000000000003</v>
      </c>
    </row>
    <row r="10104" spans="1:5" x14ac:dyDescent="0.3">
      <c r="A10104" s="461">
        <v>103039</v>
      </c>
      <c r="B10104" s="459" t="s">
        <v>10675</v>
      </c>
      <c r="C10104" s="461" t="s">
        <v>79</v>
      </c>
      <c r="D10104" s="464">
        <v>74.61</v>
      </c>
      <c r="E10104" s="462">
        <v>75.400000000000006</v>
      </c>
    </row>
    <row r="10105" spans="1:5" x14ac:dyDescent="0.3">
      <c r="A10105" s="461">
        <v>103038</v>
      </c>
      <c r="B10105" s="459" t="s">
        <v>10676</v>
      </c>
      <c r="C10105" s="461" t="s">
        <v>79</v>
      </c>
      <c r="D10105" s="464">
        <v>68.53</v>
      </c>
      <c r="E10105" s="462">
        <v>69.14</v>
      </c>
    </row>
    <row r="10106" spans="1:5" x14ac:dyDescent="0.3">
      <c r="A10106" s="461">
        <v>103037</v>
      </c>
      <c r="B10106" s="459" t="s">
        <v>10677</v>
      </c>
      <c r="C10106" s="461" t="s">
        <v>79</v>
      </c>
      <c r="D10106" s="464">
        <v>51.19</v>
      </c>
      <c r="E10106" s="462">
        <v>51.64</v>
      </c>
    </row>
    <row r="10107" spans="1:5" x14ac:dyDescent="0.3">
      <c r="A10107" s="461">
        <v>103036</v>
      </c>
      <c r="B10107" s="459" t="s">
        <v>10678</v>
      </c>
      <c r="C10107" s="461" t="s">
        <v>79</v>
      </c>
      <c r="D10107" s="464">
        <v>25.99</v>
      </c>
      <c r="E10107" s="462">
        <v>26.21</v>
      </c>
    </row>
    <row r="10108" spans="1:5" x14ac:dyDescent="0.3">
      <c r="A10108" s="461">
        <v>103040</v>
      </c>
      <c r="B10108" s="459" t="s">
        <v>10679</v>
      </c>
      <c r="C10108" s="461" t="s">
        <v>79</v>
      </c>
      <c r="D10108" s="464">
        <v>110.87</v>
      </c>
      <c r="E10108" s="462">
        <v>111.91</v>
      </c>
    </row>
    <row r="10109" spans="1:5" x14ac:dyDescent="0.3">
      <c r="A10109" s="461">
        <v>90371</v>
      </c>
      <c r="B10109" s="459" t="s">
        <v>10680</v>
      </c>
      <c r="C10109" s="461" t="s">
        <v>79</v>
      </c>
      <c r="D10109" s="464">
        <v>32.39</v>
      </c>
      <c r="E10109" s="462">
        <v>32.72</v>
      </c>
    </row>
    <row r="10110" spans="1:5" x14ac:dyDescent="0.3">
      <c r="A10110" s="461">
        <v>103047</v>
      </c>
      <c r="B10110" s="459" t="s">
        <v>10681</v>
      </c>
      <c r="C10110" s="461" t="s">
        <v>79</v>
      </c>
      <c r="D10110" s="464">
        <v>26.46</v>
      </c>
      <c r="E10110" s="462">
        <v>26.73</v>
      </c>
    </row>
    <row r="10111" spans="1:5" x14ac:dyDescent="0.3">
      <c r="A10111" s="461">
        <v>94489</v>
      </c>
      <c r="B10111" s="459" t="s">
        <v>10682</v>
      </c>
      <c r="C10111" s="461" t="s">
        <v>79</v>
      </c>
      <c r="D10111" s="464">
        <v>32.590000000000003</v>
      </c>
      <c r="E10111" s="462">
        <v>32.840000000000003</v>
      </c>
    </row>
    <row r="10112" spans="1:5" x14ac:dyDescent="0.3">
      <c r="A10112" s="461">
        <v>94490</v>
      </c>
      <c r="B10112" s="459" t="s">
        <v>10683</v>
      </c>
      <c r="C10112" s="461" t="s">
        <v>79</v>
      </c>
      <c r="D10112" s="464">
        <v>48.44</v>
      </c>
      <c r="E10112" s="462">
        <v>48.69</v>
      </c>
    </row>
    <row r="10113" spans="1:5" x14ac:dyDescent="0.3">
      <c r="A10113" s="461">
        <v>94491</v>
      </c>
      <c r="B10113" s="459" t="s">
        <v>10684</v>
      </c>
      <c r="C10113" s="461" t="s">
        <v>79</v>
      </c>
      <c r="D10113" s="464">
        <v>65.959999999999994</v>
      </c>
      <c r="E10113" s="462">
        <v>66.3</v>
      </c>
    </row>
    <row r="10114" spans="1:5" x14ac:dyDescent="0.3">
      <c r="A10114" s="461">
        <v>94492</v>
      </c>
      <c r="B10114" s="459" t="s">
        <v>10685</v>
      </c>
      <c r="C10114" s="461" t="s">
        <v>79</v>
      </c>
      <c r="D10114" s="464">
        <v>67.84</v>
      </c>
      <c r="E10114" s="462">
        <v>68.180000000000007</v>
      </c>
    </row>
    <row r="10115" spans="1:5" x14ac:dyDescent="0.3">
      <c r="A10115" s="461">
        <v>94493</v>
      </c>
      <c r="B10115" s="459" t="s">
        <v>10686</v>
      </c>
      <c r="C10115" s="461" t="s">
        <v>79</v>
      </c>
      <c r="D10115" s="464">
        <v>124.12</v>
      </c>
      <c r="E10115" s="462">
        <v>124.68</v>
      </c>
    </row>
    <row r="10116" spans="1:5" x14ac:dyDescent="0.3">
      <c r="A10116" s="461">
        <v>94497</v>
      </c>
      <c r="B10116" s="459" t="s">
        <v>10687</v>
      </c>
      <c r="C10116" s="461" t="s">
        <v>79</v>
      </c>
      <c r="D10116" s="464">
        <v>121.09</v>
      </c>
      <c r="E10116" s="462">
        <v>121.88</v>
      </c>
    </row>
    <row r="10117" spans="1:5" x14ac:dyDescent="0.3">
      <c r="A10117" s="461">
        <v>94794</v>
      </c>
      <c r="B10117" s="459" t="s">
        <v>10688</v>
      </c>
      <c r="C10117" s="461" t="s">
        <v>79</v>
      </c>
      <c r="D10117" s="464">
        <v>191.06</v>
      </c>
      <c r="E10117" s="462">
        <v>192.2</v>
      </c>
    </row>
    <row r="10118" spans="1:5" x14ac:dyDescent="0.3">
      <c r="A10118" s="461">
        <v>94496</v>
      </c>
      <c r="B10118" s="459" t="s">
        <v>10689</v>
      </c>
      <c r="C10118" s="461" t="s">
        <v>79</v>
      </c>
      <c r="D10118" s="464">
        <v>95.59</v>
      </c>
      <c r="E10118" s="462">
        <v>96.2</v>
      </c>
    </row>
    <row r="10119" spans="1:5" x14ac:dyDescent="0.3">
      <c r="A10119" s="461">
        <v>94793</v>
      </c>
      <c r="B10119" s="459" t="s">
        <v>10690</v>
      </c>
      <c r="C10119" s="461" t="s">
        <v>79</v>
      </c>
      <c r="D10119" s="464">
        <v>180.35</v>
      </c>
      <c r="E10119" s="462">
        <v>181.3</v>
      </c>
    </row>
    <row r="10120" spans="1:5" x14ac:dyDescent="0.3">
      <c r="A10120" s="461">
        <v>94495</v>
      </c>
      <c r="B10120" s="459" t="s">
        <v>10691</v>
      </c>
      <c r="C10120" s="461" t="s">
        <v>79</v>
      </c>
      <c r="D10120" s="464">
        <v>70.16</v>
      </c>
      <c r="E10120" s="462">
        <v>70.61</v>
      </c>
    </row>
    <row r="10121" spans="1:5" x14ac:dyDescent="0.3">
      <c r="A10121" s="461">
        <v>94792</v>
      </c>
      <c r="B10121" s="459" t="s">
        <v>10692</v>
      </c>
      <c r="C10121" s="461" t="s">
        <v>79</v>
      </c>
      <c r="D10121" s="464">
        <v>131.49</v>
      </c>
      <c r="E10121" s="462">
        <v>132.28</v>
      </c>
    </row>
    <row r="10122" spans="1:5" x14ac:dyDescent="0.3">
      <c r="A10122" s="461">
        <v>89352</v>
      </c>
      <c r="B10122" s="459" t="s">
        <v>10693</v>
      </c>
      <c r="C10122" s="461" t="s">
        <v>79</v>
      </c>
      <c r="D10122" s="464">
        <v>41.25</v>
      </c>
      <c r="E10122" s="462">
        <v>41.47</v>
      </c>
    </row>
    <row r="10123" spans="1:5" x14ac:dyDescent="0.3">
      <c r="A10123" s="461">
        <v>89986</v>
      </c>
      <c r="B10123" s="459" t="s">
        <v>10694</v>
      </c>
      <c r="C10123" s="461" t="s">
        <v>79</v>
      </c>
      <c r="D10123" s="464">
        <v>94.93</v>
      </c>
      <c r="E10123" s="462">
        <v>95.49</v>
      </c>
    </row>
    <row r="10124" spans="1:5" x14ac:dyDescent="0.3">
      <c r="A10124" s="461">
        <v>94499</v>
      </c>
      <c r="B10124" s="459" t="s">
        <v>10695</v>
      </c>
      <c r="C10124" s="461" t="s">
        <v>79</v>
      </c>
      <c r="D10124" s="464">
        <v>333.74</v>
      </c>
      <c r="E10124" s="462">
        <v>335.12</v>
      </c>
    </row>
    <row r="10125" spans="1:5" x14ac:dyDescent="0.3">
      <c r="A10125" s="461">
        <v>94498</v>
      </c>
      <c r="B10125" s="459" t="s">
        <v>10696</v>
      </c>
      <c r="C10125" s="461" t="s">
        <v>79</v>
      </c>
      <c r="D10125" s="464">
        <v>167.23</v>
      </c>
      <c r="E10125" s="462">
        <v>168.27</v>
      </c>
    </row>
    <row r="10126" spans="1:5" x14ac:dyDescent="0.3">
      <c r="A10126" s="461">
        <v>94500</v>
      </c>
      <c r="B10126" s="459" t="s">
        <v>10697</v>
      </c>
      <c r="C10126" s="461" t="s">
        <v>79</v>
      </c>
      <c r="D10126" s="464">
        <v>405.02</v>
      </c>
      <c r="E10126" s="462">
        <v>406.75</v>
      </c>
    </row>
    <row r="10127" spans="1:5" x14ac:dyDescent="0.3">
      <c r="A10127" s="461">
        <v>89353</v>
      </c>
      <c r="B10127" s="459" t="s">
        <v>10698</v>
      </c>
      <c r="C10127" s="461" t="s">
        <v>79</v>
      </c>
      <c r="D10127" s="464">
        <v>45.3</v>
      </c>
      <c r="E10127" s="462">
        <v>45.63</v>
      </c>
    </row>
    <row r="10128" spans="1:5" x14ac:dyDescent="0.3">
      <c r="A10128" s="461">
        <v>89987</v>
      </c>
      <c r="B10128" s="459" t="s">
        <v>161</v>
      </c>
      <c r="C10128" s="461" t="s">
        <v>79</v>
      </c>
      <c r="D10128" s="464">
        <v>107.88</v>
      </c>
      <c r="E10128" s="462">
        <v>108.55</v>
      </c>
    </row>
    <row r="10129" spans="1:5" x14ac:dyDescent="0.3">
      <c r="A10129" s="461">
        <v>94501</v>
      </c>
      <c r="B10129" s="459" t="s">
        <v>10699</v>
      </c>
      <c r="C10129" s="461" t="s">
        <v>79</v>
      </c>
      <c r="D10129" s="464">
        <v>819.71</v>
      </c>
      <c r="E10129" s="462">
        <v>821.9</v>
      </c>
    </row>
    <row r="10130" spans="1:5" x14ac:dyDescent="0.3">
      <c r="A10130" s="461">
        <v>89349</v>
      </c>
      <c r="B10130" s="459" t="s">
        <v>10700</v>
      </c>
      <c r="C10130" s="461" t="s">
        <v>79</v>
      </c>
      <c r="D10130" s="464">
        <v>30.34</v>
      </c>
      <c r="E10130" s="462">
        <v>30.56</v>
      </c>
    </row>
    <row r="10131" spans="1:5" x14ac:dyDescent="0.3">
      <c r="A10131" s="461">
        <v>89984</v>
      </c>
      <c r="B10131" s="459" t="s">
        <v>10701</v>
      </c>
      <c r="C10131" s="461" t="s">
        <v>79</v>
      </c>
      <c r="D10131" s="464">
        <v>97.44</v>
      </c>
      <c r="E10131" s="462">
        <v>98</v>
      </c>
    </row>
    <row r="10132" spans="1:5" x14ac:dyDescent="0.3">
      <c r="A10132" s="461">
        <v>89985</v>
      </c>
      <c r="B10132" s="459" t="s">
        <v>317</v>
      </c>
      <c r="C10132" s="461" t="s">
        <v>79</v>
      </c>
      <c r="D10132" s="464">
        <v>102.4</v>
      </c>
      <c r="E10132" s="462">
        <v>103.07</v>
      </c>
    </row>
    <row r="10133" spans="1:5" x14ac:dyDescent="0.3">
      <c r="A10133" s="461">
        <v>89351</v>
      </c>
      <c r="B10133" s="459" t="s">
        <v>10702</v>
      </c>
      <c r="C10133" s="461" t="s">
        <v>79</v>
      </c>
      <c r="D10133" s="464">
        <v>37.479999999999997</v>
      </c>
      <c r="E10133" s="462">
        <v>37.81</v>
      </c>
    </row>
    <row r="10134" spans="1:5" x14ac:dyDescent="0.3">
      <c r="A10134" s="461">
        <v>103045</v>
      </c>
      <c r="B10134" s="459" t="s">
        <v>10703</v>
      </c>
      <c r="C10134" s="461" t="s">
        <v>79</v>
      </c>
      <c r="D10134" s="464">
        <v>10.66</v>
      </c>
      <c r="E10134" s="462">
        <v>10.88</v>
      </c>
    </row>
    <row r="10135" spans="1:5" x14ac:dyDescent="0.3">
      <c r="A10135" s="461">
        <v>103046</v>
      </c>
      <c r="B10135" s="459" t="s">
        <v>10704</v>
      </c>
      <c r="C10135" s="461" t="s">
        <v>79</v>
      </c>
      <c r="D10135" s="464">
        <v>25.38</v>
      </c>
      <c r="E10135" s="462">
        <v>25.71</v>
      </c>
    </row>
    <row r="10136" spans="1:5" x14ac:dyDescent="0.3">
      <c r="A10136" s="461">
        <v>103048</v>
      </c>
      <c r="B10136" s="459" t="s">
        <v>10705</v>
      </c>
      <c r="C10136" s="461" t="s">
        <v>79</v>
      </c>
      <c r="D10136" s="464">
        <v>19.82</v>
      </c>
      <c r="E10136" s="462">
        <v>20.09</v>
      </c>
    </row>
    <row r="10137" spans="1:5" x14ac:dyDescent="0.3">
      <c r="A10137" s="461">
        <v>103049</v>
      </c>
      <c r="B10137" s="459" t="s">
        <v>10706</v>
      </c>
      <c r="C10137" s="461" t="s">
        <v>79</v>
      </c>
      <c r="D10137" s="464">
        <v>21.52</v>
      </c>
      <c r="E10137" s="462">
        <v>21.77</v>
      </c>
    </row>
    <row r="10138" spans="1:5" x14ac:dyDescent="0.3">
      <c r="A10138" s="461">
        <v>103029</v>
      </c>
      <c r="B10138" s="459" t="s">
        <v>10707</v>
      </c>
      <c r="C10138" s="461" t="s">
        <v>79</v>
      </c>
      <c r="D10138" s="464">
        <v>51.83</v>
      </c>
      <c r="E10138" s="462">
        <v>52.16</v>
      </c>
    </row>
    <row r="10139" spans="1:5" x14ac:dyDescent="0.3">
      <c r="A10139" s="461">
        <v>103019</v>
      </c>
      <c r="B10139" s="459" t="s">
        <v>10708</v>
      </c>
      <c r="C10139" s="461" t="s">
        <v>79</v>
      </c>
      <c r="D10139" s="464">
        <v>251.23</v>
      </c>
      <c r="E10139" s="462">
        <v>252.61</v>
      </c>
    </row>
    <row r="10140" spans="1:5" x14ac:dyDescent="0.3">
      <c r="A10140" s="461">
        <v>103050</v>
      </c>
      <c r="B10140" s="459" t="s">
        <v>10709</v>
      </c>
      <c r="C10140" s="461" t="s">
        <v>79</v>
      </c>
      <c r="D10140" s="464">
        <v>25.23</v>
      </c>
      <c r="E10140" s="462">
        <v>26.41</v>
      </c>
    </row>
    <row r="10141" spans="1:5" x14ac:dyDescent="0.3">
      <c r="A10141" s="461">
        <v>103051</v>
      </c>
      <c r="B10141" s="459" t="s">
        <v>10710</v>
      </c>
      <c r="C10141" s="461" t="s">
        <v>79</v>
      </c>
      <c r="D10141" s="464">
        <v>30.53</v>
      </c>
      <c r="E10141" s="462">
        <v>31.98</v>
      </c>
    </row>
    <row r="10142" spans="1:5" x14ac:dyDescent="0.3">
      <c r="A10142" s="461">
        <v>103052</v>
      </c>
      <c r="B10142" s="459" t="s">
        <v>10711</v>
      </c>
      <c r="C10142" s="461" t="s">
        <v>79</v>
      </c>
      <c r="D10142" s="464">
        <v>40.82</v>
      </c>
      <c r="E10142" s="462">
        <v>42.61</v>
      </c>
    </row>
    <row r="10143" spans="1:5" x14ac:dyDescent="0.3">
      <c r="A10143" s="461">
        <v>94799</v>
      </c>
      <c r="B10143" s="459" t="s">
        <v>10712</v>
      </c>
      <c r="C10143" s="461" t="s">
        <v>79</v>
      </c>
      <c r="D10143" s="464">
        <v>151.79</v>
      </c>
      <c r="E10143" s="462">
        <v>153.18</v>
      </c>
    </row>
    <row r="10144" spans="1:5" x14ac:dyDescent="0.3">
      <c r="A10144" s="461">
        <v>94798</v>
      </c>
      <c r="B10144" s="459" t="s">
        <v>10713</v>
      </c>
      <c r="C10144" s="461" t="s">
        <v>79</v>
      </c>
      <c r="D10144" s="464">
        <v>123.31</v>
      </c>
      <c r="E10144" s="462">
        <v>124.37</v>
      </c>
    </row>
    <row r="10145" spans="1:5" x14ac:dyDescent="0.3">
      <c r="A10145" s="461">
        <v>94797</v>
      </c>
      <c r="B10145" s="459" t="s">
        <v>10714</v>
      </c>
      <c r="C10145" s="461" t="s">
        <v>79</v>
      </c>
      <c r="D10145" s="464">
        <v>75.06</v>
      </c>
      <c r="E10145" s="462">
        <v>75.83</v>
      </c>
    </row>
    <row r="10146" spans="1:5" x14ac:dyDescent="0.3">
      <c r="A10146" s="461">
        <v>94795</v>
      </c>
      <c r="B10146" s="459" t="s">
        <v>10715</v>
      </c>
      <c r="C10146" s="461" t="s">
        <v>79</v>
      </c>
      <c r="D10146" s="464">
        <v>31.86</v>
      </c>
      <c r="E10146" s="462">
        <v>32.24</v>
      </c>
    </row>
    <row r="10147" spans="1:5" x14ac:dyDescent="0.3">
      <c r="A10147" s="461">
        <v>94800</v>
      </c>
      <c r="B10147" s="459" t="s">
        <v>10716</v>
      </c>
      <c r="C10147" s="461" t="s">
        <v>79</v>
      </c>
      <c r="D10147" s="464">
        <v>194.94</v>
      </c>
      <c r="E10147" s="462">
        <v>196.72</v>
      </c>
    </row>
    <row r="10148" spans="1:5" x14ac:dyDescent="0.3">
      <c r="A10148" s="461">
        <v>94796</v>
      </c>
      <c r="B10148" s="459" t="s">
        <v>10717</v>
      </c>
      <c r="C10148" s="461" t="s">
        <v>79</v>
      </c>
      <c r="D10148" s="464">
        <v>37.299999999999997</v>
      </c>
      <c r="E10148" s="462">
        <v>37.869999999999997</v>
      </c>
    </row>
    <row r="10149" spans="1:5" x14ac:dyDescent="0.3">
      <c r="A10149" s="461">
        <v>99635</v>
      </c>
      <c r="B10149" s="459" t="s">
        <v>10718</v>
      </c>
      <c r="C10149" s="461" t="s">
        <v>79</v>
      </c>
      <c r="D10149" s="464">
        <v>475.67</v>
      </c>
      <c r="E10149" s="462">
        <v>478.48</v>
      </c>
    </row>
    <row r="10150" spans="1:5" x14ac:dyDescent="0.3">
      <c r="A10150" s="461">
        <v>103018</v>
      </c>
      <c r="B10150" s="459" t="s">
        <v>10719</v>
      </c>
      <c r="C10150" s="461" t="s">
        <v>79</v>
      </c>
      <c r="D10150" s="464">
        <v>388.09</v>
      </c>
      <c r="E10150" s="462">
        <v>390.52</v>
      </c>
    </row>
    <row r="10151" spans="1:5" x14ac:dyDescent="0.3">
      <c r="A10151" s="461">
        <v>95252</v>
      </c>
      <c r="B10151" s="459" t="s">
        <v>10720</v>
      </c>
      <c r="C10151" s="461" t="s">
        <v>79</v>
      </c>
      <c r="D10151" s="464">
        <v>170.94</v>
      </c>
      <c r="E10151" s="462">
        <v>171.73</v>
      </c>
    </row>
    <row r="10152" spans="1:5" x14ac:dyDescent="0.3">
      <c r="A10152" s="461">
        <v>95251</v>
      </c>
      <c r="B10152" s="459" t="s">
        <v>10721</v>
      </c>
      <c r="C10152" s="461" t="s">
        <v>79</v>
      </c>
      <c r="D10152" s="464">
        <v>141.02000000000001</v>
      </c>
      <c r="E10152" s="462">
        <v>141.63</v>
      </c>
    </row>
    <row r="10153" spans="1:5" x14ac:dyDescent="0.3">
      <c r="A10153" s="461">
        <v>95250</v>
      </c>
      <c r="B10153" s="459" t="s">
        <v>10722</v>
      </c>
      <c r="C10153" s="461" t="s">
        <v>79</v>
      </c>
      <c r="D10153" s="464">
        <v>95.3</v>
      </c>
      <c r="E10153" s="462">
        <v>95.75</v>
      </c>
    </row>
    <row r="10154" spans="1:5" x14ac:dyDescent="0.3">
      <c r="A10154" s="461">
        <v>95248</v>
      </c>
      <c r="B10154" s="459" t="s">
        <v>10723</v>
      </c>
      <c r="C10154" s="461" t="s">
        <v>79</v>
      </c>
      <c r="D10154" s="464">
        <v>59.94</v>
      </c>
      <c r="E10154" s="462">
        <v>60.16</v>
      </c>
    </row>
    <row r="10155" spans="1:5" x14ac:dyDescent="0.3">
      <c r="A10155" s="461">
        <v>95253</v>
      </c>
      <c r="B10155" s="459" t="s">
        <v>10724</v>
      </c>
      <c r="C10155" s="461" t="s">
        <v>79</v>
      </c>
      <c r="D10155" s="464">
        <v>260.10000000000002</v>
      </c>
      <c r="E10155" s="462">
        <v>261.14</v>
      </c>
    </row>
    <row r="10156" spans="1:5" x14ac:dyDescent="0.3">
      <c r="A10156" s="461">
        <v>95249</v>
      </c>
      <c r="B10156" s="459" t="s">
        <v>10725</v>
      </c>
      <c r="C10156" s="461" t="s">
        <v>79</v>
      </c>
      <c r="D10156" s="464">
        <v>70.61</v>
      </c>
      <c r="E10156" s="462">
        <v>70.94</v>
      </c>
    </row>
    <row r="10157" spans="1:5" x14ac:dyDescent="0.3">
      <c r="A10157" s="461">
        <v>99622</v>
      </c>
      <c r="B10157" s="459" t="s">
        <v>10726</v>
      </c>
      <c r="C10157" s="461" t="s">
        <v>79</v>
      </c>
      <c r="D10157" s="464">
        <v>322.7</v>
      </c>
      <c r="E10157" s="462">
        <v>323.49</v>
      </c>
    </row>
    <row r="10158" spans="1:5" x14ac:dyDescent="0.3">
      <c r="A10158" s="461">
        <v>99621</v>
      </c>
      <c r="B10158" s="459" t="s">
        <v>10727</v>
      </c>
      <c r="C10158" s="461" t="s">
        <v>79</v>
      </c>
      <c r="D10158" s="464">
        <v>287.02</v>
      </c>
      <c r="E10158" s="462">
        <v>287.63</v>
      </c>
    </row>
    <row r="10159" spans="1:5" x14ac:dyDescent="0.3">
      <c r="A10159" s="461">
        <v>99620</v>
      </c>
      <c r="B10159" s="459" t="s">
        <v>10728</v>
      </c>
      <c r="C10159" s="461" t="s">
        <v>79</v>
      </c>
      <c r="D10159" s="464">
        <v>192.44</v>
      </c>
      <c r="E10159" s="462">
        <v>192.89</v>
      </c>
    </row>
    <row r="10160" spans="1:5" x14ac:dyDescent="0.3">
      <c r="A10160" s="461">
        <v>103008</v>
      </c>
      <c r="B10160" s="459" t="s">
        <v>10729</v>
      </c>
      <c r="C10160" s="461" t="s">
        <v>79</v>
      </c>
      <c r="D10160" s="464">
        <v>115.89</v>
      </c>
      <c r="E10160" s="462">
        <v>116.11</v>
      </c>
    </row>
    <row r="10161" spans="1:5" x14ac:dyDescent="0.3">
      <c r="A10161" s="461">
        <v>99624</v>
      </c>
      <c r="B10161" s="459" t="s">
        <v>10730</v>
      </c>
      <c r="C10161" s="461" t="s">
        <v>79</v>
      </c>
      <c r="D10161" s="464">
        <v>642.66</v>
      </c>
      <c r="E10161" s="462">
        <v>644.04</v>
      </c>
    </row>
    <row r="10162" spans="1:5" x14ac:dyDescent="0.3">
      <c r="A10162" s="461">
        <v>99623</v>
      </c>
      <c r="B10162" s="459" t="s">
        <v>10731</v>
      </c>
      <c r="C10162" s="461" t="s">
        <v>79</v>
      </c>
      <c r="D10162" s="464">
        <v>450.56</v>
      </c>
      <c r="E10162" s="462">
        <v>451.6</v>
      </c>
    </row>
    <row r="10163" spans="1:5" x14ac:dyDescent="0.3">
      <c r="A10163" s="461">
        <v>99625</v>
      </c>
      <c r="B10163" s="459" t="s">
        <v>10732</v>
      </c>
      <c r="C10163" s="461" t="s">
        <v>79</v>
      </c>
      <c r="D10163" s="464">
        <v>884.57</v>
      </c>
      <c r="E10163" s="462">
        <v>886.3</v>
      </c>
    </row>
    <row r="10164" spans="1:5" x14ac:dyDescent="0.3">
      <c r="A10164" s="461">
        <v>99619</v>
      </c>
      <c r="B10164" s="459" t="s">
        <v>10733</v>
      </c>
      <c r="C10164" s="461" t="s">
        <v>79</v>
      </c>
      <c r="D10164" s="464">
        <v>141.65</v>
      </c>
      <c r="E10164" s="462">
        <v>141.97999999999999</v>
      </c>
    </row>
    <row r="10165" spans="1:5" x14ac:dyDescent="0.3">
      <c r="A10165" s="461">
        <v>99626</v>
      </c>
      <c r="B10165" s="459" t="s">
        <v>10734</v>
      </c>
      <c r="C10165" s="461" t="s">
        <v>79</v>
      </c>
      <c r="D10165" s="464">
        <v>1363.59</v>
      </c>
      <c r="E10165" s="462">
        <v>1365.78</v>
      </c>
    </row>
    <row r="10166" spans="1:5" x14ac:dyDescent="0.3">
      <c r="A10166" s="461">
        <v>99631</v>
      </c>
      <c r="B10166" s="459" t="s">
        <v>10735</v>
      </c>
      <c r="C10166" s="461" t="s">
        <v>79</v>
      </c>
      <c r="D10166" s="464">
        <v>178.23</v>
      </c>
      <c r="E10166" s="462">
        <v>179.02</v>
      </c>
    </row>
    <row r="10167" spans="1:5" x14ac:dyDescent="0.3">
      <c r="A10167" s="461">
        <v>99630</v>
      </c>
      <c r="B10167" s="459" t="s">
        <v>10736</v>
      </c>
      <c r="C10167" s="461" t="s">
        <v>79</v>
      </c>
      <c r="D10167" s="464">
        <v>153.34</v>
      </c>
      <c r="E10167" s="462">
        <v>153.94999999999999</v>
      </c>
    </row>
    <row r="10168" spans="1:5" x14ac:dyDescent="0.3">
      <c r="A10168" s="461">
        <v>99629</v>
      </c>
      <c r="B10168" s="459" t="s">
        <v>10737</v>
      </c>
      <c r="C10168" s="461" t="s">
        <v>79</v>
      </c>
      <c r="D10168" s="464">
        <v>102.94</v>
      </c>
      <c r="E10168" s="462">
        <v>103.39</v>
      </c>
    </row>
    <row r="10169" spans="1:5" x14ac:dyDescent="0.3">
      <c r="A10169" s="461">
        <v>99627</v>
      </c>
      <c r="B10169" s="459" t="s">
        <v>10738</v>
      </c>
      <c r="C10169" s="461" t="s">
        <v>79</v>
      </c>
      <c r="D10169" s="464">
        <v>85.4</v>
      </c>
      <c r="E10169" s="462">
        <v>85.62</v>
      </c>
    </row>
    <row r="10170" spans="1:5" x14ac:dyDescent="0.3">
      <c r="A10170" s="461">
        <v>103009</v>
      </c>
      <c r="B10170" s="459" t="s">
        <v>10739</v>
      </c>
      <c r="C10170" s="461" t="s">
        <v>79</v>
      </c>
      <c r="D10170" s="464">
        <v>407.72</v>
      </c>
      <c r="E10170" s="462">
        <v>409.1</v>
      </c>
    </row>
    <row r="10171" spans="1:5" x14ac:dyDescent="0.3">
      <c r="A10171" s="461">
        <v>99632</v>
      </c>
      <c r="B10171" s="459" t="s">
        <v>10740</v>
      </c>
      <c r="C10171" s="461" t="s">
        <v>79</v>
      </c>
      <c r="D10171" s="464">
        <v>257.38</v>
      </c>
      <c r="E10171" s="462">
        <v>258.42</v>
      </c>
    </row>
    <row r="10172" spans="1:5" x14ac:dyDescent="0.3">
      <c r="A10172" s="461">
        <v>99633</v>
      </c>
      <c r="B10172" s="459" t="s">
        <v>10741</v>
      </c>
      <c r="C10172" s="461" t="s">
        <v>79</v>
      </c>
      <c r="D10172" s="464">
        <v>554.05999999999995</v>
      </c>
      <c r="E10172" s="462">
        <v>555.79</v>
      </c>
    </row>
    <row r="10173" spans="1:5" x14ac:dyDescent="0.3">
      <c r="A10173" s="461">
        <v>99628</v>
      </c>
      <c r="B10173" s="459" t="s">
        <v>10742</v>
      </c>
      <c r="C10173" s="461" t="s">
        <v>79</v>
      </c>
      <c r="D10173" s="464">
        <v>92.88</v>
      </c>
      <c r="E10173" s="462">
        <v>93.21</v>
      </c>
    </row>
    <row r="10174" spans="1:5" x14ac:dyDescent="0.3">
      <c r="A10174" s="461">
        <v>99634</v>
      </c>
      <c r="B10174" s="459" t="s">
        <v>10743</v>
      </c>
      <c r="C10174" s="461" t="s">
        <v>79</v>
      </c>
      <c r="D10174" s="464">
        <v>947.74</v>
      </c>
      <c r="E10174" s="462">
        <v>949.93</v>
      </c>
    </row>
    <row r="10175" spans="1:5" x14ac:dyDescent="0.3">
      <c r="A10175" s="461">
        <v>103013</v>
      </c>
      <c r="B10175" s="459" t="s">
        <v>10744</v>
      </c>
      <c r="C10175" s="461" t="s">
        <v>79</v>
      </c>
      <c r="D10175" s="464">
        <v>166.09</v>
      </c>
      <c r="E10175" s="462">
        <v>166.49</v>
      </c>
    </row>
    <row r="10176" spans="1:5" x14ac:dyDescent="0.3">
      <c r="A10176" s="461">
        <v>103012</v>
      </c>
      <c r="B10176" s="459" t="s">
        <v>10745</v>
      </c>
      <c r="C10176" s="461" t="s">
        <v>79</v>
      </c>
      <c r="D10176" s="464">
        <v>154.49</v>
      </c>
      <c r="E10176" s="462">
        <v>154.79</v>
      </c>
    </row>
    <row r="10177" spans="1:5" x14ac:dyDescent="0.3">
      <c r="A10177" s="461">
        <v>103011</v>
      </c>
      <c r="B10177" s="459" t="s">
        <v>10746</v>
      </c>
      <c r="C10177" s="461" t="s">
        <v>79</v>
      </c>
      <c r="D10177" s="464">
        <v>97.88</v>
      </c>
      <c r="E10177" s="462">
        <v>98.1</v>
      </c>
    </row>
    <row r="10178" spans="1:5" x14ac:dyDescent="0.3">
      <c r="A10178" s="461">
        <v>103015</v>
      </c>
      <c r="B10178" s="459" t="s">
        <v>10747</v>
      </c>
      <c r="C10178" s="461" t="s">
        <v>79</v>
      </c>
      <c r="D10178" s="464">
        <v>442.86</v>
      </c>
      <c r="E10178" s="462">
        <v>443.55</v>
      </c>
    </row>
    <row r="10179" spans="1:5" x14ac:dyDescent="0.3">
      <c r="A10179" s="461">
        <v>103014</v>
      </c>
      <c r="B10179" s="459" t="s">
        <v>10748</v>
      </c>
      <c r="C10179" s="461" t="s">
        <v>79</v>
      </c>
      <c r="D10179" s="464">
        <v>250.04</v>
      </c>
      <c r="E10179" s="462">
        <v>250.56</v>
      </c>
    </row>
    <row r="10180" spans="1:5" x14ac:dyDescent="0.3">
      <c r="A10180" s="461">
        <v>103016</v>
      </c>
      <c r="B10180" s="459" t="s">
        <v>10749</v>
      </c>
      <c r="C10180" s="461" t="s">
        <v>79</v>
      </c>
      <c r="D10180" s="464">
        <v>605.69000000000005</v>
      </c>
      <c r="E10180" s="462">
        <v>606.54999999999995</v>
      </c>
    </row>
    <row r="10181" spans="1:5" x14ac:dyDescent="0.3">
      <c r="A10181" s="461">
        <v>103010</v>
      </c>
      <c r="B10181" s="459" t="s">
        <v>10750</v>
      </c>
      <c r="C10181" s="461" t="s">
        <v>79</v>
      </c>
      <c r="D10181" s="464">
        <v>87.89</v>
      </c>
      <c r="E10181" s="462">
        <v>88.05</v>
      </c>
    </row>
    <row r="10182" spans="1:5" x14ac:dyDescent="0.3">
      <c r="A10182" s="461">
        <v>103017</v>
      </c>
      <c r="B10182" s="459" t="s">
        <v>10751</v>
      </c>
      <c r="C10182" s="461" t="s">
        <v>79</v>
      </c>
      <c r="D10182" s="464">
        <v>1058.68</v>
      </c>
      <c r="E10182" s="462">
        <v>1059.78</v>
      </c>
    </row>
    <row r="10183" spans="1:5" x14ac:dyDescent="0.3">
      <c r="A10183" s="461">
        <v>103033</v>
      </c>
      <c r="B10183" s="459" t="s">
        <v>10752</v>
      </c>
      <c r="C10183" s="461" t="s">
        <v>79</v>
      </c>
      <c r="D10183" s="464">
        <v>0</v>
      </c>
      <c r="E10183" s="462">
        <v>0</v>
      </c>
    </row>
    <row r="10184" spans="1:5" x14ac:dyDescent="0.3">
      <c r="A10184" s="461">
        <v>103032</v>
      </c>
      <c r="B10184" s="459" t="s">
        <v>10753</v>
      </c>
      <c r="C10184" s="461" t="s">
        <v>79</v>
      </c>
      <c r="D10184" s="464">
        <v>0</v>
      </c>
      <c r="E10184" s="462">
        <v>0</v>
      </c>
    </row>
    <row r="10185" spans="1:5" x14ac:dyDescent="0.3">
      <c r="A10185" s="461">
        <v>103030</v>
      </c>
      <c r="B10185" s="459" t="s">
        <v>10754</v>
      </c>
      <c r="C10185" s="461" t="s">
        <v>79</v>
      </c>
      <c r="D10185" s="464">
        <v>0</v>
      </c>
      <c r="E10185" s="462">
        <v>0</v>
      </c>
    </row>
    <row r="10186" spans="1:5" x14ac:dyDescent="0.3">
      <c r="A10186" s="461">
        <v>103031</v>
      </c>
      <c r="B10186" s="459" t="s">
        <v>10755</v>
      </c>
      <c r="C10186" s="461" t="s">
        <v>79</v>
      </c>
      <c r="D10186" s="464">
        <v>0</v>
      </c>
      <c r="E10186" s="462">
        <v>0</v>
      </c>
    </row>
    <row r="10187" spans="1:5" x14ac:dyDescent="0.3">
      <c r="A10187" s="461">
        <v>103035</v>
      </c>
      <c r="B10187" s="459" t="s">
        <v>10756</v>
      </c>
      <c r="C10187" s="461" t="s">
        <v>79</v>
      </c>
      <c r="D10187" s="464">
        <v>0</v>
      </c>
      <c r="E10187" s="462">
        <v>0</v>
      </c>
    </row>
    <row r="10188" spans="1:5" x14ac:dyDescent="0.3">
      <c r="A10188" s="461">
        <v>103034</v>
      </c>
      <c r="B10188" s="459" t="s">
        <v>10757</v>
      </c>
      <c r="C10188" s="461" t="s">
        <v>79</v>
      </c>
      <c r="D10188" s="464">
        <v>0</v>
      </c>
      <c r="E10188" s="462">
        <v>0</v>
      </c>
    </row>
    <row r="10189" spans="1:5" x14ac:dyDescent="0.3">
      <c r="A10189" s="461">
        <v>103024</v>
      </c>
      <c r="B10189" s="459" t="s">
        <v>10758</v>
      </c>
      <c r="C10189" s="461" t="s">
        <v>79</v>
      </c>
      <c r="D10189" s="464">
        <v>0</v>
      </c>
      <c r="E10189" s="462">
        <v>0</v>
      </c>
    </row>
    <row r="10190" spans="1:5" x14ac:dyDescent="0.3">
      <c r="A10190" s="461">
        <v>103023</v>
      </c>
      <c r="B10190" s="459" t="s">
        <v>10759</v>
      </c>
      <c r="C10190" s="461" t="s">
        <v>79</v>
      </c>
      <c r="D10190" s="464">
        <v>0</v>
      </c>
      <c r="E10190" s="462">
        <v>0</v>
      </c>
    </row>
    <row r="10191" spans="1:5" x14ac:dyDescent="0.3">
      <c r="A10191" s="461">
        <v>103022</v>
      </c>
      <c r="B10191" s="459" t="s">
        <v>10760</v>
      </c>
      <c r="C10191" s="461" t="s">
        <v>79</v>
      </c>
      <c r="D10191" s="464">
        <v>0</v>
      </c>
      <c r="E10191" s="462">
        <v>0</v>
      </c>
    </row>
    <row r="10192" spans="1:5" x14ac:dyDescent="0.3">
      <c r="A10192" s="461">
        <v>103020</v>
      </c>
      <c r="B10192" s="459" t="s">
        <v>10761</v>
      </c>
      <c r="C10192" s="461" t="s">
        <v>79</v>
      </c>
      <c r="D10192" s="464">
        <v>0</v>
      </c>
      <c r="E10192" s="462">
        <v>0</v>
      </c>
    </row>
    <row r="10193" spans="1:5" x14ac:dyDescent="0.3">
      <c r="A10193" s="461">
        <v>103026</v>
      </c>
      <c r="B10193" s="459" t="s">
        <v>10762</v>
      </c>
      <c r="C10193" s="461" t="s">
        <v>79</v>
      </c>
      <c r="D10193" s="464">
        <v>0</v>
      </c>
      <c r="E10193" s="462">
        <v>0</v>
      </c>
    </row>
    <row r="10194" spans="1:5" x14ac:dyDescent="0.3">
      <c r="A10194" s="461">
        <v>103025</v>
      </c>
      <c r="B10194" s="459" t="s">
        <v>10763</v>
      </c>
      <c r="C10194" s="461" t="s">
        <v>79</v>
      </c>
      <c r="D10194" s="464">
        <v>0</v>
      </c>
      <c r="E10194" s="462">
        <v>0</v>
      </c>
    </row>
    <row r="10195" spans="1:5" x14ac:dyDescent="0.3">
      <c r="A10195" s="461">
        <v>103021</v>
      </c>
      <c r="B10195" s="459" t="s">
        <v>10764</v>
      </c>
      <c r="C10195" s="461" t="s">
        <v>79</v>
      </c>
      <c r="D10195" s="464">
        <v>0</v>
      </c>
      <c r="E10195" s="462">
        <v>0</v>
      </c>
    </row>
    <row r="10196" spans="1:5" x14ac:dyDescent="0.3">
      <c r="A10196" s="461">
        <v>103027</v>
      </c>
      <c r="B10196" s="459" t="s">
        <v>10765</v>
      </c>
      <c r="C10196" s="461" t="s">
        <v>79</v>
      </c>
      <c r="D10196" s="464">
        <v>0</v>
      </c>
      <c r="E10196" s="462">
        <v>0</v>
      </c>
    </row>
    <row r="10197" spans="1:5" x14ac:dyDescent="0.3">
      <c r="A10197" s="461">
        <v>103028</v>
      </c>
      <c r="B10197" s="459" t="s">
        <v>10766</v>
      </c>
      <c r="C10197" s="461" t="s">
        <v>79</v>
      </c>
      <c r="D10197" s="464">
        <v>0</v>
      </c>
      <c r="E10197" s="462">
        <v>0</v>
      </c>
    </row>
    <row r="10198" spans="1:5" x14ac:dyDescent="0.3">
      <c r="A10198" s="461">
        <v>103563</v>
      </c>
      <c r="B10198" s="459" t="s">
        <v>10767</v>
      </c>
      <c r="C10198" s="461" t="s">
        <v>79</v>
      </c>
      <c r="D10198" s="464">
        <v>0</v>
      </c>
      <c r="E10198" s="462">
        <v>0</v>
      </c>
    </row>
    <row r="10199" spans="1:5" x14ac:dyDescent="0.3">
      <c r="A10199" s="461">
        <v>103564</v>
      </c>
      <c r="B10199" s="459" t="s">
        <v>10768</v>
      </c>
      <c r="C10199" s="461" t="s">
        <v>79</v>
      </c>
      <c r="D10199" s="464">
        <v>0</v>
      </c>
      <c r="E10199" s="462">
        <v>0</v>
      </c>
    </row>
    <row r="10200" spans="1:5" x14ac:dyDescent="0.3">
      <c r="A10200" s="461">
        <v>103565</v>
      </c>
      <c r="B10200" s="459" t="s">
        <v>10769</v>
      </c>
      <c r="C10200" s="461" t="s">
        <v>79</v>
      </c>
      <c r="D10200" s="464">
        <v>0</v>
      </c>
      <c r="E10200" s="462">
        <v>0</v>
      </c>
    </row>
    <row r="10201" spans="1:5" x14ac:dyDescent="0.3">
      <c r="A10201" s="461">
        <v>103566</v>
      </c>
      <c r="B10201" s="459" t="s">
        <v>10770</v>
      </c>
      <c r="C10201" s="461" t="s">
        <v>79</v>
      </c>
      <c r="D10201" s="464">
        <v>0</v>
      </c>
      <c r="E10201" s="462">
        <v>0</v>
      </c>
    </row>
    <row r="10202" spans="1:5" x14ac:dyDescent="0.3">
      <c r="A10202" s="461">
        <v>103567</v>
      </c>
      <c r="B10202" s="459" t="s">
        <v>10771</v>
      </c>
      <c r="C10202" s="461" t="s">
        <v>79</v>
      </c>
      <c r="D10202" s="464">
        <v>0</v>
      </c>
      <c r="E10202" s="462">
        <v>0</v>
      </c>
    </row>
    <row r="10203" spans="1:5" x14ac:dyDescent="0.3">
      <c r="A10203" s="461">
        <v>103568</v>
      </c>
      <c r="B10203" s="459" t="s">
        <v>10772</v>
      </c>
      <c r="C10203" s="461" t="s">
        <v>79</v>
      </c>
      <c r="D10203" s="464">
        <v>0</v>
      </c>
      <c r="E10203" s="462">
        <v>0</v>
      </c>
    </row>
    <row r="10204" spans="1:5" x14ac:dyDescent="0.3">
      <c r="A10204" s="461">
        <v>103569</v>
      </c>
      <c r="B10204" s="459" t="s">
        <v>10773</v>
      </c>
      <c r="C10204" s="461" t="s">
        <v>79</v>
      </c>
      <c r="D10204" s="464">
        <v>0</v>
      </c>
      <c r="E10204" s="462">
        <v>0</v>
      </c>
    </row>
    <row r="10205" spans="1:5" x14ac:dyDescent="0.3">
      <c r="A10205" s="461">
        <v>103570</v>
      </c>
      <c r="B10205" s="459" t="s">
        <v>10774</v>
      </c>
      <c r="C10205" s="461" t="s">
        <v>79</v>
      </c>
      <c r="D10205" s="464">
        <v>0</v>
      </c>
      <c r="E10205" s="462">
        <v>0</v>
      </c>
    </row>
    <row r="10206" spans="1:5" x14ac:dyDescent="0.3">
      <c r="A10206" s="461">
        <v>103571</v>
      </c>
      <c r="B10206" s="459" t="s">
        <v>10775</v>
      </c>
      <c r="C10206" s="461" t="s">
        <v>79</v>
      </c>
      <c r="D10206" s="464">
        <v>0</v>
      </c>
      <c r="E10206" s="462">
        <v>0</v>
      </c>
    </row>
    <row r="10207" spans="1:5" x14ac:dyDescent="0.3">
      <c r="A10207" s="461">
        <v>103562</v>
      </c>
      <c r="B10207" s="459" t="s">
        <v>10776</v>
      </c>
      <c r="C10207" s="461" t="s">
        <v>79</v>
      </c>
      <c r="D10207" s="464">
        <v>0</v>
      </c>
      <c r="E10207" s="462">
        <v>0</v>
      </c>
    </row>
    <row r="10208" spans="1:5" x14ac:dyDescent="0.3">
      <c r="A10208" s="461">
        <v>103573</v>
      </c>
      <c r="B10208" s="459" t="s">
        <v>10777</v>
      </c>
      <c r="C10208" s="461" t="s">
        <v>79</v>
      </c>
      <c r="D10208" s="464">
        <v>0</v>
      </c>
      <c r="E10208" s="462">
        <v>0</v>
      </c>
    </row>
    <row r="10209" spans="1:5" x14ac:dyDescent="0.3">
      <c r="A10209" s="461">
        <v>103585</v>
      </c>
      <c r="B10209" s="459" t="s">
        <v>10778</v>
      </c>
      <c r="C10209" s="461" t="s">
        <v>79</v>
      </c>
      <c r="D10209" s="464">
        <v>0</v>
      </c>
      <c r="E10209" s="462">
        <v>0</v>
      </c>
    </row>
    <row r="10210" spans="1:5" x14ac:dyDescent="0.3">
      <c r="A10210" s="461">
        <v>103586</v>
      </c>
      <c r="B10210" s="459" t="s">
        <v>10779</v>
      </c>
      <c r="C10210" s="461" t="s">
        <v>79</v>
      </c>
      <c r="D10210" s="464">
        <v>0</v>
      </c>
      <c r="E10210" s="462">
        <v>0</v>
      </c>
    </row>
    <row r="10211" spans="1:5" x14ac:dyDescent="0.3">
      <c r="A10211" s="461">
        <v>103574</v>
      </c>
      <c r="B10211" s="459" t="s">
        <v>10780</v>
      </c>
      <c r="C10211" s="461" t="s">
        <v>79</v>
      </c>
      <c r="D10211" s="464">
        <v>0</v>
      </c>
      <c r="E10211" s="462">
        <v>0</v>
      </c>
    </row>
    <row r="10212" spans="1:5" x14ac:dyDescent="0.3">
      <c r="A10212" s="461">
        <v>103575</v>
      </c>
      <c r="B10212" s="459" t="s">
        <v>10781</v>
      </c>
      <c r="C10212" s="461" t="s">
        <v>79</v>
      </c>
      <c r="D10212" s="464">
        <v>0</v>
      </c>
      <c r="E10212" s="462">
        <v>0</v>
      </c>
    </row>
    <row r="10213" spans="1:5" x14ac:dyDescent="0.3">
      <c r="A10213" s="461">
        <v>103576</v>
      </c>
      <c r="B10213" s="459" t="s">
        <v>10782</v>
      </c>
      <c r="C10213" s="461" t="s">
        <v>79</v>
      </c>
      <c r="D10213" s="464">
        <v>0</v>
      </c>
      <c r="E10213" s="462">
        <v>0</v>
      </c>
    </row>
    <row r="10214" spans="1:5" x14ac:dyDescent="0.3">
      <c r="A10214" s="461">
        <v>103577</v>
      </c>
      <c r="B10214" s="459" t="s">
        <v>10783</v>
      </c>
      <c r="C10214" s="461" t="s">
        <v>79</v>
      </c>
      <c r="D10214" s="464">
        <v>0</v>
      </c>
      <c r="E10214" s="462">
        <v>0</v>
      </c>
    </row>
    <row r="10215" spans="1:5" x14ac:dyDescent="0.3">
      <c r="A10215" s="461">
        <v>103578</v>
      </c>
      <c r="B10215" s="459" t="s">
        <v>10784</v>
      </c>
      <c r="C10215" s="461" t="s">
        <v>79</v>
      </c>
      <c r="D10215" s="464">
        <v>0</v>
      </c>
      <c r="E10215" s="462">
        <v>0</v>
      </c>
    </row>
    <row r="10216" spans="1:5" x14ac:dyDescent="0.3">
      <c r="A10216" s="461">
        <v>103579</v>
      </c>
      <c r="B10216" s="459" t="s">
        <v>10785</v>
      </c>
      <c r="C10216" s="461" t="s">
        <v>79</v>
      </c>
      <c r="D10216" s="464">
        <v>0</v>
      </c>
      <c r="E10216" s="462">
        <v>0</v>
      </c>
    </row>
    <row r="10217" spans="1:5" x14ac:dyDescent="0.3">
      <c r="A10217" s="461">
        <v>103580</v>
      </c>
      <c r="B10217" s="459" t="s">
        <v>10786</v>
      </c>
      <c r="C10217" s="461" t="s">
        <v>79</v>
      </c>
      <c r="D10217" s="464">
        <v>0</v>
      </c>
      <c r="E10217" s="462">
        <v>0</v>
      </c>
    </row>
    <row r="10218" spans="1:5" x14ac:dyDescent="0.3">
      <c r="A10218" s="461">
        <v>103581</v>
      </c>
      <c r="B10218" s="459" t="s">
        <v>10787</v>
      </c>
      <c r="C10218" s="461" t="s">
        <v>79</v>
      </c>
      <c r="D10218" s="464">
        <v>0</v>
      </c>
      <c r="E10218" s="462">
        <v>0</v>
      </c>
    </row>
    <row r="10219" spans="1:5" x14ac:dyDescent="0.3">
      <c r="A10219" s="461">
        <v>103582</v>
      </c>
      <c r="B10219" s="459" t="s">
        <v>10788</v>
      </c>
      <c r="C10219" s="461" t="s">
        <v>79</v>
      </c>
      <c r="D10219" s="464">
        <v>0</v>
      </c>
      <c r="E10219" s="462">
        <v>0</v>
      </c>
    </row>
    <row r="10220" spans="1:5" x14ac:dyDescent="0.3">
      <c r="A10220" s="461">
        <v>103572</v>
      </c>
      <c r="B10220" s="459" t="s">
        <v>10789</v>
      </c>
      <c r="C10220" s="461" t="s">
        <v>79</v>
      </c>
      <c r="D10220" s="464">
        <v>0</v>
      </c>
      <c r="E10220" s="462">
        <v>0</v>
      </c>
    </row>
    <row r="10221" spans="1:5" x14ac:dyDescent="0.3">
      <c r="A10221" s="461">
        <v>103583</v>
      </c>
      <c r="B10221" s="459" t="s">
        <v>10790</v>
      </c>
      <c r="C10221" s="461" t="s">
        <v>79</v>
      </c>
      <c r="D10221" s="464">
        <v>0</v>
      </c>
      <c r="E10221" s="462">
        <v>0</v>
      </c>
    </row>
    <row r="10222" spans="1:5" x14ac:dyDescent="0.3">
      <c r="A10222" s="461">
        <v>103584</v>
      </c>
      <c r="B10222" s="459" t="s">
        <v>10791</v>
      </c>
      <c r="C10222" s="461" t="s">
        <v>79</v>
      </c>
      <c r="D10222" s="464">
        <v>0</v>
      </c>
      <c r="E10222" s="462">
        <v>0</v>
      </c>
    </row>
    <row r="10223" spans="1:5" x14ac:dyDescent="0.3">
      <c r="A10223" s="461">
        <v>103557</v>
      </c>
      <c r="B10223" s="459" t="s">
        <v>10792</v>
      </c>
      <c r="C10223" s="461" t="s">
        <v>79</v>
      </c>
      <c r="D10223" s="464">
        <v>0</v>
      </c>
      <c r="E10223" s="462">
        <v>0</v>
      </c>
    </row>
    <row r="10224" spans="1:5" x14ac:dyDescent="0.3">
      <c r="A10224" s="461">
        <v>103558</v>
      </c>
      <c r="B10224" s="459" t="s">
        <v>10793</v>
      </c>
      <c r="C10224" s="461" t="s">
        <v>79</v>
      </c>
      <c r="D10224" s="464">
        <v>0</v>
      </c>
      <c r="E10224" s="462">
        <v>0</v>
      </c>
    </row>
    <row r="10225" spans="1:5" x14ac:dyDescent="0.3">
      <c r="A10225" s="461">
        <v>103559</v>
      </c>
      <c r="B10225" s="459" t="s">
        <v>10794</v>
      </c>
      <c r="C10225" s="461" t="s">
        <v>79</v>
      </c>
      <c r="D10225" s="464">
        <v>0</v>
      </c>
      <c r="E10225" s="462">
        <v>0</v>
      </c>
    </row>
    <row r="10226" spans="1:5" x14ac:dyDescent="0.3">
      <c r="A10226" s="461">
        <v>103560</v>
      </c>
      <c r="B10226" s="459" t="s">
        <v>10795</v>
      </c>
      <c r="C10226" s="461" t="s">
        <v>79</v>
      </c>
      <c r="D10226" s="464">
        <v>0</v>
      </c>
      <c r="E10226" s="462">
        <v>0</v>
      </c>
    </row>
    <row r="10227" spans="1:5" x14ac:dyDescent="0.3">
      <c r="A10227" s="461">
        <v>103561</v>
      </c>
      <c r="B10227" s="459" t="s">
        <v>10796</v>
      </c>
      <c r="C10227" s="461" t="s">
        <v>79</v>
      </c>
      <c r="D10227" s="464">
        <v>0</v>
      </c>
      <c r="E10227" s="462">
        <v>0</v>
      </c>
    </row>
    <row r="10228" spans="1:5" x14ac:dyDescent="0.3">
      <c r="A10228" s="461">
        <v>103529</v>
      </c>
      <c r="B10228" s="459" t="s">
        <v>10797</v>
      </c>
      <c r="C10228" s="461" t="s">
        <v>79</v>
      </c>
      <c r="D10228" s="464">
        <v>0</v>
      </c>
      <c r="E10228" s="462">
        <v>0</v>
      </c>
    </row>
    <row r="10229" spans="1:5" x14ac:dyDescent="0.3">
      <c r="A10229" s="461">
        <v>103530</v>
      </c>
      <c r="B10229" s="459" t="s">
        <v>10798</v>
      </c>
      <c r="C10229" s="461" t="s">
        <v>79</v>
      </c>
      <c r="D10229" s="464">
        <v>0</v>
      </c>
      <c r="E10229" s="462">
        <v>0</v>
      </c>
    </row>
    <row r="10230" spans="1:5" x14ac:dyDescent="0.3">
      <c r="A10230" s="461">
        <v>103531</v>
      </c>
      <c r="B10230" s="459" t="s">
        <v>10799</v>
      </c>
      <c r="C10230" s="461" t="s">
        <v>79</v>
      </c>
      <c r="D10230" s="464">
        <v>0</v>
      </c>
      <c r="E10230" s="462">
        <v>0</v>
      </c>
    </row>
    <row r="10231" spans="1:5" x14ac:dyDescent="0.3">
      <c r="A10231" s="461">
        <v>103532</v>
      </c>
      <c r="B10231" s="459" t="s">
        <v>10800</v>
      </c>
      <c r="C10231" s="461" t="s">
        <v>79</v>
      </c>
      <c r="D10231" s="464">
        <v>0</v>
      </c>
      <c r="E10231" s="462">
        <v>0</v>
      </c>
    </row>
    <row r="10232" spans="1:5" x14ac:dyDescent="0.3">
      <c r="A10232" s="461">
        <v>103533</v>
      </c>
      <c r="B10232" s="459" t="s">
        <v>10801</v>
      </c>
      <c r="C10232" s="461" t="s">
        <v>79</v>
      </c>
      <c r="D10232" s="464">
        <v>0</v>
      </c>
      <c r="E10232" s="462">
        <v>0</v>
      </c>
    </row>
    <row r="10233" spans="1:5" x14ac:dyDescent="0.3">
      <c r="A10233" s="461">
        <v>103534</v>
      </c>
      <c r="B10233" s="459" t="s">
        <v>10802</v>
      </c>
      <c r="C10233" s="461" t="s">
        <v>79</v>
      </c>
      <c r="D10233" s="464">
        <v>0</v>
      </c>
      <c r="E10233" s="462">
        <v>0</v>
      </c>
    </row>
    <row r="10234" spans="1:5" x14ac:dyDescent="0.3">
      <c r="A10234" s="461">
        <v>103535</v>
      </c>
      <c r="B10234" s="459" t="s">
        <v>10803</v>
      </c>
      <c r="C10234" s="461" t="s">
        <v>79</v>
      </c>
      <c r="D10234" s="464">
        <v>0</v>
      </c>
      <c r="E10234" s="462">
        <v>0</v>
      </c>
    </row>
    <row r="10235" spans="1:5" x14ac:dyDescent="0.3">
      <c r="A10235" s="461">
        <v>103527</v>
      </c>
      <c r="B10235" s="459" t="s">
        <v>10804</v>
      </c>
      <c r="C10235" s="461" t="s">
        <v>79</v>
      </c>
      <c r="D10235" s="464">
        <v>0</v>
      </c>
      <c r="E10235" s="462">
        <v>0</v>
      </c>
    </row>
    <row r="10236" spans="1:5" x14ac:dyDescent="0.3">
      <c r="A10236" s="461">
        <v>103536</v>
      </c>
      <c r="B10236" s="459" t="s">
        <v>10805</v>
      </c>
      <c r="C10236" s="461" t="s">
        <v>79</v>
      </c>
      <c r="D10236" s="464">
        <v>0</v>
      </c>
      <c r="E10236" s="462">
        <v>0</v>
      </c>
    </row>
    <row r="10237" spans="1:5" x14ac:dyDescent="0.3">
      <c r="A10237" s="461">
        <v>103528</v>
      </c>
      <c r="B10237" s="459" t="s">
        <v>10806</v>
      </c>
      <c r="C10237" s="461" t="s">
        <v>79</v>
      </c>
      <c r="D10237" s="464">
        <v>0</v>
      </c>
      <c r="E10237" s="462">
        <v>0</v>
      </c>
    </row>
    <row r="10238" spans="1:5" x14ac:dyDescent="0.3">
      <c r="A10238" s="461">
        <v>103541</v>
      </c>
      <c r="B10238" s="459" t="s">
        <v>10807</v>
      </c>
      <c r="C10238" s="461" t="s">
        <v>79</v>
      </c>
      <c r="D10238" s="464">
        <v>0</v>
      </c>
      <c r="E10238" s="462">
        <v>0</v>
      </c>
    </row>
    <row r="10239" spans="1:5" x14ac:dyDescent="0.3">
      <c r="A10239" s="461">
        <v>103539</v>
      </c>
      <c r="B10239" s="459" t="s">
        <v>10808</v>
      </c>
      <c r="C10239" s="461" t="s">
        <v>79</v>
      </c>
      <c r="D10239" s="464">
        <v>0</v>
      </c>
      <c r="E10239" s="462">
        <v>0</v>
      </c>
    </row>
    <row r="10240" spans="1:5" x14ac:dyDescent="0.3">
      <c r="A10240" s="461">
        <v>103540</v>
      </c>
      <c r="B10240" s="459" t="s">
        <v>10809</v>
      </c>
      <c r="C10240" s="461" t="s">
        <v>79</v>
      </c>
      <c r="D10240" s="464">
        <v>0</v>
      </c>
      <c r="E10240" s="462">
        <v>0</v>
      </c>
    </row>
    <row r="10241" spans="1:5" x14ac:dyDescent="0.3">
      <c r="A10241" s="461">
        <v>103542</v>
      </c>
      <c r="B10241" s="459" t="s">
        <v>10810</v>
      </c>
      <c r="C10241" s="461" t="s">
        <v>79</v>
      </c>
      <c r="D10241" s="464">
        <v>0</v>
      </c>
      <c r="E10241" s="462">
        <v>0</v>
      </c>
    </row>
    <row r="10242" spans="1:5" x14ac:dyDescent="0.3">
      <c r="A10242" s="461">
        <v>103543</v>
      </c>
      <c r="B10242" s="459" t="s">
        <v>10811</v>
      </c>
      <c r="C10242" s="461" t="s">
        <v>79</v>
      </c>
      <c r="D10242" s="464">
        <v>0</v>
      </c>
      <c r="E10242" s="462">
        <v>0</v>
      </c>
    </row>
    <row r="10243" spans="1:5" x14ac:dyDescent="0.3">
      <c r="A10243" s="461">
        <v>103544</v>
      </c>
      <c r="B10243" s="459" t="s">
        <v>10812</v>
      </c>
      <c r="C10243" s="461" t="s">
        <v>79</v>
      </c>
      <c r="D10243" s="464">
        <v>0</v>
      </c>
      <c r="E10243" s="462">
        <v>0</v>
      </c>
    </row>
    <row r="10244" spans="1:5" x14ac:dyDescent="0.3">
      <c r="A10244" s="461">
        <v>103545</v>
      </c>
      <c r="B10244" s="459" t="s">
        <v>10813</v>
      </c>
      <c r="C10244" s="461" t="s">
        <v>79</v>
      </c>
      <c r="D10244" s="464">
        <v>0</v>
      </c>
      <c r="E10244" s="462">
        <v>0</v>
      </c>
    </row>
    <row r="10245" spans="1:5" x14ac:dyDescent="0.3">
      <c r="A10245" s="461">
        <v>103537</v>
      </c>
      <c r="B10245" s="459" t="s">
        <v>10814</v>
      </c>
      <c r="C10245" s="461" t="s">
        <v>79</v>
      </c>
      <c r="D10245" s="464">
        <v>0</v>
      </c>
      <c r="E10245" s="462">
        <v>0</v>
      </c>
    </row>
    <row r="10246" spans="1:5" x14ac:dyDescent="0.3">
      <c r="A10246" s="461">
        <v>103546</v>
      </c>
      <c r="B10246" s="459" t="s">
        <v>10815</v>
      </c>
      <c r="C10246" s="461" t="s">
        <v>79</v>
      </c>
      <c r="D10246" s="464">
        <v>0</v>
      </c>
      <c r="E10246" s="462">
        <v>0</v>
      </c>
    </row>
    <row r="10247" spans="1:5" x14ac:dyDescent="0.3">
      <c r="A10247" s="461">
        <v>103538</v>
      </c>
      <c r="B10247" s="459" t="s">
        <v>10816</v>
      </c>
      <c r="C10247" s="461" t="s">
        <v>79</v>
      </c>
      <c r="D10247" s="464">
        <v>0</v>
      </c>
      <c r="E10247" s="462">
        <v>0</v>
      </c>
    </row>
    <row r="10248" spans="1:5" x14ac:dyDescent="0.3">
      <c r="A10248" s="461">
        <v>103549</v>
      </c>
      <c r="B10248" s="459" t="s">
        <v>10817</v>
      </c>
      <c r="C10248" s="461" t="s">
        <v>79</v>
      </c>
      <c r="D10248" s="464">
        <v>0</v>
      </c>
      <c r="E10248" s="462">
        <v>0</v>
      </c>
    </row>
    <row r="10249" spans="1:5" x14ac:dyDescent="0.3">
      <c r="A10249" s="461">
        <v>103550</v>
      </c>
      <c r="B10249" s="459" t="s">
        <v>10818</v>
      </c>
      <c r="C10249" s="461" t="s">
        <v>79</v>
      </c>
      <c r="D10249" s="464">
        <v>0</v>
      </c>
      <c r="E10249" s="462">
        <v>0</v>
      </c>
    </row>
    <row r="10250" spans="1:5" x14ac:dyDescent="0.3">
      <c r="A10250" s="461">
        <v>103551</v>
      </c>
      <c r="B10250" s="459" t="s">
        <v>10819</v>
      </c>
      <c r="C10250" s="461" t="s">
        <v>79</v>
      </c>
      <c r="D10250" s="464">
        <v>0</v>
      </c>
      <c r="E10250" s="462">
        <v>0</v>
      </c>
    </row>
    <row r="10251" spans="1:5" x14ac:dyDescent="0.3">
      <c r="A10251" s="461">
        <v>103552</v>
      </c>
      <c r="B10251" s="459" t="s">
        <v>10820</v>
      </c>
      <c r="C10251" s="461" t="s">
        <v>79</v>
      </c>
      <c r="D10251" s="464">
        <v>0</v>
      </c>
      <c r="E10251" s="462">
        <v>0</v>
      </c>
    </row>
    <row r="10252" spans="1:5" x14ac:dyDescent="0.3">
      <c r="A10252" s="461">
        <v>103553</v>
      </c>
      <c r="B10252" s="459" t="s">
        <v>10821</v>
      </c>
      <c r="C10252" s="461" t="s">
        <v>79</v>
      </c>
      <c r="D10252" s="464">
        <v>0</v>
      </c>
      <c r="E10252" s="462">
        <v>0</v>
      </c>
    </row>
    <row r="10253" spans="1:5" x14ac:dyDescent="0.3">
      <c r="A10253" s="461">
        <v>103554</v>
      </c>
      <c r="B10253" s="459" t="s">
        <v>10822</v>
      </c>
      <c r="C10253" s="461" t="s">
        <v>79</v>
      </c>
      <c r="D10253" s="464">
        <v>0</v>
      </c>
      <c r="E10253" s="462">
        <v>0</v>
      </c>
    </row>
    <row r="10254" spans="1:5" x14ac:dyDescent="0.3">
      <c r="A10254" s="461">
        <v>103555</v>
      </c>
      <c r="B10254" s="459" t="s">
        <v>10823</v>
      </c>
      <c r="C10254" s="461" t="s">
        <v>79</v>
      </c>
      <c r="D10254" s="464">
        <v>0</v>
      </c>
      <c r="E10254" s="462">
        <v>0</v>
      </c>
    </row>
    <row r="10255" spans="1:5" x14ac:dyDescent="0.3">
      <c r="A10255" s="461">
        <v>103547</v>
      </c>
      <c r="B10255" s="459" t="s">
        <v>10824</v>
      </c>
      <c r="C10255" s="461" t="s">
        <v>79</v>
      </c>
      <c r="D10255" s="464">
        <v>0</v>
      </c>
      <c r="E10255" s="462">
        <v>0</v>
      </c>
    </row>
    <row r="10256" spans="1:5" x14ac:dyDescent="0.3">
      <c r="A10256" s="461">
        <v>103556</v>
      </c>
      <c r="B10256" s="459" t="s">
        <v>10825</v>
      </c>
      <c r="C10256" s="461" t="s">
        <v>79</v>
      </c>
      <c r="D10256" s="464">
        <v>0</v>
      </c>
      <c r="E10256" s="462">
        <v>0</v>
      </c>
    </row>
    <row r="10257" spans="1:5" x14ac:dyDescent="0.3">
      <c r="A10257" s="461">
        <v>103548</v>
      </c>
      <c r="B10257" s="459" t="s">
        <v>10826</v>
      </c>
      <c r="C10257" s="461" t="s">
        <v>79</v>
      </c>
      <c r="D10257" s="464">
        <v>0</v>
      </c>
      <c r="E10257" s="462">
        <v>0</v>
      </c>
    </row>
    <row r="10258" spans="1:5" x14ac:dyDescent="0.3">
      <c r="A10258" s="39">
        <v>45333</v>
      </c>
      <c r="B10258" t="s">
        <v>10827</v>
      </c>
      <c r="C10258" s="39" t="s">
        <v>79</v>
      </c>
      <c r="D10258" s="39">
        <v>199.02</v>
      </c>
      <c r="E10258" s="39">
        <v>199.02</v>
      </c>
    </row>
    <row r="10259" spans="1:5" x14ac:dyDescent="0.3">
      <c r="A10259" s="39">
        <v>11270</v>
      </c>
      <c r="B10259" t="s">
        <v>10828</v>
      </c>
      <c r="C10259" s="39" t="s">
        <v>79</v>
      </c>
      <c r="D10259" s="39">
        <v>4.05</v>
      </c>
      <c r="E10259" s="39">
        <v>4.05</v>
      </c>
    </row>
    <row r="10260" spans="1:5" x14ac:dyDescent="0.3">
      <c r="A10260" s="39">
        <v>412</v>
      </c>
      <c r="B10260" t="s">
        <v>10829</v>
      </c>
      <c r="C10260" s="39" t="s">
        <v>79</v>
      </c>
      <c r="D10260" s="39">
        <v>1.18</v>
      </c>
      <c r="E10260" s="39">
        <v>1.18</v>
      </c>
    </row>
    <row r="10261" spans="1:5" x14ac:dyDescent="0.3">
      <c r="A10261" s="39">
        <v>414</v>
      </c>
      <c r="B10261" t="s">
        <v>10830</v>
      </c>
      <c r="C10261" s="39" t="s">
        <v>79</v>
      </c>
      <c r="D10261" s="39">
        <v>7.0000000000000007E-2</v>
      </c>
      <c r="E10261" s="39">
        <v>7.0000000000000007E-2</v>
      </c>
    </row>
    <row r="10262" spans="1:5" x14ac:dyDescent="0.3">
      <c r="A10262" s="39">
        <v>410</v>
      </c>
      <c r="B10262" t="s">
        <v>10831</v>
      </c>
      <c r="C10262" s="39" t="s">
        <v>79</v>
      </c>
      <c r="D10262" s="39">
        <v>0.18</v>
      </c>
      <c r="E10262" s="39">
        <v>0.18</v>
      </c>
    </row>
    <row r="10263" spans="1:5" x14ac:dyDescent="0.3">
      <c r="A10263" s="39">
        <v>411</v>
      </c>
      <c r="B10263" t="s">
        <v>10832</v>
      </c>
      <c r="C10263" s="39" t="s">
        <v>79</v>
      </c>
      <c r="D10263" s="39">
        <v>0.23</v>
      </c>
      <c r="E10263" s="39">
        <v>0.23</v>
      </c>
    </row>
    <row r="10264" spans="1:5" x14ac:dyDescent="0.3">
      <c r="A10264" s="39">
        <v>408</v>
      </c>
      <c r="B10264" t="s">
        <v>10833</v>
      </c>
      <c r="C10264" s="39" t="s">
        <v>79</v>
      </c>
      <c r="D10264" s="39">
        <v>1.1399999999999999</v>
      </c>
      <c r="E10264" s="39">
        <v>1.1399999999999999</v>
      </c>
    </row>
    <row r="10265" spans="1:5" x14ac:dyDescent="0.3">
      <c r="A10265" s="39">
        <v>39131</v>
      </c>
      <c r="B10265" t="s">
        <v>10834</v>
      </c>
      <c r="C10265" s="39" t="s">
        <v>79</v>
      </c>
      <c r="D10265" s="39">
        <v>5.0999999999999996</v>
      </c>
      <c r="E10265" s="39">
        <v>5.0999999999999996</v>
      </c>
    </row>
    <row r="10266" spans="1:5" x14ac:dyDescent="0.3">
      <c r="A10266" s="39">
        <v>394</v>
      </c>
      <c r="B10266" t="s">
        <v>10835</v>
      </c>
      <c r="C10266" s="39" t="s">
        <v>79</v>
      </c>
      <c r="D10266" s="39">
        <v>5.17</v>
      </c>
      <c r="E10266" s="39">
        <v>5.17</v>
      </c>
    </row>
    <row r="10267" spans="1:5" x14ac:dyDescent="0.3">
      <c r="A10267" s="39">
        <v>39130</v>
      </c>
      <c r="B10267" t="s">
        <v>10836</v>
      </c>
      <c r="C10267" s="39" t="s">
        <v>79</v>
      </c>
      <c r="D10267" s="39">
        <v>4.6500000000000004</v>
      </c>
      <c r="E10267" s="39">
        <v>4.6500000000000004</v>
      </c>
    </row>
    <row r="10268" spans="1:5" x14ac:dyDescent="0.3">
      <c r="A10268" s="39">
        <v>395</v>
      </c>
      <c r="B10268" t="s">
        <v>10837</v>
      </c>
      <c r="C10268" s="39" t="s">
        <v>79</v>
      </c>
      <c r="D10268" s="39">
        <v>4.97</v>
      </c>
      <c r="E10268" s="39">
        <v>4.97</v>
      </c>
    </row>
    <row r="10269" spans="1:5" x14ac:dyDescent="0.3">
      <c r="A10269" s="39">
        <v>39129</v>
      </c>
      <c r="B10269" t="s">
        <v>10838</v>
      </c>
      <c r="C10269" s="39" t="s">
        <v>79</v>
      </c>
      <c r="D10269" s="39">
        <v>2.87</v>
      </c>
      <c r="E10269" s="39">
        <v>2.87</v>
      </c>
    </row>
    <row r="10270" spans="1:5" x14ac:dyDescent="0.3">
      <c r="A10270" s="39">
        <v>393</v>
      </c>
      <c r="B10270" t="s">
        <v>10839</v>
      </c>
      <c r="C10270" s="39" t="s">
        <v>79</v>
      </c>
      <c r="D10270" s="39">
        <v>3</v>
      </c>
      <c r="E10270" s="39">
        <v>3</v>
      </c>
    </row>
    <row r="10271" spans="1:5" x14ac:dyDescent="0.3">
      <c r="A10271" s="39">
        <v>39127</v>
      </c>
      <c r="B10271" t="s">
        <v>10840</v>
      </c>
      <c r="C10271" s="39" t="s">
        <v>79</v>
      </c>
      <c r="D10271" s="39">
        <v>2.4500000000000002</v>
      </c>
      <c r="E10271" s="39">
        <v>2.4500000000000002</v>
      </c>
    </row>
    <row r="10272" spans="1:5" x14ac:dyDescent="0.3">
      <c r="A10272" s="39">
        <v>392</v>
      </c>
      <c r="B10272" t="s">
        <v>10841</v>
      </c>
      <c r="C10272" s="39" t="s">
        <v>79</v>
      </c>
      <c r="D10272" s="39">
        <v>2.52</v>
      </c>
      <c r="E10272" s="39">
        <v>2.52</v>
      </c>
    </row>
    <row r="10273" spans="1:5" x14ac:dyDescent="0.3">
      <c r="A10273" s="39">
        <v>39133</v>
      </c>
      <c r="B10273" t="s">
        <v>10842</v>
      </c>
      <c r="C10273" s="39" t="s">
        <v>79</v>
      </c>
      <c r="D10273" s="39">
        <v>6.7</v>
      </c>
      <c r="E10273" s="39">
        <v>6.7</v>
      </c>
    </row>
    <row r="10274" spans="1:5" x14ac:dyDescent="0.3">
      <c r="A10274" s="39">
        <v>397</v>
      </c>
      <c r="B10274" t="s">
        <v>10843</v>
      </c>
      <c r="C10274" s="39" t="s">
        <v>79</v>
      </c>
      <c r="D10274" s="39">
        <v>7.4</v>
      </c>
      <c r="E10274" s="39">
        <v>7.4</v>
      </c>
    </row>
    <row r="10275" spans="1:5" x14ac:dyDescent="0.3">
      <c r="A10275" s="39">
        <v>39132</v>
      </c>
      <c r="B10275" t="s">
        <v>10844</v>
      </c>
      <c r="C10275" s="39" t="s">
        <v>79</v>
      </c>
      <c r="D10275" s="39">
        <v>5.36</v>
      </c>
      <c r="E10275" s="39">
        <v>5.36</v>
      </c>
    </row>
    <row r="10276" spans="1:5" x14ac:dyDescent="0.3">
      <c r="A10276" s="39">
        <v>396</v>
      </c>
      <c r="B10276" t="s">
        <v>10845</v>
      </c>
      <c r="C10276" s="39" t="s">
        <v>79</v>
      </c>
      <c r="D10276" s="39">
        <v>5.74</v>
      </c>
      <c r="E10276" s="39">
        <v>5.74</v>
      </c>
    </row>
    <row r="10277" spans="1:5" x14ac:dyDescent="0.3">
      <c r="A10277" s="39">
        <v>39135</v>
      </c>
      <c r="B10277" t="s">
        <v>10846</v>
      </c>
      <c r="C10277" s="39" t="s">
        <v>79</v>
      </c>
      <c r="D10277" s="39">
        <v>10.72</v>
      </c>
      <c r="E10277" s="39">
        <v>10.72</v>
      </c>
    </row>
    <row r="10278" spans="1:5" x14ac:dyDescent="0.3">
      <c r="A10278" s="39">
        <v>39134</v>
      </c>
      <c r="B10278" t="s">
        <v>10847</v>
      </c>
      <c r="C10278" s="39" t="s">
        <v>79</v>
      </c>
      <c r="D10278" s="39">
        <v>8.93</v>
      </c>
      <c r="E10278" s="39">
        <v>8.93</v>
      </c>
    </row>
    <row r="10279" spans="1:5" x14ac:dyDescent="0.3">
      <c r="A10279" s="39">
        <v>398</v>
      </c>
      <c r="B10279" t="s">
        <v>10848</v>
      </c>
      <c r="C10279" s="39" t="s">
        <v>79</v>
      </c>
      <c r="D10279" s="39">
        <v>8.23</v>
      </c>
      <c r="E10279" s="39">
        <v>8.23</v>
      </c>
    </row>
    <row r="10280" spans="1:5" x14ac:dyDescent="0.3">
      <c r="A10280" s="39">
        <v>39128</v>
      </c>
      <c r="B10280" t="s">
        <v>10849</v>
      </c>
      <c r="C10280" s="39" t="s">
        <v>79</v>
      </c>
      <c r="D10280" s="39">
        <v>2.68</v>
      </c>
      <c r="E10280" s="39">
        <v>2.68</v>
      </c>
    </row>
    <row r="10281" spans="1:5" x14ac:dyDescent="0.3">
      <c r="A10281" s="39">
        <v>400</v>
      </c>
      <c r="B10281" t="s">
        <v>10850</v>
      </c>
      <c r="C10281" s="39" t="s">
        <v>79</v>
      </c>
      <c r="D10281" s="39">
        <v>2.61</v>
      </c>
      <c r="E10281" s="39">
        <v>2.61</v>
      </c>
    </row>
    <row r="10282" spans="1:5" x14ac:dyDescent="0.3">
      <c r="A10282" s="39">
        <v>39125</v>
      </c>
      <c r="B10282" t="s">
        <v>10851</v>
      </c>
      <c r="C10282" s="39" t="s">
        <v>79</v>
      </c>
      <c r="D10282" s="39">
        <v>2.68</v>
      </c>
      <c r="E10282" s="39">
        <v>2.68</v>
      </c>
    </row>
    <row r="10283" spans="1:5" x14ac:dyDescent="0.3">
      <c r="A10283" s="39">
        <v>39126</v>
      </c>
      <c r="B10283" t="s">
        <v>10852</v>
      </c>
      <c r="C10283" s="39" t="s">
        <v>79</v>
      </c>
      <c r="D10283" s="39">
        <v>12.06</v>
      </c>
      <c r="E10283" s="39">
        <v>12.06</v>
      </c>
    </row>
    <row r="10284" spans="1:5" x14ac:dyDescent="0.3">
      <c r="A10284" s="39">
        <v>399</v>
      </c>
      <c r="B10284" t="s">
        <v>10853</v>
      </c>
      <c r="C10284" s="39" t="s">
        <v>79</v>
      </c>
      <c r="D10284" s="39">
        <v>10.62</v>
      </c>
      <c r="E10284" s="39">
        <v>10.62</v>
      </c>
    </row>
    <row r="10285" spans="1:5" x14ac:dyDescent="0.3">
      <c r="A10285" s="39">
        <v>39158</v>
      </c>
      <c r="B10285" t="s">
        <v>10854</v>
      </c>
      <c r="C10285" s="39" t="s">
        <v>79</v>
      </c>
      <c r="D10285" s="39">
        <v>28.53</v>
      </c>
      <c r="E10285" s="39">
        <v>28.53</v>
      </c>
    </row>
    <row r="10286" spans="1:5" x14ac:dyDescent="0.3">
      <c r="A10286" s="39">
        <v>39141</v>
      </c>
      <c r="B10286" t="s">
        <v>10855</v>
      </c>
      <c r="C10286" s="39" t="s">
        <v>79</v>
      </c>
      <c r="D10286" s="39">
        <v>2.0699999999999998</v>
      </c>
      <c r="E10286" s="39">
        <v>2.0699999999999998</v>
      </c>
    </row>
    <row r="10287" spans="1:5" x14ac:dyDescent="0.3">
      <c r="A10287" s="39">
        <v>39140</v>
      </c>
      <c r="B10287" t="s">
        <v>10856</v>
      </c>
      <c r="C10287" s="39" t="s">
        <v>79</v>
      </c>
      <c r="D10287" s="39">
        <v>1.88</v>
      </c>
      <c r="E10287" s="39">
        <v>1.88</v>
      </c>
    </row>
    <row r="10288" spans="1:5" x14ac:dyDescent="0.3">
      <c r="A10288" s="39">
        <v>39139</v>
      </c>
      <c r="B10288" t="s">
        <v>10857</v>
      </c>
      <c r="C10288" s="39" t="s">
        <v>79</v>
      </c>
      <c r="D10288" s="39">
        <v>1.56</v>
      </c>
      <c r="E10288" s="39">
        <v>1.56</v>
      </c>
    </row>
    <row r="10289" spans="1:5" x14ac:dyDescent="0.3">
      <c r="A10289" s="39">
        <v>39137</v>
      </c>
      <c r="B10289" t="s">
        <v>10858</v>
      </c>
      <c r="C10289" s="39" t="s">
        <v>79</v>
      </c>
      <c r="D10289" s="39">
        <v>1.08</v>
      </c>
      <c r="E10289" s="39">
        <v>1.08</v>
      </c>
    </row>
    <row r="10290" spans="1:5" x14ac:dyDescent="0.3">
      <c r="A10290" s="39">
        <v>39143</v>
      </c>
      <c r="B10290" t="s">
        <v>10859</v>
      </c>
      <c r="C10290" s="39" t="s">
        <v>79</v>
      </c>
      <c r="D10290" s="39">
        <v>4.2699999999999996</v>
      </c>
      <c r="E10290" s="39">
        <v>4.2699999999999996</v>
      </c>
    </row>
    <row r="10291" spans="1:5" x14ac:dyDescent="0.3">
      <c r="A10291" s="39">
        <v>39142</v>
      </c>
      <c r="B10291" t="s">
        <v>10860</v>
      </c>
      <c r="C10291" s="39" t="s">
        <v>79</v>
      </c>
      <c r="D10291" s="39">
        <v>3.06</v>
      </c>
      <c r="E10291" s="39">
        <v>3.06</v>
      </c>
    </row>
    <row r="10292" spans="1:5" x14ac:dyDescent="0.3">
      <c r="A10292" s="39">
        <v>39144</v>
      </c>
      <c r="B10292" t="s">
        <v>10861</v>
      </c>
      <c r="C10292" s="39" t="s">
        <v>79</v>
      </c>
      <c r="D10292" s="39">
        <v>4.97</v>
      </c>
      <c r="E10292" s="39">
        <v>4.97</v>
      </c>
    </row>
    <row r="10293" spans="1:5" x14ac:dyDescent="0.3">
      <c r="A10293" s="39">
        <v>39138</v>
      </c>
      <c r="B10293" t="s">
        <v>10862</v>
      </c>
      <c r="C10293" s="39" t="s">
        <v>79</v>
      </c>
      <c r="D10293" s="39">
        <v>1.1399999999999999</v>
      </c>
      <c r="E10293" s="39">
        <v>1.1399999999999999</v>
      </c>
    </row>
    <row r="10294" spans="1:5" x14ac:dyDescent="0.3">
      <c r="A10294" s="39">
        <v>39136</v>
      </c>
      <c r="B10294" t="s">
        <v>10863</v>
      </c>
      <c r="C10294" s="39" t="s">
        <v>79</v>
      </c>
      <c r="D10294" s="39">
        <v>0.76</v>
      </c>
      <c r="E10294" s="39">
        <v>0.76</v>
      </c>
    </row>
    <row r="10295" spans="1:5" x14ac:dyDescent="0.3">
      <c r="A10295" s="39">
        <v>39145</v>
      </c>
      <c r="B10295" t="s">
        <v>10864</v>
      </c>
      <c r="C10295" s="39" t="s">
        <v>79</v>
      </c>
      <c r="D10295" s="39">
        <v>8.1999999999999993</v>
      </c>
      <c r="E10295" s="39">
        <v>8.1999999999999993</v>
      </c>
    </row>
    <row r="10296" spans="1:5" x14ac:dyDescent="0.3">
      <c r="A10296" s="39">
        <v>12615</v>
      </c>
      <c r="B10296" t="s">
        <v>10865</v>
      </c>
      <c r="C10296" s="39" t="s">
        <v>79</v>
      </c>
      <c r="D10296" s="39">
        <v>10.43</v>
      </c>
      <c r="E10296" s="39">
        <v>10.43</v>
      </c>
    </row>
    <row r="10297" spans="1:5" x14ac:dyDescent="0.3">
      <c r="A10297" s="39">
        <v>11927</v>
      </c>
      <c r="B10297" t="s">
        <v>10866</v>
      </c>
      <c r="C10297" s="39" t="s">
        <v>79</v>
      </c>
      <c r="D10297" s="39">
        <v>12.1</v>
      </c>
      <c r="E10297" s="39">
        <v>12.1</v>
      </c>
    </row>
    <row r="10298" spans="1:5" x14ac:dyDescent="0.3">
      <c r="A10298" s="39">
        <v>11928</v>
      </c>
      <c r="B10298" t="s">
        <v>10867</v>
      </c>
      <c r="C10298" s="39" t="s">
        <v>79</v>
      </c>
      <c r="D10298" s="39">
        <v>13.87</v>
      </c>
      <c r="E10298" s="39">
        <v>13.87</v>
      </c>
    </row>
    <row r="10299" spans="1:5" x14ac:dyDescent="0.3">
      <c r="A10299" s="39">
        <v>11929</v>
      </c>
      <c r="B10299" t="s">
        <v>10868</v>
      </c>
      <c r="C10299" s="39" t="s">
        <v>79</v>
      </c>
      <c r="D10299" s="39">
        <v>21.45</v>
      </c>
      <c r="E10299" s="39">
        <v>21.45</v>
      </c>
    </row>
    <row r="10300" spans="1:5" x14ac:dyDescent="0.3">
      <c r="A10300" s="39">
        <v>36801</v>
      </c>
      <c r="B10300" t="s">
        <v>10869</v>
      </c>
      <c r="C10300" s="39" t="s">
        <v>79</v>
      </c>
      <c r="D10300" s="39">
        <v>39.479999999999997</v>
      </c>
      <c r="E10300" s="39">
        <v>39.479999999999997</v>
      </c>
    </row>
    <row r="10301" spans="1:5" x14ac:dyDescent="0.3">
      <c r="A10301" s="39">
        <v>36246</v>
      </c>
      <c r="B10301" t="s">
        <v>10870</v>
      </c>
      <c r="C10301" s="39" t="s">
        <v>80</v>
      </c>
      <c r="D10301" s="39">
        <v>4.26</v>
      </c>
      <c r="E10301" s="39">
        <v>4.26</v>
      </c>
    </row>
    <row r="10302" spans="1:5" x14ac:dyDescent="0.3">
      <c r="A10302" s="39">
        <v>37600</v>
      </c>
      <c r="B10302" t="s">
        <v>10871</v>
      </c>
      <c r="C10302" s="39" t="s">
        <v>79</v>
      </c>
      <c r="E10302" s="39"/>
    </row>
    <row r="10303" spans="1:5" x14ac:dyDescent="0.3">
      <c r="A10303" s="39">
        <v>37599</v>
      </c>
      <c r="B10303" t="s">
        <v>10872</v>
      </c>
      <c r="C10303" s="39" t="s">
        <v>79</v>
      </c>
      <c r="E10303" s="39"/>
    </row>
    <row r="10304" spans="1:5" x14ac:dyDescent="0.3">
      <c r="A10304" s="39">
        <v>1</v>
      </c>
      <c r="B10304" t="s">
        <v>10873</v>
      </c>
      <c r="C10304" s="39" t="s">
        <v>110</v>
      </c>
      <c r="E10304" s="39"/>
    </row>
    <row r="10305" spans="1:5" x14ac:dyDescent="0.3">
      <c r="A10305" s="39">
        <v>3</v>
      </c>
      <c r="B10305" t="s">
        <v>10874</v>
      </c>
      <c r="C10305" s="39" t="s">
        <v>53</v>
      </c>
      <c r="D10305" s="39">
        <v>25.74</v>
      </c>
      <c r="E10305" s="39">
        <v>25.74</v>
      </c>
    </row>
    <row r="10306" spans="1:5" x14ac:dyDescent="0.3">
      <c r="A10306" s="39">
        <v>43054</v>
      </c>
      <c r="B10306" t="s">
        <v>10875</v>
      </c>
      <c r="C10306" s="39" t="s">
        <v>110</v>
      </c>
      <c r="D10306" s="39">
        <v>8.09</v>
      </c>
      <c r="E10306" s="39">
        <v>8.09</v>
      </c>
    </row>
    <row r="10307" spans="1:5" x14ac:dyDescent="0.3">
      <c r="A10307" s="39">
        <v>42402</v>
      </c>
      <c r="B10307" t="s">
        <v>10876</v>
      </c>
      <c r="C10307" s="39" t="s">
        <v>110</v>
      </c>
      <c r="D10307" s="39">
        <v>7.73</v>
      </c>
      <c r="E10307" s="39">
        <v>7.73</v>
      </c>
    </row>
    <row r="10308" spans="1:5" x14ac:dyDescent="0.3">
      <c r="A10308" s="39">
        <v>42403</v>
      </c>
      <c r="B10308" t="s">
        <v>10877</v>
      </c>
      <c r="C10308" s="39" t="s">
        <v>110</v>
      </c>
      <c r="D10308" s="39">
        <v>9.91</v>
      </c>
      <c r="E10308" s="39">
        <v>9.91</v>
      </c>
    </row>
    <row r="10309" spans="1:5" x14ac:dyDescent="0.3">
      <c r="A10309" s="39">
        <v>42404</v>
      </c>
      <c r="B10309" t="s">
        <v>10878</v>
      </c>
      <c r="C10309" s="39" t="s">
        <v>110</v>
      </c>
      <c r="D10309" s="39">
        <v>9.86</v>
      </c>
      <c r="E10309" s="39">
        <v>9.86</v>
      </c>
    </row>
    <row r="10310" spans="1:5" x14ac:dyDescent="0.3">
      <c r="A10310" s="39">
        <v>42405</v>
      </c>
      <c r="B10310" t="s">
        <v>10879</v>
      </c>
      <c r="C10310" s="39" t="s">
        <v>110</v>
      </c>
      <c r="D10310" s="39">
        <v>10.5</v>
      </c>
      <c r="E10310" s="39">
        <v>10.5</v>
      </c>
    </row>
    <row r="10311" spans="1:5" x14ac:dyDescent="0.3">
      <c r="A10311" s="39">
        <v>34341</v>
      </c>
      <c r="B10311" t="s">
        <v>10880</v>
      </c>
      <c r="C10311" s="39" t="s">
        <v>110</v>
      </c>
      <c r="D10311" s="39">
        <v>9.11</v>
      </c>
      <c r="E10311" s="39">
        <v>9.11</v>
      </c>
    </row>
    <row r="10312" spans="1:5" x14ac:dyDescent="0.3">
      <c r="A10312" s="39">
        <v>43053</v>
      </c>
      <c r="B10312" t="s">
        <v>10881</v>
      </c>
      <c r="C10312" s="39" t="s">
        <v>110</v>
      </c>
      <c r="D10312" s="39">
        <v>7.22</v>
      </c>
      <c r="E10312" s="39">
        <v>7.22</v>
      </c>
    </row>
    <row r="10313" spans="1:5" x14ac:dyDescent="0.3">
      <c r="A10313" s="39">
        <v>43058</v>
      </c>
      <c r="B10313" t="s">
        <v>10882</v>
      </c>
      <c r="C10313" s="39" t="s">
        <v>110</v>
      </c>
      <c r="D10313" s="39">
        <v>7.49</v>
      </c>
      <c r="E10313" s="39">
        <v>7.49</v>
      </c>
    </row>
    <row r="10314" spans="1:5" x14ac:dyDescent="0.3">
      <c r="A10314" s="39">
        <v>34</v>
      </c>
      <c r="B10314" t="s">
        <v>10883</v>
      </c>
      <c r="C10314" s="39" t="s">
        <v>110</v>
      </c>
      <c r="D10314" s="39">
        <v>7.53</v>
      </c>
      <c r="E10314" s="39">
        <v>7.53</v>
      </c>
    </row>
    <row r="10315" spans="1:5" x14ac:dyDescent="0.3">
      <c r="A10315" s="39">
        <v>43055</v>
      </c>
      <c r="B10315" t="s">
        <v>10884</v>
      </c>
      <c r="C10315" s="39" t="s">
        <v>110</v>
      </c>
      <c r="D10315" s="39">
        <v>6.52</v>
      </c>
      <c r="E10315" s="39">
        <v>6.52</v>
      </c>
    </row>
    <row r="10316" spans="1:5" x14ac:dyDescent="0.3">
      <c r="A10316" s="39">
        <v>43056</v>
      </c>
      <c r="B10316" t="s">
        <v>10885</v>
      </c>
      <c r="C10316" s="39" t="s">
        <v>110</v>
      </c>
      <c r="D10316" s="39">
        <v>7.52</v>
      </c>
      <c r="E10316" s="39">
        <v>7.52</v>
      </c>
    </row>
    <row r="10317" spans="1:5" x14ac:dyDescent="0.3">
      <c r="A10317" s="39">
        <v>43057</v>
      </c>
      <c r="B10317" t="s">
        <v>10886</v>
      </c>
      <c r="C10317" s="39" t="s">
        <v>110</v>
      </c>
      <c r="D10317" s="39">
        <v>8.26</v>
      </c>
      <c r="E10317" s="39">
        <v>8.26</v>
      </c>
    </row>
    <row r="10318" spans="1:5" x14ac:dyDescent="0.3">
      <c r="A10318" s="39">
        <v>34449</v>
      </c>
      <c r="B10318" t="s">
        <v>10887</v>
      </c>
      <c r="C10318" s="39" t="s">
        <v>110</v>
      </c>
      <c r="D10318" s="39">
        <v>8.83</v>
      </c>
      <c r="E10318" s="39">
        <v>8.83</v>
      </c>
    </row>
    <row r="10319" spans="1:5" x14ac:dyDescent="0.3">
      <c r="A10319" s="39">
        <v>32</v>
      </c>
      <c r="B10319" t="s">
        <v>10888</v>
      </c>
      <c r="C10319" s="39" t="s">
        <v>110</v>
      </c>
      <c r="D10319" s="39">
        <v>7.94</v>
      </c>
      <c r="E10319" s="39">
        <v>7.94</v>
      </c>
    </row>
    <row r="10320" spans="1:5" x14ac:dyDescent="0.3">
      <c r="A10320" s="39">
        <v>33</v>
      </c>
      <c r="B10320" t="s">
        <v>10889</v>
      </c>
      <c r="C10320" s="39" t="s">
        <v>110</v>
      </c>
      <c r="D10320" s="39">
        <v>7.98</v>
      </c>
      <c r="E10320" s="39">
        <v>7.98</v>
      </c>
    </row>
    <row r="10321" spans="1:5" x14ac:dyDescent="0.3">
      <c r="A10321" s="39">
        <v>43061</v>
      </c>
      <c r="B10321" t="s">
        <v>10890</v>
      </c>
      <c r="C10321" s="39" t="s">
        <v>110</v>
      </c>
      <c r="D10321" s="39">
        <v>7.46</v>
      </c>
      <c r="E10321" s="39">
        <v>7.46</v>
      </c>
    </row>
    <row r="10322" spans="1:5" x14ac:dyDescent="0.3">
      <c r="A10322" s="39">
        <v>43059</v>
      </c>
      <c r="B10322" t="s">
        <v>10891</v>
      </c>
      <c r="C10322" s="39" t="s">
        <v>110</v>
      </c>
      <c r="D10322" s="39">
        <v>7.12</v>
      </c>
      <c r="E10322" s="39">
        <v>7.12</v>
      </c>
    </row>
    <row r="10323" spans="1:5" x14ac:dyDescent="0.3">
      <c r="A10323" s="39">
        <v>43062</v>
      </c>
      <c r="B10323" t="s">
        <v>10892</v>
      </c>
      <c r="C10323" s="39" t="s">
        <v>110</v>
      </c>
      <c r="D10323" s="39">
        <v>7.89</v>
      </c>
      <c r="E10323" s="39">
        <v>7.89</v>
      </c>
    </row>
    <row r="10324" spans="1:5" x14ac:dyDescent="0.3">
      <c r="A10324" s="39">
        <v>43060</v>
      </c>
      <c r="B10324" t="s">
        <v>10893</v>
      </c>
      <c r="C10324" s="39" t="s">
        <v>110</v>
      </c>
      <c r="D10324" s="39">
        <v>6.2</v>
      </c>
      <c r="E10324" s="39">
        <v>6.2</v>
      </c>
    </row>
    <row r="10325" spans="1:5" x14ac:dyDescent="0.3">
      <c r="A10325" s="39">
        <v>40410</v>
      </c>
      <c r="B10325" t="s">
        <v>10894</v>
      </c>
      <c r="C10325" s="39" t="s">
        <v>79</v>
      </c>
      <c r="E10325" s="39"/>
    </row>
    <row r="10326" spans="1:5" x14ac:dyDescent="0.3">
      <c r="A10326" s="39">
        <v>40411</v>
      </c>
      <c r="B10326" t="s">
        <v>10895</v>
      </c>
      <c r="C10326" s="39" t="s">
        <v>79</v>
      </c>
      <c r="E10326" s="39"/>
    </row>
    <row r="10327" spans="1:5" x14ac:dyDescent="0.3">
      <c r="A10327" s="39">
        <v>40412</v>
      </c>
      <c r="B10327" t="s">
        <v>10896</v>
      </c>
      <c r="C10327" s="39" t="s">
        <v>79</v>
      </c>
      <c r="E10327" s="39"/>
    </row>
    <row r="10328" spans="1:5" x14ac:dyDescent="0.3">
      <c r="A10328" s="39">
        <v>44254</v>
      </c>
      <c r="B10328" t="s">
        <v>10897</v>
      </c>
      <c r="C10328" s="39" t="s">
        <v>79</v>
      </c>
      <c r="D10328" s="39">
        <v>32.549999999999997</v>
      </c>
      <c r="E10328" s="39">
        <v>32.549999999999997</v>
      </c>
    </row>
    <row r="10329" spans="1:5" x14ac:dyDescent="0.3">
      <c r="A10329" s="39">
        <v>44255</v>
      </c>
      <c r="B10329" t="s">
        <v>10898</v>
      </c>
      <c r="C10329" s="39" t="s">
        <v>79</v>
      </c>
      <c r="D10329" s="39">
        <v>36.08</v>
      </c>
      <c r="E10329" s="39">
        <v>36.08</v>
      </c>
    </row>
    <row r="10330" spans="1:5" x14ac:dyDescent="0.3">
      <c r="A10330" s="39">
        <v>44256</v>
      </c>
      <c r="B10330" t="s">
        <v>10899</v>
      </c>
      <c r="C10330" s="39" t="s">
        <v>79</v>
      </c>
      <c r="D10330" s="39">
        <v>40.75</v>
      </c>
      <c r="E10330" s="39">
        <v>40.75</v>
      </c>
    </row>
    <row r="10331" spans="1:5" x14ac:dyDescent="0.3">
      <c r="A10331" s="39">
        <v>44257</v>
      </c>
      <c r="B10331" t="s">
        <v>10900</v>
      </c>
      <c r="C10331" s="39" t="s">
        <v>79</v>
      </c>
      <c r="D10331" s="39">
        <v>64.47</v>
      </c>
      <c r="E10331" s="39">
        <v>64.47</v>
      </c>
    </row>
    <row r="10332" spans="1:5" x14ac:dyDescent="0.3">
      <c r="A10332" s="39">
        <v>44258</v>
      </c>
      <c r="B10332" t="s">
        <v>10901</v>
      </c>
      <c r="C10332" s="39" t="s">
        <v>79</v>
      </c>
      <c r="D10332" s="39">
        <v>73.680000000000007</v>
      </c>
      <c r="E10332" s="39">
        <v>73.680000000000007</v>
      </c>
    </row>
    <row r="10333" spans="1:5" x14ac:dyDescent="0.3">
      <c r="A10333" s="39">
        <v>44259</v>
      </c>
      <c r="B10333" t="s">
        <v>10902</v>
      </c>
      <c r="C10333" s="39" t="s">
        <v>79</v>
      </c>
      <c r="D10333" s="39">
        <v>101.13</v>
      </c>
      <c r="E10333" s="39">
        <v>101.13</v>
      </c>
    </row>
    <row r="10334" spans="1:5" x14ac:dyDescent="0.3">
      <c r="A10334" s="39">
        <v>37997</v>
      </c>
      <c r="B10334" t="s">
        <v>10903</v>
      </c>
      <c r="C10334" s="39" t="s">
        <v>79</v>
      </c>
      <c r="D10334" s="39">
        <v>19.399999999999999</v>
      </c>
      <c r="E10334" s="39">
        <v>19.399999999999999</v>
      </c>
    </row>
    <row r="10335" spans="1:5" x14ac:dyDescent="0.3">
      <c r="A10335" s="39">
        <v>37998</v>
      </c>
      <c r="B10335" t="s">
        <v>10904</v>
      </c>
      <c r="C10335" s="39" t="s">
        <v>79</v>
      </c>
      <c r="D10335" s="39">
        <v>25.96</v>
      </c>
      <c r="E10335" s="39">
        <v>25.96</v>
      </c>
    </row>
    <row r="10336" spans="1:5" x14ac:dyDescent="0.3">
      <c r="A10336" s="39">
        <v>55</v>
      </c>
      <c r="B10336" t="s">
        <v>10905</v>
      </c>
      <c r="C10336" s="39" t="s">
        <v>79</v>
      </c>
      <c r="E10336" s="39"/>
    </row>
    <row r="10337" spans="1:5" x14ac:dyDescent="0.3">
      <c r="A10337" s="39">
        <v>61</v>
      </c>
      <c r="B10337" t="s">
        <v>10906</v>
      </c>
      <c r="C10337" s="39" t="s">
        <v>79</v>
      </c>
      <c r="E10337" s="39"/>
    </row>
    <row r="10338" spans="1:5" x14ac:dyDescent="0.3">
      <c r="A10338" s="39">
        <v>62</v>
      </c>
      <c r="B10338" t="s">
        <v>10907</v>
      </c>
      <c r="C10338" s="39" t="s">
        <v>79</v>
      </c>
      <c r="E10338" s="39"/>
    </row>
    <row r="10339" spans="1:5" x14ac:dyDescent="0.3">
      <c r="A10339" s="39">
        <v>10899</v>
      </c>
      <c r="B10339" t="s">
        <v>10908</v>
      </c>
      <c r="C10339" s="39" t="s">
        <v>79</v>
      </c>
      <c r="D10339" s="39">
        <v>99.66</v>
      </c>
      <c r="E10339" s="39">
        <v>99.66</v>
      </c>
    </row>
    <row r="10340" spans="1:5" x14ac:dyDescent="0.3">
      <c r="A10340" s="39">
        <v>10900</v>
      </c>
      <c r="B10340" t="s">
        <v>10909</v>
      </c>
      <c r="C10340" s="39" t="s">
        <v>79</v>
      </c>
      <c r="D10340" s="39">
        <v>77.989999999999995</v>
      </c>
      <c r="E10340" s="39">
        <v>77.989999999999995</v>
      </c>
    </row>
    <row r="10341" spans="1:5" x14ac:dyDescent="0.3">
      <c r="A10341" s="39">
        <v>47</v>
      </c>
      <c r="B10341" t="s">
        <v>10910</v>
      </c>
      <c r="C10341" s="39" t="s">
        <v>79</v>
      </c>
      <c r="E10341" s="39"/>
    </row>
    <row r="10342" spans="1:5" x14ac:dyDescent="0.3">
      <c r="A10342" s="39">
        <v>48</v>
      </c>
      <c r="B10342" t="s">
        <v>10911</v>
      </c>
      <c r="C10342" s="39" t="s">
        <v>79</v>
      </c>
      <c r="E10342" s="39"/>
    </row>
    <row r="10343" spans="1:5" x14ac:dyDescent="0.3">
      <c r="A10343" s="39">
        <v>46</v>
      </c>
      <c r="B10343" t="s">
        <v>10912</v>
      </c>
      <c r="C10343" s="39" t="s">
        <v>79</v>
      </c>
      <c r="E10343" s="39"/>
    </row>
    <row r="10344" spans="1:5" x14ac:dyDescent="0.3">
      <c r="A10344" s="39">
        <v>52</v>
      </c>
      <c r="B10344" t="s">
        <v>10913</v>
      </c>
      <c r="C10344" s="39" t="s">
        <v>79</v>
      </c>
      <c r="E10344" s="39"/>
    </row>
    <row r="10345" spans="1:5" x14ac:dyDescent="0.3">
      <c r="A10345" s="39">
        <v>43</v>
      </c>
      <c r="B10345" t="s">
        <v>10914</v>
      </c>
      <c r="C10345" s="39" t="s">
        <v>79</v>
      </c>
      <c r="E10345" s="39"/>
    </row>
    <row r="10346" spans="1:5" x14ac:dyDescent="0.3">
      <c r="A10346" s="39">
        <v>103</v>
      </c>
      <c r="B10346" t="s">
        <v>10915</v>
      </c>
      <c r="C10346" s="39" t="s">
        <v>79</v>
      </c>
      <c r="D10346" s="39">
        <v>41.56</v>
      </c>
      <c r="E10346" s="39">
        <v>41.56</v>
      </c>
    </row>
    <row r="10347" spans="1:5" x14ac:dyDescent="0.3">
      <c r="A10347" s="39">
        <v>107</v>
      </c>
      <c r="B10347" t="s">
        <v>10916</v>
      </c>
      <c r="C10347" s="39" t="s">
        <v>79</v>
      </c>
      <c r="D10347" s="39">
        <v>0.78</v>
      </c>
      <c r="E10347" s="39">
        <v>0.78</v>
      </c>
    </row>
    <row r="10348" spans="1:5" x14ac:dyDescent="0.3">
      <c r="A10348" s="39">
        <v>65</v>
      </c>
      <c r="B10348" t="s">
        <v>10917</v>
      </c>
      <c r="C10348" s="39" t="s">
        <v>79</v>
      </c>
      <c r="D10348" s="39">
        <v>0.85</v>
      </c>
      <c r="E10348" s="39">
        <v>0.85</v>
      </c>
    </row>
    <row r="10349" spans="1:5" x14ac:dyDescent="0.3">
      <c r="A10349" s="39">
        <v>108</v>
      </c>
      <c r="B10349" t="s">
        <v>10918</v>
      </c>
      <c r="C10349" s="39" t="s">
        <v>79</v>
      </c>
      <c r="D10349" s="39">
        <v>1.72</v>
      </c>
      <c r="E10349" s="39">
        <v>1.72</v>
      </c>
    </row>
    <row r="10350" spans="1:5" x14ac:dyDescent="0.3">
      <c r="A10350" s="39">
        <v>110</v>
      </c>
      <c r="B10350" t="s">
        <v>10919</v>
      </c>
      <c r="C10350" s="39" t="s">
        <v>79</v>
      </c>
      <c r="D10350" s="39">
        <v>5.98</v>
      </c>
      <c r="E10350" s="39">
        <v>5.98</v>
      </c>
    </row>
    <row r="10351" spans="1:5" x14ac:dyDescent="0.3">
      <c r="A10351" s="39">
        <v>109</v>
      </c>
      <c r="B10351" t="s">
        <v>10920</v>
      </c>
      <c r="C10351" s="39" t="s">
        <v>79</v>
      </c>
      <c r="D10351" s="39">
        <v>3.56</v>
      </c>
      <c r="E10351" s="39">
        <v>3.56</v>
      </c>
    </row>
    <row r="10352" spans="1:5" x14ac:dyDescent="0.3">
      <c r="A10352" s="39">
        <v>111</v>
      </c>
      <c r="B10352" t="s">
        <v>10921</v>
      </c>
      <c r="C10352" s="39" t="s">
        <v>79</v>
      </c>
      <c r="D10352" s="39">
        <v>8.09</v>
      </c>
      <c r="E10352" s="39">
        <v>8.09</v>
      </c>
    </row>
    <row r="10353" spans="1:5" x14ac:dyDescent="0.3">
      <c r="A10353" s="39">
        <v>112</v>
      </c>
      <c r="B10353" t="s">
        <v>10922</v>
      </c>
      <c r="C10353" s="39" t="s">
        <v>79</v>
      </c>
      <c r="D10353" s="39">
        <v>4.29</v>
      </c>
      <c r="E10353" s="39">
        <v>4.29</v>
      </c>
    </row>
    <row r="10354" spans="1:5" x14ac:dyDescent="0.3">
      <c r="A10354" s="39">
        <v>113</v>
      </c>
      <c r="B10354" t="s">
        <v>10923</v>
      </c>
      <c r="C10354" s="39" t="s">
        <v>79</v>
      </c>
      <c r="D10354" s="39">
        <v>10.73</v>
      </c>
      <c r="E10354" s="39">
        <v>10.73</v>
      </c>
    </row>
    <row r="10355" spans="1:5" x14ac:dyDescent="0.3">
      <c r="A10355" s="39">
        <v>104</v>
      </c>
      <c r="B10355" t="s">
        <v>10924</v>
      </c>
      <c r="C10355" s="39" t="s">
        <v>79</v>
      </c>
      <c r="D10355" s="39">
        <v>18.68</v>
      </c>
      <c r="E10355" s="39">
        <v>18.68</v>
      </c>
    </row>
    <row r="10356" spans="1:5" x14ac:dyDescent="0.3">
      <c r="A10356" s="39">
        <v>102</v>
      </c>
      <c r="B10356" t="s">
        <v>10925</v>
      </c>
      <c r="C10356" s="39" t="s">
        <v>79</v>
      </c>
      <c r="D10356" s="39">
        <v>25.75</v>
      </c>
      <c r="E10356" s="39">
        <v>25.75</v>
      </c>
    </row>
    <row r="10357" spans="1:5" x14ac:dyDescent="0.3">
      <c r="A10357" s="39">
        <v>95</v>
      </c>
      <c r="B10357" t="s">
        <v>10926</v>
      </c>
      <c r="C10357" s="39" t="s">
        <v>79</v>
      </c>
      <c r="D10357" s="39">
        <v>10.88</v>
      </c>
      <c r="E10357" s="39">
        <v>10.88</v>
      </c>
    </row>
    <row r="10358" spans="1:5" x14ac:dyDescent="0.3">
      <c r="A10358" s="39">
        <v>96</v>
      </c>
      <c r="B10358" t="s">
        <v>10927</v>
      </c>
      <c r="C10358" s="39" t="s">
        <v>79</v>
      </c>
      <c r="D10358" s="39">
        <v>11.84</v>
      </c>
      <c r="E10358" s="39">
        <v>11.84</v>
      </c>
    </row>
    <row r="10359" spans="1:5" x14ac:dyDescent="0.3">
      <c r="A10359" s="39">
        <v>97</v>
      </c>
      <c r="B10359" t="s">
        <v>10928</v>
      </c>
      <c r="C10359" s="39" t="s">
        <v>79</v>
      </c>
      <c r="D10359" s="39">
        <v>17.809999999999999</v>
      </c>
      <c r="E10359" s="39">
        <v>17.809999999999999</v>
      </c>
    </row>
    <row r="10360" spans="1:5" x14ac:dyDescent="0.3">
      <c r="A10360" s="39">
        <v>98</v>
      </c>
      <c r="B10360" t="s">
        <v>10929</v>
      </c>
      <c r="C10360" s="39" t="s">
        <v>79</v>
      </c>
      <c r="D10360" s="39">
        <v>26.66</v>
      </c>
      <c r="E10360" s="39">
        <v>26.66</v>
      </c>
    </row>
    <row r="10361" spans="1:5" x14ac:dyDescent="0.3">
      <c r="A10361" s="39">
        <v>99</v>
      </c>
      <c r="B10361" t="s">
        <v>10930</v>
      </c>
      <c r="C10361" s="39" t="s">
        <v>79</v>
      </c>
      <c r="D10361" s="39">
        <v>25.19</v>
      </c>
      <c r="E10361" s="39">
        <v>25.19</v>
      </c>
    </row>
    <row r="10362" spans="1:5" x14ac:dyDescent="0.3">
      <c r="A10362" s="39">
        <v>60</v>
      </c>
      <c r="B10362" t="s">
        <v>10931</v>
      </c>
      <c r="C10362" s="39" t="s">
        <v>79</v>
      </c>
      <c r="E10362" s="39"/>
    </row>
    <row r="10363" spans="1:5" x14ac:dyDescent="0.3">
      <c r="A10363" s="39">
        <v>72</v>
      </c>
      <c r="B10363" t="s">
        <v>10932</v>
      </c>
      <c r="C10363" s="39" t="s">
        <v>79</v>
      </c>
      <c r="D10363" s="39">
        <v>48.32</v>
      </c>
      <c r="E10363" s="39">
        <v>48.32</v>
      </c>
    </row>
    <row r="10364" spans="1:5" x14ac:dyDescent="0.3">
      <c r="A10364" s="39">
        <v>71</v>
      </c>
      <c r="B10364" t="s">
        <v>10933</v>
      </c>
      <c r="C10364" s="39" t="s">
        <v>79</v>
      </c>
      <c r="D10364" s="39">
        <v>29.84</v>
      </c>
      <c r="E10364" s="39">
        <v>29.84</v>
      </c>
    </row>
    <row r="10365" spans="1:5" x14ac:dyDescent="0.3">
      <c r="A10365" s="39">
        <v>67</v>
      </c>
      <c r="B10365" t="s">
        <v>10934</v>
      </c>
      <c r="C10365" s="39" t="s">
        <v>79</v>
      </c>
      <c r="D10365" s="39">
        <v>15.62</v>
      </c>
      <c r="E10365" s="39">
        <v>15.62</v>
      </c>
    </row>
    <row r="10366" spans="1:5" x14ac:dyDescent="0.3">
      <c r="A10366" s="39">
        <v>73</v>
      </c>
      <c r="B10366" t="s">
        <v>10935</v>
      </c>
      <c r="C10366" s="39" t="s">
        <v>79</v>
      </c>
      <c r="D10366" s="39">
        <v>14.95</v>
      </c>
      <c r="E10366" s="39">
        <v>14.95</v>
      </c>
    </row>
    <row r="10367" spans="1:5" x14ac:dyDescent="0.3">
      <c r="A10367" s="39">
        <v>100</v>
      </c>
      <c r="B10367" t="s">
        <v>10936</v>
      </c>
      <c r="C10367" s="39" t="s">
        <v>79</v>
      </c>
      <c r="D10367" s="39">
        <v>44.02</v>
      </c>
      <c r="E10367" s="39">
        <v>44.02</v>
      </c>
    </row>
    <row r="10368" spans="1:5" x14ac:dyDescent="0.3">
      <c r="A10368" s="39">
        <v>75</v>
      </c>
      <c r="B10368" t="s">
        <v>10937</v>
      </c>
      <c r="C10368" s="39" t="s">
        <v>79</v>
      </c>
      <c r="D10368" s="39">
        <v>256.64</v>
      </c>
      <c r="E10368" s="39">
        <v>256.64</v>
      </c>
    </row>
    <row r="10369" spans="1:5" x14ac:dyDescent="0.3">
      <c r="A10369" s="39">
        <v>83</v>
      </c>
      <c r="B10369" t="s">
        <v>10938</v>
      </c>
      <c r="C10369" s="39" t="s">
        <v>79</v>
      </c>
      <c r="D10369" s="39">
        <v>205.17</v>
      </c>
      <c r="E10369" s="39">
        <v>205.17</v>
      </c>
    </row>
    <row r="10370" spans="1:5" x14ac:dyDescent="0.3">
      <c r="A10370" s="39">
        <v>74</v>
      </c>
      <c r="B10370" t="s">
        <v>10939</v>
      </c>
      <c r="C10370" s="39" t="s">
        <v>79</v>
      </c>
      <c r="D10370" s="39">
        <v>293.33999999999997</v>
      </c>
      <c r="E10370" s="39">
        <v>293.33999999999997</v>
      </c>
    </row>
    <row r="10371" spans="1:5" x14ac:dyDescent="0.3">
      <c r="A10371" s="39">
        <v>106</v>
      </c>
      <c r="B10371" t="s">
        <v>10940</v>
      </c>
      <c r="C10371" s="39" t="s">
        <v>79</v>
      </c>
      <c r="D10371" s="39">
        <v>370.94</v>
      </c>
      <c r="E10371" s="39">
        <v>370.94</v>
      </c>
    </row>
    <row r="10372" spans="1:5" x14ac:dyDescent="0.3">
      <c r="A10372" s="39">
        <v>88</v>
      </c>
      <c r="B10372" t="s">
        <v>10941</v>
      </c>
      <c r="C10372" s="39" t="s">
        <v>79</v>
      </c>
      <c r="D10372" s="39">
        <v>10.42</v>
      </c>
      <c r="E10372" s="39">
        <v>10.42</v>
      </c>
    </row>
    <row r="10373" spans="1:5" x14ac:dyDescent="0.3">
      <c r="A10373" s="39">
        <v>82</v>
      </c>
      <c r="B10373" t="s">
        <v>10942</v>
      </c>
      <c r="C10373" s="39" t="s">
        <v>79</v>
      </c>
      <c r="D10373" s="39">
        <v>195.2</v>
      </c>
      <c r="E10373" s="39">
        <v>195.2</v>
      </c>
    </row>
    <row r="10374" spans="1:5" x14ac:dyDescent="0.3">
      <c r="A10374" s="39">
        <v>105</v>
      </c>
      <c r="B10374" t="s">
        <v>10943</v>
      </c>
      <c r="C10374" s="39" t="s">
        <v>79</v>
      </c>
      <c r="D10374" s="39">
        <v>276.60000000000002</v>
      </c>
      <c r="E10374" s="39">
        <v>276.60000000000002</v>
      </c>
    </row>
    <row r="10375" spans="1:5" x14ac:dyDescent="0.3">
      <c r="A10375" s="39">
        <v>39719</v>
      </c>
      <c r="B10375" t="s">
        <v>10944</v>
      </c>
      <c r="C10375" s="39" t="s">
        <v>53</v>
      </c>
      <c r="D10375" s="39">
        <v>171.13</v>
      </c>
      <c r="E10375" s="39">
        <v>171.13</v>
      </c>
    </row>
    <row r="10376" spans="1:5" x14ac:dyDescent="0.3">
      <c r="A10376" s="39">
        <v>3410</v>
      </c>
      <c r="B10376" t="s">
        <v>10945</v>
      </c>
      <c r="C10376" s="39" t="s">
        <v>110</v>
      </c>
      <c r="D10376" s="39">
        <v>38.49</v>
      </c>
      <c r="E10376" s="39">
        <v>38.49</v>
      </c>
    </row>
    <row r="10377" spans="1:5" x14ac:dyDescent="0.3">
      <c r="A10377" s="39">
        <v>4791</v>
      </c>
      <c r="B10377" t="s">
        <v>10946</v>
      </c>
      <c r="C10377" s="39" t="s">
        <v>110</v>
      </c>
      <c r="D10377" s="39">
        <v>55.66</v>
      </c>
      <c r="E10377" s="39">
        <v>55.66</v>
      </c>
    </row>
    <row r="10378" spans="1:5" x14ac:dyDescent="0.3">
      <c r="A10378" s="39">
        <v>157</v>
      </c>
      <c r="B10378" t="s">
        <v>10947</v>
      </c>
      <c r="C10378" s="39" t="s">
        <v>110</v>
      </c>
      <c r="D10378" s="39">
        <v>164.44</v>
      </c>
      <c r="E10378" s="39">
        <v>164.44</v>
      </c>
    </row>
    <row r="10379" spans="1:5" x14ac:dyDescent="0.3">
      <c r="A10379" s="39">
        <v>156</v>
      </c>
      <c r="B10379" t="s">
        <v>10948</v>
      </c>
      <c r="C10379" s="39" t="s">
        <v>110</v>
      </c>
      <c r="D10379" s="39">
        <v>58.55</v>
      </c>
      <c r="E10379" s="39">
        <v>58.55</v>
      </c>
    </row>
    <row r="10380" spans="1:5" x14ac:dyDescent="0.3">
      <c r="A10380" s="39">
        <v>131</v>
      </c>
      <c r="B10380" t="s">
        <v>10949</v>
      </c>
      <c r="C10380" s="39" t="s">
        <v>110</v>
      </c>
      <c r="D10380" s="39">
        <v>50.07</v>
      </c>
      <c r="E10380" s="39">
        <v>50.07</v>
      </c>
    </row>
    <row r="10381" spans="1:5" x14ac:dyDescent="0.3">
      <c r="A10381" s="39">
        <v>21114</v>
      </c>
      <c r="B10381" t="s">
        <v>10950</v>
      </c>
      <c r="C10381" s="39" t="s">
        <v>79</v>
      </c>
      <c r="D10381" s="39">
        <v>33.729999999999997</v>
      </c>
      <c r="E10381" s="39">
        <v>33.729999999999997</v>
      </c>
    </row>
    <row r="10382" spans="1:5" x14ac:dyDescent="0.3">
      <c r="A10382" s="39">
        <v>119</v>
      </c>
      <c r="B10382" t="s">
        <v>759</v>
      </c>
      <c r="C10382" s="39" t="s">
        <v>79</v>
      </c>
      <c r="D10382" s="39">
        <v>8.5500000000000007</v>
      </c>
      <c r="E10382" s="39">
        <v>8.5500000000000007</v>
      </c>
    </row>
    <row r="10383" spans="1:5" x14ac:dyDescent="0.3">
      <c r="A10383" s="39">
        <v>122</v>
      </c>
      <c r="B10383" t="s">
        <v>10951</v>
      </c>
      <c r="C10383" s="39" t="s">
        <v>79</v>
      </c>
      <c r="D10383" s="39">
        <v>65.78</v>
      </c>
      <c r="E10383" s="39">
        <v>65.78</v>
      </c>
    </row>
    <row r="10384" spans="1:5" x14ac:dyDescent="0.3">
      <c r="A10384" s="39">
        <v>20080</v>
      </c>
      <c r="B10384" t="s">
        <v>765</v>
      </c>
      <c r="C10384" s="39" t="s">
        <v>79</v>
      </c>
      <c r="D10384" s="39">
        <v>21.47</v>
      </c>
      <c r="E10384" s="39">
        <v>21.47</v>
      </c>
    </row>
    <row r="10385" spans="1:5" x14ac:dyDescent="0.3">
      <c r="A10385" s="39">
        <v>124</v>
      </c>
      <c r="B10385" t="s">
        <v>10952</v>
      </c>
      <c r="C10385" s="39" t="s">
        <v>53</v>
      </c>
      <c r="D10385" s="39">
        <v>19.309999999999999</v>
      </c>
      <c r="E10385" s="39">
        <v>19.309999999999999</v>
      </c>
    </row>
    <row r="10386" spans="1:5" x14ac:dyDescent="0.3">
      <c r="A10386" s="39">
        <v>7334</v>
      </c>
      <c r="B10386" t="s">
        <v>10953</v>
      </c>
      <c r="C10386" s="39" t="s">
        <v>53</v>
      </c>
      <c r="D10386" s="39">
        <v>17.3</v>
      </c>
      <c r="E10386" s="39">
        <v>17.3</v>
      </c>
    </row>
    <row r="10387" spans="1:5" x14ac:dyDescent="0.3">
      <c r="A10387" s="39">
        <v>45146</v>
      </c>
      <c r="B10387" t="s">
        <v>10954</v>
      </c>
      <c r="C10387" s="39" t="s">
        <v>110</v>
      </c>
      <c r="D10387" s="39">
        <v>37.020000000000003</v>
      </c>
      <c r="E10387" s="39">
        <v>37.020000000000003</v>
      </c>
    </row>
    <row r="10388" spans="1:5" x14ac:dyDescent="0.3">
      <c r="A10388" s="39">
        <v>123</v>
      </c>
      <c r="B10388" t="s">
        <v>10955</v>
      </c>
      <c r="C10388" s="39" t="s">
        <v>53</v>
      </c>
      <c r="D10388" s="39">
        <v>7.9</v>
      </c>
      <c r="E10388" s="39">
        <v>7.9</v>
      </c>
    </row>
    <row r="10389" spans="1:5" x14ac:dyDescent="0.3">
      <c r="A10389" s="39">
        <v>127</v>
      </c>
      <c r="B10389" t="s">
        <v>10956</v>
      </c>
      <c r="C10389" s="39" t="s">
        <v>53</v>
      </c>
      <c r="D10389" s="39">
        <v>18.86</v>
      </c>
      <c r="E10389" s="39">
        <v>18.86</v>
      </c>
    </row>
    <row r="10390" spans="1:5" x14ac:dyDescent="0.3">
      <c r="A10390" s="39">
        <v>133</v>
      </c>
      <c r="B10390" t="s">
        <v>10957</v>
      </c>
      <c r="C10390" s="39" t="s">
        <v>53</v>
      </c>
      <c r="D10390" s="39">
        <v>7.83</v>
      </c>
      <c r="E10390" s="39">
        <v>7.83</v>
      </c>
    </row>
    <row r="10391" spans="1:5" x14ac:dyDescent="0.3">
      <c r="A10391" s="39">
        <v>43617</v>
      </c>
      <c r="B10391" t="s">
        <v>10958</v>
      </c>
      <c r="C10391" s="39" t="s">
        <v>53</v>
      </c>
      <c r="D10391" s="39">
        <v>8.75</v>
      </c>
      <c r="E10391" s="39">
        <v>8.75</v>
      </c>
    </row>
    <row r="10392" spans="1:5" x14ac:dyDescent="0.3">
      <c r="A10392" s="39">
        <v>132</v>
      </c>
      <c r="B10392" t="s">
        <v>10959</v>
      </c>
      <c r="C10392" s="39" t="s">
        <v>53</v>
      </c>
      <c r="D10392" s="39">
        <v>8.1199999999999992</v>
      </c>
      <c r="E10392" s="39">
        <v>8.1199999999999992</v>
      </c>
    </row>
    <row r="10393" spans="1:5" x14ac:dyDescent="0.3">
      <c r="A10393" s="39">
        <v>43618</v>
      </c>
      <c r="B10393" t="s">
        <v>10960</v>
      </c>
      <c r="C10393" s="39" t="s">
        <v>110</v>
      </c>
      <c r="D10393" s="39">
        <v>20.440000000000001</v>
      </c>
      <c r="E10393" s="39">
        <v>20.440000000000001</v>
      </c>
    </row>
    <row r="10394" spans="1:5" x14ac:dyDescent="0.3">
      <c r="A10394" s="39">
        <v>37476</v>
      </c>
      <c r="B10394" t="s">
        <v>10961</v>
      </c>
      <c r="C10394" s="39" t="s">
        <v>79</v>
      </c>
      <c r="D10394" s="39">
        <v>3128.06</v>
      </c>
      <c r="E10394" s="39">
        <v>3128.06</v>
      </c>
    </row>
    <row r="10395" spans="1:5" x14ac:dyDescent="0.3">
      <c r="A10395" s="39">
        <v>37478</v>
      </c>
      <c r="B10395" t="s">
        <v>10962</v>
      </c>
      <c r="C10395" s="39" t="s">
        <v>79</v>
      </c>
      <c r="D10395" s="39">
        <v>3917.98</v>
      </c>
      <c r="E10395" s="39">
        <v>3917.98</v>
      </c>
    </row>
    <row r="10396" spans="1:5" x14ac:dyDescent="0.3">
      <c r="A10396" s="39">
        <v>37477</v>
      </c>
      <c r="B10396" t="s">
        <v>10963</v>
      </c>
      <c r="C10396" s="39" t="s">
        <v>79</v>
      </c>
      <c r="D10396" s="39">
        <v>5308.23</v>
      </c>
      <c r="E10396" s="39">
        <v>5308.23</v>
      </c>
    </row>
    <row r="10397" spans="1:5" x14ac:dyDescent="0.3">
      <c r="A10397" s="39">
        <v>37479</v>
      </c>
      <c r="B10397" t="s">
        <v>10964</v>
      </c>
      <c r="C10397" s="39" t="s">
        <v>79</v>
      </c>
      <c r="D10397" s="39">
        <v>6295.63</v>
      </c>
      <c r="E10397" s="39">
        <v>6295.63</v>
      </c>
    </row>
    <row r="10398" spans="1:5" x14ac:dyDescent="0.3">
      <c r="A10398" s="39">
        <v>4319</v>
      </c>
      <c r="B10398" t="s">
        <v>10965</v>
      </c>
      <c r="C10398" s="39" t="s">
        <v>79</v>
      </c>
      <c r="D10398" s="39">
        <v>1.22</v>
      </c>
      <c r="E10398" s="39">
        <v>1.22</v>
      </c>
    </row>
    <row r="10399" spans="1:5" x14ac:dyDescent="0.3">
      <c r="A10399" s="39">
        <v>42409</v>
      </c>
      <c r="B10399" t="s">
        <v>10966</v>
      </c>
      <c r="C10399" s="39" t="s">
        <v>110</v>
      </c>
      <c r="D10399" s="39">
        <v>12.87</v>
      </c>
      <c r="E10399" s="39">
        <v>12.87</v>
      </c>
    </row>
    <row r="10400" spans="1:5" x14ac:dyDescent="0.3">
      <c r="A10400" s="39">
        <v>40553</v>
      </c>
      <c r="B10400" t="s">
        <v>10967</v>
      </c>
      <c r="C10400" s="39" t="s">
        <v>74</v>
      </c>
      <c r="E10400" s="39"/>
    </row>
    <row r="10401" spans="1:5" x14ac:dyDescent="0.3">
      <c r="A10401" s="39">
        <v>6114</v>
      </c>
      <c r="B10401" t="s">
        <v>10968</v>
      </c>
      <c r="C10401" s="39" t="s">
        <v>75</v>
      </c>
      <c r="D10401" s="39">
        <v>17.98</v>
      </c>
      <c r="E10401" s="39">
        <v>17.98</v>
      </c>
    </row>
    <row r="10402" spans="1:5" x14ac:dyDescent="0.3">
      <c r="A10402" s="39">
        <v>40912</v>
      </c>
      <c r="B10402" t="s">
        <v>10969</v>
      </c>
      <c r="C10402" s="39" t="s">
        <v>7696</v>
      </c>
      <c r="D10402" s="39">
        <v>3148.05</v>
      </c>
      <c r="E10402" s="39">
        <v>3148.05</v>
      </c>
    </row>
    <row r="10403" spans="1:5" x14ac:dyDescent="0.3">
      <c r="A10403" s="39">
        <v>247</v>
      </c>
      <c r="B10403" t="s">
        <v>10970</v>
      </c>
      <c r="C10403" s="39" t="s">
        <v>75</v>
      </c>
      <c r="D10403" s="39">
        <v>17.98</v>
      </c>
      <c r="E10403" s="39">
        <v>17.98</v>
      </c>
    </row>
    <row r="10404" spans="1:5" x14ac:dyDescent="0.3">
      <c r="A10404" s="39">
        <v>40919</v>
      </c>
      <c r="B10404" t="s">
        <v>10971</v>
      </c>
      <c r="C10404" s="39" t="s">
        <v>7696</v>
      </c>
      <c r="D10404" s="39">
        <v>3148.05</v>
      </c>
      <c r="E10404" s="39">
        <v>3148.05</v>
      </c>
    </row>
    <row r="10405" spans="1:5" x14ac:dyDescent="0.3">
      <c r="A10405" s="39">
        <v>44499</v>
      </c>
      <c r="B10405" t="s">
        <v>10972</v>
      </c>
      <c r="C10405" s="39" t="s">
        <v>75</v>
      </c>
      <c r="D10405" s="39">
        <v>17.98</v>
      </c>
      <c r="E10405" s="39">
        <v>17.98</v>
      </c>
    </row>
    <row r="10406" spans="1:5" x14ac:dyDescent="0.3">
      <c r="A10406" s="39">
        <v>40984</v>
      </c>
      <c r="B10406" t="s">
        <v>10973</v>
      </c>
      <c r="C10406" s="39" t="s">
        <v>7696</v>
      </c>
      <c r="D10406" s="39">
        <v>3148.05</v>
      </c>
      <c r="E10406" s="39">
        <v>3148.05</v>
      </c>
    </row>
    <row r="10407" spans="1:5" x14ac:dyDescent="0.3">
      <c r="A10407" s="39">
        <v>248</v>
      </c>
      <c r="B10407" t="s">
        <v>10974</v>
      </c>
      <c r="C10407" s="39" t="s">
        <v>75</v>
      </c>
      <c r="D10407" s="39">
        <v>18.13</v>
      </c>
      <c r="E10407" s="39">
        <v>18.13</v>
      </c>
    </row>
    <row r="10408" spans="1:5" x14ac:dyDescent="0.3">
      <c r="A10408" s="39">
        <v>41086</v>
      </c>
      <c r="B10408" t="s">
        <v>10975</v>
      </c>
      <c r="C10408" s="39" t="s">
        <v>7696</v>
      </c>
      <c r="D10408" s="39">
        <v>3175.94</v>
      </c>
      <c r="E10408" s="39">
        <v>3175.94</v>
      </c>
    </row>
    <row r="10409" spans="1:5" x14ac:dyDescent="0.3">
      <c r="A10409" s="39">
        <v>34466</v>
      </c>
      <c r="B10409" t="s">
        <v>10976</v>
      </c>
      <c r="C10409" s="39" t="s">
        <v>75</v>
      </c>
      <c r="D10409" s="39">
        <v>17.98</v>
      </c>
      <c r="E10409" s="39">
        <v>17.98</v>
      </c>
    </row>
    <row r="10410" spans="1:5" x14ac:dyDescent="0.3">
      <c r="A10410" s="39">
        <v>41083</v>
      </c>
      <c r="B10410" t="s">
        <v>10977</v>
      </c>
      <c r="C10410" s="39" t="s">
        <v>7696</v>
      </c>
      <c r="D10410" s="39">
        <v>3148.05</v>
      </c>
      <c r="E10410" s="39">
        <v>3148.05</v>
      </c>
    </row>
    <row r="10411" spans="1:5" x14ac:dyDescent="0.3">
      <c r="A10411" s="39">
        <v>252</v>
      </c>
      <c r="B10411" t="s">
        <v>10978</v>
      </c>
      <c r="C10411" s="39" t="s">
        <v>75</v>
      </c>
      <c r="D10411" s="39">
        <v>17.98</v>
      </c>
      <c r="E10411" s="39">
        <v>17.98</v>
      </c>
    </row>
    <row r="10412" spans="1:5" x14ac:dyDescent="0.3">
      <c r="A10412" s="39">
        <v>40909</v>
      </c>
      <c r="B10412" t="s">
        <v>10979</v>
      </c>
      <c r="C10412" s="39" t="s">
        <v>7696</v>
      </c>
      <c r="D10412" s="39">
        <v>3148.05</v>
      </c>
      <c r="E10412" s="39">
        <v>3148.05</v>
      </c>
    </row>
    <row r="10413" spans="1:5" x14ac:dyDescent="0.3">
      <c r="A10413" s="39">
        <v>242</v>
      </c>
      <c r="B10413" t="s">
        <v>10980</v>
      </c>
      <c r="C10413" s="39" t="s">
        <v>75</v>
      </c>
      <c r="D10413" s="39">
        <v>18.13</v>
      </c>
      <c r="E10413" s="39">
        <v>18.13</v>
      </c>
    </row>
    <row r="10414" spans="1:5" x14ac:dyDescent="0.3">
      <c r="A10414" s="39">
        <v>41085</v>
      </c>
      <c r="B10414" t="s">
        <v>10981</v>
      </c>
      <c r="C10414" s="39" t="s">
        <v>7696</v>
      </c>
      <c r="D10414" s="39">
        <v>3175.94</v>
      </c>
      <c r="E10414" s="39">
        <v>3175.94</v>
      </c>
    </row>
    <row r="10415" spans="1:5" x14ac:dyDescent="0.3">
      <c r="A10415" s="39">
        <v>427</v>
      </c>
      <c r="B10415" t="s">
        <v>10982</v>
      </c>
      <c r="C10415" s="39" t="s">
        <v>79</v>
      </c>
      <c r="E10415" s="39"/>
    </row>
    <row r="10416" spans="1:5" x14ac:dyDescent="0.3">
      <c r="A10416" s="39">
        <v>417</v>
      </c>
      <c r="B10416" t="s">
        <v>10983</v>
      </c>
      <c r="C10416" s="39" t="s">
        <v>79</v>
      </c>
      <c r="E10416" s="39"/>
    </row>
    <row r="10417" spans="1:5" x14ac:dyDescent="0.3">
      <c r="A10417" s="39">
        <v>11273</v>
      </c>
      <c r="B10417" t="s">
        <v>10984</v>
      </c>
      <c r="C10417" s="39" t="s">
        <v>79</v>
      </c>
      <c r="E10417" s="39"/>
    </row>
    <row r="10418" spans="1:5" x14ac:dyDescent="0.3">
      <c r="A10418" s="39">
        <v>11272</v>
      </c>
      <c r="B10418" t="s">
        <v>10985</v>
      </c>
      <c r="C10418" s="39" t="s">
        <v>79</v>
      </c>
      <c r="E10418" s="39"/>
    </row>
    <row r="10419" spans="1:5" x14ac:dyDescent="0.3">
      <c r="A10419" s="39">
        <v>11275</v>
      </c>
      <c r="B10419" t="s">
        <v>10986</v>
      </c>
      <c r="C10419" s="39" t="s">
        <v>79</v>
      </c>
      <c r="E10419" s="39"/>
    </row>
    <row r="10420" spans="1:5" x14ac:dyDescent="0.3">
      <c r="A10420" s="39">
        <v>11274</v>
      </c>
      <c r="B10420" t="s">
        <v>10987</v>
      </c>
      <c r="C10420" s="39" t="s">
        <v>79</v>
      </c>
      <c r="E10420" s="39"/>
    </row>
    <row r="10421" spans="1:5" x14ac:dyDescent="0.3">
      <c r="A10421" s="39">
        <v>45208</v>
      </c>
      <c r="B10421" t="s">
        <v>10988</v>
      </c>
      <c r="C10421" s="39" t="s">
        <v>79</v>
      </c>
      <c r="E10421" s="39"/>
    </row>
    <row r="10422" spans="1:5" x14ac:dyDescent="0.3">
      <c r="A10422" s="39">
        <v>45250</v>
      </c>
      <c r="B10422" t="s">
        <v>10989</v>
      </c>
      <c r="C10422" s="39" t="s">
        <v>79</v>
      </c>
      <c r="D10422" s="39">
        <v>32.42</v>
      </c>
      <c r="E10422" s="39">
        <v>32.42</v>
      </c>
    </row>
    <row r="10423" spans="1:5" x14ac:dyDescent="0.3">
      <c r="A10423" s="39">
        <v>38470</v>
      </c>
      <c r="B10423" t="s">
        <v>10990</v>
      </c>
      <c r="C10423" s="39" t="s">
        <v>79</v>
      </c>
      <c r="D10423" s="39">
        <v>33.19</v>
      </c>
      <c r="E10423" s="39">
        <v>33.19</v>
      </c>
    </row>
    <row r="10424" spans="1:5" x14ac:dyDescent="0.3">
      <c r="A10424" s="39">
        <v>38547</v>
      </c>
      <c r="B10424" t="s">
        <v>10991</v>
      </c>
      <c r="C10424" s="39" t="s">
        <v>79</v>
      </c>
      <c r="D10424" s="39">
        <v>220.35</v>
      </c>
      <c r="E10424" s="39">
        <v>220.35</v>
      </c>
    </row>
    <row r="10425" spans="1:5" x14ac:dyDescent="0.3">
      <c r="A10425" s="39">
        <v>38467</v>
      </c>
      <c r="B10425" t="s">
        <v>10992</v>
      </c>
      <c r="C10425" s="39" t="s">
        <v>79</v>
      </c>
      <c r="E10425" s="39"/>
    </row>
    <row r="10426" spans="1:5" x14ac:dyDescent="0.3">
      <c r="A10426" s="39">
        <v>38468</v>
      </c>
      <c r="B10426" t="s">
        <v>10993</v>
      </c>
      <c r="C10426" s="39" t="s">
        <v>79</v>
      </c>
      <c r="E10426" s="39"/>
    </row>
    <row r="10427" spans="1:5" x14ac:dyDescent="0.3">
      <c r="A10427" s="39">
        <v>38469</v>
      </c>
      <c r="B10427" t="s">
        <v>10994</v>
      </c>
      <c r="C10427" s="39" t="s">
        <v>79</v>
      </c>
      <c r="D10427" s="39">
        <v>210.4</v>
      </c>
      <c r="E10427" s="39">
        <v>210.4</v>
      </c>
    </row>
    <row r="10428" spans="1:5" x14ac:dyDescent="0.3">
      <c r="A10428" s="39">
        <v>45197</v>
      </c>
      <c r="B10428" t="s">
        <v>10995</v>
      </c>
      <c r="C10428" s="39" t="s">
        <v>79</v>
      </c>
      <c r="D10428" s="39">
        <v>167.8</v>
      </c>
      <c r="E10428" s="39">
        <v>167.8</v>
      </c>
    </row>
    <row r="10429" spans="1:5" x14ac:dyDescent="0.3">
      <c r="A10429" s="39">
        <v>38471</v>
      </c>
      <c r="B10429" t="s">
        <v>10996</v>
      </c>
      <c r="C10429" s="39" t="s">
        <v>79</v>
      </c>
      <c r="D10429" s="39">
        <v>225.02</v>
      </c>
      <c r="E10429" s="39">
        <v>225.02</v>
      </c>
    </row>
    <row r="10430" spans="1:5" x14ac:dyDescent="0.3">
      <c r="A10430" s="39">
        <v>45206</v>
      </c>
      <c r="B10430" t="s">
        <v>10997</v>
      </c>
      <c r="C10430" s="39" t="s">
        <v>79</v>
      </c>
      <c r="D10430" s="39">
        <v>44.46</v>
      </c>
      <c r="E10430" s="39">
        <v>44.46</v>
      </c>
    </row>
    <row r="10431" spans="1:5" x14ac:dyDescent="0.3">
      <c r="A10431" s="39">
        <v>37370</v>
      </c>
      <c r="B10431" t="s">
        <v>10998</v>
      </c>
      <c r="C10431" s="39" t="s">
        <v>75</v>
      </c>
      <c r="D10431" s="39">
        <v>3.06</v>
      </c>
      <c r="E10431" s="39">
        <v>3.06</v>
      </c>
    </row>
    <row r="10432" spans="1:5" x14ac:dyDescent="0.3">
      <c r="A10432" s="39">
        <v>40862</v>
      </c>
      <c r="B10432" t="s">
        <v>10999</v>
      </c>
      <c r="C10432" s="39" t="s">
        <v>7696</v>
      </c>
      <c r="D10432" s="39">
        <v>510.04</v>
      </c>
      <c r="E10432" s="39">
        <v>510.04</v>
      </c>
    </row>
    <row r="10433" spans="1:5" x14ac:dyDescent="0.3">
      <c r="A10433" s="39">
        <v>10658</v>
      </c>
      <c r="B10433" t="s">
        <v>11000</v>
      </c>
      <c r="C10433" s="39" t="s">
        <v>79</v>
      </c>
      <c r="E10433" s="39"/>
    </row>
    <row r="10434" spans="1:5" x14ac:dyDescent="0.3">
      <c r="A10434" s="39">
        <v>253</v>
      </c>
      <c r="B10434" t="s">
        <v>11001</v>
      </c>
      <c r="C10434" s="39" t="s">
        <v>75</v>
      </c>
      <c r="D10434" s="39">
        <v>22.53</v>
      </c>
      <c r="E10434" s="39">
        <v>22.53</v>
      </c>
    </row>
    <row r="10435" spans="1:5" x14ac:dyDescent="0.3">
      <c r="A10435" s="39">
        <v>40809</v>
      </c>
      <c r="B10435" t="s">
        <v>11002</v>
      </c>
      <c r="C10435" s="39" t="s">
        <v>7696</v>
      </c>
      <c r="D10435" s="39">
        <v>3942.47</v>
      </c>
      <c r="E10435" s="39">
        <v>3942.47</v>
      </c>
    </row>
    <row r="10436" spans="1:5" x14ac:dyDescent="0.3">
      <c r="A10436" s="39">
        <v>42428</v>
      </c>
      <c r="B10436" t="s">
        <v>11003</v>
      </c>
      <c r="C10436" s="39" t="s">
        <v>79</v>
      </c>
      <c r="E10436" s="39"/>
    </row>
    <row r="10437" spans="1:5" x14ac:dyDescent="0.3">
      <c r="A10437" s="39">
        <v>301</v>
      </c>
      <c r="B10437" t="s">
        <v>11004</v>
      </c>
      <c r="C10437" s="39" t="s">
        <v>79</v>
      </c>
      <c r="D10437" s="39">
        <v>3.75</v>
      </c>
      <c r="E10437" s="39">
        <v>3.75</v>
      </c>
    </row>
    <row r="10438" spans="1:5" x14ac:dyDescent="0.3">
      <c r="A10438" s="39">
        <v>296</v>
      </c>
      <c r="B10438" t="s">
        <v>11005</v>
      </c>
      <c r="C10438" s="39" t="s">
        <v>79</v>
      </c>
      <c r="D10438" s="39">
        <v>2.12</v>
      </c>
      <c r="E10438" s="39">
        <v>2.12</v>
      </c>
    </row>
    <row r="10439" spans="1:5" x14ac:dyDescent="0.3">
      <c r="A10439" s="39">
        <v>297</v>
      </c>
      <c r="B10439" t="s">
        <v>11006</v>
      </c>
      <c r="C10439" s="39" t="s">
        <v>79</v>
      </c>
      <c r="D10439" s="39">
        <v>3.11</v>
      </c>
      <c r="E10439" s="39">
        <v>3.11</v>
      </c>
    </row>
    <row r="10440" spans="1:5" x14ac:dyDescent="0.3">
      <c r="A10440" s="39">
        <v>299</v>
      </c>
      <c r="B10440" t="s">
        <v>11007</v>
      </c>
      <c r="C10440" s="39" t="s">
        <v>79</v>
      </c>
      <c r="D10440" s="39">
        <v>4.4000000000000004</v>
      </c>
      <c r="E10440" s="39">
        <v>4.4000000000000004</v>
      </c>
    </row>
    <row r="10441" spans="1:5" x14ac:dyDescent="0.3">
      <c r="A10441" s="39">
        <v>300</v>
      </c>
      <c r="B10441" t="s">
        <v>11008</v>
      </c>
      <c r="C10441" s="39" t="s">
        <v>79</v>
      </c>
      <c r="D10441" s="39">
        <v>15.22</v>
      </c>
      <c r="E10441" s="39">
        <v>15.22</v>
      </c>
    </row>
    <row r="10442" spans="1:5" x14ac:dyDescent="0.3">
      <c r="A10442" s="39">
        <v>20085</v>
      </c>
      <c r="B10442" t="s">
        <v>11009</v>
      </c>
      <c r="C10442" s="39" t="s">
        <v>79</v>
      </c>
      <c r="D10442" s="39">
        <v>2.78</v>
      </c>
      <c r="E10442" s="39">
        <v>2.78</v>
      </c>
    </row>
    <row r="10443" spans="1:5" x14ac:dyDescent="0.3">
      <c r="A10443" s="39">
        <v>298</v>
      </c>
      <c r="B10443" t="s">
        <v>11010</v>
      </c>
      <c r="C10443" s="39" t="s">
        <v>79</v>
      </c>
      <c r="D10443" s="39">
        <v>3.38</v>
      </c>
      <c r="E10443" s="39">
        <v>3.38</v>
      </c>
    </row>
    <row r="10444" spans="1:5" x14ac:dyDescent="0.3">
      <c r="A10444" s="39">
        <v>311</v>
      </c>
      <c r="B10444" t="s">
        <v>11011</v>
      </c>
      <c r="C10444" s="39" t="s">
        <v>79</v>
      </c>
      <c r="D10444" s="39">
        <v>12.55</v>
      </c>
      <c r="E10444" s="39">
        <v>12.55</v>
      </c>
    </row>
    <row r="10445" spans="1:5" x14ac:dyDescent="0.3">
      <c r="A10445" s="39">
        <v>318</v>
      </c>
      <c r="B10445" t="s">
        <v>11012</v>
      </c>
      <c r="C10445" s="39" t="s">
        <v>79</v>
      </c>
      <c r="D10445" s="39">
        <v>25.28</v>
      </c>
      <c r="E10445" s="39">
        <v>25.28</v>
      </c>
    </row>
    <row r="10446" spans="1:5" x14ac:dyDescent="0.3">
      <c r="A10446" s="39">
        <v>319</v>
      </c>
      <c r="B10446" t="s">
        <v>11013</v>
      </c>
      <c r="C10446" s="39" t="s">
        <v>79</v>
      </c>
      <c r="D10446" s="39">
        <v>39.64</v>
      </c>
      <c r="E10446" s="39">
        <v>39.64</v>
      </c>
    </row>
    <row r="10447" spans="1:5" x14ac:dyDescent="0.3">
      <c r="A10447" s="39">
        <v>303</v>
      </c>
      <c r="B10447" t="s">
        <v>11014</v>
      </c>
      <c r="C10447" s="39" t="s">
        <v>79</v>
      </c>
      <c r="D10447" s="39">
        <v>4.1500000000000004</v>
      </c>
      <c r="E10447" s="39">
        <v>4.1500000000000004</v>
      </c>
    </row>
    <row r="10448" spans="1:5" x14ac:dyDescent="0.3">
      <c r="A10448" s="39">
        <v>305</v>
      </c>
      <c r="B10448" t="s">
        <v>11015</v>
      </c>
      <c r="C10448" s="39" t="s">
        <v>79</v>
      </c>
      <c r="D10448" s="39">
        <v>13.07</v>
      </c>
      <c r="E10448" s="39">
        <v>13.07</v>
      </c>
    </row>
    <row r="10449" spans="1:5" x14ac:dyDescent="0.3">
      <c r="A10449" s="39">
        <v>306</v>
      </c>
      <c r="B10449" t="s">
        <v>11016</v>
      </c>
      <c r="C10449" s="39" t="s">
        <v>79</v>
      </c>
      <c r="D10449" s="39">
        <v>19.82</v>
      </c>
      <c r="E10449" s="39">
        <v>19.82</v>
      </c>
    </row>
    <row r="10450" spans="1:5" x14ac:dyDescent="0.3">
      <c r="A10450" s="39">
        <v>307</v>
      </c>
      <c r="B10450" t="s">
        <v>11017</v>
      </c>
      <c r="C10450" s="39" t="s">
        <v>79</v>
      </c>
      <c r="D10450" s="39">
        <v>50.07</v>
      </c>
      <c r="E10450" s="39">
        <v>50.07</v>
      </c>
    </row>
    <row r="10451" spans="1:5" x14ac:dyDescent="0.3">
      <c r="A10451" s="39">
        <v>309</v>
      </c>
      <c r="B10451" t="s">
        <v>11018</v>
      </c>
      <c r="C10451" s="39" t="s">
        <v>79</v>
      </c>
      <c r="D10451" s="39">
        <v>82.02</v>
      </c>
      <c r="E10451" s="39">
        <v>82.02</v>
      </c>
    </row>
    <row r="10452" spans="1:5" x14ac:dyDescent="0.3">
      <c r="A10452" s="39">
        <v>310</v>
      </c>
      <c r="B10452" t="s">
        <v>11019</v>
      </c>
      <c r="C10452" s="39" t="s">
        <v>79</v>
      </c>
      <c r="D10452" s="39">
        <v>113.68</v>
      </c>
      <c r="E10452" s="39">
        <v>113.68</v>
      </c>
    </row>
    <row r="10453" spans="1:5" x14ac:dyDescent="0.3">
      <c r="A10453" s="39">
        <v>308</v>
      </c>
      <c r="B10453" t="s">
        <v>11020</v>
      </c>
      <c r="C10453" s="39" t="s">
        <v>79</v>
      </c>
      <c r="D10453" s="39">
        <v>111.76</v>
      </c>
      <c r="E10453" s="39">
        <v>111.76</v>
      </c>
    </row>
    <row r="10454" spans="1:5" x14ac:dyDescent="0.3">
      <c r="A10454" s="39">
        <v>328</v>
      </c>
      <c r="B10454" t="s">
        <v>11021</v>
      </c>
      <c r="C10454" s="39" t="s">
        <v>79</v>
      </c>
      <c r="D10454" s="39">
        <v>9.94</v>
      </c>
      <c r="E10454" s="39">
        <v>9.94</v>
      </c>
    </row>
    <row r="10455" spans="1:5" x14ac:dyDescent="0.3">
      <c r="A10455" s="39">
        <v>325</v>
      </c>
      <c r="B10455" t="s">
        <v>11022</v>
      </c>
      <c r="C10455" s="39" t="s">
        <v>79</v>
      </c>
      <c r="D10455" s="39">
        <v>2.93</v>
      </c>
      <c r="E10455" s="39">
        <v>2.93</v>
      </c>
    </row>
    <row r="10456" spans="1:5" x14ac:dyDescent="0.3">
      <c r="A10456" s="39">
        <v>20326</v>
      </c>
      <c r="B10456" t="s">
        <v>11023</v>
      </c>
      <c r="C10456" s="39" t="s">
        <v>79</v>
      </c>
      <c r="D10456" s="39">
        <v>5.36</v>
      </c>
      <c r="E10456" s="39">
        <v>5.36</v>
      </c>
    </row>
    <row r="10457" spans="1:5" x14ac:dyDescent="0.3">
      <c r="A10457" s="39">
        <v>329</v>
      </c>
      <c r="B10457" t="s">
        <v>11024</v>
      </c>
      <c r="C10457" s="39" t="s">
        <v>79</v>
      </c>
      <c r="D10457" s="39">
        <v>8.31</v>
      </c>
      <c r="E10457" s="39">
        <v>8.31</v>
      </c>
    </row>
    <row r="10458" spans="1:5" x14ac:dyDescent="0.3">
      <c r="A10458" s="39">
        <v>39642</v>
      </c>
      <c r="B10458" t="s">
        <v>11025</v>
      </c>
      <c r="C10458" s="39" t="s">
        <v>79</v>
      </c>
      <c r="D10458" s="39">
        <v>3.68</v>
      </c>
      <c r="E10458" s="39">
        <v>3.68</v>
      </c>
    </row>
    <row r="10459" spans="1:5" x14ac:dyDescent="0.3">
      <c r="A10459" s="39">
        <v>39641</v>
      </c>
      <c r="B10459" t="s">
        <v>11026</v>
      </c>
      <c r="C10459" s="39" t="s">
        <v>79</v>
      </c>
      <c r="D10459" s="39">
        <v>3.23</v>
      </c>
      <c r="E10459" s="39">
        <v>3.23</v>
      </c>
    </row>
    <row r="10460" spans="1:5" x14ac:dyDescent="0.3">
      <c r="A10460" s="39">
        <v>39643</v>
      </c>
      <c r="B10460" t="s">
        <v>11027</v>
      </c>
      <c r="C10460" s="39" t="s">
        <v>79</v>
      </c>
      <c r="D10460" s="39">
        <v>4.32</v>
      </c>
      <c r="E10460" s="39">
        <v>4.32</v>
      </c>
    </row>
    <row r="10461" spans="1:5" x14ac:dyDescent="0.3">
      <c r="A10461" s="39">
        <v>39644</v>
      </c>
      <c r="B10461" t="s">
        <v>11028</v>
      </c>
      <c r="C10461" s="39" t="s">
        <v>79</v>
      </c>
      <c r="D10461" s="39">
        <v>6.7</v>
      </c>
      <c r="E10461" s="39">
        <v>6.7</v>
      </c>
    </row>
    <row r="10462" spans="1:5" x14ac:dyDescent="0.3">
      <c r="A10462" s="39">
        <v>39645</v>
      </c>
      <c r="B10462" t="s">
        <v>11029</v>
      </c>
      <c r="C10462" s="39" t="s">
        <v>79</v>
      </c>
      <c r="D10462" s="39">
        <v>7.35</v>
      </c>
      <c r="E10462" s="39">
        <v>7.35</v>
      </c>
    </row>
    <row r="10463" spans="1:5" x14ac:dyDescent="0.3">
      <c r="A10463" s="39">
        <v>41610</v>
      </c>
      <c r="B10463" t="s">
        <v>11030</v>
      </c>
      <c r="C10463" s="39" t="s">
        <v>79</v>
      </c>
      <c r="D10463" s="39">
        <v>580.33000000000004</v>
      </c>
      <c r="E10463" s="39">
        <v>580.33000000000004</v>
      </c>
    </row>
    <row r="10464" spans="1:5" x14ac:dyDescent="0.3">
      <c r="A10464" s="39">
        <v>41611</v>
      </c>
      <c r="B10464" t="s">
        <v>11031</v>
      </c>
      <c r="C10464" s="39" t="s">
        <v>79</v>
      </c>
      <c r="D10464" s="39">
        <v>914.72</v>
      </c>
      <c r="E10464" s="39">
        <v>914.72</v>
      </c>
    </row>
    <row r="10465" spans="1:5" x14ac:dyDescent="0.3">
      <c r="A10465" s="39">
        <v>41612</v>
      </c>
      <c r="B10465" t="s">
        <v>11032</v>
      </c>
      <c r="C10465" s="39" t="s">
        <v>79</v>
      </c>
      <c r="D10465" s="39">
        <v>1284.4000000000001</v>
      </c>
      <c r="E10465" s="39">
        <v>1284.4000000000001</v>
      </c>
    </row>
    <row r="10466" spans="1:5" x14ac:dyDescent="0.3">
      <c r="A10466" s="39">
        <v>41637</v>
      </c>
      <c r="B10466" t="s">
        <v>11033</v>
      </c>
      <c r="C10466" s="39" t="s">
        <v>79</v>
      </c>
      <c r="D10466" s="39">
        <v>120.06</v>
      </c>
      <c r="E10466" s="39">
        <v>120.06</v>
      </c>
    </row>
    <row r="10467" spans="1:5" x14ac:dyDescent="0.3">
      <c r="A10467" s="39">
        <v>41638</v>
      </c>
      <c r="B10467" t="s">
        <v>11034</v>
      </c>
      <c r="C10467" s="39" t="s">
        <v>79</v>
      </c>
      <c r="D10467" s="39">
        <v>156.4</v>
      </c>
      <c r="E10467" s="39">
        <v>156.4</v>
      </c>
    </row>
    <row r="10468" spans="1:5" x14ac:dyDescent="0.3">
      <c r="A10468" s="39">
        <v>41639</v>
      </c>
      <c r="B10468" t="s">
        <v>11035</v>
      </c>
      <c r="C10468" s="39" t="s">
        <v>79</v>
      </c>
      <c r="D10468" s="39">
        <v>378.36</v>
      </c>
      <c r="E10468" s="39">
        <v>378.36</v>
      </c>
    </row>
    <row r="10469" spans="1:5" x14ac:dyDescent="0.3">
      <c r="A10469" s="39">
        <v>11789</v>
      </c>
      <c r="B10469" t="s">
        <v>11036</v>
      </c>
      <c r="C10469" s="39" t="s">
        <v>79</v>
      </c>
      <c r="E10469" s="39"/>
    </row>
    <row r="10470" spans="1:5" x14ac:dyDescent="0.3">
      <c r="A10470" s="39">
        <v>20975</v>
      </c>
      <c r="B10470" t="s">
        <v>11037</v>
      </c>
      <c r="C10470" s="39" t="s">
        <v>79</v>
      </c>
      <c r="D10470" s="39">
        <v>15.63</v>
      </c>
      <c r="E10470" s="39">
        <v>15.63</v>
      </c>
    </row>
    <row r="10471" spans="1:5" x14ac:dyDescent="0.3">
      <c r="A10471" s="39">
        <v>20976</v>
      </c>
      <c r="B10471" t="s">
        <v>11038</v>
      </c>
      <c r="C10471" s="39" t="s">
        <v>79</v>
      </c>
      <c r="D10471" s="39">
        <v>23.61</v>
      </c>
      <c r="E10471" s="39">
        <v>23.61</v>
      </c>
    </row>
    <row r="10472" spans="1:5" x14ac:dyDescent="0.3">
      <c r="A10472" s="39">
        <v>6138</v>
      </c>
      <c r="B10472" t="s">
        <v>760</v>
      </c>
      <c r="C10472" s="39" t="s">
        <v>79</v>
      </c>
      <c r="D10472" s="39">
        <v>11.55</v>
      </c>
      <c r="E10472" s="39">
        <v>11.55</v>
      </c>
    </row>
    <row r="10473" spans="1:5" x14ac:dyDescent="0.3">
      <c r="A10473" s="39">
        <v>40340</v>
      </c>
      <c r="B10473" t="s">
        <v>11039</v>
      </c>
      <c r="C10473" s="39" t="s">
        <v>79</v>
      </c>
      <c r="D10473" s="39">
        <v>27.58</v>
      </c>
      <c r="E10473" s="39">
        <v>27.58</v>
      </c>
    </row>
    <row r="10474" spans="1:5" x14ac:dyDescent="0.3">
      <c r="A10474" s="39">
        <v>40341</v>
      </c>
      <c r="B10474" t="s">
        <v>11040</v>
      </c>
      <c r="C10474" s="39" t="s">
        <v>79</v>
      </c>
      <c r="D10474" s="39">
        <v>32.92</v>
      </c>
      <c r="E10474" s="39">
        <v>32.92</v>
      </c>
    </row>
    <row r="10475" spans="1:5" x14ac:dyDescent="0.3">
      <c r="A10475" s="39">
        <v>40342</v>
      </c>
      <c r="B10475" t="s">
        <v>11041</v>
      </c>
      <c r="C10475" s="39" t="s">
        <v>79</v>
      </c>
      <c r="D10475" s="39">
        <v>39.26</v>
      </c>
      <c r="E10475" s="39">
        <v>39.26</v>
      </c>
    </row>
    <row r="10476" spans="1:5" x14ac:dyDescent="0.3">
      <c r="A10476" s="39">
        <v>40343</v>
      </c>
      <c r="B10476" t="s">
        <v>11042</v>
      </c>
      <c r="C10476" s="39" t="s">
        <v>79</v>
      </c>
      <c r="D10476" s="39">
        <v>46.57</v>
      </c>
      <c r="E10476" s="39">
        <v>46.57</v>
      </c>
    </row>
    <row r="10477" spans="1:5" x14ac:dyDescent="0.3">
      <c r="A10477" s="39">
        <v>40344</v>
      </c>
      <c r="B10477" t="s">
        <v>11043</v>
      </c>
      <c r="C10477" s="39" t="s">
        <v>79</v>
      </c>
      <c r="D10477" s="39">
        <v>63.49</v>
      </c>
      <c r="E10477" s="39">
        <v>63.49</v>
      </c>
    </row>
    <row r="10478" spans="1:5" x14ac:dyDescent="0.3">
      <c r="A10478" s="39">
        <v>40345</v>
      </c>
      <c r="B10478" t="s">
        <v>11044</v>
      </c>
      <c r="C10478" s="39" t="s">
        <v>79</v>
      </c>
      <c r="D10478" s="39">
        <v>78.23</v>
      </c>
      <c r="E10478" s="39">
        <v>78.23</v>
      </c>
    </row>
    <row r="10479" spans="1:5" x14ac:dyDescent="0.3">
      <c r="A10479" s="39">
        <v>40346</v>
      </c>
      <c r="B10479" t="s">
        <v>11045</v>
      </c>
      <c r="C10479" s="39" t="s">
        <v>79</v>
      </c>
      <c r="D10479" s="39">
        <v>90.75</v>
      </c>
      <c r="E10479" s="39">
        <v>90.75</v>
      </c>
    </row>
    <row r="10480" spans="1:5" x14ac:dyDescent="0.3">
      <c r="A10480" s="39">
        <v>40347</v>
      </c>
      <c r="B10480" t="s">
        <v>11046</v>
      </c>
      <c r="C10480" s="39" t="s">
        <v>79</v>
      </c>
      <c r="D10480" s="39">
        <v>114.02</v>
      </c>
      <c r="E10480" s="39">
        <v>114.02</v>
      </c>
    </row>
    <row r="10481" spans="1:5" x14ac:dyDescent="0.3">
      <c r="A10481" s="39">
        <v>43424</v>
      </c>
      <c r="B10481" t="s">
        <v>11047</v>
      </c>
      <c r="C10481" s="39" t="s">
        <v>79</v>
      </c>
      <c r="D10481" s="39">
        <v>486.22</v>
      </c>
      <c r="E10481" s="39">
        <v>486.22</v>
      </c>
    </row>
    <row r="10482" spans="1:5" x14ac:dyDescent="0.3">
      <c r="A10482" s="39">
        <v>43426</v>
      </c>
      <c r="B10482" t="s">
        <v>11048</v>
      </c>
      <c r="C10482" s="39" t="s">
        <v>79</v>
      </c>
      <c r="D10482" s="39">
        <v>1676.99</v>
      </c>
      <c r="E10482" s="39">
        <v>1676.99</v>
      </c>
    </row>
    <row r="10483" spans="1:5" x14ac:dyDescent="0.3">
      <c r="A10483" s="39">
        <v>12565</v>
      </c>
      <c r="B10483" t="s">
        <v>11049</v>
      </c>
      <c r="C10483" s="39" t="s">
        <v>79</v>
      </c>
      <c r="D10483" s="39">
        <v>588.1</v>
      </c>
      <c r="E10483" s="39">
        <v>588.1</v>
      </c>
    </row>
    <row r="10484" spans="1:5" x14ac:dyDescent="0.3">
      <c r="A10484" s="39">
        <v>12567</v>
      </c>
      <c r="B10484" t="s">
        <v>11050</v>
      </c>
      <c r="C10484" s="39" t="s">
        <v>79</v>
      </c>
      <c r="D10484" s="39">
        <v>789.91</v>
      </c>
      <c r="E10484" s="39">
        <v>789.91</v>
      </c>
    </row>
    <row r="10485" spans="1:5" x14ac:dyDescent="0.3">
      <c r="A10485" s="39">
        <v>12568</v>
      </c>
      <c r="B10485" t="s">
        <v>11051</v>
      </c>
      <c r="C10485" s="39" t="s">
        <v>79</v>
      </c>
      <c r="D10485" s="39">
        <v>1105.8800000000001</v>
      </c>
      <c r="E10485" s="39">
        <v>1105.8800000000001</v>
      </c>
    </row>
    <row r="10486" spans="1:5" x14ac:dyDescent="0.3">
      <c r="A10486" s="39">
        <v>43441</v>
      </c>
      <c r="B10486" t="s">
        <v>11052</v>
      </c>
      <c r="C10486" s="39" t="s">
        <v>79</v>
      </c>
      <c r="D10486" s="39">
        <v>142.18</v>
      </c>
      <c r="E10486" s="39">
        <v>142.18</v>
      </c>
    </row>
    <row r="10487" spans="1:5" x14ac:dyDescent="0.3">
      <c r="A10487" s="39">
        <v>43423</v>
      </c>
      <c r="B10487" t="s">
        <v>11053</v>
      </c>
      <c r="C10487" s="39" t="s">
        <v>79</v>
      </c>
      <c r="D10487" s="39">
        <v>66.349999999999994</v>
      </c>
      <c r="E10487" s="39">
        <v>66.349999999999994</v>
      </c>
    </row>
    <row r="10488" spans="1:5" x14ac:dyDescent="0.3">
      <c r="A10488" s="39">
        <v>12532</v>
      </c>
      <c r="B10488" t="s">
        <v>11054</v>
      </c>
      <c r="C10488" s="39" t="s">
        <v>79</v>
      </c>
      <c r="D10488" s="39">
        <v>102.33</v>
      </c>
      <c r="E10488" s="39">
        <v>102.33</v>
      </c>
    </row>
    <row r="10489" spans="1:5" x14ac:dyDescent="0.3">
      <c r="A10489" s="39">
        <v>43444</v>
      </c>
      <c r="B10489" t="s">
        <v>11055</v>
      </c>
      <c r="C10489" s="39" t="s">
        <v>79</v>
      </c>
      <c r="D10489" s="39">
        <v>343.61</v>
      </c>
      <c r="E10489" s="39">
        <v>343.61</v>
      </c>
    </row>
    <row r="10490" spans="1:5" x14ac:dyDescent="0.3">
      <c r="A10490" s="39">
        <v>12551</v>
      </c>
      <c r="B10490" t="s">
        <v>11056</v>
      </c>
      <c r="C10490" s="39" t="s">
        <v>79</v>
      </c>
      <c r="D10490" s="39">
        <v>245.15</v>
      </c>
      <c r="E10490" s="39">
        <v>245.15</v>
      </c>
    </row>
    <row r="10491" spans="1:5" x14ac:dyDescent="0.3">
      <c r="A10491" s="39">
        <v>43442</v>
      </c>
      <c r="B10491" t="s">
        <v>11057</v>
      </c>
      <c r="C10491" s="39" t="s">
        <v>79</v>
      </c>
      <c r="D10491" s="39">
        <v>189.57</v>
      </c>
      <c r="E10491" s="39">
        <v>189.57</v>
      </c>
    </row>
    <row r="10492" spans="1:5" x14ac:dyDescent="0.3">
      <c r="A10492" s="39">
        <v>43443</v>
      </c>
      <c r="B10492" t="s">
        <v>11058</v>
      </c>
      <c r="C10492" s="39" t="s">
        <v>79</v>
      </c>
      <c r="D10492" s="39">
        <v>248.82</v>
      </c>
      <c r="E10492" s="39">
        <v>248.82</v>
      </c>
    </row>
    <row r="10493" spans="1:5" x14ac:dyDescent="0.3">
      <c r="A10493" s="39">
        <v>12544</v>
      </c>
      <c r="B10493" t="s">
        <v>11059</v>
      </c>
      <c r="C10493" s="39" t="s">
        <v>79</v>
      </c>
      <c r="D10493" s="39">
        <v>134.28</v>
      </c>
      <c r="E10493" s="39">
        <v>134.28</v>
      </c>
    </row>
    <row r="10494" spans="1:5" x14ac:dyDescent="0.3">
      <c r="A10494" s="39">
        <v>12547</v>
      </c>
      <c r="B10494" t="s">
        <v>11060</v>
      </c>
      <c r="C10494" s="39" t="s">
        <v>79</v>
      </c>
      <c r="D10494" s="39">
        <v>180.6</v>
      </c>
      <c r="E10494" s="39">
        <v>180.6</v>
      </c>
    </row>
    <row r="10495" spans="1:5" x14ac:dyDescent="0.3">
      <c r="A10495" s="39">
        <v>43445</v>
      </c>
      <c r="B10495" t="s">
        <v>11061</v>
      </c>
      <c r="C10495" s="39" t="s">
        <v>79</v>
      </c>
      <c r="D10495" s="39">
        <v>473.94</v>
      </c>
      <c r="E10495" s="39">
        <v>473.94</v>
      </c>
    </row>
    <row r="10496" spans="1:5" x14ac:dyDescent="0.3">
      <c r="A10496" s="39">
        <v>12563</v>
      </c>
      <c r="B10496" t="s">
        <v>11062</v>
      </c>
      <c r="C10496" s="39" t="s">
        <v>79</v>
      </c>
      <c r="D10496" s="39">
        <v>339.09</v>
      </c>
      <c r="E10496" s="39">
        <v>339.09</v>
      </c>
    </row>
    <row r="10497" spans="1:5" x14ac:dyDescent="0.3">
      <c r="A10497" s="39">
        <v>43425</v>
      </c>
      <c r="B10497" t="s">
        <v>11063</v>
      </c>
      <c r="C10497" s="39" t="s">
        <v>79</v>
      </c>
      <c r="D10497" s="39">
        <v>213.27</v>
      </c>
      <c r="E10497" s="39">
        <v>213.27</v>
      </c>
    </row>
    <row r="10498" spans="1:5" x14ac:dyDescent="0.3">
      <c r="A10498" s="39">
        <v>43446</v>
      </c>
      <c r="B10498" t="s">
        <v>11064</v>
      </c>
      <c r="C10498" s="39" t="s">
        <v>79</v>
      </c>
      <c r="D10498" s="39">
        <v>450.25</v>
      </c>
      <c r="E10498" s="39">
        <v>450.25</v>
      </c>
    </row>
    <row r="10499" spans="1:5" x14ac:dyDescent="0.3">
      <c r="A10499" s="39">
        <v>43447</v>
      </c>
      <c r="B10499" t="s">
        <v>11065</v>
      </c>
      <c r="C10499" s="39" t="s">
        <v>79</v>
      </c>
      <c r="D10499" s="39">
        <v>552.94000000000005</v>
      </c>
      <c r="E10499" s="39">
        <v>552.94000000000005</v>
      </c>
    </row>
    <row r="10500" spans="1:5" x14ac:dyDescent="0.3">
      <c r="A10500" s="39">
        <v>43448</v>
      </c>
      <c r="B10500" t="s">
        <v>11066</v>
      </c>
      <c r="C10500" s="39" t="s">
        <v>79</v>
      </c>
      <c r="D10500" s="39">
        <v>774.11</v>
      </c>
      <c r="E10500" s="39">
        <v>774.11</v>
      </c>
    </row>
    <row r="10501" spans="1:5" x14ac:dyDescent="0.3">
      <c r="A10501" s="39">
        <v>13761</v>
      </c>
      <c r="B10501" t="s">
        <v>11067</v>
      </c>
      <c r="C10501" s="39" t="s">
        <v>79</v>
      </c>
      <c r="E10501" s="39"/>
    </row>
    <row r="10502" spans="1:5" x14ac:dyDescent="0.3">
      <c r="A10502" s="39">
        <v>4814</v>
      </c>
      <c r="B10502" t="s">
        <v>11068</v>
      </c>
      <c r="C10502" s="39" t="s">
        <v>79</v>
      </c>
      <c r="D10502" s="39">
        <v>76.28</v>
      </c>
      <c r="E10502" s="39">
        <v>76.28</v>
      </c>
    </row>
    <row r="10503" spans="1:5" x14ac:dyDescent="0.3">
      <c r="A10503" s="39">
        <v>44473</v>
      </c>
      <c r="B10503" t="s">
        <v>11069</v>
      </c>
      <c r="C10503" s="39" t="s">
        <v>79</v>
      </c>
      <c r="E10503" s="39"/>
    </row>
    <row r="10504" spans="1:5" x14ac:dyDescent="0.3">
      <c r="A10504" s="39">
        <v>6122</v>
      </c>
      <c r="B10504" t="s">
        <v>11070</v>
      </c>
      <c r="C10504" s="39" t="s">
        <v>75</v>
      </c>
      <c r="D10504" s="39">
        <v>22.53</v>
      </c>
      <c r="E10504" s="39">
        <v>22.53</v>
      </c>
    </row>
    <row r="10505" spans="1:5" x14ac:dyDescent="0.3">
      <c r="A10505" s="39">
        <v>40810</v>
      </c>
      <c r="B10505" t="s">
        <v>11071</v>
      </c>
      <c r="C10505" s="39" t="s">
        <v>7696</v>
      </c>
      <c r="D10505" s="39">
        <v>3942.47</v>
      </c>
      <c r="E10505" s="39">
        <v>3942.47</v>
      </c>
    </row>
    <row r="10506" spans="1:5" x14ac:dyDescent="0.3">
      <c r="A10506" s="39">
        <v>34469</v>
      </c>
      <c r="B10506" t="s">
        <v>11072</v>
      </c>
      <c r="C10506" s="39" t="s">
        <v>79</v>
      </c>
      <c r="E10506" s="39"/>
    </row>
    <row r="10507" spans="1:5" x14ac:dyDescent="0.3">
      <c r="A10507" s="39">
        <v>34476</v>
      </c>
      <c r="B10507" t="s">
        <v>11073</v>
      </c>
      <c r="C10507" s="39" t="s">
        <v>79</v>
      </c>
      <c r="E10507" s="39"/>
    </row>
    <row r="10508" spans="1:5" x14ac:dyDescent="0.3">
      <c r="A10508" s="39">
        <v>34477</v>
      </c>
      <c r="B10508" t="s">
        <v>11074</v>
      </c>
      <c r="C10508" s="39" t="s">
        <v>79</v>
      </c>
      <c r="E10508" s="39"/>
    </row>
    <row r="10509" spans="1:5" x14ac:dyDescent="0.3">
      <c r="A10509" s="39">
        <v>34482</v>
      </c>
      <c r="B10509" t="s">
        <v>11075</v>
      </c>
      <c r="C10509" s="39" t="s">
        <v>79</v>
      </c>
      <c r="E10509" s="39"/>
    </row>
    <row r="10510" spans="1:5" x14ac:dyDescent="0.3">
      <c r="A10510" s="39">
        <v>34472</v>
      </c>
      <c r="B10510" t="s">
        <v>11076</v>
      </c>
      <c r="C10510" s="39" t="s">
        <v>79</v>
      </c>
      <c r="E10510" s="39"/>
    </row>
    <row r="10511" spans="1:5" x14ac:dyDescent="0.3">
      <c r="A10511" s="39">
        <v>42425</v>
      </c>
      <c r="B10511" t="s">
        <v>11077</v>
      </c>
      <c r="C10511" s="39" t="s">
        <v>79</v>
      </c>
      <c r="D10511" s="39">
        <v>2356.9699999999998</v>
      </c>
      <c r="E10511" s="39">
        <v>2356.9699999999998</v>
      </c>
    </row>
    <row r="10512" spans="1:5" x14ac:dyDescent="0.3">
      <c r="A10512" s="39">
        <v>42422</v>
      </c>
      <c r="B10512" t="s">
        <v>11078</v>
      </c>
      <c r="C10512" s="39" t="s">
        <v>79</v>
      </c>
      <c r="D10512" s="39">
        <v>3499</v>
      </c>
      <c r="E10512" s="39">
        <v>3499</v>
      </c>
    </row>
    <row r="10513" spans="1:5" x14ac:dyDescent="0.3">
      <c r="A10513" s="39">
        <v>43184</v>
      </c>
      <c r="B10513" t="s">
        <v>11079</v>
      </c>
      <c r="C10513" s="39" t="s">
        <v>79</v>
      </c>
      <c r="D10513" s="39">
        <v>4835.95</v>
      </c>
      <c r="E10513" s="39">
        <v>4835.95</v>
      </c>
    </row>
    <row r="10514" spans="1:5" x14ac:dyDescent="0.3">
      <c r="A10514" s="39">
        <v>42424</v>
      </c>
      <c r="B10514" t="s">
        <v>11080</v>
      </c>
      <c r="C10514" s="39" t="s">
        <v>79</v>
      </c>
      <c r="D10514" s="39">
        <v>2104.98</v>
      </c>
      <c r="E10514" s="39">
        <v>2104.98</v>
      </c>
    </row>
    <row r="10515" spans="1:5" x14ac:dyDescent="0.3">
      <c r="A10515" s="39">
        <v>42416</v>
      </c>
      <c r="B10515" t="s">
        <v>11081</v>
      </c>
      <c r="C10515" s="39" t="s">
        <v>79</v>
      </c>
      <c r="D10515" s="39">
        <v>9074.32</v>
      </c>
      <c r="E10515" s="39">
        <v>9074.32</v>
      </c>
    </row>
    <row r="10516" spans="1:5" x14ac:dyDescent="0.3">
      <c r="A10516" s="39">
        <v>42417</v>
      </c>
      <c r="B10516" t="s">
        <v>11082</v>
      </c>
      <c r="C10516" s="39" t="s">
        <v>79</v>
      </c>
      <c r="D10516" s="39">
        <v>10173.06</v>
      </c>
      <c r="E10516" s="39">
        <v>10173.06</v>
      </c>
    </row>
    <row r="10517" spans="1:5" x14ac:dyDescent="0.3">
      <c r="A10517" s="39">
        <v>42419</v>
      </c>
      <c r="B10517" t="s">
        <v>11083</v>
      </c>
      <c r="C10517" s="39" t="s">
        <v>79</v>
      </c>
      <c r="D10517" s="39">
        <v>11493.39</v>
      </c>
      <c r="E10517" s="39">
        <v>11493.39</v>
      </c>
    </row>
    <row r="10518" spans="1:5" x14ac:dyDescent="0.3">
      <c r="A10518" s="39">
        <v>42420</v>
      </c>
      <c r="B10518" t="s">
        <v>11084</v>
      </c>
      <c r="C10518" s="39" t="s">
        <v>79</v>
      </c>
      <c r="D10518" s="39">
        <v>15796.82</v>
      </c>
      <c r="E10518" s="39">
        <v>15796.82</v>
      </c>
    </row>
    <row r="10519" spans="1:5" x14ac:dyDescent="0.3">
      <c r="A10519" s="39">
        <v>42421</v>
      </c>
      <c r="B10519" t="s">
        <v>11085</v>
      </c>
      <c r="C10519" s="39" t="s">
        <v>79</v>
      </c>
      <c r="D10519" s="39">
        <v>19165.599999999999</v>
      </c>
      <c r="E10519" s="39">
        <v>19165.599999999999</v>
      </c>
    </row>
    <row r="10520" spans="1:5" x14ac:dyDescent="0.3">
      <c r="A10520" s="39">
        <v>39556</v>
      </c>
      <c r="B10520" t="s">
        <v>11086</v>
      </c>
      <c r="C10520" s="39" t="s">
        <v>79</v>
      </c>
      <c r="D10520" s="39">
        <v>6655.78</v>
      </c>
      <c r="E10520" s="39">
        <v>6655.78</v>
      </c>
    </row>
    <row r="10521" spans="1:5" x14ac:dyDescent="0.3">
      <c r="A10521" s="39">
        <v>39557</v>
      </c>
      <c r="B10521" t="s">
        <v>11087</v>
      </c>
      <c r="C10521" s="39" t="s">
        <v>79</v>
      </c>
      <c r="D10521" s="39">
        <v>7166.83</v>
      </c>
      <c r="E10521" s="39">
        <v>7166.83</v>
      </c>
    </row>
    <row r="10522" spans="1:5" x14ac:dyDescent="0.3">
      <c r="A10522" s="39">
        <v>39559</v>
      </c>
      <c r="B10522" t="s">
        <v>11088</v>
      </c>
      <c r="C10522" s="39" t="s">
        <v>79</v>
      </c>
      <c r="D10522" s="39">
        <v>10591.19</v>
      </c>
      <c r="E10522" s="39">
        <v>10591.19</v>
      </c>
    </row>
    <row r="10523" spans="1:5" x14ac:dyDescent="0.3">
      <c r="A10523" s="39">
        <v>39560</v>
      </c>
      <c r="B10523" t="s">
        <v>11089</v>
      </c>
      <c r="C10523" s="39" t="s">
        <v>79</v>
      </c>
      <c r="D10523" s="39">
        <v>12252.97</v>
      </c>
      <c r="E10523" s="39">
        <v>12252.97</v>
      </c>
    </row>
    <row r="10524" spans="1:5" x14ac:dyDescent="0.3">
      <c r="A10524" s="39">
        <v>39561</v>
      </c>
      <c r="B10524" t="s">
        <v>11090</v>
      </c>
      <c r="C10524" s="39" t="s">
        <v>79</v>
      </c>
      <c r="D10524" s="39">
        <v>12818.17</v>
      </c>
      <c r="E10524" s="39">
        <v>12818.17</v>
      </c>
    </row>
    <row r="10525" spans="1:5" x14ac:dyDescent="0.3">
      <c r="A10525" s="39">
        <v>43195</v>
      </c>
      <c r="B10525" t="s">
        <v>11091</v>
      </c>
      <c r="C10525" s="39" t="s">
        <v>79</v>
      </c>
      <c r="D10525" s="39">
        <v>5562.28</v>
      </c>
      <c r="E10525" s="39">
        <v>5562.28</v>
      </c>
    </row>
    <row r="10526" spans="1:5" x14ac:dyDescent="0.3">
      <c r="A10526" s="39">
        <v>43196</v>
      </c>
      <c r="B10526" t="s">
        <v>11092</v>
      </c>
      <c r="C10526" s="39" t="s">
        <v>79</v>
      </c>
      <c r="D10526" s="39">
        <v>6893.65</v>
      </c>
      <c r="E10526" s="39">
        <v>6893.65</v>
      </c>
    </row>
    <row r="10527" spans="1:5" x14ac:dyDescent="0.3">
      <c r="A10527" s="39">
        <v>43198</v>
      </c>
      <c r="B10527" t="s">
        <v>11093</v>
      </c>
      <c r="C10527" s="39" t="s">
        <v>79</v>
      </c>
      <c r="D10527" s="39">
        <v>10243.799999999999</v>
      </c>
      <c r="E10527" s="39">
        <v>10243.799999999999</v>
      </c>
    </row>
    <row r="10528" spans="1:5" x14ac:dyDescent="0.3">
      <c r="A10528" s="39">
        <v>43199</v>
      </c>
      <c r="B10528" t="s">
        <v>11094</v>
      </c>
      <c r="C10528" s="39" t="s">
        <v>79</v>
      </c>
      <c r="D10528" s="39">
        <v>10619.17</v>
      </c>
      <c r="E10528" s="39">
        <v>10619.17</v>
      </c>
    </row>
    <row r="10529" spans="1:5" x14ac:dyDescent="0.3">
      <c r="A10529" s="39">
        <v>43200</v>
      </c>
      <c r="B10529" t="s">
        <v>11095</v>
      </c>
      <c r="C10529" s="39" t="s">
        <v>79</v>
      </c>
      <c r="D10529" s="39">
        <v>12186.27</v>
      </c>
      <c r="E10529" s="39">
        <v>12186.27</v>
      </c>
    </row>
    <row r="10530" spans="1:5" x14ac:dyDescent="0.3">
      <c r="A10530" s="39">
        <v>43190</v>
      </c>
      <c r="B10530" t="s">
        <v>11096</v>
      </c>
      <c r="C10530" s="39" t="s">
        <v>79</v>
      </c>
      <c r="D10530" s="39">
        <v>1891.62</v>
      </c>
      <c r="E10530" s="39">
        <v>1891.62</v>
      </c>
    </row>
    <row r="10531" spans="1:5" x14ac:dyDescent="0.3">
      <c r="A10531" s="39">
        <v>39555</v>
      </c>
      <c r="B10531" t="s">
        <v>11097</v>
      </c>
      <c r="C10531" s="39" t="s">
        <v>79</v>
      </c>
      <c r="D10531" s="39">
        <v>2046.25</v>
      </c>
      <c r="E10531" s="39">
        <v>2046.25</v>
      </c>
    </row>
    <row r="10532" spans="1:5" x14ac:dyDescent="0.3">
      <c r="A10532" s="39">
        <v>43191</v>
      </c>
      <c r="B10532" t="s">
        <v>11098</v>
      </c>
      <c r="C10532" s="39" t="s">
        <v>79</v>
      </c>
      <c r="D10532" s="39">
        <v>2721.79</v>
      </c>
      <c r="E10532" s="39">
        <v>2721.79</v>
      </c>
    </row>
    <row r="10533" spans="1:5" x14ac:dyDescent="0.3">
      <c r="A10533" s="39">
        <v>39548</v>
      </c>
      <c r="B10533" t="s">
        <v>11099</v>
      </c>
      <c r="C10533" s="39" t="s">
        <v>79</v>
      </c>
      <c r="D10533" s="39">
        <v>3035.22</v>
      </c>
      <c r="E10533" s="39">
        <v>3035.22</v>
      </c>
    </row>
    <row r="10534" spans="1:5" x14ac:dyDescent="0.3">
      <c r="A10534" s="39">
        <v>43192</v>
      </c>
      <c r="B10534" t="s">
        <v>11100</v>
      </c>
      <c r="C10534" s="39" t="s">
        <v>79</v>
      </c>
      <c r="D10534" s="39">
        <v>3565.3</v>
      </c>
      <c r="E10534" s="39">
        <v>3565.3</v>
      </c>
    </row>
    <row r="10535" spans="1:5" x14ac:dyDescent="0.3">
      <c r="A10535" s="39">
        <v>39554</v>
      </c>
      <c r="B10535" t="s">
        <v>11101</v>
      </c>
      <c r="C10535" s="39" t="s">
        <v>79</v>
      </c>
      <c r="D10535" s="39">
        <v>4013.62</v>
      </c>
      <c r="E10535" s="39">
        <v>4013.62</v>
      </c>
    </row>
    <row r="10536" spans="1:5" x14ac:dyDescent="0.3">
      <c r="A10536" s="39">
        <v>43194</v>
      </c>
      <c r="B10536" t="s">
        <v>11102</v>
      </c>
      <c r="C10536" s="39" t="s">
        <v>79</v>
      </c>
      <c r="D10536" s="39">
        <v>1620.5</v>
      </c>
      <c r="E10536" s="39">
        <v>1620.5</v>
      </c>
    </row>
    <row r="10537" spans="1:5" x14ac:dyDescent="0.3">
      <c r="A10537" s="39">
        <v>39551</v>
      </c>
      <c r="B10537" t="s">
        <v>11103</v>
      </c>
      <c r="C10537" s="39" t="s">
        <v>79</v>
      </c>
      <c r="D10537" s="39">
        <v>1784.34</v>
      </c>
      <c r="E10537" s="39">
        <v>1784.34</v>
      </c>
    </row>
    <row r="10538" spans="1:5" x14ac:dyDescent="0.3">
      <c r="A10538" s="39">
        <v>43185</v>
      </c>
      <c r="B10538" t="s">
        <v>11104</v>
      </c>
      <c r="C10538" s="39" t="s">
        <v>79</v>
      </c>
      <c r="D10538" s="39">
        <v>5070.7700000000004</v>
      </c>
      <c r="E10538" s="39">
        <v>5070.7700000000004</v>
      </c>
    </row>
    <row r="10539" spans="1:5" x14ac:dyDescent="0.3">
      <c r="A10539" s="39">
        <v>43186</v>
      </c>
      <c r="B10539" t="s">
        <v>11105</v>
      </c>
      <c r="C10539" s="39" t="s">
        <v>79</v>
      </c>
      <c r="D10539" s="39">
        <v>5348.64</v>
      </c>
      <c r="E10539" s="39">
        <v>5348.64</v>
      </c>
    </row>
    <row r="10540" spans="1:5" x14ac:dyDescent="0.3">
      <c r="A10540" s="39">
        <v>43187</v>
      </c>
      <c r="B10540" t="s">
        <v>11106</v>
      </c>
      <c r="C10540" s="39" t="s">
        <v>79</v>
      </c>
      <c r="D10540" s="39">
        <v>7097.7</v>
      </c>
      <c r="E10540" s="39">
        <v>7097.7</v>
      </c>
    </row>
    <row r="10541" spans="1:5" x14ac:dyDescent="0.3">
      <c r="A10541" s="39">
        <v>43188</v>
      </c>
      <c r="B10541" t="s">
        <v>11107</v>
      </c>
      <c r="C10541" s="39" t="s">
        <v>79</v>
      </c>
      <c r="D10541" s="39">
        <v>8599.81</v>
      </c>
      <c r="E10541" s="39">
        <v>8599.81</v>
      </c>
    </row>
    <row r="10542" spans="1:5" x14ac:dyDescent="0.3">
      <c r="A10542" s="39">
        <v>43189</v>
      </c>
      <c r="B10542" t="s">
        <v>11108</v>
      </c>
      <c r="C10542" s="39" t="s">
        <v>79</v>
      </c>
      <c r="D10542" s="39">
        <v>9673.35</v>
      </c>
      <c r="E10542" s="39">
        <v>9673.35</v>
      </c>
    </row>
    <row r="10543" spans="1:5" x14ac:dyDescent="0.3">
      <c r="A10543" s="39">
        <v>39577</v>
      </c>
      <c r="B10543" t="s">
        <v>11109</v>
      </c>
      <c r="C10543" s="39" t="s">
        <v>79</v>
      </c>
      <c r="D10543" s="39">
        <v>23859.82</v>
      </c>
      <c r="E10543" s="39">
        <v>23859.82</v>
      </c>
    </row>
    <row r="10544" spans="1:5" x14ac:dyDescent="0.3">
      <c r="A10544" s="39">
        <v>39578</v>
      </c>
      <c r="B10544" t="s">
        <v>11110</v>
      </c>
      <c r="C10544" s="39" t="s">
        <v>79</v>
      </c>
      <c r="D10544" s="39">
        <v>30791.57</v>
      </c>
      <c r="E10544" s="39">
        <v>30791.57</v>
      </c>
    </row>
    <row r="10545" spans="1:5" x14ac:dyDescent="0.3">
      <c r="A10545" s="39">
        <v>39579</v>
      </c>
      <c r="B10545" t="s">
        <v>11111</v>
      </c>
      <c r="C10545" s="39" t="s">
        <v>79</v>
      </c>
      <c r="D10545" s="39">
        <v>44799.33</v>
      </c>
      <c r="E10545" s="39">
        <v>44799.33</v>
      </c>
    </row>
    <row r="10546" spans="1:5" x14ac:dyDescent="0.3">
      <c r="A10546" s="39">
        <v>39826</v>
      </c>
      <c r="B10546" t="s">
        <v>11112</v>
      </c>
      <c r="C10546" s="39" t="s">
        <v>79</v>
      </c>
      <c r="D10546" s="39">
        <v>5502.17</v>
      </c>
      <c r="E10546" s="39">
        <v>5502.17</v>
      </c>
    </row>
    <row r="10547" spans="1:5" x14ac:dyDescent="0.3">
      <c r="A10547" s="39">
        <v>346</v>
      </c>
      <c r="B10547" t="s">
        <v>11113</v>
      </c>
      <c r="C10547" s="39" t="s">
        <v>110</v>
      </c>
      <c r="D10547" s="39">
        <v>19.68</v>
      </c>
      <c r="E10547" s="39">
        <v>19.68</v>
      </c>
    </row>
    <row r="10548" spans="1:5" x14ac:dyDescent="0.3">
      <c r="A10548" s="39">
        <v>3312</v>
      </c>
      <c r="B10548" t="s">
        <v>11114</v>
      </c>
      <c r="C10548" s="39" t="s">
        <v>110</v>
      </c>
      <c r="D10548" s="39">
        <v>17.43</v>
      </c>
      <c r="E10548" s="39">
        <v>17.43</v>
      </c>
    </row>
    <row r="10549" spans="1:5" x14ac:dyDescent="0.3">
      <c r="A10549" s="39">
        <v>339</v>
      </c>
      <c r="B10549" t="s">
        <v>11115</v>
      </c>
      <c r="C10549" s="39" t="s">
        <v>80</v>
      </c>
      <c r="D10549" s="39">
        <v>1.01</v>
      </c>
      <c r="E10549" s="39">
        <v>1.01</v>
      </c>
    </row>
    <row r="10550" spans="1:5" x14ac:dyDescent="0.3">
      <c r="A10550" s="39">
        <v>340</v>
      </c>
      <c r="B10550" t="s">
        <v>11116</v>
      </c>
      <c r="C10550" s="39" t="s">
        <v>80</v>
      </c>
      <c r="D10550" s="39">
        <v>0.91</v>
      </c>
      <c r="E10550" s="39">
        <v>0.91</v>
      </c>
    </row>
    <row r="10551" spans="1:5" x14ac:dyDescent="0.3">
      <c r="A10551" s="39">
        <v>43130</v>
      </c>
      <c r="B10551" t="s">
        <v>611</v>
      </c>
      <c r="C10551" s="39" t="s">
        <v>110</v>
      </c>
      <c r="D10551" s="39">
        <v>16.62</v>
      </c>
      <c r="E10551" s="39">
        <v>16.62</v>
      </c>
    </row>
    <row r="10552" spans="1:5" x14ac:dyDescent="0.3">
      <c r="A10552" s="39">
        <v>344</v>
      </c>
      <c r="B10552" t="s">
        <v>11117</v>
      </c>
      <c r="C10552" s="39" t="s">
        <v>110</v>
      </c>
      <c r="D10552" s="39">
        <v>21.85</v>
      </c>
      <c r="E10552" s="39">
        <v>21.85</v>
      </c>
    </row>
    <row r="10553" spans="1:5" x14ac:dyDescent="0.3">
      <c r="A10553" s="39">
        <v>345</v>
      </c>
      <c r="B10553" t="s">
        <v>11118</v>
      </c>
      <c r="C10553" s="39" t="s">
        <v>110</v>
      </c>
      <c r="D10553" s="39">
        <v>23.7</v>
      </c>
      <c r="E10553" s="39">
        <v>23.7</v>
      </c>
    </row>
    <row r="10554" spans="1:5" x14ac:dyDescent="0.3">
      <c r="A10554" s="39">
        <v>43131</v>
      </c>
      <c r="B10554" t="s">
        <v>11119</v>
      </c>
      <c r="C10554" s="39" t="s">
        <v>110</v>
      </c>
      <c r="D10554" s="39">
        <v>19.3</v>
      </c>
      <c r="E10554" s="39">
        <v>19.3</v>
      </c>
    </row>
    <row r="10555" spans="1:5" x14ac:dyDescent="0.3">
      <c r="A10555" s="39">
        <v>3313</v>
      </c>
      <c r="B10555" t="s">
        <v>11120</v>
      </c>
      <c r="C10555" s="39" t="s">
        <v>110</v>
      </c>
      <c r="D10555" s="39">
        <v>22.44</v>
      </c>
      <c r="E10555" s="39">
        <v>22.44</v>
      </c>
    </row>
    <row r="10556" spans="1:5" x14ac:dyDescent="0.3">
      <c r="A10556" s="39">
        <v>43132</v>
      </c>
      <c r="B10556" t="s">
        <v>11121</v>
      </c>
      <c r="C10556" s="39" t="s">
        <v>110</v>
      </c>
      <c r="D10556" s="39">
        <v>16.62</v>
      </c>
      <c r="E10556" s="39">
        <v>16.62</v>
      </c>
    </row>
    <row r="10557" spans="1:5" x14ac:dyDescent="0.3">
      <c r="A10557" s="39">
        <v>45245</v>
      </c>
      <c r="B10557" t="s">
        <v>11122</v>
      </c>
      <c r="C10557" s="39" t="s">
        <v>79</v>
      </c>
      <c r="D10557" s="39">
        <v>35.65</v>
      </c>
      <c r="E10557" s="39">
        <v>35.65</v>
      </c>
    </row>
    <row r="10558" spans="1:5" x14ac:dyDescent="0.3">
      <c r="A10558" s="39">
        <v>366</v>
      </c>
      <c r="B10558" t="s">
        <v>11123</v>
      </c>
      <c r="C10558" s="39" t="s">
        <v>74</v>
      </c>
      <c r="D10558" s="39">
        <v>139</v>
      </c>
      <c r="E10558" s="39">
        <v>139</v>
      </c>
    </row>
    <row r="10559" spans="1:5" x14ac:dyDescent="0.3">
      <c r="A10559" s="39">
        <v>367</v>
      </c>
      <c r="B10559" t="s">
        <v>11124</v>
      </c>
      <c r="C10559" s="39" t="s">
        <v>74</v>
      </c>
      <c r="D10559" s="39">
        <v>140.81</v>
      </c>
      <c r="E10559" s="39">
        <v>140.81</v>
      </c>
    </row>
    <row r="10560" spans="1:5" x14ac:dyDescent="0.3">
      <c r="A10560" s="39">
        <v>370</v>
      </c>
      <c r="B10560" t="s">
        <v>11125</v>
      </c>
      <c r="C10560" s="39" t="s">
        <v>74</v>
      </c>
      <c r="D10560" s="39">
        <v>139</v>
      </c>
      <c r="E10560" s="39">
        <v>139</v>
      </c>
    </row>
    <row r="10561" spans="1:5" x14ac:dyDescent="0.3">
      <c r="A10561" s="39">
        <v>368</v>
      </c>
      <c r="B10561" t="s">
        <v>11126</v>
      </c>
      <c r="C10561" s="39" t="s">
        <v>74</v>
      </c>
      <c r="D10561" s="39">
        <v>69.5</v>
      </c>
      <c r="E10561" s="39">
        <v>69.5</v>
      </c>
    </row>
    <row r="10562" spans="1:5" x14ac:dyDescent="0.3">
      <c r="A10562" s="39">
        <v>11075</v>
      </c>
      <c r="B10562" t="s">
        <v>11127</v>
      </c>
      <c r="C10562" s="39" t="s">
        <v>74</v>
      </c>
      <c r="D10562" s="39">
        <v>1595.29</v>
      </c>
      <c r="E10562" s="39">
        <v>1595.29</v>
      </c>
    </row>
    <row r="10563" spans="1:5" x14ac:dyDescent="0.3">
      <c r="A10563" s="39">
        <v>1381</v>
      </c>
      <c r="B10563" t="s">
        <v>11128</v>
      </c>
      <c r="C10563" s="39" t="s">
        <v>110</v>
      </c>
      <c r="D10563" s="39">
        <v>1</v>
      </c>
      <c r="E10563" s="39">
        <v>1</v>
      </c>
    </row>
    <row r="10564" spans="1:5" x14ac:dyDescent="0.3">
      <c r="A10564" s="39">
        <v>34353</v>
      </c>
      <c r="B10564" t="s">
        <v>308</v>
      </c>
      <c r="C10564" s="39" t="s">
        <v>110</v>
      </c>
      <c r="D10564" s="39">
        <v>1.86</v>
      </c>
      <c r="E10564" s="39">
        <v>1.86</v>
      </c>
    </row>
    <row r="10565" spans="1:5" x14ac:dyDescent="0.3">
      <c r="A10565" s="39">
        <v>37595</v>
      </c>
      <c r="B10565" t="s">
        <v>11129</v>
      </c>
      <c r="C10565" s="39" t="s">
        <v>110</v>
      </c>
      <c r="D10565" s="39">
        <v>3.07</v>
      </c>
      <c r="E10565" s="39">
        <v>3.07</v>
      </c>
    </row>
    <row r="10566" spans="1:5" x14ac:dyDescent="0.3">
      <c r="A10566" s="39">
        <v>37596</v>
      </c>
      <c r="B10566" t="s">
        <v>11130</v>
      </c>
      <c r="C10566" s="39" t="s">
        <v>110</v>
      </c>
      <c r="D10566" s="39">
        <v>3.52</v>
      </c>
      <c r="E10566" s="39">
        <v>3.52</v>
      </c>
    </row>
    <row r="10567" spans="1:5" x14ac:dyDescent="0.3">
      <c r="A10567" s="39">
        <v>371</v>
      </c>
      <c r="B10567" t="s">
        <v>11131</v>
      </c>
      <c r="C10567" s="39" t="s">
        <v>110</v>
      </c>
      <c r="D10567" s="39">
        <v>1.0900000000000001</v>
      </c>
      <c r="E10567" s="39">
        <v>1.0900000000000001</v>
      </c>
    </row>
    <row r="10568" spans="1:5" x14ac:dyDescent="0.3">
      <c r="A10568" s="39">
        <v>37553</v>
      </c>
      <c r="B10568" t="s">
        <v>11132</v>
      </c>
      <c r="C10568" s="39" t="s">
        <v>110</v>
      </c>
      <c r="D10568" s="39">
        <v>2.04</v>
      </c>
      <c r="E10568" s="39">
        <v>2.04</v>
      </c>
    </row>
    <row r="10569" spans="1:5" x14ac:dyDescent="0.3">
      <c r="A10569" s="39">
        <v>37552</v>
      </c>
      <c r="B10569" t="s">
        <v>11133</v>
      </c>
      <c r="C10569" s="39" t="s">
        <v>110</v>
      </c>
      <c r="D10569" s="39">
        <v>3.28</v>
      </c>
      <c r="E10569" s="39">
        <v>3.28</v>
      </c>
    </row>
    <row r="10570" spans="1:5" x14ac:dyDescent="0.3">
      <c r="A10570" s="39">
        <v>36880</v>
      </c>
      <c r="B10570" t="s">
        <v>11134</v>
      </c>
      <c r="C10570" s="39" t="s">
        <v>110</v>
      </c>
      <c r="D10570" s="39">
        <v>3.33</v>
      </c>
      <c r="E10570" s="39">
        <v>3.33</v>
      </c>
    </row>
    <row r="10571" spans="1:5" x14ac:dyDescent="0.3">
      <c r="A10571" s="39">
        <v>34355</v>
      </c>
      <c r="B10571" t="s">
        <v>11135</v>
      </c>
      <c r="C10571" s="39" t="s">
        <v>110</v>
      </c>
      <c r="D10571" s="39">
        <v>2.87</v>
      </c>
      <c r="E10571" s="39">
        <v>2.87</v>
      </c>
    </row>
    <row r="10572" spans="1:5" x14ac:dyDescent="0.3">
      <c r="A10572" s="39">
        <v>130</v>
      </c>
      <c r="B10572" t="s">
        <v>11136</v>
      </c>
      <c r="C10572" s="39" t="s">
        <v>110</v>
      </c>
      <c r="D10572" s="39">
        <v>4.5</v>
      </c>
      <c r="E10572" s="39">
        <v>4.5</v>
      </c>
    </row>
    <row r="10573" spans="1:5" x14ac:dyDescent="0.3">
      <c r="A10573" s="39">
        <v>135</v>
      </c>
      <c r="B10573" t="s">
        <v>11137</v>
      </c>
      <c r="C10573" s="39" t="s">
        <v>110</v>
      </c>
      <c r="D10573" s="39">
        <v>3.62</v>
      </c>
      <c r="E10573" s="39">
        <v>3.62</v>
      </c>
    </row>
    <row r="10574" spans="1:5" x14ac:dyDescent="0.3">
      <c r="A10574" s="39">
        <v>36886</v>
      </c>
      <c r="B10574" t="s">
        <v>11138</v>
      </c>
      <c r="C10574" s="39" t="s">
        <v>110</v>
      </c>
      <c r="D10574" s="39">
        <v>1.03</v>
      </c>
      <c r="E10574" s="39">
        <v>1.03</v>
      </c>
    </row>
    <row r="10575" spans="1:5" x14ac:dyDescent="0.3">
      <c r="A10575" s="39">
        <v>38546</v>
      </c>
      <c r="B10575" t="s">
        <v>11139</v>
      </c>
      <c r="C10575" s="39" t="s">
        <v>74</v>
      </c>
      <c r="D10575" s="39">
        <v>567.39</v>
      </c>
      <c r="E10575" s="39">
        <v>567.39</v>
      </c>
    </row>
    <row r="10576" spans="1:5" x14ac:dyDescent="0.3">
      <c r="A10576" s="39">
        <v>34549</v>
      </c>
      <c r="B10576" t="s">
        <v>11140</v>
      </c>
      <c r="C10576" s="39" t="s">
        <v>74</v>
      </c>
      <c r="E10576" s="39"/>
    </row>
    <row r="10577" spans="1:5" x14ac:dyDescent="0.3">
      <c r="A10577" s="39">
        <v>6081</v>
      </c>
      <c r="B10577" t="s">
        <v>11141</v>
      </c>
      <c r="C10577" s="39" t="s">
        <v>74</v>
      </c>
      <c r="E10577" s="39"/>
    </row>
    <row r="10578" spans="1:5" x14ac:dyDescent="0.3">
      <c r="A10578" s="39">
        <v>6077</v>
      </c>
      <c r="B10578" t="s">
        <v>11142</v>
      </c>
      <c r="C10578" s="39" t="s">
        <v>74</v>
      </c>
      <c r="E10578" s="39"/>
    </row>
    <row r="10579" spans="1:5" x14ac:dyDescent="0.3">
      <c r="A10579" s="39">
        <v>6079</v>
      </c>
      <c r="B10579" t="s">
        <v>11143</v>
      </c>
      <c r="C10579" s="39" t="s">
        <v>74</v>
      </c>
      <c r="E10579" s="39"/>
    </row>
    <row r="10580" spans="1:5" x14ac:dyDescent="0.3">
      <c r="A10580" s="39">
        <v>1091</v>
      </c>
      <c r="B10580" t="s">
        <v>11144</v>
      </c>
      <c r="C10580" s="39" t="s">
        <v>79</v>
      </c>
      <c r="E10580" s="39"/>
    </row>
    <row r="10581" spans="1:5" x14ac:dyDescent="0.3">
      <c r="A10581" s="39">
        <v>1094</v>
      </c>
      <c r="B10581" t="s">
        <v>600</v>
      </c>
      <c r="C10581" s="39" t="s">
        <v>79</v>
      </c>
      <c r="E10581" s="39"/>
    </row>
    <row r="10582" spans="1:5" x14ac:dyDescent="0.3">
      <c r="A10582" s="39">
        <v>1095</v>
      </c>
      <c r="B10582" t="s">
        <v>11145</v>
      </c>
      <c r="C10582" s="39" t="s">
        <v>79</v>
      </c>
      <c r="E10582" s="39"/>
    </row>
    <row r="10583" spans="1:5" x14ac:dyDescent="0.3">
      <c r="A10583" s="39">
        <v>1092</v>
      </c>
      <c r="B10583" t="s">
        <v>11146</v>
      </c>
      <c r="C10583" s="39" t="s">
        <v>79</v>
      </c>
      <c r="E10583" s="39"/>
    </row>
    <row r="10584" spans="1:5" x14ac:dyDescent="0.3">
      <c r="A10584" s="39">
        <v>1093</v>
      </c>
      <c r="B10584" t="s">
        <v>11147</v>
      </c>
      <c r="C10584" s="39" t="s">
        <v>79</v>
      </c>
      <c r="E10584" s="39"/>
    </row>
    <row r="10585" spans="1:5" x14ac:dyDescent="0.3">
      <c r="A10585" s="39">
        <v>1090</v>
      </c>
      <c r="B10585" t="s">
        <v>11148</v>
      </c>
      <c r="C10585" s="39" t="s">
        <v>79</v>
      </c>
      <c r="E10585" s="39"/>
    </row>
    <row r="10586" spans="1:5" x14ac:dyDescent="0.3">
      <c r="A10586" s="39">
        <v>1096</v>
      </c>
      <c r="B10586" t="s">
        <v>11149</v>
      </c>
      <c r="C10586" s="39" t="s">
        <v>79</v>
      </c>
      <c r="E10586" s="39"/>
    </row>
    <row r="10587" spans="1:5" x14ac:dyDescent="0.3">
      <c r="A10587" s="39">
        <v>1097</v>
      </c>
      <c r="B10587" t="s">
        <v>11150</v>
      </c>
      <c r="C10587" s="39" t="s">
        <v>79</v>
      </c>
      <c r="E10587" s="39"/>
    </row>
    <row r="10588" spans="1:5" x14ac:dyDescent="0.3">
      <c r="A10588" s="39">
        <v>378</v>
      </c>
      <c r="B10588" t="s">
        <v>11151</v>
      </c>
      <c r="C10588" s="39" t="s">
        <v>75</v>
      </c>
      <c r="D10588" s="39">
        <v>22.53</v>
      </c>
      <c r="E10588" s="39">
        <v>22.53</v>
      </c>
    </row>
    <row r="10589" spans="1:5" x14ac:dyDescent="0.3">
      <c r="A10589" s="39">
        <v>40911</v>
      </c>
      <c r="B10589" t="s">
        <v>11152</v>
      </c>
      <c r="C10589" s="39" t="s">
        <v>7696</v>
      </c>
      <c r="D10589" s="39">
        <v>3942.47</v>
      </c>
      <c r="E10589" s="39">
        <v>3942.47</v>
      </c>
    </row>
    <row r="10590" spans="1:5" x14ac:dyDescent="0.3">
      <c r="A10590" s="39">
        <v>33939</v>
      </c>
      <c r="B10590" t="s">
        <v>11153</v>
      </c>
      <c r="C10590" s="39" t="s">
        <v>75</v>
      </c>
      <c r="D10590" s="39">
        <v>131.93</v>
      </c>
      <c r="E10590" s="39">
        <v>131.93</v>
      </c>
    </row>
    <row r="10591" spans="1:5" x14ac:dyDescent="0.3">
      <c r="A10591" s="39">
        <v>40815</v>
      </c>
      <c r="B10591" t="s">
        <v>11154</v>
      </c>
      <c r="C10591" s="39" t="s">
        <v>7696</v>
      </c>
      <c r="D10591" s="39">
        <v>23081.3</v>
      </c>
      <c r="E10591" s="39">
        <v>23081.3</v>
      </c>
    </row>
    <row r="10592" spans="1:5" x14ac:dyDescent="0.3">
      <c r="A10592" s="39">
        <v>33952</v>
      </c>
      <c r="B10592" t="s">
        <v>11155</v>
      </c>
      <c r="C10592" s="39" t="s">
        <v>75</v>
      </c>
      <c r="D10592" s="39">
        <v>139.76</v>
      </c>
      <c r="E10592" s="39">
        <v>139.76</v>
      </c>
    </row>
    <row r="10593" spans="1:5" x14ac:dyDescent="0.3">
      <c r="A10593" s="39">
        <v>40816</v>
      </c>
      <c r="B10593" t="s">
        <v>11156</v>
      </c>
      <c r="C10593" s="39" t="s">
        <v>7696</v>
      </c>
      <c r="D10593" s="39">
        <v>24452.41</v>
      </c>
      <c r="E10593" s="39">
        <v>24452.41</v>
      </c>
    </row>
    <row r="10594" spans="1:5" x14ac:dyDescent="0.3">
      <c r="A10594" s="39">
        <v>33953</v>
      </c>
      <c r="B10594" t="s">
        <v>11157</v>
      </c>
      <c r="C10594" s="39" t="s">
        <v>75</v>
      </c>
      <c r="D10594" s="39">
        <v>146.47999999999999</v>
      </c>
      <c r="E10594" s="39">
        <v>146.47999999999999</v>
      </c>
    </row>
    <row r="10595" spans="1:5" x14ac:dyDescent="0.3">
      <c r="A10595" s="39">
        <v>40817</v>
      </c>
      <c r="B10595" t="s">
        <v>11158</v>
      </c>
      <c r="C10595" s="39" t="s">
        <v>7696</v>
      </c>
      <c r="D10595" s="39">
        <v>25626.93</v>
      </c>
      <c r="E10595" s="39">
        <v>25626.93</v>
      </c>
    </row>
    <row r="10596" spans="1:5" x14ac:dyDescent="0.3">
      <c r="A10596" s="39">
        <v>13348</v>
      </c>
      <c r="B10596" t="s">
        <v>11159</v>
      </c>
      <c r="C10596" s="39" t="s">
        <v>79</v>
      </c>
      <c r="E10596" s="39"/>
    </row>
    <row r="10597" spans="1:5" x14ac:dyDescent="0.3">
      <c r="A10597" s="39">
        <v>39212</v>
      </c>
      <c r="B10597" t="s">
        <v>11160</v>
      </c>
      <c r="C10597" s="39" t="s">
        <v>79</v>
      </c>
      <c r="D10597" s="39">
        <v>2.0499999999999998</v>
      </c>
      <c r="E10597" s="39">
        <v>2.0499999999999998</v>
      </c>
    </row>
    <row r="10598" spans="1:5" x14ac:dyDescent="0.3">
      <c r="A10598" s="39">
        <v>39211</v>
      </c>
      <c r="B10598" t="s">
        <v>11161</v>
      </c>
      <c r="C10598" s="39" t="s">
        <v>79</v>
      </c>
      <c r="D10598" s="39">
        <v>1.84</v>
      </c>
      <c r="E10598" s="39">
        <v>1.84</v>
      </c>
    </row>
    <row r="10599" spans="1:5" x14ac:dyDescent="0.3">
      <c r="A10599" s="39">
        <v>39210</v>
      </c>
      <c r="B10599" t="s">
        <v>11162</v>
      </c>
      <c r="C10599" s="39" t="s">
        <v>79</v>
      </c>
      <c r="D10599" s="39">
        <v>1.03</v>
      </c>
      <c r="E10599" s="39">
        <v>1.03</v>
      </c>
    </row>
    <row r="10600" spans="1:5" x14ac:dyDescent="0.3">
      <c r="A10600" s="39">
        <v>39208</v>
      </c>
      <c r="B10600" t="s">
        <v>11163</v>
      </c>
      <c r="C10600" s="39" t="s">
        <v>79</v>
      </c>
      <c r="D10600" s="39">
        <v>0.56000000000000005</v>
      </c>
      <c r="E10600" s="39">
        <v>0.56000000000000005</v>
      </c>
    </row>
    <row r="10601" spans="1:5" x14ac:dyDescent="0.3">
      <c r="A10601" s="39">
        <v>39214</v>
      </c>
      <c r="B10601" t="s">
        <v>11164</v>
      </c>
      <c r="C10601" s="39" t="s">
        <v>79</v>
      </c>
      <c r="D10601" s="39">
        <v>3.8</v>
      </c>
      <c r="E10601" s="39">
        <v>3.8</v>
      </c>
    </row>
    <row r="10602" spans="1:5" x14ac:dyDescent="0.3">
      <c r="A10602" s="39">
        <v>39213</v>
      </c>
      <c r="B10602" t="s">
        <v>11165</v>
      </c>
      <c r="C10602" s="39" t="s">
        <v>79</v>
      </c>
      <c r="D10602" s="39">
        <v>2.69</v>
      </c>
      <c r="E10602" s="39">
        <v>2.69</v>
      </c>
    </row>
    <row r="10603" spans="1:5" x14ac:dyDescent="0.3">
      <c r="A10603" s="39">
        <v>39215</v>
      </c>
      <c r="B10603" t="s">
        <v>11166</v>
      </c>
      <c r="C10603" s="39" t="s">
        <v>79</v>
      </c>
      <c r="D10603" s="39">
        <v>6.93</v>
      </c>
      <c r="E10603" s="39">
        <v>6.93</v>
      </c>
    </row>
    <row r="10604" spans="1:5" x14ac:dyDescent="0.3">
      <c r="A10604" s="39">
        <v>39209</v>
      </c>
      <c r="B10604" t="s">
        <v>11167</v>
      </c>
      <c r="C10604" s="39" t="s">
        <v>79</v>
      </c>
      <c r="D10604" s="39">
        <v>0.66</v>
      </c>
      <c r="E10604" s="39">
        <v>0.66</v>
      </c>
    </row>
    <row r="10605" spans="1:5" x14ac:dyDescent="0.3">
      <c r="A10605" s="39">
        <v>39207</v>
      </c>
      <c r="B10605" t="s">
        <v>11168</v>
      </c>
      <c r="C10605" s="39" t="s">
        <v>79</v>
      </c>
      <c r="D10605" s="39">
        <v>1.03</v>
      </c>
      <c r="E10605" s="39">
        <v>1.03</v>
      </c>
    </row>
    <row r="10606" spans="1:5" x14ac:dyDescent="0.3">
      <c r="A10606" s="39">
        <v>39216</v>
      </c>
      <c r="B10606" t="s">
        <v>11169</v>
      </c>
      <c r="C10606" s="39" t="s">
        <v>79</v>
      </c>
      <c r="D10606" s="39">
        <v>9.67</v>
      </c>
      <c r="E10606" s="39">
        <v>9.67</v>
      </c>
    </row>
    <row r="10607" spans="1:5" x14ac:dyDescent="0.3">
      <c r="A10607" s="39">
        <v>11267</v>
      </c>
      <c r="B10607" t="s">
        <v>597</v>
      </c>
      <c r="C10607" s="39" t="s">
        <v>79</v>
      </c>
      <c r="E10607" s="39"/>
    </row>
    <row r="10608" spans="1:5" x14ac:dyDescent="0.3">
      <c r="A10608" s="39">
        <v>379</v>
      </c>
      <c r="B10608" t="s">
        <v>11170</v>
      </c>
      <c r="C10608" s="39" t="s">
        <v>79</v>
      </c>
      <c r="E10608" s="39"/>
    </row>
    <row r="10609" spans="1:5" x14ac:dyDescent="0.3">
      <c r="A10609" s="39">
        <v>510</v>
      </c>
      <c r="B10609" t="s">
        <v>11171</v>
      </c>
      <c r="C10609" s="39" t="s">
        <v>110</v>
      </c>
      <c r="D10609" s="39">
        <v>14</v>
      </c>
      <c r="E10609" s="39">
        <v>14</v>
      </c>
    </row>
    <row r="10610" spans="1:5" x14ac:dyDescent="0.3">
      <c r="A10610" s="39">
        <v>516</v>
      </c>
      <c r="B10610" t="s">
        <v>11172</v>
      </c>
      <c r="C10610" s="39" t="s">
        <v>110</v>
      </c>
      <c r="D10610" s="39">
        <v>16.59</v>
      </c>
      <c r="E10610" s="39">
        <v>16.59</v>
      </c>
    </row>
    <row r="10611" spans="1:5" x14ac:dyDescent="0.3">
      <c r="A10611" s="39">
        <v>509</v>
      </c>
      <c r="B10611" t="s">
        <v>11173</v>
      </c>
      <c r="C10611" s="39" t="s">
        <v>110</v>
      </c>
      <c r="D10611" s="39">
        <v>18.62</v>
      </c>
      <c r="E10611" s="39">
        <v>18.62</v>
      </c>
    </row>
    <row r="10612" spans="1:5" x14ac:dyDescent="0.3">
      <c r="A10612" s="39">
        <v>40331</v>
      </c>
      <c r="B10612" t="s">
        <v>11174</v>
      </c>
      <c r="C10612" s="39" t="s">
        <v>75</v>
      </c>
      <c r="D10612" s="39">
        <v>12.85</v>
      </c>
      <c r="E10612" s="39">
        <v>12.85</v>
      </c>
    </row>
    <row r="10613" spans="1:5" x14ac:dyDescent="0.3">
      <c r="A10613" s="39">
        <v>40930</v>
      </c>
      <c r="B10613" t="s">
        <v>11175</v>
      </c>
      <c r="C10613" s="39" t="s">
        <v>7696</v>
      </c>
      <c r="D10613" s="39">
        <v>2250.81</v>
      </c>
      <c r="E10613" s="39">
        <v>2250.81</v>
      </c>
    </row>
    <row r="10614" spans="1:5" x14ac:dyDescent="0.3">
      <c r="A10614" s="39">
        <v>377</v>
      </c>
      <c r="B10614" t="s">
        <v>11176</v>
      </c>
      <c r="C10614" s="39" t="s">
        <v>79</v>
      </c>
      <c r="D10614" s="39">
        <v>29.2</v>
      </c>
      <c r="E10614" s="39">
        <v>29.2</v>
      </c>
    </row>
    <row r="10615" spans="1:5" x14ac:dyDescent="0.3">
      <c r="A10615" s="39">
        <v>11761</v>
      </c>
      <c r="B10615" t="s">
        <v>11177</v>
      </c>
      <c r="C10615" s="39" t="s">
        <v>79</v>
      </c>
      <c r="D10615" s="39">
        <v>62.14</v>
      </c>
      <c r="E10615" s="39">
        <v>62.14</v>
      </c>
    </row>
    <row r="10616" spans="1:5" x14ac:dyDescent="0.3">
      <c r="A10616" s="39">
        <v>7588</v>
      </c>
      <c r="B10616" t="s">
        <v>11178</v>
      </c>
      <c r="C10616" s="39" t="s">
        <v>79</v>
      </c>
      <c r="D10616" s="39">
        <v>48.9</v>
      </c>
      <c r="E10616" s="39">
        <v>48.9</v>
      </c>
    </row>
    <row r="10617" spans="1:5" x14ac:dyDescent="0.3">
      <c r="A10617" s="39">
        <v>34551</v>
      </c>
      <c r="B10617" t="s">
        <v>11179</v>
      </c>
      <c r="C10617" s="39" t="s">
        <v>75</v>
      </c>
      <c r="D10617" s="39">
        <v>16.93</v>
      </c>
      <c r="E10617" s="39">
        <v>16.93</v>
      </c>
    </row>
    <row r="10618" spans="1:5" x14ac:dyDescent="0.3">
      <c r="A10618" s="39">
        <v>41078</v>
      </c>
      <c r="B10618" t="s">
        <v>11180</v>
      </c>
      <c r="C10618" s="39" t="s">
        <v>7696</v>
      </c>
      <c r="D10618" s="39">
        <v>2963.75</v>
      </c>
      <c r="E10618" s="39">
        <v>2963.75</v>
      </c>
    </row>
    <row r="10619" spans="1:5" x14ac:dyDescent="0.3">
      <c r="A10619" s="39">
        <v>246</v>
      </c>
      <c r="B10619" t="s">
        <v>11181</v>
      </c>
      <c r="C10619" s="39" t="s">
        <v>75</v>
      </c>
      <c r="D10619" s="39">
        <v>17.98</v>
      </c>
      <c r="E10619" s="39">
        <v>17.98</v>
      </c>
    </row>
    <row r="10620" spans="1:5" x14ac:dyDescent="0.3">
      <c r="A10620" s="39">
        <v>40927</v>
      </c>
      <c r="B10620" t="s">
        <v>11182</v>
      </c>
      <c r="C10620" s="39" t="s">
        <v>7696</v>
      </c>
      <c r="D10620" s="39">
        <v>3148.05</v>
      </c>
      <c r="E10620" s="39">
        <v>3148.05</v>
      </c>
    </row>
    <row r="10621" spans="1:5" x14ac:dyDescent="0.3">
      <c r="A10621" s="39">
        <v>2350</v>
      </c>
      <c r="B10621" t="s">
        <v>11183</v>
      </c>
      <c r="C10621" s="39" t="s">
        <v>75</v>
      </c>
      <c r="D10621" s="39">
        <v>17.920000000000002</v>
      </c>
      <c r="E10621" s="39">
        <v>17.920000000000002</v>
      </c>
    </row>
    <row r="10622" spans="1:5" x14ac:dyDescent="0.3">
      <c r="A10622" s="39">
        <v>40812</v>
      </c>
      <c r="B10622" t="s">
        <v>11184</v>
      </c>
      <c r="C10622" s="39" t="s">
        <v>7696</v>
      </c>
      <c r="D10622" s="39">
        <v>3136.18</v>
      </c>
      <c r="E10622" s="39">
        <v>3136.18</v>
      </c>
    </row>
    <row r="10623" spans="1:5" x14ac:dyDescent="0.3">
      <c r="A10623" s="39">
        <v>245</v>
      </c>
      <c r="B10623" t="s">
        <v>11185</v>
      </c>
      <c r="C10623" s="39" t="s">
        <v>75</v>
      </c>
      <c r="D10623" s="39">
        <v>20.32</v>
      </c>
      <c r="E10623" s="39">
        <v>20.32</v>
      </c>
    </row>
    <row r="10624" spans="1:5" x14ac:dyDescent="0.3">
      <c r="A10624" s="39">
        <v>41090</v>
      </c>
      <c r="B10624" t="s">
        <v>11186</v>
      </c>
      <c r="C10624" s="39" t="s">
        <v>7696</v>
      </c>
      <c r="D10624" s="39">
        <v>3558.93</v>
      </c>
      <c r="E10624" s="39">
        <v>3558.93</v>
      </c>
    </row>
    <row r="10625" spans="1:5" x14ac:dyDescent="0.3">
      <c r="A10625" s="39">
        <v>251</v>
      </c>
      <c r="B10625" t="s">
        <v>11187</v>
      </c>
      <c r="C10625" s="39" t="s">
        <v>75</v>
      </c>
      <c r="D10625" s="39">
        <v>17.98</v>
      </c>
      <c r="E10625" s="39">
        <v>17.98</v>
      </c>
    </row>
    <row r="10626" spans="1:5" x14ac:dyDescent="0.3">
      <c r="A10626" s="39">
        <v>40975</v>
      </c>
      <c r="B10626" t="s">
        <v>11188</v>
      </c>
      <c r="C10626" s="39" t="s">
        <v>7696</v>
      </c>
      <c r="D10626" s="39">
        <v>3148.05</v>
      </c>
      <c r="E10626" s="39">
        <v>3148.05</v>
      </c>
    </row>
    <row r="10627" spans="1:5" x14ac:dyDescent="0.3">
      <c r="A10627" s="39">
        <v>6127</v>
      </c>
      <c r="B10627" t="s">
        <v>11189</v>
      </c>
      <c r="C10627" s="39" t="s">
        <v>75</v>
      </c>
      <c r="D10627" s="39">
        <v>17.98</v>
      </c>
      <c r="E10627" s="39">
        <v>17.98</v>
      </c>
    </row>
    <row r="10628" spans="1:5" x14ac:dyDescent="0.3">
      <c r="A10628" s="39">
        <v>41072</v>
      </c>
      <c r="B10628" t="s">
        <v>11190</v>
      </c>
      <c r="C10628" s="39" t="s">
        <v>7696</v>
      </c>
      <c r="D10628" s="39">
        <v>3148.05</v>
      </c>
      <c r="E10628" s="39">
        <v>3148.05</v>
      </c>
    </row>
    <row r="10629" spans="1:5" x14ac:dyDescent="0.3">
      <c r="A10629" s="39">
        <v>6121</v>
      </c>
      <c r="B10629" t="s">
        <v>11191</v>
      </c>
      <c r="C10629" s="39" t="s">
        <v>75</v>
      </c>
      <c r="D10629" s="39">
        <v>16.95</v>
      </c>
      <c r="E10629" s="39">
        <v>16.95</v>
      </c>
    </row>
    <row r="10630" spans="1:5" x14ac:dyDescent="0.3">
      <c r="A10630" s="39">
        <v>41071</v>
      </c>
      <c r="B10630" t="s">
        <v>11192</v>
      </c>
      <c r="C10630" s="39" t="s">
        <v>7696</v>
      </c>
      <c r="D10630" s="39">
        <v>2966.24</v>
      </c>
      <c r="E10630" s="39">
        <v>2966.24</v>
      </c>
    </row>
    <row r="10631" spans="1:5" x14ac:dyDescent="0.3">
      <c r="A10631" s="39">
        <v>244</v>
      </c>
      <c r="B10631" t="s">
        <v>11193</v>
      </c>
      <c r="C10631" s="39" t="s">
        <v>75</v>
      </c>
      <c r="D10631" s="39">
        <v>14.1</v>
      </c>
      <c r="E10631" s="39">
        <v>14.1</v>
      </c>
    </row>
    <row r="10632" spans="1:5" x14ac:dyDescent="0.3">
      <c r="A10632" s="39">
        <v>41093</v>
      </c>
      <c r="B10632" t="s">
        <v>11194</v>
      </c>
      <c r="C10632" s="39" t="s">
        <v>7696</v>
      </c>
      <c r="D10632" s="39">
        <v>2470.39</v>
      </c>
      <c r="E10632" s="39">
        <v>2470.39</v>
      </c>
    </row>
    <row r="10633" spans="1:5" x14ac:dyDescent="0.3">
      <c r="A10633" s="39">
        <v>532</v>
      </c>
      <c r="B10633" t="s">
        <v>11195</v>
      </c>
      <c r="C10633" s="39" t="s">
        <v>75</v>
      </c>
      <c r="D10633" s="39">
        <v>30.92</v>
      </c>
      <c r="E10633" s="39">
        <v>30.92</v>
      </c>
    </row>
    <row r="10634" spans="1:5" x14ac:dyDescent="0.3">
      <c r="A10634" s="39">
        <v>40931</v>
      </c>
      <c r="B10634" t="s">
        <v>11196</v>
      </c>
      <c r="C10634" s="39" t="s">
        <v>7696</v>
      </c>
      <c r="D10634" s="39">
        <v>5413.41</v>
      </c>
      <c r="E10634" s="39">
        <v>5413.41</v>
      </c>
    </row>
    <row r="10635" spans="1:5" x14ac:dyDescent="0.3">
      <c r="A10635" s="39">
        <v>36150</v>
      </c>
      <c r="B10635" t="s">
        <v>11197</v>
      </c>
      <c r="C10635" s="39" t="s">
        <v>79</v>
      </c>
      <c r="D10635" s="39">
        <v>43.27</v>
      </c>
      <c r="E10635" s="39">
        <v>43.27</v>
      </c>
    </row>
    <row r="10636" spans="1:5" x14ac:dyDescent="0.3">
      <c r="A10636" s="39">
        <v>45262</v>
      </c>
      <c r="B10636" t="s">
        <v>11198</v>
      </c>
      <c r="C10636" s="39" t="s">
        <v>79</v>
      </c>
      <c r="D10636" s="39">
        <v>12.88</v>
      </c>
      <c r="E10636" s="39">
        <v>12.88</v>
      </c>
    </row>
    <row r="10637" spans="1:5" x14ac:dyDescent="0.3">
      <c r="A10637" s="39">
        <v>4760</v>
      </c>
      <c r="B10637" t="s">
        <v>11199</v>
      </c>
      <c r="C10637" s="39" t="s">
        <v>75</v>
      </c>
      <c r="D10637" s="39">
        <v>22.53</v>
      </c>
      <c r="E10637" s="39">
        <v>22.53</v>
      </c>
    </row>
    <row r="10638" spans="1:5" x14ac:dyDescent="0.3">
      <c r="A10638" s="39">
        <v>41069</v>
      </c>
      <c r="B10638" t="s">
        <v>11200</v>
      </c>
      <c r="C10638" s="39" t="s">
        <v>7696</v>
      </c>
      <c r="D10638" s="39">
        <v>3942.47</v>
      </c>
      <c r="E10638" s="39">
        <v>3942.47</v>
      </c>
    </row>
    <row r="10639" spans="1:5" x14ac:dyDescent="0.3">
      <c r="A10639" s="39">
        <v>10422</v>
      </c>
      <c r="B10639" t="s">
        <v>11201</v>
      </c>
      <c r="C10639" s="39" t="s">
        <v>79</v>
      </c>
      <c r="D10639" s="39">
        <v>394.77</v>
      </c>
      <c r="E10639" s="39">
        <v>394.77</v>
      </c>
    </row>
    <row r="10640" spans="1:5" x14ac:dyDescent="0.3">
      <c r="A10640" s="39">
        <v>44019</v>
      </c>
      <c r="B10640" t="s">
        <v>11202</v>
      </c>
      <c r="C10640" s="39" t="s">
        <v>79</v>
      </c>
      <c r="D10640" s="39">
        <v>546.46</v>
      </c>
      <c r="E10640" s="39">
        <v>546.46</v>
      </c>
    </row>
    <row r="10641" spans="1:5" x14ac:dyDescent="0.3">
      <c r="A10641" s="39">
        <v>36520</v>
      </c>
      <c r="B10641" t="s">
        <v>11203</v>
      </c>
      <c r="C10641" s="39" t="s">
        <v>79</v>
      </c>
      <c r="D10641" s="39">
        <v>664.44</v>
      </c>
      <c r="E10641" s="39">
        <v>664.44</v>
      </c>
    </row>
    <row r="10642" spans="1:5" x14ac:dyDescent="0.3">
      <c r="A10642" s="39">
        <v>42319</v>
      </c>
      <c r="B10642" t="s">
        <v>11204</v>
      </c>
      <c r="C10642" s="39" t="s">
        <v>79</v>
      </c>
      <c r="D10642" s="39">
        <v>595.37</v>
      </c>
      <c r="E10642" s="39">
        <v>595.37</v>
      </c>
    </row>
    <row r="10643" spans="1:5" x14ac:dyDescent="0.3">
      <c r="A10643" s="39">
        <v>10420</v>
      </c>
      <c r="B10643" t="s">
        <v>11205</v>
      </c>
      <c r="C10643" s="39" t="s">
        <v>79</v>
      </c>
      <c r="D10643" s="39">
        <v>211.2</v>
      </c>
      <c r="E10643" s="39">
        <v>211.2</v>
      </c>
    </row>
    <row r="10644" spans="1:5" x14ac:dyDescent="0.3">
      <c r="A10644" s="39">
        <v>10421</v>
      </c>
      <c r="B10644" t="s">
        <v>11206</v>
      </c>
      <c r="C10644" s="39" t="s">
        <v>79</v>
      </c>
      <c r="D10644" s="39">
        <v>232.08</v>
      </c>
      <c r="E10644" s="39">
        <v>232.08</v>
      </c>
    </row>
    <row r="10645" spans="1:5" x14ac:dyDescent="0.3">
      <c r="A10645" s="39">
        <v>11786</v>
      </c>
      <c r="B10645" t="s">
        <v>11207</v>
      </c>
      <c r="C10645" s="39" t="s">
        <v>79</v>
      </c>
      <c r="D10645" s="39">
        <v>467.97</v>
      </c>
      <c r="E10645" s="39">
        <v>467.97</v>
      </c>
    </row>
    <row r="10646" spans="1:5" x14ac:dyDescent="0.3">
      <c r="A10646" s="39">
        <v>45195</v>
      </c>
      <c r="B10646" t="s">
        <v>11208</v>
      </c>
      <c r="C10646" s="39" t="s">
        <v>79</v>
      </c>
      <c r="D10646" s="39">
        <v>4229.59</v>
      </c>
      <c r="E10646" s="39">
        <v>4229.59</v>
      </c>
    </row>
    <row r="10647" spans="1:5" x14ac:dyDescent="0.3">
      <c r="A10647" s="39">
        <v>45226</v>
      </c>
      <c r="B10647" t="s">
        <v>11209</v>
      </c>
      <c r="C10647" s="39" t="s">
        <v>79</v>
      </c>
      <c r="D10647" s="39">
        <v>13.54</v>
      </c>
      <c r="E10647" s="39">
        <v>13.54</v>
      </c>
    </row>
    <row r="10648" spans="1:5" x14ac:dyDescent="0.3">
      <c r="A10648" s="39">
        <v>4815</v>
      </c>
      <c r="B10648" t="s">
        <v>11210</v>
      </c>
      <c r="C10648" s="39" t="s">
        <v>79</v>
      </c>
      <c r="D10648" s="39">
        <v>10.6</v>
      </c>
      <c r="E10648" s="39">
        <v>10.6</v>
      </c>
    </row>
    <row r="10649" spans="1:5" x14ac:dyDescent="0.3">
      <c r="A10649" s="39">
        <v>541</v>
      </c>
      <c r="B10649" t="s">
        <v>11211</v>
      </c>
      <c r="C10649" s="39" t="s">
        <v>79</v>
      </c>
      <c r="D10649" s="39">
        <v>237.5</v>
      </c>
      <c r="E10649" s="39">
        <v>237.5</v>
      </c>
    </row>
    <row r="10650" spans="1:5" x14ac:dyDescent="0.3">
      <c r="A10650" s="39">
        <v>542</v>
      </c>
      <c r="B10650" t="s">
        <v>11212</v>
      </c>
      <c r="C10650" s="39" t="s">
        <v>79</v>
      </c>
      <c r="D10650" s="39">
        <v>297.70999999999998</v>
      </c>
      <c r="E10650" s="39">
        <v>297.70999999999998</v>
      </c>
    </row>
    <row r="10651" spans="1:5" x14ac:dyDescent="0.3">
      <c r="A10651" s="39">
        <v>540</v>
      </c>
      <c r="B10651" t="s">
        <v>11213</v>
      </c>
      <c r="C10651" s="39" t="s">
        <v>79</v>
      </c>
      <c r="D10651" s="39">
        <v>670.88</v>
      </c>
      <c r="E10651" s="39">
        <v>670.88</v>
      </c>
    </row>
    <row r="10652" spans="1:5" x14ac:dyDescent="0.3">
      <c r="A10652" s="39">
        <v>38364</v>
      </c>
      <c r="B10652" t="s">
        <v>11214</v>
      </c>
      <c r="C10652" s="39" t="s">
        <v>79</v>
      </c>
      <c r="D10652" s="39">
        <v>1100.6199999999999</v>
      </c>
      <c r="E10652" s="39">
        <v>1100.6199999999999</v>
      </c>
    </row>
    <row r="10653" spans="1:5" x14ac:dyDescent="0.3">
      <c r="A10653" s="39">
        <v>11692</v>
      </c>
      <c r="B10653" t="s">
        <v>11215</v>
      </c>
      <c r="C10653" s="39" t="s">
        <v>81</v>
      </c>
      <c r="D10653" s="39">
        <v>673.59</v>
      </c>
      <c r="E10653" s="39">
        <v>673.59</v>
      </c>
    </row>
    <row r="10654" spans="1:5" x14ac:dyDescent="0.3">
      <c r="A10654" s="39">
        <v>1746</v>
      </c>
      <c r="B10654" t="s">
        <v>11216</v>
      </c>
      <c r="C10654" s="39" t="s">
        <v>79</v>
      </c>
      <c r="D10654" s="39">
        <v>279</v>
      </c>
      <c r="E10654" s="39">
        <v>279</v>
      </c>
    </row>
    <row r="10655" spans="1:5" x14ac:dyDescent="0.3">
      <c r="A10655" s="39">
        <v>1748</v>
      </c>
      <c r="B10655" t="s">
        <v>11217</v>
      </c>
      <c r="C10655" s="39" t="s">
        <v>79</v>
      </c>
      <c r="D10655" s="39">
        <v>371</v>
      </c>
      <c r="E10655" s="39">
        <v>371</v>
      </c>
    </row>
    <row r="10656" spans="1:5" x14ac:dyDescent="0.3">
      <c r="A10656" s="39">
        <v>1749</v>
      </c>
      <c r="B10656" t="s">
        <v>11218</v>
      </c>
      <c r="C10656" s="39" t="s">
        <v>79</v>
      </c>
      <c r="D10656" s="39">
        <v>537.52</v>
      </c>
      <c r="E10656" s="39">
        <v>537.52</v>
      </c>
    </row>
    <row r="10657" spans="1:5" x14ac:dyDescent="0.3">
      <c r="A10657" s="39">
        <v>37412</v>
      </c>
      <c r="B10657" t="s">
        <v>11219</v>
      </c>
      <c r="C10657" s="39" t="s">
        <v>79</v>
      </c>
      <c r="D10657" s="39">
        <v>272.72000000000003</v>
      </c>
      <c r="E10657" s="39">
        <v>272.72000000000003</v>
      </c>
    </row>
    <row r="10658" spans="1:5" x14ac:dyDescent="0.3">
      <c r="A10658" s="39">
        <v>1745</v>
      </c>
      <c r="B10658" t="s">
        <v>11220</v>
      </c>
      <c r="C10658" s="39" t="s">
        <v>79</v>
      </c>
      <c r="D10658" s="39">
        <v>324.3</v>
      </c>
      <c r="E10658" s="39">
        <v>324.3</v>
      </c>
    </row>
    <row r="10659" spans="1:5" x14ac:dyDescent="0.3">
      <c r="A10659" s="39">
        <v>1750</v>
      </c>
      <c r="B10659" t="s">
        <v>11221</v>
      </c>
      <c r="C10659" s="39" t="s">
        <v>79</v>
      </c>
      <c r="D10659" s="39">
        <v>757.85</v>
      </c>
      <c r="E10659" s="39">
        <v>757.85</v>
      </c>
    </row>
    <row r="10660" spans="1:5" x14ac:dyDescent="0.3">
      <c r="A10660" s="39">
        <v>11687</v>
      </c>
      <c r="B10660" t="s">
        <v>11222</v>
      </c>
      <c r="C10660" s="39" t="s">
        <v>80</v>
      </c>
      <c r="D10660" s="39">
        <v>1207.48</v>
      </c>
      <c r="E10660" s="39">
        <v>1207.48</v>
      </c>
    </row>
    <row r="10661" spans="1:5" x14ac:dyDescent="0.3">
      <c r="A10661" s="39">
        <v>11689</v>
      </c>
      <c r="B10661" t="s">
        <v>11223</v>
      </c>
      <c r="C10661" s="39" t="s">
        <v>80</v>
      </c>
      <c r="D10661" s="39">
        <v>1512.9</v>
      </c>
      <c r="E10661" s="39">
        <v>1512.9</v>
      </c>
    </row>
    <row r="10662" spans="1:5" x14ac:dyDescent="0.3">
      <c r="A10662" s="39">
        <v>11693</v>
      </c>
      <c r="B10662" t="s">
        <v>11224</v>
      </c>
      <c r="C10662" s="39" t="s">
        <v>81</v>
      </c>
      <c r="D10662" s="39">
        <v>263.33999999999997</v>
      </c>
      <c r="E10662" s="39">
        <v>263.33999999999997</v>
      </c>
    </row>
    <row r="10663" spans="1:5" x14ac:dyDescent="0.3">
      <c r="A10663" s="39">
        <v>36215</v>
      </c>
      <c r="B10663" t="s">
        <v>11225</v>
      </c>
      <c r="C10663" s="39" t="s">
        <v>79</v>
      </c>
      <c r="D10663" s="39">
        <v>810.66</v>
      </c>
      <c r="E10663" s="39">
        <v>810.66</v>
      </c>
    </row>
    <row r="10664" spans="1:5" x14ac:dyDescent="0.3">
      <c r="A10664" s="39">
        <v>42439</v>
      </c>
      <c r="B10664" t="s">
        <v>11226</v>
      </c>
      <c r="C10664" s="39" t="s">
        <v>79</v>
      </c>
      <c r="E10664" s="39"/>
    </row>
    <row r="10665" spans="1:5" x14ac:dyDescent="0.3">
      <c r="A10665" s="39">
        <v>38381</v>
      </c>
      <c r="B10665" t="s">
        <v>11227</v>
      </c>
      <c r="C10665" s="39" t="s">
        <v>79</v>
      </c>
      <c r="D10665" s="39">
        <v>10.83</v>
      </c>
      <c r="E10665" s="39">
        <v>10.83</v>
      </c>
    </row>
    <row r="10666" spans="1:5" x14ac:dyDescent="0.3">
      <c r="A10666" s="39">
        <v>39621</v>
      </c>
      <c r="B10666" t="s">
        <v>11228</v>
      </c>
      <c r="C10666" s="39" t="s">
        <v>11229</v>
      </c>
      <c r="D10666" s="39">
        <v>1492.04</v>
      </c>
      <c r="E10666" s="39">
        <v>1492.04</v>
      </c>
    </row>
    <row r="10667" spans="1:5" x14ac:dyDescent="0.3">
      <c r="A10667" s="39">
        <v>39624</v>
      </c>
      <c r="B10667" t="s">
        <v>11230</v>
      </c>
      <c r="C10667" s="39" t="s">
        <v>11229</v>
      </c>
      <c r="D10667" s="39">
        <v>1645.89</v>
      </c>
      <c r="E10667" s="39">
        <v>1645.89</v>
      </c>
    </row>
    <row r="10668" spans="1:5" x14ac:dyDescent="0.3">
      <c r="A10668" s="39">
        <v>39615</v>
      </c>
      <c r="B10668" t="s">
        <v>11231</v>
      </c>
      <c r="C10668" s="39" t="s">
        <v>79</v>
      </c>
      <c r="D10668" s="39">
        <v>665.09</v>
      </c>
      <c r="E10668" s="39">
        <v>665.09</v>
      </c>
    </row>
    <row r="10669" spans="1:5" x14ac:dyDescent="0.3">
      <c r="A10669" s="39">
        <v>39620</v>
      </c>
      <c r="B10669" t="s">
        <v>11232</v>
      </c>
      <c r="C10669" s="39" t="s">
        <v>79</v>
      </c>
      <c r="D10669" s="39">
        <v>1015.77</v>
      </c>
      <c r="E10669" s="39">
        <v>1015.77</v>
      </c>
    </row>
    <row r="10670" spans="1:5" x14ac:dyDescent="0.3">
      <c r="A10670" s="39">
        <v>39623</v>
      </c>
      <c r="B10670" t="s">
        <v>11233</v>
      </c>
      <c r="C10670" s="39" t="s">
        <v>79</v>
      </c>
      <c r="D10670" s="39">
        <v>1087.98</v>
      </c>
      <c r="E10670" s="39">
        <v>1087.98</v>
      </c>
    </row>
    <row r="10671" spans="1:5" x14ac:dyDescent="0.3">
      <c r="A10671" s="39">
        <v>546</v>
      </c>
      <c r="B10671" t="s">
        <v>11234</v>
      </c>
      <c r="C10671" s="39" t="s">
        <v>110</v>
      </c>
      <c r="D10671" s="39">
        <v>9.1999999999999993</v>
      </c>
      <c r="E10671" s="39">
        <v>9.1999999999999993</v>
      </c>
    </row>
    <row r="10672" spans="1:5" x14ac:dyDescent="0.3">
      <c r="A10672" s="39">
        <v>566</v>
      </c>
      <c r="B10672" t="s">
        <v>11235</v>
      </c>
      <c r="C10672" s="39" t="s">
        <v>80</v>
      </c>
      <c r="D10672" s="39">
        <v>4.3600000000000003</v>
      </c>
      <c r="E10672" s="39">
        <v>4.3600000000000003</v>
      </c>
    </row>
    <row r="10673" spans="1:5" x14ac:dyDescent="0.3">
      <c r="A10673" s="39">
        <v>565</v>
      </c>
      <c r="B10673" t="s">
        <v>11236</v>
      </c>
      <c r="C10673" s="39" t="s">
        <v>80</v>
      </c>
      <c r="D10673" s="39">
        <v>8.65</v>
      </c>
      <c r="E10673" s="39">
        <v>8.65</v>
      </c>
    </row>
    <row r="10674" spans="1:5" x14ac:dyDescent="0.3">
      <c r="A10674" s="39">
        <v>555</v>
      </c>
      <c r="B10674" t="s">
        <v>11237</v>
      </c>
      <c r="C10674" s="39" t="s">
        <v>80</v>
      </c>
      <c r="D10674" s="39">
        <v>11.28</v>
      </c>
      <c r="E10674" s="39">
        <v>11.28</v>
      </c>
    </row>
    <row r="10675" spans="1:5" x14ac:dyDescent="0.3">
      <c r="A10675" s="39">
        <v>557</v>
      </c>
      <c r="B10675" t="s">
        <v>11238</v>
      </c>
      <c r="C10675" s="39" t="s">
        <v>80</v>
      </c>
      <c r="D10675" s="39">
        <v>35.4</v>
      </c>
      <c r="E10675" s="39">
        <v>35.4</v>
      </c>
    </row>
    <row r="10676" spans="1:5" x14ac:dyDescent="0.3">
      <c r="A10676" s="39">
        <v>552</v>
      </c>
      <c r="B10676" t="s">
        <v>11239</v>
      </c>
      <c r="C10676" s="39" t="s">
        <v>80</v>
      </c>
      <c r="D10676" s="39">
        <v>17.559999999999999</v>
      </c>
      <c r="E10676" s="39">
        <v>17.559999999999999</v>
      </c>
    </row>
    <row r="10677" spans="1:5" x14ac:dyDescent="0.3">
      <c r="A10677" s="39">
        <v>563</v>
      </c>
      <c r="B10677" t="s">
        <v>11240</v>
      </c>
      <c r="C10677" s="39" t="s">
        <v>80</v>
      </c>
      <c r="D10677" s="39">
        <v>26.39</v>
      </c>
      <c r="E10677" s="39">
        <v>26.39</v>
      </c>
    </row>
    <row r="10678" spans="1:5" x14ac:dyDescent="0.3">
      <c r="A10678" s="39">
        <v>549</v>
      </c>
      <c r="B10678" t="s">
        <v>11241</v>
      </c>
      <c r="C10678" s="39" t="s">
        <v>80</v>
      </c>
      <c r="D10678" s="39">
        <v>47.5</v>
      </c>
      <c r="E10678" s="39">
        <v>47.5</v>
      </c>
    </row>
    <row r="10679" spans="1:5" x14ac:dyDescent="0.3">
      <c r="A10679" s="39">
        <v>551</v>
      </c>
      <c r="B10679" t="s">
        <v>11242</v>
      </c>
      <c r="C10679" s="39" t="s">
        <v>80</v>
      </c>
      <c r="D10679" s="39">
        <v>94.05</v>
      </c>
      <c r="E10679" s="39">
        <v>94.05</v>
      </c>
    </row>
    <row r="10680" spans="1:5" x14ac:dyDescent="0.3">
      <c r="A10680" s="39">
        <v>559</v>
      </c>
      <c r="B10680" t="s">
        <v>11243</v>
      </c>
      <c r="C10680" s="39" t="s">
        <v>80</v>
      </c>
      <c r="D10680" s="39">
        <v>23.51</v>
      </c>
      <c r="E10680" s="39">
        <v>23.51</v>
      </c>
    </row>
    <row r="10681" spans="1:5" x14ac:dyDescent="0.3">
      <c r="A10681" s="39">
        <v>560</v>
      </c>
      <c r="B10681" t="s">
        <v>11244</v>
      </c>
      <c r="C10681" s="39" t="s">
        <v>80</v>
      </c>
      <c r="D10681" s="39">
        <v>29.41</v>
      </c>
      <c r="E10681" s="39">
        <v>29.41</v>
      </c>
    </row>
    <row r="10682" spans="1:5" x14ac:dyDescent="0.3">
      <c r="A10682" s="39">
        <v>547</v>
      </c>
      <c r="B10682" t="s">
        <v>11245</v>
      </c>
      <c r="C10682" s="39" t="s">
        <v>80</v>
      </c>
      <c r="D10682" s="39">
        <v>35.22</v>
      </c>
      <c r="E10682" s="39">
        <v>35.22</v>
      </c>
    </row>
    <row r="10683" spans="1:5" x14ac:dyDescent="0.3">
      <c r="A10683" s="39">
        <v>36207</v>
      </c>
      <c r="B10683" t="s">
        <v>11246</v>
      </c>
      <c r="C10683" s="39" t="s">
        <v>79</v>
      </c>
      <c r="D10683" s="39">
        <v>359.06</v>
      </c>
      <c r="E10683" s="39">
        <v>359.06</v>
      </c>
    </row>
    <row r="10684" spans="1:5" x14ac:dyDescent="0.3">
      <c r="A10684" s="39">
        <v>36209</v>
      </c>
      <c r="B10684" t="s">
        <v>11247</v>
      </c>
      <c r="C10684" s="39" t="s">
        <v>79</v>
      </c>
      <c r="D10684" s="39">
        <v>412.08</v>
      </c>
      <c r="E10684" s="39">
        <v>412.08</v>
      </c>
    </row>
    <row r="10685" spans="1:5" x14ac:dyDescent="0.3">
      <c r="A10685" s="39">
        <v>36210</v>
      </c>
      <c r="B10685" t="s">
        <v>11248</v>
      </c>
      <c r="C10685" s="39" t="s">
        <v>79</v>
      </c>
      <c r="D10685" s="39">
        <v>445.86</v>
      </c>
      <c r="E10685" s="39">
        <v>445.86</v>
      </c>
    </row>
    <row r="10686" spans="1:5" x14ac:dyDescent="0.3">
      <c r="A10686" s="39">
        <v>36204</v>
      </c>
      <c r="B10686" t="s">
        <v>11249</v>
      </c>
      <c r="C10686" s="39" t="s">
        <v>79</v>
      </c>
      <c r="D10686" s="39">
        <v>158.08000000000001</v>
      </c>
      <c r="E10686" s="39">
        <v>158.08000000000001</v>
      </c>
    </row>
    <row r="10687" spans="1:5" x14ac:dyDescent="0.3">
      <c r="A10687" s="39">
        <v>36205</v>
      </c>
      <c r="B10687" t="s">
        <v>11250</v>
      </c>
      <c r="C10687" s="39" t="s">
        <v>79</v>
      </c>
      <c r="D10687" s="39">
        <v>175.57</v>
      </c>
      <c r="E10687" s="39">
        <v>175.57</v>
      </c>
    </row>
    <row r="10688" spans="1:5" x14ac:dyDescent="0.3">
      <c r="A10688" s="39">
        <v>36081</v>
      </c>
      <c r="B10688" t="s">
        <v>11251</v>
      </c>
      <c r="C10688" s="39" t="s">
        <v>79</v>
      </c>
      <c r="D10688" s="39">
        <v>187.2</v>
      </c>
      <c r="E10688" s="39">
        <v>187.2</v>
      </c>
    </row>
    <row r="10689" spans="1:5" x14ac:dyDescent="0.3">
      <c r="A10689" s="39">
        <v>36206</v>
      </c>
      <c r="B10689" t="s">
        <v>11252</v>
      </c>
      <c r="C10689" s="39" t="s">
        <v>79</v>
      </c>
      <c r="D10689" s="39">
        <v>196.12</v>
      </c>
      <c r="E10689" s="39">
        <v>196.12</v>
      </c>
    </row>
    <row r="10690" spans="1:5" x14ac:dyDescent="0.3">
      <c r="A10690" s="39">
        <v>36218</v>
      </c>
      <c r="B10690" t="s">
        <v>11253</v>
      </c>
      <c r="C10690" s="39" t="s">
        <v>79</v>
      </c>
      <c r="E10690" s="39"/>
    </row>
    <row r="10691" spans="1:5" x14ac:dyDescent="0.3">
      <c r="A10691" s="39">
        <v>36220</v>
      </c>
      <c r="B10691" t="s">
        <v>11254</v>
      </c>
      <c r="C10691" s="39" t="s">
        <v>79</v>
      </c>
      <c r="E10691" s="39"/>
    </row>
    <row r="10692" spans="1:5" x14ac:dyDescent="0.3">
      <c r="A10692" s="39">
        <v>36080</v>
      </c>
      <c r="B10692" t="s">
        <v>11255</v>
      </c>
      <c r="C10692" s="39" t="s">
        <v>79</v>
      </c>
      <c r="E10692" s="39"/>
    </row>
    <row r="10693" spans="1:5" x14ac:dyDescent="0.3">
      <c r="A10693" s="39">
        <v>36223</v>
      </c>
      <c r="B10693" t="s">
        <v>11256</v>
      </c>
      <c r="C10693" s="39" t="s">
        <v>79</v>
      </c>
      <c r="E10693" s="39"/>
    </row>
    <row r="10694" spans="1:5" x14ac:dyDescent="0.3">
      <c r="A10694" s="39">
        <v>38127</v>
      </c>
      <c r="B10694" t="s">
        <v>11257</v>
      </c>
      <c r="C10694" s="39" t="s">
        <v>79</v>
      </c>
      <c r="D10694" s="39">
        <v>502.71</v>
      </c>
      <c r="E10694" s="39">
        <v>502.71</v>
      </c>
    </row>
    <row r="10695" spans="1:5" x14ac:dyDescent="0.3">
      <c r="A10695" s="39">
        <v>38060</v>
      </c>
      <c r="B10695" t="s">
        <v>11258</v>
      </c>
      <c r="C10695" s="39" t="s">
        <v>79</v>
      </c>
      <c r="E10695" s="39"/>
    </row>
    <row r="10696" spans="1:5" x14ac:dyDescent="0.3">
      <c r="A10696" s="39">
        <v>10956</v>
      </c>
      <c r="B10696" t="s">
        <v>11259</v>
      </c>
      <c r="C10696" s="39" t="s">
        <v>79</v>
      </c>
      <c r="E10696" s="39"/>
    </row>
    <row r="10697" spans="1:5" x14ac:dyDescent="0.3">
      <c r="A10697" s="39">
        <v>39380</v>
      </c>
      <c r="B10697" t="s">
        <v>11260</v>
      </c>
      <c r="C10697" s="39" t="s">
        <v>79</v>
      </c>
      <c r="E10697" s="39"/>
    </row>
    <row r="10698" spans="1:5" x14ac:dyDescent="0.3">
      <c r="A10698" s="39">
        <v>44172</v>
      </c>
      <c r="B10698" t="s">
        <v>11261</v>
      </c>
      <c r="C10698" s="39" t="s">
        <v>79</v>
      </c>
      <c r="D10698" s="39">
        <v>12.81</v>
      </c>
      <c r="E10698" s="39">
        <v>12.81</v>
      </c>
    </row>
    <row r="10699" spans="1:5" x14ac:dyDescent="0.3">
      <c r="A10699" s="39">
        <v>37597</v>
      </c>
      <c r="B10699" t="s">
        <v>11262</v>
      </c>
      <c r="C10699" s="39" t="s">
        <v>79</v>
      </c>
      <c r="E10699" s="39"/>
    </row>
    <row r="10700" spans="1:5" x14ac:dyDescent="0.3">
      <c r="A10700" s="39">
        <v>183</v>
      </c>
      <c r="B10700" t="s">
        <v>11263</v>
      </c>
      <c r="C10700" s="39" t="s">
        <v>11264</v>
      </c>
      <c r="D10700" s="39">
        <v>183</v>
      </c>
      <c r="E10700" s="39">
        <v>183</v>
      </c>
    </row>
    <row r="10701" spans="1:5" x14ac:dyDescent="0.3">
      <c r="A10701" s="39">
        <v>184</v>
      </c>
      <c r="B10701" t="s">
        <v>11265</v>
      </c>
      <c r="C10701" s="39" t="s">
        <v>11264</v>
      </c>
      <c r="D10701" s="39">
        <v>113.34</v>
      </c>
      <c r="E10701" s="39">
        <v>113.34</v>
      </c>
    </row>
    <row r="10702" spans="1:5" x14ac:dyDescent="0.3">
      <c r="A10702" s="39">
        <v>181</v>
      </c>
      <c r="B10702" t="s">
        <v>11266</v>
      </c>
      <c r="C10702" s="39" t="s">
        <v>11264</v>
      </c>
      <c r="D10702" s="39">
        <v>244.39</v>
      </c>
      <c r="E10702" s="39">
        <v>244.39</v>
      </c>
    </row>
    <row r="10703" spans="1:5" x14ac:dyDescent="0.3">
      <c r="A10703" s="39">
        <v>20001</v>
      </c>
      <c r="B10703" t="s">
        <v>11267</v>
      </c>
      <c r="C10703" s="39" t="s">
        <v>11264</v>
      </c>
      <c r="D10703" s="39">
        <v>141.66999999999999</v>
      </c>
      <c r="E10703" s="39">
        <v>141.66999999999999</v>
      </c>
    </row>
    <row r="10704" spans="1:5" x14ac:dyDescent="0.3">
      <c r="A10704" s="39">
        <v>39837</v>
      </c>
      <c r="B10704" t="s">
        <v>11268</v>
      </c>
      <c r="C10704" s="39" t="s">
        <v>11264</v>
      </c>
      <c r="E10704" s="39"/>
    </row>
    <row r="10705" spans="1:5" x14ac:dyDescent="0.3">
      <c r="A10705" s="39">
        <v>43366</v>
      </c>
      <c r="B10705" t="s">
        <v>11269</v>
      </c>
      <c r="C10705" s="39" t="s">
        <v>110</v>
      </c>
      <c r="E10705" s="39"/>
    </row>
    <row r="10706" spans="1:5" x14ac:dyDescent="0.3">
      <c r="A10706" s="39">
        <v>10535</v>
      </c>
      <c r="B10706" t="s">
        <v>11270</v>
      </c>
      <c r="C10706" s="39" t="s">
        <v>79</v>
      </c>
      <c r="D10706" s="39">
        <v>5399.45</v>
      </c>
      <c r="E10706" s="39">
        <v>5399.45</v>
      </c>
    </row>
    <row r="10707" spans="1:5" x14ac:dyDescent="0.3">
      <c r="A10707" s="39">
        <v>10537</v>
      </c>
      <c r="B10707" t="s">
        <v>11271</v>
      </c>
      <c r="C10707" s="39" t="s">
        <v>79</v>
      </c>
      <c r="D10707" s="39">
        <v>7363.38</v>
      </c>
      <c r="E10707" s="39">
        <v>7363.38</v>
      </c>
    </row>
    <row r="10708" spans="1:5" x14ac:dyDescent="0.3">
      <c r="A10708" s="39">
        <v>13891</v>
      </c>
      <c r="B10708" t="s">
        <v>11272</v>
      </c>
      <c r="C10708" s="39" t="s">
        <v>79</v>
      </c>
      <c r="D10708" s="39">
        <v>6753.88</v>
      </c>
      <c r="E10708" s="39">
        <v>6753.88</v>
      </c>
    </row>
    <row r="10709" spans="1:5" x14ac:dyDescent="0.3">
      <c r="A10709" s="39">
        <v>36397</v>
      </c>
      <c r="B10709" t="s">
        <v>11273</v>
      </c>
      <c r="C10709" s="39" t="s">
        <v>79</v>
      </c>
      <c r="D10709" s="39">
        <v>21963.86</v>
      </c>
      <c r="E10709" s="39">
        <v>21963.86</v>
      </c>
    </row>
    <row r="10710" spans="1:5" x14ac:dyDescent="0.3">
      <c r="A10710" s="39">
        <v>36398</v>
      </c>
      <c r="B10710" t="s">
        <v>11274</v>
      </c>
      <c r="C10710" s="39" t="s">
        <v>79</v>
      </c>
      <c r="D10710" s="39">
        <v>26695.24</v>
      </c>
      <c r="E10710" s="39">
        <v>26695.24</v>
      </c>
    </row>
    <row r="10711" spans="1:5" x14ac:dyDescent="0.3">
      <c r="A10711" s="39">
        <v>647</v>
      </c>
      <c r="B10711" t="s">
        <v>11275</v>
      </c>
      <c r="C10711" s="39" t="s">
        <v>75</v>
      </c>
      <c r="D10711" s="39">
        <v>17.23</v>
      </c>
      <c r="E10711" s="39">
        <v>17.23</v>
      </c>
    </row>
    <row r="10712" spans="1:5" x14ac:dyDescent="0.3">
      <c r="A10712" s="39">
        <v>40920</v>
      </c>
      <c r="B10712" t="s">
        <v>11276</v>
      </c>
      <c r="C10712" s="39" t="s">
        <v>7696</v>
      </c>
      <c r="D10712" s="39">
        <v>3017.8</v>
      </c>
      <c r="E10712" s="39">
        <v>3017.8</v>
      </c>
    </row>
    <row r="10713" spans="1:5" x14ac:dyDescent="0.3">
      <c r="A10713" s="39">
        <v>715</v>
      </c>
      <c r="B10713" t="s">
        <v>11277</v>
      </c>
      <c r="C10713" s="39" t="s">
        <v>79</v>
      </c>
      <c r="E10713" s="39"/>
    </row>
    <row r="10714" spans="1:5" x14ac:dyDescent="0.3">
      <c r="A10714" s="39">
        <v>716</v>
      </c>
      <c r="B10714" t="s">
        <v>11278</v>
      </c>
      <c r="C10714" s="39" t="s">
        <v>79</v>
      </c>
      <c r="E10714" s="39"/>
    </row>
    <row r="10715" spans="1:5" x14ac:dyDescent="0.3">
      <c r="A10715" s="39">
        <v>7270</v>
      </c>
      <c r="B10715" t="s">
        <v>11279</v>
      </c>
      <c r="C10715" s="39" t="s">
        <v>79</v>
      </c>
      <c r="D10715" s="39">
        <v>0.6</v>
      </c>
      <c r="E10715" s="39">
        <v>0.6</v>
      </c>
    </row>
    <row r="10716" spans="1:5" x14ac:dyDescent="0.3">
      <c r="A10716" s="39">
        <v>44460</v>
      </c>
      <c r="B10716" t="s">
        <v>11280</v>
      </c>
      <c r="C10716" s="39" t="s">
        <v>79</v>
      </c>
      <c r="D10716" s="39">
        <v>1</v>
      </c>
      <c r="E10716" s="39">
        <v>1</v>
      </c>
    </row>
    <row r="10717" spans="1:5" x14ac:dyDescent="0.3">
      <c r="A10717" s="39">
        <v>44461</v>
      </c>
      <c r="B10717" t="s">
        <v>11281</v>
      </c>
      <c r="C10717" s="39" t="s">
        <v>79</v>
      </c>
      <c r="D10717" s="39">
        <v>1.37</v>
      </c>
      <c r="E10717" s="39">
        <v>1.37</v>
      </c>
    </row>
    <row r="10718" spans="1:5" x14ac:dyDescent="0.3">
      <c r="A10718" s="39">
        <v>7267</v>
      </c>
      <c r="B10718" t="s">
        <v>11282</v>
      </c>
      <c r="C10718" s="39" t="s">
        <v>79</v>
      </c>
      <c r="D10718" s="39">
        <v>0.5</v>
      </c>
      <c r="E10718" s="39">
        <v>0.5</v>
      </c>
    </row>
    <row r="10719" spans="1:5" x14ac:dyDescent="0.3">
      <c r="A10719" s="39">
        <v>44458</v>
      </c>
      <c r="B10719" t="s">
        <v>11283</v>
      </c>
      <c r="C10719" s="39" t="s">
        <v>79</v>
      </c>
      <c r="D10719" s="39">
        <v>0.61</v>
      </c>
      <c r="E10719" s="39">
        <v>0.61</v>
      </c>
    </row>
    <row r="10720" spans="1:5" x14ac:dyDescent="0.3">
      <c r="A10720" s="39">
        <v>44457</v>
      </c>
      <c r="B10720" t="s">
        <v>11284</v>
      </c>
      <c r="C10720" s="39" t="s">
        <v>79</v>
      </c>
      <c r="D10720" s="39">
        <v>1.18</v>
      </c>
      <c r="E10720" s="39">
        <v>1.18</v>
      </c>
    </row>
    <row r="10721" spans="1:5" x14ac:dyDescent="0.3">
      <c r="A10721" s="39">
        <v>7271</v>
      </c>
      <c r="B10721" t="s">
        <v>647</v>
      </c>
      <c r="C10721" s="39" t="s">
        <v>79</v>
      </c>
      <c r="D10721" s="39">
        <v>0.64</v>
      </c>
      <c r="E10721" s="39">
        <v>0.64</v>
      </c>
    </row>
    <row r="10722" spans="1:5" x14ac:dyDescent="0.3">
      <c r="A10722" s="39">
        <v>7268</v>
      </c>
      <c r="B10722" t="s">
        <v>11285</v>
      </c>
      <c r="C10722" s="39" t="s">
        <v>79</v>
      </c>
      <c r="D10722" s="39">
        <v>0.99</v>
      </c>
      <c r="E10722" s="39">
        <v>0.99</v>
      </c>
    </row>
    <row r="10723" spans="1:5" x14ac:dyDescent="0.3">
      <c r="A10723" s="39">
        <v>44459</v>
      </c>
      <c r="B10723" t="s">
        <v>11286</v>
      </c>
      <c r="C10723" s="39" t="s">
        <v>79</v>
      </c>
      <c r="D10723" s="39">
        <v>0.64</v>
      </c>
      <c r="E10723" s="39">
        <v>0.64</v>
      </c>
    </row>
    <row r="10724" spans="1:5" x14ac:dyDescent="0.3">
      <c r="A10724" s="39">
        <v>44462</v>
      </c>
      <c r="B10724" t="s">
        <v>11287</v>
      </c>
      <c r="C10724" s="39" t="s">
        <v>79</v>
      </c>
      <c r="D10724" s="39">
        <v>1.1399999999999999</v>
      </c>
      <c r="E10724" s="39">
        <v>1.1399999999999999</v>
      </c>
    </row>
    <row r="10725" spans="1:5" x14ac:dyDescent="0.3">
      <c r="A10725" s="39">
        <v>44463</v>
      </c>
      <c r="B10725" t="s">
        <v>11288</v>
      </c>
      <c r="C10725" s="39" t="s">
        <v>79</v>
      </c>
      <c r="D10725" s="39">
        <v>1.47</v>
      </c>
      <c r="E10725" s="39">
        <v>1.47</v>
      </c>
    </row>
    <row r="10726" spans="1:5" x14ac:dyDescent="0.3">
      <c r="A10726" s="39">
        <v>44464</v>
      </c>
      <c r="B10726" t="s">
        <v>11289</v>
      </c>
      <c r="C10726" s="39" t="s">
        <v>79</v>
      </c>
      <c r="D10726" s="39">
        <v>1.52</v>
      </c>
      <c r="E10726" s="39">
        <v>1.52</v>
      </c>
    </row>
    <row r="10727" spans="1:5" x14ac:dyDescent="0.3">
      <c r="A10727" s="39">
        <v>44465</v>
      </c>
      <c r="B10727" t="s">
        <v>11290</v>
      </c>
      <c r="C10727" s="39" t="s">
        <v>79</v>
      </c>
      <c r="D10727" s="39">
        <v>2.09</v>
      </c>
      <c r="E10727" s="39">
        <v>2.09</v>
      </c>
    </row>
    <row r="10728" spans="1:5" x14ac:dyDescent="0.3">
      <c r="A10728" s="39">
        <v>38783</v>
      </c>
      <c r="B10728" t="s">
        <v>11291</v>
      </c>
      <c r="C10728" s="39" t="s">
        <v>79</v>
      </c>
      <c r="D10728" s="39">
        <v>0.73</v>
      </c>
      <c r="E10728" s="39">
        <v>0.73</v>
      </c>
    </row>
    <row r="10729" spans="1:5" x14ac:dyDescent="0.3">
      <c r="A10729" s="39">
        <v>44466</v>
      </c>
      <c r="B10729" t="s">
        <v>11292</v>
      </c>
      <c r="C10729" s="39" t="s">
        <v>79</v>
      </c>
      <c r="D10729" s="39">
        <v>1.48</v>
      </c>
      <c r="E10729" s="39">
        <v>1.48</v>
      </c>
    </row>
    <row r="10730" spans="1:5" x14ac:dyDescent="0.3">
      <c r="A10730" s="39">
        <v>44467</v>
      </c>
      <c r="B10730" t="s">
        <v>11293</v>
      </c>
      <c r="C10730" s="39" t="s">
        <v>79</v>
      </c>
      <c r="D10730" s="39">
        <v>1.78</v>
      </c>
      <c r="E10730" s="39">
        <v>1.78</v>
      </c>
    </row>
    <row r="10731" spans="1:5" x14ac:dyDescent="0.3">
      <c r="A10731" s="39">
        <v>44468</v>
      </c>
      <c r="B10731" t="s">
        <v>11294</v>
      </c>
      <c r="C10731" s="39" t="s">
        <v>79</v>
      </c>
      <c r="D10731" s="39">
        <v>1.55</v>
      </c>
      <c r="E10731" s="39">
        <v>1.55</v>
      </c>
    </row>
    <row r="10732" spans="1:5" x14ac:dyDescent="0.3">
      <c r="A10732" s="39">
        <v>37593</v>
      </c>
      <c r="B10732" t="s">
        <v>11295</v>
      </c>
      <c r="C10732" s="39" t="s">
        <v>79</v>
      </c>
      <c r="D10732" s="39">
        <v>1.99</v>
      </c>
      <c r="E10732" s="39">
        <v>1.99</v>
      </c>
    </row>
    <row r="10733" spans="1:5" x14ac:dyDescent="0.3">
      <c r="A10733" s="39">
        <v>37594</v>
      </c>
      <c r="B10733" t="s">
        <v>11296</v>
      </c>
      <c r="C10733" s="39" t="s">
        <v>79</v>
      </c>
      <c r="D10733" s="39">
        <v>2.37</v>
      </c>
      <c r="E10733" s="39">
        <v>2.37</v>
      </c>
    </row>
    <row r="10734" spans="1:5" x14ac:dyDescent="0.3">
      <c r="A10734" s="39">
        <v>37592</v>
      </c>
      <c r="B10734" t="s">
        <v>11297</v>
      </c>
      <c r="C10734" s="39" t="s">
        <v>79</v>
      </c>
      <c r="D10734" s="39">
        <v>1.58</v>
      </c>
      <c r="E10734" s="39">
        <v>1.58</v>
      </c>
    </row>
    <row r="10735" spans="1:5" x14ac:dyDescent="0.3">
      <c r="A10735" s="39">
        <v>41372</v>
      </c>
      <c r="B10735" t="s">
        <v>11298</v>
      </c>
      <c r="C10735" s="39" t="s">
        <v>81</v>
      </c>
      <c r="E10735" s="39"/>
    </row>
    <row r="10736" spans="1:5" x14ac:dyDescent="0.3">
      <c r="A10736" s="39">
        <v>41371</v>
      </c>
      <c r="B10736" t="s">
        <v>11299</v>
      </c>
      <c r="C10736" s="39" t="s">
        <v>81</v>
      </c>
      <c r="E10736" s="39"/>
    </row>
    <row r="10737" spans="1:5" x14ac:dyDescent="0.3">
      <c r="A10737" s="39">
        <v>34556</v>
      </c>
      <c r="B10737" t="s">
        <v>11300</v>
      </c>
      <c r="C10737" s="39" t="s">
        <v>79</v>
      </c>
      <c r="D10737" s="39">
        <v>4.83</v>
      </c>
      <c r="E10737" s="39">
        <v>4.83</v>
      </c>
    </row>
    <row r="10738" spans="1:5" x14ac:dyDescent="0.3">
      <c r="A10738" s="39">
        <v>37873</v>
      </c>
      <c r="B10738" t="s">
        <v>11301</v>
      </c>
      <c r="C10738" s="39" t="s">
        <v>79</v>
      </c>
      <c r="D10738" s="39">
        <v>4.92</v>
      </c>
      <c r="E10738" s="39">
        <v>4.92</v>
      </c>
    </row>
    <row r="10739" spans="1:5" x14ac:dyDescent="0.3">
      <c r="A10739" s="39">
        <v>34564</v>
      </c>
      <c r="B10739" t="s">
        <v>11302</v>
      </c>
      <c r="C10739" s="39" t="s">
        <v>79</v>
      </c>
      <c r="D10739" s="39">
        <v>5.15</v>
      </c>
      <c r="E10739" s="39">
        <v>5.15</v>
      </c>
    </row>
    <row r="10740" spans="1:5" x14ac:dyDescent="0.3">
      <c r="A10740" s="39">
        <v>34565</v>
      </c>
      <c r="B10740" t="s">
        <v>11303</v>
      </c>
      <c r="C10740" s="39" t="s">
        <v>79</v>
      </c>
      <c r="D10740" s="39">
        <v>5.45</v>
      </c>
      <c r="E10740" s="39">
        <v>5.45</v>
      </c>
    </row>
    <row r="10741" spans="1:5" x14ac:dyDescent="0.3">
      <c r="A10741" s="39">
        <v>38590</v>
      </c>
      <c r="B10741" t="s">
        <v>11304</v>
      </c>
      <c r="C10741" s="39" t="s">
        <v>79</v>
      </c>
      <c r="D10741" s="39">
        <v>4.03</v>
      </c>
      <c r="E10741" s="39">
        <v>4.03</v>
      </c>
    </row>
    <row r="10742" spans="1:5" x14ac:dyDescent="0.3">
      <c r="A10742" s="39">
        <v>34566</v>
      </c>
      <c r="B10742" t="s">
        <v>11305</v>
      </c>
      <c r="C10742" s="39" t="s">
        <v>79</v>
      </c>
      <c r="D10742" s="39">
        <v>4.2300000000000004</v>
      </c>
      <c r="E10742" s="39">
        <v>4.2300000000000004</v>
      </c>
    </row>
    <row r="10743" spans="1:5" x14ac:dyDescent="0.3">
      <c r="A10743" s="39">
        <v>34567</v>
      </c>
      <c r="B10743" t="s">
        <v>11306</v>
      </c>
      <c r="C10743" s="39" t="s">
        <v>79</v>
      </c>
      <c r="D10743" s="39">
        <v>4.4800000000000004</v>
      </c>
      <c r="E10743" s="39">
        <v>4.4800000000000004</v>
      </c>
    </row>
    <row r="10744" spans="1:5" x14ac:dyDescent="0.3">
      <c r="A10744" s="39">
        <v>38591</v>
      </c>
      <c r="B10744" t="s">
        <v>11307</v>
      </c>
      <c r="C10744" s="39" t="s">
        <v>79</v>
      </c>
      <c r="D10744" s="39">
        <v>4.07</v>
      </c>
      <c r="E10744" s="39">
        <v>4.07</v>
      </c>
    </row>
    <row r="10745" spans="1:5" x14ac:dyDescent="0.3">
      <c r="A10745" s="39">
        <v>34568</v>
      </c>
      <c r="B10745" t="s">
        <v>11308</v>
      </c>
      <c r="C10745" s="39" t="s">
        <v>79</v>
      </c>
      <c r="D10745" s="39">
        <v>5.3</v>
      </c>
      <c r="E10745" s="39">
        <v>5.3</v>
      </c>
    </row>
    <row r="10746" spans="1:5" x14ac:dyDescent="0.3">
      <c r="A10746" s="39">
        <v>34569</v>
      </c>
      <c r="B10746" t="s">
        <v>11309</v>
      </c>
      <c r="C10746" s="39" t="s">
        <v>79</v>
      </c>
      <c r="D10746" s="39">
        <v>5.45</v>
      </c>
      <c r="E10746" s="39">
        <v>5.45</v>
      </c>
    </row>
    <row r="10747" spans="1:5" x14ac:dyDescent="0.3">
      <c r="A10747" s="39">
        <v>34570</v>
      </c>
      <c r="B10747" t="s">
        <v>11310</v>
      </c>
      <c r="C10747" s="39" t="s">
        <v>79</v>
      </c>
      <c r="D10747" s="39">
        <v>5.92</v>
      </c>
      <c r="E10747" s="39">
        <v>5.92</v>
      </c>
    </row>
    <row r="10748" spans="1:5" x14ac:dyDescent="0.3">
      <c r="A10748" s="39">
        <v>25070</v>
      </c>
      <c r="B10748" t="s">
        <v>11311</v>
      </c>
      <c r="C10748" s="39" t="s">
        <v>79</v>
      </c>
      <c r="D10748" s="39">
        <v>4.45</v>
      </c>
      <c r="E10748" s="39">
        <v>4.45</v>
      </c>
    </row>
    <row r="10749" spans="1:5" x14ac:dyDescent="0.3">
      <c r="A10749" s="39">
        <v>34571</v>
      </c>
      <c r="B10749" t="s">
        <v>11312</v>
      </c>
      <c r="C10749" s="39" t="s">
        <v>79</v>
      </c>
      <c r="D10749" s="39">
        <v>4.49</v>
      </c>
      <c r="E10749" s="39">
        <v>4.49</v>
      </c>
    </row>
    <row r="10750" spans="1:5" x14ac:dyDescent="0.3">
      <c r="A10750" s="39">
        <v>34573</v>
      </c>
      <c r="B10750" t="s">
        <v>11313</v>
      </c>
      <c r="C10750" s="39" t="s">
        <v>79</v>
      </c>
      <c r="D10750" s="39">
        <v>4.7300000000000004</v>
      </c>
      <c r="E10750" s="39">
        <v>4.7300000000000004</v>
      </c>
    </row>
    <row r="10751" spans="1:5" x14ac:dyDescent="0.3">
      <c r="A10751" s="39">
        <v>37107</v>
      </c>
      <c r="B10751" t="s">
        <v>11314</v>
      </c>
      <c r="C10751" s="39" t="s">
        <v>79</v>
      </c>
      <c r="D10751" s="39">
        <v>6.25</v>
      </c>
      <c r="E10751" s="39">
        <v>6.25</v>
      </c>
    </row>
    <row r="10752" spans="1:5" x14ac:dyDescent="0.3">
      <c r="A10752" s="39">
        <v>34576</v>
      </c>
      <c r="B10752" t="s">
        <v>11315</v>
      </c>
      <c r="C10752" s="39" t="s">
        <v>79</v>
      </c>
      <c r="D10752" s="39">
        <v>6.89</v>
      </c>
      <c r="E10752" s="39">
        <v>6.89</v>
      </c>
    </row>
    <row r="10753" spans="1:5" x14ac:dyDescent="0.3">
      <c r="A10753" s="39">
        <v>34577</v>
      </c>
      <c r="B10753" t="s">
        <v>11316</v>
      </c>
      <c r="C10753" s="39" t="s">
        <v>79</v>
      </c>
      <c r="D10753" s="39">
        <v>7.19</v>
      </c>
      <c r="E10753" s="39">
        <v>7.19</v>
      </c>
    </row>
    <row r="10754" spans="1:5" x14ac:dyDescent="0.3">
      <c r="A10754" s="39">
        <v>34578</v>
      </c>
      <c r="B10754" t="s">
        <v>11317</v>
      </c>
      <c r="C10754" s="39" t="s">
        <v>79</v>
      </c>
      <c r="D10754" s="39">
        <v>7.8</v>
      </c>
      <c r="E10754" s="39">
        <v>7.8</v>
      </c>
    </row>
    <row r="10755" spans="1:5" x14ac:dyDescent="0.3">
      <c r="A10755" s="39">
        <v>34579</v>
      </c>
      <c r="B10755" t="s">
        <v>11318</v>
      </c>
      <c r="C10755" s="39" t="s">
        <v>79</v>
      </c>
      <c r="D10755" s="39">
        <v>8.32</v>
      </c>
      <c r="E10755" s="39">
        <v>8.32</v>
      </c>
    </row>
    <row r="10756" spans="1:5" x14ac:dyDescent="0.3">
      <c r="A10756" s="39">
        <v>25067</v>
      </c>
      <c r="B10756" t="s">
        <v>11319</v>
      </c>
      <c r="C10756" s="39" t="s">
        <v>79</v>
      </c>
      <c r="D10756" s="39">
        <v>5.57</v>
      </c>
      <c r="E10756" s="39">
        <v>5.57</v>
      </c>
    </row>
    <row r="10757" spans="1:5" x14ac:dyDescent="0.3">
      <c r="A10757" s="39">
        <v>34580</v>
      </c>
      <c r="B10757" t="s">
        <v>11320</v>
      </c>
      <c r="C10757" s="39" t="s">
        <v>79</v>
      </c>
      <c r="D10757" s="39">
        <v>6.21</v>
      </c>
      <c r="E10757" s="39">
        <v>6.21</v>
      </c>
    </row>
    <row r="10758" spans="1:5" x14ac:dyDescent="0.3">
      <c r="A10758" s="39">
        <v>25071</v>
      </c>
      <c r="B10758" t="s">
        <v>11321</v>
      </c>
      <c r="C10758" s="39" t="s">
        <v>79</v>
      </c>
      <c r="D10758" s="39">
        <v>3.09</v>
      </c>
      <c r="E10758" s="39">
        <v>3.09</v>
      </c>
    </row>
    <row r="10759" spans="1:5" x14ac:dyDescent="0.3">
      <c r="A10759" s="39">
        <v>44171</v>
      </c>
      <c r="B10759" t="s">
        <v>11322</v>
      </c>
      <c r="C10759" s="39" t="s">
        <v>79</v>
      </c>
      <c r="D10759" s="39">
        <v>36.549999999999997</v>
      </c>
      <c r="E10759" s="39">
        <v>36.549999999999997</v>
      </c>
    </row>
    <row r="10760" spans="1:5" x14ac:dyDescent="0.3">
      <c r="A10760" s="39">
        <v>38395</v>
      </c>
      <c r="B10760" t="s">
        <v>11323</v>
      </c>
      <c r="C10760" s="39" t="s">
        <v>79</v>
      </c>
      <c r="D10760" s="39">
        <v>8</v>
      </c>
      <c r="E10760" s="39">
        <v>8</v>
      </c>
    </row>
    <row r="10761" spans="1:5" x14ac:dyDescent="0.3">
      <c r="A10761" s="39">
        <v>34583</v>
      </c>
      <c r="B10761" t="s">
        <v>11324</v>
      </c>
      <c r="C10761" s="39" t="s">
        <v>81</v>
      </c>
      <c r="D10761" s="39">
        <v>55.27</v>
      </c>
      <c r="E10761" s="39">
        <v>55.27</v>
      </c>
    </row>
    <row r="10762" spans="1:5" x14ac:dyDescent="0.3">
      <c r="A10762" s="39">
        <v>34584</v>
      </c>
      <c r="B10762" t="s">
        <v>11325</v>
      </c>
      <c r="C10762" s="39" t="s">
        <v>81</v>
      </c>
      <c r="D10762" s="39">
        <v>40.53</v>
      </c>
      <c r="E10762" s="39">
        <v>40.53</v>
      </c>
    </row>
    <row r="10763" spans="1:5" x14ac:dyDescent="0.3">
      <c r="A10763" s="39">
        <v>709</v>
      </c>
      <c r="B10763" t="s">
        <v>11326</v>
      </c>
      <c r="C10763" s="39" t="s">
        <v>81</v>
      </c>
      <c r="E10763" s="39"/>
    </row>
    <row r="10764" spans="1:5" x14ac:dyDescent="0.3">
      <c r="A10764" s="39">
        <v>34592</v>
      </c>
      <c r="B10764" t="s">
        <v>11327</v>
      </c>
      <c r="C10764" s="39" t="s">
        <v>79</v>
      </c>
      <c r="D10764" s="39">
        <v>3.54</v>
      </c>
      <c r="E10764" s="39">
        <v>3.54</v>
      </c>
    </row>
    <row r="10765" spans="1:5" x14ac:dyDescent="0.3">
      <c r="A10765" s="39">
        <v>34599</v>
      </c>
      <c r="B10765" t="s">
        <v>11328</v>
      </c>
      <c r="C10765" s="39" t="s">
        <v>79</v>
      </c>
      <c r="D10765" s="39">
        <v>3.18</v>
      </c>
      <c r="E10765" s="39">
        <v>3.18</v>
      </c>
    </row>
    <row r="10766" spans="1:5" x14ac:dyDescent="0.3">
      <c r="A10766" s="39">
        <v>651</v>
      </c>
      <c r="B10766" t="s">
        <v>11329</v>
      </c>
      <c r="C10766" s="39" t="s">
        <v>79</v>
      </c>
      <c r="D10766" s="39">
        <v>3.9</v>
      </c>
      <c r="E10766" s="39">
        <v>3.9</v>
      </c>
    </row>
    <row r="10767" spans="1:5" x14ac:dyDescent="0.3">
      <c r="A10767" s="39">
        <v>654</v>
      </c>
      <c r="B10767" t="s">
        <v>11330</v>
      </c>
      <c r="C10767" s="39" t="s">
        <v>79</v>
      </c>
      <c r="D10767" s="39">
        <v>4.83</v>
      </c>
      <c r="E10767" s="39">
        <v>4.83</v>
      </c>
    </row>
    <row r="10768" spans="1:5" x14ac:dyDescent="0.3">
      <c r="A10768" s="39">
        <v>37103</v>
      </c>
      <c r="B10768" t="s">
        <v>11331</v>
      </c>
      <c r="C10768" s="39" t="s">
        <v>79</v>
      </c>
      <c r="D10768" s="39">
        <v>4.05</v>
      </c>
      <c r="E10768" s="39">
        <v>4.05</v>
      </c>
    </row>
    <row r="10769" spans="1:5" x14ac:dyDescent="0.3">
      <c r="A10769" s="39">
        <v>34555</v>
      </c>
      <c r="B10769" t="s">
        <v>11332</v>
      </c>
      <c r="C10769" s="39" t="s">
        <v>79</v>
      </c>
      <c r="D10769" s="39">
        <v>5.14</v>
      </c>
      <c r="E10769" s="39">
        <v>5.14</v>
      </c>
    </row>
    <row r="10770" spans="1:5" x14ac:dyDescent="0.3">
      <c r="A10770" s="39">
        <v>674</v>
      </c>
      <c r="B10770" t="s">
        <v>11333</v>
      </c>
      <c r="C10770" s="39" t="s">
        <v>81</v>
      </c>
      <c r="E10770" s="39"/>
    </row>
    <row r="10771" spans="1:5" x14ac:dyDescent="0.3">
      <c r="A10771" s="39">
        <v>34600</v>
      </c>
      <c r="B10771" t="s">
        <v>11334</v>
      </c>
      <c r="C10771" s="39" t="s">
        <v>81</v>
      </c>
      <c r="E10771" s="39"/>
    </row>
    <row r="10772" spans="1:5" x14ac:dyDescent="0.3">
      <c r="A10772" s="39">
        <v>652</v>
      </c>
      <c r="B10772" t="s">
        <v>11335</v>
      </c>
      <c r="C10772" s="39" t="s">
        <v>81</v>
      </c>
      <c r="E10772" s="39"/>
    </row>
    <row r="10773" spans="1:5" x14ac:dyDescent="0.3">
      <c r="A10773" s="39">
        <v>650</v>
      </c>
      <c r="B10773" t="s">
        <v>11336</v>
      </c>
      <c r="C10773" s="39" t="s">
        <v>79</v>
      </c>
      <c r="D10773" s="39">
        <v>3.12</v>
      </c>
      <c r="E10773" s="39">
        <v>3.12</v>
      </c>
    </row>
    <row r="10774" spans="1:5" x14ac:dyDescent="0.3">
      <c r="A10774" s="39">
        <v>718</v>
      </c>
      <c r="B10774" t="s">
        <v>11337</v>
      </c>
      <c r="C10774" s="39" t="s">
        <v>79</v>
      </c>
      <c r="E10774" s="39"/>
    </row>
    <row r="10775" spans="1:5" x14ac:dyDescent="0.3">
      <c r="A10775" s="39">
        <v>11981</v>
      </c>
      <c r="B10775" t="s">
        <v>11338</v>
      </c>
      <c r="C10775" s="39" t="s">
        <v>79</v>
      </c>
      <c r="E10775" s="39"/>
    </row>
    <row r="10776" spans="1:5" x14ac:dyDescent="0.3">
      <c r="A10776" s="39">
        <v>34586</v>
      </c>
      <c r="B10776" t="s">
        <v>11339</v>
      </c>
      <c r="C10776" s="39" t="s">
        <v>79</v>
      </c>
      <c r="D10776" s="39">
        <v>1.58</v>
      </c>
      <c r="E10776" s="39">
        <v>1.58</v>
      </c>
    </row>
    <row r="10777" spans="1:5" x14ac:dyDescent="0.3">
      <c r="A10777" s="39">
        <v>38603</v>
      </c>
      <c r="B10777" t="s">
        <v>11340</v>
      </c>
      <c r="C10777" s="39" t="s">
        <v>79</v>
      </c>
      <c r="D10777" s="39">
        <v>1.87</v>
      </c>
      <c r="E10777" s="39">
        <v>1.87</v>
      </c>
    </row>
    <row r="10778" spans="1:5" x14ac:dyDescent="0.3">
      <c r="A10778" s="39">
        <v>34588</v>
      </c>
      <c r="B10778" t="s">
        <v>11341</v>
      </c>
      <c r="C10778" s="39" t="s">
        <v>79</v>
      </c>
      <c r="D10778" s="39">
        <v>2.13</v>
      </c>
      <c r="E10778" s="39">
        <v>2.13</v>
      </c>
    </row>
    <row r="10779" spans="1:5" x14ac:dyDescent="0.3">
      <c r="A10779" s="39">
        <v>34590</v>
      </c>
      <c r="B10779" t="s">
        <v>11342</v>
      </c>
      <c r="C10779" s="39" t="s">
        <v>79</v>
      </c>
      <c r="D10779" s="39">
        <v>2.11</v>
      </c>
      <c r="E10779" s="39">
        <v>2.11</v>
      </c>
    </row>
    <row r="10780" spans="1:5" x14ac:dyDescent="0.3">
      <c r="A10780" s="39">
        <v>34591</v>
      </c>
      <c r="B10780" t="s">
        <v>11343</v>
      </c>
      <c r="C10780" s="39" t="s">
        <v>79</v>
      </c>
      <c r="D10780" s="39">
        <v>2.57</v>
      </c>
      <c r="E10780" s="39">
        <v>2.57</v>
      </c>
    </row>
    <row r="10781" spans="1:5" x14ac:dyDescent="0.3">
      <c r="A10781" s="39">
        <v>40517</v>
      </c>
      <c r="B10781" t="s">
        <v>11344</v>
      </c>
      <c r="C10781" s="39" t="s">
        <v>81</v>
      </c>
      <c r="D10781" s="39">
        <v>62.4</v>
      </c>
      <c r="E10781" s="39">
        <v>62.4</v>
      </c>
    </row>
    <row r="10782" spans="1:5" x14ac:dyDescent="0.3">
      <c r="A10782" s="39">
        <v>40515</v>
      </c>
      <c r="B10782" t="s">
        <v>11345</v>
      </c>
      <c r="C10782" s="39" t="s">
        <v>81</v>
      </c>
      <c r="D10782" s="39">
        <v>68.64</v>
      </c>
      <c r="E10782" s="39">
        <v>68.64</v>
      </c>
    </row>
    <row r="10783" spans="1:5" x14ac:dyDescent="0.3">
      <c r="A10783" s="39">
        <v>40524</v>
      </c>
      <c r="B10783" t="s">
        <v>11346</v>
      </c>
      <c r="C10783" s="39" t="s">
        <v>81</v>
      </c>
      <c r="D10783" s="39">
        <v>71.319999999999993</v>
      </c>
      <c r="E10783" s="39">
        <v>71.319999999999993</v>
      </c>
    </row>
    <row r="10784" spans="1:5" x14ac:dyDescent="0.3">
      <c r="A10784" s="39">
        <v>40529</v>
      </c>
      <c r="B10784" t="s">
        <v>11347</v>
      </c>
      <c r="C10784" s="39" t="s">
        <v>81</v>
      </c>
      <c r="D10784" s="39">
        <v>113.08</v>
      </c>
      <c r="E10784" s="39">
        <v>113.08</v>
      </c>
    </row>
    <row r="10785" spans="1:5" x14ac:dyDescent="0.3">
      <c r="A10785" s="39">
        <v>36156</v>
      </c>
      <c r="B10785" t="s">
        <v>11348</v>
      </c>
      <c r="C10785" s="39" t="s">
        <v>81</v>
      </c>
      <c r="D10785" s="39">
        <v>67.56</v>
      </c>
      <c r="E10785" s="39">
        <v>67.56</v>
      </c>
    </row>
    <row r="10786" spans="1:5" x14ac:dyDescent="0.3">
      <c r="A10786" s="39">
        <v>36155</v>
      </c>
      <c r="B10786" t="s">
        <v>11349</v>
      </c>
      <c r="C10786" s="39" t="s">
        <v>81</v>
      </c>
      <c r="D10786" s="39">
        <v>53.49</v>
      </c>
      <c r="E10786" s="39">
        <v>53.49</v>
      </c>
    </row>
    <row r="10787" spans="1:5" x14ac:dyDescent="0.3">
      <c r="A10787" s="39">
        <v>36154</v>
      </c>
      <c r="B10787" t="s">
        <v>11350</v>
      </c>
      <c r="C10787" s="39" t="s">
        <v>81</v>
      </c>
      <c r="D10787" s="39">
        <v>80.7</v>
      </c>
      <c r="E10787" s="39">
        <v>80.7</v>
      </c>
    </row>
    <row r="10788" spans="1:5" x14ac:dyDescent="0.3">
      <c r="A10788" s="39">
        <v>36170</v>
      </c>
      <c r="B10788" t="s">
        <v>11351</v>
      </c>
      <c r="C10788" s="39" t="s">
        <v>81</v>
      </c>
      <c r="D10788" s="39">
        <v>61</v>
      </c>
      <c r="E10788" s="39">
        <v>61</v>
      </c>
    </row>
    <row r="10789" spans="1:5" x14ac:dyDescent="0.3">
      <c r="A10789" s="39">
        <v>695</v>
      </c>
      <c r="B10789" t="s">
        <v>11352</v>
      </c>
      <c r="C10789" s="39" t="s">
        <v>81</v>
      </c>
      <c r="D10789" s="39">
        <v>67.8</v>
      </c>
      <c r="E10789" s="39">
        <v>67.8</v>
      </c>
    </row>
    <row r="10790" spans="1:5" x14ac:dyDescent="0.3">
      <c r="A10790" s="39">
        <v>679</v>
      </c>
      <c r="B10790" t="s">
        <v>11353</v>
      </c>
      <c r="C10790" s="39" t="s">
        <v>81</v>
      </c>
      <c r="D10790" s="39">
        <v>96.75</v>
      </c>
      <c r="E10790" s="39">
        <v>96.75</v>
      </c>
    </row>
    <row r="10791" spans="1:5" x14ac:dyDescent="0.3">
      <c r="A10791" s="39">
        <v>711</v>
      </c>
      <c r="B10791" t="s">
        <v>11354</v>
      </c>
      <c r="C10791" s="39" t="s">
        <v>81</v>
      </c>
      <c r="D10791" s="39">
        <v>61</v>
      </c>
      <c r="E10791" s="39">
        <v>61</v>
      </c>
    </row>
    <row r="10792" spans="1:5" x14ac:dyDescent="0.3">
      <c r="A10792" s="39">
        <v>712</v>
      </c>
      <c r="B10792" t="s">
        <v>11355</v>
      </c>
      <c r="C10792" s="39" t="s">
        <v>81</v>
      </c>
      <c r="D10792" s="39">
        <v>73.2</v>
      </c>
      <c r="E10792" s="39">
        <v>73.2</v>
      </c>
    </row>
    <row r="10793" spans="1:5" x14ac:dyDescent="0.3">
      <c r="A10793" s="39">
        <v>12614</v>
      </c>
      <c r="B10793" t="s">
        <v>11356</v>
      </c>
      <c r="C10793" s="39" t="s">
        <v>79</v>
      </c>
      <c r="D10793" s="39">
        <v>44.96</v>
      </c>
      <c r="E10793" s="39">
        <v>44.96</v>
      </c>
    </row>
    <row r="10794" spans="1:5" x14ac:dyDescent="0.3">
      <c r="A10794" s="39">
        <v>6140</v>
      </c>
      <c r="B10794" t="s">
        <v>11357</v>
      </c>
      <c r="C10794" s="39" t="s">
        <v>79</v>
      </c>
      <c r="D10794" s="39">
        <v>4.3099999999999996</v>
      </c>
      <c r="E10794" s="39">
        <v>4.3099999999999996</v>
      </c>
    </row>
    <row r="10795" spans="1:5" x14ac:dyDescent="0.3">
      <c r="A10795" s="39">
        <v>38399</v>
      </c>
      <c r="B10795" t="s">
        <v>11358</v>
      </c>
      <c r="C10795" s="39" t="s">
        <v>79</v>
      </c>
      <c r="D10795" s="39">
        <v>164.99</v>
      </c>
      <c r="E10795" s="39">
        <v>164.99</v>
      </c>
    </row>
    <row r="10796" spans="1:5" x14ac:dyDescent="0.3">
      <c r="A10796" s="39">
        <v>729</v>
      </c>
      <c r="B10796" t="s">
        <v>11359</v>
      </c>
      <c r="C10796" s="39" t="s">
        <v>79</v>
      </c>
      <c r="D10796" s="39">
        <v>642</v>
      </c>
      <c r="E10796" s="39">
        <v>642</v>
      </c>
    </row>
    <row r="10797" spans="1:5" x14ac:dyDescent="0.3">
      <c r="A10797" s="39">
        <v>39925</v>
      </c>
      <c r="B10797" t="s">
        <v>11360</v>
      </c>
      <c r="C10797" s="39" t="s">
        <v>79</v>
      </c>
      <c r="D10797" s="39">
        <v>9276.84</v>
      </c>
      <c r="E10797" s="39">
        <v>9276.84</v>
      </c>
    </row>
    <row r="10798" spans="1:5" x14ac:dyDescent="0.3">
      <c r="A10798" s="39">
        <v>731</v>
      </c>
      <c r="B10798" t="s">
        <v>11361</v>
      </c>
      <c r="C10798" s="39" t="s">
        <v>79</v>
      </c>
      <c r="D10798" s="39">
        <v>624.82000000000005</v>
      </c>
      <c r="E10798" s="39">
        <v>624.82000000000005</v>
      </c>
    </row>
    <row r="10799" spans="1:5" x14ac:dyDescent="0.3">
      <c r="A10799" s="39">
        <v>732</v>
      </c>
      <c r="B10799" t="s">
        <v>11362</v>
      </c>
      <c r="C10799" s="39" t="s">
        <v>79</v>
      </c>
      <c r="D10799" s="39">
        <v>1053.24</v>
      </c>
      <c r="E10799" s="39">
        <v>1053.24</v>
      </c>
    </row>
    <row r="10800" spans="1:5" x14ac:dyDescent="0.3">
      <c r="A10800" s="39">
        <v>735</v>
      </c>
      <c r="B10800" t="s">
        <v>11363</v>
      </c>
      <c r="C10800" s="39" t="s">
        <v>79</v>
      </c>
      <c r="D10800" s="39">
        <v>1873.67</v>
      </c>
      <c r="E10800" s="39">
        <v>1873.67</v>
      </c>
    </row>
    <row r="10801" spans="1:5" x14ac:dyDescent="0.3">
      <c r="A10801" s="39">
        <v>736</v>
      </c>
      <c r="B10801" t="s">
        <v>11364</v>
      </c>
      <c r="C10801" s="39" t="s">
        <v>79</v>
      </c>
      <c r="D10801" s="39">
        <v>1575.42</v>
      </c>
      <c r="E10801" s="39">
        <v>1575.42</v>
      </c>
    </row>
    <row r="10802" spans="1:5" x14ac:dyDescent="0.3">
      <c r="A10802" s="39">
        <v>740</v>
      </c>
      <c r="B10802" t="s">
        <v>11365</v>
      </c>
      <c r="C10802" s="39" t="s">
        <v>79</v>
      </c>
      <c r="D10802" s="39">
        <v>5556.27</v>
      </c>
      <c r="E10802" s="39">
        <v>5556.27</v>
      </c>
    </row>
    <row r="10803" spans="1:5" x14ac:dyDescent="0.3">
      <c r="A10803" s="39">
        <v>734</v>
      </c>
      <c r="B10803" t="s">
        <v>11366</v>
      </c>
      <c r="C10803" s="39" t="s">
        <v>79</v>
      </c>
      <c r="D10803" s="39">
        <v>1129.08</v>
      </c>
      <c r="E10803" s="39">
        <v>1129.08</v>
      </c>
    </row>
    <row r="10804" spans="1:5" x14ac:dyDescent="0.3">
      <c r="A10804" s="39">
        <v>39008</v>
      </c>
      <c r="B10804" t="s">
        <v>11367</v>
      </c>
      <c r="C10804" s="39" t="s">
        <v>79</v>
      </c>
      <c r="D10804" s="39">
        <v>65820.94</v>
      </c>
      <c r="E10804" s="39">
        <v>65820.94</v>
      </c>
    </row>
    <row r="10805" spans="1:5" x14ac:dyDescent="0.3">
      <c r="A10805" s="39">
        <v>39009</v>
      </c>
      <c r="B10805" t="s">
        <v>11368</v>
      </c>
      <c r="C10805" s="39" t="s">
        <v>79</v>
      </c>
      <c r="D10805" s="39">
        <v>70518.98</v>
      </c>
      <c r="E10805" s="39">
        <v>70518.98</v>
      </c>
    </row>
    <row r="10806" spans="1:5" x14ac:dyDescent="0.3">
      <c r="A10806" s="39">
        <v>10592</v>
      </c>
      <c r="B10806" t="s">
        <v>11369</v>
      </c>
      <c r="C10806" s="39" t="s">
        <v>79</v>
      </c>
      <c r="D10806" s="39">
        <v>3515</v>
      </c>
      <c r="E10806" s="39">
        <v>3515</v>
      </c>
    </row>
    <row r="10807" spans="1:5" x14ac:dyDescent="0.3">
      <c r="A10807" s="39">
        <v>751</v>
      </c>
      <c r="B10807" t="s">
        <v>11370</v>
      </c>
      <c r="C10807" s="39" t="s">
        <v>79</v>
      </c>
      <c r="D10807" s="39">
        <v>4152.09</v>
      </c>
      <c r="E10807" s="39">
        <v>4152.09</v>
      </c>
    </row>
    <row r="10808" spans="1:5" x14ac:dyDescent="0.3">
      <c r="A10808" s="39">
        <v>754</v>
      </c>
      <c r="B10808" t="s">
        <v>11371</v>
      </c>
      <c r="C10808" s="39" t="s">
        <v>79</v>
      </c>
      <c r="D10808" s="39">
        <v>6590.62</v>
      </c>
      <c r="E10808" s="39">
        <v>6590.62</v>
      </c>
    </row>
    <row r="10809" spans="1:5" x14ac:dyDescent="0.3">
      <c r="A10809" s="39">
        <v>39917</v>
      </c>
      <c r="B10809" t="s">
        <v>11372</v>
      </c>
      <c r="C10809" s="39" t="s">
        <v>79</v>
      </c>
      <c r="D10809" s="39">
        <v>101105.72</v>
      </c>
      <c r="E10809" s="39">
        <v>101105.72</v>
      </c>
    </row>
    <row r="10810" spans="1:5" x14ac:dyDescent="0.3">
      <c r="A10810" s="39">
        <v>38167</v>
      </c>
      <c r="B10810" t="s">
        <v>11373</v>
      </c>
      <c r="C10810" s="39" t="s">
        <v>11229</v>
      </c>
      <c r="D10810" s="39">
        <v>31.32</v>
      </c>
      <c r="E10810" s="39">
        <v>31.32</v>
      </c>
    </row>
    <row r="10811" spans="1:5" x14ac:dyDescent="0.3">
      <c r="A10811" s="39">
        <v>36145</v>
      </c>
      <c r="B10811" t="s">
        <v>11374</v>
      </c>
      <c r="C10811" s="39" t="s">
        <v>11229</v>
      </c>
      <c r="D10811" s="39">
        <v>46.36</v>
      </c>
      <c r="E10811" s="39">
        <v>46.36</v>
      </c>
    </row>
    <row r="10812" spans="1:5" x14ac:dyDescent="0.3">
      <c r="A10812" s="39">
        <v>12893</v>
      </c>
      <c r="B10812" t="s">
        <v>11375</v>
      </c>
      <c r="C10812" s="39" t="s">
        <v>11229</v>
      </c>
      <c r="D10812" s="39">
        <v>81.599999999999994</v>
      </c>
      <c r="E10812" s="39">
        <v>81.599999999999994</v>
      </c>
    </row>
    <row r="10813" spans="1:5" x14ac:dyDescent="0.3">
      <c r="A10813" s="39">
        <v>11685</v>
      </c>
      <c r="B10813" t="s">
        <v>11376</v>
      </c>
      <c r="C10813" s="39" t="s">
        <v>79</v>
      </c>
      <c r="D10813" s="39">
        <v>40.020000000000003</v>
      </c>
      <c r="E10813" s="39">
        <v>40.020000000000003</v>
      </c>
    </row>
    <row r="10814" spans="1:5" x14ac:dyDescent="0.3">
      <c r="A10814" s="39">
        <v>11680</v>
      </c>
      <c r="B10814" t="s">
        <v>11377</v>
      </c>
      <c r="C10814" s="39" t="s">
        <v>79</v>
      </c>
      <c r="D10814" s="39">
        <v>17.670000000000002</v>
      </c>
      <c r="E10814" s="39">
        <v>17.670000000000002</v>
      </c>
    </row>
    <row r="10815" spans="1:5" x14ac:dyDescent="0.3">
      <c r="A10815" s="39">
        <v>11679</v>
      </c>
      <c r="B10815" t="s">
        <v>11378</v>
      </c>
      <c r="C10815" s="39" t="s">
        <v>79</v>
      </c>
      <c r="D10815" s="39">
        <v>23.96</v>
      </c>
      <c r="E10815" s="39">
        <v>23.96</v>
      </c>
    </row>
    <row r="10816" spans="1:5" x14ac:dyDescent="0.3">
      <c r="A10816" s="39">
        <v>2512</v>
      </c>
      <c r="B10816" t="s">
        <v>11379</v>
      </c>
      <c r="C10816" s="39" t="s">
        <v>79</v>
      </c>
      <c r="E10816" s="39"/>
    </row>
    <row r="10817" spans="1:5" x14ac:dyDescent="0.3">
      <c r="A10817" s="39">
        <v>45203</v>
      </c>
      <c r="B10817" t="s">
        <v>11380</v>
      </c>
      <c r="C10817" s="39" t="s">
        <v>79</v>
      </c>
      <c r="D10817" s="39">
        <v>7.52</v>
      </c>
      <c r="E10817" s="39">
        <v>7.52</v>
      </c>
    </row>
    <row r="10818" spans="1:5" x14ac:dyDescent="0.3">
      <c r="A10818" s="39">
        <v>4374</v>
      </c>
      <c r="B10818" t="s">
        <v>11381</v>
      </c>
      <c r="C10818" s="39" t="s">
        <v>79</v>
      </c>
      <c r="D10818" s="39">
        <v>0.55000000000000004</v>
      </c>
      <c r="E10818" s="39">
        <v>0.55000000000000004</v>
      </c>
    </row>
    <row r="10819" spans="1:5" x14ac:dyDescent="0.3">
      <c r="A10819" s="39">
        <v>7568</v>
      </c>
      <c r="B10819" t="s">
        <v>11382</v>
      </c>
      <c r="C10819" s="39" t="s">
        <v>79</v>
      </c>
      <c r="D10819" s="39">
        <v>0.92</v>
      </c>
      <c r="E10819" s="39">
        <v>0.92</v>
      </c>
    </row>
    <row r="10820" spans="1:5" x14ac:dyDescent="0.3">
      <c r="A10820" s="39">
        <v>7584</v>
      </c>
      <c r="B10820" t="s">
        <v>11383</v>
      </c>
      <c r="C10820" s="39" t="s">
        <v>79</v>
      </c>
      <c r="D10820" s="39">
        <v>1.4</v>
      </c>
      <c r="E10820" s="39">
        <v>1.4</v>
      </c>
    </row>
    <row r="10821" spans="1:5" x14ac:dyDescent="0.3">
      <c r="A10821" s="39">
        <v>11945</v>
      </c>
      <c r="B10821" t="s">
        <v>11384</v>
      </c>
      <c r="C10821" s="39" t="s">
        <v>79</v>
      </c>
      <c r="D10821" s="39">
        <v>0.09</v>
      </c>
      <c r="E10821" s="39">
        <v>0.09</v>
      </c>
    </row>
    <row r="10822" spans="1:5" x14ac:dyDescent="0.3">
      <c r="A10822" s="39">
        <v>11946</v>
      </c>
      <c r="B10822" t="s">
        <v>11385</v>
      </c>
      <c r="C10822" s="39" t="s">
        <v>79</v>
      </c>
      <c r="D10822" s="39">
        <v>0.1</v>
      </c>
      <c r="E10822" s="39">
        <v>0.1</v>
      </c>
    </row>
    <row r="10823" spans="1:5" x14ac:dyDescent="0.3">
      <c r="A10823" s="39">
        <v>4375</v>
      </c>
      <c r="B10823" t="s">
        <v>11386</v>
      </c>
      <c r="C10823" s="39" t="s">
        <v>79</v>
      </c>
      <c r="D10823" s="39">
        <v>0.15</v>
      </c>
      <c r="E10823" s="39">
        <v>0.15</v>
      </c>
    </row>
    <row r="10824" spans="1:5" x14ac:dyDescent="0.3">
      <c r="A10824" s="39">
        <v>11950</v>
      </c>
      <c r="B10824" t="s">
        <v>596</v>
      </c>
      <c r="C10824" s="39" t="s">
        <v>79</v>
      </c>
      <c r="D10824" s="39">
        <v>0.31</v>
      </c>
      <c r="E10824" s="39">
        <v>0.31</v>
      </c>
    </row>
    <row r="10825" spans="1:5" x14ac:dyDescent="0.3">
      <c r="A10825" s="39">
        <v>4376</v>
      </c>
      <c r="B10825" t="s">
        <v>11387</v>
      </c>
      <c r="C10825" s="39" t="s">
        <v>79</v>
      </c>
      <c r="D10825" s="39">
        <v>0.28999999999999998</v>
      </c>
      <c r="E10825" s="39">
        <v>0.28999999999999998</v>
      </c>
    </row>
    <row r="10826" spans="1:5" x14ac:dyDescent="0.3">
      <c r="A10826" s="39">
        <v>7583</v>
      </c>
      <c r="B10826" t="s">
        <v>11388</v>
      </c>
      <c r="C10826" s="39" t="s">
        <v>79</v>
      </c>
      <c r="D10826" s="39">
        <v>0.62</v>
      </c>
      <c r="E10826" s="39">
        <v>0.62</v>
      </c>
    </row>
    <row r="10827" spans="1:5" x14ac:dyDescent="0.3">
      <c r="A10827" s="39">
        <v>4350</v>
      </c>
      <c r="B10827" t="s">
        <v>11389</v>
      </c>
      <c r="C10827" s="39" t="s">
        <v>79</v>
      </c>
      <c r="D10827" s="39">
        <v>0.99</v>
      </c>
      <c r="E10827" s="39">
        <v>0.99</v>
      </c>
    </row>
    <row r="10828" spans="1:5" x14ac:dyDescent="0.3">
      <c r="A10828" s="39">
        <v>44400</v>
      </c>
      <c r="B10828" t="s">
        <v>11390</v>
      </c>
      <c r="C10828" s="39" t="s">
        <v>79</v>
      </c>
      <c r="D10828" s="39">
        <v>35.950000000000003</v>
      </c>
      <c r="E10828" s="39">
        <v>35.950000000000003</v>
      </c>
    </row>
    <row r="10829" spans="1:5" x14ac:dyDescent="0.3">
      <c r="A10829" s="39">
        <v>39886</v>
      </c>
      <c r="B10829" t="s">
        <v>11391</v>
      </c>
      <c r="C10829" s="39" t="s">
        <v>79</v>
      </c>
      <c r="E10829" s="39"/>
    </row>
    <row r="10830" spans="1:5" x14ac:dyDescent="0.3">
      <c r="A10830" s="39">
        <v>39887</v>
      </c>
      <c r="B10830" t="s">
        <v>11392</v>
      </c>
      <c r="C10830" s="39" t="s">
        <v>79</v>
      </c>
      <c r="E10830" s="39"/>
    </row>
    <row r="10831" spans="1:5" x14ac:dyDescent="0.3">
      <c r="A10831" s="39">
        <v>39888</v>
      </c>
      <c r="B10831" t="s">
        <v>11393</v>
      </c>
      <c r="C10831" s="39" t="s">
        <v>79</v>
      </c>
      <c r="E10831" s="39"/>
    </row>
    <row r="10832" spans="1:5" x14ac:dyDescent="0.3">
      <c r="A10832" s="39">
        <v>39890</v>
      </c>
      <c r="B10832" t="s">
        <v>11394</v>
      </c>
      <c r="C10832" s="39" t="s">
        <v>79</v>
      </c>
      <c r="E10832" s="39"/>
    </row>
    <row r="10833" spans="1:5" x14ac:dyDescent="0.3">
      <c r="A10833" s="39">
        <v>39891</v>
      </c>
      <c r="B10833" t="s">
        <v>11395</v>
      </c>
      <c r="C10833" s="39" t="s">
        <v>79</v>
      </c>
      <c r="E10833" s="39"/>
    </row>
    <row r="10834" spans="1:5" x14ac:dyDescent="0.3">
      <c r="A10834" s="39">
        <v>39892</v>
      </c>
      <c r="B10834" t="s">
        <v>11396</v>
      </c>
      <c r="C10834" s="39" t="s">
        <v>79</v>
      </c>
      <c r="E10834" s="39"/>
    </row>
    <row r="10835" spans="1:5" x14ac:dyDescent="0.3">
      <c r="A10835" s="39">
        <v>790</v>
      </c>
      <c r="B10835" t="s">
        <v>11397</v>
      </c>
      <c r="C10835" s="39" t="s">
        <v>79</v>
      </c>
      <c r="E10835" s="39"/>
    </row>
    <row r="10836" spans="1:5" x14ac:dyDescent="0.3">
      <c r="A10836" s="39">
        <v>791</v>
      </c>
      <c r="B10836" t="s">
        <v>11398</v>
      </c>
      <c r="C10836" s="39" t="s">
        <v>79</v>
      </c>
      <c r="E10836" s="39"/>
    </row>
    <row r="10837" spans="1:5" x14ac:dyDescent="0.3">
      <c r="A10837" s="39">
        <v>766</v>
      </c>
      <c r="B10837" t="s">
        <v>11399</v>
      </c>
      <c r="C10837" s="39" t="s">
        <v>79</v>
      </c>
      <c r="E10837" s="39"/>
    </row>
    <row r="10838" spans="1:5" x14ac:dyDescent="0.3">
      <c r="A10838" s="39">
        <v>767</v>
      </c>
      <c r="B10838" t="s">
        <v>11400</v>
      </c>
      <c r="C10838" s="39" t="s">
        <v>79</v>
      </c>
      <c r="E10838" s="39"/>
    </row>
    <row r="10839" spans="1:5" x14ac:dyDescent="0.3">
      <c r="A10839" s="39">
        <v>789</v>
      </c>
      <c r="B10839" t="s">
        <v>11401</v>
      </c>
      <c r="C10839" s="39" t="s">
        <v>79</v>
      </c>
      <c r="E10839" s="39"/>
    </row>
    <row r="10840" spans="1:5" x14ac:dyDescent="0.3">
      <c r="A10840" s="39">
        <v>768</v>
      </c>
      <c r="B10840" t="s">
        <v>11402</v>
      </c>
      <c r="C10840" s="39" t="s">
        <v>79</v>
      </c>
      <c r="E10840" s="39"/>
    </row>
    <row r="10841" spans="1:5" x14ac:dyDescent="0.3">
      <c r="A10841" s="39">
        <v>769</v>
      </c>
      <c r="B10841" t="s">
        <v>11403</v>
      </c>
      <c r="C10841" s="39" t="s">
        <v>79</v>
      </c>
      <c r="E10841" s="39"/>
    </row>
    <row r="10842" spans="1:5" x14ac:dyDescent="0.3">
      <c r="A10842" s="39">
        <v>764</v>
      </c>
      <c r="B10842" t="s">
        <v>11404</v>
      </c>
      <c r="C10842" s="39" t="s">
        <v>79</v>
      </c>
      <c r="E10842" s="39"/>
    </row>
    <row r="10843" spans="1:5" x14ac:dyDescent="0.3">
      <c r="A10843" s="39">
        <v>765</v>
      </c>
      <c r="B10843" t="s">
        <v>11405</v>
      </c>
      <c r="C10843" s="39" t="s">
        <v>79</v>
      </c>
      <c r="E10843" s="39"/>
    </row>
    <row r="10844" spans="1:5" x14ac:dyDescent="0.3">
      <c r="A10844" s="39">
        <v>770</v>
      </c>
      <c r="B10844" t="s">
        <v>11406</v>
      </c>
      <c r="C10844" s="39" t="s">
        <v>79</v>
      </c>
      <c r="E10844" s="39"/>
    </row>
    <row r="10845" spans="1:5" x14ac:dyDescent="0.3">
      <c r="A10845" s="39">
        <v>12394</v>
      </c>
      <c r="B10845" t="s">
        <v>11407</v>
      </c>
      <c r="C10845" s="39" t="s">
        <v>79</v>
      </c>
      <c r="E10845" s="39"/>
    </row>
    <row r="10846" spans="1:5" x14ac:dyDescent="0.3">
      <c r="A10846" s="39">
        <v>787</v>
      </c>
      <c r="B10846" t="s">
        <v>11408</v>
      </c>
      <c r="C10846" s="39" t="s">
        <v>79</v>
      </c>
      <c r="E10846" s="39"/>
    </row>
    <row r="10847" spans="1:5" x14ac:dyDescent="0.3">
      <c r="A10847" s="39">
        <v>774</v>
      </c>
      <c r="B10847" t="s">
        <v>11409</v>
      </c>
      <c r="C10847" s="39" t="s">
        <v>79</v>
      </c>
      <c r="E10847" s="39"/>
    </row>
    <row r="10848" spans="1:5" x14ac:dyDescent="0.3">
      <c r="A10848" s="39">
        <v>773</v>
      </c>
      <c r="B10848" t="s">
        <v>11410</v>
      </c>
      <c r="C10848" s="39" t="s">
        <v>79</v>
      </c>
      <c r="E10848" s="39"/>
    </row>
    <row r="10849" spans="1:5" x14ac:dyDescent="0.3">
      <c r="A10849" s="39">
        <v>775</v>
      </c>
      <c r="B10849" t="s">
        <v>11411</v>
      </c>
      <c r="C10849" s="39" t="s">
        <v>79</v>
      </c>
      <c r="E10849" s="39"/>
    </row>
    <row r="10850" spans="1:5" x14ac:dyDescent="0.3">
      <c r="A10850" s="39">
        <v>788</v>
      </c>
      <c r="B10850" t="s">
        <v>11412</v>
      </c>
      <c r="C10850" s="39" t="s">
        <v>79</v>
      </c>
      <c r="E10850" s="39"/>
    </row>
    <row r="10851" spans="1:5" x14ac:dyDescent="0.3">
      <c r="A10851" s="39">
        <v>772</v>
      </c>
      <c r="B10851" t="s">
        <v>11413</v>
      </c>
      <c r="C10851" s="39" t="s">
        <v>79</v>
      </c>
      <c r="E10851" s="39"/>
    </row>
    <row r="10852" spans="1:5" x14ac:dyDescent="0.3">
      <c r="A10852" s="39">
        <v>771</v>
      </c>
      <c r="B10852" t="s">
        <v>11414</v>
      </c>
      <c r="C10852" s="39" t="s">
        <v>79</v>
      </c>
      <c r="E10852" s="39"/>
    </row>
    <row r="10853" spans="1:5" x14ac:dyDescent="0.3">
      <c r="A10853" s="39">
        <v>776</v>
      </c>
      <c r="B10853" t="s">
        <v>11415</v>
      </c>
      <c r="C10853" s="39" t="s">
        <v>79</v>
      </c>
      <c r="E10853" s="39"/>
    </row>
    <row r="10854" spans="1:5" x14ac:dyDescent="0.3">
      <c r="A10854" s="39">
        <v>777</v>
      </c>
      <c r="B10854" t="s">
        <v>11416</v>
      </c>
      <c r="C10854" s="39" t="s">
        <v>79</v>
      </c>
      <c r="E10854" s="39"/>
    </row>
    <row r="10855" spans="1:5" x14ac:dyDescent="0.3">
      <c r="A10855" s="39">
        <v>780</v>
      </c>
      <c r="B10855" t="s">
        <v>11417</v>
      </c>
      <c r="C10855" s="39" t="s">
        <v>79</v>
      </c>
      <c r="E10855" s="39"/>
    </row>
    <row r="10856" spans="1:5" x14ac:dyDescent="0.3">
      <c r="A10856" s="39">
        <v>778</v>
      </c>
      <c r="B10856" t="s">
        <v>11418</v>
      </c>
      <c r="C10856" s="39" t="s">
        <v>79</v>
      </c>
      <c r="E10856" s="39"/>
    </row>
    <row r="10857" spans="1:5" x14ac:dyDescent="0.3">
      <c r="A10857" s="39">
        <v>779</v>
      </c>
      <c r="B10857" t="s">
        <v>11419</v>
      </c>
      <c r="C10857" s="39" t="s">
        <v>79</v>
      </c>
      <c r="E10857" s="39"/>
    </row>
    <row r="10858" spans="1:5" x14ac:dyDescent="0.3">
      <c r="A10858" s="39">
        <v>781</v>
      </c>
      <c r="B10858" t="s">
        <v>11420</v>
      </c>
      <c r="C10858" s="39" t="s">
        <v>79</v>
      </c>
      <c r="E10858" s="39"/>
    </row>
    <row r="10859" spans="1:5" x14ac:dyDescent="0.3">
      <c r="A10859" s="39">
        <v>786</v>
      </c>
      <c r="B10859" t="s">
        <v>11421</v>
      </c>
      <c r="C10859" s="39" t="s">
        <v>79</v>
      </c>
      <c r="E10859" s="39"/>
    </row>
    <row r="10860" spans="1:5" x14ac:dyDescent="0.3">
      <c r="A10860" s="39">
        <v>782</v>
      </c>
      <c r="B10860" t="s">
        <v>11422</v>
      </c>
      <c r="C10860" s="39" t="s">
        <v>79</v>
      </c>
      <c r="E10860" s="39"/>
    </row>
    <row r="10861" spans="1:5" x14ac:dyDescent="0.3">
      <c r="A10861" s="39">
        <v>783</v>
      </c>
      <c r="B10861" t="s">
        <v>11423</v>
      </c>
      <c r="C10861" s="39" t="s">
        <v>79</v>
      </c>
      <c r="E10861" s="39"/>
    </row>
    <row r="10862" spans="1:5" x14ac:dyDescent="0.3">
      <c r="A10862" s="39">
        <v>785</v>
      </c>
      <c r="B10862" t="s">
        <v>11424</v>
      </c>
      <c r="C10862" s="39" t="s">
        <v>79</v>
      </c>
      <c r="E10862" s="39"/>
    </row>
    <row r="10863" spans="1:5" x14ac:dyDescent="0.3">
      <c r="A10863" s="39">
        <v>784</v>
      </c>
      <c r="B10863" t="s">
        <v>11425</v>
      </c>
      <c r="C10863" s="39" t="s">
        <v>79</v>
      </c>
      <c r="E10863" s="39"/>
    </row>
    <row r="10864" spans="1:5" x14ac:dyDescent="0.3">
      <c r="A10864" s="39">
        <v>828</v>
      </c>
      <c r="B10864" t="s">
        <v>11426</v>
      </c>
      <c r="C10864" s="39" t="s">
        <v>79</v>
      </c>
      <c r="D10864" s="39">
        <v>0.56999999999999995</v>
      </c>
      <c r="E10864" s="39">
        <v>0.56999999999999995</v>
      </c>
    </row>
    <row r="10865" spans="1:5" x14ac:dyDescent="0.3">
      <c r="A10865" s="39">
        <v>829</v>
      </c>
      <c r="B10865" t="s">
        <v>11427</v>
      </c>
      <c r="C10865" s="39" t="s">
        <v>79</v>
      </c>
      <c r="D10865" s="39">
        <v>0.92</v>
      </c>
      <c r="E10865" s="39">
        <v>0.92</v>
      </c>
    </row>
    <row r="10866" spans="1:5" x14ac:dyDescent="0.3">
      <c r="A10866" s="39">
        <v>812</v>
      </c>
      <c r="B10866" t="s">
        <v>11428</v>
      </c>
      <c r="C10866" s="39" t="s">
        <v>79</v>
      </c>
      <c r="D10866" s="39">
        <v>2.02</v>
      </c>
      <c r="E10866" s="39">
        <v>2.02</v>
      </c>
    </row>
    <row r="10867" spans="1:5" x14ac:dyDescent="0.3">
      <c r="A10867" s="39">
        <v>819</v>
      </c>
      <c r="B10867" t="s">
        <v>11429</v>
      </c>
      <c r="C10867" s="39" t="s">
        <v>79</v>
      </c>
      <c r="D10867" s="39">
        <v>3.51</v>
      </c>
      <c r="E10867" s="39">
        <v>3.51</v>
      </c>
    </row>
    <row r="10868" spans="1:5" x14ac:dyDescent="0.3">
      <c r="A10868" s="39">
        <v>818</v>
      </c>
      <c r="B10868" t="s">
        <v>11430</v>
      </c>
      <c r="C10868" s="39" t="s">
        <v>79</v>
      </c>
      <c r="D10868" s="39">
        <v>6.55</v>
      </c>
      <c r="E10868" s="39">
        <v>6.55</v>
      </c>
    </row>
    <row r="10869" spans="1:5" x14ac:dyDescent="0.3">
      <c r="A10869" s="39">
        <v>20086</v>
      </c>
      <c r="B10869" t="s">
        <v>11431</v>
      </c>
      <c r="C10869" s="39" t="s">
        <v>79</v>
      </c>
      <c r="D10869" s="39">
        <v>2.57</v>
      </c>
      <c r="E10869" s="39">
        <v>2.57</v>
      </c>
    </row>
    <row r="10870" spans="1:5" x14ac:dyDescent="0.3">
      <c r="A10870" s="39">
        <v>832</v>
      </c>
      <c r="B10870" t="s">
        <v>11432</v>
      </c>
      <c r="C10870" s="39" t="s">
        <v>79</v>
      </c>
      <c r="D10870" s="39">
        <v>2.7</v>
      </c>
      <c r="E10870" s="39">
        <v>2.7</v>
      </c>
    </row>
    <row r="10871" spans="1:5" x14ac:dyDescent="0.3">
      <c r="A10871" s="39">
        <v>834</v>
      </c>
      <c r="B10871" t="s">
        <v>11433</v>
      </c>
      <c r="C10871" s="39" t="s">
        <v>79</v>
      </c>
      <c r="D10871" s="39">
        <v>3.5</v>
      </c>
      <c r="E10871" s="39">
        <v>3.5</v>
      </c>
    </row>
    <row r="10872" spans="1:5" x14ac:dyDescent="0.3">
      <c r="A10872" s="39">
        <v>813</v>
      </c>
      <c r="B10872" t="s">
        <v>11434</v>
      </c>
      <c r="C10872" s="39" t="s">
        <v>79</v>
      </c>
      <c r="D10872" s="39">
        <v>4.07</v>
      </c>
      <c r="E10872" s="39">
        <v>4.07</v>
      </c>
    </row>
    <row r="10873" spans="1:5" x14ac:dyDescent="0.3">
      <c r="A10873" s="39">
        <v>820</v>
      </c>
      <c r="B10873" t="s">
        <v>11435</v>
      </c>
      <c r="C10873" s="39" t="s">
        <v>79</v>
      </c>
      <c r="D10873" s="39">
        <v>5.49</v>
      </c>
      <c r="E10873" s="39">
        <v>5.49</v>
      </c>
    </row>
    <row r="10874" spans="1:5" x14ac:dyDescent="0.3">
      <c r="A10874" s="39">
        <v>816</v>
      </c>
      <c r="B10874" t="s">
        <v>11436</v>
      </c>
      <c r="C10874" s="39" t="s">
        <v>79</v>
      </c>
      <c r="D10874" s="39">
        <v>9.7799999999999994</v>
      </c>
      <c r="E10874" s="39">
        <v>9.7799999999999994</v>
      </c>
    </row>
    <row r="10875" spans="1:5" x14ac:dyDescent="0.3">
      <c r="A10875" s="39">
        <v>814</v>
      </c>
      <c r="B10875" t="s">
        <v>11437</v>
      </c>
      <c r="C10875" s="39" t="s">
        <v>79</v>
      </c>
      <c r="D10875" s="39">
        <v>12.14</v>
      </c>
      <c r="E10875" s="39">
        <v>12.14</v>
      </c>
    </row>
    <row r="10876" spans="1:5" x14ac:dyDescent="0.3">
      <c r="A10876" s="39">
        <v>822</v>
      </c>
      <c r="B10876" t="s">
        <v>11438</v>
      </c>
      <c r="C10876" s="39" t="s">
        <v>79</v>
      </c>
      <c r="D10876" s="39">
        <v>15.85</v>
      </c>
      <c r="E10876" s="39">
        <v>15.85</v>
      </c>
    </row>
    <row r="10877" spans="1:5" x14ac:dyDescent="0.3">
      <c r="A10877" s="39">
        <v>821</v>
      </c>
      <c r="B10877" t="s">
        <v>11439</v>
      </c>
      <c r="C10877" s="39" t="s">
        <v>79</v>
      </c>
      <c r="D10877" s="39">
        <v>18.13</v>
      </c>
      <c r="E10877" s="39">
        <v>18.13</v>
      </c>
    </row>
    <row r="10878" spans="1:5" x14ac:dyDescent="0.3">
      <c r="A10878" s="39">
        <v>39191</v>
      </c>
      <c r="B10878" t="s">
        <v>11440</v>
      </c>
      <c r="C10878" s="39" t="s">
        <v>79</v>
      </c>
      <c r="D10878" s="39">
        <v>21.6</v>
      </c>
      <c r="E10878" s="39">
        <v>21.6</v>
      </c>
    </row>
    <row r="10879" spans="1:5" x14ac:dyDescent="0.3">
      <c r="A10879" s="39">
        <v>39190</v>
      </c>
      <c r="B10879" t="s">
        <v>11441</v>
      </c>
      <c r="C10879" s="39" t="s">
        <v>79</v>
      </c>
      <c r="D10879" s="39">
        <v>22.56</v>
      </c>
      <c r="E10879" s="39">
        <v>22.56</v>
      </c>
    </row>
    <row r="10880" spans="1:5" x14ac:dyDescent="0.3">
      <c r="A10880" s="39">
        <v>39189</v>
      </c>
      <c r="B10880" t="s">
        <v>11442</v>
      </c>
      <c r="C10880" s="39" t="s">
        <v>79</v>
      </c>
      <c r="D10880" s="39">
        <v>23.88</v>
      </c>
      <c r="E10880" s="39">
        <v>23.88</v>
      </c>
    </row>
    <row r="10881" spans="1:5" x14ac:dyDescent="0.3">
      <c r="A10881" s="39">
        <v>39188</v>
      </c>
      <c r="B10881" t="s">
        <v>11443</v>
      </c>
      <c r="C10881" s="39" t="s">
        <v>79</v>
      </c>
      <c r="D10881" s="39">
        <v>17.579999999999998</v>
      </c>
      <c r="E10881" s="39">
        <v>17.579999999999998</v>
      </c>
    </row>
    <row r="10882" spans="1:5" x14ac:dyDescent="0.3">
      <c r="A10882" s="39">
        <v>39186</v>
      </c>
      <c r="B10882" t="s">
        <v>11444</v>
      </c>
      <c r="C10882" s="39" t="s">
        <v>79</v>
      </c>
      <c r="D10882" s="39">
        <v>21.36</v>
      </c>
      <c r="E10882" s="39">
        <v>21.36</v>
      </c>
    </row>
    <row r="10883" spans="1:5" x14ac:dyDescent="0.3">
      <c r="A10883" s="39">
        <v>39187</v>
      </c>
      <c r="B10883" t="s">
        <v>11445</v>
      </c>
      <c r="C10883" s="39" t="s">
        <v>79</v>
      </c>
      <c r="D10883" s="39">
        <v>18.420000000000002</v>
      </c>
      <c r="E10883" s="39">
        <v>18.420000000000002</v>
      </c>
    </row>
    <row r="10884" spans="1:5" x14ac:dyDescent="0.3">
      <c r="A10884" s="39">
        <v>39184</v>
      </c>
      <c r="B10884" t="s">
        <v>11446</v>
      </c>
      <c r="C10884" s="39" t="s">
        <v>79</v>
      </c>
      <c r="D10884" s="39">
        <v>6.93</v>
      </c>
      <c r="E10884" s="39">
        <v>6.93</v>
      </c>
    </row>
    <row r="10885" spans="1:5" x14ac:dyDescent="0.3">
      <c r="A10885" s="39">
        <v>39185</v>
      </c>
      <c r="B10885" t="s">
        <v>11447</v>
      </c>
      <c r="C10885" s="39" t="s">
        <v>79</v>
      </c>
      <c r="D10885" s="39">
        <v>6.32</v>
      </c>
      <c r="E10885" s="39">
        <v>6.32</v>
      </c>
    </row>
    <row r="10886" spans="1:5" x14ac:dyDescent="0.3">
      <c r="A10886" s="39">
        <v>39198</v>
      </c>
      <c r="B10886" t="s">
        <v>11448</v>
      </c>
      <c r="C10886" s="39" t="s">
        <v>79</v>
      </c>
      <c r="D10886" s="39">
        <v>70.86</v>
      </c>
      <c r="E10886" s="39">
        <v>70.86</v>
      </c>
    </row>
    <row r="10887" spans="1:5" x14ac:dyDescent="0.3">
      <c r="A10887" s="39">
        <v>39197</v>
      </c>
      <c r="B10887" t="s">
        <v>11449</v>
      </c>
      <c r="C10887" s="39" t="s">
        <v>79</v>
      </c>
      <c r="D10887" s="39">
        <v>74.02</v>
      </c>
      <c r="E10887" s="39">
        <v>74.02</v>
      </c>
    </row>
    <row r="10888" spans="1:5" x14ac:dyDescent="0.3">
      <c r="A10888" s="39">
        <v>39196</v>
      </c>
      <c r="B10888" t="s">
        <v>11450</v>
      </c>
      <c r="C10888" s="39" t="s">
        <v>79</v>
      </c>
      <c r="D10888" s="39">
        <v>76.33</v>
      </c>
      <c r="E10888" s="39">
        <v>76.33</v>
      </c>
    </row>
    <row r="10889" spans="1:5" x14ac:dyDescent="0.3">
      <c r="A10889" s="39">
        <v>39199</v>
      </c>
      <c r="B10889" t="s">
        <v>11451</v>
      </c>
      <c r="C10889" s="39" t="s">
        <v>79</v>
      </c>
      <c r="D10889" s="39">
        <v>68.19</v>
      </c>
      <c r="E10889" s="39">
        <v>68.19</v>
      </c>
    </row>
    <row r="10890" spans="1:5" x14ac:dyDescent="0.3">
      <c r="A10890" s="39">
        <v>39195</v>
      </c>
      <c r="B10890" t="s">
        <v>11452</v>
      </c>
      <c r="C10890" s="39" t="s">
        <v>79</v>
      </c>
      <c r="D10890" s="39">
        <v>39.36</v>
      </c>
      <c r="E10890" s="39">
        <v>39.36</v>
      </c>
    </row>
    <row r="10891" spans="1:5" x14ac:dyDescent="0.3">
      <c r="A10891" s="39">
        <v>39194</v>
      </c>
      <c r="B10891" t="s">
        <v>11453</v>
      </c>
      <c r="C10891" s="39" t="s">
        <v>79</v>
      </c>
      <c r="D10891" s="39">
        <v>42.12</v>
      </c>
      <c r="E10891" s="39">
        <v>42.12</v>
      </c>
    </row>
    <row r="10892" spans="1:5" x14ac:dyDescent="0.3">
      <c r="A10892" s="39">
        <v>39193</v>
      </c>
      <c r="B10892" t="s">
        <v>11454</v>
      </c>
      <c r="C10892" s="39" t="s">
        <v>79</v>
      </c>
      <c r="D10892" s="39">
        <v>46.16</v>
      </c>
      <c r="E10892" s="39">
        <v>46.16</v>
      </c>
    </row>
    <row r="10893" spans="1:5" x14ac:dyDescent="0.3">
      <c r="A10893" s="39">
        <v>39192</v>
      </c>
      <c r="B10893" t="s">
        <v>11455</v>
      </c>
      <c r="C10893" s="39" t="s">
        <v>79</v>
      </c>
      <c r="D10893" s="39">
        <v>48.02</v>
      </c>
      <c r="E10893" s="39">
        <v>48.02</v>
      </c>
    </row>
    <row r="10894" spans="1:5" x14ac:dyDescent="0.3">
      <c r="A10894" s="39">
        <v>39201</v>
      </c>
      <c r="B10894" t="s">
        <v>11456</v>
      </c>
      <c r="C10894" s="39" t="s">
        <v>79</v>
      </c>
      <c r="D10894" s="39">
        <v>84.71</v>
      </c>
      <c r="E10894" s="39">
        <v>84.71</v>
      </c>
    </row>
    <row r="10895" spans="1:5" x14ac:dyDescent="0.3">
      <c r="A10895" s="39">
        <v>39200</v>
      </c>
      <c r="B10895" t="s">
        <v>11457</v>
      </c>
      <c r="C10895" s="39" t="s">
        <v>79</v>
      </c>
      <c r="D10895" s="39">
        <v>85.4</v>
      </c>
      <c r="E10895" s="39">
        <v>85.4</v>
      </c>
    </row>
    <row r="10896" spans="1:5" x14ac:dyDescent="0.3">
      <c r="A10896" s="39">
        <v>39203</v>
      </c>
      <c r="B10896" t="s">
        <v>11458</v>
      </c>
      <c r="C10896" s="39" t="s">
        <v>79</v>
      </c>
      <c r="D10896" s="39">
        <v>68.95</v>
      </c>
      <c r="E10896" s="39">
        <v>68.95</v>
      </c>
    </row>
    <row r="10897" spans="1:5" x14ac:dyDescent="0.3">
      <c r="A10897" s="39">
        <v>39202</v>
      </c>
      <c r="B10897" t="s">
        <v>11459</v>
      </c>
      <c r="C10897" s="39" t="s">
        <v>79</v>
      </c>
      <c r="D10897" s="39">
        <v>81</v>
      </c>
      <c r="E10897" s="39">
        <v>81</v>
      </c>
    </row>
    <row r="10898" spans="1:5" x14ac:dyDescent="0.3">
      <c r="A10898" s="39">
        <v>39920</v>
      </c>
      <c r="B10898" t="s">
        <v>11460</v>
      </c>
      <c r="C10898" s="39" t="s">
        <v>79</v>
      </c>
      <c r="D10898" s="39">
        <v>5.81</v>
      </c>
      <c r="E10898" s="39">
        <v>5.81</v>
      </c>
    </row>
    <row r="10899" spans="1:5" x14ac:dyDescent="0.3">
      <c r="A10899" s="39">
        <v>39205</v>
      </c>
      <c r="B10899" t="s">
        <v>11461</v>
      </c>
      <c r="C10899" s="39" t="s">
        <v>79</v>
      </c>
      <c r="D10899" s="39">
        <v>135.13999999999999</v>
      </c>
      <c r="E10899" s="39">
        <v>135.13999999999999</v>
      </c>
    </row>
    <row r="10900" spans="1:5" x14ac:dyDescent="0.3">
      <c r="A10900" s="39">
        <v>39204</v>
      </c>
      <c r="B10900" t="s">
        <v>11462</v>
      </c>
      <c r="C10900" s="39" t="s">
        <v>79</v>
      </c>
      <c r="D10900" s="39">
        <v>138.4</v>
      </c>
      <c r="E10900" s="39">
        <v>138.4</v>
      </c>
    </row>
    <row r="10901" spans="1:5" x14ac:dyDescent="0.3">
      <c r="A10901" s="39">
        <v>39206</v>
      </c>
      <c r="B10901" t="s">
        <v>11463</v>
      </c>
      <c r="C10901" s="39" t="s">
        <v>79</v>
      </c>
      <c r="D10901" s="39">
        <v>131.31</v>
      </c>
      <c r="E10901" s="39">
        <v>131.31</v>
      </c>
    </row>
    <row r="10902" spans="1:5" x14ac:dyDescent="0.3">
      <c r="A10902" s="39">
        <v>798</v>
      </c>
      <c r="B10902" t="s">
        <v>11464</v>
      </c>
      <c r="C10902" s="39" t="s">
        <v>79</v>
      </c>
      <c r="D10902" s="39">
        <v>1.1299999999999999</v>
      </c>
      <c r="E10902" s="39">
        <v>1.1299999999999999</v>
      </c>
    </row>
    <row r="10903" spans="1:5" x14ac:dyDescent="0.3">
      <c r="A10903" s="39">
        <v>797</v>
      </c>
      <c r="B10903" t="s">
        <v>11465</v>
      </c>
      <c r="C10903" s="39" t="s">
        <v>79</v>
      </c>
      <c r="D10903" s="39">
        <v>8.2100000000000009</v>
      </c>
      <c r="E10903" s="39">
        <v>8.2100000000000009</v>
      </c>
    </row>
    <row r="10904" spans="1:5" x14ac:dyDescent="0.3">
      <c r="A10904" s="39">
        <v>796</v>
      </c>
      <c r="B10904" t="s">
        <v>11466</v>
      </c>
      <c r="C10904" s="39" t="s">
        <v>79</v>
      </c>
      <c r="D10904" s="39">
        <v>6.97</v>
      </c>
      <c r="E10904" s="39">
        <v>6.97</v>
      </c>
    </row>
    <row r="10905" spans="1:5" x14ac:dyDescent="0.3">
      <c r="A10905" s="39">
        <v>799</v>
      </c>
      <c r="B10905" t="s">
        <v>11467</v>
      </c>
      <c r="C10905" s="39" t="s">
        <v>79</v>
      </c>
      <c r="D10905" s="39">
        <v>3.37</v>
      </c>
      <c r="E10905" s="39">
        <v>3.37</v>
      </c>
    </row>
    <row r="10906" spans="1:5" x14ac:dyDescent="0.3">
      <c r="A10906" s="39">
        <v>792</v>
      </c>
      <c r="B10906" t="s">
        <v>11468</v>
      </c>
      <c r="C10906" s="39" t="s">
        <v>79</v>
      </c>
      <c r="D10906" s="39">
        <v>3.27</v>
      </c>
      <c r="E10906" s="39">
        <v>3.27</v>
      </c>
    </row>
    <row r="10907" spans="1:5" x14ac:dyDescent="0.3">
      <c r="A10907" s="39">
        <v>38001</v>
      </c>
      <c r="B10907" t="s">
        <v>11469</v>
      </c>
      <c r="C10907" s="39" t="s">
        <v>79</v>
      </c>
      <c r="D10907" s="39">
        <v>1.33</v>
      </c>
      <c r="E10907" s="39">
        <v>1.33</v>
      </c>
    </row>
    <row r="10908" spans="1:5" x14ac:dyDescent="0.3">
      <c r="A10908" s="39">
        <v>38002</v>
      </c>
      <c r="B10908" t="s">
        <v>11470</v>
      </c>
      <c r="C10908" s="39" t="s">
        <v>79</v>
      </c>
      <c r="D10908" s="39">
        <v>4.6399999999999997</v>
      </c>
      <c r="E10908" s="39">
        <v>4.6399999999999997</v>
      </c>
    </row>
    <row r="10909" spans="1:5" x14ac:dyDescent="0.3">
      <c r="A10909" s="39">
        <v>38003</v>
      </c>
      <c r="B10909" t="s">
        <v>11471</v>
      </c>
      <c r="C10909" s="39" t="s">
        <v>79</v>
      </c>
      <c r="D10909" s="39">
        <v>31.69</v>
      </c>
      <c r="E10909" s="39">
        <v>31.69</v>
      </c>
    </row>
    <row r="10910" spans="1:5" x14ac:dyDescent="0.3">
      <c r="A10910" s="39">
        <v>38004</v>
      </c>
      <c r="B10910" t="s">
        <v>11472</v>
      </c>
      <c r="C10910" s="39" t="s">
        <v>79</v>
      </c>
      <c r="D10910" s="39">
        <v>36.450000000000003</v>
      </c>
      <c r="E10910" s="39">
        <v>36.450000000000003</v>
      </c>
    </row>
    <row r="10911" spans="1:5" x14ac:dyDescent="0.3">
      <c r="A10911" s="39">
        <v>44263</v>
      </c>
      <c r="B10911" t="s">
        <v>11473</v>
      </c>
      <c r="C10911" s="39" t="s">
        <v>79</v>
      </c>
      <c r="D10911" s="39">
        <v>65.44</v>
      </c>
      <c r="E10911" s="39">
        <v>65.44</v>
      </c>
    </row>
    <row r="10912" spans="1:5" x14ac:dyDescent="0.3">
      <c r="A10912" s="39">
        <v>36327</v>
      </c>
      <c r="B10912" t="s">
        <v>11474</v>
      </c>
      <c r="C10912" s="39" t="s">
        <v>79</v>
      </c>
      <c r="E10912" s="39"/>
    </row>
    <row r="10913" spans="1:5" x14ac:dyDescent="0.3">
      <c r="A10913" s="39">
        <v>38992</v>
      </c>
      <c r="B10913" t="s">
        <v>11475</v>
      </c>
      <c r="C10913" s="39" t="s">
        <v>79</v>
      </c>
      <c r="E10913" s="39"/>
    </row>
    <row r="10914" spans="1:5" x14ac:dyDescent="0.3">
      <c r="A10914" s="39">
        <v>38993</v>
      </c>
      <c r="B10914" t="s">
        <v>11476</v>
      </c>
      <c r="C10914" s="39" t="s">
        <v>79</v>
      </c>
      <c r="E10914" s="39"/>
    </row>
    <row r="10915" spans="1:5" x14ac:dyDescent="0.3">
      <c r="A10915" s="39">
        <v>44175</v>
      </c>
      <c r="B10915" t="s">
        <v>11477</v>
      </c>
      <c r="C10915" s="39" t="s">
        <v>79</v>
      </c>
      <c r="E10915" s="39"/>
    </row>
    <row r="10916" spans="1:5" x14ac:dyDescent="0.3">
      <c r="A10916" s="39">
        <v>44177</v>
      </c>
      <c r="B10916" t="s">
        <v>11478</v>
      </c>
      <c r="C10916" s="39" t="s">
        <v>79</v>
      </c>
      <c r="E10916" s="39"/>
    </row>
    <row r="10917" spans="1:5" x14ac:dyDescent="0.3">
      <c r="A10917" s="39">
        <v>38418</v>
      </c>
      <c r="B10917" t="s">
        <v>11479</v>
      </c>
      <c r="C10917" s="39" t="s">
        <v>79</v>
      </c>
      <c r="D10917" s="39">
        <v>4.42</v>
      </c>
      <c r="E10917" s="39">
        <v>4.42</v>
      </c>
    </row>
    <row r="10918" spans="1:5" x14ac:dyDescent="0.3">
      <c r="A10918" s="39">
        <v>39178</v>
      </c>
      <c r="B10918" t="s">
        <v>11480</v>
      </c>
      <c r="C10918" s="39" t="s">
        <v>79</v>
      </c>
      <c r="D10918" s="39">
        <v>2.33</v>
      </c>
      <c r="E10918" s="39">
        <v>2.33</v>
      </c>
    </row>
    <row r="10919" spans="1:5" x14ac:dyDescent="0.3">
      <c r="A10919" s="39">
        <v>39177</v>
      </c>
      <c r="B10919" t="s">
        <v>11481</v>
      </c>
      <c r="C10919" s="39" t="s">
        <v>79</v>
      </c>
      <c r="D10919" s="39">
        <v>2.11</v>
      </c>
      <c r="E10919" s="39">
        <v>2.11</v>
      </c>
    </row>
    <row r="10920" spans="1:5" x14ac:dyDescent="0.3">
      <c r="A10920" s="39">
        <v>39176</v>
      </c>
      <c r="B10920" t="s">
        <v>11482</v>
      </c>
      <c r="C10920" s="39" t="s">
        <v>79</v>
      </c>
      <c r="D10920" s="39">
        <v>1.38</v>
      </c>
      <c r="E10920" s="39">
        <v>1.38</v>
      </c>
    </row>
    <row r="10921" spans="1:5" x14ac:dyDescent="0.3">
      <c r="A10921" s="39">
        <v>39174</v>
      </c>
      <c r="B10921" t="s">
        <v>11483</v>
      </c>
      <c r="C10921" s="39" t="s">
        <v>79</v>
      </c>
      <c r="D10921" s="39">
        <v>1.05</v>
      </c>
      <c r="E10921" s="39">
        <v>1.05</v>
      </c>
    </row>
    <row r="10922" spans="1:5" x14ac:dyDescent="0.3">
      <c r="A10922" s="39">
        <v>39180</v>
      </c>
      <c r="B10922" t="s">
        <v>11484</v>
      </c>
      <c r="C10922" s="39" t="s">
        <v>79</v>
      </c>
      <c r="D10922" s="39">
        <v>6.34</v>
      </c>
      <c r="E10922" s="39">
        <v>6.34</v>
      </c>
    </row>
    <row r="10923" spans="1:5" x14ac:dyDescent="0.3">
      <c r="A10923" s="39">
        <v>39179</v>
      </c>
      <c r="B10923" t="s">
        <v>11485</v>
      </c>
      <c r="C10923" s="39" t="s">
        <v>79</v>
      </c>
      <c r="D10923" s="39">
        <v>5.61</v>
      </c>
      <c r="E10923" s="39">
        <v>5.61</v>
      </c>
    </row>
    <row r="10924" spans="1:5" x14ac:dyDescent="0.3">
      <c r="A10924" s="39">
        <v>39181</v>
      </c>
      <c r="B10924" t="s">
        <v>11486</v>
      </c>
      <c r="C10924" s="39" t="s">
        <v>79</v>
      </c>
      <c r="D10924" s="39">
        <v>8.5</v>
      </c>
      <c r="E10924" s="39">
        <v>8.5</v>
      </c>
    </row>
    <row r="10925" spans="1:5" x14ac:dyDescent="0.3">
      <c r="A10925" s="39">
        <v>39175</v>
      </c>
      <c r="B10925" t="s">
        <v>11487</v>
      </c>
      <c r="C10925" s="39" t="s">
        <v>79</v>
      </c>
      <c r="D10925" s="39">
        <v>1.29</v>
      </c>
      <c r="E10925" s="39">
        <v>1.29</v>
      </c>
    </row>
    <row r="10926" spans="1:5" x14ac:dyDescent="0.3">
      <c r="A10926" s="39">
        <v>39217</v>
      </c>
      <c r="B10926" t="s">
        <v>11488</v>
      </c>
      <c r="C10926" s="39" t="s">
        <v>79</v>
      </c>
      <c r="D10926" s="39">
        <v>0.99</v>
      </c>
      <c r="E10926" s="39">
        <v>0.99</v>
      </c>
    </row>
    <row r="10927" spans="1:5" x14ac:dyDescent="0.3">
      <c r="A10927" s="39">
        <v>39182</v>
      </c>
      <c r="B10927" t="s">
        <v>11489</v>
      </c>
      <c r="C10927" s="39" t="s">
        <v>79</v>
      </c>
      <c r="D10927" s="39">
        <v>11.96</v>
      </c>
      <c r="E10927" s="39">
        <v>11.96</v>
      </c>
    </row>
    <row r="10928" spans="1:5" x14ac:dyDescent="0.3">
      <c r="A10928" s="39">
        <v>12616</v>
      </c>
      <c r="B10928" t="s">
        <v>11490</v>
      </c>
      <c r="C10928" s="39" t="s">
        <v>79</v>
      </c>
      <c r="D10928" s="39">
        <v>13.64</v>
      </c>
      <c r="E10928" s="39">
        <v>13.64</v>
      </c>
    </row>
    <row r="10929" spans="1:5" x14ac:dyDescent="0.3">
      <c r="A10929" s="39">
        <v>1049</v>
      </c>
      <c r="B10929" t="s">
        <v>11491</v>
      </c>
      <c r="C10929" s="39" t="s">
        <v>79</v>
      </c>
      <c r="D10929" s="39">
        <v>10.01</v>
      </c>
      <c r="E10929" s="39">
        <v>10.01</v>
      </c>
    </row>
    <row r="10930" spans="1:5" x14ac:dyDescent="0.3">
      <c r="A10930" s="39">
        <v>1099</v>
      </c>
      <c r="B10930" t="s">
        <v>11492</v>
      </c>
      <c r="C10930" s="39" t="s">
        <v>79</v>
      </c>
      <c r="D10930" s="39">
        <v>7.66</v>
      </c>
      <c r="E10930" s="39">
        <v>7.66</v>
      </c>
    </row>
    <row r="10931" spans="1:5" x14ac:dyDescent="0.3">
      <c r="A10931" s="39">
        <v>1050</v>
      </c>
      <c r="B10931" t="s">
        <v>11493</v>
      </c>
      <c r="C10931" s="39" t="s">
        <v>79</v>
      </c>
      <c r="D10931" s="39">
        <v>5.24</v>
      </c>
      <c r="E10931" s="39">
        <v>5.24</v>
      </c>
    </row>
    <row r="10932" spans="1:5" x14ac:dyDescent="0.3">
      <c r="A10932" s="39">
        <v>39678</v>
      </c>
      <c r="B10932" t="s">
        <v>11494</v>
      </c>
      <c r="C10932" s="39" t="s">
        <v>79</v>
      </c>
      <c r="D10932" s="39">
        <v>3.09</v>
      </c>
      <c r="E10932" s="39">
        <v>3.09</v>
      </c>
    </row>
    <row r="10933" spans="1:5" x14ac:dyDescent="0.3">
      <c r="A10933" s="39">
        <v>1101</v>
      </c>
      <c r="B10933" t="s">
        <v>11495</v>
      </c>
      <c r="C10933" s="39" t="s">
        <v>79</v>
      </c>
      <c r="D10933" s="39">
        <v>33.020000000000003</v>
      </c>
      <c r="E10933" s="39">
        <v>33.020000000000003</v>
      </c>
    </row>
    <row r="10934" spans="1:5" x14ac:dyDescent="0.3">
      <c r="A10934" s="39">
        <v>1100</v>
      </c>
      <c r="B10934" t="s">
        <v>11496</v>
      </c>
      <c r="C10934" s="39" t="s">
        <v>79</v>
      </c>
      <c r="D10934" s="39">
        <v>17.04</v>
      </c>
      <c r="E10934" s="39">
        <v>17.04</v>
      </c>
    </row>
    <row r="10935" spans="1:5" x14ac:dyDescent="0.3">
      <c r="A10935" s="39">
        <v>39679</v>
      </c>
      <c r="B10935" t="s">
        <v>11497</v>
      </c>
      <c r="C10935" s="39" t="s">
        <v>79</v>
      </c>
      <c r="D10935" s="39">
        <v>65.81</v>
      </c>
      <c r="E10935" s="39">
        <v>65.81</v>
      </c>
    </row>
    <row r="10936" spans="1:5" x14ac:dyDescent="0.3">
      <c r="A10936" s="39">
        <v>1102</v>
      </c>
      <c r="B10936" t="s">
        <v>11498</v>
      </c>
      <c r="C10936" s="39" t="s">
        <v>79</v>
      </c>
      <c r="D10936" s="39">
        <v>49.24</v>
      </c>
      <c r="E10936" s="39">
        <v>49.24</v>
      </c>
    </row>
    <row r="10937" spans="1:5" x14ac:dyDescent="0.3">
      <c r="A10937" s="39">
        <v>1098</v>
      </c>
      <c r="B10937" t="s">
        <v>11499</v>
      </c>
      <c r="C10937" s="39" t="s">
        <v>79</v>
      </c>
      <c r="D10937" s="39">
        <v>4.09</v>
      </c>
      <c r="E10937" s="39">
        <v>4.09</v>
      </c>
    </row>
    <row r="10938" spans="1:5" x14ac:dyDescent="0.3">
      <c r="A10938" s="39">
        <v>1051</v>
      </c>
      <c r="B10938" t="s">
        <v>11500</v>
      </c>
      <c r="C10938" s="39" t="s">
        <v>79</v>
      </c>
      <c r="D10938" s="39">
        <v>71.569999999999993</v>
      </c>
      <c r="E10938" s="39">
        <v>71.569999999999993</v>
      </c>
    </row>
    <row r="10939" spans="1:5" x14ac:dyDescent="0.3">
      <c r="A10939" s="39">
        <v>37399</v>
      </c>
      <c r="B10939" t="s">
        <v>11501</v>
      </c>
      <c r="C10939" s="39" t="s">
        <v>79</v>
      </c>
      <c r="D10939" s="39">
        <v>43.41</v>
      </c>
      <c r="E10939" s="39">
        <v>43.41</v>
      </c>
    </row>
    <row r="10940" spans="1:5" x14ac:dyDescent="0.3">
      <c r="A10940" s="39">
        <v>43834</v>
      </c>
      <c r="B10940" t="s">
        <v>11502</v>
      </c>
      <c r="C10940" s="39" t="s">
        <v>80</v>
      </c>
      <c r="D10940" s="39">
        <v>18.52</v>
      </c>
      <c r="E10940" s="39">
        <v>18.52</v>
      </c>
    </row>
    <row r="10941" spans="1:5" x14ac:dyDescent="0.3">
      <c r="A10941" s="39">
        <v>43835</v>
      </c>
      <c r="B10941" t="s">
        <v>11503</v>
      </c>
      <c r="C10941" s="39" t="s">
        <v>80</v>
      </c>
      <c r="D10941" s="39">
        <v>1.66</v>
      </c>
      <c r="E10941" s="39">
        <v>1.66</v>
      </c>
    </row>
    <row r="10942" spans="1:5" x14ac:dyDescent="0.3">
      <c r="A10942" s="39">
        <v>43833</v>
      </c>
      <c r="B10942" t="s">
        <v>11504</v>
      </c>
      <c r="C10942" s="39" t="s">
        <v>80</v>
      </c>
      <c r="D10942" s="39">
        <v>1.72</v>
      </c>
      <c r="E10942" s="39">
        <v>1.72</v>
      </c>
    </row>
    <row r="10943" spans="1:5" x14ac:dyDescent="0.3">
      <c r="A10943" s="39">
        <v>41955</v>
      </c>
      <c r="B10943" t="s">
        <v>11505</v>
      </c>
      <c r="C10943" s="39" t="s">
        <v>110</v>
      </c>
      <c r="D10943" s="39">
        <v>55.62</v>
      </c>
      <c r="E10943" s="39">
        <v>55.62</v>
      </c>
    </row>
    <row r="10944" spans="1:5" x14ac:dyDescent="0.3">
      <c r="A10944" s="39">
        <v>41953</v>
      </c>
      <c r="B10944" t="s">
        <v>11506</v>
      </c>
      <c r="C10944" s="39" t="s">
        <v>110</v>
      </c>
      <c r="D10944" s="39">
        <v>53.08</v>
      </c>
      <c r="E10944" s="39">
        <v>53.08</v>
      </c>
    </row>
    <row r="10945" spans="1:5" x14ac:dyDescent="0.3">
      <c r="A10945" s="39">
        <v>41954</v>
      </c>
      <c r="B10945" t="s">
        <v>11507</v>
      </c>
      <c r="C10945" s="39" t="s">
        <v>110</v>
      </c>
      <c r="D10945" s="39">
        <v>52.58</v>
      </c>
      <c r="E10945" s="39">
        <v>52.58</v>
      </c>
    </row>
    <row r="10946" spans="1:5" x14ac:dyDescent="0.3">
      <c r="A10946" s="39">
        <v>25004</v>
      </c>
      <c r="B10946" t="s">
        <v>11508</v>
      </c>
      <c r="C10946" s="39" t="s">
        <v>110</v>
      </c>
      <c r="D10946" s="39">
        <v>52.39</v>
      </c>
      <c r="E10946" s="39">
        <v>52.39</v>
      </c>
    </row>
    <row r="10947" spans="1:5" x14ac:dyDescent="0.3">
      <c r="A10947" s="39">
        <v>25002</v>
      </c>
      <c r="B10947" t="s">
        <v>11509</v>
      </c>
      <c r="C10947" s="39" t="s">
        <v>110</v>
      </c>
      <c r="D10947" s="39">
        <v>52.39</v>
      </c>
      <c r="E10947" s="39">
        <v>52.39</v>
      </c>
    </row>
    <row r="10948" spans="1:5" x14ac:dyDescent="0.3">
      <c r="A10948" s="39">
        <v>37409</v>
      </c>
      <c r="B10948" t="s">
        <v>11510</v>
      </c>
      <c r="C10948" s="39" t="s">
        <v>110</v>
      </c>
      <c r="D10948" s="39">
        <v>52.39</v>
      </c>
      <c r="E10948" s="39">
        <v>52.39</v>
      </c>
    </row>
    <row r="10949" spans="1:5" x14ac:dyDescent="0.3">
      <c r="A10949" s="39">
        <v>841</v>
      </c>
      <c r="B10949" t="s">
        <v>11511</v>
      </c>
      <c r="C10949" s="39" t="s">
        <v>110</v>
      </c>
      <c r="D10949" s="39">
        <v>53.03</v>
      </c>
      <c r="E10949" s="39">
        <v>53.03</v>
      </c>
    </row>
    <row r="10950" spans="1:5" x14ac:dyDescent="0.3">
      <c r="A10950" s="39">
        <v>25005</v>
      </c>
      <c r="B10950" t="s">
        <v>11512</v>
      </c>
      <c r="C10950" s="39" t="s">
        <v>110</v>
      </c>
      <c r="D10950" s="39">
        <v>57.49</v>
      </c>
      <c r="E10950" s="39">
        <v>57.49</v>
      </c>
    </row>
    <row r="10951" spans="1:5" x14ac:dyDescent="0.3">
      <c r="A10951" s="39">
        <v>25003</v>
      </c>
      <c r="B10951" t="s">
        <v>11513</v>
      </c>
      <c r="C10951" s="39" t="s">
        <v>110</v>
      </c>
      <c r="D10951" s="39">
        <v>58.35</v>
      </c>
      <c r="E10951" s="39">
        <v>58.35</v>
      </c>
    </row>
    <row r="10952" spans="1:5" x14ac:dyDescent="0.3">
      <c r="A10952" s="39">
        <v>37410</v>
      </c>
      <c r="B10952" t="s">
        <v>11514</v>
      </c>
      <c r="C10952" s="39" t="s">
        <v>110</v>
      </c>
      <c r="D10952" s="39">
        <v>57.49</v>
      </c>
      <c r="E10952" s="39">
        <v>57.49</v>
      </c>
    </row>
    <row r="10953" spans="1:5" x14ac:dyDescent="0.3">
      <c r="A10953" s="39">
        <v>842</v>
      </c>
      <c r="B10953" t="s">
        <v>11515</v>
      </c>
      <c r="C10953" s="39" t="s">
        <v>110</v>
      </c>
      <c r="D10953" s="39">
        <v>58.3</v>
      </c>
      <c r="E10953" s="39">
        <v>58.3</v>
      </c>
    </row>
    <row r="10954" spans="1:5" x14ac:dyDescent="0.3">
      <c r="A10954" s="39">
        <v>44391</v>
      </c>
      <c r="B10954" t="s">
        <v>11516</v>
      </c>
      <c r="C10954" s="39" t="s">
        <v>80</v>
      </c>
      <c r="D10954" s="39">
        <v>124.24</v>
      </c>
      <c r="E10954" s="39">
        <v>124.24</v>
      </c>
    </row>
    <row r="10955" spans="1:5" x14ac:dyDescent="0.3">
      <c r="A10955" s="39">
        <v>44388</v>
      </c>
      <c r="B10955" t="s">
        <v>11517</v>
      </c>
      <c r="C10955" s="39" t="s">
        <v>80</v>
      </c>
      <c r="D10955" s="39">
        <v>2.69</v>
      </c>
      <c r="E10955" s="39">
        <v>2.69</v>
      </c>
    </row>
    <row r="10956" spans="1:5" x14ac:dyDescent="0.3">
      <c r="A10956" s="39">
        <v>44392</v>
      </c>
      <c r="B10956" t="s">
        <v>11518</v>
      </c>
      <c r="C10956" s="39" t="s">
        <v>80</v>
      </c>
      <c r="D10956" s="39">
        <v>247.37</v>
      </c>
      <c r="E10956" s="39">
        <v>247.37</v>
      </c>
    </row>
    <row r="10957" spans="1:5" x14ac:dyDescent="0.3">
      <c r="A10957" s="39">
        <v>44390</v>
      </c>
      <c r="B10957" t="s">
        <v>11519</v>
      </c>
      <c r="C10957" s="39" t="s">
        <v>80</v>
      </c>
      <c r="D10957" s="39">
        <v>52.41</v>
      </c>
      <c r="E10957" s="39">
        <v>52.41</v>
      </c>
    </row>
    <row r="10958" spans="1:5" x14ac:dyDescent="0.3">
      <c r="A10958" s="39">
        <v>44389</v>
      </c>
      <c r="B10958" t="s">
        <v>11520</v>
      </c>
      <c r="C10958" s="39" t="s">
        <v>80</v>
      </c>
      <c r="D10958" s="39">
        <v>6.19</v>
      </c>
      <c r="E10958" s="39">
        <v>6.19</v>
      </c>
    </row>
    <row r="10959" spans="1:5" x14ac:dyDescent="0.3">
      <c r="A10959" s="39">
        <v>862</v>
      </c>
      <c r="B10959" t="s">
        <v>11521</v>
      </c>
      <c r="C10959" s="39" t="s">
        <v>80</v>
      </c>
      <c r="D10959" s="39">
        <v>11.33</v>
      </c>
      <c r="E10959" s="39">
        <v>11.33</v>
      </c>
    </row>
    <row r="10960" spans="1:5" x14ac:dyDescent="0.3">
      <c r="A10960" s="39">
        <v>866</v>
      </c>
      <c r="B10960" t="s">
        <v>11522</v>
      </c>
      <c r="C10960" s="39" t="s">
        <v>80</v>
      </c>
      <c r="D10960" s="39">
        <v>144.04</v>
      </c>
      <c r="E10960" s="39">
        <v>144.04</v>
      </c>
    </row>
    <row r="10961" spans="1:5" x14ac:dyDescent="0.3">
      <c r="A10961" s="39">
        <v>892</v>
      </c>
      <c r="B10961" t="s">
        <v>11523</v>
      </c>
      <c r="C10961" s="39" t="s">
        <v>80</v>
      </c>
      <c r="D10961" s="39">
        <v>174.36</v>
      </c>
      <c r="E10961" s="39">
        <v>174.36</v>
      </c>
    </row>
    <row r="10962" spans="1:5" x14ac:dyDescent="0.3">
      <c r="A10962" s="39">
        <v>857</v>
      </c>
      <c r="B10962" t="s">
        <v>11524</v>
      </c>
      <c r="C10962" s="39" t="s">
        <v>80</v>
      </c>
      <c r="D10962" s="39">
        <v>18.96</v>
      </c>
      <c r="E10962" s="39">
        <v>18.96</v>
      </c>
    </row>
    <row r="10963" spans="1:5" x14ac:dyDescent="0.3">
      <c r="A10963" s="39">
        <v>37404</v>
      </c>
      <c r="B10963" t="s">
        <v>11525</v>
      </c>
      <c r="C10963" s="39" t="s">
        <v>80</v>
      </c>
      <c r="D10963" s="39">
        <v>201.74</v>
      </c>
      <c r="E10963" s="39">
        <v>201.74</v>
      </c>
    </row>
    <row r="10964" spans="1:5" x14ac:dyDescent="0.3">
      <c r="A10964" s="39">
        <v>868</v>
      </c>
      <c r="B10964" t="s">
        <v>11526</v>
      </c>
      <c r="C10964" s="39" t="s">
        <v>80</v>
      </c>
      <c r="D10964" s="39">
        <v>27.03</v>
      </c>
      <c r="E10964" s="39">
        <v>27.03</v>
      </c>
    </row>
    <row r="10965" spans="1:5" x14ac:dyDescent="0.3">
      <c r="A10965" s="39">
        <v>863</v>
      </c>
      <c r="B10965" t="s">
        <v>11527</v>
      </c>
      <c r="C10965" s="39" t="s">
        <v>80</v>
      </c>
      <c r="D10965" s="39">
        <v>39.799999999999997</v>
      </c>
      <c r="E10965" s="39">
        <v>39.799999999999997</v>
      </c>
    </row>
    <row r="10966" spans="1:5" x14ac:dyDescent="0.3">
      <c r="A10966" s="39">
        <v>867</v>
      </c>
      <c r="B10966" t="s">
        <v>11528</v>
      </c>
      <c r="C10966" s="39" t="s">
        <v>80</v>
      </c>
      <c r="D10966" s="39">
        <v>56.7</v>
      </c>
      <c r="E10966" s="39">
        <v>56.7</v>
      </c>
    </row>
    <row r="10967" spans="1:5" x14ac:dyDescent="0.3">
      <c r="A10967" s="39">
        <v>864</v>
      </c>
      <c r="B10967" t="s">
        <v>11529</v>
      </c>
      <c r="C10967" s="39" t="s">
        <v>80</v>
      </c>
      <c r="D10967" s="39">
        <v>74.900000000000006</v>
      </c>
      <c r="E10967" s="39">
        <v>74.900000000000006</v>
      </c>
    </row>
    <row r="10968" spans="1:5" x14ac:dyDescent="0.3">
      <c r="A10968" s="39">
        <v>865</v>
      </c>
      <c r="B10968" t="s">
        <v>11530</v>
      </c>
      <c r="C10968" s="39" t="s">
        <v>80</v>
      </c>
      <c r="D10968" s="39">
        <v>107.73</v>
      </c>
      <c r="E10968" s="39">
        <v>107.73</v>
      </c>
    </row>
    <row r="10969" spans="1:5" x14ac:dyDescent="0.3">
      <c r="A10969" s="39">
        <v>39251</v>
      </c>
      <c r="B10969" t="s">
        <v>11531</v>
      </c>
      <c r="C10969" s="39" t="s">
        <v>80</v>
      </c>
      <c r="D10969" s="39">
        <v>0.71</v>
      </c>
      <c r="E10969" s="39">
        <v>0.71</v>
      </c>
    </row>
    <row r="10970" spans="1:5" x14ac:dyDescent="0.3">
      <c r="A10970" s="39">
        <v>1011</v>
      </c>
      <c r="B10970" t="s">
        <v>11532</v>
      </c>
      <c r="C10970" s="39" t="s">
        <v>80</v>
      </c>
      <c r="D10970" s="39">
        <v>0.96</v>
      </c>
      <c r="E10970" s="39">
        <v>0.96</v>
      </c>
    </row>
    <row r="10971" spans="1:5" x14ac:dyDescent="0.3">
      <c r="A10971" s="39">
        <v>39252</v>
      </c>
      <c r="B10971" t="s">
        <v>11533</v>
      </c>
      <c r="C10971" s="39" t="s">
        <v>80</v>
      </c>
      <c r="D10971" s="39">
        <v>1.26</v>
      </c>
      <c r="E10971" s="39">
        <v>1.26</v>
      </c>
    </row>
    <row r="10972" spans="1:5" x14ac:dyDescent="0.3">
      <c r="A10972" s="39">
        <v>1013</v>
      </c>
      <c r="B10972" t="s">
        <v>11534</v>
      </c>
      <c r="C10972" s="39" t="s">
        <v>80</v>
      </c>
      <c r="D10972" s="39">
        <v>1.52</v>
      </c>
      <c r="E10972" s="39">
        <v>1.52</v>
      </c>
    </row>
    <row r="10973" spans="1:5" x14ac:dyDescent="0.3">
      <c r="A10973" s="39">
        <v>980</v>
      </c>
      <c r="B10973" t="s">
        <v>11535</v>
      </c>
      <c r="C10973" s="39" t="s">
        <v>80</v>
      </c>
      <c r="D10973" s="39">
        <v>10.96</v>
      </c>
      <c r="E10973" s="39">
        <v>10.96</v>
      </c>
    </row>
    <row r="10974" spans="1:5" x14ac:dyDescent="0.3">
      <c r="A10974" s="39">
        <v>39237</v>
      </c>
      <c r="B10974" t="s">
        <v>11536</v>
      </c>
      <c r="C10974" s="39" t="s">
        <v>80</v>
      </c>
      <c r="D10974" s="39">
        <v>116.61</v>
      </c>
      <c r="E10974" s="39">
        <v>116.61</v>
      </c>
    </row>
    <row r="10975" spans="1:5" x14ac:dyDescent="0.3">
      <c r="A10975" s="39">
        <v>39238</v>
      </c>
      <c r="B10975" t="s">
        <v>11537</v>
      </c>
      <c r="C10975" s="39" t="s">
        <v>80</v>
      </c>
      <c r="D10975" s="39">
        <v>147.07</v>
      </c>
      <c r="E10975" s="39">
        <v>147.07</v>
      </c>
    </row>
    <row r="10976" spans="1:5" x14ac:dyDescent="0.3">
      <c r="A10976" s="39">
        <v>979</v>
      </c>
      <c r="B10976" t="s">
        <v>11538</v>
      </c>
      <c r="C10976" s="39" t="s">
        <v>80</v>
      </c>
      <c r="D10976" s="39">
        <v>15.66</v>
      </c>
      <c r="E10976" s="39">
        <v>15.66</v>
      </c>
    </row>
    <row r="10977" spans="1:5" x14ac:dyDescent="0.3">
      <c r="A10977" s="39">
        <v>39239</v>
      </c>
      <c r="B10977" t="s">
        <v>11539</v>
      </c>
      <c r="C10977" s="39" t="s">
        <v>80</v>
      </c>
      <c r="D10977" s="39">
        <v>177.68</v>
      </c>
      <c r="E10977" s="39">
        <v>177.68</v>
      </c>
    </row>
    <row r="10978" spans="1:5" x14ac:dyDescent="0.3">
      <c r="A10978" s="39">
        <v>1014</v>
      </c>
      <c r="B10978" t="s">
        <v>11540</v>
      </c>
      <c r="C10978" s="39" t="s">
        <v>80</v>
      </c>
      <c r="D10978" s="39">
        <v>2.41</v>
      </c>
      <c r="E10978" s="39">
        <v>2.41</v>
      </c>
    </row>
    <row r="10979" spans="1:5" x14ac:dyDescent="0.3">
      <c r="A10979" s="39">
        <v>39240</v>
      </c>
      <c r="B10979" t="s">
        <v>11541</v>
      </c>
      <c r="C10979" s="39" t="s">
        <v>80</v>
      </c>
      <c r="D10979" s="39">
        <v>233.7</v>
      </c>
      <c r="E10979" s="39">
        <v>233.7</v>
      </c>
    </row>
    <row r="10980" spans="1:5" x14ac:dyDescent="0.3">
      <c r="A10980" s="39">
        <v>39232</v>
      </c>
      <c r="B10980" t="s">
        <v>11542</v>
      </c>
      <c r="C10980" s="39" t="s">
        <v>80</v>
      </c>
      <c r="D10980" s="39">
        <v>24.52</v>
      </c>
      <c r="E10980" s="39">
        <v>24.52</v>
      </c>
    </row>
    <row r="10981" spans="1:5" x14ac:dyDescent="0.3">
      <c r="A10981" s="39">
        <v>39233</v>
      </c>
      <c r="B10981" t="s">
        <v>11543</v>
      </c>
      <c r="C10981" s="39" t="s">
        <v>80</v>
      </c>
      <c r="D10981" s="39">
        <v>35.75</v>
      </c>
      <c r="E10981" s="39">
        <v>35.75</v>
      </c>
    </row>
    <row r="10982" spans="1:5" x14ac:dyDescent="0.3">
      <c r="A10982" s="39">
        <v>981</v>
      </c>
      <c r="B10982" t="s">
        <v>11544</v>
      </c>
      <c r="C10982" s="39" t="s">
        <v>80</v>
      </c>
      <c r="D10982" s="39">
        <v>3.99</v>
      </c>
      <c r="E10982" s="39">
        <v>3.99</v>
      </c>
    </row>
    <row r="10983" spans="1:5" x14ac:dyDescent="0.3">
      <c r="A10983" s="39">
        <v>39234</v>
      </c>
      <c r="B10983" t="s">
        <v>11545</v>
      </c>
      <c r="C10983" s="39" t="s">
        <v>80</v>
      </c>
      <c r="D10983" s="39">
        <v>49.76</v>
      </c>
      <c r="E10983" s="39">
        <v>49.76</v>
      </c>
    </row>
    <row r="10984" spans="1:5" x14ac:dyDescent="0.3">
      <c r="A10984" s="39">
        <v>982</v>
      </c>
      <c r="B10984" t="s">
        <v>11546</v>
      </c>
      <c r="C10984" s="39" t="s">
        <v>80</v>
      </c>
      <c r="D10984" s="39">
        <v>5.73</v>
      </c>
      <c r="E10984" s="39">
        <v>5.73</v>
      </c>
    </row>
    <row r="10985" spans="1:5" x14ac:dyDescent="0.3">
      <c r="A10985" s="39">
        <v>39235</v>
      </c>
      <c r="B10985" t="s">
        <v>11547</v>
      </c>
      <c r="C10985" s="39" t="s">
        <v>80</v>
      </c>
      <c r="D10985" s="39">
        <v>73.39</v>
      </c>
      <c r="E10985" s="39">
        <v>73.39</v>
      </c>
    </row>
    <row r="10986" spans="1:5" x14ac:dyDescent="0.3">
      <c r="A10986" s="39">
        <v>39236</v>
      </c>
      <c r="B10986" t="s">
        <v>11548</v>
      </c>
      <c r="C10986" s="39" t="s">
        <v>80</v>
      </c>
      <c r="D10986" s="39">
        <v>97.26</v>
      </c>
      <c r="E10986" s="39">
        <v>97.26</v>
      </c>
    </row>
    <row r="10987" spans="1:5" x14ac:dyDescent="0.3">
      <c r="A10987" s="39">
        <v>993</v>
      </c>
      <c r="B10987" t="s">
        <v>11549</v>
      </c>
      <c r="C10987" s="39" t="s">
        <v>80</v>
      </c>
      <c r="D10987" s="39">
        <v>2.0499999999999998</v>
      </c>
      <c r="E10987" s="39">
        <v>2.0499999999999998</v>
      </c>
    </row>
    <row r="10988" spans="1:5" x14ac:dyDescent="0.3">
      <c r="A10988" s="39">
        <v>1020</v>
      </c>
      <c r="B10988" t="s">
        <v>11550</v>
      </c>
      <c r="C10988" s="39" t="s">
        <v>80</v>
      </c>
      <c r="D10988" s="39">
        <v>10.45</v>
      </c>
      <c r="E10988" s="39">
        <v>10.45</v>
      </c>
    </row>
    <row r="10989" spans="1:5" x14ac:dyDescent="0.3">
      <c r="A10989" s="39">
        <v>1017</v>
      </c>
      <c r="B10989" t="s">
        <v>11551</v>
      </c>
      <c r="C10989" s="39" t="s">
        <v>80</v>
      </c>
      <c r="D10989" s="39">
        <v>128.09</v>
      </c>
      <c r="E10989" s="39">
        <v>128.09</v>
      </c>
    </row>
    <row r="10990" spans="1:5" x14ac:dyDescent="0.3">
      <c r="A10990" s="39">
        <v>999</v>
      </c>
      <c r="B10990" t="s">
        <v>11552</v>
      </c>
      <c r="C10990" s="39" t="s">
        <v>80</v>
      </c>
      <c r="D10990" s="39">
        <v>155.19</v>
      </c>
      <c r="E10990" s="39">
        <v>155.19</v>
      </c>
    </row>
    <row r="10991" spans="1:5" x14ac:dyDescent="0.3">
      <c r="A10991" s="39">
        <v>995</v>
      </c>
      <c r="B10991" t="s">
        <v>11553</v>
      </c>
      <c r="C10991" s="39" t="s">
        <v>80</v>
      </c>
      <c r="D10991" s="39">
        <v>16.64</v>
      </c>
      <c r="E10991" s="39">
        <v>16.64</v>
      </c>
    </row>
    <row r="10992" spans="1:5" x14ac:dyDescent="0.3">
      <c r="A10992" s="39">
        <v>1000</v>
      </c>
      <c r="B10992" t="s">
        <v>11554</v>
      </c>
      <c r="C10992" s="39" t="s">
        <v>80</v>
      </c>
      <c r="D10992" s="39">
        <v>190.62</v>
      </c>
      <c r="E10992" s="39">
        <v>190.62</v>
      </c>
    </row>
    <row r="10993" spans="1:5" x14ac:dyDescent="0.3">
      <c r="A10993" s="39">
        <v>1022</v>
      </c>
      <c r="B10993" t="s">
        <v>11555</v>
      </c>
      <c r="C10993" s="39" t="s">
        <v>80</v>
      </c>
      <c r="D10993" s="39">
        <v>2.86</v>
      </c>
      <c r="E10993" s="39">
        <v>2.86</v>
      </c>
    </row>
    <row r="10994" spans="1:5" x14ac:dyDescent="0.3">
      <c r="A10994" s="39">
        <v>1015</v>
      </c>
      <c r="B10994" t="s">
        <v>11556</v>
      </c>
      <c r="C10994" s="39" t="s">
        <v>80</v>
      </c>
      <c r="D10994" s="39">
        <v>253.3</v>
      </c>
      <c r="E10994" s="39">
        <v>253.3</v>
      </c>
    </row>
    <row r="10995" spans="1:5" x14ac:dyDescent="0.3">
      <c r="A10995" s="39">
        <v>996</v>
      </c>
      <c r="B10995" t="s">
        <v>11557</v>
      </c>
      <c r="C10995" s="39" t="s">
        <v>80</v>
      </c>
      <c r="D10995" s="39">
        <v>25.81</v>
      </c>
      <c r="E10995" s="39">
        <v>25.81</v>
      </c>
    </row>
    <row r="10996" spans="1:5" x14ac:dyDescent="0.3">
      <c r="A10996" s="39">
        <v>1001</v>
      </c>
      <c r="B10996" t="s">
        <v>11558</v>
      </c>
      <c r="C10996" s="39" t="s">
        <v>80</v>
      </c>
      <c r="D10996" s="39">
        <v>328.65</v>
      </c>
      <c r="E10996" s="39">
        <v>328.65</v>
      </c>
    </row>
    <row r="10997" spans="1:5" x14ac:dyDescent="0.3">
      <c r="A10997" s="39">
        <v>1019</v>
      </c>
      <c r="B10997" t="s">
        <v>11559</v>
      </c>
      <c r="C10997" s="39" t="s">
        <v>80</v>
      </c>
      <c r="D10997" s="39">
        <v>36.47</v>
      </c>
      <c r="E10997" s="39">
        <v>36.47</v>
      </c>
    </row>
    <row r="10998" spans="1:5" x14ac:dyDescent="0.3">
      <c r="A10998" s="39">
        <v>1021</v>
      </c>
      <c r="B10998" t="s">
        <v>11560</v>
      </c>
      <c r="C10998" s="39" t="s">
        <v>80</v>
      </c>
      <c r="D10998" s="39">
        <v>4.38</v>
      </c>
      <c r="E10998" s="39">
        <v>4.38</v>
      </c>
    </row>
    <row r="10999" spans="1:5" x14ac:dyDescent="0.3">
      <c r="A10999" s="39">
        <v>39249</v>
      </c>
      <c r="B10999" t="s">
        <v>11561</v>
      </c>
      <c r="C10999" s="39" t="s">
        <v>80</v>
      </c>
      <c r="D10999" s="39">
        <v>441.9</v>
      </c>
      <c r="E10999" s="39">
        <v>441.9</v>
      </c>
    </row>
    <row r="11000" spans="1:5" x14ac:dyDescent="0.3">
      <c r="A11000" s="39">
        <v>1018</v>
      </c>
      <c r="B11000" t="s">
        <v>11562</v>
      </c>
      <c r="C11000" s="39" t="s">
        <v>80</v>
      </c>
      <c r="D11000" s="39">
        <v>53.93</v>
      </c>
      <c r="E11000" s="39">
        <v>53.93</v>
      </c>
    </row>
    <row r="11001" spans="1:5" x14ac:dyDescent="0.3">
      <c r="A11001" s="39">
        <v>39250</v>
      </c>
      <c r="B11001" t="s">
        <v>11563</v>
      </c>
      <c r="C11001" s="39" t="s">
        <v>80</v>
      </c>
      <c r="D11001" s="39">
        <v>528.61</v>
      </c>
      <c r="E11001" s="39">
        <v>528.61</v>
      </c>
    </row>
    <row r="11002" spans="1:5" x14ac:dyDescent="0.3">
      <c r="A11002" s="39">
        <v>994</v>
      </c>
      <c r="B11002" t="s">
        <v>11564</v>
      </c>
      <c r="C11002" s="39" t="s">
        <v>80</v>
      </c>
      <c r="D11002" s="39">
        <v>6.38</v>
      </c>
      <c r="E11002" s="39">
        <v>6.38</v>
      </c>
    </row>
    <row r="11003" spans="1:5" x14ac:dyDescent="0.3">
      <c r="A11003" s="39">
        <v>977</v>
      </c>
      <c r="B11003" t="s">
        <v>11565</v>
      </c>
      <c r="C11003" s="39" t="s">
        <v>80</v>
      </c>
      <c r="D11003" s="39">
        <v>75.44</v>
      </c>
      <c r="E11003" s="39">
        <v>75.44</v>
      </c>
    </row>
    <row r="11004" spans="1:5" x14ac:dyDescent="0.3">
      <c r="A11004" s="39">
        <v>998</v>
      </c>
      <c r="B11004" t="s">
        <v>11566</v>
      </c>
      <c r="C11004" s="39" t="s">
        <v>80</v>
      </c>
      <c r="D11004" s="39">
        <v>97.95</v>
      </c>
      <c r="E11004" s="39">
        <v>97.95</v>
      </c>
    </row>
    <row r="11005" spans="1:5" x14ac:dyDescent="0.3">
      <c r="A11005" s="39">
        <v>1006</v>
      </c>
      <c r="B11005" t="s">
        <v>11567</v>
      </c>
      <c r="C11005" s="39" t="s">
        <v>80</v>
      </c>
      <c r="D11005" s="39">
        <v>129.79</v>
      </c>
      <c r="E11005" s="39">
        <v>129.79</v>
      </c>
    </row>
    <row r="11006" spans="1:5" x14ac:dyDescent="0.3">
      <c r="A11006" s="39">
        <v>990</v>
      </c>
      <c r="B11006" t="s">
        <v>11568</v>
      </c>
      <c r="C11006" s="39" t="s">
        <v>80</v>
      </c>
      <c r="D11006" s="39">
        <v>172.58</v>
      </c>
      <c r="E11006" s="39">
        <v>172.58</v>
      </c>
    </row>
    <row r="11007" spans="1:5" x14ac:dyDescent="0.3">
      <c r="A11007" s="39">
        <v>39241</v>
      </c>
      <c r="B11007" t="s">
        <v>11569</v>
      </c>
      <c r="C11007" s="39" t="s">
        <v>80</v>
      </c>
      <c r="D11007" s="39">
        <v>16.989999999999998</v>
      </c>
      <c r="E11007" s="39">
        <v>16.989999999999998</v>
      </c>
    </row>
    <row r="11008" spans="1:5" x14ac:dyDescent="0.3">
      <c r="A11008" s="39">
        <v>1005</v>
      </c>
      <c r="B11008" t="s">
        <v>11570</v>
      </c>
      <c r="C11008" s="39" t="s">
        <v>80</v>
      </c>
      <c r="D11008" s="39">
        <v>214.87</v>
      </c>
      <c r="E11008" s="39">
        <v>214.87</v>
      </c>
    </row>
    <row r="11009" spans="1:5" x14ac:dyDescent="0.3">
      <c r="A11009" s="39">
        <v>991</v>
      </c>
      <c r="B11009" t="s">
        <v>11571</v>
      </c>
      <c r="C11009" s="39" t="s">
        <v>80</v>
      </c>
      <c r="D11009" s="39">
        <v>281.44</v>
      </c>
      <c r="E11009" s="39">
        <v>281.44</v>
      </c>
    </row>
    <row r="11010" spans="1:5" x14ac:dyDescent="0.3">
      <c r="A11010" s="39">
        <v>986</v>
      </c>
      <c r="B11010" t="s">
        <v>11572</v>
      </c>
      <c r="C11010" s="39" t="s">
        <v>80</v>
      </c>
      <c r="D11010" s="39">
        <v>26.84</v>
      </c>
      <c r="E11010" s="39">
        <v>26.84</v>
      </c>
    </row>
    <row r="11011" spans="1:5" x14ac:dyDescent="0.3">
      <c r="A11011" s="39">
        <v>987</v>
      </c>
      <c r="B11011" t="s">
        <v>11573</v>
      </c>
      <c r="C11011" s="39" t="s">
        <v>80</v>
      </c>
      <c r="D11011" s="39">
        <v>36.75</v>
      </c>
      <c r="E11011" s="39">
        <v>36.75</v>
      </c>
    </row>
    <row r="11012" spans="1:5" x14ac:dyDescent="0.3">
      <c r="A11012" s="39">
        <v>1007</v>
      </c>
      <c r="B11012" t="s">
        <v>11574</v>
      </c>
      <c r="C11012" s="39" t="s">
        <v>80</v>
      </c>
      <c r="D11012" s="39">
        <v>50.86</v>
      </c>
      <c r="E11012" s="39">
        <v>50.86</v>
      </c>
    </row>
    <row r="11013" spans="1:5" x14ac:dyDescent="0.3">
      <c r="A11013" s="39">
        <v>1008</v>
      </c>
      <c r="B11013" t="s">
        <v>11575</v>
      </c>
      <c r="C11013" s="39" t="s">
        <v>80</v>
      </c>
      <c r="D11013" s="39">
        <v>6.46</v>
      </c>
      <c r="E11013" s="39">
        <v>6.46</v>
      </c>
    </row>
    <row r="11014" spans="1:5" x14ac:dyDescent="0.3">
      <c r="A11014" s="39">
        <v>988</v>
      </c>
      <c r="B11014" t="s">
        <v>11576</v>
      </c>
      <c r="C11014" s="39" t="s">
        <v>80</v>
      </c>
      <c r="D11014" s="39">
        <v>70.14</v>
      </c>
      <c r="E11014" s="39">
        <v>70.14</v>
      </c>
    </row>
    <row r="11015" spans="1:5" x14ac:dyDescent="0.3">
      <c r="A11015" s="39">
        <v>989</v>
      </c>
      <c r="B11015" t="s">
        <v>11577</v>
      </c>
      <c r="C11015" s="39" t="s">
        <v>80</v>
      </c>
      <c r="D11015" s="39">
        <v>96.81</v>
      </c>
      <c r="E11015" s="39">
        <v>96.81</v>
      </c>
    </row>
    <row r="11016" spans="1:5" x14ac:dyDescent="0.3">
      <c r="A11016" s="39">
        <v>43972</v>
      </c>
      <c r="B11016" t="s">
        <v>11578</v>
      </c>
      <c r="C11016" s="39" t="s">
        <v>80</v>
      </c>
      <c r="D11016" s="39">
        <v>3.53</v>
      </c>
      <c r="E11016" s="39">
        <v>3.53</v>
      </c>
    </row>
    <row r="11017" spans="1:5" x14ac:dyDescent="0.3">
      <c r="A11017" s="39">
        <v>43971</v>
      </c>
      <c r="B11017" t="s">
        <v>11579</v>
      </c>
      <c r="C11017" s="39" t="s">
        <v>80</v>
      </c>
      <c r="D11017" s="39">
        <v>2.7</v>
      </c>
      <c r="E11017" s="39">
        <v>2.7</v>
      </c>
    </row>
    <row r="11018" spans="1:5" x14ac:dyDescent="0.3">
      <c r="A11018" s="39">
        <v>39598</v>
      </c>
      <c r="B11018" t="s">
        <v>11580</v>
      </c>
      <c r="C11018" s="39" t="s">
        <v>80</v>
      </c>
      <c r="D11018" s="39">
        <v>5</v>
      </c>
      <c r="E11018" s="39">
        <v>5</v>
      </c>
    </row>
    <row r="11019" spans="1:5" x14ac:dyDescent="0.3">
      <c r="A11019" s="39">
        <v>43973</v>
      </c>
      <c r="B11019" t="s">
        <v>11581</v>
      </c>
      <c r="C11019" s="39" t="s">
        <v>80</v>
      </c>
      <c r="D11019" s="39">
        <v>3.69</v>
      </c>
      <c r="E11019" s="39">
        <v>3.69</v>
      </c>
    </row>
    <row r="11020" spans="1:5" x14ac:dyDescent="0.3">
      <c r="A11020" s="39">
        <v>39599</v>
      </c>
      <c r="B11020" t="s">
        <v>648</v>
      </c>
      <c r="C11020" s="39" t="s">
        <v>80</v>
      </c>
      <c r="D11020" s="39">
        <v>7.2</v>
      </c>
      <c r="E11020" s="39">
        <v>7.2</v>
      </c>
    </row>
    <row r="11021" spans="1:5" x14ac:dyDescent="0.3">
      <c r="A11021" s="39">
        <v>43832</v>
      </c>
      <c r="B11021" t="s">
        <v>11582</v>
      </c>
      <c r="C11021" s="39" t="s">
        <v>80</v>
      </c>
      <c r="D11021" s="39">
        <v>18.97</v>
      </c>
      <c r="E11021" s="39">
        <v>18.97</v>
      </c>
    </row>
    <row r="11022" spans="1:5" x14ac:dyDescent="0.3">
      <c r="A11022" s="39">
        <v>34602</v>
      </c>
      <c r="B11022" t="s">
        <v>11583</v>
      </c>
      <c r="C11022" s="39" t="s">
        <v>80</v>
      </c>
      <c r="D11022" s="39">
        <v>4.4400000000000004</v>
      </c>
      <c r="E11022" s="39">
        <v>4.4400000000000004</v>
      </c>
    </row>
    <row r="11023" spans="1:5" x14ac:dyDescent="0.3">
      <c r="A11023" s="39">
        <v>34607</v>
      </c>
      <c r="B11023" t="s">
        <v>11584</v>
      </c>
      <c r="C11023" s="39" t="s">
        <v>80</v>
      </c>
      <c r="D11023" s="39">
        <v>10.88</v>
      </c>
      <c r="E11023" s="39">
        <v>10.88</v>
      </c>
    </row>
    <row r="11024" spans="1:5" x14ac:dyDescent="0.3">
      <c r="A11024" s="39">
        <v>34609</v>
      </c>
      <c r="B11024" t="s">
        <v>11585</v>
      </c>
      <c r="C11024" s="39" t="s">
        <v>80</v>
      </c>
      <c r="D11024" s="39">
        <v>15.83</v>
      </c>
      <c r="E11024" s="39">
        <v>15.83</v>
      </c>
    </row>
    <row r="11025" spans="1:5" x14ac:dyDescent="0.3">
      <c r="A11025" s="39">
        <v>34618</v>
      </c>
      <c r="B11025" t="s">
        <v>11586</v>
      </c>
      <c r="C11025" s="39" t="s">
        <v>80</v>
      </c>
      <c r="D11025" s="39">
        <v>6.05</v>
      </c>
      <c r="E11025" s="39">
        <v>6.05</v>
      </c>
    </row>
    <row r="11026" spans="1:5" x14ac:dyDescent="0.3">
      <c r="A11026" s="39">
        <v>34621</v>
      </c>
      <c r="B11026" t="s">
        <v>11587</v>
      </c>
      <c r="C11026" s="39" t="s">
        <v>80</v>
      </c>
      <c r="D11026" s="39">
        <v>15</v>
      </c>
      <c r="E11026" s="39">
        <v>15</v>
      </c>
    </row>
    <row r="11027" spans="1:5" x14ac:dyDescent="0.3">
      <c r="A11027" s="39">
        <v>34622</v>
      </c>
      <c r="B11027" t="s">
        <v>11588</v>
      </c>
      <c r="C11027" s="39" t="s">
        <v>80</v>
      </c>
      <c r="D11027" s="39">
        <v>22.29</v>
      </c>
      <c r="E11027" s="39">
        <v>22.29</v>
      </c>
    </row>
    <row r="11028" spans="1:5" x14ac:dyDescent="0.3">
      <c r="A11028" s="39">
        <v>34624</v>
      </c>
      <c r="B11028" t="s">
        <v>11589</v>
      </c>
      <c r="C11028" s="39" t="s">
        <v>80</v>
      </c>
      <c r="D11028" s="39">
        <v>8.08</v>
      </c>
      <c r="E11028" s="39">
        <v>8.08</v>
      </c>
    </row>
    <row r="11029" spans="1:5" x14ac:dyDescent="0.3">
      <c r="A11029" s="39">
        <v>34627</v>
      </c>
      <c r="B11029" t="s">
        <v>11590</v>
      </c>
      <c r="C11029" s="39" t="s">
        <v>80</v>
      </c>
      <c r="D11029" s="39">
        <v>19.489999999999998</v>
      </c>
      <c r="E11029" s="39">
        <v>19.489999999999998</v>
      </c>
    </row>
    <row r="11030" spans="1:5" x14ac:dyDescent="0.3">
      <c r="A11030" s="39">
        <v>34629</v>
      </c>
      <c r="B11030" t="s">
        <v>11591</v>
      </c>
      <c r="C11030" s="39" t="s">
        <v>80</v>
      </c>
      <c r="D11030" s="39">
        <v>29.78</v>
      </c>
      <c r="E11030" s="39">
        <v>29.78</v>
      </c>
    </row>
    <row r="11031" spans="1:5" x14ac:dyDescent="0.3">
      <c r="A11031" s="39">
        <v>39257</v>
      </c>
      <c r="B11031" t="s">
        <v>11592</v>
      </c>
      <c r="C11031" s="39" t="s">
        <v>80</v>
      </c>
      <c r="D11031" s="39">
        <v>6.06</v>
      </c>
      <c r="E11031" s="39">
        <v>6.06</v>
      </c>
    </row>
    <row r="11032" spans="1:5" x14ac:dyDescent="0.3">
      <c r="A11032" s="39">
        <v>39261</v>
      </c>
      <c r="B11032" t="s">
        <v>11593</v>
      </c>
      <c r="C11032" s="39" t="s">
        <v>80</v>
      </c>
      <c r="D11032" s="39">
        <v>34.700000000000003</v>
      </c>
      <c r="E11032" s="39">
        <v>34.700000000000003</v>
      </c>
    </row>
    <row r="11033" spans="1:5" x14ac:dyDescent="0.3">
      <c r="A11033" s="39">
        <v>39268</v>
      </c>
      <c r="B11033" t="s">
        <v>11594</v>
      </c>
      <c r="C11033" s="39" t="s">
        <v>80</v>
      </c>
      <c r="D11033" s="39">
        <v>542.32000000000005</v>
      </c>
      <c r="E11033" s="39">
        <v>542.32000000000005</v>
      </c>
    </row>
    <row r="11034" spans="1:5" x14ac:dyDescent="0.3">
      <c r="A11034" s="39">
        <v>39262</v>
      </c>
      <c r="B11034" t="s">
        <v>11595</v>
      </c>
      <c r="C11034" s="39" t="s">
        <v>80</v>
      </c>
      <c r="D11034" s="39">
        <v>55.25</v>
      </c>
      <c r="E11034" s="39">
        <v>55.25</v>
      </c>
    </row>
    <row r="11035" spans="1:5" x14ac:dyDescent="0.3">
      <c r="A11035" s="39">
        <v>39258</v>
      </c>
      <c r="B11035" t="s">
        <v>11596</v>
      </c>
      <c r="C11035" s="39" t="s">
        <v>80</v>
      </c>
      <c r="D11035" s="39">
        <v>9.1300000000000008</v>
      </c>
      <c r="E11035" s="39">
        <v>9.1300000000000008</v>
      </c>
    </row>
    <row r="11036" spans="1:5" x14ac:dyDescent="0.3">
      <c r="A11036" s="39">
        <v>39263</v>
      </c>
      <c r="B11036" t="s">
        <v>11597</v>
      </c>
      <c r="C11036" s="39" t="s">
        <v>80</v>
      </c>
      <c r="D11036" s="39">
        <v>95.54</v>
      </c>
      <c r="E11036" s="39">
        <v>95.54</v>
      </c>
    </row>
    <row r="11037" spans="1:5" x14ac:dyDescent="0.3">
      <c r="A11037" s="39">
        <v>39264</v>
      </c>
      <c r="B11037" t="s">
        <v>11598</v>
      </c>
      <c r="C11037" s="39" t="s">
        <v>80</v>
      </c>
      <c r="D11037" s="39">
        <v>132.35</v>
      </c>
      <c r="E11037" s="39">
        <v>132.35</v>
      </c>
    </row>
    <row r="11038" spans="1:5" x14ac:dyDescent="0.3">
      <c r="A11038" s="39">
        <v>39259</v>
      </c>
      <c r="B11038" t="s">
        <v>11599</v>
      </c>
      <c r="C11038" s="39" t="s">
        <v>80</v>
      </c>
      <c r="D11038" s="39">
        <v>14.06</v>
      </c>
      <c r="E11038" s="39">
        <v>14.06</v>
      </c>
    </row>
    <row r="11039" spans="1:5" x14ac:dyDescent="0.3">
      <c r="A11039" s="39">
        <v>39265</v>
      </c>
      <c r="B11039" t="s">
        <v>11600</v>
      </c>
      <c r="C11039" s="39" t="s">
        <v>80</v>
      </c>
      <c r="D11039" s="39">
        <v>179.68</v>
      </c>
      <c r="E11039" s="39">
        <v>179.68</v>
      </c>
    </row>
    <row r="11040" spans="1:5" x14ac:dyDescent="0.3">
      <c r="A11040" s="39">
        <v>39260</v>
      </c>
      <c r="B11040" t="s">
        <v>11601</v>
      </c>
      <c r="C11040" s="39" t="s">
        <v>80</v>
      </c>
      <c r="D11040" s="39">
        <v>21.54</v>
      </c>
      <c r="E11040" s="39">
        <v>21.54</v>
      </c>
    </row>
    <row r="11041" spans="1:5" x14ac:dyDescent="0.3">
      <c r="A11041" s="39">
        <v>39266</v>
      </c>
      <c r="B11041" t="s">
        <v>11602</v>
      </c>
      <c r="C11041" s="39" t="s">
        <v>80</v>
      </c>
      <c r="D11041" s="39">
        <v>271.14</v>
      </c>
      <c r="E11041" s="39">
        <v>271.14</v>
      </c>
    </row>
    <row r="11042" spans="1:5" x14ac:dyDescent="0.3">
      <c r="A11042" s="39">
        <v>39267</v>
      </c>
      <c r="B11042" t="s">
        <v>11603</v>
      </c>
      <c r="C11042" s="39" t="s">
        <v>80</v>
      </c>
      <c r="D11042" s="39">
        <v>338.99</v>
      </c>
      <c r="E11042" s="39">
        <v>338.99</v>
      </c>
    </row>
    <row r="11043" spans="1:5" x14ac:dyDescent="0.3">
      <c r="A11043" s="39">
        <v>11901</v>
      </c>
      <c r="B11043" t="s">
        <v>11604</v>
      </c>
      <c r="C11043" s="39" t="s">
        <v>80</v>
      </c>
      <c r="D11043" s="39">
        <v>0.65</v>
      </c>
      <c r="E11043" s="39">
        <v>0.65</v>
      </c>
    </row>
    <row r="11044" spans="1:5" x14ac:dyDescent="0.3">
      <c r="A11044" s="39">
        <v>11902</v>
      </c>
      <c r="B11044" t="s">
        <v>11605</v>
      </c>
      <c r="C11044" s="39" t="s">
        <v>80</v>
      </c>
      <c r="D11044" s="39">
        <v>1.24</v>
      </c>
      <c r="E11044" s="39">
        <v>1.24</v>
      </c>
    </row>
    <row r="11045" spans="1:5" x14ac:dyDescent="0.3">
      <c r="A11045" s="39">
        <v>11903</v>
      </c>
      <c r="B11045" t="s">
        <v>11606</v>
      </c>
      <c r="C11045" s="39" t="s">
        <v>80</v>
      </c>
      <c r="D11045" s="39">
        <v>1.31</v>
      </c>
      <c r="E11045" s="39">
        <v>1.31</v>
      </c>
    </row>
    <row r="11046" spans="1:5" x14ac:dyDescent="0.3">
      <c r="A11046" s="39">
        <v>11904</v>
      </c>
      <c r="B11046" t="s">
        <v>11607</v>
      </c>
      <c r="C11046" s="39" t="s">
        <v>80</v>
      </c>
      <c r="D11046" s="39">
        <v>1.99</v>
      </c>
      <c r="E11046" s="39">
        <v>1.99</v>
      </c>
    </row>
    <row r="11047" spans="1:5" x14ac:dyDescent="0.3">
      <c r="A11047" s="39">
        <v>11905</v>
      </c>
      <c r="B11047" t="s">
        <v>11608</v>
      </c>
      <c r="C11047" s="39" t="s">
        <v>80</v>
      </c>
      <c r="D11047" s="39">
        <v>2.4300000000000002</v>
      </c>
      <c r="E11047" s="39">
        <v>2.4300000000000002</v>
      </c>
    </row>
    <row r="11048" spans="1:5" x14ac:dyDescent="0.3">
      <c r="A11048" s="39">
        <v>11906</v>
      </c>
      <c r="B11048" t="s">
        <v>11609</v>
      </c>
      <c r="C11048" s="39" t="s">
        <v>80</v>
      </c>
      <c r="D11048" s="39">
        <v>3.09</v>
      </c>
      <c r="E11048" s="39">
        <v>3.09</v>
      </c>
    </row>
    <row r="11049" spans="1:5" x14ac:dyDescent="0.3">
      <c r="A11049" s="39">
        <v>11919</v>
      </c>
      <c r="B11049" t="s">
        <v>11610</v>
      </c>
      <c r="C11049" s="39" t="s">
        <v>80</v>
      </c>
      <c r="D11049" s="39">
        <v>5.66</v>
      </c>
      <c r="E11049" s="39">
        <v>5.66</v>
      </c>
    </row>
    <row r="11050" spans="1:5" x14ac:dyDescent="0.3">
      <c r="A11050" s="39">
        <v>11920</v>
      </c>
      <c r="B11050" t="s">
        <v>11611</v>
      </c>
      <c r="C11050" s="39" t="s">
        <v>80</v>
      </c>
      <c r="D11050" s="39">
        <v>10.76</v>
      </c>
      <c r="E11050" s="39">
        <v>10.76</v>
      </c>
    </row>
    <row r="11051" spans="1:5" x14ac:dyDescent="0.3">
      <c r="A11051" s="39">
        <v>11924</v>
      </c>
      <c r="B11051" t="s">
        <v>11612</v>
      </c>
      <c r="C11051" s="39" t="s">
        <v>80</v>
      </c>
      <c r="D11051" s="39">
        <v>90.33</v>
      </c>
      <c r="E11051" s="39">
        <v>90.33</v>
      </c>
    </row>
    <row r="11052" spans="1:5" x14ac:dyDescent="0.3">
      <c r="A11052" s="39">
        <v>11921</v>
      </c>
      <c r="B11052" t="s">
        <v>11613</v>
      </c>
      <c r="C11052" s="39" t="s">
        <v>80</v>
      </c>
      <c r="D11052" s="39">
        <v>15.74</v>
      </c>
      <c r="E11052" s="39">
        <v>15.74</v>
      </c>
    </row>
    <row r="11053" spans="1:5" x14ac:dyDescent="0.3">
      <c r="A11053" s="39">
        <v>11922</v>
      </c>
      <c r="B11053" t="s">
        <v>11614</v>
      </c>
      <c r="C11053" s="39" t="s">
        <v>80</v>
      </c>
      <c r="D11053" s="39">
        <v>25.46</v>
      </c>
      <c r="E11053" s="39">
        <v>25.46</v>
      </c>
    </row>
    <row r="11054" spans="1:5" x14ac:dyDescent="0.3">
      <c r="A11054" s="39">
        <v>11923</v>
      </c>
      <c r="B11054" t="s">
        <v>11615</v>
      </c>
      <c r="C11054" s="39" t="s">
        <v>80</v>
      </c>
      <c r="D11054" s="39">
        <v>37.270000000000003</v>
      </c>
      <c r="E11054" s="39">
        <v>37.270000000000003</v>
      </c>
    </row>
    <row r="11055" spans="1:5" x14ac:dyDescent="0.3">
      <c r="A11055" s="39">
        <v>11916</v>
      </c>
      <c r="B11055" t="s">
        <v>11616</v>
      </c>
      <c r="C11055" s="39" t="s">
        <v>80</v>
      </c>
      <c r="D11055" s="39">
        <v>7.75</v>
      </c>
      <c r="E11055" s="39">
        <v>7.75</v>
      </c>
    </row>
    <row r="11056" spans="1:5" x14ac:dyDescent="0.3">
      <c r="A11056" s="39">
        <v>11914</v>
      </c>
      <c r="B11056" t="s">
        <v>11617</v>
      </c>
      <c r="C11056" s="39" t="s">
        <v>80</v>
      </c>
      <c r="D11056" s="39">
        <v>55.83</v>
      </c>
      <c r="E11056" s="39">
        <v>55.83</v>
      </c>
    </row>
    <row r="11057" spans="1:5" x14ac:dyDescent="0.3">
      <c r="A11057" s="39">
        <v>11917</v>
      </c>
      <c r="B11057" t="s">
        <v>11618</v>
      </c>
      <c r="C11057" s="39" t="s">
        <v>80</v>
      </c>
      <c r="D11057" s="39">
        <v>13.65</v>
      </c>
      <c r="E11057" s="39">
        <v>13.65</v>
      </c>
    </row>
    <row r="11058" spans="1:5" x14ac:dyDescent="0.3">
      <c r="A11058" s="39">
        <v>11918</v>
      </c>
      <c r="B11058" t="s">
        <v>11619</v>
      </c>
      <c r="C11058" s="39" t="s">
        <v>80</v>
      </c>
      <c r="D11058" s="39">
        <v>16.190000000000001</v>
      </c>
      <c r="E11058" s="39">
        <v>16.190000000000001</v>
      </c>
    </row>
    <row r="11059" spans="1:5" x14ac:dyDescent="0.3">
      <c r="A11059" s="39">
        <v>37734</v>
      </c>
      <c r="B11059" t="s">
        <v>11620</v>
      </c>
      <c r="C11059" s="39" t="s">
        <v>79</v>
      </c>
      <c r="E11059" s="39"/>
    </row>
    <row r="11060" spans="1:5" x14ac:dyDescent="0.3">
      <c r="A11060" s="39">
        <v>37733</v>
      </c>
      <c r="B11060" t="s">
        <v>11621</v>
      </c>
      <c r="C11060" s="39" t="s">
        <v>79</v>
      </c>
      <c r="E11060" s="39"/>
    </row>
    <row r="11061" spans="1:5" x14ac:dyDescent="0.3">
      <c r="A11061" s="39">
        <v>5090</v>
      </c>
      <c r="B11061" t="s">
        <v>11622</v>
      </c>
      <c r="C11061" s="39" t="s">
        <v>79</v>
      </c>
      <c r="D11061" s="39">
        <v>22.99</v>
      </c>
      <c r="E11061" s="39">
        <v>22.99</v>
      </c>
    </row>
    <row r="11062" spans="1:5" x14ac:dyDescent="0.3">
      <c r="A11062" s="39">
        <v>5085</v>
      </c>
      <c r="B11062" t="s">
        <v>11623</v>
      </c>
      <c r="C11062" s="39" t="s">
        <v>79</v>
      </c>
      <c r="D11062" s="39">
        <v>34.22</v>
      </c>
      <c r="E11062" s="39">
        <v>34.22</v>
      </c>
    </row>
    <row r="11063" spans="1:5" x14ac:dyDescent="0.3">
      <c r="A11063" s="39">
        <v>43603</v>
      </c>
      <c r="B11063" t="s">
        <v>11624</v>
      </c>
      <c r="C11063" s="39" t="s">
        <v>79</v>
      </c>
      <c r="D11063" s="39">
        <v>48.89</v>
      </c>
      <c r="E11063" s="39">
        <v>48.89</v>
      </c>
    </row>
    <row r="11064" spans="1:5" x14ac:dyDescent="0.3">
      <c r="A11064" s="39">
        <v>38374</v>
      </c>
      <c r="B11064" t="s">
        <v>11625</v>
      </c>
      <c r="C11064" s="39" t="s">
        <v>79</v>
      </c>
      <c r="D11064" s="39">
        <v>855.21</v>
      </c>
      <c r="E11064" s="39">
        <v>855.21</v>
      </c>
    </row>
    <row r="11065" spans="1:5" x14ac:dyDescent="0.3">
      <c r="A11065" s="39">
        <v>4513</v>
      </c>
      <c r="B11065" t="s">
        <v>11626</v>
      </c>
      <c r="C11065" s="39" t="s">
        <v>80</v>
      </c>
      <c r="D11065" s="39">
        <v>7.64</v>
      </c>
      <c r="E11065" s="39">
        <v>7.64</v>
      </c>
    </row>
    <row r="11066" spans="1:5" x14ac:dyDescent="0.3">
      <c r="A11066" s="39">
        <v>20212</v>
      </c>
      <c r="B11066" t="s">
        <v>11627</v>
      </c>
      <c r="C11066" s="39" t="s">
        <v>80</v>
      </c>
      <c r="D11066" s="39">
        <v>24.86</v>
      </c>
      <c r="E11066" s="39">
        <v>24.86</v>
      </c>
    </row>
    <row r="11067" spans="1:5" x14ac:dyDescent="0.3">
      <c r="A11067" s="39">
        <v>20209</v>
      </c>
      <c r="B11067" t="s">
        <v>11628</v>
      </c>
      <c r="C11067" s="39" t="s">
        <v>80</v>
      </c>
      <c r="D11067" s="39">
        <v>29.7</v>
      </c>
      <c r="E11067" s="39">
        <v>29.7</v>
      </c>
    </row>
    <row r="11068" spans="1:5" x14ac:dyDescent="0.3">
      <c r="A11068" s="39">
        <v>4430</v>
      </c>
      <c r="B11068" t="s">
        <v>11629</v>
      </c>
      <c r="C11068" s="39" t="s">
        <v>80</v>
      </c>
      <c r="D11068" s="39">
        <v>14.55</v>
      </c>
      <c r="E11068" s="39">
        <v>14.55</v>
      </c>
    </row>
    <row r="11069" spans="1:5" x14ac:dyDescent="0.3">
      <c r="A11069" s="39">
        <v>4433</v>
      </c>
      <c r="B11069" t="s">
        <v>11630</v>
      </c>
      <c r="C11069" s="39" t="s">
        <v>80</v>
      </c>
      <c r="D11069" s="39">
        <v>28.45</v>
      </c>
      <c r="E11069" s="39">
        <v>28.45</v>
      </c>
    </row>
    <row r="11070" spans="1:5" x14ac:dyDescent="0.3">
      <c r="A11070" s="39">
        <v>4400</v>
      </c>
      <c r="B11070" t="s">
        <v>11631</v>
      </c>
      <c r="C11070" s="39" t="s">
        <v>80</v>
      </c>
      <c r="D11070" s="39">
        <v>23.15</v>
      </c>
      <c r="E11070" s="39">
        <v>23.15</v>
      </c>
    </row>
    <row r="11071" spans="1:5" x14ac:dyDescent="0.3">
      <c r="A11071" s="39">
        <v>2729</v>
      </c>
      <c r="B11071" t="s">
        <v>11632</v>
      </c>
      <c r="C11071" s="39" t="s">
        <v>79</v>
      </c>
      <c r="D11071" s="39">
        <v>33.619999999999997</v>
      </c>
      <c r="E11071" s="39">
        <v>33.619999999999997</v>
      </c>
    </row>
    <row r="11072" spans="1:5" x14ac:dyDescent="0.3">
      <c r="A11072" s="39">
        <v>37106</v>
      </c>
      <c r="B11072" t="s">
        <v>11633</v>
      </c>
      <c r="C11072" s="39" t="s">
        <v>79</v>
      </c>
      <c r="D11072" s="39">
        <v>4816.41</v>
      </c>
      <c r="E11072" s="39">
        <v>4816.41</v>
      </c>
    </row>
    <row r="11073" spans="1:5" x14ac:dyDescent="0.3">
      <c r="A11073" s="39">
        <v>11869</v>
      </c>
      <c r="B11073" t="s">
        <v>11634</v>
      </c>
      <c r="C11073" s="39" t="s">
        <v>79</v>
      </c>
      <c r="D11073" s="39">
        <v>963.28</v>
      </c>
      <c r="E11073" s="39">
        <v>963.28</v>
      </c>
    </row>
    <row r="11074" spans="1:5" x14ac:dyDescent="0.3">
      <c r="A11074" s="39">
        <v>43981</v>
      </c>
      <c r="B11074" t="s">
        <v>11635</v>
      </c>
      <c r="C11074" s="39" t="s">
        <v>79</v>
      </c>
      <c r="D11074" s="39">
        <v>7258.28</v>
      </c>
      <c r="E11074" s="39">
        <v>7258.28</v>
      </c>
    </row>
    <row r="11075" spans="1:5" x14ac:dyDescent="0.3">
      <c r="A11075" s="39">
        <v>37104</v>
      </c>
      <c r="B11075" t="s">
        <v>11636</v>
      </c>
      <c r="C11075" s="39" t="s">
        <v>79</v>
      </c>
      <c r="D11075" s="39">
        <v>1208.93</v>
      </c>
      <c r="E11075" s="39">
        <v>1208.93</v>
      </c>
    </row>
    <row r="11076" spans="1:5" x14ac:dyDescent="0.3">
      <c r="A11076" s="39">
        <v>43982</v>
      </c>
      <c r="B11076" t="s">
        <v>11637</v>
      </c>
      <c r="C11076" s="39" t="s">
        <v>79</v>
      </c>
      <c r="D11076" s="39">
        <v>11466.26</v>
      </c>
      <c r="E11076" s="39">
        <v>11466.26</v>
      </c>
    </row>
    <row r="11077" spans="1:5" x14ac:dyDescent="0.3">
      <c r="A11077" s="39">
        <v>43978</v>
      </c>
      <c r="B11077" t="s">
        <v>11638</v>
      </c>
      <c r="C11077" s="39" t="s">
        <v>79</v>
      </c>
      <c r="D11077" s="39">
        <v>1791.62</v>
      </c>
      <c r="E11077" s="39">
        <v>1791.62</v>
      </c>
    </row>
    <row r="11078" spans="1:5" x14ac:dyDescent="0.3">
      <c r="A11078" s="39">
        <v>11871</v>
      </c>
      <c r="B11078" t="s">
        <v>11639</v>
      </c>
      <c r="C11078" s="39" t="s">
        <v>79</v>
      </c>
      <c r="D11078" s="39">
        <v>449.03</v>
      </c>
      <c r="E11078" s="39">
        <v>449.03</v>
      </c>
    </row>
    <row r="11079" spans="1:5" x14ac:dyDescent="0.3">
      <c r="A11079" s="39">
        <v>37105</v>
      </c>
      <c r="B11079" t="s">
        <v>11640</v>
      </c>
      <c r="C11079" s="39" t="s">
        <v>79</v>
      </c>
      <c r="D11079" s="39">
        <v>2762.88</v>
      </c>
      <c r="E11079" s="39">
        <v>2762.88</v>
      </c>
    </row>
    <row r="11080" spans="1:5" x14ac:dyDescent="0.3">
      <c r="A11080" s="39">
        <v>43980</v>
      </c>
      <c r="B11080" t="s">
        <v>11641</v>
      </c>
      <c r="C11080" s="39" t="s">
        <v>79</v>
      </c>
      <c r="D11080" s="39">
        <v>3440.88</v>
      </c>
      <c r="E11080" s="39">
        <v>3440.88</v>
      </c>
    </row>
    <row r="11081" spans="1:5" x14ac:dyDescent="0.3">
      <c r="A11081" s="39">
        <v>43979</v>
      </c>
      <c r="B11081" t="s">
        <v>11642</v>
      </c>
      <c r="C11081" s="39" t="s">
        <v>79</v>
      </c>
      <c r="D11081" s="39">
        <v>646.5</v>
      </c>
      <c r="E11081" s="39">
        <v>646.5</v>
      </c>
    </row>
    <row r="11082" spans="1:5" x14ac:dyDescent="0.3">
      <c r="A11082" s="39">
        <v>11868</v>
      </c>
      <c r="B11082" t="s">
        <v>11643</v>
      </c>
      <c r="C11082" s="39" t="s">
        <v>79</v>
      </c>
      <c r="D11082" s="39">
        <v>625.24</v>
      </c>
      <c r="E11082" s="39">
        <v>625.24</v>
      </c>
    </row>
    <row r="11083" spans="1:5" x14ac:dyDescent="0.3">
      <c r="A11083" s="39">
        <v>34636</v>
      </c>
      <c r="B11083" t="s">
        <v>11644</v>
      </c>
      <c r="C11083" s="39" t="s">
        <v>79</v>
      </c>
      <c r="D11083" s="39">
        <v>444</v>
      </c>
      <c r="E11083" s="39">
        <v>444</v>
      </c>
    </row>
    <row r="11084" spans="1:5" x14ac:dyDescent="0.3">
      <c r="A11084" s="39">
        <v>34639</v>
      </c>
      <c r="B11084" t="s">
        <v>11645</v>
      </c>
      <c r="C11084" s="39" t="s">
        <v>79</v>
      </c>
      <c r="D11084" s="39">
        <v>1024.83</v>
      </c>
      <c r="E11084" s="39">
        <v>1024.83</v>
      </c>
    </row>
    <row r="11085" spans="1:5" x14ac:dyDescent="0.3">
      <c r="A11085" s="39">
        <v>34640</v>
      </c>
      <c r="B11085" t="s">
        <v>11646</v>
      </c>
      <c r="C11085" s="39" t="s">
        <v>79</v>
      </c>
      <c r="D11085" s="39">
        <v>1162.51</v>
      </c>
      <c r="E11085" s="39">
        <v>1162.51</v>
      </c>
    </row>
    <row r="11086" spans="1:5" x14ac:dyDescent="0.3">
      <c r="A11086" s="39">
        <v>43977</v>
      </c>
      <c r="B11086" t="s">
        <v>11647</v>
      </c>
      <c r="C11086" s="39" t="s">
        <v>79</v>
      </c>
      <c r="D11086" s="39">
        <v>2004.09</v>
      </c>
      <c r="E11086" s="39">
        <v>2004.09</v>
      </c>
    </row>
    <row r="11087" spans="1:5" x14ac:dyDescent="0.3">
      <c r="A11087" s="39">
        <v>34637</v>
      </c>
      <c r="B11087" t="s">
        <v>11648</v>
      </c>
      <c r="C11087" s="39" t="s">
        <v>79</v>
      </c>
      <c r="D11087" s="39">
        <v>268.5</v>
      </c>
      <c r="E11087" s="39">
        <v>268.5</v>
      </c>
    </row>
    <row r="11088" spans="1:5" x14ac:dyDescent="0.3">
      <c r="A11088" s="39">
        <v>34638</v>
      </c>
      <c r="B11088" t="s">
        <v>11649</v>
      </c>
      <c r="C11088" s="39" t="s">
        <v>79</v>
      </c>
      <c r="D11088" s="39">
        <v>415.33</v>
      </c>
      <c r="E11088" s="39">
        <v>415.33</v>
      </c>
    </row>
    <row r="11089" spans="1:5" x14ac:dyDescent="0.3">
      <c r="A11089" s="39">
        <v>34641</v>
      </c>
      <c r="B11089" t="s">
        <v>11650</v>
      </c>
      <c r="C11089" s="39" t="s">
        <v>79</v>
      </c>
      <c r="D11089" s="39">
        <v>87.67</v>
      </c>
      <c r="E11089" s="39">
        <v>87.67</v>
      </c>
    </row>
    <row r="11090" spans="1:5" x14ac:dyDescent="0.3">
      <c r="A11090" s="39">
        <v>43434</v>
      </c>
      <c r="B11090" t="s">
        <v>11651</v>
      </c>
      <c r="C11090" s="39" t="s">
        <v>79</v>
      </c>
      <c r="D11090" s="39">
        <v>94.78</v>
      </c>
      <c r="E11090" s="39">
        <v>94.78</v>
      </c>
    </row>
    <row r="11091" spans="1:5" x14ac:dyDescent="0.3">
      <c r="A11091" s="39">
        <v>43435</v>
      </c>
      <c r="B11091" t="s">
        <v>11652</v>
      </c>
      <c r="C11091" s="39" t="s">
        <v>79</v>
      </c>
      <c r="D11091" s="39">
        <v>173.78</v>
      </c>
      <c r="E11091" s="39">
        <v>173.78</v>
      </c>
    </row>
    <row r="11092" spans="1:5" x14ac:dyDescent="0.3">
      <c r="A11092" s="39">
        <v>43436</v>
      </c>
      <c r="B11092" t="s">
        <v>11653</v>
      </c>
      <c r="C11092" s="39" t="s">
        <v>79</v>
      </c>
      <c r="D11092" s="39">
        <v>304.11</v>
      </c>
      <c r="E11092" s="39">
        <v>304.11</v>
      </c>
    </row>
    <row r="11093" spans="1:5" x14ac:dyDescent="0.3">
      <c r="A11093" s="39">
        <v>43437</v>
      </c>
      <c r="B11093" t="s">
        <v>11654</v>
      </c>
      <c r="C11093" s="39" t="s">
        <v>79</v>
      </c>
      <c r="D11093" s="39">
        <v>551.36</v>
      </c>
      <c r="E11093" s="39">
        <v>551.36</v>
      </c>
    </row>
    <row r="11094" spans="1:5" x14ac:dyDescent="0.3">
      <c r="A11094" s="39">
        <v>43438</v>
      </c>
      <c r="B11094" t="s">
        <v>11655</v>
      </c>
      <c r="C11094" s="39" t="s">
        <v>79</v>
      </c>
      <c r="D11094" s="39">
        <v>987.39</v>
      </c>
      <c r="E11094" s="39">
        <v>987.39</v>
      </c>
    </row>
    <row r="11095" spans="1:5" x14ac:dyDescent="0.3">
      <c r="A11095" s="39">
        <v>41627</v>
      </c>
      <c r="B11095" t="s">
        <v>11656</v>
      </c>
      <c r="C11095" s="39" t="s">
        <v>79</v>
      </c>
      <c r="D11095" s="39">
        <v>146.13</v>
      </c>
      <c r="E11095" s="39">
        <v>146.13</v>
      </c>
    </row>
    <row r="11096" spans="1:5" x14ac:dyDescent="0.3">
      <c r="A11096" s="39">
        <v>41628</v>
      </c>
      <c r="B11096" t="s">
        <v>11657</v>
      </c>
      <c r="C11096" s="39" t="s">
        <v>79</v>
      </c>
      <c r="D11096" s="39">
        <v>268.57</v>
      </c>
      <c r="E11096" s="39">
        <v>268.57</v>
      </c>
    </row>
    <row r="11097" spans="1:5" x14ac:dyDescent="0.3">
      <c r="A11097" s="39">
        <v>41629</v>
      </c>
      <c r="B11097" t="s">
        <v>11658</v>
      </c>
      <c r="C11097" s="39" t="s">
        <v>79</v>
      </c>
      <c r="D11097" s="39">
        <v>341.24</v>
      </c>
      <c r="E11097" s="39">
        <v>341.24</v>
      </c>
    </row>
    <row r="11098" spans="1:5" x14ac:dyDescent="0.3">
      <c r="A11098" s="39">
        <v>43429</v>
      </c>
      <c r="B11098" t="s">
        <v>11659</v>
      </c>
      <c r="C11098" s="39" t="s">
        <v>79</v>
      </c>
      <c r="D11098" s="39">
        <v>75.61</v>
      </c>
      <c r="E11098" s="39">
        <v>75.61</v>
      </c>
    </row>
    <row r="11099" spans="1:5" x14ac:dyDescent="0.3">
      <c r="A11099" s="39">
        <v>43430</v>
      </c>
      <c r="B11099" t="s">
        <v>11660</v>
      </c>
      <c r="C11099" s="39" t="s">
        <v>79</v>
      </c>
      <c r="D11099" s="39">
        <v>125.59</v>
      </c>
      <c r="E11099" s="39">
        <v>125.59</v>
      </c>
    </row>
    <row r="11100" spans="1:5" x14ac:dyDescent="0.3">
      <c r="A11100" s="39">
        <v>43431</v>
      </c>
      <c r="B11100" t="s">
        <v>11661</v>
      </c>
      <c r="C11100" s="39" t="s">
        <v>79</v>
      </c>
      <c r="D11100" s="39">
        <v>243.29</v>
      </c>
      <c r="E11100" s="39">
        <v>243.29</v>
      </c>
    </row>
    <row r="11101" spans="1:5" x14ac:dyDescent="0.3">
      <c r="A11101" s="39">
        <v>43432</v>
      </c>
      <c r="B11101" t="s">
        <v>11662</v>
      </c>
      <c r="C11101" s="39" t="s">
        <v>79</v>
      </c>
      <c r="D11101" s="39">
        <v>505.54</v>
      </c>
      <c r="E11101" s="39">
        <v>505.54</v>
      </c>
    </row>
    <row r="11102" spans="1:5" x14ac:dyDescent="0.3">
      <c r="A11102" s="39">
        <v>43433</v>
      </c>
      <c r="B11102" t="s">
        <v>11663</v>
      </c>
      <c r="C11102" s="39" t="s">
        <v>79</v>
      </c>
      <c r="D11102" s="39">
        <v>797.02</v>
      </c>
      <c r="E11102" s="39">
        <v>797.02</v>
      </c>
    </row>
    <row r="11103" spans="1:5" x14ac:dyDescent="0.3">
      <c r="A11103" s="39">
        <v>43094</v>
      </c>
      <c r="B11103" t="s">
        <v>11664</v>
      </c>
      <c r="C11103" s="39" t="s">
        <v>79</v>
      </c>
      <c r="D11103" s="39">
        <v>371.68</v>
      </c>
      <c r="E11103" s="39">
        <v>371.68</v>
      </c>
    </row>
    <row r="11104" spans="1:5" x14ac:dyDescent="0.3">
      <c r="A11104" s="39">
        <v>43093</v>
      </c>
      <c r="B11104" t="s">
        <v>11665</v>
      </c>
      <c r="C11104" s="39" t="s">
        <v>79</v>
      </c>
      <c r="D11104" s="39">
        <v>394.99</v>
      </c>
      <c r="E11104" s="39">
        <v>394.99</v>
      </c>
    </row>
    <row r="11105" spans="1:5" x14ac:dyDescent="0.3">
      <c r="A11105" s="39">
        <v>11694</v>
      </c>
      <c r="B11105" t="s">
        <v>11666</v>
      </c>
      <c r="C11105" s="39" t="s">
        <v>79</v>
      </c>
      <c r="D11105" s="39">
        <v>1093.98</v>
      </c>
      <c r="E11105" s="39">
        <v>1093.98</v>
      </c>
    </row>
    <row r="11106" spans="1:5" x14ac:dyDescent="0.3">
      <c r="A11106" s="39">
        <v>1030</v>
      </c>
      <c r="B11106" t="s">
        <v>11667</v>
      </c>
      <c r="C11106" s="39" t="s">
        <v>79</v>
      </c>
      <c r="D11106" s="39">
        <v>49.49</v>
      </c>
      <c r="E11106" s="39">
        <v>49.49</v>
      </c>
    </row>
    <row r="11107" spans="1:5" x14ac:dyDescent="0.3">
      <c r="A11107" s="39">
        <v>11881</v>
      </c>
      <c r="B11107" t="s">
        <v>11668</v>
      </c>
      <c r="C11107" s="39" t="s">
        <v>79</v>
      </c>
      <c r="D11107" s="39">
        <v>134.28</v>
      </c>
      <c r="E11107" s="39">
        <v>134.28</v>
      </c>
    </row>
    <row r="11108" spans="1:5" x14ac:dyDescent="0.3">
      <c r="A11108" s="39">
        <v>35277</v>
      </c>
      <c r="B11108" t="s">
        <v>11669</v>
      </c>
      <c r="C11108" s="39" t="s">
        <v>79</v>
      </c>
      <c r="D11108" s="39">
        <v>379.06</v>
      </c>
      <c r="E11108" s="39">
        <v>379.06</v>
      </c>
    </row>
    <row r="11109" spans="1:5" x14ac:dyDescent="0.3">
      <c r="A11109" s="39">
        <v>10521</v>
      </c>
      <c r="B11109" t="s">
        <v>11670</v>
      </c>
      <c r="C11109" s="39" t="s">
        <v>79</v>
      </c>
      <c r="D11109" s="39">
        <v>429.54</v>
      </c>
      <c r="E11109" s="39">
        <v>429.54</v>
      </c>
    </row>
    <row r="11110" spans="1:5" x14ac:dyDescent="0.3">
      <c r="A11110" s="39">
        <v>10885</v>
      </c>
      <c r="B11110" t="s">
        <v>11671</v>
      </c>
      <c r="C11110" s="39" t="s">
        <v>79</v>
      </c>
      <c r="D11110" s="39">
        <v>543.32000000000005</v>
      </c>
      <c r="E11110" s="39">
        <v>543.32000000000005</v>
      </c>
    </row>
    <row r="11111" spans="1:5" x14ac:dyDescent="0.3">
      <c r="A11111" s="39">
        <v>20962</v>
      </c>
      <c r="B11111" t="s">
        <v>11672</v>
      </c>
      <c r="C11111" s="39" t="s">
        <v>79</v>
      </c>
      <c r="D11111" s="39">
        <v>450</v>
      </c>
      <c r="E11111" s="39">
        <v>450</v>
      </c>
    </row>
    <row r="11112" spans="1:5" x14ac:dyDescent="0.3">
      <c r="A11112" s="39">
        <v>20963</v>
      </c>
      <c r="B11112" t="s">
        <v>11673</v>
      </c>
      <c r="C11112" s="39" t="s">
        <v>79</v>
      </c>
      <c r="D11112" s="39">
        <v>549.71</v>
      </c>
      <c r="E11112" s="39">
        <v>549.71</v>
      </c>
    </row>
    <row r="11113" spans="1:5" x14ac:dyDescent="0.3">
      <c r="A11113" s="39">
        <v>34643</v>
      </c>
      <c r="B11113" t="s">
        <v>11674</v>
      </c>
      <c r="C11113" s="39" t="s">
        <v>79</v>
      </c>
      <c r="D11113" s="39">
        <v>43.65</v>
      </c>
      <c r="E11113" s="39">
        <v>43.65</v>
      </c>
    </row>
    <row r="11114" spans="1:5" x14ac:dyDescent="0.3">
      <c r="A11114" s="39">
        <v>41480</v>
      </c>
      <c r="B11114" t="s">
        <v>11675</v>
      </c>
      <c r="C11114" s="39" t="s">
        <v>79</v>
      </c>
      <c r="D11114" s="39">
        <v>50.61</v>
      </c>
      <c r="E11114" s="39">
        <v>50.61</v>
      </c>
    </row>
    <row r="11115" spans="1:5" x14ac:dyDescent="0.3">
      <c r="A11115" s="39">
        <v>41474</v>
      </c>
      <c r="B11115" t="s">
        <v>11676</v>
      </c>
      <c r="C11115" s="39" t="s">
        <v>79</v>
      </c>
      <c r="D11115" s="39">
        <v>80.849999999999994</v>
      </c>
      <c r="E11115" s="39">
        <v>80.849999999999994</v>
      </c>
    </row>
    <row r="11116" spans="1:5" x14ac:dyDescent="0.3">
      <c r="A11116" s="39">
        <v>41475</v>
      </c>
      <c r="B11116" t="s">
        <v>11677</v>
      </c>
      <c r="C11116" s="39" t="s">
        <v>79</v>
      </c>
      <c r="D11116" s="39">
        <v>68.989999999999995</v>
      </c>
      <c r="E11116" s="39">
        <v>68.989999999999995</v>
      </c>
    </row>
    <row r="11117" spans="1:5" x14ac:dyDescent="0.3">
      <c r="A11117" s="39">
        <v>41476</v>
      </c>
      <c r="B11117" t="s">
        <v>11678</v>
      </c>
      <c r="C11117" s="39" t="s">
        <v>79</v>
      </c>
      <c r="D11117" s="39">
        <v>151.06</v>
      </c>
      <c r="E11117" s="39">
        <v>151.06</v>
      </c>
    </row>
    <row r="11118" spans="1:5" x14ac:dyDescent="0.3">
      <c r="A11118" s="39">
        <v>2555</v>
      </c>
      <c r="B11118" t="s">
        <v>11679</v>
      </c>
      <c r="C11118" s="39" t="s">
        <v>79</v>
      </c>
      <c r="D11118" s="39">
        <v>1.3</v>
      </c>
      <c r="E11118" s="39">
        <v>1.3</v>
      </c>
    </row>
    <row r="11119" spans="1:5" x14ac:dyDescent="0.3">
      <c r="A11119" s="39">
        <v>2556</v>
      </c>
      <c r="B11119" t="s">
        <v>11680</v>
      </c>
      <c r="C11119" s="39" t="s">
        <v>79</v>
      </c>
      <c r="D11119" s="39">
        <v>1.34</v>
      </c>
      <c r="E11119" s="39">
        <v>1.34</v>
      </c>
    </row>
    <row r="11120" spans="1:5" x14ac:dyDescent="0.3">
      <c r="A11120" s="39">
        <v>2557</v>
      </c>
      <c r="B11120" t="s">
        <v>11681</v>
      </c>
      <c r="C11120" s="39" t="s">
        <v>79</v>
      </c>
      <c r="D11120" s="39">
        <v>2.84</v>
      </c>
      <c r="E11120" s="39">
        <v>2.84</v>
      </c>
    </row>
    <row r="11121" spans="1:5" x14ac:dyDescent="0.3">
      <c r="A11121" s="39">
        <v>10569</v>
      </c>
      <c r="B11121" t="s">
        <v>11682</v>
      </c>
      <c r="C11121" s="39" t="s">
        <v>79</v>
      </c>
      <c r="D11121" s="39">
        <v>2.84</v>
      </c>
      <c r="E11121" s="39">
        <v>2.84</v>
      </c>
    </row>
    <row r="11122" spans="1:5" x14ac:dyDescent="0.3">
      <c r="A11122" s="39">
        <v>39810</v>
      </c>
      <c r="B11122" t="s">
        <v>11683</v>
      </c>
      <c r="C11122" s="39" t="s">
        <v>79</v>
      </c>
      <c r="D11122" s="39">
        <v>50.16</v>
      </c>
      <c r="E11122" s="39">
        <v>50.16</v>
      </c>
    </row>
    <row r="11123" spans="1:5" x14ac:dyDescent="0.3">
      <c r="A11123" s="39">
        <v>39811</v>
      </c>
      <c r="B11123" t="s">
        <v>11684</v>
      </c>
      <c r="C11123" s="39" t="s">
        <v>79</v>
      </c>
      <c r="D11123" s="39">
        <v>61.35</v>
      </c>
      <c r="E11123" s="39">
        <v>61.35</v>
      </c>
    </row>
    <row r="11124" spans="1:5" x14ac:dyDescent="0.3">
      <c r="A11124" s="39">
        <v>39812</v>
      </c>
      <c r="B11124" t="s">
        <v>11685</v>
      </c>
      <c r="C11124" s="39" t="s">
        <v>79</v>
      </c>
      <c r="D11124" s="39">
        <v>100.88</v>
      </c>
      <c r="E11124" s="39">
        <v>100.88</v>
      </c>
    </row>
    <row r="11125" spans="1:5" x14ac:dyDescent="0.3">
      <c r="A11125" s="39">
        <v>43096</v>
      </c>
      <c r="B11125" t="s">
        <v>11686</v>
      </c>
      <c r="C11125" s="39" t="s">
        <v>79</v>
      </c>
      <c r="D11125" s="39">
        <v>334.4</v>
      </c>
      <c r="E11125" s="39">
        <v>334.4</v>
      </c>
    </row>
    <row r="11126" spans="1:5" x14ac:dyDescent="0.3">
      <c r="A11126" s="39">
        <v>43102</v>
      </c>
      <c r="B11126" t="s">
        <v>11687</v>
      </c>
      <c r="C11126" s="39" t="s">
        <v>79</v>
      </c>
      <c r="D11126" s="39">
        <v>203.33</v>
      </c>
      <c r="E11126" s="39">
        <v>203.33</v>
      </c>
    </row>
    <row r="11127" spans="1:5" x14ac:dyDescent="0.3">
      <c r="A11127" s="39">
        <v>43103</v>
      </c>
      <c r="B11127" t="s">
        <v>11688</v>
      </c>
      <c r="C11127" s="39" t="s">
        <v>79</v>
      </c>
      <c r="D11127" s="39">
        <v>299.41000000000003</v>
      </c>
      <c r="E11127" s="39">
        <v>299.41000000000003</v>
      </c>
    </row>
    <row r="11128" spans="1:5" x14ac:dyDescent="0.3">
      <c r="A11128" s="39">
        <v>43098</v>
      </c>
      <c r="B11128" t="s">
        <v>11689</v>
      </c>
      <c r="C11128" s="39" t="s">
        <v>79</v>
      </c>
      <c r="D11128" s="39">
        <v>113.27</v>
      </c>
      <c r="E11128" s="39">
        <v>113.27</v>
      </c>
    </row>
    <row r="11129" spans="1:5" x14ac:dyDescent="0.3">
      <c r="A11129" s="39">
        <v>43097</v>
      </c>
      <c r="B11129" t="s">
        <v>11690</v>
      </c>
      <c r="C11129" s="39" t="s">
        <v>79</v>
      </c>
      <c r="D11129" s="39">
        <v>67.11</v>
      </c>
      <c r="E11129" s="39">
        <v>67.11</v>
      </c>
    </row>
    <row r="11130" spans="1:5" x14ac:dyDescent="0.3">
      <c r="A11130" s="39">
        <v>43104</v>
      </c>
      <c r="B11130" t="s">
        <v>11691</v>
      </c>
      <c r="C11130" s="39" t="s">
        <v>79</v>
      </c>
      <c r="D11130" s="39">
        <v>793.81</v>
      </c>
      <c r="E11130" s="39">
        <v>793.81</v>
      </c>
    </row>
    <row r="11131" spans="1:5" x14ac:dyDescent="0.3">
      <c r="A11131" s="39">
        <v>39771</v>
      </c>
      <c r="B11131" t="s">
        <v>11692</v>
      </c>
      <c r="C11131" s="39" t="s">
        <v>79</v>
      </c>
      <c r="D11131" s="39">
        <v>27.3</v>
      </c>
      <c r="E11131" s="39">
        <v>27.3</v>
      </c>
    </row>
    <row r="11132" spans="1:5" x14ac:dyDescent="0.3">
      <c r="A11132" s="39">
        <v>39772</v>
      </c>
      <c r="B11132" t="s">
        <v>11693</v>
      </c>
      <c r="C11132" s="39" t="s">
        <v>79</v>
      </c>
      <c r="D11132" s="39">
        <v>53.67</v>
      </c>
      <c r="E11132" s="39">
        <v>53.67</v>
      </c>
    </row>
    <row r="11133" spans="1:5" x14ac:dyDescent="0.3">
      <c r="A11133" s="39">
        <v>39773</v>
      </c>
      <c r="B11133" t="s">
        <v>11694</v>
      </c>
      <c r="C11133" s="39" t="s">
        <v>79</v>
      </c>
      <c r="D11133" s="39">
        <v>86.26</v>
      </c>
      <c r="E11133" s="39">
        <v>86.26</v>
      </c>
    </row>
    <row r="11134" spans="1:5" x14ac:dyDescent="0.3">
      <c r="A11134" s="39">
        <v>39774</v>
      </c>
      <c r="B11134" t="s">
        <v>11695</v>
      </c>
      <c r="C11134" s="39" t="s">
        <v>79</v>
      </c>
      <c r="D11134" s="39">
        <v>129.03</v>
      </c>
      <c r="E11134" s="39">
        <v>129.03</v>
      </c>
    </row>
    <row r="11135" spans="1:5" x14ac:dyDescent="0.3">
      <c r="A11135" s="39">
        <v>39775</v>
      </c>
      <c r="B11135" t="s">
        <v>11696</v>
      </c>
      <c r="C11135" s="39" t="s">
        <v>79</v>
      </c>
      <c r="D11135" s="39">
        <v>172.2</v>
      </c>
      <c r="E11135" s="39">
        <v>172.2</v>
      </c>
    </row>
    <row r="11136" spans="1:5" x14ac:dyDescent="0.3">
      <c r="A11136" s="39">
        <v>39776</v>
      </c>
      <c r="B11136" t="s">
        <v>11697</v>
      </c>
      <c r="C11136" s="39" t="s">
        <v>79</v>
      </c>
      <c r="D11136" s="39">
        <v>208.11</v>
      </c>
      <c r="E11136" s="39">
        <v>208.11</v>
      </c>
    </row>
    <row r="11137" spans="1:5" x14ac:dyDescent="0.3">
      <c r="A11137" s="39">
        <v>39777</v>
      </c>
      <c r="B11137" t="s">
        <v>11698</v>
      </c>
      <c r="C11137" s="39" t="s">
        <v>79</v>
      </c>
      <c r="D11137" s="39">
        <v>263.77999999999997</v>
      </c>
      <c r="E11137" s="39">
        <v>263.77999999999997</v>
      </c>
    </row>
    <row r="11138" spans="1:5" x14ac:dyDescent="0.3">
      <c r="A11138" s="39">
        <v>20254</v>
      </c>
      <c r="B11138" t="s">
        <v>11699</v>
      </c>
      <c r="C11138" s="39" t="s">
        <v>79</v>
      </c>
      <c r="D11138" s="39">
        <v>19.14</v>
      </c>
      <c r="E11138" s="39">
        <v>19.14</v>
      </c>
    </row>
    <row r="11139" spans="1:5" x14ac:dyDescent="0.3">
      <c r="A11139" s="39">
        <v>20253</v>
      </c>
      <c r="B11139" t="s">
        <v>11700</v>
      </c>
      <c r="C11139" s="39" t="s">
        <v>79</v>
      </c>
      <c r="D11139" s="39">
        <v>62.87</v>
      </c>
      <c r="E11139" s="39">
        <v>62.87</v>
      </c>
    </row>
    <row r="11140" spans="1:5" x14ac:dyDescent="0.3">
      <c r="A11140" s="39">
        <v>1872</v>
      </c>
      <c r="B11140" t="s">
        <v>11701</v>
      </c>
      <c r="C11140" s="39" t="s">
        <v>79</v>
      </c>
      <c r="D11140" s="39">
        <v>3.28</v>
      </c>
      <c r="E11140" s="39">
        <v>3.28</v>
      </c>
    </row>
    <row r="11141" spans="1:5" x14ac:dyDescent="0.3">
      <c r="A11141" s="39">
        <v>1873</v>
      </c>
      <c r="B11141" t="s">
        <v>11702</v>
      </c>
      <c r="C11141" s="39" t="s">
        <v>79</v>
      </c>
      <c r="D11141" s="39">
        <v>6.52</v>
      </c>
      <c r="E11141" s="39">
        <v>6.52</v>
      </c>
    </row>
    <row r="11142" spans="1:5" x14ac:dyDescent="0.3">
      <c r="A11142" s="39">
        <v>14055</v>
      </c>
      <c r="B11142" t="s">
        <v>11703</v>
      </c>
      <c r="C11142" s="39" t="s">
        <v>79</v>
      </c>
      <c r="D11142" s="39">
        <v>574.51</v>
      </c>
      <c r="E11142" s="39">
        <v>574.51</v>
      </c>
    </row>
    <row r="11143" spans="1:5" x14ac:dyDescent="0.3">
      <c r="A11143" s="39">
        <v>11247</v>
      </c>
      <c r="B11143" t="s">
        <v>11704</v>
      </c>
      <c r="C11143" s="39" t="s">
        <v>79</v>
      </c>
      <c r="D11143" s="39">
        <v>1208.8900000000001</v>
      </c>
      <c r="E11143" s="39">
        <v>1208.8900000000001</v>
      </c>
    </row>
    <row r="11144" spans="1:5" x14ac:dyDescent="0.3">
      <c r="A11144" s="39">
        <v>11250</v>
      </c>
      <c r="B11144" t="s">
        <v>11705</v>
      </c>
      <c r="C11144" s="39" t="s">
        <v>79</v>
      </c>
      <c r="D11144" s="39">
        <v>52.04</v>
      </c>
      <c r="E11144" s="39">
        <v>52.04</v>
      </c>
    </row>
    <row r="11145" spans="1:5" x14ac:dyDescent="0.3">
      <c r="A11145" s="39">
        <v>11249</v>
      </c>
      <c r="B11145" t="s">
        <v>11706</v>
      </c>
      <c r="C11145" s="39" t="s">
        <v>79</v>
      </c>
      <c r="D11145" s="39">
        <v>2361.39</v>
      </c>
      <c r="E11145" s="39">
        <v>2361.39</v>
      </c>
    </row>
    <row r="11146" spans="1:5" x14ac:dyDescent="0.3">
      <c r="A11146" s="39">
        <v>11251</v>
      </c>
      <c r="B11146" t="s">
        <v>11707</v>
      </c>
      <c r="C11146" s="39" t="s">
        <v>79</v>
      </c>
      <c r="D11146" s="39">
        <v>115.28</v>
      </c>
      <c r="E11146" s="39">
        <v>115.28</v>
      </c>
    </row>
    <row r="11147" spans="1:5" x14ac:dyDescent="0.3">
      <c r="A11147" s="39">
        <v>11253</v>
      </c>
      <c r="B11147" t="s">
        <v>11708</v>
      </c>
      <c r="C11147" s="39" t="s">
        <v>79</v>
      </c>
      <c r="D11147" s="39">
        <v>191.03</v>
      </c>
      <c r="E11147" s="39">
        <v>191.03</v>
      </c>
    </row>
    <row r="11148" spans="1:5" x14ac:dyDescent="0.3">
      <c r="A11148" s="39">
        <v>11255</v>
      </c>
      <c r="B11148" t="s">
        <v>11709</v>
      </c>
      <c r="C11148" s="39" t="s">
        <v>79</v>
      </c>
      <c r="D11148" s="39">
        <v>285.58999999999997</v>
      </c>
      <c r="E11148" s="39">
        <v>285.58999999999997</v>
      </c>
    </row>
    <row r="11149" spans="1:5" x14ac:dyDescent="0.3">
      <c r="A11149" s="39">
        <v>11256</v>
      </c>
      <c r="B11149" t="s">
        <v>11710</v>
      </c>
      <c r="C11149" s="39" t="s">
        <v>79</v>
      </c>
      <c r="D11149" s="39">
        <v>357.73</v>
      </c>
      <c r="E11149" s="39">
        <v>357.73</v>
      </c>
    </row>
    <row r="11150" spans="1:5" x14ac:dyDescent="0.3">
      <c r="A11150" s="39">
        <v>39693</v>
      </c>
      <c r="B11150" t="s">
        <v>11711</v>
      </c>
      <c r="C11150" s="39" t="s">
        <v>79</v>
      </c>
      <c r="D11150" s="39">
        <v>2246.73</v>
      </c>
      <c r="E11150" s="39">
        <v>2246.73</v>
      </c>
    </row>
    <row r="11151" spans="1:5" x14ac:dyDescent="0.3">
      <c r="A11151" s="39">
        <v>39692</v>
      </c>
      <c r="B11151" t="s">
        <v>11712</v>
      </c>
      <c r="C11151" s="39" t="s">
        <v>79</v>
      </c>
      <c r="D11151" s="39">
        <v>718.9</v>
      </c>
      <c r="E11151" s="39">
        <v>718.9</v>
      </c>
    </row>
    <row r="11152" spans="1:5" x14ac:dyDescent="0.3">
      <c r="A11152" s="39">
        <v>1062</v>
      </c>
      <c r="B11152" t="s">
        <v>11713</v>
      </c>
      <c r="C11152" s="39" t="s">
        <v>79</v>
      </c>
      <c r="D11152" s="39">
        <v>227.83</v>
      </c>
      <c r="E11152" s="39">
        <v>227.83</v>
      </c>
    </row>
    <row r="11153" spans="1:5" x14ac:dyDescent="0.3">
      <c r="A11153" s="39">
        <v>39686</v>
      </c>
      <c r="B11153" t="s">
        <v>11714</v>
      </c>
      <c r="C11153" s="39" t="s">
        <v>79</v>
      </c>
      <c r="D11153" s="39">
        <v>368.91</v>
      </c>
      <c r="E11153" s="39">
        <v>368.91</v>
      </c>
    </row>
    <row r="11154" spans="1:5" x14ac:dyDescent="0.3">
      <c r="A11154" s="39">
        <v>43095</v>
      </c>
      <c r="B11154" t="s">
        <v>11715</v>
      </c>
      <c r="C11154" s="39" t="s">
        <v>79</v>
      </c>
      <c r="D11154" s="39">
        <v>220.35</v>
      </c>
      <c r="E11154" s="39">
        <v>220.35</v>
      </c>
    </row>
    <row r="11155" spans="1:5" x14ac:dyDescent="0.3">
      <c r="A11155" s="39">
        <v>1871</v>
      </c>
      <c r="B11155" t="s">
        <v>11716</v>
      </c>
      <c r="C11155" s="39" t="s">
        <v>79</v>
      </c>
      <c r="D11155" s="39">
        <v>5.86</v>
      </c>
      <c r="E11155" s="39">
        <v>5.86</v>
      </c>
    </row>
    <row r="11156" spans="1:5" x14ac:dyDescent="0.3">
      <c r="A11156" s="39">
        <v>12001</v>
      </c>
      <c r="B11156" t="s">
        <v>11717</v>
      </c>
      <c r="C11156" s="39" t="s">
        <v>79</v>
      </c>
      <c r="D11156" s="39">
        <v>8.4700000000000006</v>
      </c>
      <c r="E11156" s="39">
        <v>8.4700000000000006</v>
      </c>
    </row>
    <row r="11157" spans="1:5" x14ac:dyDescent="0.3">
      <c r="A11157" s="39">
        <v>11882</v>
      </c>
      <c r="B11157" t="s">
        <v>11718</v>
      </c>
      <c r="C11157" s="39" t="s">
        <v>79</v>
      </c>
      <c r="D11157" s="39">
        <v>96.36</v>
      </c>
      <c r="E11157" s="39">
        <v>96.36</v>
      </c>
    </row>
    <row r="11158" spans="1:5" x14ac:dyDescent="0.3">
      <c r="A11158" s="39">
        <v>1068</v>
      </c>
      <c r="B11158" t="s">
        <v>11719</v>
      </c>
      <c r="C11158" s="39" t="s">
        <v>79</v>
      </c>
      <c r="D11158" s="39">
        <v>1502.79</v>
      </c>
      <c r="E11158" s="39">
        <v>1502.79</v>
      </c>
    </row>
    <row r="11159" spans="1:5" x14ac:dyDescent="0.3">
      <c r="A11159" s="39">
        <v>39690</v>
      </c>
      <c r="B11159" t="s">
        <v>11720</v>
      </c>
      <c r="C11159" s="39" t="s">
        <v>79</v>
      </c>
      <c r="D11159" s="39">
        <v>2521.1799999999998</v>
      </c>
      <c r="E11159" s="39">
        <v>2521.1799999999998</v>
      </c>
    </row>
    <row r="11160" spans="1:5" x14ac:dyDescent="0.3">
      <c r="A11160" s="39">
        <v>39691</v>
      </c>
      <c r="B11160" t="s">
        <v>11721</v>
      </c>
      <c r="C11160" s="39" t="s">
        <v>79</v>
      </c>
      <c r="D11160" s="39">
        <v>3170.94</v>
      </c>
      <c r="E11160" s="39">
        <v>3170.94</v>
      </c>
    </row>
    <row r="11161" spans="1:5" x14ac:dyDescent="0.3">
      <c r="A11161" s="39">
        <v>39808</v>
      </c>
      <c r="B11161" t="s">
        <v>11722</v>
      </c>
      <c r="C11161" s="39" t="s">
        <v>79</v>
      </c>
      <c r="D11161" s="39">
        <v>115.04</v>
      </c>
      <c r="E11161" s="39">
        <v>115.04</v>
      </c>
    </row>
    <row r="11162" spans="1:5" x14ac:dyDescent="0.3">
      <c r="A11162" s="39">
        <v>39809</v>
      </c>
      <c r="B11162" t="s">
        <v>594</v>
      </c>
      <c r="C11162" s="39" t="s">
        <v>79</v>
      </c>
      <c r="D11162" s="39">
        <v>272.86</v>
      </c>
      <c r="E11162" s="39">
        <v>272.86</v>
      </c>
    </row>
    <row r="11163" spans="1:5" x14ac:dyDescent="0.3">
      <c r="A11163" s="39">
        <v>43439</v>
      </c>
      <c r="B11163" t="s">
        <v>11723</v>
      </c>
      <c r="C11163" s="39" t="s">
        <v>79</v>
      </c>
      <c r="D11163" s="39">
        <v>442.35</v>
      </c>
      <c r="E11163" s="39">
        <v>442.35</v>
      </c>
    </row>
    <row r="11164" spans="1:5" x14ac:dyDescent="0.3">
      <c r="A11164" s="39">
        <v>5103</v>
      </c>
      <c r="B11164" t="s">
        <v>11724</v>
      </c>
      <c r="C11164" s="39" t="s">
        <v>79</v>
      </c>
      <c r="D11164" s="39">
        <v>23.99</v>
      </c>
      <c r="E11164" s="39">
        <v>23.99</v>
      </c>
    </row>
    <row r="11165" spans="1:5" x14ac:dyDescent="0.3">
      <c r="A11165" s="39">
        <v>11880</v>
      </c>
      <c r="B11165" t="s">
        <v>11725</v>
      </c>
      <c r="C11165" s="39" t="s">
        <v>79</v>
      </c>
      <c r="D11165" s="39">
        <v>100.93</v>
      </c>
      <c r="E11165" s="39">
        <v>100.93</v>
      </c>
    </row>
    <row r="11166" spans="1:5" x14ac:dyDescent="0.3">
      <c r="A11166" s="39">
        <v>11714</v>
      </c>
      <c r="B11166" t="s">
        <v>11726</v>
      </c>
      <c r="C11166" s="39" t="s">
        <v>79</v>
      </c>
      <c r="D11166" s="39">
        <v>68.760000000000005</v>
      </c>
      <c r="E11166" s="39">
        <v>68.760000000000005</v>
      </c>
    </row>
    <row r="11167" spans="1:5" x14ac:dyDescent="0.3">
      <c r="A11167" s="39">
        <v>11712</v>
      </c>
      <c r="B11167" t="s">
        <v>11727</v>
      </c>
      <c r="C11167" s="39" t="s">
        <v>79</v>
      </c>
      <c r="D11167" s="39">
        <v>44.9</v>
      </c>
      <c r="E11167" s="39">
        <v>44.9</v>
      </c>
    </row>
    <row r="11168" spans="1:5" x14ac:dyDescent="0.3">
      <c r="A11168" s="39">
        <v>11717</v>
      </c>
      <c r="B11168" t="s">
        <v>11728</v>
      </c>
      <c r="C11168" s="39" t="s">
        <v>79</v>
      </c>
      <c r="D11168" s="39">
        <v>54.12</v>
      </c>
      <c r="E11168" s="39">
        <v>54.12</v>
      </c>
    </row>
    <row r="11169" spans="1:5" x14ac:dyDescent="0.3">
      <c r="A11169" s="39">
        <v>1106</v>
      </c>
      <c r="B11169" t="s">
        <v>11729</v>
      </c>
      <c r="C11169" s="39" t="s">
        <v>110</v>
      </c>
      <c r="D11169" s="39">
        <v>1.68</v>
      </c>
      <c r="E11169" s="39">
        <v>1.68</v>
      </c>
    </row>
    <row r="11170" spans="1:5" x14ac:dyDescent="0.3">
      <c r="A11170" s="39">
        <v>11161</v>
      </c>
      <c r="B11170" t="s">
        <v>11730</v>
      </c>
      <c r="C11170" s="39" t="s">
        <v>110</v>
      </c>
      <c r="D11170" s="39">
        <v>2.81</v>
      </c>
      <c r="E11170" s="39">
        <v>2.81</v>
      </c>
    </row>
    <row r="11171" spans="1:5" x14ac:dyDescent="0.3">
      <c r="A11171" s="39">
        <v>1107</v>
      </c>
      <c r="B11171" t="s">
        <v>11731</v>
      </c>
      <c r="C11171" s="39" t="s">
        <v>110</v>
      </c>
      <c r="D11171" s="39">
        <v>1.43</v>
      </c>
      <c r="E11171" s="39">
        <v>1.43</v>
      </c>
    </row>
    <row r="11172" spans="1:5" x14ac:dyDescent="0.3">
      <c r="A11172" s="39">
        <v>44479</v>
      </c>
      <c r="B11172" t="s">
        <v>11732</v>
      </c>
      <c r="C11172" s="39" t="s">
        <v>110</v>
      </c>
      <c r="D11172" s="39">
        <v>0.16</v>
      </c>
      <c r="E11172" s="39">
        <v>0.16</v>
      </c>
    </row>
    <row r="11173" spans="1:5" x14ac:dyDescent="0.3">
      <c r="A11173" s="39">
        <v>4759</v>
      </c>
      <c r="B11173" t="s">
        <v>11733</v>
      </c>
      <c r="C11173" s="39" t="s">
        <v>75</v>
      </c>
      <c r="D11173" s="39">
        <v>22.53</v>
      </c>
      <c r="E11173" s="39">
        <v>22.53</v>
      </c>
    </row>
    <row r="11174" spans="1:5" x14ac:dyDescent="0.3">
      <c r="A11174" s="39">
        <v>41068</v>
      </c>
      <c r="B11174" t="s">
        <v>11734</v>
      </c>
      <c r="C11174" s="39" t="s">
        <v>7696</v>
      </c>
      <c r="D11174" s="39">
        <v>3945.03</v>
      </c>
      <c r="E11174" s="39">
        <v>3945.03</v>
      </c>
    </row>
    <row r="11175" spans="1:5" x14ac:dyDescent="0.3">
      <c r="A11175" s="39">
        <v>12618</v>
      </c>
      <c r="B11175" t="s">
        <v>11735</v>
      </c>
      <c r="C11175" s="39" t="s">
        <v>79</v>
      </c>
      <c r="D11175" s="39">
        <v>139.15</v>
      </c>
      <c r="E11175" s="39">
        <v>139.15</v>
      </c>
    </row>
    <row r="11176" spans="1:5" x14ac:dyDescent="0.3">
      <c r="A11176" s="39">
        <v>1108</v>
      </c>
      <c r="B11176" t="s">
        <v>11736</v>
      </c>
      <c r="C11176" s="39" t="s">
        <v>80</v>
      </c>
      <c r="D11176" s="39">
        <v>24.5</v>
      </c>
      <c r="E11176" s="39">
        <v>24.5</v>
      </c>
    </row>
    <row r="11177" spans="1:5" x14ac:dyDescent="0.3">
      <c r="A11177" s="39">
        <v>1117</v>
      </c>
      <c r="B11177" t="s">
        <v>11737</v>
      </c>
      <c r="C11177" s="39" t="s">
        <v>80</v>
      </c>
      <c r="D11177" s="39">
        <v>24.7</v>
      </c>
      <c r="E11177" s="39">
        <v>24.7</v>
      </c>
    </row>
    <row r="11178" spans="1:5" x14ac:dyDescent="0.3">
      <c r="A11178" s="39">
        <v>1118</v>
      </c>
      <c r="B11178" t="s">
        <v>11738</v>
      </c>
      <c r="C11178" s="39" t="s">
        <v>80</v>
      </c>
      <c r="D11178" s="39">
        <v>29.19</v>
      </c>
      <c r="E11178" s="39">
        <v>29.19</v>
      </c>
    </row>
    <row r="11179" spans="1:5" x14ac:dyDescent="0.3">
      <c r="A11179" s="39">
        <v>1110</v>
      </c>
      <c r="B11179" t="s">
        <v>11739</v>
      </c>
      <c r="C11179" s="39" t="s">
        <v>80</v>
      </c>
      <c r="D11179" s="39">
        <v>29.19</v>
      </c>
      <c r="E11179" s="39">
        <v>29.19</v>
      </c>
    </row>
    <row r="11180" spans="1:5" x14ac:dyDescent="0.3">
      <c r="A11180" s="39">
        <v>40784</v>
      </c>
      <c r="B11180" t="s">
        <v>11740</v>
      </c>
      <c r="C11180" s="39" t="s">
        <v>80</v>
      </c>
      <c r="D11180" s="39">
        <v>80.52</v>
      </c>
      <c r="E11180" s="39">
        <v>80.52</v>
      </c>
    </row>
    <row r="11181" spans="1:5" x14ac:dyDescent="0.3">
      <c r="A11181" s="39">
        <v>40782</v>
      </c>
      <c r="B11181" t="s">
        <v>11741</v>
      </c>
      <c r="C11181" s="39" t="s">
        <v>80</v>
      </c>
      <c r="D11181" s="39">
        <v>31.6</v>
      </c>
      <c r="E11181" s="39">
        <v>31.6</v>
      </c>
    </row>
    <row r="11182" spans="1:5" x14ac:dyDescent="0.3">
      <c r="A11182" s="39">
        <v>40783</v>
      </c>
      <c r="B11182" t="s">
        <v>11742</v>
      </c>
      <c r="C11182" s="39" t="s">
        <v>80</v>
      </c>
      <c r="D11182" s="39">
        <v>41.16</v>
      </c>
      <c r="E11182" s="39">
        <v>41.16</v>
      </c>
    </row>
    <row r="11183" spans="1:5" x14ac:dyDescent="0.3">
      <c r="A11183" s="39">
        <v>1109</v>
      </c>
      <c r="B11183" t="s">
        <v>11743</v>
      </c>
      <c r="C11183" s="39" t="s">
        <v>80</v>
      </c>
      <c r="D11183" s="39">
        <v>24.5</v>
      </c>
      <c r="E11183" s="39">
        <v>24.5</v>
      </c>
    </row>
    <row r="11184" spans="1:5" x14ac:dyDescent="0.3">
      <c r="A11184" s="39">
        <v>1119</v>
      </c>
      <c r="B11184" t="s">
        <v>11744</v>
      </c>
      <c r="C11184" s="39" t="s">
        <v>80</v>
      </c>
      <c r="D11184" s="39">
        <v>15.8</v>
      </c>
      <c r="E11184" s="39">
        <v>15.8</v>
      </c>
    </row>
    <row r="11185" spans="1:5" x14ac:dyDescent="0.3">
      <c r="A11185" s="39">
        <v>13115</v>
      </c>
      <c r="B11185" t="s">
        <v>11745</v>
      </c>
      <c r="C11185" s="39" t="s">
        <v>80</v>
      </c>
      <c r="E11185" s="39"/>
    </row>
    <row r="11186" spans="1:5" x14ac:dyDescent="0.3">
      <c r="A11186" s="39">
        <v>10541</v>
      </c>
      <c r="B11186" t="s">
        <v>11746</v>
      </c>
      <c r="C11186" s="39" t="s">
        <v>80</v>
      </c>
      <c r="E11186" s="39"/>
    </row>
    <row r="11187" spans="1:5" x14ac:dyDescent="0.3">
      <c r="A11187" s="39">
        <v>10542</v>
      </c>
      <c r="B11187" t="s">
        <v>11747</v>
      </c>
      <c r="C11187" s="39" t="s">
        <v>80</v>
      </c>
      <c r="E11187" s="39"/>
    </row>
    <row r="11188" spans="1:5" x14ac:dyDescent="0.3">
      <c r="A11188" s="39">
        <v>10543</v>
      </c>
      <c r="B11188" t="s">
        <v>11748</v>
      </c>
      <c r="C11188" s="39" t="s">
        <v>80</v>
      </c>
      <c r="E11188" s="39"/>
    </row>
    <row r="11189" spans="1:5" x14ac:dyDescent="0.3">
      <c r="A11189" s="39">
        <v>10544</v>
      </c>
      <c r="B11189" t="s">
        <v>11749</v>
      </c>
      <c r="C11189" s="39" t="s">
        <v>80</v>
      </c>
      <c r="E11189" s="39"/>
    </row>
    <row r="11190" spans="1:5" x14ac:dyDescent="0.3">
      <c r="A11190" s="39">
        <v>10545</v>
      </c>
      <c r="B11190" t="s">
        <v>11750</v>
      </c>
      <c r="C11190" s="39" t="s">
        <v>80</v>
      </c>
      <c r="E11190" s="39"/>
    </row>
    <row r="11191" spans="1:5" x14ac:dyDescent="0.3">
      <c r="A11191" s="39">
        <v>38365</v>
      </c>
      <c r="B11191" t="s">
        <v>11751</v>
      </c>
      <c r="C11191" s="39" t="s">
        <v>81</v>
      </c>
      <c r="D11191" s="39">
        <v>2.11</v>
      </c>
      <c r="E11191" s="39">
        <v>2.11</v>
      </c>
    </row>
    <row r="11192" spans="1:5" x14ac:dyDescent="0.3">
      <c r="A11192" s="39">
        <v>44056</v>
      </c>
      <c r="B11192" t="s">
        <v>11752</v>
      </c>
      <c r="C11192" s="39" t="s">
        <v>79</v>
      </c>
      <c r="D11192" s="39">
        <v>468468.45</v>
      </c>
      <c r="E11192" s="39">
        <v>468468.45</v>
      </c>
    </row>
    <row r="11193" spans="1:5" x14ac:dyDescent="0.3">
      <c r="A11193" s="39">
        <v>44057</v>
      </c>
      <c r="B11193" t="s">
        <v>11753</v>
      </c>
      <c r="C11193" s="39" t="s">
        <v>79</v>
      </c>
      <c r="D11193" s="39">
        <v>500000</v>
      </c>
      <c r="E11193" s="39">
        <v>500000</v>
      </c>
    </row>
    <row r="11194" spans="1:5" x14ac:dyDescent="0.3">
      <c r="A11194" s="39">
        <v>37754</v>
      </c>
      <c r="B11194" t="s">
        <v>11754</v>
      </c>
      <c r="C11194" s="39" t="s">
        <v>79</v>
      </c>
      <c r="D11194" s="39">
        <v>516936.95</v>
      </c>
      <c r="E11194" s="39">
        <v>516936.95</v>
      </c>
    </row>
    <row r="11195" spans="1:5" x14ac:dyDescent="0.3">
      <c r="A11195" s="39">
        <v>44058</v>
      </c>
      <c r="B11195" t="s">
        <v>11755</v>
      </c>
      <c r="C11195" s="39" t="s">
        <v>79</v>
      </c>
      <c r="D11195" s="39">
        <v>545045.05000000005</v>
      </c>
      <c r="E11195" s="39">
        <v>545045.05000000005</v>
      </c>
    </row>
    <row r="11196" spans="1:5" x14ac:dyDescent="0.3">
      <c r="A11196" s="39">
        <v>37752</v>
      </c>
      <c r="B11196" t="s">
        <v>11756</v>
      </c>
      <c r="C11196" s="39" t="s">
        <v>79</v>
      </c>
      <c r="D11196" s="39">
        <v>567567.55000000005</v>
      </c>
      <c r="E11196" s="39">
        <v>567567.55000000005</v>
      </c>
    </row>
    <row r="11197" spans="1:5" x14ac:dyDescent="0.3">
      <c r="A11197" s="39">
        <v>37758</v>
      </c>
      <c r="B11197" t="s">
        <v>11757</v>
      </c>
      <c r="C11197" s="39" t="s">
        <v>79</v>
      </c>
      <c r="D11197" s="39">
        <v>715315.3</v>
      </c>
      <c r="E11197" s="39">
        <v>715315.3</v>
      </c>
    </row>
    <row r="11198" spans="1:5" x14ac:dyDescent="0.3">
      <c r="A11198" s="39">
        <v>44060</v>
      </c>
      <c r="B11198" t="s">
        <v>11758</v>
      </c>
      <c r="C11198" s="39" t="s">
        <v>79</v>
      </c>
      <c r="D11198" s="39">
        <v>691891.9</v>
      </c>
      <c r="E11198" s="39">
        <v>691891.9</v>
      </c>
    </row>
    <row r="11199" spans="1:5" x14ac:dyDescent="0.3">
      <c r="A11199" s="39">
        <v>44061</v>
      </c>
      <c r="B11199" t="s">
        <v>11759</v>
      </c>
      <c r="C11199" s="39" t="s">
        <v>79</v>
      </c>
      <c r="D11199" s="39">
        <v>678378.4</v>
      </c>
      <c r="E11199" s="39">
        <v>678378.4</v>
      </c>
    </row>
    <row r="11200" spans="1:5" x14ac:dyDescent="0.3">
      <c r="A11200" s="39">
        <v>1159</v>
      </c>
      <c r="B11200" t="s">
        <v>11760</v>
      </c>
      <c r="C11200" s="39" t="s">
        <v>79</v>
      </c>
      <c r="D11200" s="39">
        <v>290543.33</v>
      </c>
      <c r="E11200" s="39">
        <v>290543.33</v>
      </c>
    </row>
    <row r="11201" spans="1:5" x14ac:dyDescent="0.3">
      <c r="A11201" s="39">
        <v>12114</v>
      </c>
      <c r="B11201" t="s">
        <v>11761</v>
      </c>
      <c r="C11201" s="39" t="s">
        <v>79</v>
      </c>
      <c r="D11201" s="39">
        <v>113.54</v>
      </c>
      <c r="E11201" s="39">
        <v>113.54</v>
      </c>
    </row>
    <row r="11202" spans="1:5" x14ac:dyDescent="0.3">
      <c r="A11202" s="39">
        <v>38106</v>
      </c>
      <c r="B11202" t="s">
        <v>11762</v>
      </c>
      <c r="C11202" s="39" t="s">
        <v>79</v>
      </c>
      <c r="D11202" s="39">
        <v>15.43</v>
      </c>
      <c r="E11202" s="39">
        <v>15.43</v>
      </c>
    </row>
    <row r="11203" spans="1:5" x14ac:dyDescent="0.3">
      <c r="A11203" s="39">
        <v>38085</v>
      </c>
      <c r="B11203" t="s">
        <v>11763</v>
      </c>
      <c r="C11203" s="39" t="s">
        <v>79</v>
      </c>
      <c r="D11203" s="39">
        <v>18.22</v>
      </c>
      <c r="E11203" s="39">
        <v>18.22</v>
      </c>
    </row>
    <row r="11204" spans="1:5" x14ac:dyDescent="0.3">
      <c r="A11204" s="39">
        <v>659</v>
      </c>
      <c r="B11204" t="s">
        <v>11764</v>
      </c>
      <c r="C11204" s="39" t="s">
        <v>79</v>
      </c>
      <c r="D11204" s="39">
        <v>2.88</v>
      </c>
      <c r="E11204" s="39">
        <v>2.88</v>
      </c>
    </row>
    <row r="11205" spans="1:5" x14ac:dyDescent="0.3">
      <c r="A11205" s="39">
        <v>660</v>
      </c>
      <c r="B11205" t="s">
        <v>11765</v>
      </c>
      <c r="C11205" s="39" t="s">
        <v>79</v>
      </c>
      <c r="D11205" s="39">
        <v>3.45</v>
      </c>
      <c r="E11205" s="39">
        <v>3.45</v>
      </c>
    </row>
    <row r="11206" spans="1:5" x14ac:dyDescent="0.3">
      <c r="A11206" s="39">
        <v>658</v>
      </c>
      <c r="B11206" t="s">
        <v>11766</v>
      </c>
      <c r="C11206" s="39" t="s">
        <v>79</v>
      </c>
      <c r="D11206" s="39">
        <v>1.95</v>
      </c>
      <c r="E11206" s="39">
        <v>1.95</v>
      </c>
    </row>
    <row r="11207" spans="1:5" x14ac:dyDescent="0.3">
      <c r="A11207" s="39">
        <v>38599</v>
      </c>
      <c r="B11207" t="s">
        <v>11767</v>
      </c>
      <c r="C11207" s="39" t="s">
        <v>79</v>
      </c>
      <c r="D11207" s="39">
        <v>6</v>
      </c>
      <c r="E11207" s="39">
        <v>6</v>
      </c>
    </row>
    <row r="11208" spans="1:5" x14ac:dyDescent="0.3">
      <c r="A11208" s="39">
        <v>38596</v>
      </c>
      <c r="B11208" t="s">
        <v>11768</v>
      </c>
      <c r="C11208" s="39" t="s">
        <v>79</v>
      </c>
      <c r="D11208" s="39">
        <v>4.9800000000000004</v>
      </c>
      <c r="E11208" s="39">
        <v>4.9800000000000004</v>
      </c>
    </row>
    <row r="11209" spans="1:5" x14ac:dyDescent="0.3">
      <c r="A11209" s="39">
        <v>38600</v>
      </c>
      <c r="B11209" t="s">
        <v>11769</v>
      </c>
      <c r="C11209" s="39" t="s">
        <v>79</v>
      </c>
      <c r="D11209" s="39">
        <v>6.36</v>
      </c>
      <c r="E11209" s="39">
        <v>6.36</v>
      </c>
    </row>
    <row r="11210" spans="1:5" x14ac:dyDescent="0.3">
      <c r="A11210" s="39">
        <v>38597</v>
      </c>
      <c r="B11210" t="s">
        <v>11770</v>
      </c>
      <c r="C11210" s="39" t="s">
        <v>79</v>
      </c>
      <c r="D11210" s="39">
        <v>5.01</v>
      </c>
      <c r="E11210" s="39">
        <v>5.01</v>
      </c>
    </row>
    <row r="11211" spans="1:5" x14ac:dyDescent="0.3">
      <c r="A11211" s="39">
        <v>38548</v>
      </c>
      <c r="B11211" t="s">
        <v>11771</v>
      </c>
      <c r="C11211" s="39" t="s">
        <v>79</v>
      </c>
      <c r="D11211" s="39">
        <v>1.43</v>
      </c>
      <c r="E11211" s="39">
        <v>1.43</v>
      </c>
    </row>
    <row r="11212" spans="1:5" x14ac:dyDescent="0.3">
      <c r="A11212" s="39">
        <v>34649</v>
      </c>
      <c r="B11212" t="s">
        <v>11772</v>
      </c>
      <c r="C11212" s="39" t="s">
        <v>79</v>
      </c>
      <c r="D11212" s="39">
        <v>2.1</v>
      </c>
      <c r="E11212" s="39">
        <v>2.1</v>
      </c>
    </row>
    <row r="11213" spans="1:5" x14ac:dyDescent="0.3">
      <c r="A11213" s="39">
        <v>34655</v>
      </c>
      <c r="B11213" t="s">
        <v>11773</v>
      </c>
      <c r="C11213" s="39" t="s">
        <v>79</v>
      </c>
      <c r="D11213" s="39">
        <v>3.09</v>
      </c>
      <c r="E11213" s="39">
        <v>3.09</v>
      </c>
    </row>
    <row r="11214" spans="1:5" x14ac:dyDescent="0.3">
      <c r="A11214" s="39">
        <v>40607</v>
      </c>
      <c r="B11214" t="s">
        <v>11774</v>
      </c>
      <c r="C11214" s="39" t="s">
        <v>79</v>
      </c>
      <c r="E11214" s="39"/>
    </row>
    <row r="11215" spans="1:5" x14ac:dyDescent="0.3">
      <c r="A11215" s="39">
        <v>567</v>
      </c>
      <c r="B11215" t="s">
        <v>618</v>
      </c>
      <c r="C11215" s="39" t="s">
        <v>80</v>
      </c>
      <c r="D11215" s="39">
        <v>11.67</v>
      </c>
      <c r="E11215" s="39">
        <v>11.67</v>
      </c>
    </row>
    <row r="11216" spans="1:5" x14ac:dyDescent="0.3">
      <c r="A11216" s="39">
        <v>574</v>
      </c>
      <c r="B11216" t="s">
        <v>11775</v>
      </c>
      <c r="C11216" s="39" t="s">
        <v>80</v>
      </c>
      <c r="D11216" s="39">
        <v>30.67</v>
      </c>
      <c r="E11216" s="39">
        <v>30.67</v>
      </c>
    </row>
    <row r="11217" spans="1:5" x14ac:dyDescent="0.3">
      <c r="A11217" s="39">
        <v>568</v>
      </c>
      <c r="B11217" t="s">
        <v>11776</v>
      </c>
      <c r="C11217" s="39" t="s">
        <v>80</v>
      </c>
      <c r="D11217" s="39">
        <v>64.63</v>
      </c>
      <c r="E11217" s="39">
        <v>64.63</v>
      </c>
    </row>
    <row r="11218" spans="1:5" x14ac:dyDescent="0.3">
      <c r="A11218" s="39">
        <v>4777</v>
      </c>
      <c r="B11218" t="s">
        <v>11777</v>
      </c>
      <c r="C11218" s="39" t="s">
        <v>110</v>
      </c>
      <c r="E11218" s="39"/>
    </row>
    <row r="11219" spans="1:5" x14ac:dyDescent="0.3">
      <c r="A11219" s="39">
        <v>592</v>
      </c>
      <c r="B11219" t="s">
        <v>11778</v>
      </c>
      <c r="C11219" s="39" t="s">
        <v>110</v>
      </c>
      <c r="E11219" s="39"/>
    </row>
    <row r="11220" spans="1:5" x14ac:dyDescent="0.3">
      <c r="A11220" s="39">
        <v>586</v>
      </c>
      <c r="B11220" t="s">
        <v>11779</v>
      </c>
      <c r="C11220" s="39" t="s">
        <v>80</v>
      </c>
      <c r="E11220" s="39"/>
    </row>
    <row r="11221" spans="1:5" x14ac:dyDescent="0.3">
      <c r="A11221" s="39">
        <v>588</v>
      </c>
      <c r="B11221" t="s">
        <v>11780</v>
      </c>
      <c r="C11221" s="39" t="s">
        <v>80</v>
      </c>
      <c r="E11221" s="39"/>
    </row>
    <row r="11222" spans="1:5" x14ac:dyDescent="0.3">
      <c r="A11222" s="39">
        <v>591</v>
      </c>
      <c r="B11222" t="s">
        <v>11781</v>
      </c>
      <c r="C11222" s="39" t="s">
        <v>110</v>
      </c>
      <c r="E11222" s="39"/>
    </row>
    <row r="11223" spans="1:5" x14ac:dyDescent="0.3">
      <c r="A11223" s="39">
        <v>584</v>
      </c>
      <c r="B11223" t="s">
        <v>11782</v>
      </c>
      <c r="C11223" s="39" t="s">
        <v>80</v>
      </c>
      <c r="E11223" s="39"/>
    </row>
    <row r="11224" spans="1:5" x14ac:dyDescent="0.3">
      <c r="A11224" s="39">
        <v>589</v>
      </c>
      <c r="B11224" t="s">
        <v>11783</v>
      </c>
      <c r="C11224" s="39" t="s">
        <v>80</v>
      </c>
      <c r="E11224" s="39"/>
    </row>
    <row r="11225" spans="1:5" x14ac:dyDescent="0.3">
      <c r="A11225" s="39">
        <v>1165</v>
      </c>
      <c r="B11225" t="s">
        <v>11784</v>
      </c>
      <c r="C11225" s="39" t="s">
        <v>79</v>
      </c>
      <c r="E11225" s="39"/>
    </row>
    <row r="11226" spans="1:5" x14ac:dyDescent="0.3">
      <c r="A11226" s="39">
        <v>1164</v>
      </c>
      <c r="B11226" t="s">
        <v>11785</v>
      </c>
      <c r="C11226" s="39" t="s">
        <v>79</v>
      </c>
      <c r="E11226" s="39"/>
    </row>
    <row r="11227" spans="1:5" x14ac:dyDescent="0.3">
      <c r="A11227" s="39">
        <v>1170</v>
      </c>
      <c r="B11227" t="s">
        <v>11786</v>
      </c>
      <c r="C11227" s="39" t="s">
        <v>79</v>
      </c>
      <c r="E11227" s="39"/>
    </row>
    <row r="11228" spans="1:5" x14ac:dyDescent="0.3">
      <c r="A11228" s="39">
        <v>1162</v>
      </c>
      <c r="B11228" t="s">
        <v>11787</v>
      </c>
      <c r="C11228" s="39" t="s">
        <v>79</v>
      </c>
      <c r="E11228" s="39"/>
    </row>
    <row r="11229" spans="1:5" x14ac:dyDescent="0.3">
      <c r="A11229" s="39">
        <v>12395</v>
      </c>
      <c r="B11229" t="s">
        <v>11788</v>
      </c>
      <c r="C11229" s="39" t="s">
        <v>79</v>
      </c>
      <c r="E11229" s="39"/>
    </row>
    <row r="11230" spans="1:5" x14ac:dyDescent="0.3">
      <c r="A11230" s="39">
        <v>1169</v>
      </c>
      <c r="B11230" t="s">
        <v>11789</v>
      </c>
      <c r="C11230" s="39" t="s">
        <v>79</v>
      </c>
      <c r="E11230" s="39"/>
    </row>
    <row r="11231" spans="1:5" x14ac:dyDescent="0.3">
      <c r="A11231" s="39">
        <v>1166</v>
      </c>
      <c r="B11231" t="s">
        <v>11790</v>
      </c>
      <c r="C11231" s="39" t="s">
        <v>79</v>
      </c>
      <c r="E11231" s="39"/>
    </row>
    <row r="11232" spans="1:5" x14ac:dyDescent="0.3">
      <c r="A11232" s="39">
        <v>1168</v>
      </c>
      <c r="B11232" t="s">
        <v>11791</v>
      </c>
      <c r="C11232" s="39" t="s">
        <v>79</v>
      </c>
      <c r="E11232" s="39"/>
    </row>
    <row r="11233" spans="1:5" x14ac:dyDescent="0.3">
      <c r="A11233" s="39">
        <v>1163</v>
      </c>
      <c r="B11233" t="s">
        <v>11792</v>
      </c>
      <c r="C11233" s="39" t="s">
        <v>79</v>
      </c>
      <c r="E11233" s="39"/>
    </row>
    <row r="11234" spans="1:5" x14ac:dyDescent="0.3">
      <c r="A11234" s="39">
        <v>12396</v>
      </c>
      <c r="B11234" t="s">
        <v>11793</v>
      </c>
      <c r="C11234" s="39" t="s">
        <v>79</v>
      </c>
      <c r="E11234" s="39"/>
    </row>
    <row r="11235" spans="1:5" x14ac:dyDescent="0.3">
      <c r="A11235" s="39">
        <v>1167</v>
      </c>
      <c r="B11235" t="s">
        <v>11794</v>
      </c>
      <c r="C11235" s="39" t="s">
        <v>79</v>
      </c>
      <c r="E11235" s="39"/>
    </row>
    <row r="11236" spans="1:5" x14ac:dyDescent="0.3">
      <c r="A11236" s="39">
        <v>36331</v>
      </c>
      <c r="B11236" t="s">
        <v>11795</v>
      </c>
      <c r="C11236" s="39" t="s">
        <v>79</v>
      </c>
      <c r="E11236" s="39"/>
    </row>
    <row r="11237" spans="1:5" x14ac:dyDescent="0.3">
      <c r="A11237" s="39">
        <v>36346</v>
      </c>
      <c r="B11237" t="s">
        <v>11796</v>
      </c>
      <c r="C11237" s="39" t="s">
        <v>79</v>
      </c>
      <c r="E11237" s="39"/>
    </row>
    <row r="11238" spans="1:5" x14ac:dyDescent="0.3">
      <c r="A11238" s="39">
        <v>1202</v>
      </c>
      <c r="B11238" t="s">
        <v>11797</v>
      </c>
      <c r="C11238" s="39" t="s">
        <v>79</v>
      </c>
      <c r="D11238" s="39">
        <v>4.78</v>
      </c>
      <c r="E11238" s="39">
        <v>4.78</v>
      </c>
    </row>
    <row r="11239" spans="1:5" x14ac:dyDescent="0.3">
      <c r="A11239" s="39">
        <v>1197</v>
      </c>
      <c r="B11239" t="s">
        <v>11798</v>
      </c>
      <c r="C11239" s="39" t="s">
        <v>79</v>
      </c>
      <c r="D11239" s="39">
        <v>1.68</v>
      </c>
      <c r="E11239" s="39">
        <v>1.68</v>
      </c>
    </row>
    <row r="11240" spans="1:5" x14ac:dyDescent="0.3">
      <c r="A11240" s="39">
        <v>1198</v>
      </c>
      <c r="B11240" t="s">
        <v>11799</v>
      </c>
      <c r="C11240" s="39" t="s">
        <v>79</v>
      </c>
      <c r="D11240" s="39">
        <v>2.2000000000000002</v>
      </c>
      <c r="E11240" s="39">
        <v>2.2000000000000002</v>
      </c>
    </row>
    <row r="11241" spans="1:5" x14ac:dyDescent="0.3">
      <c r="A11241" s="39">
        <v>20088</v>
      </c>
      <c r="B11241" t="s">
        <v>11800</v>
      </c>
      <c r="C11241" s="39" t="s">
        <v>79</v>
      </c>
      <c r="D11241" s="39">
        <v>10.7</v>
      </c>
      <c r="E11241" s="39">
        <v>10.7</v>
      </c>
    </row>
    <row r="11242" spans="1:5" x14ac:dyDescent="0.3">
      <c r="A11242" s="39">
        <v>20089</v>
      </c>
      <c r="B11242" t="s">
        <v>11801</v>
      </c>
      <c r="C11242" s="39" t="s">
        <v>79</v>
      </c>
      <c r="D11242" s="39">
        <v>52.48</v>
      </c>
      <c r="E11242" s="39">
        <v>52.48</v>
      </c>
    </row>
    <row r="11243" spans="1:5" x14ac:dyDescent="0.3">
      <c r="A11243" s="39">
        <v>20087</v>
      </c>
      <c r="B11243" t="s">
        <v>11802</v>
      </c>
      <c r="C11243" s="39" t="s">
        <v>79</v>
      </c>
      <c r="D11243" s="39">
        <v>8.86</v>
      </c>
      <c r="E11243" s="39">
        <v>8.86</v>
      </c>
    </row>
    <row r="11244" spans="1:5" x14ac:dyDescent="0.3">
      <c r="A11244" s="39">
        <v>1191</v>
      </c>
      <c r="B11244" t="s">
        <v>11803</v>
      </c>
      <c r="C11244" s="39" t="s">
        <v>79</v>
      </c>
      <c r="D11244" s="39">
        <v>1.2</v>
      </c>
      <c r="E11244" s="39">
        <v>1.2</v>
      </c>
    </row>
    <row r="11245" spans="1:5" x14ac:dyDescent="0.3">
      <c r="A11245" s="39">
        <v>1185</v>
      </c>
      <c r="B11245" t="s">
        <v>11804</v>
      </c>
      <c r="C11245" s="39" t="s">
        <v>79</v>
      </c>
      <c r="D11245" s="39">
        <v>1.2</v>
      </c>
      <c r="E11245" s="39">
        <v>1.2</v>
      </c>
    </row>
    <row r="11246" spans="1:5" x14ac:dyDescent="0.3">
      <c r="A11246" s="39">
        <v>1189</v>
      </c>
      <c r="B11246" t="s">
        <v>11805</v>
      </c>
      <c r="C11246" s="39" t="s">
        <v>79</v>
      </c>
      <c r="D11246" s="39">
        <v>1.96</v>
      </c>
      <c r="E11246" s="39">
        <v>1.96</v>
      </c>
    </row>
    <row r="11247" spans="1:5" x14ac:dyDescent="0.3">
      <c r="A11247" s="39">
        <v>1193</v>
      </c>
      <c r="B11247" t="s">
        <v>11806</v>
      </c>
      <c r="C11247" s="39" t="s">
        <v>79</v>
      </c>
      <c r="D11247" s="39">
        <v>3.77</v>
      </c>
      <c r="E11247" s="39">
        <v>3.77</v>
      </c>
    </row>
    <row r="11248" spans="1:5" x14ac:dyDescent="0.3">
      <c r="A11248" s="39">
        <v>1194</v>
      </c>
      <c r="B11248" t="s">
        <v>11807</v>
      </c>
      <c r="C11248" s="39" t="s">
        <v>79</v>
      </c>
      <c r="D11248" s="39">
        <v>6.82</v>
      </c>
      <c r="E11248" s="39">
        <v>6.82</v>
      </c>
    </row>
    <row r="11249" spans="1:5" x14ac:dyDescent="0.3">
      <c r="A11249" s="39">
        <v>1195</v>
      </c>
      <c r="B11249" t="s">
        <v>11808</v>
      </c>
      <c r="C11249" s="39" t="s">
        <v>79</v>
      </c>
      <c r="D11249" s="39">
        <v>11.47</v>
      </c>
      <c r="E11249" s="39">
        <v>11.47</v>
      </c>
    </row>
    <row r="11250" spans="1:5" x14ac:dyDescent="0.3">
      <c r="A11250" s="39">
        <v>1204</v>
      </c>
      <c r="B11250" t="s">
        <v>11809</v>
      </c>
      <c r="C11250" s="39" t="s">
        <v>79</v>
      </c>
      <c r="D11250" s="39">
        <v>20.07</v>
      </c>
      <c r="E11250" s="39">
        <v>20.07</v>
      </c>
    </row>
    <row r="11251" spans="1:5" x14ac:dyDescent="0.3">
      <c r="A11251" s="39">
        <v>1200</v>
      </c>
      <c r="B11251" t="s">
        <v>11810</v>
      </c>
      <c r="C11251" s="39" t="s">
        <v>79</v>
      </c>
      <c r="D11251" s="39">
        <v>8.0399999999999991</v>
      </c>
      <c r="E11251" s="39">
        <v>8.0399999999999991</v>
      </c>
    </row>
    <row r="11252" spans="1:5" x14ac:dyDescent="0.3">
      <c r="A11252" s="39">
        <v>12909</v>
      </c>
      <c r="B11252" t="s">
        <v>11811</v>
      </c>
      <c r="C11252" s="39" t="s">
        <v>79</v>
      </c>
      <c r="D11252" s="39">
        <v>3.73</v>
      </c>
      <c r="E11252" s="39">
        <v>3.73</v>
      </c>
    </row>
    <row r="11253" spans="1:5" x14ac:dyDescent="0.3">
      <c r="A11253" s="39">
        <v>12910</v>
      </c>
      <c r="B11253" t="s">
        <v>11812</v>
      </c>
      <c r="C11253" s="39" t="s">
        <v>79</v>
      </c>
      <c r="D11253" s="39">
        <v>6.7</v>
      </c>
      <c r="E11253" s="39">
        <v>6.7</v>
      </c>
    </row>
    <row r="11254" spans="1:5" x14ac:dyDescent="0.3">
      <c r="A11254" s="39">
        <v>1207</v>
      </c>
      <c r="B11254" t="s">
        <v>11813</v>
      </c>
      <c r="C11254" s="39" t="s">
        <v>79</v>
      </c>
      <c r="E11254" s="39"/>
    </row>
    <row r="11255" spans="1:5" x14ac:dyDescent="0.3">
      <c r="A11255" s="39">
        <v>1206</v>
      </c>
      <c r="B11255" t="s">
        <v>11814</v>
      </c>
      <c r="C11255" s="39" t="s">
        <v>79</v>
      </c>
      <c r="E11255" s="39"/>
    </row>
    <row r="11256" spans="1:5" x14ac:dyDescent="0.3">
      <c r="A11256" s="39">
        <v>1183</v>
      </c>
      <c r="B11256" t="s">
        <v>11815</v>
      </c>
      <c r="C11256" s="39" t="s">
        <v>79</v>
      </c>
      <c r="E11256" s="39"/>
    </row>
    <row r="11257" spans="1:5" x14ac:dyDescent="0.3">
      <c r="A11257" s="39">
        <v>42685</v>
      </c>
      <c r="B11257" t="s">
        <v>11816</v>
      </c>
      <c r="C11257" s="39" t="s">
        <v>79</v>
      </c>
      <c r="D11257" s="39">
        <v>54.39</v>
      </c>
      <c r="E11257" s="39">
        <v>54.39</v>
      </c>
    </row>
    <row r="11258" spans="1:5" x14ac:dyDescent="0.3">
      <c r="A11258" s="39">
        <v>42686</v>
      </c>
      <c r="B11258" t="s">
        <v>11817</v>
      </c>
      <c r="C11258" s="39" t="s">
        <v>79</v>
      </c>
      <c r="D11258" s="39">
        <v>59.9</v>
      </c>
      <c r="E11258" s="39">
        <v>59.9</v>
      </c>
    </row>
    <row r="11259" spans="1:5" x14ac:dyDescent="0.3">
      <c r="A11259" s="39">
        <v>12894</v>
      </c>
      <c r="B11259" t="s">
        <v>11818</v>
      </c>
      <c r="C11259" s="39" t="s">
        <v>79</v>
      </c>
      <c r="D11259" s="39">
        <v>22.19</v>
      </c>
      <c r="E11259" s="39">
        <v>22.19</v>
      </c>
    </row>
    <row r="11260" spans="1:5" x14ac:dyDescent="0.3">
      <c r="A11260" s="39">
        <v>12895</v>
      </c>
      <c r="B11260" t="s">
        <v>11819</v>
      </c>
      <c r="C11260" s="39" t="s">
        <v>79</v>
      </c>
      <c r="D11260" s="39">
        <v>14.9</v>
      </c>
      <c r="E11260" s="39">
        <v>14.9</v>
      </c>
    </row>
    <row r="11261" spans="1:5" x14ac:dyDescent="0.3">
      <c r="A11261" s="39">
        <v>1631</v>
      </c>
      <c r="B11261" t="s">
        <v>11820</v>
      </c>
      <c r="C11261" s="39" t="s">
        <v>79</v>
      </c>
      <c r="E11261" s="39"/>
    </row>
    <row r="11262" spans="1:5" x14ac:dyDescent="0.3">
      <c r="A11262" s="39">
        <v>1633</v>
      </c>
      <c r="B11262" t="s">
        <v>11821</v>
      </c>
      <c r="C11262" s="39" t="s">
        <v>79</v>
      </c>
      <c r="E11262" s="39"/>
    </row>
    <row r="11263" spans="1:5" x14ac:dyDescent="0.3">
      <c r="A11263" s="39">
        <v>10818</v>
      </c>
      <c r="B11263" t="s">
        <v>11822</v>
      </c>
      <c r="C11263" s="39" t="s">
        <v>110</v>
      </c>
      <c r="D11263" s="39">
        <v>75.569999999999993</v>
      </c>
      <c r="E11263" s="39">
        <v>75.569999999999993</v>
      </c>
    </row>
    <row r="11264" spans="1:5" x14ac:dyDescent="0.3">
      <c r="A11264" s="39">
        <v>41410</v>
      </c>
      <c r="B11264" t="s">
        <v>11823</v>
      </c>
      <c r="C11264" s="39" t="s">
        <v>79</v>
      </c>
      <c r="E11264" s="39"/>
    </row>
    <row r="11265" spans="1:5" x14ac:dyDescent="0.3">
      <c r="A11265" s="39">
        <v>41411</v>
      </c>
      <c r="B11265" t="s">
        <v>11824</v>
      </c>
      <c r="C11265" s="39" t="s">
        <v>79</v>
      </c>
      <c r="E11265" s="39"/>
    </row>
    <row r="11266" spans="1:5" x14ac:dyDescent="0.3">
      <c r="A11266" s="39">
        <v>41412</v>
      </c>
      <c r="B11266" t="s">
        <v>11825</v>
      </c>
      <c r="C11266" s="39" t="s">
        <v>79</v>
      </c>
      <c r="E11266" s="39"/>
    </row>
    <row r="11267" spans="1:5" x14ac:dyDescent="0.3">
      <c r="A11267" s="39">
        <v>41413</v>
      </c>
      <c r="B11267" t="s">
        <v>11826</v>
      </c>
      <c r="C11267" s="39" t="s">
        <v>79</v>
      </c>
      <c r="E11267" s="39"/>
    </row>
    <row r="11268" spans="1:5" x14ac:dyDescent="0.3">
      <c r="A11268" s="39">
        <v>39359</v>
      </c>
      <c r="B11268" t="s">
        <v>11827</v>
      </c>
      <c r="C11268" s="39" t="s">
        <v>79</v>
      </c>
      <c r="E11268" s="39"/>
    </row>
    <row r="11269" spans="1:5" x14ac:dyDescent="0.3">
      <c r="A11269" s="39">
        <v>39360</v>
      </c>
      <c r="B11269" t="s">
        <v>11828</v>
      </c>
      <c r="C11269" s="39" t="s">
        <v>79</v>
      </c>
      <c r="E11269" s="39"/>
    </row>
    <row r="11270" spans="1:5" x14ac:dyDescent="0.3">
      <c r="A11270" s="39">
        <v>10710</v>
      </c>
      <c r="B11270" t="s">
        <v>11829</v>
      </c>
      <c r="C11270" s="39" t="s">
        <v>81</v>
      </c>
      <c r="E11270" s="39"/>
    </row>
    <row r="11271" spans="1:5" x14ac:dyDescent="0.3">
      <c r="A11271" s="39">
        <v>10709</v>
      </c>
      <c r="B11271" t="s">
        <v>11830</v>
      </c>
      <c r="C11271" s="39" t="s">
        <v>81</v>
      </c>
      <c r="E11271" s="39"/>
    </row>
    <row r="11272" spans="1:5" x14ac:dyDescent="0.3">
      <c r="A11272" s="39">
        <v>39636</v>
      </c>
      <c r="B11272" t="s">
        <v>11831</v>
      </c>
      <c r="C11272" s="39" t="s">
        <v>81</v>
      </c>
      <c r="E11272" s="39"/>
    </row>
    <row r="11273" spans="1:5" x14ac:dyDescent="0.3">
      <c r="A11273" s="39">
        <v>10708</v>
      </c>
      <c r="B11273" t="s">
        <v>11832</v>
      </c>
      <c r="C11273" s="39" t="s">
        <v>81</v>
      </c>
      <c r="E11273" s="39"/>
    </row>
    <row r="11274" spans="1:5" x14ac:dyDescent="0.3">
      <c r="A11274" s="39">
        <v>39635</v>
      </c>
      <c r="B11274" t="s">
        <v>11833</v>
      </c>
      <c r="C11274" s="39" t="s">
        <v>81</v>
      </c>
      <c r="E11274" s="39"/>
    </row>
    <row r="11275" spans="1:5" x14ac:dyDescent="0.3">
      <c r="A11275" s="39">
        <v>6117</v>
      </c>
      <c r="B11275" t="s">
        <v>11834</v>
      </c>
      <c r="C11275" s="39" t="s">
        <v>75</v>
      </c>
      <c r="D11275" s="39">
        <v>17.98</v>
      </c>
      <c r="E11275" s="39">
        <v>17.98</v>
      </c>
    </row>
    <row r="11276" spans="1:5" x14ac:dyDescent="0.3">
      <c r="A11276" s="39">
        <v>40913</v>
      </c>
      <c r="B11276" t="s">
        <v>11835</v>
      </c>
      <c r="C11276" s="39" t="s">
        <v>7696</v>
      </c>
      <c r="D11276" s="39">
        <v>3148.05</v>
      </c>
      <c r="E11276" s="39">
        <v>3148.05</v>
      </c>
    </row>
    <row r="11277" spans="1:5" x14ac:dyDescent="0.3">
      <c r="A11277" s="39">
        <v>1214</v>
      </c>
      <c r="B11277" t="s">
        <v>11836</v>
      </c>
      <c r="C11277" s="39" t="s">
        <v>75</v>
      </c>
      <c r="D11277" s="39">
        <v>21.46</v>
      </c>
      <c r="E11277" s="39">
        <v>21.46</v>
      </c>
    </row>
    <row r="11278" spans="1:5" x14ac:dyDescent="0.3">
      <c r="A11278" s="39">
        <v>40915</v>
      </c>
      <c r="B11278" t="s">
        <v>11837</v>
      </c>
      <c r="C11278" s="39" t="s">
        <v>7696</v>
      </c>
      <c r="D11278" s="39">
        <v>3756.15</v>
      </c>
      <c r="E11278" s="39">
        <v>3756.15</v>
      </c>
    </row>
    <row r="11279" spans="1:5" x14ac:dyDescent="0.3">
      <c r="A11279" s="39">
        <v>40914</v>
      </c>
      <c r="B11279" t="s">
        <v>11838</v>
      </c>
      <c r="C11279" s="39" t="s">
        <v>7696</v>
      </c>
      <c r="D11279" s="39">
        <v>3942.47</v>
      </c>
      <c r="E11279" s="39">
        <v>3942.47</v>
      </c>
    </row>
    <row r="11280" spans="1:5" x14ac:dyDescent="0.3">
      <c r="A11280" s="39">
        <v>1213</v>
      </c>
      <c r="B11280" t="s">
        <v>11839</v>
      </c>
      <c r="C11280" s="39" t="s">
        <v>75</v>
      </c>
      <c r="D11280" s="39">
        <v>22.53</v>
      </c>
      <c r="E11280" s="39">
        <v>22.53</v>
      </c>
    </row>
    <row r="11281" spans="1:5" x14ac:dyDescent="0.3">
      <c r="A11281" s="39">
        <v>5091</v>
      </c>
      <c r="B11281" t="s">
        <v>11840</v>
      </c>
      <c r="C11281" s="39" t="s">
        <v>79</v>
      </c>
      <c r="D11281" s="39">
        <v>22.45</v>
      </c>
      <c r="E11281" s="39">
        <v>22.45</v>
      </c>
    </row>
    <row r="11282" spans="1:5" x14ac:dyDescent="0.3">
      <c r="A11282" s="39">
        <v>2711</v>
      </c>
      <c r="B11282" t="s">
        <v>11841</v>
      </c>
      <c r="C11282" s="39" t="s">
        <v>79</v>
      </c>
      <c r="D11282" s="39">
        <v>189.9</v>
      </c>
      <c r="E11282" s="39">
        <v>189.9</v>
      </c>
    </row>
    <row r="11283" spans="1:5" x14ac:dyDescent="0.3">
      <c r="A11283" s="39">
        <v>45235</v>
      </c>
      <c r="B11283" t="s">
        <v>11842</v>
      </c>
      <c r="C11283" s="39" t="s">
        <v>79</v>
      </c>
      <c r="D11283" s="39">
        <v>1223.48</v>
      </c>
      <c r="E11283" s="39">
        <v>1223.48</v>
      </c>
    </row>
    <row r="11284" spans="1:5" x14ac:dyDescent="0.3">
      <c r="A11284" s="39">
        <v>37727</v>
      </c>
      <c r="B11284" t="s">
        <v>11843</v>
      </c>
      <c r="C11284" s="39" t="s">
        <v>79</v>
      </c>
      <c r="E11284" s="39"/>
    </row>
    <row r="11285" spans="1:5" x14ac:dyDescent="0.3">
      <c r="A11285" s="39">
        <v>37730</v>
      </c>
      <c r="B11285" t="s">
        <v>11844</v>
      </c>
      <c r="C11285" s="39" t="s">
        <v>79</v>
      </c>
      <c r="E11285" s="39"/>
    </row>
    <row r="11286" spans="1:5" x14ac:dyDescent="0.3">
      <c r="A11286" s="39">
        <v>37731</v>
      </c>
      <c r="B11286" t="s">
        <v>11845</v>
      </c>
      <c r="C11286" s="39" t="s">
        <v>79</v>
      </c>
      <c r="E11286" s="39"/>
    </row>
    <row r="11287" spans="1:5" x14ac:dyDescent="0.3">
      <c r="A11287" s="39">
        <v>37732</v>
      </c>
      <c r="B11287" t="s">
        <v>11846</v>
      </c>
      <c r="C11287" s="39" t="s">
        <v>79</v>
      </c>
      <c r="E11287" s="39"/>
    </row>
    <row r="11288" spans="1:5" x14ac:dyDescent="0.3">
      <c r="A11288" s="39">
        <v>45194</v>
      </c>
      <c r="B11288" t="s">
        <v>11847</v>
      </c>
      <c r="C11288" s="39" t="s">
        <v>79</v>
      </c>
      <c r="D11288" s="39">
        <v>178.12</v>
      </c>
      <c r="E11288" s="39">
        <v>178.12</v>
      </c>
    </row>
    <row r="11289" spans="1:5" x14ac:dyDescent="0.3">
      <c r="A11289" s="39">
        <v>37762</v>
      </c>
      <c r="B11289" t="s">
        <v>11848</v>
      </c>
      <c r="C11289" s="39" t="s">
        <v>79</v>
      </c>
      <c r="E11289" s="39"/>
    </row>
    <row r="11290" spans="1:5" x14ac:dyDescent="0.3">
      <c r="A11290" s="39">
        <v>37763</v>
      </c>
      <c r="B11290" t="s">
        <v>11849</v>
      </c>
      <c r="C11290" s="39" t="s">
        <v>79</v>
      </c>
      <c r="E11290" s="39"/>
    </row>
    <row r="11291" spans="1:5" x14ac:dyDescent="0.3">
      <c r="A11291" s="39">
        <v>41992</v>
      </c>
      <c r="B11291" t="s">
        <v>11850</v>
      </c>
      <c r="C11291" s="39" t="s">
        <v>79</v>
      </c>
      <c r="E11291" s="39"/>
    </row>
    <row r="11292" spans="1:5" x14ac:dyDescent="0.3">
      <c r="A11292" s="39">
        <v>13215</v>
      </c>
      <c r="B11292" t="s">
        <v>11851</v>
      </c>
      <c r="C11292" s="39" t="s">
        <v>79</v>
      </c>
      <c r="E11292" s="39"/>
    </row>
    <row r="11293" spans="1:5" x14ac:dyDescent="0.3">
      <c r="A11293" s="39">
        <v>4235</v>
      </c>
      <c r="B11293" t="s">
        <v>11852</v>
      </c>
      <c r="C11293" s="39" t="s">
        <v>75</v>
      </c>
      <c r="D11293" s="39">
        <v>18.75</v>
      </c>
      <c r="E11293" s="39">
        <v>18.75</v>
      </c>
    </row>
    <row r="11294" spans="1:5" x14ac:dyDescent="0.3">
      <c r="A11294" s="39">
        <v>40976</v>
      </c>
      <c r="B11294" t="s">
        <v>11853</v>
      </c>
      <c r="C11294" s="39" t="s">
        <v>7696</v>
      </c>
      <c r="D11294" s="39">
        <v>3282.46</v>
      </c>
      <c r="E11294" s="39">
        <v>3282.46</v>
      </c>
    </row>
    <row r="11295" spans="1:5" x14ac:dyDescent="0.3">
      <c r="A11295" s="39">
        <v>43091</v>
      </c>
      <c r="B11295" t="s">
        <v>11854</v>
      </c>
      <c r="C11295" s="39" t="s">
        <v>79</v>
      </c>
      <c r="D11295" s="39">
        <v>9203.68</v>
      </c>
      <c r="E11295" s="39">
        <v>9203.68</v>
      </c>
    </row>
    <row r="11296" spans="1:5" x14ac:dyDescent="0.3">
      <c r="A11296" s="39">
        <v>43092</v>
      </c>
      <c r="B11296" t="s">
        <v>11855</v>
      </c>
      <c r="C11296" s="39" t="s">
        <v>79</v>
      </c>
      <c r="D11296" s="39">
        <v>12271.58</v>
      </c>
      <c r="E11296" s="39">
        <v>12271.58</v>
      </c>
    </row>
    <row r="11297" spans="1:5" x14ac:dyDescent="0.3">
      <c r="A11297" s="39">
        <v>43089</v>
      </c>
      <c r="B11297" t="s">
        <v>11856</v>
      </c>
      <c r="C11297" s="39" t="s">
        <v>79</v>
      </c>
      <c r="D11297" s="39">
        <v>2138.67</v>
      </c>
      <c r="E11297" s="39">
        <v>2138.67</v>
      </c>
    </row>
    <row r="11298" spans="1:5" x14ac:dyDescent="0.3">
      <c r="A11298" s="39">
        <v>43090</v>
      </c>
      <c r="B11298" t="s">
        <v>11857</v>
      </c>
      <c r="C11298" s="39" t="s">
        <v>79</v>
      </c>
      <c r="D11298" s="39">
        <v>4719.84</v>
      </c>
      <c r="E11298" s="39">
        <v>4719.84</v>
      </c>
    </row>
    <row r="11299" spans="1:5" x14ac:dyDescent="0.3">
      <c r="A11299" s="39">
        <v>41967</v>
      </c>
      <c r="B11299" t="s">
        <v>11858</v>
      </c>
      <c r="C11299" s="39" t="s">
        <v>53</v>
      </c>
      <c r="D11299" s="39">
        <v>35.369999999999997</v>
      </c>
      <c r="E11299" s="39">
        <v>35.369999999999997</v>
      </c>
    </row>
    <row r="11300" spans="1:5" x14ac:dyDescent="0.3">
      <c r="A11300" s="39">
        <v>12760</v>
      </c>
      <c r="B11300" t="s">
        <v>11859</v>
      </c>
      <c r="C11300" s="39" t="s">
        <v>81</v>
      </c>
      <c r="D11300" s="39">
        <v>1622.38</v>
      </c>
      <c r="E11300" s="39">
        <v>1622.38</v>
      </c>
    </row>
    <row r="11301" spans="1:5" x14ac:dyDescent="0.3">
      <c r="A11301" s="39">
        <v>12759</v>
      </c>
      <c r="B11301" t="s">
        <v>11860</v>
      </c>
      <c r="C11301" s="39" t="s">
        <v>81</v>
      </c>
      <c r="D11301" s="39">
        <v>1081.57</v>
      </c>
      <c r="E11301" s="39">
        <v>1081.57</v>
      </c>
    </row>
    <row r="11302" spans="1:5" x14ac:dyDescent="0.3">
      <c r="A11302" s="39">
        <v>43105</v>
      </c>
      <c r="B11302" t="s">
        <v>11861</v>
      </c>
      <c r="C11302" s="39" t="s">
        <v>110</v>
      </c>
      <c r="D11302" s="39">
        <v>31.87</v>
      </c>
      <c r="E11302" s="39">
        <v>31.87</v>
      </c>
    </row>
    <row r="11303" spans="1:5" x14ac:dyDescent="0.3">
      <c r="A11303" s="39">
        <v>40424</v>
      </c>
      <c r="B11303" t="s">
        <v>11862</v>
      </c>
      <c r="C11303" s="39" t="s">
        <v>110</v>
      </c>
      <c r="D11303" s="39">
        <v>8.09</v>
      </c>
      <c r="E11303" s="39">
        <v>8.09</v>
      </c>
    </row>
    <row r="11304" spans="1:5" x14ac:dyDescent="0.3">
      <c r="A11304" s="39">
        <v>1325</v>
      </c>
      <c r="B11304" t="s">
        <v>11863</v>
      </c>
      <c r="C11304" s="39" t="s">
        <v>110</v>
      </c>
      <c r="D11304" s="39">
        <v>8.8699999999999992</v>
      </c>
      <c r="E11304" s="39">
        <v>8.8699999999999992</v>
      </c>
    </row>
    <row r="11305" spans="1:5" x14ac:dyDescent="0.3">
      <c r="A11305" s="39">
        <v>1327</v>
      </c>
      <c r="B11305" t="s">
        <v>11864</v>
      </c>
      <c r="C11305" s="39" t="s">
        <v>110</v>
      </c>
      <c r="D11305" s="39">
        <v>9.44</v>
      </c>
      <c r="E11305" s="39">
        <v>9.44</v>
      </c>
    </row>
    <row r="11306" spans="1:5" x14ac:dyDescent="0.3">
      <c r="A11306" s="39">
        <v>1328</v>
      </c>
      <c r="B11306" t="s">
        <v>11865</v>
      </c>
      <c r="C11306" s="39" t="s">
        <v>110</v>
      </c>
      <c r="D11306" s="39">
        <v>8.89</v>
      </c>
      <c r="E11306" s="39">
        <v>8.89</v>
      </c>
    </row>
    <row r="11307" spans="1:5" x14ac:dyDescent="0.3">
      <c r="A11307" s="39">
        <v>1321</v>
      </c>
      <c r="B11307" t="s">
        <v>11866</v>
      </c>
      <c r="C11307" s="39" t="s">
        <v>110</v>
      </c>
      <c r="D11307" s="39">
        <v>8.23</v>
      </c>
      <c r="E11307" s="39">
        <v>8.23</v>
      </c>
    </row>
    <row r="11308" spans="1:5" x14ac:dyDescent="0.3">
      <c r="A11308" s="39">
        <v>1318</v>
      </c>
      <c r="B11308" t="s">
        <v>11867</v>
      </c>
      <c r="C11308" s="39" t="s">
        <v>110</v>
      </c>
      <c r="D11308" s="39">
        <v>8.24</v>
      </c>
      <c r="E11308" s="39">
        <v>8.24</v>
      </c>
    </row>
    <row r="11309" spans="1:5" x14ac:dyDescent="0.3">
      <c r="A11309" s="39">
        <v>1322</v>
      </c>
      <c r="B11309" t="s">
        <v>11868</v>
      </c>
      <c r="C11309" s="39" t="s">
        <v>110</v>
      </c>
      <c r="D11309" s="39">
        <v>8.6999999999999993</v>
      </c>
      <c r="E11309" s="39">
        <v>8.6999999999999993</v>
      </c>
    </row>
    <row r="11310" spans="1:5" x14ac:dyDescent="0.3">
      <c r="A11310" s="39">
        <v>1323</v>
      </c>
      <c r="B11310" t="s">
        <v>11869</v>
      </c>
      <c r="C11310" s="39" t="s">
        <v>110</v>
      </c>
      <c r="D11310" s="39">
        <v>8.6999999999999993</v>
      </c>
      <c r="E11310" s="39">
        <v>8.6999999999999993</v>
      </c>
    </row>
    <row r="11311" spans="1:5" x14ac:dyDescent="0.3">
      <c r="A11311" s="39">
        <v>1319</v>
      </c>
      <c r="B11311" t="s">
        <v>11870</v>
      </c>
      <c r="C11311" s="39" t="s">
        <v>110</v>
      </c>
      <c r="D11311" s="39">
        <v>7.33</v>
      </c>
      <c r="E11311" s="39">
        <v>7.33</v>
      </c>
    </row>
    <row r="11312" spans="1:5" x14ac:dyDescent="0.3">
      <c r="A11312" s="39">
        <v>11026</v>
      </c>
      <c r="B11312" t="s">
        <v>11871</v>
      </c>
      <c r="C11312" s="39" t="s">
        <v>110</v>
      </c>
      <c r="D11312" s="39">
        <v>10.09</v>
      </c>
      <c r="E11312" s="39">
        <v>10.09</v>
      </c>
    </row>
    <row r="11313" spans="1:5" x14ac:dyDescent="0.3">
      <c r="A11313" s="39">
        <v>11027</v>
      </c>
      <c r="B11313" t="s">
        <v>11872</v>
      </c>
      <c r="C11313" s="39" t="s">
        <v>110</v>
      </c>
      <c r="D11313" s="39">
        <v>10.5</v>
      </c>
      <c r="E11313" s="39">
        <v>10.5</v>
      </c>
    </row>
    <row r="11314" spans="1:5" x14ac:dyDescent="0.3">
      <c r="A11314" s="39">
        <v>11046</v>
      </c>
      <c r="B11314" t="s">
        <v>11873</v>
      </c>
      <c r="C11314" s="39" t="s">
        <v>110</v>
      </c>
      <c r="D11314" s="39">
        <v>10.06</v>
      </c>
      <c r="E11314" s="39">
        <v>10.06</v>
      </c>
    </row>
    <row r="11315" spans="1:5" x14ac:dyDescent="0.3">
      <c r="A11315" s="39">
        <v>11047</v>
      </c>
      <c r="B11315" t="s">
        <v>11874</v>
      </c>
      <c r="C11315" s="39" t="s">
        <v>110</v>
      </c>
      <c r="D11315" s="39">
        <v>10.96</v>
      </c>
      <c r="E11315" s="39">
        <v>10.96</v>
      </c>
    </row>
    <row r="11316" spans="1:5" x14ac:dyDescent="0.3">
      <c r="A11316" s="39">
        <v>43668</v>
      </c>
      <c r="B11316" t="s">
        <v>11875</v>
      </c>
      <c r="C11316" s="39" t="s">
        <v>110</v>
      </c>
      <c r="D11316" s="39">
        <v>9.67</v>
      </c>
      <c r="E11316" s="39">
        <v>9.67</v>
      </c>
    </row>
    <row r="11317" spans="1:5" x14ac:dyDescent="0.3">
      <c r="A11317" s="39">
        <v>11049</v>
      </c>
      <c r="B11317" t="s">
        <v>11876</v>
      </c>
      <c r="C11317" s="39" t="s">
        <v>110</v>
      </c>
      <c r="D11317" s="39">
        <v>10.48</v>
      </c>
      <c r="E11317" s="39">
        <v>10.48</v>
      </c>
    </row>
    <row r="11318" spans="1:5" x14ac:dyDescent="0.3">
      <c r="A11318" s="39">
        <v>43106</v>
      </c>
      <c r="B11318" t="s">
        <v>11877</v>
      </c>
      <c r="C11318" s="39" t="s">
        <v>110</v>
      </c>
      <c r="D11318" s="39">
        <v>10.54</v>
      </c>
      <c r="E11318" s="39">
        <v>10.54</v>
      </c>
    </row>
    <row r="11319" spans="1:5" x14ac:dyDescent="0.3">
      <c r="A11319" s="39">
        <v>11051</v>
      </c>
      <c r="B11319" t="s">
        <v>11878</v>
      </c>
      <c r="C11319" s="39" t="s">
        <v>110</v>
      </c>
      <c r="D11319" s="39">
        <v>11</v>
      </c>
      <c r="E11319" s="39">
        <v>11</v>
      </c>
    </row>
    <row r="11320" spans="1:5" x14ac:dyDescent="0.3">
      <c r="A11320" s="39">
        <v>11061</v>
      </c>
      <c r="B11320" t="s">
        <v>11879</v>
      </c>
      <c r="C11320" s="39" t="s">
        <v>110</v>
      </c>
      <c r="D11320" s="39">
        <v>13.2</v>
      </c>
      <c r="E11320" s="39">
        <v>13.2</v>
      </c>
    </row>
    <row r="11321" spans="1:5" x14ac:dyDescent="0.3">
      <c r="A11321" s="39">
        <v>43667</v>
      </c>
      <c r="B11321" t="s">
        <v>11880</v>
      </c>
      <c r="C11321" s="39" t="s">
        <v>110</v>
      </c>
      <c r="D11321" s="39">
        <v>9.59</v>
      </c>
      <c r="E11321" s="39">
        <v>9.59</v>
      </c>
    </row>
    <row r="11322" spans="1:5" x14ac:dyDescent="0.3">
      <c r="A11322" s="39">
        <v>1333</v>
      </c>
      <c r="B11322" t="s">
        <v>11881</v>
      </c>
      <c r="C11322" s="39" t="s">
        <v>110</v>
      </c>
      <c r="D11322" s="39">
        <v>7.99</v>
      </c>
      <c r="E11322" s="39">
        <v>7.99</v>
      </c>
    </row>
    <row r="11323" spans="1:5" x14ac:dyDescent="0.3">
      <c r="A11323" s="39">
        <v>1330</v>
      </c>
      <c r="B11323" t="s">
        <v>11882</v>
      </c>
      <c r="C11323" s="39" t="s">
        <v>110</v>
      </c>
      <c r="D11323" s="39">
        <v>7.91</v>
      </c>
      <c r="E11323" s="39">
        <v>7.91</v>
      </c>
    </row>
    <row r="11324" spans="1:5" x14ac:dyDescent="0.3">
      <c r="A11324" s="39">
        <v>10957</v>
      </c>
      <c r="B11324" t="s">
        <v>11883</v>
      </c>
      <c r="C11324" s="39" t="s">
        <v>110</v>
      </c>
      <c r="D11324" s="39">
        <v>9.1300000000000008</v>
      </c>
      <c r="E11324" s="39">
        <v>9.1300000000000008</v>
      </c>
    </row>
    <row r="11325" spans="1:5" x14ac:dyDescent="0.3">
      <c r="A11325" s="39">
        <v>1332</v>
      </c>
      <c r="B11325" t="s">
        <v>11884</v>
      </c>
      <c r="C11325" s="39" t="s">
        <v>110</v>
      </c>
      <c r="D11325" s="39">
        <v>8.1199999999999992</v>
      </c>
      <c r="E11325" s="39">
        <v>8.1199999999999992</v>
      </c>
    </row>
    <row r="11326" spans="1:5" x14ac:dyDescent="0.3">
      <c r="A11326" s="39">
        <v>1334</v>
      </c>
      <c r="B11326" t="s">
        <v>11885</v>
      </c>
      <c r="C11326" s="39" t="s">
        <v>110</v>
      </c>
      <c r="D11326" s="39">
        <v>9</v>
      </c>
      <c r="E11326" s="39">
        <v>9</v>
      </c>
    </row>
    <row r="11327" spans="1:5" x14ac:dyDescent="0.3">
      <c r="A11327" s="39">
        <v>1335</v>
      </c>
      <c r="B11327" t="s">
        <v>11886</v>
      </c>
      <c r="C11327" s="39" t="s">
        <v>110</v>
      </c>
      <c r="D11327" s="39">
        <v>9.3000000000000007</v>
      </c>
      <c r="E11327" s="39">
        <v>9.3000000000000007</v>
      </c>
    </row>
    <row r="11328" spans="1:5" x14ac:dyDescent="0.3">
      <c r="A11328" s="39">
        <v>40425</v>
      </c>
      <c r="B11328" t="s">
        <v>11887</v>
      </c>
      <c r="C11328" s="39" t="s">
        <v>110</v>
      </c>
      <c r="D11328" s="39">
        <v>7.96</v>
      </c>
      <c r="E11328" s="39">
        <v>7.96</v>
      </c>
    </row>
    <row r="11329" spans="1:5" x14ac:dyDescent="0.3">
      <c r="A11329" s="39">
        <v>1337</v>
      </c>
      <c r="B11329" t="s">
        <v>11888</v>
      </c>
      <c r="C11329" s="39" t="s">
        <v>110</v>
      </c>
      <c r="D11329" s="39">
        <v>9.1300000000000008</v>
      </c>
      <c r="E11329" s="39">
        <v>9.1300000000000008</v>
      </c>
    </row>
    <row r="11330" spans="1:5" x14ac:dyDescent="0.3">
      <c r="A11330" s="39">
        <v>34659</v>
      </c>
      <c r="B11330" t="s">
        <v>11889</v>
      </c>
      <c r="C11330" s="39" t="s">
        <v>81</v>
      </c>
      <c r="D11330" s="39">
        <v>47.01</v>
      </c>
      <c r="E11330" s="39">
        <v>47.01</v>
      </c>
    </row>
    <row r="11331" spans="1:5" x14ac:dyDescent="0.3">
      <c r="A11331" s="39">
        <v>34514</v>
      </c>
      <c r="B11331" t="s">
        <v>11890</v>
      </c>
      <c r="C11331" s="39" t="s">
        <v>81</v>
      </c>
      <c r="D11331" s="39">
        <v>52.07</v>
      </c>
      <c r="E11331" s="39">
        <v>52.07</v>
      </c>
    </row>
    <row r="11332" spans="1:5" x14ac:dyDescent="0.3">
      <c r="A11332" s="39">
        <v>34660</v>
      </c>
      <c r="B11332" t="s">
        <v>11891</v>
      </c>
      <c r="C11332" s="39" t="s">
        <v>81</v>
      </c>
      <c r="D11332" s="39">
        <v>66.08</v>
      </c>
      <c r="E11332" s="39">
        <v>66.08</v>
      </c>
    </row>
    <row r="11333" spans="1:5" x14ac:dyDescent="0.3">
      <c r="A11333" s="39">
        <v>34661</v>
      </c>
      <c r="B11333" t="s">
        <v>11892</v>
      </c>
      <c r="C11333" s="39" t="s">
        <v>81</v>
      </c>
      <c r="D11333" s="39">
        <v>94.91</v>
      </c>
      <c r="E11333" s="39">
        <v>94.91</v>
      </c>
    </row>
    <row r="11334" spans="1:5" x14ac:dyDescent="0.3">
      <c r="A11334" s="39">
        <v>34667</v>
      </c>
      <c r="B11334" t="s">
        <v>11893</v>
      </c>
      <c r="C11334" s="39" t="s">
        <v>81</v>
      </c>
      <c r="D11334" s="39">
        <v>34.369999999999997</v>
      </c>
      <c r="E11334" s="39">
        <v>34.369999999999997</v>
      </c>
    </row>
    <row r="11335" spans="1:5" x14ac:dyDescent="0.3">
      <c r="A11335" s="39">
        <v>34668</v>
      </c>
      <c r="B11335" t="s">
        <v>11894</v>
      </c>
      <c r="C11335" s="39" t="s">
        <v>81</v>
      </c>
      <c r="D11335" s="39">
        <v>44.91</v>
      </c>
      <c r="E11335" s="39">
        <v>44.91</v>
      </c>
    </row>
    <row r="11336" spans="1:5" x14ac:dyDescent="0.3">
      <c r="A11336" s="39">
        <v>34741</v>
      </c>
      <c r="B11336" t="s">
        <v>11895</v>
      </c>
      <c r="C11336" s="39" t="s">
        <v>81</v>
      </c>
      <c r="D11336" s="39">
        <v>49.42</v>
      </c>
      <c r="E11336" s="39">
        <v>49.42</v>
      </c>
    </row>
    <row r="11337" spans="1:5" x14ac:dyDescent="0.3">
      <c r="A11337" s="39">
        <v>34664</v>
      </c>
      <c r="B11337" t="s">
        <v>11896</v>
      </c>
      <c r="C11337" s="39" t="s">
        <v>81</v>
      </c>
      <c r="D11337" s="39">
        <v>53.93</v>
      </c>
      <c r="E11337" s="39">
        <v>53.93</v>
      </c>
    </row>
    <row r="11338" spans="1:5" x14ac:dyDescent="0.3">
      <c r="A11338" s="39">
        <v>34665</v>
      </c>
      <c r="B11338" t="s">
        <v>11897</v>
      </c>
      <c r="C11338" s="39" t="s">
        <v>81</v>
      </c>
      <c r="D11338" s="39">
        <v>66.95</v>
      </c>
      <c r="E11338" s="39">
        <v>66.95</v>
      </c>
    </row>
    <row r="11339" spans="1:5" x14ac:dyDescent="0.3">
      <c r="A11339" s="39">
        <v>34666</v>
      </c>
      <c r="B11339" t="s">
        <v>11898</v>
      </c>
      <c r="C11339" s="39" t="s">
        <v>81</v>
      </c>
      <c r="D11339" s="39">
        <v>101.12</v>
      </c>
      <c r="E11339" s="39">
        <v>101.12</v>
      </c>
    </row>
    <row r="11340" spans="1:5" x14ac:dyDescent="0.3">
      <c r="A11340" s="39">
        <v>34669</v>
      </c>
      <c r="B11340" t="s">
        <v>11899</v>
      </c>
      <c r="C11340" s="39" t="s">
        <v>81</v>
      </c>
      <c r="D11340" s="39">
        <v>37.07</v>
      </c>
      <c r="E11340" s="39">
        <v>37.07</v>
      </c>
    </row>
    <row r="11341" spans="1:5" x14ac:dyDescent="0.3">
      <c r="A11341" s="39">
        <v>34670</v>
      </c>
      <c r="B11341" t="s">
        <v>11900</v>
      </c>
      <c r="C11341" s="39" t="s">
        <v>81</v>
      </c>
      <c r="D11341" s="39">
        <v>45.35</v>
      </c>
      <c r="E11341" s="39">
        <v>45.35</v>
      </c>
    </row>
    <row r="11342" spans="1:5" x14ac:dyDescent="0.3">
      <c r="A11342" s="39">
        <v>34671</v>
      </c>
      <c r="B11342" t="s">
        <v>11901</v>
      </c>
      <c r="C11342" s="39" t="s">
        <v>81</v>
      </c>
      <c r="D11342" s="39">
        <v>37.85</v>
      </c>
      <c r="E11342" s="39">
        <v>37.85</v>
      </c>
    </row>
    <row r="11343" spans="1:5" x14ac:dyDescent="0.3">
      <c r="A11343" s="39">
        <v>34672</v>
      </c>
      <c r="B11343" t="s">
        <v>11902</v>
      </c>
      <c r="C11343" s="39" t="s">
        <v>81</v>
      </c>
      <c r="D11343" s="39">
        <v>39.909999999999997</v>
      </c>
      <c r="E11343" s="39">
        <v>39.909999999999997</v>
      </c>
    </row>
    <row r="11344" spans="1:5" x14ac:dyDescent="0.3">
      <c r="A11344" s="39">
        <v>34673</v>
      </c>
      <c r="B11344" t="s">
        <v>11903</v>
      </c>
      <c r="C11344" s="39" t="s">
        <v>81</v>
      </c>
      <c r="D11344" s="39">
        <v>48.7</v>
      </c>
      <c r="E11344" s="39">
        <v>48.7</v>
      </c>
    </row>
    <row r="11345" spans="1:5" x14ac:dyDescent="0.3">
      <c r="A11345" s="39">
        <v>34674</v>
      </c>
      <c r="B11345" t="s">
        <v>11904</v>
      </c>
      <c r="C11345" s="39" t="s">
        <v>81</v>
      </c>
      <c r="D11345" s="39">
        <v>64.75</v>
      </c>
      <c r="E11345" s="39">
        <v>64.75</v>
      </c>
    </row>
    <row r="11346" spans="1:5" x14ac:dyDescent="0.3">
      <c r="A11346" s="39">
        <v>34675</v>
      </c>
      <c r="B11346" t="s">
        <v>11905</v>
      </c>
      <c r="C11346" s="39" t="s">
        <v>81</v>
      </c>
      <c r="D11346" s="39">
        <v>78.94</v>
      </c>
      <c r="E11346" s="39">
        <v>78.94</v>
      </c>
    </row>
    <row r="11347" spans="1:5" x14ac:dyDescent="0.3">
      <c r="A11347" s="39">
        <v>34676</v>
      </c>
      <c r="B11347" t="s">
        <v>11906</v>
      </c>
      <c r="C11347" s="39" t="s">
        <v>81</v>
      </c>
      <c r="D11347" s="39">
        <v>22.73</v>
      </c>
      <c r="E11347" s="39">
        <v>22.73</v>
      </c>
    </row>
    <row r="11348" spans="1:5" x14ac:dyDescent="0.3">
      <c r="A11348" s="39">
        <v>34677</v>
      </c>
      <c r="B11348" t="s">
        <v>11907</v>
      </c>
      <c r="C11348" s="39" t="s">
        <v>81</v>
      </c>
      <c r="D11348" s="39">
        <v>30.55</v>
      </c>
      <c r="E11348" s="39">
        <v>30.55</v>
      </c>
    </row>
    <row r="11349" spans="1:5" x14ac:dyDescent="0.3">
      <c r="A11349" s="39">
        <v>43126</v>
      </c>
      <c r="B11349" t="s">
        <v>11908</v>
      </c>
      <c r="C11349" s="39" t="s">
        <v>81</v>
      </c>
      <c r="E11349" s="39"/>
    </row>
    <row r="11350" spans="1:5" x14ac:dyDescent="0.3">
      <c r="A11350" s="39">
        <v>43124</v>
      </c>
      <c r="B11350" t="s">
        <v>11909</v>
      </c>
      <c r="C11350" s="39" t="s">
        <v>81</v>
      </c>
      <c r="E11350" s="39"/>
    </row>
    <row r="11351" spans="1:5" x14ac:dyDescent="0.3">
      <c r="A11351" s="39">
        <v>43125</v>
      </c>
      <c r="B11351" t="s">
        <v>11910</v>
      </c>
      <c r="C11351" s="39" t="s">
        <v>81</v>
      </c>
      <c r="E11351" s="39"/>
    </row>
    <row r="11352" spans="1:5" x14ac:dyDescent="0.3">
      <c r="A11352" s="39">
        <v>40623</v>
      </c>
      <c r="B11352" t="s">
        <v>11911</v>
      </c>
      <c r="C11352" s="39" t="s">
        <v>11229</v>
      </c>
      <c r="D11352" s="39">
        <v>88.89</v>
      </c>
      <c r="E11352" s="39">
        <v>88.89</v>
      </c>
    </row>
    <row r="11353" spans="1:5" x14ac:dyDescent="0.3">
      <c r="A11353" s="39">
        <v>1345</v>
      </c>
      <c r="B11353" t="s">
        <v>11912</v>
      </c>
      <c r="C11353" s="39" t="s">
        <v>81</v>
      </c>
      <c r="D11353" s="39">
        <v>70.959999999999994</v>
      </c>
      <c r="E11353" s="39">
        <v>70.959999999999994</v>
      </c>
    </row>
    <row r="11354" spans="1:5" x14ac:dyDescent="0.3">
      <c r="A11354" s="39">
        <v>1346</v>
      </c>
      <c r="B11354" t="s">
        <v>11913</v>
      </c>
      <c r="C11354" s="39" t="s">
        <v>81</v>
      </c>
      <c r="D11354" s="39">
        <v>41.27</v>
      </c>
      <c r="E11354" s="39">
        <v>41.27</v>
      </c>
    </row>
    <row r="11355" spans="1:5" x14ac:dyDescent="0.3">
      <c r="A11355" s="39">
        <v>1347</v>
      </c>
      <c r="B11355" t="s">
        <v>11914</v>
      </c>
      <c r="C11355" s="39" t="s">
        <v>81</v>
      </c>
      <c r="D11355" s="39">
        <v>51.14</v>
      </c>
      <c r="E11355" s="39">
        <v>51.14</v>
      </c>
    </row>
    <row r="11356" spans="1:5" x14ac:dyDescent="0.3">
      <c r="A11356" s="39">
        <v>43678</v>
      </c>
      <c r="B11356" t="s">
        <v>11915</v>
      </c>
      <c r="C11356" s="39" t="s">
        <v>81</v>
      </c>
      <c r="D11356" s="39">
        <v>59.32</v>
      </c>
      <c r="E11356" s="39">
        <v>59.32</v>
      </c>
    </row>
    <row r="11357" spans="1:5" x14ac:dyDescent="0.3">
      <c r="A11357" s="39">
        <v>43680</v>
      </c>
      <c r="B11357" t="s">
        <v>11916</v>
      </c>
      <c r="C11357" s="39" t="s">
        <v>81</v>
      </c>
      <c r="D11357" s="39">
        <v>85.46</v>
      </c>
      <c r="E11357" s="39">
        <v>85.46</v>
      </c>
    </row>
    <row r="11358" spans="1:5" x14ac:dyDescent="0.3">
      <c r="A11358" s="39">
        <v>43679</v>
      </c>
      <c r="B11358" t="s">
        <v>11917</v>
      </c>
      <c r="C11358" s="39" t="s">
        <v>81</v>
      </c>
      <c r="D11358" s="39">
        <v>29.99</v>
      </c>
      <c r="E11358" s="39">
        <v>29.99</v>
      </c>
    </row>
    <row r="11359" spans="1:5" x14ac:dyDescent="0.3">
      <c r="A11359" s="39">
        <v>1355</v>
      </c>
      <c r="B11359" t="s">
        <v>11918</v>
      </c>
      <c r="C11359" s="39" t="s">
        <v>81</v>
      </c>
      <c r="D11359" s="39">
        <v>34.130000000000003</v>
      </c>
      <c r="E11359" s="39">
        <v>34.130000000000003</v>
      </c>
    </row>
    <row r="11360" spans="1:5" x14ac:dyDescent="0.3">
      <c r="A11360" s="39">
        <v>1358</v>
      </c>
      <c r="B11360" t="s">
        <v>11919</v>
      </c>
      <c r="C11360" s="39" t="s">
        <v>81</v>
      </c>
      <c r="D11360" s="39">
        <v>41.9</v>
      </c>
      <c r="E11360" s="39">
        <v>41.9</v>
      </c>
    </row>
    <row r="11361" spans="1:5" x14ac:dyDescent="0.3">
      <c r="A11361" s="39">
        <v>43677</v>
      </c>
      <c r="B11361" t="s">
        <v>11920</v>
      </c>
      <c r="C11361" s="39" t="s">
        <v>81</v>
      </c>
      <c r="D11361" s="39">
        <v>51.98</v>
      </c>
      <c r="E11361" s="39">
        <v>51.98</v>
      </c>
    </row>
    <row r="11362" spans="1:5" x14ac:dyDescent="0.3">
      <c r="A11362" s="39">
        <v>43682</v>
      </c>
      <c r="B11362" t="s">
        <v>11921</v>
      </c>
      <c r="C11362" s="39" t="s">
        <v>81</v>
      </c>
      <c r="D11362" s="39">
        <v>15.93</v>
      </c>
      <c r="E11362" s="39">
        <v>15.93</v>
      </c>
    </row>
    <row r="11363" spans="1:5" x14ac:dyDescent="0.3">
      <c r="A11363" s="39">
        <v>43681</v>
      </c>
      <c r="B11363" t="s">
        <v>11922</v>
      </c>
      <c r="C11363" s="39" t="s">
        <v>81</v>
      </c>
      <c r="D11363" s="39">
        <v>26.4</v>
      </c>
      <c r="E11363" s="39">
        <v>26.4</v>
      </c>
    </row>
    <row r="11364" spans="1:5" x14ac:dyDescent="0.3">
      <c r="A11364" s="39">
        <v>45248</v>
      </c>
      <c r="B11364" t="s">
        <v>11923</v>
      </c>
      <c r="C11364" s="39" t="s">
        <v>79</v>
      </c>
      <c r="D11364" s="39">
        <v>59.93</v>
      </c>
      <c r="E11364" s="39">
        <v>59.93</v>
      </c>
    </row>
    <row r="11365" spans="1:5" x14ac:dyDescent="0.3">
      <c r="A11365" s="39">
        <v>45243</v>
      </c>
      <c r="B11365" t="s">
        <v>11924</v>
      </c>
      <c r="C11365" s="39" t="s">
        <v>79</v>
      </c>
      <c r="D11365" s="39">
        <v>193.81</v>
      </c>
      <c r="E11365" s="39">
        <v>193.81</v>
      </c>
    </row>
    <row r="11366" spans="1:5" x14ac:dyDescent="0.3">
      <c r="A11366" s="39">
        <v>45252</v>
      </c>
      <c r="B11366" t="s">
        <v>11925</v>
      </c>
      <c r="C11366" s="39" t="s">
        <v>79</v>
      </c>
      <c r="D11366" s="39">
        <v>33.99</v>
      </c>
      <c r="E11366" s="39">
        <v>33.99</v>
      </c>
    </row>
    <row r="11367" spans="1:5" x14ac:dyDescent="0.3">
      <c r="A11367" s="39">
        <v>45246</v>
      </c>
      <c r="B11367" t="s">
        <v>11926</v>
      </c>
      <c r="C11367" s="39" t="s">
        <v>79</v>
      </c>
      <c r="D11367" s="39">
        <v>157.52000000000001</v>
      </c>
      <c r="E11367" s="39">
        <v>157.52000000000001</v>
      </c>
    </row>
    <row r="11368" spans="1:5" x14ac:dyDescent="0.3">
      <c r="A11368" s="39">
        <v>20971</v>
      </c>
      <c r="B11368" t="s">
        <v>11927</v>
      </c>
      <c r="C11368" s="39" t="s">
        <v>79</v>
      </c>
      <c r="D11368" s="39">
        <v>21.66</v>
      </c>
      <c r="E11368" s="39">
        <v>21.66</v>
      </c>
    </row>
    <row r="11369" spans="1:5" x14ac:dyDescent="0.3">
      <c r="A11369" s="39">
        <v>45247</v>
      </c>
      <c r="B11369" t="s">
        <v>11928</v>
      </c>
      <c r="C11369" s="39" t="s">
        <v>79</v>
      </c>
      <c r="D11369" s="39">
        <v>22.84</v>
      </c>
      <c r="E11369" s="39">
        <v>22.84</v>
      </c>
    </row>
    <row r="11370" spans="1:5" x14ac:dyDescent="0.3">
      <c r="A11370" s="39">
        <v>39746</v>
      </c>
      <c r="B11370" t="s">
        <v>11929</v>
      </c>
      <c r="C11370" s="39" t="s">
        <v>79</v>
      </c>
      <c r="D11370" s="39">
        <v>127.68</v>
      </c>
      <c r="E11370" s="39">
        <v>127.68</v>
      </c>
    </row>
    <row r="11371" spans="1:5" x14ac:dyDescent="0.3">
      <c r="A11371" s="39">
        <v>13279</v>
      </c>
      <c r="B11371" t="s">
        <v>11930</v>
      </c>
      <c r="C11371" s="39" t="s">
        <v>110</v>
      </c>
      <c r="D11371" s="39">
        <v>32.33</v>
      </c>
      <c r="E11371" s="39">
        <v>32.33</v>
      </c>
    </row>
    <row r="11372" spans="1:5" x14ac:dyDescent="0.3">
      <c r="A11372" s="39">
        <v>11977</v>
      </c>
      <c r="B11372" t="s">
        <v>11931</v>
      </c>
      <c r="C11372" s="39" t="s">
        <v>79</v>
      </c>
      <c r="D11372" s="39">
        <v>16.75</v>
      </c>
      <c r="E11372" s="39">
        <v>16.75</v>
      </c>
    </row>
    <row r="11373" spans="1:5" x14ac:dyDescent="0.3">
      <c r="A11373" s="39">
        <v>11976</v>
      </c>
      <c r="B11373" t="s">
        <v>11932</v>
      </c>
      <c r="C11373" s="39" t="s">
        <v>79</v>
      </c>
      <c r="D11373" s="39">
        <v>1.88</v>
      </c>
      <c r="E11373" s="39">
        <v>1.88</v>
      </c>
    </row>
    <row r="11374" spans="1:5" x14ac:dyDescent="0.3">
      <c r="A11374" s="39">
        <v>11975</v>
      </c>
      <c r="B11374" t="s">
        <v>11933</v>
      </c>
      <c r="C11374" s="39" t="s">
        <v>79</v>
      </c>
      <c r="D11374" s="39">
        <v>36.700000000000003</v>
      </c>
      <c r="E11374" s="39">
        <v>36.700000000000003</v>
      </c>
    </row>
    <row r="11375" spans="1:5" x14ac:dyDescent="0.3">
      <c r="A11375" s="39">
        <v>1368</v>
      </c>
      <c r="B11375" t="s">
        <v>11934</v>
      </c>
      <c r="C11375" s="39" t="s">
        <v>79</v>
      </c>
      <c r="D11375" s="39">
        <v>113.65</v>
      </c>
      <c r="E11375" s="39">
        <v>113.65</v>
      </c>
    </row>
    <row r="11376" spans="1:5" x14ac:dyDescent="0.3">
      <c r="A11376" s="39">
        <v>1367</v>
      </c>
      <c r="B11376" t="s">
        <v>11935</v>
      </c>
      <c r="C11376" s="39" t="s">
        <v>79</v>
      </c>
      <c r="D11376" s="39">
        <v>367.62</v>
      </c>
      <c r="E11376" s="39">
        <v>367.62</v>
      </c>
    </row>
    <row r="11377" spans="1:5" x14ac:dyDescent="0.3">
      <c r="A11377" s="39">
        <v>1380</v>
      </c>
      <c r="B11377" t="s">
        <v>11936</v>
      </c>
      <c r="C11377" s="39" t="s">
        <v>110</v>
      </c>
      <c r="D11377" s="39">
        <v>5.62</v>
      </c>
      <c r="E11377" s="39">
        <v>5.62</v>
      </c>
    </row>
    <row r="11378" spans="1:5" x14ac:dyDescent="0.3">
      <c r="A11378" s="39">
        <v>1375</v>
      </c>
      <c r="B11378" t="s">
        <v>11937</v>
      </c>
      <c r="C11378" s="39" t="s">
        <v>110</v>
      </c>
      <c r="D11378" s="39">
        <v>18.61</v>
      </c>
      <c r="E11378" s="39">
        <v>18.61</v>
      </c>
    </row>
    <row r="11379" spans="1:5" x14ac:dyDescent="0.3">
      <c r="A11379" s="39">
        <v>1379</v>
      </c>
      <c r="B11379" t="s">
        <v>11938</v>
      </c>
      <c r="C11379" s="39" t="s">
        <v>110</v>
      </c>
      <c r="D11379" s="39">
        <v>0.84</v>
      </c>
      <c r="E11379" s="39">
        <v>0.84</v>
      </c>
    </row>
    <row r="11380" spans="1:5" x14ac:dyDescent="0.3">
      <c r="A11380" s="39">
        <v>13284</v>
      </c>
      <c r="B11380" t="s">
        <v>11939</v>
      </c>
      <c r="C11380" s="39" t="s">
        <v>110</v>
      </c>
      <c r="D11380" s="39">
        <v>0.76</v>
      </c>
      <c r="E11380" s="39">
        <v>0.76</v>
      </c>
    </row>
    <row r="11381" spans="1:5" x14ac:dyDescent="0.3">
      <c r="A11381" s="39">
        <v>44528</v>
      </c>
      <c r="B11381" t="s">
        <v>11940</v>
      </c>
      <c r="C11381" s="39" t="s">
        <v>110</v>
      </c>
      <c r="D11381" s="39">
        <v>4.47</v>
      </c>
      <c r="E11381" s="39">
        <v>4.47</v>
      </c>
    </row>
    <row r="11382" spans="1:5" x14ac:dyDescent="0.3">
      <c r="A11382" s="39">
        <v>34753</v>
      </c>
      <c r="B11382" t="s">
        <v>11941</v>
      </c>
      <c r="C11382" s="39" t="s">
        <v>110</v>
      </c>
      <c r="D11382" s="39">
        <v>0.81</v>
      </c>
      <c r="E11382" s="39">
        <v>0.81</v>
      </c>
    </row>
    <row r="11383" spans="1:5" x14ac:dyDescent="0.3">
      <c r="A11383" s="39">
        <v>420</v>
      </c>
      <c r="B11383" t="s">
        <v>11942</v>
      </c>
      <c r="C11383" s="39" t="s">
        <v>79</v>
      </c>
      <c r="E11383" s="39"/>
    </row>
    <row r="11384" spans="1:5" x14ac:dyDescent="0.3">
      <c r="A11384" s="39">
        <v>12327</v>
      </c>
      <c r="B11384" t="s">
        <v>11943</v>
      </c>
      <c r="C11384" s="39" t="s">
        <v>79</v>
      </c>
      <c r="E11384" s="39"/>
    </row>
    <row r="11385" spans="1:5" x14ac:dyDescent="0.3">
      <c r="A11385" s="39">
        <v>36148</v>
      </c>
      <c r="B11385" t="s">
        <v>11944</v>
      </c>
      <c r="C11385" s="39" t="s">
        <v>79</v>
      </c>
      <c r="D11385" s="39">
        <v>164.2</v>
      </c>
      <c r="E11385" s="39">
        <v>164.2</v>
      </c>
    </row>
    <row r="11386" spans="1:5" x14ac:dyDescent="0.3">
      <c r="A11386" s="39">
        <v>12329</v>
      </c>
      <c r="B11386" t="s">
        <v>11945</v>
      </c>
      <c r="C11386" s="39" t="s">
        <v>110</v>
      </c>
      <c r="D11386" s="39">
        <v>137.07</v>
      </c>
      <c r="E11386" s="39">
        <v>137.07</v>
      </c>
    </row>
    <row r="11387" spans="1:5" x14ac:dyDescent="0.3">
      <c r="A11387" s="39">
        <v>44396</v>
      </c>
      <c r="B11387" t="s">
        <v>11946</v>
      </c>
      <c r="C11387" s="39" t="s">
        <v>110</v>
      </c>
      <c r="D11387" s="39">
        <v>50.31</v>
      </c>
      <c r="E11387" s="39">
        <v>50.31</v>
      </c>
    </row>
    <row r="11388" spans="1:5" x14ac:dyDescent="0.3">
      <c r="A11388" s="39">
        <v>44327</v>
      </c>
      <c r="B11388" t="s">
        <v>11947</v>
      </c>
      <c r="C11388" s="39" t="s">
        <v>53</v>
      </c>
      <c r="D11388" s="39">
        <v>171.1</v>
      </c>
      <c r="E11388" s="39">
        <v>171.1</v>
      </c>
    </row>
    <row r="11389" spans="1:5" x14ac:dyDescent="0.3">
      <c r="A11389" s="39">
        <v>37418</v>
      </c>
      <c r="B11389" t="s">
        <v>11948</v>
      </c>
      <c r="C11389" s="39" t="s">
        <v>79</v>
      </c>
      <c r="E11389" s="39"/>
    </row>
    <row r="11390" spans="1:5" x14ac:dyDescent="0.3">
      <c r="A11390" s="39">
        <v>37419</v>
      </c>
      <c r="B11390" t="s">
        <v>11949</v>
      </c>
      <c r="C11390" s="39" t="s">
        <v>79</v>
      </c>
      <c r="E11390" s="39"/>
    </row>
    <row r="11391" spans="1:5" x14ac:dyDescent="0.3">
      <c r="A11391" s="39">
        <v>1427</v>
      </c>
      <c r="B11391" t="s">
        <v>11950</v>
      </c>
      <c r="C11391" s="39" t="s">
        <v>79</v>
      </c>
      <c r="E11391" s="39"/>
    </row>
    <row r="11392" spans="1:5" x14ac:dyDescent="0.3">
      <c r="A11392" s="39">
        <v>1402</v>
      </c>
      <c r="B11392" t="s">
        <v>11951</v>
      </c>
      <c r="C11392" s="39" t="s">
        <v>79</v>
      </c>
      <c r="E11392" s="39"/>
    </row>
    <row r="11393" spans="1:5" x14ac:dyDescent="0.3">
      <c r="A11393" s="39">
        <v>1420</v>
      </c>
      <c r="B11393" t="s">
        <v>11952</v>
      </c>
      <c r="C11393" s="39" t="s">
        <v>79</v>
      </c>
      <c r="E11393" s="39"/>
    </row>
    <row r="11394" spans="1:5" x14ac:dyDescent="0.3">
      <c r="A11394" s="39">
        <v>1419</v>
      </c>
      <c r="B11394" t="s">
        <v>11953</v>
      </c>
      <c r="C11394" s="39" t="s">
        <v>79</v>
      </c>
      <c r="E11394" s="39"/>
    </row>
    <row r="11395" spans="1:5" x14ac:dyDescent="0.3">
      <c r="A11395" s="39">
        <v>1414</v>
      </c>
      <c r="B11395" t="s">
        <v>11954</v>
      </c>
      <c r="C11395" s="39" t="s">
        <v>79</v>
      </c>
      <c r="E11395" s="39"/>
    </row>
    <row r="11396" spans="1:5" x14ac:dyDescent="0.3">
      <c r="A11396" s="39">
        <v>1413</v>
      </c>
      <c r="B11396" t="s">
        <v>11955</v>
      </c>
      <c r="C11396" s="39" t="s">
        <v>79</v>
      </c>
      <c r="E11396" s="39"/>
    </row>
    <row r="11397" spans="1:5" x14ac:dyDescent="0.3">
      <c r="A11397" s="39">
        <v>1412</v>
      </c>
      <c r="B11397" t="s">
        <v>11956</v>
      </c>
      <c r="C11397" s="39" t="s">
        <v>79</v>
      </c>
      <c r="E11397" s="39"/>
    </row>
    <row r="11398" spans="1:5" x14ac:dyDescent="0.3">
      <c r="A11398" s="39">
        <v>1406</v>
      </c>
      <c r="B11398" t="s">
        <v>11957</v>
      </c>
      <c r="C11398" s="39" t="s">
        <v>79</v>
      </c>
      <c r="E11398" s="39"/>
    </row>
    <row r="11399" spans="1:5" x14ac:dyDescent="0.3">
      <c r="A11399" s="39">
        <v>45237</v>
      </c>
      <c r="B11399" t="s">
        <v>11958</v>
      </c>
      <c r="C11399" s="39" t="s">
        <v>79</v>
      </c>
      <c r="D11399" s="39">
        <v>18.23</v>
      </c>
      <c r="E11399" s="39">
        <v>18.23</v>
      </c>
    </row>
    <row r="11400" spans="1:5" x14ac:dyDescent="0.3">
      <c r="A11400" s="39">
        <v>11281</v>
      </c>
      <c r="B11400" t="s">
        <v>11959</v>
      </c>
      <c r="C11400" s="39" t="s">
        <v>79</v>
      </c>
      <c r="E11400" s="39"/>
    </row>
    <row r="11401" spans="1:5" x14ac:dyDescent="0.3">
      <c r="A11401" s="39">
        <v>1442</v>
      </c>
      <c r="B11401" t="s">
        <v>11960</v>
      </c>
      <c r="C11401" s="39" t="s">
        <v>79</v>
      </c>
      <c r="E11401" s="39"/>
    </row>
    <row r="11402" spans="1:5" x14ac:dyDescent="0.3">
      <c r="A11402" s="39">
        <v>13458</v>
      </c>
      <c r="B11402" t="s">
        <v>11961</v>
      </c>
      <c r="C11402" s="39" t="s">
        <v>79</v>
      </c>
      <c r="E11402" s="39"/>
    </row>
    <row r="11403" spans="1:5" x14ac:dyDescent="0.3">
      <c r="A11403" s="39">
        <v>11134</v>
      </c>
      <c r="B11403" t="s">
        <v>11962</v>
      </c>
      <c r="C11403" s="39" t="s">
        <v>81</v>
      </c>
      <c r="D11403" s="39">
        <v>58.8</v>
      </c>
      <c r="E11403" s="39">
        <v>58.8</v>
      </c>
    </row>
    <row r="11404" spans="1:5" x14ac:dyDescent="0.3">
      <c r="A11404" s="39">
        <v>11135</v>
      </c>
      <c r="B11404" t="s">
        <v>11963</v>
      </c>
      <c r="C11404" s="39" t="s">
        <v>81</v>
      </c>
      <c r="D11404" s="39">
        <v>63.48</v>
      </c>
      <c r="E11404" s="39">
        <v>63.48</v>
      </c>
    </row>
    <row r="11405" spans="1:5" x14ac:dyDescent="0.3">
      <c r="A11405" s="39">
        <v>11136</v>
      </c>
      <c r="B11405" t="s">
        <v>11964</v>
      </c>
      <c r="C11405" s="39" t="s">
        <v>81</v>
      </c>
      <c r="D11405" s="39">
        <v>72.69</v>
      </c>
      <c r="E11405" s="39">
        <v>72.69</v>
      </c>
    </row>
    <row r="11406" spans="1:5" x14ac:dyDescent="0.3">
      <c r="A11406" s="39">
        <v>34743</v>
      </c>
      <c r="B11406" t="s">
        <v>11965</v>
      </c>
      <c r="C11406" s="39" t="s">
        <v>81</v>
      </c>
      <c r="D11406" s="39">
        <v>87.71</v>
      </c>
      <c r="E11406" s="39">
        <v>87.71</v>
      </c>
    </row>
    <row r="11407" spans="1:5" x14ac:dyDescent="0.3">
      <c r="A11407" s="39">
        <v>11137</v>
      </c>
      <c r="B11407" t="s">
        <v>11966</v>
      </c>
      <c r="C11407" s="39" t="s">
        <v>81</v>
      </c>
      <c r="D11407" s="39">
        <v>99.62</v>
      </c>
      <c r="E11407" s="39">
        <v>99.62</v>
      </c>
    </row>
    <row r="11408" spans="1:5" x14ac:dyDescent="0.3">
      <c r="A11408" s="39">
        <v>34745</v>
      </c>
      <c r="B11408" t="s">
        <v>11967</v>
      </c>
      <c r="C11408" s="39" t="s">
        <v>81</v>
      </c>
      <c r="D11408" s="39">
        <v>118.46</v>
      </c>
      <c r="E11408" s="39">
        <v>118.46</v>
      </c>
    </row>
    <row r="11409" spans="1:5" x14ac:dyDescent="0.3">
      <c r="A11409" s="39">
        <v>34746</v>
      </c>
      <c r="B11409" t="s">
        <v>11968</v>
      </c>
      <c r="C11409" s="39" t="s">
        <v>81</v>
      </c>
      <c r="D11409" s="39">
        <v>32.299999999999997</v>
      </c>
      <c r="E11409" s="39">
        <v>32.299999999999997</v>
      </c>
    </row>
    <row r="11410" spans="1:5" x14ac:dyDescent="0.3">
      <c r="A11410" s="39">
        <v>1360</v>
      </c>
      <c r="B11410" t="s">
        <v>11969</v>
      </c>
      <c r="C11410" s="39" t="s">
        <v>81</v>
      </c>
      <c r="D11410" s="39">
        <v>37.69</v>
      </c>
      <c r="E11410" s="39">
        <v>37.69</v>
      </c>
    </row>
    <row r="11411" spans="1:5" x14ac:dyDescent="0.3">
      <c r="A11411" s="39">
        <v>45300</v>
      </c>
      <c r="B11411" t="s">
        <v>11970</v>
      </c>
      <c r="C11411" s="39" t="s">
        <v>79</v>
      </c>
      <c r="E11411" s="39"/>
    </row>
    <row r="11412" spans="1:5" x14ac:dyDescent="0.3">
      <c r="A11412" s="39">
        <v>36526</v>
      </c>
      <c r="B11412" t="s">
        <v>11971</v>
      </c>
      <c r="C11412" s="39" t="s">
        <v>79</v>
      </c>
      <c r="E11412" s="39"/>
    </row>
    <row r="11413" spans="1:5" x14ac:dyDescent="0.3">
      <c r="A11413" s="39">
        <v>36523</v>
      </c>
      <c r="B11413" t="s">
        <v>11972</v>
      </c>
      <c r="C11413" s="39" t="s">
        <v>79</v>
      </c>
      <c r="E11413" s="39"/>
    </row>
    <row r="11414" spans="1:5" x14ac:dyDescent="0.3">
      <c r="A11414" s="39">
        <v>36522</v>
      </c>
      <c r="B11414" t="s">
        <v>11973</v>
      </c>
      <c r="C11414" s="39" t="s">
        <v>79</v>
      </c>
      <c r="E11414" s="39"/>
    </row>
    <row r="11415" spans="1:5" x14ac:dyDescent="0.3">
      <c r="A11415" s="39">
        <v>36525</v>
      </c>
      <c r="B11415" t="s">
        <v>11974</v>
      </c>
      <c r="C11415" s="39" t="s">
        <v>79</v>
      </c>
      <c r="E11415" s="39"/>
    </row>
    <row r="11416" spans="1:5" x14ac:dyDescent="0.3">
      <c r="A11416" s="39">
        <v>13803</v>
      </c>
      <c r="B11416" t="s">
        <v>11975</v>
      </c>
      <c r="C11416" s="39" t="s">
        <v>79</v>
      </c>
      <c r="E11416" s="39"/>
    </row>
    <row r="11417" spans="1:5" x14ac:dyDescent="0.3">
      <c r="A11417" s="39">
        <v>34348</v>
      </c>
      <c r="B11417" t="s">
        <v>11976</v>
      </c>
      <c r="C11417" s="39" t="s">
        <v>80</v>
      </c>
      <c r="D11417" s="39">
        <v>17.41</v>
      </c>
      <c r="E11417" s="39">
        <v>17.41</v>
      </c>
    </row>
    <row r="11418" spans="1:5" x14ac:dyDescent="0.3">
      <c r="A11418" s="39">
        <v>34347</v>
      </c>
      <c r="B11418" t="s">
        <v>11977</v>
      </c>
      <c r="C11418" s="39" t="s">
        <v>80</v>
      </c>
      <c r="D11418" s="39">
        <v>12.44</v>
      </c>
      <c r="E11418" s="39">
        <v>12.44</v>
      </c>
    </row>
    <row r="11419" spans="1:5" x14ac:dyDescent="0.3">
      <c r="A11419" s="39">
        <v>11146</v>
      </c>
      <c r="B11419" t="s">
        <v>11978</v>
      </c>
      <c r="C11419" s="39" t="s">
        <v>74</v>
      </c>
      <c r="D11419" s="39">
        <v>585.13</v>
      </c>
      <c r="E11419" s="39">
        <v>585.13</v>
      </c>
    </row>
    <row r="11420" spans="1:5" x14ac:dyDescent="0.3">
      <c r="A11420" s="39">
        <v>11147</v>
      </c>
      <c r="B11420" t="s">
        <v>11979</v>
      </c>
      <c r="C11420" s="39" t="s">
        <v>74</v>
      </c>
      <c r="D11420" s="39">
        <v>608.03</v>
      </c>
      <c r="E11420" s="39">
        <v>608.03</v>
      </c>
    </row>
    <row r="11421" spans="1:5" x14ac:dyDescent="0.3">
      <c r="A11421" s="39">
        <v>34872</v>
      </c>
      <c r="B11421" t="s">
        <v>11980</v>
      </c>
      <c r="C11421" s="39" t="s">
        <v>74</v>
      </c>
      <c r="D11421" s="39">
        <v>614.85</v>
      </c>
      <c r="E11421" s="39">
        <v>614.85</v>
      </c>
    </row>
    <row r="11422" spans="1:5" x14ac:dyDescent="0.3">
      <c r="A11422" s="39">
        <v>34491</v>
      </c>
      <c r="B11422" t="s">
        <v>11981</v>
      </c>
      <c r="C11422" s="39" t="s">
        <v>74</v>
      </c>
      <c r="D11422" s="39">
        <v>632.66999999999996</v>
      </c>
      <c r="E11422" s="39">
        <v>632.66999999999996</v>
      </c>
    </row>
    <row r="11423" spans="1:5" x14ac:dyDescent="0.3">
      <c r="A11423" s="39">
        <v>34770</v>
      </c>
      <c r="B11423" t="s">
        <v>11982</v>
      </c>
      <c r="C11423" s="39" t="s">
        <v>10072</v>
      </c>
      <c r="D11423" s="39">
        <v>833.75</v>
      </c>
      <c r="E11423" s="39">
        <v>833.75</v>
      </c>
    </row>
    <row r="11424" spans="1:5" x14ac:dyDescent="0.3">
      <c r="A11424" s="39">
        <v>1518</v>
      </c>
      <c r="B11424" t="s">
        <v>11983</v>
      </c>
      <c r="C11424" s="39" t="s">
        <v>10072</v>
      </c>
      <c r="D11424" s="39">
        <v>850</v>
      </c>
      <c r="E11424" s="39">
        <v>850</v>
      </c>
    </row>
    <row r="11425" spans="1:5" x14ac:dyDescent="0.3">
      <c r="A11425" s="39">
        <v>41965</v>
      </c>
      <c r="B11425" t="s">
        <v>11984</v>
      </c>
      <c r="C11425" s="39" t="s">
        <v>10072</v>
      </c>
      <c r="D11425" s="39">
        <v>745.31</v>
      </c>
      <c r="E11425" s="39">
        <v>745.31</v>
      </c>
    </row>
    <row r="11426" spans="1:5" x14ac:dyDescent="0.3">
      <c r="A11426" s="39">
        <v>1524</v>
      </c>
      <c r="B11426" t="s">
        <v>11985</v>
      </c>
      <c r="C11426" s="39" t="s">
        <v>74</v>
      </c>
      <c r="D11426" s="39">
        <v>561.39</v>
      </c>
      <c r="E11426" s="39">
        <v>561.39</v>
      </c>
    </row>
    <row r="11427" spans="1:5" x14ac:dyDescent="0.3">
      <c r="A11427" s="39">
        <v>34492</v>
      </c>
      <c r="B11427" t="s">
        <v>11986</v>
      </c>
      <c r="C11427" s="39" t="s">
        <v>74</v>
      </c>
      <c r="D11427" s="39">
        <v>520</v>
      </c>
      <c r="E11427" s="39">
        <v>520</v>
      </c>
    </row>
    <row r="11428" spans="1:5" x14ac:dyDescent="0.3">
      <c r="A11428" s="39">
        <v>38404</v>
      </c>
      <c r="B11428" t="s">
        <v>11987</v>
      </c>
      <c r="C11428" s="39" t="s">
        <v>74</v>
      </c>
      <c r="D11428" s="39">
        <v>538.62</v>
      </c>
      <c r="E11428" s="39">
        <v>538.62</v>
      </c>
    </row>
    <row r="11429" spans="1:5" x14ac:dyDescent="0.3">
      <c r="A11429" s="39">
        <v>39849</v>
      </c>
      <c r="B11429" t="s">
        <v>11988</v>
      </c>
      <c r="C11429" s="39" t="s">
        <v>74</v>
      </c>
      <c r="D11429" s="39">
        <v>617.26</v>
      </c>
      <c r="E11429" s="39">
        <v>617.26</v>
      </c>
    </row>
    <row r="11430" spans="1:5" x14ac:dyDescent="0.3">
      <c r="A11430" s="39">
        <v>38464</v>
      </c>
      <c r="B11430" t="s">
        <v>11989</v>
      </c>
      <c r="C11430" s="39" t="s">
        <v>74</v>
      </c>
      <c r="D11430" s="39">
        <v>626.22</v>
      </c>
      <c r="E11430" s="39">
        <v>626.22</v>
      </c>
    </row>
    <row r="11431" spans="1:5" x14ac:dyDescent="0.3">
      <c r="A11431" s="39">
        <v>1527</v>
      </c>
      <c r="B11431" t="s">
        <v>11990</v>
      </c>
      <c r="C11431" s="39" t="s">
        <v>74</v>
      </c>
      <c r="D11431" s="39">
        <v>579.21</v>
      </c>
      <c r="E11431" s="39">
        <v>579.21</v>
      </c>
    </row>
    <row r="11432" spans="1:5" x14ac:dyDescent="0.3">
      <c r="A11432" s="39">
        <v>34493</v>
      </c>
      <c r="B11432" t="s">
        <v>11991</v>
      </c>
      <c r="C11432" s="39" t="s">
        <v>74</v>
      </c>
      <c r="D11432" s="39">
        <v>534.65</v>
      </c>
      <c r="E11432" s="39">
        <v>534.65</v>
      </c>
    </row>
    <row r="11433" spans="1:5" x14ac:dyDescent="0.3">
      <c r="A11433" s="39">
        <v>38405</v>
      </c>
      <c r="B11433" t="s">
        <v>11992</v>
      </c>
      <c r="C11433" s="39" t="s">
        <v>74</v>
      </c>
      <c r="D11433" s="39">
        <v>555.23</v>
      </c>
      <c r="E11433" s="39">
        <v>555.23</v>
      </c>
    </row>
    <row r="11434" spans="1:5" x14ac:dyDescent="0.3">
      <c r="A11434" s="39">
        <v>38408</v>
      </c>
      <c r="B11434" t="s">
        <v>11993</v>
      </c>
      <c r="C11434" s="39" t="s">
        <v>74</v>
      </c>
      <c r="D11434" s="39">
        <v>614.58000000000004</v>
      </c>
      <c r="E11434" s="39">
        <v>614.58000000000004</v>
      </c>
    </row>
    <row r="11435" spans="1:5" x14ac:dyDescent="0.3">
      <c r="A11435" s="39">
        <v>1525</v>
      </c>
      <c r="B11435" t="s">
        <v>649</v>
      </c>
      <c r="C11435" s="39" t="s">
        <v>74</v>
      </c>
      <c r="D11435" s="39">
        <v>597.03</v>
      </c>
      <c r="E11435" s="39">
        <v>597.03</v>
      </c>
    </row>
    <row r="11436" spans="1:5" x14ac:dyDescent="0.3">
      <c r="A11436" s="39">
        <v>34494</v>
      </c>
      <c r="B11436" t="s">
        <v>11994</v>
      </c>
      <c r="C11436" s="39" t="s">
        <v>74</v>
      </c>
      <c r="D11436" s="39">
        <v>552.48</v>
      </c>
      <c r="E11436" s="39">
        <v>552.48</v>
      </c>
    </row>
    <row r="11437" spans="1:5" x14ac:dyDescent="0.3">
      <c r="A11437" s="39">
        <v>38406</v>
      </c>
      <c r="B11437" t="s">
        <v>11995</v>
      </c>
      <c r="C11437" s="39" t="s">
        <v>74</v>
      </c>
      <c r="D11437" s="39">
        <v>586.28</v>
      </c>
      <c r="E11437" s="39">
        <v>586.28</v>
      </c>
    </row>
    <row r="11438" spans="1:5" x14ac:dyDescent="0.3">
      <c r="A11438" s="39">
        <v>38409</v>
      </c>
      <c r="B11438" t="s">
        <v>11996</v>
      </c>
      <c r="C11438" s="39" t="s">
        <v>74</v>
      </c>
      <c r="D11438" s="39">
        <v>618.77</v>
      </c>
      <c r="E11438" s="39">
        <v>618.77</v>
      </c>
    </row>
    <row r="11439" spans="1:5" x14ac:dyDescent="0.3">
      <c r="A11439" s="39">
        <v>43360</v>
      </c>
      <c r="B11439" t="s">
        <v>11997</v>
      </c>
      <c r="C11439" s="39" t="s">
        <v>74</v>
      </c>
      <c r="D11439" s="39">
        <v>645.20000000000005</v>
      </c>
      <c r="E11439" s="39">
        <v>645.20000000000005</v>
      </c>
    </row>
    <row r="11440" spans="1:5" x14ac:dyDescent="0.3">
      <c r="A11440" s="39">
        <v>11145</v>
      </c>
      <c r="B11440" t="s">
        <v>11998</v>
      </c>
      <c r="C11440" s="39" t="s">
        <v>74</v>
      </c>
      <c r="D11440" s="39">
        <v>614.85</v>
      </c>
      <c r="E11440" s="39">
        <v>614.85</v>
      </c>
    </row>
    <row r="11441" spans="1:5" x14ac:dyDescent="0.3">
      <c r="A11441" s="39">
        <v>34495</v>
      </c>
      <c r="B11441" t="s">
        <v>11999</v>
      </c>
      <c r="C11441" s="39" t="s">
        <v>74</v>
      </c>
      <c r="D11441" s="39">
        <v>570.29999999999995</v>
      </c>
      <c r="E11441" s="39">
        <v>570.29999999999995</v>
      </c>
    </row>
    <row r="11442" spans="1:5" x14ac:dyDescent="0.3">
      <c r="A11442" s="39">
        <v>34479</v>
      </c>
      <c r="B11442" t="s">
        <v>12000</v>
      </c>
      <c r="C11442" s="39" t="s">
        <v>74</v>
      </c>
      <c r="D11442" s="39">
        <v>632.66999999999996</v>
      </c>
      <c r="E11442" s="39">
        <v>632.66999999999996</v>
      </c>
    </row>
    <row r="11443" spans="1:5" x14ac:dyDescent="0.3">
      <c r="A11443" s="39">
        <v>34496</v>
      </c>
      <c r="B11443" t="s">
        <v>12001</v>
      </c>
      <c r="C11443" s="39" t="s">
        <v>74</v>
      </c>
      <c r="D11443" s="39">
        <v>594.91999999999996</v>
      </c>
      <c r="E11443" s="39">
        <v>594.91999999999996</v>
      </c>
    </row>
    <row r="11444" spans="1:5" x14ac:dyDescent="0.3">
      <c r="A11444" s="39">
        <v>34481</v>
      </c>
      <c r="B11444" t="s">
        <v>12002</v>
      </c>
      <c r="C11444" s="39" t="s">
        <v>74</v>
      </c>
      <c r="D11444" s="39">
        <v>661.07</v>
      </c>
      <c r="E11444" s="39">
        <v>661.07</v>
      </c>
    </row>
    <row r="11445" spans="1:5" x14ac:dyDescent="0.3">
      <c r="A11445" s="39">
        <v>34483</v>
      </c>
      <c r="B11445" t="s">
        <v>12003</v>
      </c>
      <c r="C11445" s="39" t="s">
        <v>74</v>
      </c>
      <c r="D11445" s="39">
        <v>706.3</v>
      </c>
      <c r="E11445" s="39">
        <v>706.3</v>
      </c>
    </row>
    <row r="11446" spans="1:5" x14ac:dyDescent="0.3">
      <c r="A11446" s="39">
        <v>34485</v>
      </c>
      <c r="B11446" t="s">
        <v>12004</v>
      </c>
      <c r="C11446" s="39" t="s">
        <v>74</v>
      </c>
      <c r="D11446" s="39">
        <v>755.31</v>
      </c>
      <c r="E11446" s="39">
        <v>755.31</v>
      </c>
    </row>
    <row r="11447" spans="1:5" x14ac:dyDescent="0.3">
      <c r="A11447" s="39">
        <v>14041</v>
      </c>
      <c r="B11447" t="s">
        <v>12005</v>
      </c>
      <c r="C11447" s="39" t="s">
        <v>74</v>
      </c>
      <c r="D11447" s="39">
        <v>490.99</v>
      </c>
      <c r="E11447" s="39">
        <v>490.99</v>
      </c>
    </row>
    <row r="11448" spans="1:5" x14ac:dyDescent="0.3">
      <c r="A11448" s="39">
        <v>1523</v>
      </c>
      <c r="B11448" t="s">
        <v>12006</v>
      </c>
      <c r="C11448" s="39" t="s">
        <v>74</v>
      </c>
      <c r="D11448" s="39">
        <v>499.01</v>
      </c>
      <c r="E11448" s="39">
        <v>499.01</v>
      </c>
    </row>
    <row r="11449" spans="1:5" x14ac:dyDescent="0.3">
      <c r="A11449" s="39">
        <v>14054</v>
      </c>
      <c r="B11449" t="s">
        <v>12007</v>
      </c>
      <c r="C11449" s="39" t="s">
        <v>79</v>
      </c>
      <c r="D11449" s="39">
        <v>17.98</v>
      </c>
      <c r="E11449" s="39">
        <v>17.98</v>
      </c>
    </row>
    <row r="11450" spans="1:5" x14ac:dyDescent="0.3">
      <c r="A11450" s="39">
        <v>14052</v>
      </c>
      <c r="B11450" t="s">
        <v>12008</v>
      </c>
      <c r="C11450" s="39" t="s">
        <v>79</v>
      </c>
      <c r="D11450" s="39">
        <v>13.83</v>
      </c>
      <c r="E11450" s="39">
        <v>13.83</v>
      </c>
    </row>
    <row r="11451" spans="1:5" x14ac:dyDescent="0.3">
      <c r="A11451" s="39">
        <v>14053</v>
      </c>
      <c r="B11451" t="s">
        <v>12009</v>
      </c>
      <c r="C11451" s="39" t="s">
        <v>79</v>
      </c>
      <c r="D11451" s="39">
        <v>14.04</v>
      </c>
      <c r="E11451" s="39">
        <v>14.04</v>
      </c>
    </row>
    <row r="11452" spans="1:5" x14ac:dyDescent="0.3">
      <c r="A11452" s="39">
        <v>2560</v>
      </c>
      <c r="B11452" t="s">
        <v>12010</v>
      </c>
      <c r="C11452" s="39" t="s">
        <v>79</v>
      </c>
      <c r="D11452" s="39">
        <v>18.61</v>
      </c>
      <c r="E11452" s="39">
        <v>18.61</v>
      </c>
    </row>
    <row r="11453" spans="1:5" x14ac:dyDescent="0.3">
      <c r="A11453" s="39">
        <v>2558</v>
      </c>
      <c r="B11453" t="s">
        <v>12011</v>
      </c>
      <c r="C11453" s="39" t="s">
        <v>79</v>
      </c>
      <c r="D11453" s="39">
        <v>10.57</v>
      </c>
      <c r="E11453" s="39">
        <v>10.57</v>
      </c>
    </row>
    <row r="11454" spans="1:5" x14ac:dyDescent="0.3">
      <c r="A11454" s="39">
        <v>2559</v>
      </c>
      <c r="B11454" t="s">
        <v>12012</v>
      </c>
      <c r="C11454" s="39" t="s">
        <v>79</v>
      </c>
      <c r="D11454" s="39">
        <v>14.88</v>
      </c>
      <c r="E11454" s="39">
        <v>14.88</v>
      </c>
    </row>
    <row r="11455" spans="1:5" x14ac:dyDescent="0.3">
      <c r="A11455" s="39">
        <v>2592</v>
      </c>
      <c r="B11455" t="s">
        <v>12013</v>
      </c>
      <c r="C11455" s="39" t="s">
        <v>79</v>
      </c>
      <c r="D11455" s="39">
        <v>246.67</v>
      </c>
      <c r="E11455" s="39">
        <v>246.67</v>
      </c>
    </row>
    <row r="11456" spans="1:5" x14ac:dyDescent="0.3">
      <c r="A11456" s="39">
        <v>2589</v>
      </c>
      <c r="B11456" t="s">
        <v>12014</v>
      </c>
      <c r="C11456" s="39" t="s">
        <v>79</v>
      </c>
      <c r="D11456" s="39">
        <v>32.99</v>
      </c>
      <c r="E11456" s="39">
        <v>32.99</v>
      </c>
    </row>
    <row r="11457" spans="1:5" x14ac:dyDescent="0.3">
      <c r="A11457" s="39">
        <v>2566</v>
      </c>
      <c r="B11457" t="s">
        <v>12015</v>
      </c>
      <c r="C11457" s="39" t="s">
        <v>79</v>
      </c>
      <c r="D11457" s="39">
        <v>24.82</v>
      </c>
      <c r="E11457" s="39">
        <v>24.82</v>
      </c>
    </row>
    <row r="11458" spans="1:5" x14ac:dyDescent="0.3">
      <c r="A11458" s="39">
        <v>2590</v>
      </c>
      <c r="B11458" t="s">
        <v>12016</v>
      </c>
      <c r="C11458" s="39" t="s">
        <v>79</v>
      </c>
      <c r="D11458" s="39">
        <v>20.25</v>
      </c>
      <c r="E11458" s="39">
        <v>20.25</v>
      </c>
    </row>
    <row r="11459" spans="1:5" x14ac:dyDescent="0.3">
      <c r="A11459" s="39">
        <v>2591</v>
      </c>
      <c r="B11459" t="s">
        <v>12017</v>
      </c>
      <c r="C11459" s="39" t="s">
        <v>79</v>
      </c>
      <c r="D11459" s="39">
        <v>12.03</v>
      </c>
      <c r="E11459" s="39">
        <v>12.03</v>
      </c>
    </row>
    <row r="11460" spans="1:5" x14ac:dyDescent="0.3">
      <c r="A11460" s="39">
        <v>2567</v>
      </c>
      <c r="B11460" t="s">
        <v>12018</v>
      </c>
      <c r="C11460" s="39" t="s">
        <v>79</v>
      </c>
      <c r="D11460" s="39">
        <v>48.4</v>
      </c>
      <c r="E11460" s="39">
        <v>48.4</v>
      </c>
    </row>
    <row r="11461" spans="1:5" x14ac:dyDescent="0.3">
      <c r="A11461" s="39">
        <v>2568</v>
      </c>
      <c r="B11461" t="s">
        <v>12019</v>
      </c>
      <c r="C11461" s="39" t="s">
        <v>79</v>
      </c>
      <c r="D11461" s="39">
        <v>134.4</v>
      </c>
      <c r="E11461" s="39">
        <v>134.4</v>
      </c>
    </row>
    <row r="11462" spans="1:5" x14ac:dyDescent="0.3">
      <c r="A11462" s="39">
        <v>2565</v>
      </c>
      <c r="B11462" t="s">
        <v>12020</v>
      </c>
      <c r="C11462" s="39" t="s">
        <v>79</v>
      </c>
      <c r="D11462" s="39">
        <v>12.05</v>
      </c>
      <c r="E11462" s="39">
        <v>12.05</v>
      </c>
    </row>
    <row r="11463" spans="1:5" x14ac:dyDescent="0.3">
      <c r="A11463" s="39">
        <v>2594</v>
      </c>
      <c r="B11463" t="s">
        <v>12021</v>
      </c>
      <c r="C11463" s="39" t="s">
        <v>79</v>
      </c>
      <c r="D11463" s="39">
        <v>223.9</v>
      </c>
      <c r="E11463" s="39">
        <v>223.9</v>
      </c>
    </row>
    <row r="11464" spans="1:5" x14ac:dyDescent="0.3">
      <c r="A11464" s="39">
        <v>2587</v>
      </c>
      <c r="B11464" t="s">
        <v>12022</v>
      </c>
      <c r="C11464" s="39" t="s">
        <v>79</v>
      </c>
      <c r="D11464" s="39">
        <v>38.159999999999997</v>
      </c>
      <c r="E11464" s="39">
        <v>38.159999999999997</v>
      </c>
    </row>
    <row r="11465" spans="1:5" x14ac:dyDescent="0.3">
      <c r="A11465" s="39">
        <v>2588</v>
      </c>
      <c r="B11465" t="s">
        <v>12023</v>
      </c>
      <c r="C11465" s="39" t="s">
        <v>79</v>
      </c>
      <c r="D11465" s="39">
        <v>30.31</v>
      </c>
      <c r="E11465" s="39">
        <v>30.31</v>
      </c>
    </row>
    <row r="11466" spans="1:5" x14ac:dyDescent="0.3">
      <c r="A11466" s="39">
        <v>2570</v>
      </c>
      <c r="B11466" t="s">
        <v>12024</v>
      </c>
      <c r="C11466" s="39" t="s">
        <v>79</v>
      </c>
      <c r="D11466" s="39">
        <v>19.579999999999998</v>
      </c>
      <c r="E11466" s="39">
        <v>19.579999999999998</v>
      </c>
    </row>
    <row r="11467" spans="1:5" x14ac:dyDescent="0.3">
      <c r="A11467" s="39">
        <v>2569</v>
      </c>
      <c r="B11467" t="s">
        <v>12025</v>
      </c>
      <c r="C11467" s="39" t="s">
        <v>79</v>
      </c>
      <c r="D11467" s="39">
        <v>11.68</v>
      </c>
      <c r="E11467" s="39">
        <v>11.68</v>
      </c>
    </row>
    <row r="11468" spans="1:5" x14ac:dyDescent="0.3">
      <c r="A11468" s="39">
        <v>2571</v>
      </c>
      <c r="B11468" t="s">
        <v>12026</v>
      </c>
      <c r="C11468" s="39" t="s">
        <v>79</v>
      </c>
      <c r="D11468" s="39">
        <v>58.11</v>
      </c>
      <c r="E11468" s="39">
        <v>58.11</v>
      </c>
    </row>
    <row r="11469" spans="1:5" x14ac:dyDescent="0.3">
      <c r="A11469" s="39">
        <v>2572</v>
      </c>
      <c r="B11469" t="s">
        <v>12027</v>
      </c>
      <c r="C11469" s="39" t="s">
        <v>79</v>
      </c>
      <c r="D11469" s="39">
        <v>171.87</v>
      </c>
      <c r="E11469" s="39">
        <v>171.87</v>
      </c>
    </row>
    <row r="11470" spans="1:5" x14ac:dyDescent="0.3">
      <c r="A11470" s="39">
        <v>2593</v>
      </c>
      <c r="B11470" t="s">
        <v>12028</v>
      </c>
      <c r="C11470" s="39" t="s">
        <v>79</v>
      </c>
      <c r="D11470" s="39">
        <v>12.45</v>
      </c>
      <c r="E11470" s="39">
        <v>12.45</v>
      </c>
    </row>
    <row r="11471" spans="1:5" x14ac:dyDescent="0.3">
      <c r="A11471" s="39">
        <v>2595</v>
      </c>
      <c r="B11471" t="s">
        <v>12029</v>
      </c>
      <c r="C11471" s="39" t="s">
        <v>79</v>
      </c>
      <c r="D11471" s="39">
        <v>268.14999999999998</v>
      </c>
      <c r="E11471" s="39">
        <v>268.14999999999998</v>
      </c>
    </row>
    <row r="11472" spans="1:5" x14ac:dyDescent="0.3">
      <c r="A11472" s="39">
        <v>2576</v>
      </c>
      <c r="B11472" t="s">
        <v>12030</v>
      </c>
      <c r="C11472" s="39" t="s">
        <v>79</v>
      </c>
      <c r="D11472" s="39">
        <v>45.71</v>
      </c>
      <c r="E11472" s="39">
        <v>45.71</v>
      </c>
    </row>
    <row r="11473" spans="1:5" x14ac:dyDescent="0.3">
      <c r="A11473" s="39">
        <v>2575</v>
      </c>
      <c r="B11473" t="s">
        <v>12031</v>
      </c>
      <c r="C11473" s="39" t="s">
        <v>79</v>
      </c>
      <c r="D11473" s="39">
        <v>34.36</v>
      </c>
      <c r="E11473" s="39">
        <v>34.36</v>
      </c>
    </row>
    <row r="11474" spans="1:5" x14ac:dyDescent="0.3">
      <c r="A11474" s="39">
        <v>2586</v>
      </c>
      <c r="B11474" t="s">
        <v>12032</v>
      </c>
      <c r="C11474" s="39" t="s">
        <v>79</v>
      </c>
      <c r="D11474" s="39">
        <v>23.13</v>
      </c>
      <c r="E11474" s="39">
        <v>23.13</v>
      </c>
    </row>
    <row r="11475" spans="1:5" x14ac:dyDescent="0.3">
      <c r="A11475" s="39">
        <v>2573</v>
      </c>
      <c r="B11475" t="s">
        <v>12033</v>
      </c>
      <c r="C11475" s="39" t="s">
        <v>79</v>
      </c>
      <c r="D11475" s="39">
        <v>14.27</v>
      </c>
      <c r="E11475" s="39">
        <v>14.27</v>
      </c>
    </row>
    <row r="11476" spans="1:5" x14ac:dyDescent="0.3">
      <c r="A11476" s="39">
        <v>2577</v>
      </c>
      <c r="B11476" t="s">
        <v>12034</v>
      </c>
      <c r="C11476" s="39" t="s">
        <v>79</v>
      </c>
      <c r="D11476" s="39">
        <v>61.94</v>
      </c>
      <c r="E11476" s="39">
        <v>61.94</v>
      </c>
    </row>
    <row r="11477" spans="1:5" x14ac:dyDescent="0.3">
      <c r="A11477" s="39">
        <v>2578</v>
      </c>
      <c r="B11477" t="s">
        <v>12035</v>
      </c>
      <c r="C11477" s="39" t="s">
        <v>79</v>
      </c>
      <c r="D11477" s="39">
        <v>193.38</v>
      </c>
      <c r="E11477" s="39">
        <v>193.38</v>
      </c>
    </row>
    <row r="11478" spans="1:5" x14ac:dyDescent="0.3">
      <c r="A11478" s="39">
        <v>2574</v>
      </c>
      <c r="B11478" t="s">
        <v>12036</v>
      </c>
      <c r="C11478" s="39" t="s">
        <v>79</v>
      </c>
      <c r="D11478" s="39">
        <v>14.36</v>
      </c>
      <c r="E11478" s="39">
        <v>14.36</v>
      </c>
    </row>
    <row r="11479" spans="1:5" x14ac:dyDescent="0.3">
      <c r="A11479" s="39">
        <v>2585</v>
      </c>
      <c r="B11479" t="s">
        <v>12037</v>
      </c>
      <c r="C11479" s="39" t="s">
        <v>79</v>
      </c>
      <c r="D11479" s="39">
        <v>265.37</v>
      </c>
      <c r="E11479" s="39">
        <v>265.37</v>
      </c>
    </row>
    <row r="11480" spans="1:5" x14ac:dyDescent="0.3">
      <c r="A11480" s="39">
        <v>12008</v>
      </c>
      <c r="B11480" t="s">
        <v>12038</v>
      </c>
      <c r="C11480" s="39" t="s">
        <v>79</v>
      </c>
      <c r="D11480" s="39">
        <v>142.38</v>
      </c>
      <c r="E11480" s="39">
        <v>142.38</v>
      </c>
    </row>
    <row r="11481" spans="1:5" x14ac:dyDescent="0.3">
      <c r="A11481" s="39">
        <v>2582</v>
      </c>
      <c r="B11481" t="s">
        <v>12039</v>
      </c>
      <c r="C11481" s="39" t="s">
        <v>79</v>
      </c>
      <c r="D11481" s="39">
        <v>42.4</v>
      </c>
      <c r="E11481" s="39">
        <v>42.4</v>
      </c>
    </row>
    <row r="11482" spans="1:5" x14ac:dyDescent="0.3">
      <c r="A11482" s="39">
        <v>2597</v>
      </c>
      <c r="B11482" t="s">
        <v>12040</v>
      </c>
      <c r="C11482" s="39" t="s">
        <v>79</v>
      </c>
      <c r="D11482" s="39">
        <v>36.340000000000003</v>
      </c>
      <c r="E11482" s="39">
        <v>36.340000000000003</v>
      </c>
    </row>
    <row r="11483" spans="1:5" x14ac:dyDescent="0.3">
      <c r="A11483" s="39">
        <v>2581</v>
      </c>
      <c r="B11483" t="s">
        <v>12041</v>
      </c>
      <c r="C11483" s="39" t="s">
        <v>79</v>
      </c>
      <c r="D11483" s="39">
        <v>22.14</v>
      </c>
      <c r="E11483" s="39">
        <v>22.14</v>
      </c>
    </row>
    <row r="11484" spans="1:5" x14ac:dyDescent="0.3">
      <c r="A11484" s="39">
        <v>2579</v>
      </c>
      <c r="B11484" t="s">
        <v>12042</v>
      </c>
      <c r="C11484" s="39" t="s">
        <v>79</v>
      </c>
      <c r="D11484" s="39">
        <v>17.3</v>
      </c>
      <c r="E11484" s="39">
        <v>17.3</v>
      </c>
    </row>
    <row r="11485" spans="1:5" x14ac:dyDescent="0.3">
      <c r="A11485" s="39">
        <v>2596</v>
      </c>
      <c r="B11485" t="s">
        <v>12043</v>
      </c>
      <c r="C11485" s="39" t="s">
        <v>79</v>
      </c>
      <c r="D11485" s="39">
        <v>65.47</v>
      </c>
      <c r="E11485" s="39">
        <v>65.47</v>
      </c>
    </row>
    <row r="11486" spans="1:5" x14ac:dyDescent="0.3">
      <c r="A11486" s="39">
        <v>2583</v>
      </c>
      <c r="B11486" t="s">
        <v>12044</v>
      </c>
      <c r="C11486" s="39" t="s">
        <v>79</v>
      </c>
      <c r="D11486" s="39">
        <v>159.24</v>
      </c>
      <c r="E11486" s="39">
        <v>159.24</v>
      </c>
    </row>
    <row r="11487" spans="1:5" x14ac:dyDescent="0.3">
      <c r="A11487" s="39">
        <v>2580</v>
      </c>
      <c r="B11487" t="s">
        <v>12045</v>
      </c>
      <c r="C11487" s="39" t="s">
        <v>79</v>
      </c>
      <c r="D11487" s="39">
        <v>18.96</v>
      </c>
      <c r="E11487" s="39">
        <v>18.96</v>
      </c>
    </row>
    <row r="11488" spans="1:5" x14ac:dyDescent="0.3">
      <c r="A11488" s="39">
        <v>2584</v>
      </c>
      <c r="B11488" t="s">
        <v>12046</v>
      </c>
      <c r="C11488" s="39" t="s">
        <v>79</v>
      </c>
      <c r="D11488" s="39">
        <v>265.10000000000002</v>
      </c>
      <c r="E11488" s="39">
        <v>265.10000000000002</v>
      </c>
    </row>
    <row r="11489" spans="1:5" x14ac:dyDescent="0.3">
      <c r="A11489" s="39">
        <v>39329</v>
      </c>
      <c r="B11489" t="s">
        <v>12047</v>
      </c>
      <c r="C11489" s="39" t="s">
        <v>79</v>
      </c>
      <c r="D11489" s="39">
        <v>14.41</v>
      </c>
      <c r="E11489" s="39">
        <v>14.41</v>
      </c>
    </row>
    <row r="11490" spans="1:5" x14ac:dyDescent="0.3">
      <c r="A11490" s="39">
        <v>12010</v>
      </c>
      <c r="B11490" t="s">
        <v>12048</v>
      </c>
      <c r="C11490" s="39" t="s">
        <v>79</v>
      </c>
      <c r="D11490" s="39">
        <v>13.78</v>
      </c>
      <c r="E11490" s="39">
        <v>13.78</v>
      </c>
    </row>
    <row r="11491" spans="1:5" x14ac:dyDescent="0.3">
      <c r="A11491" s="39">
        <v>39332</v>
      </c>
      <c r="B11491" t="s">
        <v>12049</v>
      </c>
      <c r="C11491" s="39" t="s">
        <v>79</v>
      </c>
      <c r="D11491" s="39">
        <v>16.940000000000001</v>
      </c>
      <c r="E11491" s="39">
        <v>16.940000000000001</v>
      </c>
    </row>
    <row r="11492" spans="1:5" x14ac:dyDescent="0.3">
      <c r="A11492" s="39">
        <v>39330</v>
      </c>
      <c r="B11492" t="s">
        <v>12050</v>
      </c>
      <c r="C11492" s="39" t="s">
        <v>79</v>
      </c>
      <c r="D11492" s="39">
        <v>15.16</v>
      </c>
      <c r="E11492" s="39">
        <v>15.16</v>
      </c>
    </row>
    <row r="11493" spans="1:5" x14ac:dyDescent="0.3">
      <c r="A11493" s="39">
        <v>39331</v>
      </c>
      <c r="B11493" t="s">
        <v>12051</v>
      </c>
      <c r="C11493" s="39" t="s">
        <v>79</v>
      </c>
      <c r="D11493" s="39">
        <v>13.48</v>
      </c>
      <c r="E11493" s="39">
        <v>13.48</v>
      </c>
    </row>
    <row r="11494" spans="1:5" x14ac:dyDescent="0.3">
      <c r="A11494" s="39">
        <v>39335</v>
      </c>
      <c r="B11494" t="s">
        <v>12052</v>
      </c>
      <c r="C11494" s="39" t="s">
        <v>79</v>
      </c>
      <c r="D11494" s="39">
        <v>15.21</v>
      </c>
      <c r="E11494" s="39">
        <v>15.21</v>
      </c>
    </row>
    <row r="11495" spans="1:5" x14ac:dyDescent="0.3">
      <c r="A11495" s="39">
        <v>39333</v>
      </c>
      <c r="B11495" t="s">
        <v>12053</v>
      </c>
      <c r="C11495" s="39" t="s">
        <v>79</v>
      </c>
      <c r="D11495" s="39">
        <v>13.15</v>
      </c>
      <c r="E11495" s="39">
        <v>13.15</v>
      </c>
    </row>
    <row r="11496" spans="1:5" x14ac:dyDescent="0.3">
      <c r="A11496" s="39">
        <v>39334</v>
      </c>
      <c r="B11496" t="s">
        <v>12054</v>
      </c>
      <c r="C11496" s="39" t="s">
        <v>79</v>
      </c>
      <c r="D11496" s="39">
        <v>12.09</v>
      </c>
      <c r="E11496" s="39">
        <v>12.09</v>
      </c>
    </row>
    <row r="11497" spans="1:5" x14ac:dyDescent="0.3">
      <c r="A11497" s="39">
        <v>12015</v>
      </c>
      <c r="B11497" t="s">
        <v>12055</v>
      </c>
      <c r="C11497" s="39" t="s">
        <v>79</v>
      </c>
      <c r="D11497" s="39">
        <v>17.670000000000002</v>
      </c>
      <c r="E11497" s="39">
        <v>17.670000000000002</v>
      </c>
    </row>
    <row r="11498" spans="1:5" x14ac:dyDescent="0.3">
      <c r="A11498" s="39">
        <v>12016</v>
      </c>
      <c r="B11498" t="s">
        <v>12056</v>
      </c>
      <c r="C11498" s="39" t="s">
        <v>79</v>
      </c>
      <c r="D11498" s="39">
        <v>15.18</v>
      </c>
      <c r="E11498" s="39">
        <v>15.18</v>
      </c>
    </row>
    <row r="11499" spans="1:5" x14ac:dyDescent="0.3">
      <c r="A11499" s="39">
        <v>12019</v>
      </c>
      <c r="B11499" t="s">
        <v>12057</v>
      </c>
      <c r="C11499" s="39" t="s">
        <v>79</v>
      </c>
      <c r="D11499" s="39">
        <v>17.670000000000002</v>
      </c>
      <c r="E11499" s="39">
        <v>17.670000000000002</v>
      </c>
    </row>
    <row r="11500" spans="1:5" x14ac:dyDescent="0.3">
      <c r="A11500" s="39">
        <v>12020</v>
      </c>
      <c r="B11500" t="s">
        <v>12058</v>
      </c>
      <c r="C11500" s="39" t="s">
        <v>79</v>
      </c>
      <c r="D11500" s="39">
        <v>15.18</v>
      </c>
      <c r="E11500" s="39">
        <v>15.18</v>
      </c>
    </row>
    <row r="11501" spans="1:5" x14ac:dyDescent="0.3">
      <c r="A11501" s="39">
        <v>39338</v>
      </c>
      <c r="B11501" t="s">
        <v>12059</v>
      </c>
      <c r="C11501" s="39" t="s">
        <v>79</v>
      </c>
      <c r="D11501" s="39">
        <v>16.940000000000001</v>
      </c>
      <c r="E11501" s="39">
        <v>16.940000000000001</v>
      </c>
    </row>
    <row r="11502" spans="1:5" x14ac:dyDescent="0.3">
      <c r="A11502" s="39">
        <v>39336</v>
      </c>
      <c r="B11502" t="s">
        <v>12060</v>
      </c>
      <c r="C11502" s="39" t="s">
        <v>79</v>
      </c>
      <c r="D11502" s="39">
        <v>15.16</v>
      </c>
      <c r="E11502" s="39">
        <v>15.16</v>
      </c>
    </row>
    <row r="11503" spans="1:5" x14ac:dyDescent="0.3">
      <c r="A11503" s="39">
        <v>39337</v>
      </c>
      <c r="B11503" t="s">
        <v>12061</v>
      </c>
      <c r="C11503" s="39" t="s">
        <v>79</v>
      </c>
      <c r="D11503" s="39">
        <v>13.48</v>
      </c>
      <c r="E11503" s="39">
        <v>13.48</v>
      </c>
    </row>
    <row r="11504" spans="1:5" x14ac:dyDescent="0.3">
      <c r="A11504" s="39">
        <v>39341</v>
      </c>
      <c r="B11504" t="s">
        <v>12062</v>
      </c>
      <c r="C11504" s="39" t="s">
        <v>79</v>
      </c>
      <c r="D11504" s="39">
        <v>22.08</v>
      </c>
      <c r="E11504" s="39">
        <v>22.08</v>
      </c>
    </row>
    <row r="11505" spans="1:5" x14ac:dyDescent="0.3">
      <c r="A11505" s="39">
        <v>39340</v>
      </c>
      <c r="B11505" t="s">
        <v>12063</v>
      </c>
      <c r="C11505" s="39" t="s">
        <v>79</v>
      </c>
      <c r="D11505" s="39">
        <v>16.21</v>
      </c>
      <c r="E11505" s="39">
        <v>16.21</v>
      </c>
    </row>
    <row r="11506" spans="1:5" x14ac:dyDescent="0.3">
      <c r="A11506" s="39">
        <v>39342</v>
      </c>
      <c r="B11506" t="s">
        <v>12064</v>
      </c>
      <c r="C11506" s="39" t="s">
        <v>79</v>
      </c>
      <c r="D11506" s="39">
        <v>22.08</v>
      </c>
      <c r="E11506" s="39">
        <v>22.08</v>
      </c>
    </row>
    <row r="11507" spans="1:5" x14ac:dyDescent="0.3">
      <c r="A11507" s="39">
        <v>12025</v>
      </c>
      <c r="B11507" t="s">
        <v>12065</v>
      </c>
      <c r="C11507" s="39" t="s">
        <v>79</v>
      </c>
      <c r="D11507" s="39">
        <v>16.75</v>
      </c>
      <c r="E11507" s="39">
        <v>16.75</v>
      </c>
    </row>
    <row r="11508" spans="1:5" x14ac:dyDescent="0.3">
      <c r="A11508" s="39">
        <v>39345</v>
      </c>
      <c r="B11508" t="s">
        <v>12066</v>
      </c>
      <c r="C11508" s="39" t="s">
        <v>79</v>
      </c>
      <c r="D11508" s="39">
        <v>25.23</v>
      </c>
      <c r="E11508" s="39">
        <v>25.23</v>
      </c>
    </row>
    <row r="11509" spans="1:5" x14ac:dyDescent="0.3">
      <c r="A11509" s="39">
        <v>39343</v>
      </c>
      <c r="B11509" t="s">
        <v>12067</v>
      </c>
      <c r="C11509" s="39" t="s">
        <v>79</v>
      </c>
      <c r="D11509" s="39">
        <v>18.649999999999999</v>
      </c>
      <c r="E11509" s="39">
        <v>18.649999999999999</v>
      </c>
    </row>
    <row r="11510" spans="1:5" x14ac:dyDescent="0.3">
      <c r="A11510" s="39">
        <v>39344</v>
      </c>
      <c r="B11510" t="s">
        <v>12068</v>
      </c>
      <c r="C11510" s="39" t="s">
        <v>79</v>
      </c>
      <c r="D11510" s="39">
        <v>18.03</v>
      </c>
      <c r="E11510" s="39">
        <v>18.03</v>
      </c>
    </row>
    <row r="11511" spans="1:5" x14ac:dyDescent="0.3">
      <c r="A11511" s="39">
        <v>12623</v>
      </c>
      <c r="B11511" t="s">
        <v>12069</v>
      </c>
      <c r="C11511" s="39" t="s">
        <v>80</v>
      </c>
      <c r="D11511" s="39">
        <v>36.68</v>
      </c>
      <c r="E11511" s="39">
        <v>36.68</v>
      </c>
    </row>
    <row r="11512" spans="1:5" x14ac:dyDescent="0.3">
      <c r="A11512" s="39">
        <v>34498</v>
      </c>
      <c r="B11512" t="s">
        <v>12070</v>
      </c>
      <c r="C11512" s="39" t="s">
        <v>79</v>
      </c>
      <c r="D11512" s="39">
        <v>159.55000000000001</v>
      </c>
      <c r="E11512" s="39">
        <v>159.55000000000001</v>
      </c>
    </row>
    <row r="11513" spans="1:5" x14ac:dyDescent="0.3">
      <c r="A11513" s="39">
        <v>13244</v>
      </c>
      <c r="B11513" t="s">
        <v>12071</v>
      </c>
      <c r="C11513" s="39" t="s">
        <v>79</v>
      </c>
      <c r="D11513" s="39">
        <v>67.16</v>
      </c>
      <c r="E11513" s="39">
        <v>67.16</v>
      </c>
    </row>
    <row r="11514" spans="1:5" x14ac:dyDescent="0.3">
      <c r="A11514" s="39">
        <v>38998</v>
      </c>
      <c r="B11514" t="s">
        <v>12072</v>
      </c>
      <c r="C11514" s="39" t="s">
        <v>79</v>
      </c>
      <c r="E11514" s="39"/>
    </row>
    <row r="11515" spans="1:5" x14ac:dyDescent="0.3">
      <c r="A11515" s="39">
        <v>38999</v>
      </c>
      <c r="B11515" t="s">
        <v>12073</v>
      </c>
      <c r="C11515" s="39" t="s">
        <v>79</v>
      </c>
      <c r="E11515" s="39"/>
    </row>
    <row r="11516" spans="1:5" x14ac:dyDescent="0.3">
      <c r="A11516" s="39">
        <v>38996</v>
      </c>
      <c r="B11516" t="s">
        <v>12074</v>
      </c>
      <c r="C11516" s="39" t="s">
        <v>79</v>
      </c>
      <c r="E11516" s="39"/>
    </row>
    <row r="11517" spans="1:5" x14ac:dyDescent="0.3">
      <c r="A11517" s="39">
        <v>44173</v>
      </c>
      <c r="B11517" t="s">
        <v>12075</v>
      </c>
      <c r="C11517" s="39" t="s">
        <v>79</v>
      </c>
      <c r="E11517" s="39"/>
    </row>
    <row r="11518" spans="1:5" x14ac:dyDescent="0.3">
      <c r="A11518" s="39">
        <v>44174</v>
      </c>
      <c r="B11518" t="s">
        <v>12076</v>
      </c>
      <c r="C11518" s="39" t="s">
        <v>79</v>
      </c>
      <c r="E11518" s="39"/>
    </row>
    <row r="11519" spans="1:5" x14ac:dyDescent="0.3">
      <c r="A11519" s="39">
        <v>38997</v>
      </c>
      <c r="B11519" t="s">
        <v>12077</v>
      </c>
      <c r="C11519" s="39" t="s">
        <v>79</v>
      </c>
      <c r="E11519" s="39"/>
    </row>
    <row r="11520" spans="1:5" x14ac:dyDescent="0.3">
      <c r="A11520" s="39">
        <v>39600</v>
      </c>
      <c r="B11520" t="s">
        <v>12078</v>
      </c>
      <c r="C11520" s="39" t="s">
        <v>79</v>
      </c>
      <c r="D11520" s="39">
        <v>14.16</v>
      </c>
      <c r="E11520" s="39">
        <v>14.16</v>
      </c>
    </row>
    <row r="11521" spans="1:5" x14ac:dyDescent="0.3">
      <c r="A11521" s="39">
        <v>39601</v>
      </c>
      <c r="B11521" t="s">
        <v>12079</v>
      </c>
      <c r="C11521" s="39" t="s">
        <v>79</v>
      </c>
      <c r="D11521" s="39">
        <v>30.03</v>
      </c>
      <c r="E11521" s="39">
        <v>30.03</v>
      </c>
    </row>
    <row r="11522" spans="1:5" x14ac:dyDescent="0.3">
      <c r="A11522" s="39">
        <v>39862</v>
      </c>
      <c r="B11522" t="s">
        <v>12080</v>
      </c>
      <c r="C11522" s="39" t="s">
        <v>79</v>
      </c>
      <c r="E11522" s="39"/>
    </row>
    <row r="11523" spans="1:5" x14ac:dyDescent="0.3">
      <c r="A11523" s="39">
        <v>39863</v>
      </c>
      <c r="B11523" t="s">
        <v>12081</v>
      </c>
      <c r="C11523" s="39" t="s">
        <v>79</v>
      </c>
      <c r="E11523" s="39"/>
    </row>
    <row r="11524" spans="1:5" x14ac:dyDescent="0.3">
      <c r="A11524" s="39">
        <v>39864</v>
      </c>
      <c r="B11524" t="s">
        <v>12082</v>
      </c>
      <c r="C11524" s="39" t="s">
        <v>79</v>
      </c>
      <c r="E11524" s="39"/>
    </row>
    <row r="11525" spans="1:5" x14ac:dyDescent="0.3">
      <c r="A11525" s="39">
        <v>39865</v>
      </c>
      <c r="B11525" t="s">
        <v>12083</v>
      </c>
      <c r="C11525" s="39" t="s">
        <v>79</v>
      </c>
      <c r="E11525" s="39"/>
    </row>
    <row r="11526" spans="1:5" x14ac:dyDescent="0.3">
      <c r="A11526" s="39">
        <v>2517</v>
      </c>
      <c r="B11526" t="s">
        <v>12084</v>
      </c>
      <c r="C11526" s="39" t="s">
        <v>79</v>
      </c>
      <c r="D11526" s="39">
        <v>26.41</v>
      </c>
      <c r="E11526" s="39">
        <v>26.41</v>
      </c>
    </row>
    <row r="11527" spans="1:5" x14ac:dyDescent="0.3">
      <c r="A11527" s="39">
        <v>2522</v>
      </c>
      <c r="B11527" t="s">
        <v>12085</v>
      </c>
      <c r="C11527" s="39" t="s">
        <v>79</v>
      </c>
      <c r="D11527" s="39">
        <v>17.07</v>
      </c>
      <c r="E11527" s="39">
        <v>17.07</v>
      </c>
    </row>
    <row r="11528" spans="1:5" x14ac:dyDescent="0.3">
      <c r="A11528" s="39">
        <v>2516</v>
      </c>
      <c r="B11528" t="s">
        <v>12086</v>
      </c>
      <c r="C11528" s="39" t="s">
        <v>79</v>
      </c>
      <c r="D11528" s="39">
        <v>13.7</v>
      </c>
      <c r="E11528" s="39">
        <v>13.7</v>
      </c>
    </row>
    <row r="11529" spans="1:5" x14ac:dyDescent="0.3">
      <c r="A11529" s="39">
        <v>2548</v>
      </c>
      <c r="B11529" t="s">
        <v>12087</v>
      </c>
      <c r="C11529" s="39" t="s">
        <v>79</v>
      </c>
      <c r="D11529" s="39">
        <v>10.5</v>
      </c>
      <c r="E11529" s="39">
        <v>10.5</v>
      </c>
    </row>
    <row r="11530" spans="1:5" x14ac:dyDescent="0.3">
      <c r="A11530" s="39">
        <v>2518</v>
      </c>
      <c r="B11530" t="s">
        <v>12088</v>
      </c>
      <c r="C11530" s="39" t="s">
        <v>79</v>
      </c>
      <c r="D11530" s="39">
        <v>125.72</v>
      </c>
      <c r="E11530" s="39">
        <v>125.72</v>
      </c>
    </row>
    <row r="11531" spans="1:5" x14ac:dyDescent="0.3">
      <c r="A11531" s="39">
        <v>2521</v>
      </c>
      <c r="B11531" t="s">
        <v>12089</v>
      </c>
      <c r="C11531" s="39" t="s">
        <v>79</v>
      </c>
      <c r="D11531" s="39">
        <v>53.52</v>
      </c>
      <c r="E11531" s="39">
        <v>53.52</v>
      </c>
    </row>
    <row r="11532" spans="1:5" x14ac:dyDescent="0.3">
      <c r="A11532" s="39">
        <v>2519</v>
      </c>
      <c r="B11532" t="s">
        <v>12090</v>
      </c>
      <c r="C11532" s="39" t="s">
        <v>79</v>
      </c>
      <c r="D11532" s="39">
        <v>151.6</v>
      </c>
      <c r="E11532" s="39">
        <v>151.6</v>
      </c>
    </row>
    <row r="11533" spans="1:5" x14ac:dyDescent="0.3">
      <c r="A11533" s="39">
        <v>2515</v>
      </c>
      <c r="B11533" t="s">
        <v>12091</v>
      </c>
      <c r="C11533" s="39" t="s">
        <v>79</v>
      </c>
      <c r="D11533" s="39">
        <v>11.41</v>
      </c>
      <c r="E11533" s="39">
        <v>11.41</v>
      </c>
    </row>
    <row r="11534" spans="1:5" x14ac:dyDescent="0.3">
      <c r="A11534" s="39">
        <v>2520</v>
      </c>
      <c r="B11534" t="s">
        <v>12092</v>
      </c>
      <c r="C11534" s="39" t="s">
        <v>79</v>
      </c>
      <c r="D11534" s="39">
        <v>279.02</v>
      </c>
      <c r="E11534" s="39">
        <v>279.02</v>
      </c>
    </row>
    <row r="11535" spans="1:5" x14ac:dyDescent="0.3">
      <c r="A11535" s="39">
        <v>1602</v>
      </c>
      <c r="B11535" t="s">
        <v>12093</v>
      </c>
      <c r="C11535" s="39" t="s">
        <v>79</v>
      </c>
      <c r="D11535" s="39">
        <v>56.2</v>
      </c>
      <c r="E11535" s="39">
        <v>56.2</v>
      </c>
    </row>
    <row r="11536" spans="1:5" x14ac:dyDescent="0.3">
      <c r="A11536" s="39">
        <v>1601</v>
      </c>
      <c r="B11536" t="s">
        <v>12094</v>
      </c>
      <c r="C11536" s="39" t="s">
        <v>79</v>
      </c>
      <c r="D11536" s="39">
        <v>50.09</v>
      </c>
      <c r="E11536" s="39">
        <v>50.09</v>
      </c>
    </row>
    <row r="11537" spans="1:5" x14ac:dyDescent="0.3">
      <c r="A11537" s="39">
        <v>1600</v>
      </c>
      <c r="B11537" t="s">
        <v>12095</v>
      </c>
      <c r="C11537" s="39" t="s">
        <v>79</v>
      </c>
      <c r="D11537" s="39">
        <v>21.88</v>
      </c>
      <c r="E11537" s="39">
        <v>21.88</v>
      </c>
    </row>
    <row r="11538" spans="1:5" x14ac:dyDescent="0.3">
      <c r="A11538" s="39">
        <v>1598</v>
      </c>
      <c r="B11538" t="s">
        <v>12096</v>
      </c>
      <c r="C11538" s="39" t="s">
        <v>79</v>
      </c>
      <c r="D11538" s="39">
        <v>14.82</v>
      </c>
      <c r="E11538" s="39">
        <v>14.82</v>
      </c>
    </row>
    <row r="11539" spans="1:5" x14ac:dyDescent="0.3">
      <c r="A11539" s="39">
        <v>1603</v>
      </c>
      <c r="B11539" t="s">
        <v>12097</v>
      </c>
      <c r="C11539" s="39" t="s">
        <v>79</v>
      </c>
      <c r="D11539" s="39">
        <v>84.86</v>
      </c>
      <c r="E11539" s="39">
        <v>84.86</v>
      </c>
    </row>
    <row r="11540" spans="1:5" x14ac:dyDescent="0.3">
      <c r="A11540" s="39">
        <v>1599</v>
      </c>
      <c r="B11540" t="s">
        <v>12098</v>
      </c>
      <c r="C11540" s="39" t="s">
        <v>79</v>
      </c>
      <c r="D11540" s="39">
        <v>17.2</v>
      </c>
      <c r="E11540" s="39">
        <v>17.2</v>
      </c>
    </row>
    <row r="11541" spans="1:5" x14ac:dyDescent="0.3">
      <c r="A11541" s="39">
        <v>1597</v>
      </c>
      <c r="B11541" t="s">
        <v>12099</v>
      </c>
      <c r="C11541" s="39" t="s">
        <v>79</v>
      </c>
      <c r="D11541" s="39">
        <v>13.94</v>
      </c>
      <c r="E11541" s="39">
        <v>13.94</v>
      </c>
    </row>
    <row r="11542" spans="1:5" x14ac:dyDescent="0.3">
      <c r="A11542" s="39">
        <v>39602</v>
      </c>
      <c r="B11542" t="s">
        <v>12100</v>
      </c>
      <c r="C11542" s="39" t="s">
        <v>79</v>
      </c>
      <c r="D11542" s="39">
        <v>1.5</v>
      </c>
      <c r="E11542" s="39">
        <v>1.5</v>
      </c>
    </row>
    <row r="11543" spans="1:5" x14ac:dyDescent="0.3">
      <c r="A11543" s="39">
        <v>39603</v>
      </c>
      <c r="B11543" t="s">
        <v>12101</v>
      </c>
      <c r="C11543" s="39" t="s">
        <v>79</v>
      </c>
      <c r="D11543" s="39">
        <v>3.2</v>
      </c>
      <c r="E11543" s="39">
        <v>3.2</v>
      </c>
    </row>
    <row r="11544" spans="1:5" x14ac:dyDescent="0.3">
      <c r="A11544" s="39">
        <v>11821</v>
      </c>
      <c r="B11544" t="s">
        <v>12102</v>
      </c>
      <c r="C11544" s="39" t="s">
        <v>79</v>
      </c>
      <c r="D11544" s="39">
        <v>11.45</v>
      </c>
      <c r="E11544" s="39">
        <v>11.45</v>
      </c>
    </row>
    <row r="11545" spans="1:5" x14ac:dyDescent="0.3">
      <c r="A11545" s="39">
        <v>1562</v>
      </c>
      <c r="B11545" t="s">
        <v>12103</v>
      </c>
      <c r="C11545" s="39" t="s">
        <v>79</v>
      </c>
      <c r="D11545" s="39">
        <v>18.75</v>
      </c>
      <c r="E11545" s="39">
        <v>18.75</v>
      </c>
    </row>
    <row r="11546" spans="1:5" x14ac:dyDescent="0.3">
      <c r="A11546" s="39">
        <v>1563</v>
      </c>
      <c r="B11546" t="s">
        <v>12104</v>
      </c>
      <c r="C11546" s="39" t="s">
        <v>79</v>
      </c>
      <c r="D11546" s="39">
        <v>25.16</v>
      </c>
      <c r="E11546" s="39">
        <v>25.16</v>
      </c>
    </row>
    <row r="11547" spans="1:5" x14ac:dyDescent="0.3">
      <c r="A11547" s="39">
        <v>11856</v>
      </c>
      <c r="B11547" t="s">
        <v>12105</v>
      </c>
      <c r="C11547" s="39" t="s">
        <v>79</v>
      </c>
      <c r="D11547" s="39">
        <v>7.5</v>
      </c>
      <c r="E11547" s="39">
        <v>7.5</v>
      </c>
    </row>
    <row r="11548" spans="1:5" x14ac:dyDescent="0.3">
      <c r="A11548" s="39">
        <v>11857</v>
      </c>
      <c r="B11548" t="s">
        <v>12106</v>
      </c>
      <c r="C11548" s="39" t="s">
        <v>79</v>
      </c>
      <c r="D11548" s="39">
        <v>39.47</v>
      </c>
      <c r="E11548" s="39">
        <v>39.47</v>
      </c>
    </row>
    <row r="11549" spans="1:5" x14ac:dyDescent="0.3">
      <c r="A11549" s="39">
        <v>11858</v>
      </c>
      <c r="B11549" t="s">
        <v>12107</v>
      </c>
      <c r="C11549" s="39" t="s">
        <v>79</v>
      </c>
      <c r="D11549" s="39">
        <v>48.99</v>
      </c>
      <c r="E11549" s="39">
        <v>48.99</v>
      </c>
    </row>
    <row r="11550" spans="1:5" x14ac:dyDescent="0.3">
      <c r="A11550" s="39">
        <v>1539</v>
      </c>
      <c r="B11550" t="s">
        <v>12108</v>
      </c>
      <c r="C11550" s="39" t="s">
        <v>79</v>
      </c>
      <c r="D11550" s="39">
        <v>8.81</v>
      </c>
      <c r="E11550" s="39">
        <v>8.81</v>
      </c>
    </row>
    <row r="11551" spans="1:5" x14ac:dyDescent="0.3">
      <c r="A11551" s="39">
        <v>11859</v>
      </c>
      <c r="B11551" t="s">
        <v>12109</v>
      </c>
      <c r="C11551" s="39" t="s">
        <v>79</v>
      </c>
      <c r="D11551" s="39">
        <v>66.650000000000006</v>
      </c>
      <c r="E11551" s="39">
        <v>66.650000000000006</v>
      </c>
    </row>
    <row r="11552" spans="1:5" x14ac:dyDescent="0.3">
      <c r="A11552" s="39">
        <v>1550</v>
      </c>
      <c r="B11552" t="s">
        <v>12110</v>
      </c>
      <c r="C11552" s="39" t="s">
        <v>79</v>
      </c>
      <c r="D11552" s="39">
        <v>9.3000000000000007</v>
      </c>
      <c r="E11552" s="39">
        <v>9.3000000000000007</v>
      </c>
    </row>
    <row r="11553" spans="1:5" x14ac:dyDescent="0.3">
      <c r="A11553" s="39">
        <v>11854</v>
      </c>
      <c r="B11553" t="s">
        <v>12111</v>
      </c>
      <c r="C11553" s="39" t="s">
        <v>79</v>
      </c>
      <c r="D11553" s="39">
        <v>11.62</v>
      </c>
      <c r="E11553" s="39">
        <v>11.62</v>
      </c>
    </row>
    <row r="11554" spans="1:5" x14ac:dyDescent="0.3">
      <c r="A11554" s="39">
        <v>11862</v>
      </c>
      <c r="B11554" t="s">
        <v>12112</v>
      </c>
      <c r="C11554" s="39" t="s">
        <v>79</v>
      </c>
      <c r="D11554" s="39">
        <v>16.3</v>
      </c>
      <c r="E11554" s="39">
        <v>16.3</v>
      </c>
    </row>
    <row r="11555" spans="1:5" x14ac:dyDescent="0.3">
      <c r="A11555" s="39">
        <v>11863</v>
      </c>
      <c r="B11555" t="s">
        <v>12113</v>
      </c>
      <c r="C11555" s="39" t="s">
        <v>79</v>
      </c>
      <c r="D11555" s="39">
        <v>6.58</v>
      </c>
      <c r="E11555" s="39">
        <v>6.58</v>
      </c>
    </row>
    <row r="11556" spans="1:5" x14ac:dyDescent="0.3">
      <c r="A11556" s="39">
        <v>11855</v>
      </c>
      <c r="B11556" t="s">
        <v>12114</v>
      </c>
      <c r="C11556" s="39" t="s">
        <v>79</v>
      </c>
      <c r="D11556" s="39">
        <v>24.33</v>
      </c>
      <c r="E11556" s="39">
        <v>24.33</v>
      </c>
    </row>
    <row r="11557" spans="1:5" x14ac:dyDescent="0.3">
      <c r="A11557" s="39">
        <v>11864</v>
      </c>
      <c r="B11557" t="s">
        <v>12115</v>
      </c>
      <c r="C11557" s="39" t="s">
        <v>79</v>
      </c>
      <c r="D11557" s="39">
        <v>36.78</v>
      </c>
      <c r="E11557" s="39">
        <v>36.78</v>
      </c>
    </row>
    <row r="11558" spans="1:5" x14ac:dyDescent="0.3">
      <c r="A11558" s="39">
        <v>2527</v>
      </c>
      <c r="B11558" t="s">
        <v>12116</v>
      </c>
      <c r="C11558" s="39" t="s">
        <v>79</v>
      </c>
      <c r="D11558" s="39">
        <v>9.4499999999999993</v>
      </c>
      <c r="E11558" s="39">
        <v>9.4499999999999993</v>
      </c>
    </row>
    <row r="11559" spans="1:5" x14ac:dyDescent="0.3">
      <c r="A11559" s="39">
        <v>2526</v>
      </c>
      <c r="B11559" t="s">
        <v>12117</v>
      </c>
      <c r="C11559" s="39" t="s">
        <v>79</v>
      </c>
      <c r="D11559" s="39">
        <v>6.06</v>
      </c>
      <c r="E11559" s="39">
        <v>6.06</v>
      </c>
    </row>
    <row r="11560" spans="1:5" x14ac:dyDescent="0.3">
      <c r="A11560" s="39">
        <v>2483</v>
      </c>
      <c r="B11560" t="s">
        <v>12118</v>
      </c>
      <c r="C11560" s="39" t="s">
        <v>79</v>
      </c>
      <c r="D11560" s="39">
        <v>4.3099999999999996</v>
      </c>
      <c r="E11560" s="39">
        <v>4.3099999999999996</v>
      </c>
    </row>
    <row r="11561" spans="1:5" x14ac:dyDescent="0.3">
      <c r="A11561" s="39">
        <v>2487</v>
      </c>
      <c r="B11561" t="s">
        <v>12119</v>
      </c>
      <c r="C11561" s="39" t="s">
        <v>79</v>
      </c>
      <c r="D11561" s="39">
        <v>2.06</v>
      </c>
      <c r="E11561" s="39">
        <v>2.06</v>
      </c>
    </row>
    <row r="11562" spans="1:5" x14ac:dyDescent="0.3">
      <c r="A11562" s="39">
        <v>2528</v>
      </c>
      <c r="B11562" t="s">
        <v>12120</v>
      </c>
      <c r="C11562" s="39" t="s">
        <v>79</v>
      </c>
      <c r="D11562" s="39">
        <v>23.79</v>
      </c>
      <c r="E11562" s="39">
        <v>23.79</v>
      </c>
    </row>
    <row r="11563" spans="1:5" x14ac:dyDescent="0.3">
      <c r="A11563" s="39">
        <v>2489</v>
      </c>
      <c r="B11563" t="s">
        <v>12121</v>
      </c>
      <c r="C11563" s="39" t="s">
        <v>79</v>
      </c>
      <c r="D11563" s="39">
        <v>10.48</v>
      </c>
      <c r="E11563" s="39">
        <v>10.48</v>
      </c>
    </row>
    <row r="11564" spans="1:5" x14ac:dyDescent="0.3">
      <c r="A11564" s="39">
        <v>2484</v>
      </c>
      <c r="B11564" t="s">
        <v>12122</v>
      </c>
      <c r="C11564" s="39" t="s">
        <v>79</v>
      </c>
      <c r="D11564" s="39">
        <v>34.549999999999997</v>
      </c>
      <c r="E11564" s="39">
        <v>34.549999999999997</v>
      </c>
    </row>
    <row r="11565" spans="1:5" x14ac:dyDescent="0.3">
      <c r="A11565" s="39">
        <v>2488</v>
      </c>
      <c r="B11565" t="s">
        <v>12123</v>
      </c>
      <c r="C11565" s="39" t="s">
        <v>79</v>
      </c>
      <c r="D11565" s="39">
        <v>2.42</v>
      </c>
      <c r="E11565" s="39">
        <v>2.42</v>
      </c>
    </row>
    <row r="11566" spans="1:5" x14ac:dyDescent="0.3">
      <c r="A11566" s="39">
        <v>2485</v>
      </c>
      <c r="B11566" t="s">
        <v>12124</v>
      </c>
      <c r="C11566" s="39" t="s">
        <v>79</v>
      </c>
      <c r="D11566" s="39">
        <v>54.15</v>
      </c>
      <c r="E11566" s="39">
        <v>54.15</v>
      </c>
    </row>
    <row r="11567" spans="1:5" x14ac:dyDescent="0.3">
      <c r="A11567" s="39">
        <v>44247</v>
      </c>
      <c r="B11567" t="s">
        <v>12125</v>
      </c>
      <c r="C11567" s="39" t="s">
        <v>79</v>
      </c>
      <c r="D11567" s="39">
        <v>1787.82</v>
      </c>
      <c r="E11567" s="39">
        <v>1787.82</v>
      </c>
    </row>
    <row r="11568" spans="1:5" x14ac:dyDescent="0.3">
      <c r="A11568" s="39">
        <v>38005</v>
      </c>
      <c r="B11568" t="s">
        <v>12126</v>
      </c>
      <c r="C11568" s="39" t="s">
        <v>79</v>
      </c>
      <c r="D11568" s="39">
        <v>21.26</v>
      </c>
      <c r="E11568" s="39">
        <v>21.26</v>
      </c>
    </row>
    <row r="11569" spans="1:5" x14ac:dyDescent="0.3">
      <c r="A11569" s="39">
        <v>38006</v>
      </c>
      <c r="B11569" t="s">
        <v>12127</v>
      </c>
      <c r="C11569" s="39" t="s">
        <v>79</v>
      </c>
      <c r="D11569" s="39">
        <v>28.25</v>
      </c>
      <c r="E11569" s="39">
        <v>28.25</v>
      </c>
    </row>
    <row r="11570" spans="1:5" x14ac:dyDescent="0.3">
      <c r="A11570" s="39">
        <v>38428</v>
      </c>
      <c r="B11570" t="s">
        <v>12128</v>
      </c>
      <c r="C11570" s="39" t="s">
        <v>79</v>
      </c>
      <c r="D11570" s="39">
        <v>25.3</v>
      </c>
      <c r="E11570" s="39">
        <v>25.3</v>
      </c>
    </row>
    <row r="11571" spans="1:5" x14ac:dyDescent="0.3">
      <c r="A11571" s="39">
        <v>38007</v>
      </c>
      <c r="B11571" t="s">
        <v>12129</v>
      </c>
      <c r="C11571" s="39" t="s">
        <v>79</v>
      </c>
      <c r="D11571" s="39">
        <v>32.590000000000003</v>
      </c>
      <c r="E11571" s="39">
        <v>32.590000000000003</v>
      </c>
    </row>
    <row r="11572" spans="1:5" x14ac:dyDescent="0.3">
      <c r="A11572" s="39">
        <v>38008</v>
      </c>
      <c r="B11572" t="s">
        <v>12130</v>
      </c>
      <c r="C11572" s="39" t="s">
        <v>79</v>
      </c>
      <c r="D11572" s="39">
        <v>52.15</v>
      </c>
      <c r="E11572" s="39">
        <v>52.15</v>
      </c>
    </row>
    <row r="11573" spans="1:5" x14ac:dyDescent="0.3">
      <c r="A11573" s="39">
        <v>38009</v>
      </c>
      <c r="B11573" t="s">
        <v>12131</v>
      </c>
      <c r="C11573" s="39" t="s">
        <v>79</v>
      </c>
      <c r="D11573" s="39">
        <v>63.85</v>
      </c>
      <c r="E11573" s="39">
        <v>63.85</v>
      </c>
    </row>
    <row r="11574" spans="1:5" x14ac:dyDescent="0.3">
      <c r="A11574" s="39">
        <v>44248</v>
      </c>
      <c r="B11574" t="s">
        <v>12132</v>
      </c>
      <c r="C11574" s="39" t="s">
        <v>79</v>
      </c>
      <c r="D11574" s="39">
        <v>104.07</v>
      </c>
      <c r="E11574" s="39">
        <v>104.07</v>
      </c>
    </row>
    <row r="11575" spans="1:5" x14ac:dyDescent="0.3">
      <c r="A11575" s="39">
        <v>44249</v>
      </c>
      <c r="B11575" t="s">
        <v>12133</v>
      </c>
      <c r="C11575" s="39" t="s">
        <v>79</v>
      </c>
      <c r="D11575" s="39">
        <v>401.52</v>
      </c>
      <c r="E11575" s="39">
        <v>401.52</v>
      </c>
    </row>
    <row r="11576" spans="1:5" x14ac:dyDescent="0.3">
      <c r="A11576" s="39">
        <v>44250</v>
      </c>
      <c r="B11576" t="s">
        <v>12134</v>
      </c>
      <c r="C11576" s="39" t="s">
        <v>79</v>
      </c>
      <c r="D11576" s="39">
        <v>583.1</v>
      </c>
      <c r="E11576" s="39">
        <v>583.1</v>
      </c>
    </row>
    <row r="11577" spans="1:5" x14ac:dyDescent="0.3">
      <c r="A11577" s="39">
        <v>39279</v>
      </c>
      <c r="B11577" t="s">
        <v>12135</v>
      </c>
      <c r="C11577" s="39" t="s">
        <v>79</v>
      </c>
      <c r="E11577" s="39"/>
    </row>
    <row r="11578" spans="1:5" x14ac:dyDescent="0.3">
      <c r="A11578" s="39">
        <v>39280</v>
      </c>
      <c r="B11578" t="s">
        <v>12136</v>
      </c>
      <c r="C11578" s="39" t="s">
        <v>79</v>
      </c>
      <c r="E11578" s="39"/>
    </row>
    <row r="11579" spans="1:5" x14ac:dyDescent="0.3">
      <c r="A11579" s="39">
        <v>39281</v>
      </c>
      <c r="B11579" t="s">
        <v>12137</v>
      </c>
      <c r="C11579" s="39" t="s">
        <v>79</v>
      </c>
      <c r="E11579" s="39"/>
    </row>
    <row r="11580" spans="1:5" x14ac:dyDescent="0.3">
      <c r="A11580" s="39">
        <v>39282</v>
      </c>
      <c r="B11580" t="s">
        <v>12138</v>
      </c>
      <c r="C11580" s="39" t="s">
        <v>79</v>
      </c>
      <c r="E11580" s="39"/>
    </row>
    <row r="11581" spans="1:5" x14ac:dyDescent="0.3">
      <c r="A11581" s="39">
        <v>38844</v>
      </c>
      <c r="B11581" t="s">
        <v>12139</v>
      </c>
      <c r="C11581" s="39" t="s">
        <v>79</v>
      </c>
      <c r="E11581" s="39"/>
    </row>
    <row r="11582" spans="1:5" x14ac:dyDescent="0.3">
      <c r="A11582" s="39">
        <v>38846</v>
      </c>
      <c r="B11582" t="s">
        <v>12140</v>
      </c>
      <c r="C11582" s="39" t="s">
        <v>79</v>
      </c>
      <c r="E11582" s="39"/>
    </row>
    <row r="11583" spans="1:5" x14ac:dyDescent="0.3">
      <c r="A11583" s="39">
        <v>38847</v>
      </c>
      <c r="B11583" t="s">
        <v>12141</v>
      </c>
      <c r="C11583" s="39" t="s">
        <v>79</v>
      </c>
      <c r="E11583" s="39"/>
    </row>
    <row r="11584" spans="1:5" x14ac:dyDescent="0.3">
      <c r="A11584" s="39">
        <v>38850</v>
      </c>
      <c r="B11584" t="s">
        <v>12142</v>
      </c>
      <c r="C11584" s="39" t="s">
        <v>79</v>
      </c>
      <c r="E11584" s="39"/>
    </row>
    <row r="11585" spans="1:5" x14ac:dyDescent="0.3">
      <c r="A11585" s="39">
        <v>38848</v>
      </c>
      <c r="B11585" t="s">
        <v>12143</v>
      </c>
      <c r="C11585" s="39" t="s">
        <v>79</v>
      </c>
      <c r="E11585" s="39"/>
    </row>
    <row r="11586" spans="1:5" x14ac:dyDescent="0.3">
      <c r="A11586" s="39">
        <v>38851</v>
      </c>
      <c r="B11586" t="s">
        <v>12144</v>
      </c>
      <c r="C11586" s="39" t="s">
        <v>79</v>
      </c>
      <c r="E11586" s="39"/>
    </row>
    <row r="11587" spans="1:5" x14ac:dyDescent="0.3">
      <c r="A11587" s="39">
        <v>38854</v>
      </c>
      <c r="B11587" t="s">
        <v>12145</v>
      </c>
      <c r="C11587" s="39" t="s">
        <v>79</v>
      </c>
      <c r="E11587" s="39"/>
    </row>
    <row r="11588" spans="1:5" x14ac:dyDescent="0.3">
      <c r="A11588" s="39">
        <v>3104</v>
      </c>
      <c r="B11588" t="s">
        <v>12146</v>
      </c>
      <c r="C11588" s="39" t="s">
        <v>12147</v>
      </c>
      <c r="D11588" s="39">
        <v>197.96</v>
      </c>
      <c r="E11588" s="39">
        <v>197.96</v>
      </c>
    </row>
    <row r="11589" spans="1:5" x14ac:dyDescent="0.3">
      <c r="A11589" s="39">
        <v>1607</v>
      </c>
      <c r="B11589" t="s">
        <v>12148</v>
      </c>
      <c r="C11589" s="39" t="s">
        <v>12147</v>
      </c>
      <c r="D11589" s="39">
        <v>0.18</v>
      </c>
      <c r="E11589" s="39">
        <v>0.18</v>
      </c>
    </row>
    <row r="11590" spans="1:5" x14ac:dyDescent="0.3">
      <c r="A11590" s="39">
        <v>38169</v>
      </c>
      <c r="B11590" t="s">
        <v>12149</v>
      </c>
      <c r="C11590" s="39" t="s">
        <v>12147</v>
      </c>
      <c r="D11590" s="39">
        <v>90.86</v>
      </c>
      <c r="E11590" s="39">
        <v>90.86</v>
      </c>
    </row>
    <row r="11591" spans="1:5" x14ac:dyDescent="0.3">
      <c r="A11591" s="39">
        <v>6142</v>
      </c>
      <c r="B11591" t="s">
        <v>12150</v>
      </c>
      <c r="C11591" s="39" t="s">
        <v>79</v>
      </c>
      <c r="D11591" s="39">
        <v>9.36</v>
      </c>
      <c r="E11591" s="39">
        <v>9.36</v>
      </c>
    </row>
    <row r="11592" spans="1:5" x14ac:dyDescent="0.3">
      <c r="A11592" s="39">
        <v>11686</v>
      </c>
      <c r="B11592" t="s">
        <v>12151</v>
      </c>
      <c r="C11592" s="39" t="s">
        <v>79</v>
      </c>
      <c r="D11592" s="39">
        <v>12.99</v>
      </c>
      <c r="E11592" s="39">
        <v>12.99</v>
      </c>
    </row>
    <row r="11593" spans="1:5" x14ac:dyDescent="0.3">
      <c r="A11593" s="39">
        <v>37598</v>
      </c>
      <c r="B11593" t="s">
        <v>12152</v>
      </c>
      <c r="C11593" s="39" t="s">
        <v>79</v>
      </c>
      <c r="E11593" s="39"/>
    </row>
    <row r="11594" spans="1:5" x14ac:dyDescent="0.3">
      <c r="A11594" s="39">
        <v>25398</v>
      </c>
      <c r="B11594" t="s">
        <v>12153</v>
      </c>
      <c r="C11594" s="39" t="s">
        <v>79</v>
      </c>
      <c r="E11594" s="39"/>
    </row>
    <row r="11595" spans="1:5" x14ac:dyDescent="0.3">
      <c r="A11595" s="39">
        <v>25399</v>
      </c>
      <c r="B11595" t="s">
        <v>12154</v>
      </c>
      <c r="C11595" s="39" t="s">
        <v>79</v>
      </c>
      <c r="E11595" s="39"/>
    </row>
    <row r="11596" spans="1:5" x14ac:dyDescent="0.3">
      <c r="A11596" s="39">
        <v>43440</v>
      </c>
      <c r="B11596" t="s">
        <v>12155</v>
      </c>
      <c r="C11596" s="39" t="s">
        <v>79</v>
      </c>
      <c r="D11596" s="39">
        <v>381.52</v>
      </c>
      <c r="E11596" s="39">
        <v>381.52</v>
      </c>
    </row>
    <row r="11597" spans="1:5" x14ac:dyDescent="0.3">
      <c r="A11597" s="39">
        <v>1613</v>
      </c>
      <c r="B11597" t="s">
        <v>12156</v>
      </c>
      <c r="C11597" s="39" t="s">
        <v>79</v>
      </c>
      <c r="E11597" s="39"/>
    </row>
    <row r="11598" spans="1:5" x14ac:dyDescent="0.3">
      <c r="A11598" s="39">
        <v>1626</v>
      </c>
      <c r="B11598" t="s">
        <v>12157</v>
      </c>
      <c r="C11598" s="39" t="s">
        <v>79</v>
      </c>
      <c r="E11598" s="39"/>
    </row>
    <row r="11599" spans="1:5" x14ac:dyDescent="0.3">
      <c r="A11599" s="39">
        <v>1625</v>
      </c>
      <c r="B11599" t="s">
        <v>12158</v>
      </c>
      <c r="C11599" s="39" t="s">
        <v>79</v>
      </c>
      <c r="E11599" s="39"/>
    </row>
    <row r="11600" spans="1:5" x14ac:dyDescent="0.3">
      <c r="A11600" s="39">
        <v>1622</v>
      </c>
      <c r="B11600" t="s">
        <v>12159</v>
      </c>
      <c r="C11600" s="39" t="s">
        <v>79</v>
      </c>
      <c r="E11600" s="39"/>
    </row>
    <row r="11601" spans="1:5" x14ac:dyDescent="0.3">
      <c r="A11601" s="39">
        <v>1620</v>
      </c>
      <c r="B11601" t="s">
        <v>12160</v>
      </c>
      <c r="C11601" s="39" t="s">
        <v>79</v>
      </c>
      <c r="E11601" s="39"/>
    </row>
    <row r="11602" spans="1:5" x14ac:dyDescent="0.3">
      <c r="A11602" s="39">
        <v>1629</v>
      </c>
      <c r="B11602" t="s">
        <v>12161</v>
      </c>
      <c r="C11602" s="39" t="s">
        <v>79</v>
      </c>
      <c r="E11602" s="39"/>
    </row>
    <row r="11603" spans="1:5" x14ac:dyDescent="0.3">
      <c r="A11603" s="39">
        <v>1627</v>
      </c>
      <c r="B11603" t="s">
        <v>12162</v>
      </c>
      <c r="C11603" s="39" t="s">
        <v>79</v>
      </c>
      <c r="E11603" s="39"/>
    </row>
    <row r="11604" spans="1:5" x14ac:dyDescent="0.3">
      <c r="A11604" s="39">
        <v>1623</v>
      </c>
      <c r="B11604" t="s">
        <v>12163</v>
      </c>
      <c r="C11604" s="39" t="s">
        <v>79</v>
      </c>
      <c r="E11604" s="39"/>
    </row>
    <row r="11605" spans="1:5" x14ac:dyDescent="0.3">
      <c r="A11605" s="39">
        <v>1619</v>
      </c>
      <c r="B11605" t="s">
        <v>12164</v>
      </c>
      <c r="C11605" s="39" t="s">
        <v>79</v>
      </c>
      <c r="E11605" s="39"/>
    </row>
    <row r="11606" spans="1:5" x14ac:dyDescent="0.3">
      <c r="A11606" s="39">
        <v>1630</v>
      </c>
      <c r="B11606" t="s">
        <v>12165</v>
      </c>
      <c r="C11606" s="39" t="s">
        <v>79</v>
      </c>
      <c r="E11606" s="39"/>
    </row>
    <row r="11607" spans="1:5" x14ac:dyDescent="0.3">
      <c r="A11607" s="39">
        <v>1616</v>
      </c>
      <c r="B11607" t="s">
        <v>12166</v>
      </c>
      <c r="C11607" s="39" t="s">
        <v>79</v>
      </c>
      <c r="E11607" s="39"/>
    </row>
    <row r="11608" spans="1:5" x14ac:dyDescent="0.3">
      <c r="A11608" s="39">
        <v>1614</v>
      </c>
      <c r="B11608" t="s">
        <v>12167</v>
      </c>
      <c r="C11608" s="39" t="s">
        <v>79</v>
      </c>
      <c r="E11608" s="39"/>
    </row>
    <row r="11609" spans="1:5" x14ac:dyDescent="0.3">
      <c r="A11609" s="39">
        <v>1617</v>
      </c>
      <c r="B11609" t="s">
        <v>12168</v>
      </c>
      <c r="C11609" s="39" t="s">
        <v>79</v>
      </c>
      <c r="E11609" s="39"/>
    </row>
    <row r="11610" spans="1:5" x14ac:dyDescent="0.3">
      <c r="A11610" s="39">
        <v>1621</v>
      </c>
      <c r="B11610" t="s">
        <v>12169</v>
      </c>
      <c r="C11610" s="39" t="s">
        <v>79</v>
      </c>
      <c r="E11610" s="39"/>
    </row>
    <row r="11611" spans="1:5" x14ac:dyDescent="0.3">
      <c r="A11611" s="39">
        <v>1624</v>
      </c>
      <c r="B11611" t="s">
        <v>12170</v>
      </c>
      <c r="C11611" s="39" t="s">
        <v>79</v>
      </c>
      <c r="E11611" s="39"/>
    </row>
    <row r="11612" spans="1:5" x14ac:dyDescent="0.3">
      <c r="A11612" s="39">
        <v>1615</v>
      </c>
      <c r="B11612" t="s">
        <v>12171</v>
      </c>
      <c r="C11612" s="39" t="s">
        <v>79</v>
      </c>
      <c r="E11612" s="39"/>
    </row>
    <row r="11613" spans="1:5" x14ac:dyDescent="0.3">
      <c r="A11613" s="39">
        <v>1612</v>
      </c>
      <c r="B11613" t="s">
        <v>12172</v>
      </c>
      <c r="C11613" s="39" t="s">
        <v>79</v>
      </c>
      <c r="E11613" s="39"/>
    </row>
    <row r="11614" spans="1:5" x14ac:dyDescent="0.3">
      <c r="A11614" s="39">
        <v>1618</v>
      </c>
      <c r="B11614" t="s">
        <v>12173</v>
      </c>
      <c r="C11614" s="39" t="s">
        <v>79</v>
      </c>
      <c r="E11614" s="39"/>
    </row>
    <row r="11615" spans="1:5" x14ac:dyDescent="0.3">
      <c r="A11615" s="39">
        <v>14211</v>
      </c>
      <c r="B11615" t="s">
        <v>12174</v>
      </c>
      <c r="C11615" s="39" t="s">
        <v>79</v>
      </c>
      <c r="D11615" s="39">
        <v>69.95</v>
      </c>
      <c r="E11615" s="39">
        <v>69.95</v>
      </c>
    </row>
    <row r="11616" spans="1:5" x14ac:dyDescent="0.3">
      <c r="A11616" s="39">
        <v>43657</v>
      </c>
      <c r="B11616" t="s">
        <v>12175</v>
      </c>
      <c r="C11616" s="39" t="s">
        <v>80</v>
      </c>
      <c r="D11616" s="39">
        <v>7.29</v>
      </c>
      <c r="E11616" s="39">
        <v>7.29</v>
      </c>
    </row>
    <row r="11617" spans="1:5" x14ac:dyDescent="0.3">
      <c r="A11617" s="39">
        <v>38200</v>
      </c>
      <c r="B11617" t="s">
        <v>12176</v>
      </c>
      <c r="C11617" s="39" t="s">
        <v>12177</v>
      </c>
      <c r="D11617" s="39">
        <v>423.86</v>
      </c>
      <c r="E11617" s="39">
        <v>423.86</v>
      </c>
    </row>
    <row r="11618" spans="1:5" x14ac:dyDescent="0.3">
      <c r="A11618" s="39">
        <v>39269</v>
      </c>
      <c r="B11618" t="s">
        <v>12178</v>
      </c>
      <c r="C11618" s="39" t="s">
        <v>80</v>
      </c>
      <c r="D11618" s="39">
        <v>1.44</v>
      </c>
      <c r="E11618" s="39">
        <v>1.44</v>
      </c>
    </row>
    <row r="11619" spans="1:5" x14ac:dyDescent="0.3">
      <c r="A11619" s="39">
        <v>11889</v>
      </c>
      <c r="B11619" t="s">
        <v>12179</v>
      </c>
      <c r="C11619" s="39" t="s">
        <v>80</v>
      </c>
      <c r="D11619" s="39">
        <v>1.98</v>
      </c>
      <c r="E11619" s="39">
        <v>1.98</v>
      </c>
    </row>
    <row r="11620" spans="1:5" x14ac:dyDescent="0.3">
      <c r="A11620" s="39">
        <v>39270</v>
      </c>
      <c r="B11620" t="s">
        <v>12180</v>
      </c>
      <c r="C11620" s="39" t="s">
        <v>80</v>
      </c>
      <c r="D11620" s="39">
        <v>2.58</v>
      </c>
      <c r="E11620" s="39">
        <v>2.58</v>
      </c>
    </row>
    <row r="11621" spans="1:5" x14ac:dyDescent="0.3">
      <c r="A11621" s="39">
        <v>11890</v>
      </c>
      <c r="B11621" t="s">
        <v>12181</v>
      </c>
      <c r="C11621" s="39" t="s">
        <v>80</v>
      </c>
      <c r="D11621" s="39">
        <v>3.51</v>
      </c>
      <c r="E11621" s="39">
        <v>3.51</v>
      </c>
    </row>
    <row r="11622" spans="1:5" x14ac:dyDescent="0.3">
      <c r="A11622" s="39">
        <v>11891</v>
      </c>
      <c r="B11622" t="s">
        <v>12182</v>
      </c>
      <c r="C11622" s="39" t="s">
        <v>80</v>
      </c>
      <c r="D11622" s="39">
        <v>5.69</v>
      </c>
      <c r="E11622" s="39">
        <v>5.69</v>
      </c>
    </row>
    <row r="11623" spans="1:5" x14ac:dyDescent="0.3">
      <c r="A11623" s="39">
        <v>11892</v>
      </c>
      <c r="B11623" t="s">
        <v>12183</v>
      </c>
      <c r="C11623" s="39" t="s">
        <v>80</v>
      </c>
      <c r="D11623" s="39">
        <v>9.3000000000000007</v>
      </c>
      <c r="E11623" s="39">
        <v>9.3000000000000007</v>
      </c>
    </row>
    <row r="11624" spans="1:5" x14ac:dyDescent="0.3">
      <c r="A11624" s="39">
        <v>37601</v>
      </c>
      <c r="B11624" t="s">
        <v>12184</v>
      </c>
      <c r="C11624" s="39" t="s">
        <v>80</v>
      </c>
      <c r="E11624" s="39"/>
    </row>
    <row r="11625" spans="1:5" x14ac:dyDescent="0.3">
      <c r="A11625" s="39">
        <v>1634</v>
      </c>
      <c r="B11625" t="s">
        <v>12185</v>
      </c>
      <c r="C11625" s="39" t="s">
        <v>80</v>
      </c>
      <c r="E11625" s="39"/>
    </row>
    <row r="11626" spans="1:5" x14ac:dyDescent="0.3">
      <c r="A11626" s="39">
        <v>44274</v>
      </c>
      <c r="B11626" t="s">
        <v>12186</v>
      </c>
      <c r="C11626" s="39" t="s">
        <v>79</v>
      </c>
      <c r="E11626" s="39"/>
    </row>
    <row r="11627" spans="1:5" x14ac:dyDescent="0.3">
      <c r="A11627" s="39">
        <v>5086</v>
      </c>
      <c r="B11627" t="s">
        <v>12187</v>
      </c>
      <c r="C11627" s="39" t="s">
        <v>110</v>
      </c>
      <c r="D11627" s="39">
        <v>37.61</v>
      </c>
      <c r="E11627" s="39">
        <v>37.61</v>
      </c>
    </row>
    <row r="11628" spans="1:5" x14ac:dyDescent="0.3">
      <c r="A11628" s="39">
        <v>45244</v>
      </c>
      <c r="B11628" t="s">
        <v>12188</v>
      </c>
      <c r="C11628" s="39" t="s">
        <v>79</v>
      </c>
      <c r="D11628" s="39">
        <v>89.99</v>
      </c>
      <c r="E11628" s="39">
        <v>89.99</v>
      </c>
    </row>
    <row r="11629" spans="1:5" x14ac:dyDescent="0.3">
      <c r="A11629" s="39">
        <v>11280</v>
      </c>
      <c r="B11629" t="s">
        <v>12189</v>
      </c>
      <c r="C11629" s="39" t="s">
        <v>79</v>
      </c>
      <c r="E11629" s="39"/>
    </row>
    <row r="11630" spans="1:5" x14ac:dyDescent="0.3">
      <c r="A11630" s="39">
        <v>45657</v>
      </c>
      <c r="B11630" t="s">
        <v>12190</v>
      </c>
      <c r="C11630" s="39" t="s">
        <v>79</v>
      </c>
      <c r="E11630" s="39"/>
    </row>
    <row r="11631" spans="1:5" x14ac:dyDescent="0.3">
      <c r="A11631" s="39">
        <v>3446</v>
      </c>
      <c r="B11631" t="s">
        <v>12191</v>
      </c>
      <c r="C11631" s="39" t="s">
        <v>79</v>
      </c>
      <c r="E11631" s="39"/>
    </row>
    <row r="11632" spans="1:5" x14ac:dyDescent="0.3">
      <c r="A11632" s="39">
        <v>3445</v>
      </c>
      <c r="B11632" t="s">
        <v>12192</v>
      </c>
      <c r="C11632" s="39" t="s">
        <v>79</v>
      </c>
      <c r="E11632" s="39"/>
    </row>
    <row r="11633" spans="1:5" x14ac:dyDescent="0.3">
      <c r="A11633" s="39">
        <v>3444</v>
      </c>
      <c r="B11633" t="s">
        <v>12193</v>
      </c>
      <c r="C11633" s="39" t="s">
        <v>79</v>
      </c>
      <c r="E11633" s="39"/>
    </row>
    <row r="11634" spans="1:5" x14ac:dyDescent="0.3">
      <c r="A11634" s="39">
        <v>3441</v>
      </c>
      <c r="B11634" t="s">
        <v>12194</v>
      </c>
      <c r="C11634" s="39" t="s">
        <v>79</v>
      </c>
      <c r="E11634" s="39"/>
    </row>
    <row r="11635" spans="1:5" x14ac:dyDescent="0.3">
      <c r="A11635" s="39">
        <v>12402</v>
      </c>
      <c r="B11635" t="s">
        <v>12195</v>
      </c>
      <c r="C11635" s="39" t="s">
        <v>79</v>
      </c>
      <c r="E11635" s="39"/>
    </row>
    <row r="11636" spans="1:5" x14ac:dyDescent="0.3">
      <c r="A11636" s="39">
        <v>3447</v>
      </c>
      <c r="B11636" t="s">
        <v>12196</v>
      </c>
      <c r="C11636" s="39" t="s">
        <v>79</v>
      </c>
      <c r="E11636" s="39"/>
    </row>
    <row r="11637" spans="1:5" x14ac:dyDescent="0.3">
      <c r="A11637" s="39">
        <v>3448</v>
      </c>
      <c r="B11637" t="s">
        <v>12197</v>
      </c>
      <c r="C11637" s="39" t="s">
        <v>79</v>
      </c>
      <c r="E11637" s="39"/>
    </row>
    <row r="11638" spans="1:5" x14ac:dyDescent="0.3">
      <c r="A11638" s="39">
        <v>3442</v>
      </c>
      <c r="B11638" t="s">
        <v>12198</v>
      </c>
      <c r="C11638" s="39" t="s">
        <v>79</v>
      </c>
      <c r="E11638" s="39"/>
    </row>
    <row r="11639" spans="1:5" x14ac:dyDescent="0.3">
      <c r="A11639" s="39">
        <v>3449</v>
      </c>
      <c r="B11639" t="s">
        <v>12199</v>
      </c>
      <c r="C11639" s="39" t="s">
        <v>79</v>
      </c>
      <c r="E11639" s="39"/>
    </row>
    <row r="11640" spans="1:5" x14ac:dyDescent="0.3">
      <c r="A11640" s="39">
        <v>37438</v>
      </c>
      <c r="B11640" t="s">
        <v>12200</v>
      </c>
      <c r="C11640" s="39" t="s">
        <v>79</v>
      </c>
      <c r="E11640" s="39"/>
    </row>
    <row r="11641" spans="1:5" x14ac:dyDescent="0.3">
      <c r="A11641" s="39">
        <v>37439</v>
      </c>
      <c r="B11641" t="s">
        <v>12201</v>
      </c>
      <c r="C11641" s="39" t="s">
        <v>79</v>
      </c>
      <c r="E11641" s="39"/>
    </row>
    <row r="11642" spans="1:5" x14ac:dyDescent="0.3">
      <c r="A11642" s="39">
        <v>37435</v>
      </c>
      <c r="B11642" t="s">
        <v>12202</v>
      </c>
      <c r="C11642" s="39" t="s">
        <v>79</v>
      </c>
      <c r="E11642" s="39"/>
    </row>
    <row r="11643" spans="1:5" x14ac:dyDescent="0.3">
      <c r="A11643" s="39">
        <v>37436</v>
      </c>
      <c r="B11643" t="s">
        <v>12203</v>
      </c>
      <c r="C11643" s="39" t="s">
        <v>79</v>
      </c>
      <c r="E11643" s="39"/>
    </row>
    <row r="11644" spans="1:5" x14ac:dyDescent="0.3">
      <c r="A11644" s="39">
        <v>37437</v>
      </c>
      <c r="B11644" t="s">
        <v>12204</v>
      </c>
      <c r="C11644" s="39" t="s">
        <v>79</v>
      </c>
      <c r="E11644" s="39"/>
    </row>
    <row r="11645" spans="1:5" x14ac:dyDescent="0.3">
      <c r="A11645" s="39">
        <v>3473</v>
      </c>
      <c r="B11645" t="s">
        <v>12205</v>
      </c>
      <c r="C11645" s="39" t="s">
        <v>79</v>
      </c>
      <c r="E11645" s="39"/>
    </row>
    <row r="11646" spans="1:5" x14ac:dyDescent="0.3">
      <c r="A11646" s="39">
        <v>3474</v>
      </c>
      <c r="B11646" t="s">
        <v>12206</v>
      </c>
      <c r="C11646" s="39" t="s">
        <v>79</v>
      </c>
      <c r="E11646" s="39"/>
    </row>
    <row r="11647" spans="1:5" x14ac:dyDescent="0.3">
      <c r="A11647" s="39">
        <v>3443</v>
      </c>
      <c r="B11647" t="s">
        <v>12207</v>
      </c>
      <c r="C11647" s="39" t="s">
        <v>79</v>
      </c>
      <c r="E11647" s="39"/>
    </row>
    <row r="11648" spans="1:5" x14ac:dyDescent="0.3">
      <c r="A11648" s="39">
        <v>3450</v>
      </c>
      <c r="B11648" t="s">
        <v>12208</v>
      </c>
      <c r="C11648" s="39" t="s">
        <v>79</v>
      </c>
      <c r="E11648" s="39"/>
    </row>
    <row r="11649" spans="1:5" x14ac:dyDescent="0.3">
      <c r="A11649" s="39">
        <v>3453</v>
      </c>
      <c r="B11649" t="s">
        <v>12209</v>
      </c>
      <c r="C11649" s="39" t="s">
        <v>79</v>
      </c>
      <c r="E11649" s="39"/>
    </row>
    <row r="11650" spans="1:5" x14ac:dyDescent="0.3">
      <c r="A11650" s="39">
        <v>3452</v>
      </c>
      <c r="B11650" t="s">
        <v>12210</v>
      </c>
      <c r="C11650" s="39" t="s">
        <v>79</v>
      </c>
      <c r="E11650" s="39"/>
    </row>
    <row r="11651" spans="1:5" x14ac:dyDescent="0.3">
      <c r="A11651" s="39">
        <v>3454</v>
      </c>
      <c r="B11651" t="s">
        <v>12211</v>
      </c>
      <c r="C11651" s="39" t="s">
        <v>79</v>
      </c>
      <c r="E11651" s="39"/>
    </row>
    <row r="11652" spans="1:5" x14ac:dyDescent="0.3">
      <c r="A11652" s="39">
        <v>3451</v>
      </c>
      <c r="B11652" t="s">
        <v>12212</v>
      </c>
      <c r="C11652" s="39" t="s">
        <v>79</v>
      </c>
      <c r="E11652" s="39"/>
    </row>
    <row r="11653" spans="1:5" x14ac:dyDescent="0.3">
      <c r="A11653" s="39">
        <v>3458</v>
      </c>
      <c r="B11653" t="s">
        <v>12213</v>
      </c>
      <c r="C11653" s="39" t="s">
        <v>79</v>
      </c>
      <c r="E11653" s="39"/>
    </row>
    <row r="11654" spans="1:5" x14ac:dyDescent="0.3">
      <c r="A11654" s="39">
        <v>3457</v>
      </c>
      <c r="B11654" t="s">
        <v>12214</v>
      </c>
      <c r="C11654" s="39" t="s">
        <v>79</v>
      </c>
      <c r="E11654" s="39"/>
    </row>
    <row r="11655" spans="1:5" x14ac:dyDescent="0.3">
      <c r="A11655" s="39">
        <v>3472</v>
      </c>
      <c r="B11655" t="s">
        <v>12215</v>
      </c>
      <c r="C11655" s="39" t="s">
        <v>79</v>
      </c>
      <c r="E11655" s="39"/>
    </row>
    <row r="11656" spans="1:5" x14ac:dyDescent="0.3">
      <c r="A11656" s="39">
        <v>3455</v>
      </c>
      <c r="B11656" t="s">
        <v>12216</v>
      </c>
      <c r="C11656" s="39" t="s">
        <v>79</v>
      </c>
      <c r="E11656" s="39"/>
    </row>
    <row r="11657" spans="1:5" x14ac:dyDescent="0.3">
      <c r="A11657" s="39">
        <v>3470</v>
      </c>
      <c r="B11657" t="s">
        <v>12217</v>
      </c>
      <c r="C11657" s="39" t="s">
        <v>79</v>
      </c>
      <c r="E11657" s="39"/>
    </row>
    <row r="11658" spans="1:5" x14ac:dyDescent="0.3">
      <c r="A11658" s="39">
        <v>3471</v>
      </c>
      <c r="B11658" t="s">
        <v>12218</v>
      </c>
      <c r="C11658" s="39" t="s">
        <v>79</v>
      </c>
      <c r="E11658" s="39"/>
    </row>
    <row r="11659" spans="1:5" x14ac:dyDescent="0.3">
      <c r="A11659" s="39">
        <v>3459</v>
      </c>
      <c r="B11659" t="s">
        <v>12219</v>
      </c>
      <c r="C11659" s="39" t="s">
        <v>79</v>
      </c>
      <c r="E11659" s="39"/>
    </row>
    <row r="11660" spans="1:5" x14ac:dyDescent="0.3">
      <c r="A11660" s="39">
        <v>3456</v>
      </c>
      <c r="B11660" t="s">
        <v>12220</v>
      </c>
      <c r="C11660" s="39" t="s">
        <v>79</v>
      </c>
      <c r="E11660" s="39"/>
    </row>
    <row r="11661" spans="1:5" x14ac:dyDescent="0.3">
      <c r="A11661" s="39">
        <v>3469</v>
      </c>
      <c r="B11661" t="s">
        <v>12221</v>
      </c>
      <c r="C11661" s="39" t="s">
        <v>79</v>
      </c>
      <c r="E11661" s="39"/>
    </row>
    <row r="11662" spans="1:5" x14ac:dyDescent="0.3">
      <c r="A11662" s="39">
        <v>3460</v>
      </c>
      <c r="B11662" t="s">
        <v>12222</v>
      </c>
      <c r="C11662" s="39" t="s">
        <v>79</v>
      </c>
      <c r="E11662" s="39"/>
    </row>
    <row r="11663" spans="1:5" x14ac:dyDescent="0.3">
      <c r="A11663" s="39">
        <v>3461</v>
      </c>
      <c r="B11663" t="s">
        <v>12223</v>
      </c>
      <c r="C11663" s="39" t="s">
        <v>79</v>
      </c>
      <c r="E11663" s="39"/>
    </row>
    <row r="11664" spans="1:5" x14ac:dyDescent="0.3">
      <c r="A11664" s="39">
        <v>37433</v>
      </c>
      <c r="B11664" t="s">
        <v>12224</v>
      </c>
      <c r="C11664" s="39" t="s">
        <v>79</v>
      </c>
      <c r="E11664" s="39"/>
    </row>
    <row r="11665" spans="1:5" x14ac:dyDescent="0.3">
      <c r="A11665" s="39">
        <v>37430</v>
      </c>
      <c r="B11665" t="s">
        <v>12225</v>
      </c>
      <c r="C11665" s="39" t="s">
        <v>79</v>
      </c>
      <c r="E11665" s="39"/>
    </row>
    <row r="11666" spans="1:5" x14ac:dyDescent="0.3">
      <c r="A11666" s="39">
        <v>37434</v>
      </c>
      <c r="B11666" t="s">
        <v>12226</v>
      </c>
      <c r="C11666" s="39" t="s">
        <v>79</v>
      </c>
      <c r="E11666" s="39"/>
    </row>
    <row r="11667" spans="1:5" x14ac:dyDescent="0.3">
      <c r="A11667" s="39">
        <v>37431</v>
      </c>
      <c r="B11667" t="s">
        <v>12227</v>
      </c>
      <c r="C11667" s="39" t="s">
        <v>79</v>
      </c>
      <c r="E11667" s="39"/>
    </row>
    <row r="11668" spans="1:5" x14ac:dyDescent="0.3">
      <c r="A11668" s="39">
        <v>37432</v>
      </c>
      <c r="B11668" t="s">
        <v>12228</v>
      </c>
      <c r="C11668" s="39" t="s">
        <v>79</v>
      </c>
      <c r="E11668" s="39"/>
    </row>
    <row r="11669" spans="1:5" x14ac:dyDescent="0.3">
      <c r="A11669" s="39">
        <v>39869</v>
      </c>
      <c r="B11669" t="s">
        <v>12229</v>
      </c>
      <c r="C11669" s="39" t="s">
        <v>79</v>
      </c>
      <c r="E11669" s="39"/>
    </row>
    <row r="11670" spans="1:5" x14ac:dyDescent="0.3">
      <c r="A11670" s="39">
        <v>39870</v>
      </c>
      <c r="B11670" t="s">
        <v>12230</v>
      </c>
      <c r="C11670" s="39" t="s">
        <v>79</v>
      </c>
      <c r="E11670" s="39"/>
    </row>
    <row r="11671" spans="1:5" x14ac:dyDescent="0.3">
      <c r="A11671" s="39">
        <v>39871</v>
      </c>
      <c r="B11671" t="s">
        <v>12231</v>
      </c>
      <c r="C11671" s="39" t="s">
        <v>79</v>
      </c>
      <c r="E11671" s="39"/>
    </row>
    <row r="11672" spans="1:5" x14ac:dyDescent="0.3">
      <c r="A11672" s="39">
        <v>12722</v>
      </c>
      <c r="B11672" t="s">
        <v>12232</v>
      </c>
      <c r="C11672" s="39" t="s">
        <v>79</v>
      </c>
      <c r="E11672" s="39"/>
    </row>
    <row r="11673" spans="1:5" x14ac:dyDescent="0.3">
      <c r="A11673" s="39">
        <v>12714</v>
      </c>
      <c r="B11673" t="s">
        <v>12233</v>
      </c>
      <c r="C11673" s="39" t="s">
        <v>79</v>
      </c>
      <c r="E11673" s="39"/>
    </row>
    <row r="11674" spans="1:5" x14ac:dyDescent="0.3">
      <c r="A11674" s="39">
        <v>12715</v>
      </c>
      <c r="B11674" t="s">
        <v>12234</v>
      </c>
      <c r="C11674" s="39" t="s">
        <v>79</v>
      </c>
      <c r="E11674" s="39"/>
    </row>
    <row r="11675" spans="1:5" x14ac:dyDescent="0.3">
      <c r="A11675" s="39">
        <v>12716</v>
      </c>
      <c r="B11675" t="s">
        <v>12235</v>
      </c>
      <c r="C11675" s="39" t="s">
        <v>79</v>
      </c>
      <c r="E11675" s="39"/>
    </row>
    <row r="11676" spans="1:5" x14ac:dyDescent="0.3">
      <c r="A11676" s="39">
        <v>12717</v>
      </c>
      <c r="B11676" t="s">
        <v>12236</v>
      </c>
      <c r="C11676" s="39" t="s">
        <v>79</v>
      </c>
      <c r="E11676" s="39"/>
    </row>
    <row r="11677" spans="1:5" x14ac:dyDescent="0.3">
      <c r="A11677" s="39">
        <v>12718</v>
      </c>
      <c r="B11677" t="s">
        <v>12237</v>
      </c>
      <c r="C11677" s="39" t="s">
        <v>79</v>
      </c>
      <c r="E11677" s="39"/>
    </row>
    <row r="11678" spans="1:5" x14ac:dyDescent="0.3">
      <c r="A11678" s="39">
        <v>12719</v>
      </c>
      <c r="B11678" t="s">
        <v>12238</v>
      </c>
      <c r="C11678" s="39" t="s">
        <v>79</v>
      </c>
      <c r="E11678" s="39"/>
    </row>
    <row r="11679" spans="1:5" x14ac:dyDescent="0.3">
      <c r="A11679" s="39">
        <v>12720</v>
      </c>
      <c r="B11679" t="s">
        <v>12239</v>
      </c>
      <c r="C11679" s="39" t="s">
        <v>79</v>
      </c>
      <c r="E11679" s="39"/>
    </row>
    <row r="11680" spans="1:5" x14ac:dyDescent="0.3">
      <c r="A11680" s="39">
        <v>12721</v>
      </c>
      <c r="B11680" t="s">
        <v>12240</v>
      </c>
      <c r="C11680" s="39" t="s">
        <v>79</v>
      </c>
      <c r="E11680" s="39"/>
    </row>
    <row r="11681" spans="1:5" x14ac:dyDescent="0.3">
      <c r="A11681" s="39">
        <v>3468</v>
      </c>
      <c r="B11681" t="s">
        <v>12241</v>
      </c>
      <c r="C11681" s="39" t="s">
        <v>79</v>
      </c>
      <c r="E11681" s="39"/>
    </row>
    <row r="11682" spans="1:5" x14ac:dyDescent="0.3">
      <c r="A11682" s="39">
        <v>3465</v>
      </c>
      <c r="B11682" t="s">
        <v>12242</v>
      </c>
      <c r="C11682" s="39" t="s">
        <v>79</v>
      </c>
      <c r="E11682" s="39"/>
    </row>
    <row r="11683" spans="1:5" x14ac:dyDescent="0.3">
      <c r="A11683" s="39">
        <v>12403</v>
      </c>
      <c r="B11683" t="s">
        <v>12243</v>
      </c>
      <c r="C11683" s="39" t="s">
        <v>79</v>
      </c>
      <c r="E11683" s="39"/>
    </row>
    <row r="11684" spans="1:5" x14ac:dyDescent="0.3">
      <c r="A11684" s="39">
        <v>3463</v>
      </c>
      <c r="B11684" t="s">
        <v>12244</v>
      </c>
      <c r="C11684" s="39" t="s">
        <v>79</v>
      </c>
      <c r="E11684" s="39"/>
    </row>
    <row r="11685" spans="1:5" x14ac:dyDescent="0.3">
      <c r="A11685" s="39">
        <v>3464</v>
      </c>
      <c r="B11685" t="s">
        <v>12245</v>
      </c>
      <c r="C11685" s="39" t="s">
        <v>79</v>
      </c>
      <c r="E11685" s="39"/>
    </row>
    <row r="11686" spans="1:5" x14ac:dyDescent="0.3">
      <c r="A11686" s="39">
        <v>3466</v>
      </c>
      <c r="B11686" t="s">
        <v>12246</v>
      </c>
      <c r="C11686" s="39" t="s">
        <v>79</v>
      </c>
      <c r="E11686" s="39"/>
    </row>
    <row r="11687" spans="1:5" x14ac:dyDescent="0.3">
      <c r="A11687" s="39">
        <v>3467</v>
      </c>
      <c r="B11687" t="s">
        <v>12247</v>
      </c>
      <c r="C11687" s="39" t="s">
        <v>79</v>
      </c>
      <c r="E11687" s="39"/>
    </row>
    <row r="11688" spans="1:5" x14ac:dyDescent="0.3">
      <c r="A11688" s="39">
        <v>3462</v>
      </c>
      <c r="B11688" t="s">
        <v>12248</v>
      </c>
      <c r="C11688" s="39" t="s">
        <v>79</v>
      </c>
      <c r="E11688" s="39"/>
    </row>
    <row r="11689" spans="1:5" x14ac:dyDescent="0.3">
      <c r="A11689" s="39">
        <v>43917</v>
      </c>
      <c r="B11689" t="s">
        <v>12249</v>
      </c>
      <c r="C11689" s="39" t="s">
        <v>79</v>
      </c>
      <c r="E11689" s="39"/>
    </row>
    <row r="11690" spans="1:5" x14ac:dyDescent="0.3">
      <c r="A11690" s="39">
        <v>41808</v>
      </c>
      <c r="B11690" t="s">
        <v>12250</v>
      </c>
      <c r="C11690" s="39" t="s">
        <v>79</v>
      </c>
      <c r="E11690" s="39"/>
    </row>
    <row r="11691" spans="1:5" x14ac:dyDescent="0.3">
      <c r="A11691" s="39">
        <v>41817</v>
      </c>
      <c r="B11691" t="s">
        <v>12251</v>
      </c>
      <c r="C11691" s="39" t="s">
        <v>79</v>
      </c>
      <c r="E11691" s="39"/>
    </row>
    <row r="11692" spans="1:5" x14ac:dyDescent="0.3">
      <c r="A11692" s="39">
        <v>41819</v>
      </c>
      <c r="B11692" t="s">
        <v>12252</v>
      </c>
      <c r="C11692" s="39" t="s">
        <v>79</v>
      </c>
      <c r="E11692" s="39"/>
    </row>
    <row r="11693" spans="1:5" x14ac:dyDescent="0.3">
      <c r="A11693" s="39">
        <v>41815</v>
      </c>
      <c r="B11693" t="s">
        <v>12253</v>
      </c>
      <c r="C11693" s="39" t="s">
        <v>79</v>
      </c>
      <c r="E11693" s="39"/>
    </row>
    <row r="11694" spans="1:5" x14ac:dyDescent="0.3">
      <c r="A11694" s="39">
        <v>41816</v>
      </c>
      <c r="B11694" t="s">
        <v>12254</v>
      </c>
      <c r="C11694" s="39" t="s">
        <v>79</v>
      </c>
      <c r="E11694" s="39"/>
    </row>
    <row r="11695" spans="1:5" x14ac:dyDescent="0.3">
      <c r="A11695" s="39">
        <v>41812</v>
      </c>
      <c r="B11695" t="s">
        <v>12255</v>
      </c>
      <c r="C11695" s="39" t="s">
        <v>79</v>
      </c>
      <c r="E11695" s="39"/>
    </row>
    <row r="11696" spans="1:5" x14ac:dyDescent="0.3">
      <c r="A11696" s="39">
        <v>41813</v>
      </c>
      <c r="B11696" t="s">
        <v>12256</v>
      </c>
      <c r="C11696" s="39" t="s">
        <v>79</v>
      </c>
      <c r="E11696" s="39"/>
    </row>
    <row r="11697" spans="1:5" x14ac:dyDescent="0.3">
      <c r="A11697" s="39">
        <v>41806</v>
      </c>
      <c r="B11697" t="s">
        <v>12257</v>
      </c>
      <c r="C11697" s="39" t="s">
        <v>79</v>
      </c>
      <c r="E11697" s="39"/>
    </row>
    <row r="11698" spans="1:5" x14ac:dyDescent="0.3">
      <c r="A11698" s="39">
        <v>41807</v>
      </c>
      <c r="B11698" t="s">
        <v>12258</v>
      </c>
      <c r="C11698" s="39" t="s">
        <v>79</v>
      </c>
      <c r="E11698" s="39"/>
    </row>
    <row r="11699" spans="1:5" x14ac:dyDescent="0.3">
      <c r="A11699" s="39">
        <v>41809</v>
      </c>
      <c r="B11699" t="s">
        <v>12259</v>
      </c>
      <c r="C11699" s="39" t="s">
        <v>79</v>
      </c>
      <c r="E11699" s="39"/>
    </row>
    <row r="11700" spans="1:5" x14ac:dyDescent="0.3">
      <c r="A11700" s="39">
        <v>41811</v>
      </c>
      <c r="B11700" t="s">
        <v>12260</v>
      </c>
      <c r="C11700" s="39" t="s">
        <v>79</v>
      </c>
      <c r="E11700" s="39"/>
    </row>
    <row r="11701" spans="1:5" x14ac:dyDescent="0.3">
      <c r="A11701" s="39">
        <v>41814</v>
      </c>
      <c r="B11701" t="s">
        <v>12261</v>
      </c>
      <c r="C11701" s="39" t="s">
        <v>79</v>
      </c>
      <c r="E11701" s="39"/>
    </row>
    <row r="11702" spans="1:5" x14ac:dyDescent="0.3">
      <c r="A11702" s="39">
        <v>41818</v>
      </c>
      <c r="B11702" t="s">
        <v>12262</v>
      </c>
      <c r="C11702" s="39" t="s">
        <v>79</v>
      </c>
      <c r="E11702" s="39"/>
    </row>
    <row r="11703" spans="1:5" x14ac:dyDescent="0.3">
      <c r="A11703" s="39">
        <v>43919</v>
      </c>
      <c r="B11703" t="s">
        <v>12263</v>
      </c>
      <c r="C11703" s="39" t="s">
        <v>79</v>
      </c>
      <c r="E11703" s="39"/>
    </row>
    <row r="11704" spans="1:5" x14ac:dyDescent="0.3">
      <c r="A11704" s="39">
        <v>43914</v>
      </c>
      <c r="B11704" t="s">
        <v>12264</v>
      </c>
      <c r="C11704" s="39" t="s">
        <v>79</v>
      </c>
      <c r="E11704" s="39"/>
    </row>
    <row r="11705" spans="1:5" x14ac:dyDescent="0.3">
      <c r="A11705" s="39">
        <v>43916</v>
      </c>
      <c r="B11705" t="s">
        <v>12265</v>
      </c>
      <c r="C11705" s="39" t="s">
        <v>79</v>
      </c>
      <c r="E11705" s="39"/>
    </row>
    <row r="11706" spans="1:5" x14ac:dyDescent="0.3">
      <c r="A11706" s="39">
        <v>43912</v>
      </c>
      <c r="B11706" t="s">
        <v>12266</v>
      </c>
      <c r="C11706" s="39" t="s">
        <v>79</v>
      </c>
      <c r="E11706" s="39"/>
    </row>
    <row r="11707" spans="1:5" x14ac:dyDescent="0.3">
      <c r="A11707" s="39">
        <v>43913</v>
      </c>
      <c r="B11707" t="s">
        <v>12267</v>
      </c>
      <c r="C11707" s="39" t="s">
        <v>79</v>
      </c>
      <c r="E11707" s="39"/>
    </row>
    <row r="11708" spans="1:5" x14ac:dyDescent="0.3">
      <c r="A11708" s="39">
        <v>43908</v>
      </c>
      <c r="B11708" t="s">
        <v>12268</v>
      </c>
      <c r="C11708" s="39" t="s">
        <v>79</v>
      </c>
      <c r="E11708" s="39"/>
    </row>
    <row r="11709" spans="1:5" x14ac:dyDescent="0.3">
      <c r="A11709" s="39">
        <v>43909</v>
      </c>
      <c r="B11709" t="s">
        <v>12269</v>
      </c>
      <c r="C11709" s="39" t="s">
        <v>79</v>
      </c>
      <c r="E11709" s="39"/>
    </row>
    <row r="11710" spans="1:5" x14ac:dyDescent="0.3">
      <c r="A11710" s="39">
        <v>43910</v>
      </c>
      <c r="B11710" t="s">
        <v>12270</v>
      </c>
      <c r="C11710" s="39" t="s">
        <v>79</v>
      </c>
      <c r="E11710" s="39"/>
    </row>
    <row r="11711" spans="1:5" x14ac:dyDescent="0.3">
      <c r="A11711" s="39">
        <v>43911</v>
      </c>
      <c r="B11711" t="s">
        <v>12271</v>
      </c>
      <c r="C11711" s="39" t="s">
        <v>79</v>
      </c>
      <c r="E11711" s="39"/>
    </row>
    <row r="11712" spans="1:5" x14ac:dyDescent="0.3">
      <c r="A11712" s="39">
        <v>43915</v>
      </c>
      <c r="B11712" t="s">
        <v>12272</v>
      </c>
      <c r="C11712" s="39" t="s">
        <v>79</v>
      </c>
      <c r="E11712" s="39"/>
    </row>
    <row r="11713" spans="1:5" x14ac:dyDescent="0.3">
      <c r="A11713" s="39">
        <v>43918</v>
      </c>
      <c r="B11713" t="s">
        <v>12273</v>
      </c>
      <c r="C11713" s="39" t="s">
        <v>79</v>
      </c>
      <c r="E11713" s="39"/>
    </row>
    <row r="11714" spans="1:5" x14ac:dyDescent="0.3">
      <c r="A11714" s="39">
        <v>43907</v>
      </c>
      <c r="B11714" t="s">
        <v>12274</v>
      </c>
      <c r="C11714" s="39" t="s">
        <v>79</v>
      </c>
      <c r="E11714" s="39"/>
    </row>
    <row r="11715" spans="1:5" x14ac:dyDescent="0.3">
      <c r="A11715" s="39">
        <v>37416</v>
      </c>
      <c r="B11715" t="s">
        <v>12275</v>
      </c>
      <c r="C11715" s="39" t="s">
        <v>79</v>
      </c>
      <c r="E11715" s="39"/>
    </row>
    <row r="11716" spans="1:5" x14ac:dyDescent="0.3">
      <c r="A11716" s="39">
        <v>37417</v>
      </c>
      <c r="B11716" t="s">
        <v>12276</v>
      </c>
      <c r="C11716" s="39" t="s">
        <v>79</v>
      </c>
      <c r="E11716" s="39"/>
    </row>
    <row r="11717" spans="1:5" x14ac:dyDescent="0.3">
      <c r="A11717" s="39">
        <v>37413</v>
      </c>
      <c r="B11717" t="s">
        <v>12277</v>
      </c>
      <c r="C11717" s="39" t="s">
        <v>79</v>
      </c>
      <c r="E11717" s="39"/>
    </row>
    <row r="11718" spans="1:5" x14ac:dyDescent="0.3">
      <c r="A11718" s="39">
        <v>37414</v>
      </c>
      <c r="B11718" t="s">
        <v>12278</v>
      </c>
      <c r="C11718" s="39" t="s">
        <v>79</v>
      </c>
      <c r="E11718" s="39"/>
    </row>
    <row r="11719" spans="1:5" x14ac:dyDescent="0.3">
      <c r="A11719" s="39">
        <v>37415</v>
      </c>
      <c r="B11719" t="s">
        <v>12279</v>
      </c>
      <c r="C11719" s="39" t="s">
        <v>79</v>
      </c>
      <c r="E11719" s="39"/>
    </row>
    <row r="11720" spans="1:5" x14ac:dyDescent="0.3">
      <c r="A11720" s="39">
        <v>43590</v>
      </c>
      <c r="B11720" t="s">
        <v>12280</v>
      </c>
      <c r="C11720" s="39" t="s">
        <v>79</v>
      </c>
      <c r="D11720" s="39">
        <v>174.87</v>
      </c>
      <c r="E11720" s="39">
        <v>174.87</v>
      </c>
    </row>
    <row r="11721" spans="1:5" x14ac:dyDescent="0.3">
      <c r="A11721" s="39">
        <v>43589</v>
      </c>
      <c r="B11721" t="s">
        <v>12281</v>
      </c>
      <c r="C11721" s="39" t="s">
        <v>79</v>
      </c>
      <c r="D11721" s="39">
        <v>31.64</v>
      </c>
      <c r="E11721" s="39">
        <v>31.64</v>
      </c>
    </row>
    <row r="11722" spans="1:5" x14ac:dyDescent="0.3">
      <c r="A11722" s="39">
        <v>34519</v>
      </c>
      <c r="B11722" t="s">
        <v>12282</v>
      </c>
      <c r="C11722" s="39" t="s">
        <v>79</v>
      </c>
      <c r="E11722" s="39"/>
    </row>
    <row r="11723" spans="1:5" x14ac:dyDescent="0.3">
      <c r="A11723" s="39">
        <v>1649</v>
      </c>
      <c r="B11723" t="s">
        <v>12283</v>
      </c>
      <c r="C11723" s="39" t="s">
        <v>79</v>
      </c>
      <c r="E11723" s="39"/>
    </row>
    <row r="11724" spans="1:5" x14ac:dyDescent="0.3">
      <c r="A11724" s="39">
        <v>1653</v>
      </c>
      <c r="B11724" t="s">
        <v>12284</v>
      </c>
      <c r="C11724" s="39" t="s">
        <v>79</v>
      </c>
      <c r="E11724" s="39"/>
    </row>
    <row r="11725" spans="1:5" x14ac:dyDescent="0.3">
      <c r="A11725" s="39">
        <v>1648</v>
      </c>
      <c r="B11725" t="s">
        <v>12285</v>
      </c>
      <c r="C11725" s="39" t="s">
        <v>79</v>
      </c>
      <c r="E11725" s="39"/>
    </row>
    <row r="11726" spans="1:5" x14ac:dyDescent="0.3">
      <c r="A11726" s="39">
        <v>1647</v>
      </c>
      <c r="B11726" t="s">
        <v>12286</v>
      </c>
      <c r="C11726" s="39" t="s">
        <v>79</v>
      </c>
      <c r="E11726" s="39"/>
    </row>
    <row r="11727" spans="1:5" x14ac:dyDescent="0.3">
      <c r="A11727" s="39">
        <v>1651</v>
      </c>
      <c r="B11727" t="s">
        <v>12287</v>
      </c>
      <c r="C11727" s="39" t="s">
        <v>79</v>
      </c>
      <c r="E11727" s="39"/>
    </row>
    <row r="11728" spans="1:5" x14ac:dyDescent="0.3">
      <c r="A11728" s="39">
        <v>1650</v>
      </c>
      <c r="B11728" t="s">
        <v>12288</v>
      </c>
      <c r="C11728" s="39" t="s">
        <v>79</v>
      </c>
      <c r="E11728" s="39"/>
    </row>
    <row r="11729" spans="1:5" x14ac:dyDescent="0.3">
      <c r="A11729" s="39">
        <v>1652</v>
      </c>
      <c r="B11729" t="s">
        <v>12289</v>
      </c>
      <c r="C11729" s="39" t="s">
        <v>79</v>
      </c>
      <c r="E11729" s="39"/>
    </row>
    <row r="11730" spans="1:5" x14ac:dyDescent="0.3">
      <c r="A11730" s="39">
        <v>1654</v>
      </c>
      <c r="B11730" t="s">
        <v>12290</v>
      </c>
      <c r="C11730" s="39" t="s">
        <v>79</v>
      </c>
      <c r="E11730" s="39"/>
    </row>
    <row r="11731" spans="1:5" x14ac:dyDescent="0.3">
      <c r="A11731" s="39">
        <v>10510</v>
      </c>
      <c r="B11731" t="s">
        <v>12291</v>
      </c>
      <c r="C11731" s="39" t="s">
        <v>79</v>
      </c>
      <c r="D11731" s="39">
        <v>174.08</v>
      </c>
      <c r="E11731" s="39">
        <v>174.08</v>
      </c>
    </row>
    <row r="11732" spans="1:5" x14ac:dyDescent="0.3">
      <c r="A11732" s="39">
        <v>1744</v>
      </c>
      <c r="B11732" t="s">
        <v>12292</v>
      </c>
      <c r="C11732" s="39" t="s">
        <v>79</v>
      </c>
      <c r="D11732" s="39">
        <v>154.15</v>
      </c>
      <c r="E11732" s="39">
        <v>154.15</v>
      </c>
    </row>
    <row r="11733" spans="1:5" x14ac:dyDescent="0.3">
      <c r="A11733" s="39">
        <v>1743</v>
      </c>
      <c r="B11733" t="s">
        <v>12293</v>
      </c>
      <c r="C11733" s="39" t="s">
        <v>79</v>
      </c>
      <c r="D11733" s="39">
        <v>202.43</v>
      </c>
      <c r="E11733" s="39">
        <v>202.43</v>
      </c>
    </row>
    <row r="11734" spans="1:5" x14ac:dyDescent="0.3">
      <c r="A11734" s="39">
        <v>1747</v>
      </c>
      <c r="B11734" t="s">
        <v>12294</v>
      </c>
      <c r="C11734" s="39" t="s">
        <v>79</v>
      </c>
      <c r="D11734" s="39">
        <v>222.55</v>
      </c>
      <c r="E11734" s="39">
        <v>222.55</v>
      </c>
    </row>
    <row r="11735" spans="1:5" x14ac:dyDescent="0.3">
      <c r="A11735" s="39">
        <v>39640</v>
      </c>
      <c r="B11735" t="s">
        <v>12295</v>
      </c>
      <c r="C11735" s="39" t="s">
        <v>79</v>
      </c>
      <c r="D11735" s="39">
        <v>15.57</v>
      </c>
      <c r="E11735" s="39">
        <v>15.57</v>
      </c>
    </row>
    <row r="11736" spans="1:5" x14ac:dyDescent="0.3">
      <c r="A11736" s="39">
        <v>7216</v>
      </c>
      <c r="B11736" t="s">
        <v>12296</v>
      </c>
      <c r="C11736" s="39" t="s">
        <v>79</v>
      </c>
      <c r="D11736" s="39">
        <v>83.63</v>
      </c>
      <c r="E11736" s="39">
        <v>83.63</v>
      </c>
    </row>
    <row r="11737" spans="1:5" x14ac:dyDescent="0.3">
      <c r="A11737" s="39">
        <v>20235</v>
      </c>
      <c r="B11737" t="s">
        <v>12297</v>
      </c>
      <c r="C11737" s="39" t="s">
        <v>79</v>
      </c>
      <c r="D11737" s="39">
        <v>67.239999999999995</v>
      </c>
      <c r="E11737" s="39">
        <v>67.239999999999995</v>
      </c>
    </row>
    <row r="11738" spans="1:5" x14ac:dyDescent="0.3">
      <c r="A11738" s="39">
        <v>7181</v>
      </c>
      <c r="B11738" t="s">
        <v>12298</v>
      </c>
      <c r="C11738" s="39" t="s">
        <v>79</v>
      </c>
      <c r="D11738" s="39">
        <v>4.1399999999999997</v>
      </c>
      <c r="E11738" s="39">
        <v>4.1399999999999997</v>
      </c>
    </row>
    <row r="11739" spans="1:5" x14ac:dyDescent="0.3">
      <c r="A11739" s="39">
        <v>40742</v>
      </c>
      <c r="B11739" t="s">
        <v>12299</v>
      </c>
      <c r="C11739" s="39" t="s">
        <v>79</v>
      </c>
      <c r="D11739" s="39">
        <v>11.67</v>
      </c>
      <c r="E11739" s="39">
        <v>11.67</v>
      </c>
    </row>
    <row r="11740" spans="1:5" x14ac:dyDescent="0.3">
      <c r="A11740" s="39">
        <v>7214</v>
      </c>
      <c r="B11740" t="s">
        <v>12300</v>
      </c>
      <c r="C11740" s="39" t="s">
        <v>79</v>
      </c>
      <c r="D11740" s="39">
        <v>81.67</v>
      </c>
      <c r="E11740" s="39">
        <v>81.67</v>
      </c>
    </row>
    <row r="11741" spans="1:5" x14ac:dyDescent="0.3">
      <c r="A11741" s="39">
        <v>7219</v>
      </c>
      <c r="B11741" t="s">
        <v>12301</v>
      </c>
      <c r="C11741" s="39" t="s">
        <v>79</v>
      </c>
      <c r="D11741" s="39">
        <v>72.44</v>
      </c>
      <c r="E11741" s="39">
        <v>72.44</v>
      </c>
    </row>
    <row r="11742" spans="1:5" x14ac:dyDescent="0.3">
      <c r="A11742" s="39">
        <v>2628</v>
      </c>
      <c r="B11742" t="s">
        <v>12302</v>
      </c>
      <c r="C11742" s="39" t="s">
        <v>79</v>
      </c>
      <c r="E11742" s="39"/>
    </row>
    <row r="11743" spans="1:5" x14ac:dyDescent="0.3">
      <c r="A11743" s="39">
        <v>2622</v>
      </c>
      <c r="B11743" t="s">
        <v>12303</v>
      </c>
      <c r="C11743" s="39" t="s">
        <v>79</v>
      </c>
      <c r="E11743" s="39"/>
    </row>
    <row r="11744" spans="1:5" x14ac:dyDescent="0.3">
      <c r="A11744" s="39">
        <v>2623</v>
      </c>
      <c r="B11744" t="s">
        <v>12304</v>
      </c>
      <c r="C11744" s="39" t="s">
        <v>79</v>
      </c>
      <c r="E11744" s="39"/>
    </row>
    <row r="11745" spans="1:5" x14ac:dyDescent="0.3">
      <c r="A11745" s="39">
        <v>2624</v>
      </c>
      <c r="B11745" t="s">
        <v>12305</v>
      </c>
      <c r="C11745" s="39" t="s">
        <v>79</v>
      </c>
      <c r="E11745" s="39"/>
    </row>
    <row r="11746" spans="1:5" x14ac:dyDescent="0.3">
      <c r="A11746" s="39">
        <v>2625</v>
      </c>
      <c r="B11746" t="s">
        <v>12306</v>
      </c>
      <c r="C11746" s="39" t="s">
        <v>79</v>
      </c>
      <c r="E11746" s="39"/>
    </row>
    <row r="11747" spans="1:5" x14ac:dyDescent="0.3">
      <c r="A11747" s="39">
        <v>2626</v>
      </c>
      <c r="B11747" t="s">
        <v>12307</v>
      </c>
      <c r="C11747" s="39" t="s">
        <v>79</v>
      </c>
      <c r="E11747" s="39"/>
    </row>
    <row r="11748" spans="1:5" x14ac:dyDescent="0.3">
      <c r="A11748" s="39">
        <v>2630</v>
      </c>
      <c r="B11748" t="s">
        <v>12308</v>
      </c>
      <c r="C11748" s="39" t="s">
        <v>79</v>
      </c>
      <c r="E11748" s="39"/>
    </row>
    <row r="11749" spans="1:5" x14ac:dyDescent="0.3">
      <c r="A11749" s="39">
        <v>2627</v>
      </c>
      <c r="B11749" t="s">
        <v>12309</v>
      </c>
      <c r="C11749" s="39" t="s">
        <v>79</v>
      </c>
      <c r="E11749" s="39"/>
    </row>
    <row r="11750" spans="1:5" x14ac:dyDescent="0.3">
      <c r="A11750" s="39">
        <v>2629</v>
      </c>
      <c r="B11750" t="s">
        <v>12310</v>
      </c>
      <c r="C11750" s="39" t="s">
        <v>79</v>
      </c>
      <c r="E11750" s="39"/>
    </row>
    <row r="11751" spans="1:5" x14ac:dyDescent="0.3">
      <c r="A11751" s="39">
        <v>1880</v>
      </c>
      <c r="B11751" t="s">
        <v>12311</v>
      </c>
      <c r="C11751" s="39" t="s">
        <v>79</v>
      </c>
      <c r="D11751" s="39">
        <v>4.51</v>
      </c>
      <c r="E11751" s="39">
        <v>4.51</v>
      </c>
    </row>
    <row r="11752" spans="1:5" x14ac:dyDescent="0.3">
      <c r="A11752" s="39">
        <v>39274</v>
      </c>
      <c r="B11752" t="s">
        <v>12312</v>
      </c>
      <c r="C11752" s="39" t="s">
        <v>79</v>
      </c>
      <c r="D11752" s="39">
        <v>3.49</v>
      </c>
      <c r="E11752" s="39">
        <v>3.49</v>
      </c>
    </row>
    <row r="11753" spans="1:5" x14ac:dyDescent="0.3">
      <c r="A11753" s="39">
        <v>12033</v>
      </c>
      <c r="B11753" t="s">
        <v>12313</v>
      </c>
      <c r="C11753" s="39" t="s">
        <v>79</v>
      </c>
      <c r="D11753" s="39">
        <v>14.39</v>
      </c>
      <c r="E11753" s="39">
        <v>14.39</v>
      </c>
    </row>
    <row r="11754" spans="1:5" x14ac:dyDescent="0.3">
      <c r="A11754" s="39">
        <v>40408</v>
      </c>
      <c r="B11754" t="s">
        <v>12314</v>
      </c>
      <c r="C11754" s="39" t="s">
        <v>79</v>
      </c>
      <c r="D11754" s="39">
        <v>9.4499999999999993</v>
      </c>
      <c r="E11754" s="39">
        <v>9.4499999999999993</v>
      </c>
    </row>
    <row r="11755" spans="1:5" x14ac:dyDescent="0.3">
      <c r="A11755" s="39">
        <v>39276</v>
      </c>
      <c r="B11755" t="s">
        <v>12315</v>
      </c>
      <c r="C11755" s="39" t="s">
        <v>79</v>
      </c>
      <c r="D11755" s="39">
        <v>8.52</v>
      </c>
      <c r="E11755" s="39">
        <v>8.52</v>
      </c>
    </row>
    <row r="11756" spans="1:5" x14ac:dyDescent="0.3">
      <c r="A11756" s="39">
        <v>40409</v>
      </c>
      <c r="B11756" t="s">
        <v>12316</v>
      </c>
      <c r="C11756" s="39" t="s">
        <v>79</v>
      </c>
      <c r="D11756" s="39">
        <v>3.34</v>
      </c>
      <c r="E11756" s="39">
        <v>3.34</v>
      </c>
    </row>
    <row r="11757" spans="1:5" x14ac:dyDescent="0.3">
      <c r="A11757" s="39">
        <v>39277</v>
      </c>
      <c r="B11757" t="s">
        <v>12317</v>
      </c>
      <c r="C11757" s="39" t="s">
        <v>79</v>
      </c>
      <c r="D11757" s="39">
        <v>22.99</v>
      </c>
      <c r="E11757" s="39">
        <v>22.99</v>
      </c>
    </row>
    <row r="11758" spans="1:5" x14ac:dyDescent="0.3">
      <c r="A11758" s="39">
        <v>12034</v>
      </c>
      <c r="B11758" t="s">
        <v>12318</v>
      </c>
      <c r="C11758" s="39" t="s">
        <v>79</v>
      </c>
      <c r="D11758" s="39">
        <v>6.52</v>
      </c>
      <c r="E11758" s="39">
        <v>6.52</v>
      </c>
    </row>
    <row r="11759" spans="1:5" x14ac:dyDescent="0.3">
      <c r="A11759" s="39">
        <v>39879</v>
      </c>
      <c r="B11759" t="s">
        <v>12319</v>
      </c>
      <c r="C11759" s="39" t="s">
        <v>79</v>
      </c>
      <c r="E11759" s="39"/>
    </row>
    <row r="11760" spans="1:5" x14ac:dyDescent="0.3">
      <c r="A11760" s="39">
        <v>39880</v>
      </c>
      <c r="B11760" t="s">
        <v>12320</v>
      </c>
      <c r="C11760" s="39" t="s">
        <v>79</v>
      </c>
      <c r="E11760" s="39"/>
    </row>
    <row r="11761" spans="1:5" x14ac:dyDescent="0.3">
      <c r="A11761" s="39">
        <v>39881</v>
      </c>
      <c r="B11761" t="s">
        <v>12321</v>
      </c>
      <c r="C11761" s="39" t="s">
        <v>79</v>
      </c>
      <c r="E11761" s="39"/>
    </row>
    <row r="11762" spans="1:5" x14ac:dyDescent="0.3">
      <c r="A11762" s="39">
        <v>39882</v>
      </c>
      <c r="B11762" t="s">
        <v>12322</v>
      </c>
      <c r="C11762" s="39" t="s">
        <v>79</v>
      </c>
      <c r="E11762" s="39"/>
    </row>
    <row r="11763" spans="1:5" x14ac:dyDescent="0.3">
      <c r="A11763" s="39">
        <v>39883</v>
      </c>
      <c r="B11763" t="s">
        <v>12323</v>
      </c>
      <c r="C11763" s="39" t="s">
        <v>79</v>
      </c>
      <c r="E11763" s="39"/>
    </row>
    <row r="11764" spans="1:5" x14ac:dyDescent="0.3">
      <c r="A11764" s="39">
        <v>39884</v>
      </c>
      <c r="B11764" t="s">
        <v>12324</v>
      </c>
      <c r="C11764" s="39" t="s">
        <v>79</v>
      </c>
      <c r="E11764" s="39"/>
    </row>
    <row r="11765" spans="1:5" x14ac:dyDescent="0.3">
      <c r="A11765" s="39">
        <v>39885</v>
      </c>
      <c r="B11765" t="s">
        <v>12325</v>
      </c>
      <c r="C11765" s="39" t="s">
        <v>79</v>
      </c>
      <c r="E11765" s="39"/>
    </row>
    <row r="11766" spans="1:5" x14ac:dyDescent="0.3">
      <c r="A11766" s="39">
        <v>1777</v>
      </c>
      <c r="B11766" t="s">
        <v>12326</v>
      </c>
      <c r="C11766" s="39" t="s">
        <v>79</v>
      </c>
      <c r="E11766" s="39"/>
    </row>
    <row r="11767" spans="1:5" x14ac:dyDescent="0.3">
      <c r="A11767" s="39">
        <v>1819</v>
      </c>
      <c r="B11767" t="s">
        <v>12327</v>
      </c>
      <c r="C11767" s="39" t="s">
        <v>79</v>
      </c>
      <c r="E11767" s="39"/>
    </row>
    <row r="11768" spans="1:5" x14ac:dyDescent="0.3">
      <c r="A11768" s="39">
        <v>1776</v>
      </c>
      <c r="B11768" t="s">
        <v>12328</v>
      </c>
      <c r="C11768" s="39" t="s">
        <v>79</v>
      </c>
      <c r="E11768" s="39"/>
    </row>
    <row r="11769" spans="1:5" x14ac:dyDescent="0.3">
      <c r="A11769" s="39">
        <v>1775</v>
      </c>
      <c r="B11769" t="s">
        <v>12329</v>
      </c>
      <c r="C11769" s="39" t="s">
        <v>79</v>
      </c>
      <c r="E11769" s="39"/>
    </row>
    <row r="11770" spans="1:5" x14ac:dyDescent="0.3">
      <c r="A11770" s="39">
        <v>1778</v>
      </c>
      <c r="B11770" t="s">
        <v>12330</v>
      </c>
      <c r="C11770" s="39" t="s">
        <v>79</v>
      </c>
      <c r="E11770" s="39"/>
    </row>
    <row r="11771" spans="1:5" x14ac:dyDescent="0.3">
      <c r="A11771" s="39">
        <v>1818</v>
      </c>
      <c r="B11771" t="s">
        <v>12331</v>
      </c>
      <c r="C11771" s="39" t="s">
        <v>79</v>
      </c>
      <c r="E11771" s="39"/>
    </row>
    <row r="11772" spans="1:5" x14ac:dyDescent="0.3">
      <c r="A11772" s="39">
        <v>1779</v>
      </c>
      <c r="B11772" t="s">
        <v>12332</v>
      </c>
      <c r="C11772" s="39" t="s">
        <v>79</v>
      </c>
      <c r="E11772" s="39"/>
    </row>
    <row r="11773" spans="1:5" x14ac:dyDescent="0.3">
      <c r="A11773" s="39">
        <v>1820</v>
      </c>
      <c r="B11773" t="s">
        <v>12333</v>
      </c>
      <c r="C11773" s="39" t="s">
        <v>79</v>
      </c>
      <c r="E11773" s="39"/>
    </row>
    <row r="11774" spans="1:5" x14ac:dyDescent="0.3">
      <c r="A11774" s="39">
        <v>1780</v>
      </c>
      <c r="B11774" t="s">
        <v>12334</v>
      </c>
      <c r="C11774" s="39" t="s">
        <v>79</v>
      </c>
      <c r="E11774" s="39"/>
    </row>
    <row r="11775" spans="1:5" x14ac:dyDescent="0.3">
      <c r="A11775" s="39">
        <v>1783</v>
      </c>
      <c r="B11775" t="s">
        <v>12335</v>
      </c>
      <c r="C11775" s="39" t="s">
        <v>79</v>
      </c>
      <c r="E11775" s="39"/>
    </row>
    <row r="11776" spans="1:5" x14ac:dyDescent="0.3">
      <c r="A11776" s="39">
        <v>1782</v>
      </c>
      <c r="B11776" t="s">
        <v>12336</v>
      </c>
      <c r="C11776" s="39" t="s">
        <v>79</v>
      </c>
      <c r="E11776" s="39"/>
    </row>
    <row r="11777" spans="1:5" x14ac:dyDescent="0.3">
      <c r="A11777" s="39">
        <v>1781</v>
      </c>
      <c r="B11777" t="s">
        <v>12337</v>
      </c>
      <c r="C11777" s="39" t="s">
        <v>79</v>
      </c>
      <c r="E11777" s="39"/>
    </row>
    <row r="11778" spans="1:5" x14ac:dyDescent="0.3">
      <c r="A11778" s="39">
        <v>1817</v>
      </c>
      <c r="B11778" t="s">
        <v>12338</v>
      </c>
      <c r="C11778" s="39" t="s">
        <v>79</v>
      </c>
      <c r="E11778" s="39"/>
    </row>
    <row r="11779" spans="1:5" x14ac:dyDescent="0.3">
      <c r="A11779" s="39">
        <v>1784</v>
      </c>
      <c r="B11779" t="s">
        <v>12339</v>
      </c>
      <c r="C11779" s="39" t="s">
        <v>79</v>
      </c>
      <c r="E11779" s="39"/>
    </row>
    <row r="11780" spans="1:5" x14ac:dyDescent="0.3">
      <c r="A11780" s="39">
        <v>1810</v>
      </c>
      <c r="B11780" t="s">
        <v>12340</v>
      </c>
      <c r="C11780" s="39" t="s">
        <v>79</v>
      </c>
      <c r="E11780" s="39"/>
    </row>
    <row r="11781" spans="1:5" x14ac:dyDescent="0.3">
      <c r="A11781" s="39">
        <v>1812</v>
      </c>
      <c r="B11781" t="s">
        <v>12341</v>
      </c>
      <c r="C11781" s="39" t="s">
        <v>79</v>
      </c>
      <c r="E11781" s="39"/>
    </row>
    <row r="11782" spans="1:5" x14ac:dyDescent="0.3">
      <c r="A11782" s="39">
        <v>1811</v>
      </c>
      <c r="B11782" t="s">
        <v>12342</v>
      </c>
      <c r="C11782" s="39" t="s">
        <v>79</v>
      </c>
      <c r="E11782" s="39"/>
    </row>
    <row r="11783" spans="1:5" x14ac:dyDescent="0.3">
      <c r="A11783" s="39">
        <v>40386</v>
      </c>
      <c r="B11783" t="s">
        <v>12343</v>
      </c>
      <c r="C11783" s="39" t="s">
        <v>79</v>
      </c>
      <c r="E11783" s="39"/>
    </row>
    <row r="11784" spans="1:5" x14ac:dyDescent="0.3">
      <c r="A11784" s="39">
        <v>40384</v>
      </c>
      <c r="B11784" t="s">
        <v>12344</v>
      </c>
      <c r="C11784" s="39" t="s">
        <v>79</v>
      </c>
      <c r="E11784" s="39"/>
    </row>
    <row r="11785" spans="1:5" x14ac:dyDescent="0.3">
      <c r="A11785" s="39">
        <v>40423</v>
      </c>
      <c r="B11785" t="s">
        <v>12345</v>
      </c>
      <c r="C11785" s="39" t="s">
        <v>79</v>
      </c>
      <c r="E11785" s="39"/>
    </row>
    <row r="11786" spans="1:5" x14ac:dyDescent="0.3">
      <c r="A11786" s="39">
        <v>40379</v>
      </c>
      <c r="B11786" t="s">
        <v>12346</v>
      </c>
      <c r="C11786" s="39" t="s">
        <v>79</v>
      </c>
      <c r="E11786" s="39"/>
    </row>
    <row r="11787" spans="1:5" x14ac:dyDescent="0.3">
      <c r="A11787" s="39">
        <v>40389</v>
      </c>
      <c r="B11787" t="s">
        <v>12347</v>
      </c>
      <c r="C11787" s="39" t="s">
        <v>79</v>
      </c>
      <c r="E11787" s="39"/>
    </row>
    <row r="11788" spans="1:5" x14ac:dyDescent="0.3">
      <c r="A11788" s="39">
        <v>40388</v>
      </c>
      <c r="B11788" t="s">
        <v>12348</v>
      </c>
      <c r="C11788" s="39" t="s">
        <v>79</v>
      </c>
      <c r="E11788" s="39"/>
    </row>
    <row r="11789" spans="1:5" x14ac:dyDescent="0.3">
      <c r="A11789" s="39">
        <v>40391</v>
      </c>
      <c r="B11789" t="s">
        <v>12349</v>
      </c>
      <c r="C11789" s="39" t="s">
        <v>79</v>
      </c>
      <c r="E11789" s="39"/>
    </row>
    <row r="11790" spans="1:5" x14ac:dyDescent="0.3">
      <c r="A11790" s="39">
        <v>40381</v>
      </c>
      <c r="B11790" t="s">
        <v>12350</v>
      </c>
      <c r="C11790" s="39" t="s">
        <v>79</v>
      </c>
      <c r="E11790" s="39"/>
    </row>
    <row r="11791" spans="1:5" x14ac:dyDescent="0.3">
      <c r="A11791" s="39">
        <v>2609</v>
      </c>
      <c r="B11791" t="s">
        <v>12351</v>
      </c>
      <c r="C11791" s="39" t="s">
        <v>79</v>
      </c>
      <c r="E11791" s="39"/>
    </row>
    <row r="11792" spans="1:5" x14ac:dyDescent="0.3">
      <c r="A11792" s="39">
        <v>2634</v>
      </c>
      <c r="B11792" t="s">
        <v>12352</v>
      </c>
      <c r="C11792" s="39" t="s">
        <v>79</v>
      </c>
      <c r="E11792" s="39"/>
    </row>
    <row r="11793" spans="1:5" x14ac:dyDescent="0.3">
      <c r="A11793" s="39">
        <v>2611</v>
      </c>
      <c r="B11793" t="s">
        <v>12353</v>
      </c>
      <c r="C11793" s="39" t="s">
        <v>79</v>
      </c>
      <c r="E11793" s="39"/>
    </row>
    <row r="11794" spans="1:5" x14ac:dyDescent="0.3">
      <c r="A11794" s="39">
        <v>40414</v>
      </c>
      <c r="B11794" t="s">
        <v>12354</v>
      </c>
      <c r="C11794" s="39" t="s">
        <v>79</v>
      </c>
      <c r="E11794" s="39"/>
    </row>
    <row r="11795" spans="1:5" x14ac:dyDescent="0.3">
      <c r="A11795" s="39">
        <v>40416</v>
      </c>
      <c r="B11795" t="s">
        <v>12355</v>
      </c>
      <c r="C11795" s="39" t="s">
        <v>79</v>
      </c>
      <c r="E11795" s="39"/>
    </row>
    <row r="11796" spans="1:5" x14ac:dyDescent="0.3">
      <c r="A11796" s="39">
        <v>40418</v>
      </c>
      <c r="B11796" t="s">
        <v>12356</v>
      </c>
      <c r="C11796" s="39" t="s">
        <v>79</v>
      </c>
      <c r="E11796" s="39"/>
    </row>
    <row r="11797" spans="1:5" x14ac:dyDescent="0.3">
      <c r="A11797" s="39">
        <v>34359</v>
      </c>
      <c r="B11797" t="s">
        <v>12357</v>
      </c>
      <c r="C11797" s="39" t="s">
        <v>79</v>
      </c>
      <c r="E11797" s="39"/>
    </row>
    <row r="11798" spans="1:5" x14ac:dyDescent="0.3">
      <c r="A11798" s="39">
        <v>1789</v>
      </c>
      <c r="B11798" t="s">
        <v>12358</v>
      </c>
      <c r="C11798" s="39" t="s">
        <v>79</v>
      </c>
      <c r="E11798" s="39"/>
    </row>
    <row r="11799" spans="1:5" x14ac:dyDescent="0.3">
      <c r="A11799" s="39">
        <v>1788</v>
      </c>
      <c r="B11799" t="s">
        <v>12359</v>
      </c>
      <c r="C11799" s="39" t="s">
        <v>79</v>
      </c>
      <c r="E11799" s="39"/>
    </row>
    <row r="11800" spans="1:5" x14ac:dyDescent="0.3">
      <c r="A11800" s="39">
        <v>1787</v>
      </c>
      <c r="B11800" t="s">
        <v>12360</v>
      </c>
      <c r="C11800" s="39" t="s">
        <v>79</v>
      </c>
      <c r="E11800" s="39"/>
    </row>
    <row r="11801" spans="1:5" x14ac:dyDescent="0.3">
      <c r="A11801" s="39">
        <v>1786</v>
      </c>
      <c r="B11801" t="s">
        <v>12361</v>
      </c>
      <c r="C11801" s="39" t="s">
        <v>79</v>
      </c>
      <c r="E11801" s="39"/>
    </row>
    <row r="11802" spans="1:5" x14ac:dyDescent="0.3">
      <c r="A11802" s="39">
        <v>1791</v>
      </c>
      <c r="B11802" t="s">
        <v>12362</v>
      </c>
      <c r="C11802" s="39" t="s">
        <v>79</v>
      </c>
      <c r="E11802" s="39"/>
    </row>
    <row r="11803" spans="1:5" x14ac:dyDescent="0.3">
      <c r="A11803" s="39">
        <v>1790</v>
      </c>
      <c r="B11803" t="s">
        <v>12363</v>
      </c>
      <c r="C11803" s="39" t="s">
        <v>79</v>
      </c>
      <c r="E11803" s="39"/>
    </row>
    <row r="11804" spans="1:5" x14ac:dyDescent="0.3">
      <c r="A11804" s="39">
        <v>1792</v>
      </c>
      <c r="B11804" t="s">
        <v>12364</v>
      </c>
      <c r="C11804" s="39" t="s">
        <v>79</v>
      </c>
      <c r="E11804" s="39"/>
    </row>
    <row r="11805" spans="1:5" x14ac:dyDescent="0.3">
      <c r="A11805" s="39">
        <v>1813</v>
      </c>
      <c r="B11805" t="s">
        <v>12365</v>
      </c>
      <c r="C11805" s="39" t="s">
        <v>79</v>
      </c>
      <c r="E11805" s="39"/>
    </row>
    <row r="11806" spans="1:5" x14ac:dyDescent="0.3">
      <c r="A11806" s="39">
        <v>1793</v>
      </c>
      <c r="B11806" t="s">
        <v>12366</v>
      </c>
      <c r="C11806" s="39" t="s">
        <v>79</v>
      </c>
      <c r="E11806" s="39"/>
    </row>
    <row r="11807" spans="1:5" x14ac:dyDescent="0.3">
      <c r="A11807" s="39">
        <v>1797</v>
      </c>
      <c r="B11807" t="s">
        <v>12367</v>
      </c>
      <c r="C11807" s="39" t="s">
        <v>79</v>
      </c>
      <c r="E11807" s="39"/>
    </row>
    <row r="11808" spans="1:5" x14ac:dyDescent="0.3">
      <c r="A11808" s="39">
        <v>1796</v>
      </c>
      <c r="B11808" t="s">
        <v>12368</v>
      </c>
      <c r="C11808" s="39" t="s">
        <v>79</v>
      </c>
      <c r="E11808" s="39"/>
    </row>
    <row r="11809" spans="1:5" x14ac:dyDescent="0.3">
      <c r="A11809" s="39">
        <v>1816</v>
      </c>
      <c r="B11809" t="s">
        <v>12369</v>
      </c>
      <c r="C11809" s="39" t="s">
        <v>79</v>
      </c>
      <c r="E11809" s="39"/>
    </row>
    <row r="11810" spans="1:5" x14ac:dyDescent="0.3">
      <c r="A11810" s="39">
        <v>1794</v>
      </c>
      <c r="B11810" t="s">
        <v>12370</v>
      </c>
      <c r="C11810" s="39" t="s">
        <v>79</v>
      </c>
      <c r="E11810" s="39"/>
    </row>
    <row r="11811" spans="1:5" x14ac:dyDescent="0.3">
      <c r="A11811" s="39">
        <v>1815</v>
      </c>
      <c r="B11811" t="s">
        <v>12371</v>
      </c>
      <c r="C11811" s="39" t="s">
        <v>79</v>
      </c>
      <c r="E11811" s="39"/>
    </row>
    <row r="11812" spans="1:5" x14ac:dyDescent="0.3">
      <c r="A11812" s="39">
        <v>1798</v>
      </c>
      <c r="B11812" t="s">
        <v>12372</v>
      </c>
      <c r="C11812" s="39" t="s">
        <v>79</v>
      </c>
      <c r="E11812" s="39"/>
    </row>
    <row r="11813" spans="1:5" x14ac:dyDescent="0.3">
      <c r="A11813" s="39">
        <v>1799</v>
      </c>
      <c r="B11813" t="s">
        <v>12373</v>
      </c>
      <c r="C11813" s="39" t="s">
        <v>79</v>
      </c>
      <c r="E11813" s="39"/>
    </row>
    <row r="11814" spans="1:5" x14ac:dyDescent="0.3">
      <c r="A11814" s="39">
        <v>1795</v>
      </c>
      <c r="B11814" t="s">
        <v>12374</v>
      </c>
      <c r="C11814" s="39" t="s">
        <v>79</v>
      </c>
      <c r="E11814" s="39"/>
    </row>
    <row r="11815" spans="1:5" x14ac:dyDescent="0.3">
      <c r="A11815" s="39">
        <v>1800</v>
      </c>
      <c r="B11815" t="s">
        <v>12375</v>
      </c>
      <c r="C11815" s="39" t="s">
        <v>79</v>
      </c>
      <c r="E11815" s="39"/>
    </row>
    <row r="11816" spans="1:5" x14ac:dyDescent="0.3">
      <c r="A11816" s="39">
        <v>1802</v>
      </c>
      <c r="B11816" t="s">
        <v>12376</v>
      </c>
      <c r="C11816" s="39" t="s">
        <v>79</v>
      </c>
      <c r="E11816" s="39"/>
    </row>
    <row r="11817" spans="1:5" x14ac:dyDescent="0.3">
      <c r="A11817" s="39">
        <v>1809</v>
      </c>
      <c r="B11817" t="s">
        <v>12377</v>
      </c>
      <c r="C11817" s="39" t="s">
        <v>79</v>
      </c>
      <c r="E11817" s="39"/>
    </row>
    <row r="11818" spans="1:5" x14ac:dyDescent="0.3">
      <c r="A11818" s="39">
        <v>1814</v>
      </c>
      <c r="B11818" t="s">
        <v>12378</v>
      </c>
      <c r="C11818" s="39" t="s">
        <v>79</v>
      </c>
      <c r="E11818" s="39"/>
    </row>
    <row r="11819" spans="1:5" x14ac:dyDescent="0.3">
      <c r="A11819" s="39">
        <v>1805</v>
      </c>
      <c r="B11819" t="s">
        <v>12379</v>
      </c>
      <c r="C11819" s="39" t="s">
        <v>79</v>
      </c>
      <c r="E11819" s="39"/>
    </row>
    <row r="11820" spans="1:5" x14ac:dyDescent="0.3">
      <c r="A11820" s="39">
        <v>1803</v>
      </c>
      <c r="B11820" t="s">
        <v>12380</v>
      </c>
      <c r="C11820" s="39" t="s">
        <v>79</v>
      </c>
      <c r="E11820" s="39"/>
    </row>
    <row r="11821" spans="1:5" x14ac:dyDescent="0.3">
      <c r="A11821" s="39">
        <v>1821</v>
      </c>
      <c r="B11821" t="s">
        <v>12381</v>
      </c>
      <c r="C11821" s="39" t="s">
        <v>79</v>
      </c>
      <c r="E11821" s="39"/>
    </row>
    <row r="11822" spans="1:5" x14ac:dyDescent="0.3">
      <c r="A11822" s="39">
        <v>1806</v>
      </c>
      <c r="B11822" t="s">
        <v>12382</v>
      </c>
      <c r="C11822" s="39" t="s">
        <v>79</v>
      </c>
      <c r="E11822" s="39"/>
    </row>
    <row r="11823" spans="1:5" x14ac:dyDescent="0.3">
      <c r="A11823" s="39">
        <v>1807</v>
      </c>
      <c r="B11823" t="s">
        <v>12383</v>
      </c>
      <c r="C11823" s="39" t="s">
        <v>79</v>
      </c>
      <c r="E11823" s="39"/>
    </row>
    <row r="11824" spans="1:5" x14ac:dyDescent="0.3">
      <c r="A11824" s="39">
        <v>1804</v>
      </c>
      <c r="B11824" t="s">
        <v>12384</v>
      </c>
      <c r="C11824" s="39" t="s">
        <v>79</v>
      </c>
      <c r="E11824" s="39"/>
    </row>
    <row r="11825" spans="1:5" x14ac:dyDescent="0.3">
      <c r="A11825" s="39">
        <v>1808</v>
      </c>
      <c r="B11825" t="s">
        <v>12385</v>
      </c>
      <c r="C11825" s="39" t="s">
        <v>79</v>
      </c>
      <c r="E11825" s="39"/>
    </row>
    <row r="11826" spans="1:5" x14ac:dyDescent="0.3">
      <c r="A11826" s="39">
        <v>40385</v>
      </c>
      <c r="B11826" t="s">
        <v>12386</v>
      </c>
      <c r="C11826" s="39" t="s">
        <v>79</v>
      </c>
      <c r="E11826" s="39"/>
    </row>
    <row r="11827" spans="1:5" x14ac:dyDescent="0.3">
      <c r="A11827" s="39">
        <v>40383</v>
      </c>
      <c r="B11827" t="s">
        <v>12387</v>
      </c>
      <c r="C11827" s="39" t="s">
        <v>79</v>
      </c>
      <c r="E11827" s="39"/>
    </row>
    <row r="11828" spans="1:5" x14ac:dyDescent="0.3">
      <c r="A11828" s="39">
        <v>40382</v>
      </c>
      <c r="B11828" t="s">
        <v>12388</v>
      </c>
      <c r="C11828" s="39" t="s">
        <v>79</v>
      </c>
      <c r="E11828" s="39"/>
    </row>
    <row r="11829" spans="1:5" x14ac:dyDescent="0.3">
      <c r="A11829" s="39">
        <v>40378</v>
      </c>
      <c r="B11829" t="s">
        <v>12389</v>
      </c>
      <c r="C11829" s="39" t="s">
        <v>79</v>
      </c>
      <c r="E11829" s="39"/>
    </row>
    <row r="11830" spans="1:5" x14ac:dyDescent="0.3">
      <c r="A11830" s="39">
        <v>40422</v>
      </c>
      <c r="B11830" t="s">
        <v>12390</v>
      </c>
      <c r="C11830" s="39" t="s">
        <v>79</v>
      </c>
      <c r="E11830" s="39"/>
    </row>
    <row r="11831" spans="1:5" x14ac:dyDescent="0.3">
      <c r="A11831" s="39">
        <v>40387</v>
      </c>
      <c r="B11831" t="s">
        <v>12391</v>
      </c>
      <c r="C11831" s="39" t="s">
        <v>79</v>
      </c>
      <c r="E11831" s="39"/>
    </row>
    <row r="11832" spans="1:5" x14ac:dyDescent="0.3">
      <c r="A11832" s="39">
        <v>40390</v>
      </c>
      <c r="B11832" t="s">
        <v>12392</v>
      </c>
      <c r="C11832" s="39" t="s">
        <v>79</v>
      </c>
      <c r="E11832" s="39"/>
    </row>
    <row r="11833" spans="1:5" x14ac:dyDescent="0.3">
      <c r="A11833" s="39">
        <v>40380</v>
      </c>
      <c r="B11833" t="s">
        <v>12393</v>
      </c>
      <c r="C11833" s="39" t="s">
        <v>79</v>
      </c>
      <c r="E11833" s="39"/>
    </row>
    <row r="11834" spans="1:5" x14ac:dyDescent="0.3">
      <c r="A11834" s="39">
        <v>2621</v>
      </c>
      <c r="B11834" t="s">
        <v>12394</v>
      </c>
      <c r="C11834" s="39" t="s">
        <v>79</v>
      </c>
      <c r="E11834" s="39"/>
    </row>
    <row r="11835" spans="1:5" x14ac:dyDescent="0.3">
      <c r="A11835" s="39">
        <v>2616</v>
      </c>
      <c r="B11835" t="s">
        <v>12395</v>
      </c>
      <c r="C11835" s="39" t="s">
        <v>79</v>
      </c>
      <c r="E11835" s="39"/>
    </row>
    <row r="11836" spans="1:5" x14ac:dyDescent="0.3">
      <c r="A11836" s="39">
        <v>2633</v>
      </c>
      <c r="B11836" t="s">
        <v>12396</v>
      </c>
      <c r="C11836" s="39" t="s">
        <v>79</v>
      </c>
      <c r="E11836" s="39"/>
    </row>
    <row r="11837" spans="1:5" x14ac:dyDescent="0.3">
      <c r="A11837" s="39">
        <v>2617</v>
      </c>
      <c r="B11837" t="s">
        <v>12397</v>
      </c>
      <c r="C11837" s="39" t="s">
        <v>79</v>
      </c>
      <c r="E11837" s="39"/>
    </row>
    <row r="11838" spans="1:5" x14ac:dyDescent="0.3">
      <c r="A11838" s="39">
        <v>2618</v>
      </c>
      <c r="B11838" t="s">
        <v>12398</v>
      </c>
      <c r="C11838" s="39" t="s">
        <v>79</v>
      </c>
      <c r="E11838" s="39"/>
    </row>
    <row r="11839" spans="1:5" x14ac:dyDescent="0.3">
      <c r="A11839" s="39">
        <v>2632</v>
      </c>
      <c r="B11839" t="s">
        <v>12399</v>
      </c>
      <c r="C11839" s="39" t="s">
        <v>79</v>
      </c>
      <c r="E11839" s="39"/>
    </row>
    <row r="11840" spans="1:5" x14ac:dyDescent="0.3">
      <c r="A11840" s="39">
        <v>2631</v>
      </c>
      <c r="B11840" t="s">
        <v>12400</v>
      </c>
      <c r="C11840" s="39" t="s">
        <v>79</v>
      </c>
      <c r="E11840" s="39"/>
    </row>
    <row r="11841" spans="1:5" x14ac:dyDescent="0.3">
      <c r="A11841" s="39">
        <v>2619</v>
      </c>
      <c r="B11841" t="s">
        <v>12401</v>
      </c>
      <c r="C11841" s="39" t="s">
        <v>79</v>
      </c>
      <c r="E11841" s="39"/>
    </row>
    <row r="11842" spans="1:5" x14ac:dyDescent="0.3">
      <c r="A11842" s="39">
        <v>2620</v>
      </c>
      <c r="B11842" t="s">
        <v>12402</v>
      </c>
      <c r="C11842" s="39" t="s">
        <v>79</v>
      </c>
      <c r="E11842" s="39"/>
    </row>
    <row r="11843" spans="1:5" x14ac:dyDescent="0.3">
      <c r="A11843" s="39">
        <v>40413</v>
      </c>
      <c r="B11843" t="s">
        <v>12403</v>
      </c>
      <c r="C11843" s="39" t="s">
        <v>79</v>
      </c>
      <c r="E11843" s="39"/>
    </row>
    <row r="11844" spans="1:5" x14ac:dyDescent="0.3">
      <c r="A11844" s="39">
        <v>40415</v>
      </c>
      <c r="B11844" t="s">
        <v>12404</v>
      </c>
      <c r="C11844" s="39" t="s">
        <v>79</v>
      </c>
      <c r="E11844" s="39"/>
    </row>
    <row r="11845" spans="1:5" x14ac:dyDescent="0.3">
      <c r="A11845" s="39">
        <v>40417</v>
      </c>
      <c r="B11845" t="s">
        <v>12405</v>
      </c>
      <c r="C11845" s="39" t="s">
        <v>79</v>
      </c>
      <c r="E11845" s="39"/>
    </row>
    <row r="11846" spans="1:5" x14ac:dyDescent="0.3">
      <c r="A11846" s="39">
        <v>39273</v>
      </c>
      <c r="B11846" t="s">
        <v>12406</v>
      </c>
      <c r="C11846" s="39" t="s">
        <v>79</v>
      </c>
      <c r="D11846" s="39">
        <v>4.92</v>
      </c>
      <c r="E11846" s="39">
        <v>4.92</v>
      </c>
    </row>
    <row r="11847" spans="1:5" x14ac:dyDescent="0.3">
      <c r="A11847" s="39">
        <v>39271</v>
      </c>
      <c r="B11847" t="s">
        <v>12407</v>
      </c>
      <c r="C11847" s="39" t="s">
        <v>79</v>
      </c>
      <c r="D11847" s="39">
        <v>2.9</v>
      </c>
      <c r="E11847" s="39">
        <v>2.9</v>
      </c>
    </row>
    <row r="11848" spans="1:5" x14ac:dyDescent="0.3">
      <c r="A11848" s="39">
        <v>39272</v>
      </c>
      <c r="B11848" t="s">
        <v>12408</v>
      </c>
      <c r="C11848" s="39" t="s">
        <v>79</v>
      </c>
      <c r="D11848" s="39">
        <v>3.56</v>
      </c>
      <c r="E11848" s="39">
        <v>3.56</v>
      </c>
    </row>
    <row r="11849" spans="1:5" x14ac:dyDescent="0.3">
      <c r="A11849" s="39">
        <v>1875</v>
      </c>
      <c r="B11849" t="s">
        <v>12409</v>
      </c>
      <c r="C11849" s="39" t="s">
        <v>79</v>
      </c>
      <c r="D11849" s="39">
        <v>7.86</v>
      </c>
      <c r="E11849" s="39">
        <v>7.86</v>
      </c>
    </row>
    <row r="11850" spans="1:5" x14ac:dyDescent="0.3">
      <c r="A11850" s="39">
        <v>1874</v>
      </c>
      <c r="B11850" t="s">
        <v>12410</v>
      </c>
      <c r="C11850" s="39" t="s">
        <v>79</v>
      </c>
      <c r="D11850" s="39">
        <v>6.49</v>
      </c>
      <c r="E11850" s="39">
        <v>6.49</v>
      </c>
    </row>
    <row r="11851" spans="1:5" x14ac:dyDescent="0.3">
      <c r="A11851" s="39">
        <v>1884</v>
      </c>
      <c r="B11851" t="s">
        <v>12411</v>
      </c>
      <c r="C11851" s="39" t="s">
        <v>79</v>
      </c>
      <c r="D11851" s="39">
        <v>5.76</v>
      </c>
      <c r="E11851" s="39">
        <v>5.76</v>
      </c>
    </row>
    <row r="11852" spans="1:5" x14ac:dyDescent="0.3">
      <c r="A11852" s="39">
        <v>1870</v>
      </c>
      <c r="B11852" t="s">
        <v>12412</v>
      </c>
      <c r="C11852" s="39" t="s">
        <v>79</v>
      </c>
      <c r="D11852" s="39">
        <v>3.75</v>
      </c>
      <c r="E11852" s="39">
        <v>3.75</v>
      </c>
    </row>
    <row r="11853" spans="1:5" x14ac:dyDescent="0.3">
      <c r="A11853" s="39">
        <v>1887</v>
      </c>
      <c r="B11853" t="s">
        <v>12413</v>
      </c>
      <c r="C11853" s="39" t="s">
        <v>79</v>
      </c>
      <c r="D11853" s="39">
        <v>32.6</v>
      </c>
      <c r="E11853" s="39">
        <v>32.6</v>
      </c>
    </row>
    <row r="11854" spans="1:5" x14ac:dyDescent="0.3">
      <c r="A11854" s="39">
        <v>1876</v>
      </c>
      <c r="B11854" t="s">
        <v>12414</v>
      </c>
      <c r="C11854" s="39" t="s">
        <v>79</v>
      </c>
      <c r="D11854" s="39">
        <v>12.78</v>
      </c>
      <c r="E11854" s="39">
        <v>12.78</v>
      </c>
    </row>
    <row r="11855" spans="1:5" x14ac:dyDescent="0.3">
      <c r="A11855" s="39">
        <v>1877</v>
      </c>
      <c r="B11855" t="s">
        <v>12415</v>
      </c>
      <c r="C11855" s="39" t="s">
        <v>79</v>
      </c>
      <c r="D11855" s="39">
        <v>32.65</v>
      </c>
      <c r="E11855" s="39">
        <v>32.65</v>
      </c>
    </row>
    <row r="11856" spans="1:5" x14ac:dyDescent="0.3">
      <c r="A11856" s="39">
        <v>1879</v>
      </c>
      <c r="B11856" t="s">
        <v>12416</v>
      </c>
      <c r="C11856" s="39" t="s">
        <v>79</v>
      </c>
      <c r="D11856" s="39">
        <v>3.8</v>
      </c>
      <c r="E11856" s="39">
        <v>3.8</v>
      </c>
    </row>
    <row r="11857" spans="1:5" x14ac:dyDescent="0.3">
      <c r="A11857" s="39">
        <v>1878</v>
      </c>
      <c r="B11857" t="s">
        <v>12417</v>
      </c>
      <c r="C11857" s="39" t="s">
        <v>79</v>
      </c>
      <c r="D11857" s="39">
        <v>65.59</v>
      </c>
      <c r="E11857" s="39">
        <v>65.59</v>
      </c>
    </row>
    <row r="11858" spans="1:5" x14ac:dyDescent="0.3">
      <c r="A11858" s="39">
        <v>37971</v>
      </c>
      <c r="B11858" t="s">
        <v>12418</v>
      </c>
      <c r="C11858" s="39" t="s">
        <v>79</v>
      </c>
      <c r="D11858" s="39">
        <v>5.78</v>
      </c>
      <c r="E11858" s="39">
        <v>5.78</v>
      </c>
    </row>
    <row r="11859" spans="1:5" x14ac:dyDescent="0.3">
      <c r="A11859" s="39">
        <v>37972</v>
      </c>
      <c r="B11859" t="s">
        <v>12419</v>
      </c>
      <c r="C11859" s="39" t="s">
        <v>79</v>
      </c>
      <c r="D11859" s="39">
        <v>8.19</v>
      </c>
      <c r="E11859" s="39">
        <v>8.19</v>
      </c>
    </row>
    <row r="11860" spans="1:5" x14ac:dyDescent="0.3">
      <c r="A11860" s="39">
        <v>37973</v>
      </c>
      <c r="B11860" t="s">
        <v>12420</v>
      </c>
      <c r="C11860" s="39" t="s">
        <v>79</v>
      </c>
      <c r="D11860" s="39">
        <v>15.4</v>
      </c>
      <c r="E11860" s="39">
        <v>15.4</v>
      </c>
    </row>
    <row r="11861" spans="1:5" x14ac:dyDescent="0.3">
      <c r="A11861" s="39">
        <v>1926</v>
      </c>
      <c r="B11861" t="s">
        <v>12421</v>
      </c>
      <c r="C11861" s="39" t="s">
        <v>79</v>
      </c>
      <c r="D11861" s="39">
        <v>2.1</v>
      </c>
      <c r="E11861" s="39">
        <v>2.1</v>
      </c>
    </row>
    <row r="11862" spans="1:5" x14ac:dyDescent="0.3">
      <c r="A11862" s="39">
        <v>1927</v>
      </c>
      <c r="B11862" t="s">
        <v>12422</v>
      </c>
      <c r="C11862" s="39" t="s">
        <v>79</v>
      </c>
      <c r="D11862" s="39">
        <v>2.35</v>
      </c>
      <c r="E11862" s="39">
        <v>2.35</v>
      </c>
    </row>
    <row r="11863" spans="1:5" x14ac:dyDescent="0.3">
      <c r="A11863" s="39">
        <v>1923</v>
      </c>
      <c r="B11863" t="s">
        <v>12423</v>
      </c>
      <c r="C11863" s="39" t="s">
        <v>79</v>
      </c>
      <c r="D11863" s="39">
        <v>4.29</v>
      </c>
      <c r="E11863" s="39">
        <v>4.29</v>
      </c>
    </row>
    <row r="11864" spans="1:5" x14ac:dyDescent="0.3">
      <c r="A11864" s="39">
        <v>1929</v>
      </c>
      <c r="B11864" t="s">
        <v>12424</v>
      </c>
      <c r="C11864" s="39" t="s">
        <v>79</v>
      </c>
      <c r="D11864" s="39">
        <v>5.21</v>
      </c>
      <c r="E11864" s="39">
        <v>5.21</v>
      </c>
    </row>
    <row r="11865" spans="1:5" x14ac:dyDescent="0.3">
      <c r="A11865" s="39">
        <v>1930</v>
      </c>
      <c r="B11865" t="s">
        <v>12425</v>
      </c>
      <c r="C11865" s="39" t="s">
        <v>79</v>
      </c>
      <c r="D11865" s="39">
        <v>8.91</v>
      </c>
      <c r="E11865" s="39">
        <v>8.91</v>
      </c>
    </row>
    <row r="11866" spans="1:5" x14ac:dyDescent="0.3">
      <c r="A11866" s="39">
        <v>1924</v>
      </c>
      <c r="B11866" t="s">
        <v>12426</v>
      </c>
      <c r="C11866" s="39" t="s">
        <v>79</v>
      </c>
      <c r="D11866" s="39">
        <v>14.38</v>
      </c>
      <c r="E11866" s="39">
        <v>14.38</v>
      </c>
    </row>
    <row r="11867" spans="1:5" x14ac:dyDescent="0.3">
      <c r="A11867" s="39">
        <v>1922</v>
      </c>
      <c r="B11867" t="s">
        <v>12427</v>
      </c>
      <c r="C11867" s="39" t="s">
        <v>79</v>
      </c>
      <c r="D11867" s="39">
        <v>29.74</v>
      </c>
      <c r="E11867" s="39">
        <v>29.74</v>
      </c>
    </row>
    <row r="11868" spans="1:5" x14ac:dyDescent="0.3">
      <c r="A11868" s="39">
        <v>1953</v>
      </c>
      <c r="B11868" t="s">
        <v>12428</v>
      </c>
      <c r="C11868" s="39" t="s">
        <v>79</v>
      </c>
      <c r="D11868" s="39">
        <v>36.299999999999997</v>
      </c>
      <c r="E11868" s="39">
        <v>36.299999999999997</v>
      </c>
    </row>
    <row r="11869" spans="1:5" x14ac:dyDescent="0.3">
      <c r="A11869" s="39">
        <v>1962</v>
      </c>
      <c r="B11869" t="s">
        <v>12429</v>
      </c>
      <c r="C11869" s="39" t="s">
        <v>79</v>
      </c>
      <c r="D11869" s="39">
        <v>176.38</v>
      </c>
      <c r="E11869" s="39">
        <v>176.38</v>
      </c>
    </row>
    <row r="11870" spans="1:5" x14ac:dyDescent="0.3">
      <c r="A11870" s="39">
        <v>1955</v>
      </c>
      <c r="B11870" t="s">
        <v>12430</v>
      </c>
      <c r="C11870" s="39" t="s">
        <v>79</v>
      </c>
      <c r="D11870" s="39">
        <v>2.0299999999999998</v>
      </c>
      <c r="E11870" s="39">
        <v>2.0299999999999998</v>
      </c>
    </row>
    <row r="11871" spans="1:5" x14ac:dyDescent="0.3">
      <c r="A11871" s="39">
        <v>1956</v>
      </c>
      <c r="B11871" t="s">
        <v>12431</v>
      </c>
      <c r="C11871" s="39" t="s">
        <v>79</v>
      </c>
      <c r="D11871" s="39">
        <v>2.87</v>
      </c>
      <c r="E11871" s="39">
        <v>2.87</v>
      </c>
    </row>
    <row r="11872" spans="1:5" x14ac:dyDescent="0.3">
      <c r="A11872" s="39">
        <v>1957</v>
      </c>
      <c r="B11872" t="s">
        <v>12432</v>
      </c>
      <c r="C11872" s="39" t="s">
        <v>79</v>
      </c>
      <c r="D11872" s="39">
        <v>6.2</v>
      </c>
      <c r="E11872" s="39">
        <v>6.2</v>
      </c>
    </row>
    <row r="11873" spans="1:5" x14ac:dyDescent="0.3">
      <c r="A11873" s="39">
        <v>1958</v>
      </c>
      <c r="B11873" t="s">
        <v>12433</v>
      </c>
      <c r="C11873" s="39" t="s">
        <v>79</v>
      </c>
      <c r="D11873" s="39">
        <v>11.55</v>
      </c>
      <c r="E11873" s="39">
        <v>11.55</v>
      </c>
    </row>
    <row r="11874" spans="1:5" x14ac:dyDescent="0.3">
      <c r="A11874" s="39">
        <v>1959</v>
      </c>
      <c r="B11874" t="s">
        <v>12434</v>
      </c>
      <c r="C11874" s="39" t="s">
        <v>79</v>
      </c>
      <c r="D11874" s="39">
        <v>12.53</v>
      </c>
      <c r="E11874" s="39">
        <v>12.53</v>
      </c>
    </row>
    <row r="11875" spans="1:5" x14ac:dyDescent="0.3">
      <c r="A11875" s="39">
        <v>1925</v>
      </c>
      <c r="B11875" t="s">
        <v>12435</v>
      </c>
      <c r="C11875" s="39" t="s">
        <v>79</v>
      </c>
      <c r="D11875" s="39">
        <v>32.75</v>
      </c>
      <c r="E11875" s="39">
        <v>32.75</v>
      </c>
    </row>
    <row r="11876" spans="1:5" x14ac:dyDescent="0.3">
      <c r="A11876" s="39">
        <v>1960</v>
      </c>
      <c r="B11876" t="s">
        <v>12436</v>
      </c>
      <c r="C11876" s="39" t="s">
        <v>79</v>
      </c>
      <c r="D11876" s="39">
        <v>50.3</v>
      </c>
      <c r="E11876" s="39">
        <v>50.3</v>
      </c>
    </row>
    <row r="11877" spans="1:5" x14ac:dyDescent="0.3">
      <c r="A11877" s="39">
        <v>1961</v>
      </c>
      <c r="B11877" t="s">
        <v>12437</v>
      </c>
      <c r="C11877" s="39" t="s">
        <v>79</v>
      </c>
      <c r="D11877" s="39">
        <v>64.44</v>
      </c>
      <c r="E11877" s="39">
        <v>64.44</v>
      </c>
    </row>
    <row r="11878" spans="1:5" x14ac:dyDescent="0.3">
      <c r="A11878" s="39">
        <v>38423</v>
      </c>
      <c r="B11878" t="s">
        <v>12438</v>
      </c>
      <c r="C11878" s="39" t="s">
        <v>79</v>
      </c>
      <c r="D11878" s="39">
        <v>29.55</v>
      </c>
      <c r="E11878" s="39">
        <v>29.55</v>
      </c>
    </row>
    <row r="11879" spans="1:5" x14ac:dyDescent="0.3">
      <c r="A11879" s="39">
        <v>39866</v>
      </c>
      <c r="B11879" t="s">
        <v>12439</v>
      </c>
      <c r="C11879" s="39" t="s">
        <v>79</v>
      </c>
      <c r="E11879" s="39"/>
    </row>
    <row r="11880" spans="1:5" x14ac:dyDescent="0.3">
      <c r="A11880" s="39">
        <v>39867</v>
      </c>
      <c r="B11880" t="s">
        <v>12440</v>
      </c>
      <c r="C11880" s="39" t="s">
        <v>79</v>
      </c>
      <c r="E11880" s="39"/>
    </row>
    <row r="11881" spans="1:5" x14ac:dyDescent="0.3">
      <c r="A11881" s="39">
        <v>39868</v>
      </c>
      <c r="B11881" t="s">
        <v>12441</v>
      </c>
      <c r="C11881" s="39" t="s">
        <v>79</v>
      </c>
      <c r="E11881" s="39"/>
    </row>
    <row r="11882" spans="1:5" x14ac:dyDescent="0.3">
      <c r="A11882" s="39">
        <v>37999</v>
      </c>
      <c r="B11882" t="s">
        <v>12442</v>
      </c>
      <c r="C11882" s="39" t="s">
        <v>79</v>
      </c>
      <c r="D11882" s="39">
        <v>9.74</v>
      </c>
      <c r="E11882" s="39">
        <v>9.74</v>
      </c>
    </row>
    <row r="11883" spans="1:5" x14ac:dyDescent="0.3">
      <c r="A11883" s="39">
        <v>38000</v>
      </c>
      <c r="B11883" t="s">
        <v>12443</v>
      </c>
      <c r="C11883" s="39" t="s">
        <v>79</v>
      </c>
      <c r="D11883" s="39">
        <v>11.37</v>
      </c>
      <c r="E11883" s="39">
        <v>11.37</v>
      </c>
    </row>
    <row r="11884" spans="1:5" x14ac:dyDescent="0.3">
      <c r="A11884" s="39">
        <v>38129</v>
      </c>
      <c r="B11884" t="s">
        <v>12444</v>
      </c>
      <c r="C11884" s="39" t="s">
        <v>79</v>
      </c>
      <c r="D11884" s="39">
        <v>4.7300000000000004</v>
      </c>
      <c r="E11884" s="39">
        <v>4.7300000000000004</v>
      </c>
    </row>
    <row r="11885" spans="1:5" x14ac:dyDescent="0.3">
      <c r="A11885" s="39">
        <v>38025</v>
      </c>
      <c r="B11885" t="s">
        <v>12445</v>
      </c>
      <c r="C11885" s="39" t="s">
        <v>79</v>
      </c>
      <c r="D11885" s="39">
        <v>6.42</v>
      </c>
      <c r="E11885" s="39">
        <v>6.42</v>
      </c>
    </row>
    <row r="11886" spans="1:5" x14ac:dyDescent="0.3">
      <c r="A11886" s="39">
        <v>38026</v>
      </c>
      <c r="B11886" t="s">
        <v>12446</v>
      </c>
      <c r="C11886" s="39" t="s">
        <v>79</v>
      </c>
      <c r="D11886" s="39">
        <v>15.85</v>
      </c>
      <c r="E11886" s="39">
        <v>15.85</v>
      </c>
    </row>
    <row r="11887" spans="1:5" x14ac:dyDescent="0.3">
      <c r="A11887" s="39">
        <v>43955</v>
      </c>
      <c r="B11887" t="s">
        <v>12447</v>
      </c>
      <c r="C11887" s="39" t="s">
        <v>79</v>
      </c>
      <c r="E11887" s="39"/>
    </row>
    <row r="11888" spans="1:5" x14ac:dyDescent="0.3">
      <c r="A11888" s="39">
        <v>43957</v>
      </c>
      <c r="B11888" t="s">
        <v>12448</v>
      </c>
      <c r="C11888" s="39" t="s">
        <v>79</v>
      </c>
      <c r="E11888" s="39"/>
    </row>
    <row r="11889" spans="1:5" x14ac:dyDescent="0.3">
      <c r="A11889" s="39">
        <v>43950</v>
      </c>
      <c r="B11889" t="s">
        <v>12449</v>
      </c>
      <c r="C11889" s="39" t="s">
        <v>79</v>
      </c>
      <c r="E11889" s="39"/>
    </row>
    <row r="11890" spans="1:5" x14ac:dyDescent="0.3">
      <c r="A11890" s="39">
        <v>43954</v>
      </c>
      <c r="B11890" t="s">
        <v>12450</v>
      </c>
      <c r="C11890" s="39" t="s">
        <v>79</v>
      </c>
      <c r="E11890" s="39"/>
    </row>
    <row r="11891" spans="1:5" x14ac:dyDescent="0.3">
      <c r="A11891" s="39">
        <v>43945</v>
      </c>
      <c r="B11891" t="s">
        <v>12451</v>
      </c>
      <c r="C11891" s="39" t="s">
        <v>79</v>
      </c>
      <c r="E11891" s="39"/>
    </row>
    <row r="11892" spans="1:5" x14ac:dyDescent="0.3">
      <c r="A11892" s="39">
        <v>43947</v>
      </c>
      <c r="B11892" t="s">
        <v>12452</v>
      </c>
      <c r="C11892" s="39" t="s">
        <v>79</v>
      </c>
      <c r="E11892" s="39"/>
    </row>
    <row r="11893" spans="1:5" x14ac:dyDescent="0.3">
      <c r="A11893" s="39">
        <v>43920</v>
      </c>
      <c r="B11893" t="s">
        <v>12453</v>
      </c>
      <c r="C11893" s="39" t="s">
        <v>79</v>
      </c>
      <c r="E11893" s="39"/>
    </row>
    <row r="11894" spans="1:5" x14ac:dyDescent="0.3">
      <c r="A11894" s="39">
        <v>43921</v>
      </c>
      <c r="B11894" t="s">
        <v>12454</v>
      </c>
      <c r="C11894" s="39" t="s">
        <v>79</v>
      </c>
      <c r="E11894" s="39"/>
    </row>
    <row r="11895" spans="1:5" x14ac:dyDescent="0.3">
      <c r="A11895" s="39">
        <v>43922</v>
      </c>
      <c r="B11895" t="s">
        <v>12455</v>
      </c>
      <c r="C11895" s="39" t="s">
        <v>79</v>
      </c>
      <c r="E11895" s="39"/>
    </row>
    <row r="11896" spans="1:5" x14ac:dyDescent="0.3">
      <c r="A11896" s="39">
        <v>43923</v>
      </c>
      <c r="B11896" t="s">
        <v>12456</v>
      </c>
      <c r="C11896" s="39" t="s">
        <v>79</v>
      </c>
      <c r="E11896" s="39"/>
    </row>
    <row r="11897" spans="1:5" x14ac:dyDescent="0.3">
      <c r="A11897" s="39">
        <v>43924</v>
      </c>
      <c r="B11897" t="s">
        <v>12457</v>
      </c>
      <c r="C11897" s="39" t="s">
        <v>79</v>
      </c>
      <c r="E11897" s="39"/>
    </row>
    <row r="11898" spans="1:5" x14ac:dyDescent="0.3">
      <c r="A11898" s="39">
        <v>43952</v>
      </c>
      <c r="B11898" t="s">
        <v>12458</v>
      </c>
      <c r="C11898" s="39" t="s">
        <v>79</v>
      </c>
      <c r="E11898" s="39"/>
    </row>
    <row r="11899" spans="1:5" x14ac:dyDescent="0.3">
      <c r="A11899" s="39">
        <v>43956</v>
      </c>
      <c r="B11899" t="s">
        <v>12459</v>
      </c>
      <c r="C11899" s="39" t="s">
        <v>79</v>
      </c>
      <c r="E11899" s="39"/>
    </row>
    <row r="11900" spans="1:5" x14ac:dyDescent="0.3">
      <c r="A11900" s="39">
        <v>1858</v>
      </c>
      <c r="B11900" t="s">
        <v>12460</v>
      </c>
      <c r="C11900" s="39" t="s">
        <v>79</v>
      </c>
      <c r="D11900" s="39">
        <v>45.79</v>
      </c>
      <c r="E11900" s="39">
        <v>45.79</v>
      </c>
    </row>
    <row r="11901" spans="1:5" x14ac:dyDescent="0.3">
      <c r="A11901" s="39">
        <v>1844</v>
      </c>
      <c r="B11901" t="s">
        <v>12461</v>
      </c>
      <c r="C11901" s="39" t="s">
        <v>79</v>
      </c>
      <c r="D11901" s="39">
        <v>104.87</v>
      </c>
      <c r="E11901" s="39">
        <v>104.87</v>
      </c>
    </row>
    <row r="11902" spans="1:5" x14ac:dyDescent="0.3">
      <c r="A11902" s="39">
        <v>1863</v>
      </c>
      <c r="B11902" t="s">
        <v>12462</v>
      </c>
      <c r="C11902" s="39" t="s">
        <v>79</v>
      </c>
      <c r="D11902" s="39">
        <v>48.73</v>
      </c>
      <c r="E11902" s="39">
        <v>48.73</v>
      </c>
    </row>
    <row r="11903" spans="1:5" x14ac:dyDescent="0.3">
      <c r="A11903" s="39">
        <v>1865</v>
      </c>
      <c r="B11903" t="s">
        <v>12463</v>
      </c>
      <c r="C11903" s="39" t="s">
        <v>79</v>
      </c>
      <c r="D11903" s="39">
        <v>126.97</v>
      </c>
      <c r="E11903" s="39">
        <v>126.97</v>
      </c>
    </row>
    <row r="11904" spans="1:5" x14ac:dyDescent="0.3">
      <c r="A11904" s="39">
        <v>36355</v>
      </c>
      <c r="B11904" t="s">
        <v>12464</v>
      </c>
      <c r="C11904" s="39" t="s">
        <v>79</v>
      </c>
      <c r="E11904" s="39"/>
    </row>
    <row r="11905" spans="1:5" x14ac:dyDescent="0.3">
      <c r="A11905" s="39">
        <v>36356</v>
      </c>
      <c r="B11905" t="s">
        <v>12465</v>
      </c>
      <c r="C11905" s="39" t="s">
        <v>79</v>
      </c>
      <c r="E11905" s="39"/>
    </row>
    <row r="11906" spans="1:5" x14ac:dyDescent="0.3">
      <c r="A11906" s="39">
        <v>1940</v>
      </c>
      <c r="B11906" t="s">
        <v>12466</v>
      </c>
      <c r="C11906" s="39" t="s">
        <v>79</v>
      </c>
      <c r="D11906" s="39">
        <v>32</v>
      </c>
      <c r="E11906" s="39">
        <v>32</v>
      </c>
    </row>
    <row r="11907" spans="1:5" x14ac:dyDescent="0.3">
      <c r="A11907" s="39">
        <v>1939</v>
      </c>
      <c r="B11907" t="s">
        <v>12467</v>
      </c>
      <c r="C11907" s="39" t="s">
        <v>79</v>
      </c>
      <c r="D11907" s="39">
        <v>8.7799999999999994</v>
      </c>
      <c r="E11907" s="39">
        <v>8.7799999999999994</v>
      </c>
    </row>
    <row r="11908" spans="1:5" x14ac:dyDescent="0.3">
      <c r="A11908" s="39">
        <v>1937</v>
      </c>
      <c r="B11908" t="s">
        <v>12468</v>
      </c>
      <c r="C11908" s="39" t="s">
        <v>79</v>
      </c>
      <c r="D11908" s="39">
        <v>5.4</v>
      </c>
      <c r="E11908" s="39">
        <v>5.4</v>
      </c>
    </row>
    <row r="11909" spans="1:5" x14ac:dyDescent="0.3">
      <c r="A11909" s="39">
        <v>1938</v>
      </c>
      <c r="B11909" t="s">
        <v>12469</v>
      </c>
      <c r="C11909" s="39" t="s">
        <v>79</v>
      </c>
      <c r="D11909" s="39">
        <v>6.14</v>
      </c>
      <c r="E11909" s="39">
        <v>6.14</v>
      </c>
    </row>
    <row r="11910" spans="1:5" x14ac:dyDescent="0.3">
      <c r="A11910" s="39">
        <v>1966</v>
      </c>
      <c r="B11910" t="s">
        <v>12470</v>
      </c>
      <c r="C11910" s="39" t="s">
        <v>79</v>
      </c>
      <c r="D11910" s="39">
        <v>19.43</v>
      </c>
      <c r="E11910" s="39">
        <v>19.43</v>
      </c>
    </row>
    <row r="11911" spans="1:5" x14ac:dyDescent="0.3">
      <c r="A11911" s="39">
        <v>1933</v>
      </c>
      <c r="B11911" t="s">
        <v>12471</v>
      </c>
      <c r="C11911" s="39" t="s">
        <v>79</v>
      </c>
      <c r="D11911" s="39">
        <v>4.1900000000000004</v>
      </c>
      <c r="E11911" s="39">
        <v>4.1900000000000004</v>
      </c>
    </row>
    <row r="11912" spans="1:5" x14ac:dyDescent="0.3">
      <c r="A11912" s="39">
        <v>1932</v>
      </c>
      <c r="B11912" t="s">
        <v>12472</v>
      </c>
      <c r="C11912" s="39" t="s">
        <v>79</v>
      </c>
      <c r="D11912" s="39">
        <v>9.58</v>
      </c>
      <c r="E11912" s="39">
        <v>9.58</v>
      </c>
    </row>
    <row r="11913" spans="1:5" x14ac:dyDescent="0.3">
      <c r="A11913" s="39">
        <v>1951</v>
      </c>
      <c r="B11913" t="s">
        <v>12473</v>
      </c>
      <c r="C11913" s="39" t="s">
        <v>79</v>
      </c>
      <c r="D11913" s="39">
        <v>19.989999999999998</v>
      </c>
      <c r="E11913" s="39">
        <v>19.989999999999998</v>
      </c>
    </row>
    <row r="11914" spans="1:5" x14ac:dyDescent="0.3">
      <c r="A11914" s="39">
        <v>1970</v>
      </c>
      <c r="B11914" t="s">
        <v>12474</v>
      </c>
      <c r="C11914" s="39" t="s">
        <v>79</v>
      </c>
      <c r="D11914" s="39">
        <v>48.57</v>
      </c>
      <c r="E11914" s="39">
        <v>48.57</v>
      </c>
    </row>
    <row r="11915" spans="1:5" x14ac:dyDescent="0.3">
      <c r="A11915" s="39">
        <v>1967</v>
      </c>
      <c r="B11915" t="s">
        <v>12475</v>
      </c>
      <c r="C11915" s="39" t="s">
        <v>79</v>
      </c>
      <c r="D11915" s="39">
        <v>5.77</v>
      </c>
      <c r="E11915" s="39">
        <v>5.77</v>
      </c>
    </row>
    <row r="11916" spans="1:5" x14ac:dyDescent="0.3">
      <c r="A11916" s="39">
        <v>1968</v>
      </c>
      <c r="B11916" t="s">
        <v>12476</v>
      </c>
      <c r="C11916" s="39" t="s">
        <v>79</v>
      </c>
      <c r="D11916" s="39">
        <v>11.4</v>
      </c>
      <c r="E11916" s="39">
        <v>11.4</v>
      </c>
    </row>
    <row r="11917" spans="1:5" x14ac:dyDescent="0.3">
      <c r="A11917" s="39">
        <v>1969</v>
      </c>
      <c r="B11917" t="s">
        <v>12477</v>
      </c>
      <c r="C11917" s="39" t="s">
        <v>79</v>
      </c>
      <c r="D11917" s="39">
        <v>37.11</v>
      </c>
      <c r="E11917" s="39">
        <v>37.11</v>
      </c>
    </row>
    <row r="11918" spans="1:5" x14ac:dyDescent="0.3">
      <c r="A11918" s="39">
        <v>1827</v>
      </c>
      <c r="B11918" t="s">
        <v>12478</v>
      </c>
      <c r="C11918" s="39" t="s">
        <v>79</v>
      </c>
      <c r="E11918" s="39"/>
    </row>
    <row r="11919" spans="1:5" x14ac:dyDescent="0.3">
      <c r="A11919" s="39">
        <v>1831</v>
      </c>
      <c r="B11919" t="s">
        <v>12479</v>
      </c>
      <c r="C11919" s="39" t="s">
        <v>79</v>
      </c>
      <c r="E11919" s="39"/>
    </row>
    <row r="11920" spans="1:5" x14ac:dyDescent="0.3">
      <c r="A11920" s="39">
        <v>1825</v>
      </c>
      <c r="B11920" t="s">
        <v>12480</v>
      </c>
      <c r="C11920" s="39" t="s">
        <v>79</v>
      </c>
      <c r="E11920" s="39"/>
    </row>
    <row r="11921" spans="1:5" x14ac:dyDescent="0.3">
      <c r="A11921" s="39">
        <v>1828</v>
      </c>
      <c r="B11921" t="s">
        <v>12481</v>
      </c>
      <c r="C11921" s="39" t="s">
        <v>79</v>
      </c>
      <c r="E11921" s="39"/>
    </row>
    <row r="11922" spans="1:5" x14ac:dyDescent="0.3">
      <c r="A11922" s="39">
        <v>1845</v>
      </c>
      <c r="B11922" t="s">
        <v>12482</v>
      </c>
      <c r="C11922" s="39" t="s">
        <v>79</v>
      </c>
      <c r="E11922" s="39"/>
    </row>
    <row r="11923" spans="1:5" x14ac:dyDescent="0.3">
      <c r="A11923" s="39">
        <v>1824</v>
      </c>
      <c r="B11923" t="s">
        <v>12483</v>
      </c>
      <c r="C11923" s="39" t="s">
        <v>79</v>
      </c>
      <c r="E11923" s="39"/>
    </row>
    <row r="11924" spans="1:5" x14ac:dyDescent="0.3">
      <c r="A11924" s="39">
        <v>42693</v>
      </c>
      <c r="B11924" t="s">
        <v>12484</v>
      </c>
      <c r="C11924" s="39" t="s">
        <v>79</v>
      </c>
      <c r="D11924" s="39">
        <v>356.68</v>
      </c>
      <c r="E11924" s="39">
        <v>356.68</v>
      </c>
    </row>
    <row r="11925" spans="1:5" x14ac:dyDescent="0.3">
      <c r="A11925" s="39">
        <v>42695</v>
      </c>
      <c r="B11925" t="s">
        <v>12485</v>
      </c>
      <c r="C11925" s="39" t="s">
        <v>79</v>
      </c>
      <c r="D11925" s="39">
        <v>249.19</v>
      </c>
      <c r="E11925" s="39">
        <v>249.19</v>
      </c>
    </row>
    <row r="11926" spans="1:5" x14ac:dyDescent="0.3">
      <c r="A11926" s="39">
        <v>42694</v>
      </c>
      <c r="B11926" t="s">
        <v>12486</v>
      </c>
      <c r="C11926" s="39" t="s">
        <v>79</v>
      </c>
      <c r="D11926" s="39">
        <v>477.31</v>
      </c>
      <c r="E11926" s="39">
        <v>477.31</v>
      </c>
    </row>
    <row r="11927" spans="1:5" x14ac:dyDescent="0.3">
      <c r="A11927" s="39">
        <v>20097</v>
      </c>
      <c r="B11927" t="s">
        <v>12487</v>
      </c>
      <c r="C11927" s="39" t="s">
        <v>79</v>
      </c>
      <c r="D11927" s="39">
        <v>20.69</v>
      </c>
      <c r="E11927" s="39">
        <v>20.69</v>
      </c>
    </row>
    <row r="11928" spans="1:5" x14ac:dyDescent="0.3">
      <c r="A11928" s="39">
        <v>20098</v>
      </c>
      <c r="B11928" t="s">
        <v>12488</v>
      </c>
      <c r="C11928" s="39" t="s">
        <v>79</v>
      </c>
      <c r="D11928" s="39">
        <v>84.58</v>
      </c>
      <c r="E11928" s="39">
        <v>84.58</v>
      </c>
    </row>
    <row r="11929" spans="1:5" x14ac:dyDescent="0.3">
      <c r="A11929" s="39">
        <v>20096</v>
      </c>
      <c r="B11929" t="s">
        <v>12489</v>
      </c>
      <c r="C11929" s="39" t="s">
        <v>79</v>
      </c>
      <c r="D11929" s="39">
        <v>21.42</v>
      </c>
      <c r="E11929" s="39">
        <v>21.42</v>
      </c>
    </row>
    <row r="11930" spans="1:5" x14ac:dyDescent="0.3">
      <c r="A11930" s="39">
        <v>44472</v>
      </c>
      <c r="B11930" t="s">
        <v>12490</v>
      </c>
      <c r="C11930" s="39" t="s">
        <v>79</v>
      </c>
      <c r="E11930" s="39"/>
    </row>
    <row r="11931" spans="1:5" x14ac:dyDescent="0.3">
      <c r="A11931" s="39">
        <v>38369</v>
      </c>
      <c r="B11931" t="s">
        <v>12491</v>
      </c>
      <c r="C11931" s="39" t="s">
        <v>79</v>
      </c>
      <c r="D11931" s="39">
        <v>17.72</v>
      </c>
      <c r="E11931" s="39">
        <v>17.72</v>
      </c>
    </row>
    <row r="11932" spans="1:5" x14ac:dyDescent="0.3">
      <c r="A11932" s="39">
        <v>38370</v>
      </c>
      <c r="B11932" t="s">
        <v>12492</v>
      </c>
      <c r="C11932" s="39" t="s">
        <v>79</v>
      </c>
      <c r="D11932" s="39">
        <v>11.95</v>
      </c>
      <c r="E11932" s="39">
        <v>11.95</v>
      </c>
    </row>
    <row r="11933" spans="1:5" x14ac:dyDescent="0.3">
      <c r="A11933" s="39">
        <v>45199</v>
      </c>
      <c r="B11933" t="s">
        <v>12493</v>
      </c>
      <c r="C11933" s="39" t="s">
        <v>79</v>
      </c>
      <c r="D11933" s="39">
        <v>27.6</v>
      </c>
      <c r="E11933" s="39">
        <v>27.6</v>
      </c>
    </row>
    <row r="11934" spans="1:5" x14ac:dyDescent="0.3">
      <c r="A11934" s="39">
        <v>38372</v>
      </c>
      <c r="B11934" t="s">
        <v>12494</v>
      </c>
      <c r="C11934" s="39" t="s">
        <v>79</v>
      </c>
      <c r="D11934" s="39">
        <v>10.19</v>
      </c>
      <c r="E11934" s="39">
        <v>10.19</v>
      </c>
    </row>
    <row r="11935" spans="1:5" x14ac:dyDescent="0.3">
      <c r="A11935" s="39">
        <v>2358</v>
      </c>
      <c r="B11935" t="s">
        <v>12495</v>
      </c>
      <c r="C11935" s="39" t="s">
        <v>75</v>
      </c>
      <c r="D11935" s="39">
        <v>23.48</v>
      </c>
      <c r="E11935" s="39">
        <v>23.48</v>
      </c>
    </row>
    <row r="11936" spans="1:5" x14ac:dyDescent="0.3">
      <c r="A11936" s="39">
        <v>40807</v>
      </c>
      <c r="B11936" t="s">
        <v>12496</v>
      </c>
      <c r="C11936" s="39" t="s">
        <v>7696</v>
      </c>
      <c r="D11936" s="39">
        <v>4109.8999999999996</v>
      </c>
      <c r="E11936" s="39">
        <v>4109.8999999999996</v>
      </c>
    </row>
    <row r="11937" spans="1:5" x14ac:dyDescent="0.3">
      <c r="A11937" s="39">
        <v>44330</v>
      </c>
      <c r="B11937" t="s">
        <v>12497</v>
      </c>
      <c r="C11937" s="39" t="s">
        <v>53</v>
      </c>
      <c r="D11937" s="39">
        <v>15.99</v>
      </c>
      <c r="E11937" s="39">
        <v>15.99</v>
      </c>
    </row>
    <row r="11938" spans="1:5" x14ac:dyDescent="0.3">
      <c r="A11938" s="39">
        <v>43144</v>
      </c>
      <c r="B11938" t="s">
        <v>12498</v>
      </c>
      <c r="C11938" s="39" t="s">
        <v>110</v>
      </c>
      <c r="D11938" s="39">
        <v>41.28</v>
      </c>
      <c r="E11938" s="39">
        <v>41.28</v>
      </c>
    </row>
    <row r="11939" spans="1:5" x14ac:dyDescent="0.3">
      <c r="A11939" s="39">
        <v>39397</v>
      </c>
      <c r="B11939" t="s">
        <v>12499</v>
      </c>
      <c r="C11939" s="39" t="s">
        <v>53</v>
      </c>
      <c r="D11939" s="39">
        <v>18.809999999999999</v>
      </c>
      <c r="E11939" s="39">
        <v>18.809999999999999</v>
      </c>
    </row>
    <row r="11940" spans="1:5" x14ac:dyDescent="0.3">
      <c r="A11940" s="39">
        <v>2692</v>
      </c>
      <c r="B11940" t="s">
        <v>12500</v>
      </c>
      <c r="C11940" s="39" t="s">
        <v>53</v>
      </c>
      <c r="D11940" s="39">
        <v>7.59</v>
      </c>
      <c r="E11940" s="39">
        <v>7.59</v>
      </c>
    </row>
    <row r="11941" spans="1:5" x14ac:dyDescent="0.3">
      <c r="A11941" s="39">
        <v>45299</v>
      </c>
      <c r="B11941" t="s">
        <v>12501</v>
      </c>
      <c r="C11941" s="39" t="s">
        <v>79</v>
      </c>
      <c r="E11941" s="39"/>
    </row>
    <row r="11942" spans="1:5" x14ac:dyDescent="0.3">
      <c r="A11942" s="39">
        <v>44329</v>
      </c>
      <c r="B11942" t="s">
        <v>12502</v>
      </c>
      <c r="C11942" s="39" t="s">
        <v>53</v>
      </c>
      <c r="D11942" s="39">
        <v>20.96</v>
      </c>
      <c r="E11942" s="39">
        <v>20.96</v>
      </c>
    </row>
    <row r="11943" spans="1:5" x14ac:dyDescent="0.3">
      <c r="A11943" s="39">
        <v>5318</v>
      </c>
      <c r="B11943" t="s">
        <v>12503</v>
      </c>
      <c r="C11943" s="39" t="s">
        <v>53</v>
      </c>
      <c r="D11943" s="39">
        <v>33.89</v>
      </c>
      <c r="E11943" s="39">
        <v>33.89</v>
      </c>
    </row>
    <row r="11944" spans="1:5" x14ac:dyDescent="0.3">
      <c r="A11944" s="39">
        <v>5330</v>
      </c>
      <c r="B11944" t="s">
        <v>12504</v>
      </c>
      <c r="C11944" s="39" t="s">
        <v>53</v>
      </c>
      <c r="D11944" s="39">
        <v>77.25</v>
      </c>
      <c r="E11944" s="39">
        <v>77.25</v>
      </c>
    </row>
    <row r="11945" spans="1:5" x14ac:dyDescent="0.3">
      <c r="A11945" s="39">
        <v>44532</v>
      </c>
      <c r="B11945" t="s">
        <v>12505</v>
      </c>
      <c r="C11945" s="39" t="s">
        <v>79</v>
      </c>
      <c r="D11945" s="39">
        <v>18.18</v>
      </c>
      <c r="E11945" s="39">
        <v>18.18</v>
      </c>
    </row>
    <row r="11946" spans="1:5" x14ac:dyDescent="0.3">
      <c r="A11946" s="39">
        <v>44531</v>
      </c>
      <c r="B11946" t="s">
        <v>12506</v>
      </c>
      <c r="C11946" s="39" t="s">
        <v>79</v>
      </c>
      <c r="D11946" s="39">
        <v>62.32</v>
      </c>
      <c r="E11946" s="39">
        <v>62.32</v>
      </c>
    </row>
    <row r="11947" spans="1:5" x14ac:dyDescent="0.3">
      <c r="A11947" s="39">
        <v>13887</v>
      </c>
      <c r="B11947" t="s">
        <v>12507</v>
      </c>
      <c r="C11947" s="39" t="s">
        <v>79</v>
      </c>
      <c r="D11947" s="39">
        <v>271.5</v>
      </c>
      <c r="E11947" s="39">
        <v>271.5</v>
      </c>
    </row>
    <row r="11948" spans="1:5" x14ac:dyDescent="0.3">
      <c r="A11948" s="39">
        <v>38140</v>
      </c>
      <c r="B11948" t="s">
        <v>12508</v>
      </c>
      <c r="C11948" s="39" t="s">
        <v>79</v>
      </c>
      <c r="D11948" s="39">
        <v>22.24</v>
      </c>
      <c r="E11948" s="39">
        <v>22.24</v>
      </c>
    </row>
    <row r="11949" spans="1:5" x14ac:dyDescent="0.3">
      <c r="A11949" s="39">
        <v>44495</v>
      </c>
      <c r="B11949" t="s">
        <v>12509</v>
      </c>
      <c r="C11949" s="39" t="s">
        <v>79</v>
      </c>
      <c r="D11949" s="39">
        <v>23.51</v>
      </c>
      <c r="E11949" s="39">
        <v>23.51</v>
      </c>
    </row>
    <row r="11950" spans="1:5" x14ac:dyDescent="0.3">
      <c r="A11950" s="39">
        <v>44533</v>
      </c>
      <c r="B11950" t="s">
        <v>12510</v>
      </c>
      <c r="C11950" s="39" t="s">
        <v>79</v>
      </c>
      <c r="D11950" s="39">
        <v>23.85</v>
      </c>
      <c r="E11950" s="39">
        <v>23.85</v>
      </c>
    </row>
    <row r="11951" spans="1:5" x14ac:dyDescent="0.3">
      <c r="A11951" s="39">
        <v>44534</v>
      </c>
      <c r="B11951" t="s">
        <v>12511</v>
      </c>
      <c r="C11951" s="39" t="s">
        <v>79</v>
      </c>
      <c r="D11951" s="39">
        <v>4.68</v>
      </c>
      <c r="E11951" s="39">
        <v>4.68</v>
      </c>
    </row>
    <row r="11952" spans="1:5" x14ac:dyDescent="0.3">
      <c r="A11952" s="39">
        <v>34729</v>
      </c>
      <c r="B11952" t="s">
        <v>650</v>
      </c>
      <c r="C11952" s="39" t="s">
        <v>79</v>
      </c>
      <c r="D11952" s="39">
        <v>1306.92</v>
      </c>
      <c r="E11952" s="39">
        <v>1306.92</v>
      </c>
    </row>
    <row r="11953" spans="1:5" x14ac:dyDescent="0.3">
      <c r="A11953" s="39">
        <v>34734</v>
      </c>
      <c r="B11953" t="s">
        <v>12512</v>
      </c>
      <c r="C11953" s="39" t="s">
        <v>79</v>
      </c>
      <c r="D11953" s="39">
        <v>2023.53</v>
      </c>
      <c r="E11953" s="39">
        <v>2023.53</v>
      </c>
    </row>
    <row r="11954" spans="1:5" x14ac:dyDescent="0.3">
      <c r="A11954" s="39">
        <v>34738</v>
      </c>
      <c r="B11954" t="s">
        <v>12513</v>
      </c>
      <c r="C11954" s="39" t="s">
        <v>79</v>
      </c>
      <c r="D11954" s="39">
        <v>4727.6000000000004</v>
      </c>
      <c r="E11954" s="39">
        <v>4727.6000000000004</v>
      </c>
    </row>
    <row r="11955" spans="1:5" x14ac:dyDescent="0.3">
      <c r="A11955" s="39">
        <v>34623</v>
      </c>
      <c r="B11955" t="s">
        <v>12514</v>
      </c>
      <c r="C11955" s="39" t="s">
        <v>79</v>
      </c>
      <c r="D11955" s="39">
        <v>56.65</v>
      </c>
      <c r="E11955" s="39">
        <v>56.65</v>
      </c>
    </row>
    <row r="11956" spans="1:5" x14ac:dyDescent="0.3">
      <c r="A11956" s="39">
        <v>34616</v>
      </c>
      <c r="B11956" t="s">
        <v>12515</v>
      </c>
      <c r="C11956" s="39" t="s">
        <v>79</v>
      </c>
      <c r="D11956" s="39">
        <v>57.53</v>
      </c>
      <c r="E11956" s="39">
        <v>57.53</v>
      </c>
    </row>
    <row r="11957" spans="1:5" x14ac:dyDescent="0.3">
      <c r="A11957" s="39">
        <v>34628</v>
      </c>
      <c r="B11957" t="s">
        <v>12516</v>
      </c>
      <c r="C11957" s="39" t="s">
        <v>79</v>
      </c>
      <c r="D11957" s="39">
        <v>81.150000000000006</v>
      </c>
      <c r="E11957" s="39">
        <v>81.150000000000006</v>
      </c>
    </row>
    <row r="11958" spans="1:5" x14ac:dyDescent="0.3">
      <c r="A11958" s="39">
        <v>34686</v>
      </c>
      <c r="B11958" t="s">
        <v>12517</v>
      </c>
      <c r="C11958" s="39" t="s">
        <v>79</v>
      </c>
      <c r="D11958" s="39">
        <v>14.88</v>
      </c>
      <c r="E11958" s="39">
        <v>14.88</v>
      </c>
    </row>
    <row r="11959" spans="1:5" x14ac:dyDescent="0.3">
      <c r="A11959" s="39">
        <v>34653</v>
      </c>
      <c r="B11959" t="s">
        <v>12518</v>
      </c>
      <c r="C11959" s="39" t="s">
        <v>79</v>
      </c>
      <c r="D11959" s="39">
        <v>10.029999999999999</v>
      </c>
      <c r="E11959" s="39">
        <v>10.029999999999999</v>
      </c>
    </row>
    <row r="11960" spans="1:5" x14ac:dyDescent="0.3">
      <c r="A11960" s="39">
        <v>34688</v>
      </c>
      <c r="B11960" t="s">
        <v>12519</v>
      </c>
      <c r="C11960" s="39" t="s">
        <v>79</v>
      </c>
      <c r="D11960" s="39">
        <v>18.190000000000001</v>
      </c>
      <c r="E11960" s="39">
        <v>18.190000000000001</v>
      </c>
    </row>
    <row r="11961" spans="1:5" x14ac:dyDescent="0.3">
      <c r="A11961" s="39">
        <v>34709</v>
      </c>
      <c r="B11961" t="s">
        <v>12520</v>
      </c>
      <c r="C11961" s="39" t="s">
        <v>79</v>
      </c>
      <c r="D11961" s="39">
        <v>70.489999999999995</v>
      </c>
      <c r="E11961" s="39">
        <v>70.489999999999995</v>
      </c>
    </row>
    <row r="11962" spans="1:5" x14ac:dyDescent="0.3">
      <c r="A11962" s="39">
        <v>34714</v>
      </c>
      <c r="B11962" t="s">
        <v>12521</v>
      </c>
      <c r="C11962" s="39" t="s">
        <v>79</v>
      </c>
      <c r="D11962" s="39">
        <v>84.19</v>
      </c>
      <c r="E11962" s="39">
        <v>84.19</v>
      </c>
    </row>
    <row r="11963" spans="1:5" x14ac:dyDescent="0.3">
      <c r="A11963" s="39">
        <v>2391</v>
      </c>
      <c r="B11963" t="s">
        <v>12522</v>
      </c>
      <c r="C11963" s="39" t="s">
        <v>79</v>
      </c>
      <c r="D11963" s="39">
        <v>384.51</v>
      </c>
      <c r="E11963" s="39">
        <v>384.51</v>
      </c>
    </row>
    <row r="11964" spans="1:5" x14ac:dyDescent="0.3">
      <c r="A11964" s="39">
        <v>2374</v>
      </c>
      <c r="B11964" t="s">
        <v>12523</v>
      </c>
      <c r="C11964" s="39" t="s">
        <v>79</v>
      </c>
      <c r="D11964" s="39">
        <v>436.21</v>
      </c>
      <c r="E11964" s="39">
        <v>436.21</v>
      </c>
    </row>
    <row r="11965" spans="1:5" x14ac:dyDescent="0.3">
      <c r="A11965" s="39">
        <v>2377</v>
      </c>
      <c r="B11965" t="s">
        <v>12524</v>
      </c>
      <c r="C11965" s="39" t="s">
        <v>79</v>
      </c>
      <c r="D11965" s="39">
        <v>612.17999999999995</v>
      </c>
      <c r="E11965" s="39">
        <v>612.17999999999995</v>
      </c>
    </row>
    <row r="11966" spans="1:5" x14ac:dyDescent="0.3">
      <c r="A11966" s="39">
        <v>2393</v>
      </c>
      <c r="B11966" t="s">
        <v>12525</v>
      </c>
      <c r="C11966" s="39" t="s">
        <v>79</v>
      </c>
      <c r="D11966" s="39">
        <v>1025.18</v>
      </c>
      <c r="E11966" s="39">
        <v>1025.18</v>
      </c>
    </row>
    <row r="11967" spans="1:5" x14ac:dyDescent="0.3">
      <c r="A11967" s="39">
        <v>34705</v>
      </c>
      <c r="B11967" t="s">
        <v>12526</v>
      </c>
      <c r="C11967" s="39" t="s">
        <v>79</v>
      </c>
      <c r="D11967" s="39">
        <v>896.67</v>
      </c>
      <c r="E11967" s="39">
        <v>896.67</v>
      </c>
    </row>
    <row r="11968" spans="1:5" x14ac:dyDescent="0.3">
      <c r="A11968" s="39">
        <v>34707</v>
      </c>
      <c r="B11968" t="s">
        <v>12527</v>
      </c>
      <c r="C11968" s="39" t="s">
        <v>79</v>
      </c>
      <c r="D11968" s="39">
        <v>1661.54</v>
      </c>
      <c r="E11968" s="39">
        <v>1661.54</v>
      </c>
    </row>
    <row r="11969" spans="1:5" x14ac:dyDescent="0.3">
      <c r="A11969" s="39">
        <v>34544</v>
      </c>
      <c r="B11969" t="s">
        <v>12528</v>
      </c>
      <c r="C11969" s="39" t="s">
        <v>79</v>
      </c>
      <c r="D11969" s="39">
        <v>1661.36</v>
      </c>
      <c r="E11969" s="39">
        <v>1661.36</v>
      </c>
    </row>
    <row r="11970" spans="1:5" x14ac:dyDescent="0.3">
      <c r="A11970" s="39">
        <v>2378</v>
      </c>
      <c r="B11970" t="s">
        <v>12529</v>
      </c>
      <c r="C11970" s="39" t="s">
        <v>79</v>
      </c>
      <c r="D11970" s="39">
        <v>1408.22</v>
      </c>
      <c r="E11970" s="39">
        <v>1408.22</v>
      </c>
    </row>
    <row r="11971" spans="1:5" x14ac:dyDescent="0.3">
      <c r="A11971" s="39">
        <v>2379</v>
      </c>
      <c r="B11971" t="s">
        <v>12530</v>
      </c>
      <c r="C11971" s="39" t="s">
        <v>79</v>
      </c>
      <c r="D11971" s="39">
        <v>1408.22</v>
      </c>
      <c r="E11971" s="39">
        <v>1408.22</v>
      </c>
    </row>
    <row r="11972" spans="1:5" x14ac:dyDescent="0.3">
      <c r="A11972" s="39">
        <v>2376</v>
      </c>
      <c r="B11972" t="s">
        <v>12531</v>
      </c>
      <c r="C11972" s="39" t="s">
        <v>79</v>
      </c>
      <c r="D11972" s="39">
        <v>2319.33</v>
      </c>
      <c r="E11972" s="39">
        <v>2319.33</v>
      </c>
    </row>
    <row r="11973" spans="1:5" x14ac:dyDescent="0.3">
      <c r="A11973" s="39">
        <v>2394</v>
      </c>
      <c r="B11973" t="s">
        <v>12532</v>
      </c>
      <c r="C11973" s="39" t="s">
        <v>79</v>
      </c>
      <c r="D11973" s="39">
        <v>4958.3</v>
      </c>
      <c r="E11973" s="39">
        <v>4958.3</v>
      </c>
    </row>
    <row r="11974" spans="1:5" x14ac:dyDescent="0.3">
      <c r="A11974" s="39">
        <v>2388</v>
      </c>
      <c r="B11974" t="s">
        <v>12533</v>
      </c>
      <c r="C11974" s="39" t="s">
        <v>79</v>
      </c>
      <c r="D11974" s="39">
        <v>69.959999999999994</v>
      </c>
      <c r="E11974" s="39">
        <v>69.959999999999994</v>
      </c>
    </row>
    <row r="11975" spans="1:5" x14ac:dyDescent="0.3">
      <c r="A11975" s="39">
        <v>34606</v>
      </c>
      <c r="B11975" t="s">
        <v>12534</v>
      </c>
      <c r="C11975" s="39" t="s">
        <v>79</v>
      </c>
      <c r="D11975" s="39">
        <v>107.32</v>
      </c>
      <c r="E11975" s="39">
        <v>107.32</v>
      </c>
    </row>
    <row r="11976" spans="1:5" x14ac:dyDescent="0.3">
      <c r="A11976" s="39">
        <v>2370</v>
      </c>
      <c r="B11976" t="s">
        <v>12535</v>
      </c>
      <c r="C11976" s="39" t="s">
        <v>79</v>
      </c>
      <c r="D11976" s="39">
        <v>13</v>
      </c>
      <c r="E11976" s="39">
        <v>13</v>
      </c>
    </row>
    <row r="11977" spans="1:5" x14ac:dyDescent="0.3">
      <c r="A11977" s="39">
        <v>2386</v>
      </c>
      <c r="B11977" t="s">
        <v>12536</v>
      </c>
      <c r="C11977" s="39" t="s">
        <v>79</v>
      </c>
      <c r="D11977" s="39">
        <v>21.81</v>
      </c>
      <c r="E11977" s="39">
        <v>21.81</v>
      </c>
    </row>
    <row r="11978" spans="1:5" x14ac:dyDescent="0.3">
      <c r="A11978" s="39">
        <v>34689</v>
      </c>
      <c r="B11978" t="s">
        <v>12537</v>
      </c>
      <c r="C11978" s="39" t="s">
        <v>79</v>
      </c>
      <c r="D11978" s="39">
        <v>34.17</v>
      </c>
      <c r="E11978" s="39">
        <v>34.17</v>
      </c>
    </row>
    <row r="11979" spans="1:5" x14ac:dyDescent="0.3">
      <c r="A11979" s="39">
        <v>2392</v>
      </c>
      <c r="B11979" t="s">
        <v>12538</v>
      </c>
      <c r="C11979" s="39" t="s">
        <v>79</v>
      </c>
      <c r="D11979" s="39">
        <v>87.26</v>
      </c>
      <c r="E11979" s="39">
        <v>87.26</v>
      </c>
    </row>
    <row r="11980" spans="1:5" x14ac:dyDescent="0.3">
      <c r="A11980" s="39">
        <v>2373</v>
      </c>
      <c r="B11980" t="s">
        <v>12539</v>
      </c>
      <c r="C11980" s="39" t="s">
        <v>79</v>
      </c>
      <c r="D11980" s="39">
        <v>122.95</v>
      </c>
      <c r="E11980" s="39">
        <v>122.95</v>
      </c>
    </row>
    <row r="11981" spans="1:5" x14ac:dyDescent="0.3">
      <c r="A11981" s="39">
        <v>39465</v>
      </c>
      <c r="B11981" t="s">
        <v>12540</v>
      </c>
      <c r="C11981" s="39" t="s">
        <v>79</v>
      </c>
      <c r="D11981" s="39">
        <v>75.11</v>
      </c>
      <c r="E11981" s="39">
        <v>75.11</v>
      </c>
    </row>
    <row r="11982" spans="1:5" x14ac:dyDescent="0.3">
      <c r="A11982" s="39">
        <v>39466</v>
      </c>
      <c r="B11982" t="s">
        <v>12541</v>
      </c>
      <c r="C11982" s="39" t="s">
        <v>79</v>
      </c>
      <c r="D11982" s="39">
        <v>84.5</v>
      </c>
      <c r="E11982" s="39">
        <v>84.5</v>
      </c>
    </row>
    <row r="11983" spans="1:5" x14ac:dyDescent="0.3">
      <c r="A11983" s="39">
        <v>39467</v>
      </c>
      <c r="B11983" t="s">
        <v>12542</v>
      </c>
      <c r="C11983" s="39" t="s">
        <v>79</v>
      </c>
      <c r="D11983" s="39">
        <v>108.08</v>
      </c>
      <c r="E11983" s="39">
        <v>108.08</v>
      </c>
    </row>
    <row r="11984" spans="1:5" x14ac:dyDescent="0.3">
      <c r="A11984" s="39">
        <v>39468</v>
      </c>
      <c r="B11984" t="s">
        <v>12543</v>
      </c>
      <c r="C11984" s="39" t="s">
        <v>79</v>
      </c>
      <c r="D11984" s="39">
        <v>192.11</v>
      </c>
      <c r="E11984" s="39">
        <v>192.11</v>
      </c>
    </row>
    <row r="11985" spans="1:5" x14ac:dyDescent="0.3">
      <c r="A11985" s="39">
        <v>39469</v>
      </c>
      <c r="B11985" t="s">
        <v>12544</v>
      </c>
      <c r="C11985" s="39" t="s">
        <v>79</v>
      </c>
      <c r="D11985" s="39">
        <v>78.260000000000005</v>
      </c>
      <c r="E11985" s="39">
        <v>78.260000000000005</v>
      </c>
    </row>
    <row r="11986" spans="1:5" x14ac:dyDescent="0.3">
      <c r="A11986" s="39">
        <v>39470</v>
      </c>
      <c r="B11986" t="s">
        <v>12545</v>
      </c>
      <c r="C11986" s="39" t="s">
        <v>79</v>
      </c>
      <c r="D11986" s="39">
        <v>96.15</v>
      </c>
      <c r="E11986" s="39">
        <v>96.15</v>
      </c>
    </row>
    <row r="11987" spans="1:5" x14ac:dyDescent="0.3">
      <c r="A11987" s="39">
        <v>39471</v>
      </c>
      <c r="B11987" t="s">
        <v>12546</v>
      </c>
      <c r="C11987" s="39" t="s">
        <v>79</v>
      </c>
      <c r="D11987" s="39">
        <v>115.55</v>
      </c>
      <c r="E11987" s="39">
        <v>115.55</v>
      </c>
    </row>
    <row r="11988" spans="1:5" x14ac:dyDescent="0.3">
      <c r="A11988" s="39">
        <v>39472</v>
      </c>
      <c r="B11988" t="s">
        <v>651</v>
      </c>
      <c r="C11988" s="39" t="s">
        <v>79</v>
      </c>
      <c r="D11988" s="39">
        <v>200.77</v>
      </c>
      <c r="E11988" s="39">
        <v>200.77</v>
      </c>
    </row>
    <row r="11989" spans="1:5" x14ac:dyDescent="0.3">
      <c r="A11989" s="39">
        <v>39473</v>
      </c>
      <c r="B11989" t="s">
        <v>12547</v>
      </c>
      <c r="C11989" s="39" t="s">
        <v>79</v>
      </c>
      <c r="D11989" s="39">
        <v>129.69999999999999</v>
      </c>
      <c r="E11989" s="39">
        <v>129.69999999999999</v>
      </c>
    </row>
    <row r="11990" spans="1:5" x14ac:dyDescent="0.3">
      <c r="A11990" s="39">
        <v>39474</v>
      </c>
      <c r="B11990" t="s">
        <v>12548</v>
      </c>
      <c r="C11990" s="39" t="s">
        <v>79</v>
      </c>
      <c r="D11990" s="39">
        <v>138.26</v>
      </c>
      <c r="E11990" s="39">
        <v>138.26</v>
      </c>
    </row>
    <row r="11991" spans="1:5" x14ac:dyDescent="0.3">
      <c r="A11991" s="39">
        <v>39475</v>
      </c>
      <c r="B11991" t="s">
        <v>12549</v>
      </c>
      <c r="C11991" s="39" t="s">
        <v>79</v>
      </c>
      <c r="D11991" s="39">
        <v>156.88</v>
      </c>
      <c r="E11991" s="39">
        <v>156.88</v>
      </c>
    </row>
    <row r="11992" spans="1:5" x14ac:dyDescent="0.3">
      <c r="A11992" s="39">
        <v>39476</v>
      </c>
      <c r="B11992" t="s">
        <v>12550</v>
      </c>
      <c r="C11992" s="39" t="s">
        <v>79</v>
      </c>
      <c r="D11992" s="39">
        <v>295.31</v>
      </c>
      <c r="E11992" s="39">
        <v>295.31</v>
      </c>
    </row>
    <row r="11993" spans="1:5" x14ac:dyDescent="0.3">
      <c r="A11993" s="39">
        <v>39477</v>
      </c>
      <c r="B11993" t="s">
        <v>12551</v>
      </c>
      <c r="C11993" s="39" t="s">
        <v>79</v>
      </c>
      <c r="D11993" s="39">
        <v>144.69</v>
      </c>
      <c r="E11993" s="39">
        <v>144.69</v>
      </c>
    </row>
    <row r="11994" spans="1:5" x14ac:dyDescent="0.3">
      <c r="A11994" s="39">
        <v>39478</v>
      </c>
      <c r="B11994" t="s">
        <v>12552</v>
      </c>
      <c r="C11994" s="39" t="s">
        <v>79</v>
      </c>
      <c r="D11994" s="39">
        <v>149.16999999999999</v>
      </c>
      <c r="E11994" s="39">
        <v>149.16999999999999</v>
      </c>
    </row>
    <row r="11995" spans="1:5" x14ac:dyDescent="0.3">
      <c r="A11995" s="39">
        <v>39479</v>
      </c>
      <c r="B11995" t="s">
        <v>12553</v>
      </c>
      <c r="C11995" s="39" t="s">
        <v>79</v>
      </c>
      <c r="D11995" s="39">
        <v>175.76</v>
      </c>
      <c r="E11995" s="39">
        <v>175.76</v>
      </c>
    </row>
    <row r="11996" spans="1:5" x14ac:dyDescent="0.3">
      <c r="A11996" s="39">
        <v>39480</v>
      </c>
      <c r="B11996" t="s">
        <v>12554</v>
      </c>
      <c r="C11996" s="39" t="s">
        <v>79</v>
      </c>
      <c r="D11996" s="39">
        <v>362.67</v>
      </c>
      <c r="E11996" s="39">
        <v>362.67</v>
      </c>
    </row>
    <row r="11997" spans="1:5" x14ac:dyDescent="0.3">
      <c r="A11997" s="39">
        <v>39459</v>
      </c>
      <c r="B11997" t="s">
        <v>12555</v>
      </c>
      <c r="C11997" s="39" t="s">
        <v>79</v>
      </c>
      <c r="D11997" s="39">
        <v>307.81</v>
      </c>
      <c r="E11997" s="39">
        <v>307.81</v>
      </c>
    </row>
    <row r="11998" spans="1:5" x14ac:dyDescent="0.3">
      <c r="A11998" s="39">
        <v>39445</v>
      </c>
      <c r="B11998" t="s">
        <v>12556</v>
      </c>
      <c r="C11998" s="39" t="s">
        <v>79</v>
      </c>
      <c r="D11998" s="39">
        <v>154.55000000000001</v>
      </c>
      <c r="E11998" s="39">
        <v>154.55000000000001</v>
      </c>
    </row>
    <row r="11999" spans="1:5" x14ac:dyDescent="0.3">
      <c r="A11999" s="39">
        <v>39446</v>
      </c>
      <c r="B11999" t="s">
        <v>12557</v>
      </c>
      <c r="C11999" s="39" t="s">
        <v>79</v>
      </c>
      <c r="D11999" s="39">
        <v>157.30000000000001</v>
      </c>
      <c r="E11999" s="39">
        <v>157.30000000000001</v>
      </c>
    </row>
    <row r="12000" spans="1:5" x14ac:dyDescent="0.3">
      <c r="A12000" s="39">
        <v>39447</v>
      </c>
      <c r="B12000" t="s">
        <v>12558</v>
      </c>
      <c r="C12000" s="39" t="s">
        <v>79</v>
      </c>
      <c r="D12000" s="39">
        <v>168.22</v>
      </c>
      <c r="E12000" s="39">
        <v>168.22</v>
      </c>
    </row>
    <row r="12001" spans="1:5" x14ac:dyDescent="0.3">
      <c r="A12001" s="39">
        <v>39448</v>
      </c>
      <c r="B12001" t="s">
        <v>12559</v>
      </c>
      <c r="C12001" s="39" t="s">
        <v>79</v>
      </c>
      <c r="D12001" s="39">
        <v>286.83999999999997</v>
      </c>
      <c r="E12001" s="39">
        <v>286.83999999999997</v>
      </c>
    </row>
    <row r="12002" spans="1:5" x14ac:dyDescent="0.3">
      <c r="A12002" s="39">
        <v>39450</v>
      </c>
      <c r="B12002" t="s">
        <v>12560</v>
      </c>
      <c r="C12002" s="39" t="s">
        <v>79</v>
      </c>
      <c r="D12002" s="39">
        <v>175</v>
      </c>
      <c r="E12002" s="39">
        <v>175</v>
      </c>
    </row>
    <row r="12003" spans="1:5" x14ac:dyDescent="0.3">
      <c r="A12003" s="39">
        <v>39451</v>
      </c>
      <c r="B12003" t="s">
        <v>12561</v>
      </c>
      <c r="C12003" s="39" t="s">
        <v>79</v>
      </c>
      <c r="D12003" s="39">
        <v>190.88</v>
      </c>
      <c r="E12003" s="39">
        <v>190.88</v>
      </c>
    </row>
    <row r="12004" spans="1:5" x14ac:dyDescent="0.3">
      <c r="A12004" s="39">
        <v>39452</v>
      </c>
      <c r="B12004" t="s">
        <v>12562</v>
      </c>
      <c r="C12004" s="39" t="s">
        <v>79</v>
      </c>
      <c r="D12004" s="39">
        <v>192.02</v>
      </c>
      <c r="E12004" s="39">
        <v>192.02</v>
      </c>
    </row>
    <row r="12005" spans="1:5" x14ac:dyDescent="0.3">
      <c r="A12005" s="39">
        <v>39523</v>
      </c>
      <c r="B12005" t="s">
        <v>12563</v>
      </c>
      <c r="C12005" s="39" t="s">
        <v>79</v>
      </c>
      <c r="D12005" s="39">
        <v>321.33999999999997</v>
      </c>
      <c r="E12005" s="39">
        <v>321.33999999999997</v>
      </c>
    </row>
    <row r="12006" spans="1:5" x14ac:dyDescent="0.3">
      <c r="A12006" s="39">
        <v>39449</v>
      </c>
      <c r="B12006" t="s">
        <v>12564</v>
      </c>
      <c r="C12006" s="39" t="s">
        <v>79</v>
      </c>
      <c r="D12006" s="39">
        <v>355.86</v>
      </c>
      <c r="E12006" s="39">
        <v>355.86</v>
      </c>
    </row>
    <row r="12007" spans="1:5" x14ac:dyDescent="0.3">
      <c r="A12007" s="39">
        <v>39455</v>
      </c>
      <c r="B12007" t="s">
        <v>12565</v>
      </c>
      <c r="C12007" s="39" t="s">
        <v>79</v>
      </c>
      <c r="D12007" s="39">
        <v>176.09</v>
      </c>
      <c r="E12007" s="39">
        <v>176.09</v>
      </c>
    </row>
    <row r="12008" spans="1:5" x14ac:dyDescent="0.3">
      <c r="A12008" s="39">
        <v>39456</v>
      </c>
      <c r="B12008" t="s">
        <v>12566</v>
      </c>
      <c r="C12008" s="39" t="s">
        <v>79</v>
      </c>
      <c r="D12008" s="39">
        <v>176.22</v>
      </c>
      <c r="E12008" s="39">
        <v>176.22</v>
      </c>
    </row>
    <row r="12009" spans="1:5" x14ac:dyDescent="0.3">
      <c r="A12009" s="39">
        <v>39457</v>
      </c>
      <c r="B12009" t="s">
        <v>12567</v>
      </c>
      <c r="C12009" s="39" t="s">
        <v>79</v>
      </c>
      <c r="D12009" s="39">
        <v>192.11</v>
      </c>
      <c r="E12009" s="39">
        <v>192.11</v>
      </c>
    </row>
    <row r="12010" spans="1:5" x14ac:dyDescent="0.3">
      <c r="A12010" s="39">
        <v>39458</v>
      </c>
      <c r="B12010" t="s">
        <v>12568</v>
      </c>
      <c r="C12010" s="39" t="s">
        <v>79</v>
      </c>
      <c r="D12010" s="39">
        <v>358.48</v>
      </c>
      <c r="E12010" s="39">
        <v>358.48</v>
      </c>
    </row>
    <row r="12011" spans="1:5" x14ac:dyDescent="0.3">
      <c r="A12011" s="39">
        <v>39464</v>
      </c>
      <c r="B12011" t="s">
        <v>12569</v>
      </c>
      <c r="C12011" s="39" t="s">
        <v>79</v>
      </c>
      <c r="D12011" s="39">
        <v>576.47</v>
      </c>
      <c r="E12011" s="39">
        <v>576.47</v>
      </c>
    </row>
    <row r="12012" spans="1:5" x14ac:dyDescent="0.3">
      <c r="A12012" s="39">
        <v>39460</v>
      </c>
      <c r="B12012" t="s">
        <v>12570</v>
      </c>
      <c r="C12012" s="39" t="s">
        <v>79</v>
      </c>
      <c r="D12012" s="39">
        <v>218.64</v>
      </c>
      <c r="E12012" s="39">
        <v>218.64</v>
      </c>
    </row>
    <row r="12013" spans="1:5" x14ac:dyDescent="0.3">
      <c r="A12013" s="39">
        <v>39461</v>
      </c>
      <c r="B12013" t="s">
        <v>12571</v>
      </c>
      <c r="C12013" s="39" t="s">
        <v>79</v>
      </c>
      <c r="D12013" s="39">
        <v>256.2</v>
      </c>
      <c r="E12013" s="39">
        <v>256.2</v>
      </c>
    </row>
    <row r="12014" spans="1:5" x14ac:dyDescent="0.3">
      <c r="A12014" s="39">
        <v>39462</v>
      </c>
      <c r="B12014" t="s">
        <v>12572</v>
      </c>
      <c r="C12014" s="39" t="s">
        <v>79</v>
      </c>
      <c r="D12014" s="39">
        <v>246.91</v>
      </c>
      <c r="E12014" s="39">
        <v>246.91</v>
      </c>
    </row>
    <row r="12015" spans="1:5" x14ac:dyDescent="0.3">
      <c r="A12015" s="39">
        <v>39463</v>
      </c>
      <c r="B12015" t="s">
        <v>12573</v>
      </c>
      <c r="C12015" s="39" t="s">
        <v>79</v>
      </c>
      <c r="D12015" s="39">
        <v>572</v>
      </c>
      <c r="E12015" s="39">
        <v>572</v>
      </c>
    </row>
    <row r="12016" spans="1:5" x14ac:dyDescent="0.3">
      <c r="A12016" s="39">
        <v>26039</v>
      </c>
      <c r="B12016" t="s">
        <v>12574</v>
      </c>
      <c r="C12016" s="39" t="s">
        <v>79</v>
      </c>
      <c r="E12016" s="39"/>
    </row>
    <row r="12017" spans="1:5" x14ac:dyDescent="0.3">
      <c r="A12017" s="39">
        <v>2401</v>
      </c>
      <c r="B12017" t="s">
        <v>12575</v>
      </c>
      <c r="C12017" s="39" t="s">
        <v>79</v>
      </c>
      <c r="E12017" s="39"/>
    </row>
    <row r="12018" spans="1:5" x14ac:dyDescent="0.3">
      <c r="A12018" s="39">
        <v>38870</v>
      </c>
      <c r="B12018" t="s">
        <v>12576</v>
      </c>
      <c r="C12018" s="39" t="s">
        <v>79</v>
      </c>
      <c r="E12018" s="39"/>
    </row>
    <row r="12019" spans="1:5" x14ac:dyDescent="0.3">
      <c r="A12019" s="39">
        <v>38869</v>
      </c>
      <c r="B12019" t="s">
        <v>12577</v>
      </c>
      <c r="C12019" s="39" t="s">
        <v>79</v>
      </c>
      <c r="E12019" s="39"/>
    </row>
    <row r="12020" spans="1:5" x14ac:dyDescent="0.3">
      <c r="A12020" s="39">
        <v>38872</v>
      </c>
      <c r="B12020" t="s">
        <v>12578</v>
      </c>
      <c r="C12020" s="39" t="s">
        <v>79</v>
      </c>
      <c r="E12020" s="39"/>
    </row>
    <row r="12021" spans="1:5" x14ac:dyDescent="0.3">
      <c r="A12021" s="39">
        <v>38871</v>
      </c>
      <c r="B12021" t="s">
        <v>12579</v>
      </c>
      <c r="C12021" s="39" t="s">
        <v>79</v>
      </c>
      <c r="E12021" s="39"/>
    </row>
    <row r="12022" spans="1:5" x14ac:dyDescent="0.3">
      <c r="A12022" s="39">
        <v>39283</v>
      </c>
      <c r="B12022" t="s">
        <v>12580</v>
      </c>
      <c r="C12022" s="39" t="s">
        <v>79</v>
      </c>
      <c r="E12022" s="39"/>
    </row>
    <row r="12023" spans="1:5" x14ac:dyDescent="0.3">
      <c r="A12023" s="39">
        <v>39285</v>
      </c>
      <c r="B12023" t="s">
        <v>12581</v>
      </c>
      <c r="C12023" s="39" t="s">
        <v>79</v>
      </c>
      <c r="E12023" s="39"/>
    </row>
    <row r="12024" spans="1:5" x14ac:dyDescent="0.3">
      <c r="A12024" s="39">
        <v>39286</v>
      </c>
      <c r="B12024" t="s">
        <v>12582</v>
      </c>
      <c r="C12024" s="39" t="s">
        <v>79</v>
      </c>
      <c r="E12024" s="39"/>
    </row>
    <row r="12025" spans="1:5" x14ac:dyDescent="0.3">
      <c r="A12025" s="39">
        <v>39288</v>
      </c>
      <c r="B12025" t="s">
        <v>12583</v>
      </c>
      <c r="C12025" s="39" t="s">
        <v>79</v>
      </c>
      <c r="E12025" s="39"/>
    </row>
    <row r="12026" spans="1:5" x14ac:dyDescent="0.3">
      <c r="A12026" s="39">
        <v>44476</v>
      </c>
      <c r="B12026" t="s">
        <v>12584</v>
      </c>
      <c r="C12026" s="39" t="s">
        <v>81</v>
      </c>
      <c r="D12026" s="39">
        <v>878.3</v>
      </c>
      <c r="E12026" s="39">
        <v>878.3</v>
      </c>
    </row>
    <row r="12027" spans="1:5" x14ac:dyDescent="0.3">
      <c r="A12027" s="39">
        <v>10629</v>
      </c>
      <c r="B12027" t="s">
        <v>12585</v>
      </c>
      <c r="C12027" s="39" t="s">
        <v>81</v>
      </c>
      <c r="D12027" s="39">
        <v>853.6</v>
      </c>
      <c r="E12027" s="39">
        <v>853.6</v>
      </c>
    </row>
    <row r="12028" spans="1:5" x14ac:dyDescent="0.3">
      <c r="A12028" s="39">
        <v>10698</v>
      </c>
      <c r="B12028" t="s">
        <v>12586</v>
      </c>
      <c r="C12028" s="39" t="s">
        <v>81</v>
      </c>
      <c r="E12028" s="39"/>
    </row>
    <row r="12029" spans="1:5" x14ac:dyDescent="0.3">
      <c r="A12029" s="39">
        <v>45658</v>
      </c>
      <c r="B12029" t="s">
        <v>12587</v>
      </c>
      <c r="C12029" s="39" t="s">
        <v>79</v>
      </c>
      <c r="E12029" s="39"/>
    </row>
    <row r="12030" spans="1:5" x14ac:dyDescent="0.3">
      <c r="A12030" s="39">
        <v>2432</v>
      </c>
      <c r="B12030" t="s">
        <v>12588</v>
      </c>
      <c r="C12030" s="39" t="s">
        <v>79</v>
      </c>
      <c r="D12030" s="39">
        <v>41.61</v>
      </c>
      <c r="E12030" s="39">
        <v>41.61</v>
      </c>
    </row>
    <row r="12031" spans="1:5" x14ac:dyDescent="0.3">
      <c r="A12031" s="39">
        <v>2418</v>
      </c>
      <c r="B12031" t="s">
        <v>12589</v>
      </c>
      <c r="C12031" s="39" t="s">
        <v>79</v>
      </c>
      <c r="D12031" s="39">
        <v>19.3</v>
      </c>
      <c r="E12031" s="39">
        <v>19.3</v>
      </c>
    </row>
    <row r="12032" spans="1:5" x14ac:dyDescent="0.3">
      <c r="A12032" s="39">
        <v>2433</v>
      </c>
      <c r="B12032" t="s">
        <v>12590</v>
      </c>
      <c r="C12032" s="39" t="s">
        <v>79</v>
      </c>
      <c r="D12032" s="39">
        <v>14.09</v>
      </c>
      <c r="E12032" s="39">
        <v>14.09</v>
      </c>
    </row>
    <row r="12033" spans="1:5" x14ac:dyDescent="0.3">
      <c r="A12033" s="39">
        <v>2420</v>
      </c>
      <c r="B12033" t="s">
        <v>12591</v>
      </c>
      <c r="C12033" s="39" t="s">
        <v>79</v>
      </c>
      <c r="D12033" s="39">
        <v>24.21</v>
      </c>
      <c r="E12033" s="39">
        <v>24.21</v>
      </c>
    </row>
    <row r="12034" spans="1:5" x14ac:dyDescent="0.3">
      <c r="A12034" s="39">
        <v>11447</v>
      </c>
      <c r="B12034" t="s">
        <v>12592</v>
      </c>
      <c r="C12034" s="39" t="s">
        <v>79</v>
      </c>
      <c r="D12034" s="39">
        <v>47.84</v>
      </c>
      <c r="E12034" s="39">
        <v>47.84</v>
      </c>
    </row>
    <row r="12035" spans="1:5" x14ac:dyDescent="0.3">
      <c r="A12035" s="39">
        <v>11451</v>
      </c>
      <c r="B12035" t="s">
        <v>12593</v>
      </c>
      <c r="C12035" s="39" t="s">
        <v>79</v>
      </c>
      <c r="D12035" s="39">
        <v>128.25</v>
      </c>
      <c r="E12035" s="39">
        <v>128.25</v>
      </c>
    </row>
    <row r="12036" spans="1:5" x14ac:dyDescent="0.3">
      <c r="A12036" s="39">
        <v>11116</v>
      </c>
      <c r="B12036" t="s">
        <v>12594</v>
      </c>
      <c r="C12036" s="39" t="s">
        <v>79</v>
      </c>
      <c r="E12036" s="39"/>
    </row>
    <row r="12037" spans="1:5" x14ac:dyDescent="0.3">
      <c r="A12037" s="39">
        <v>38411</v>
      </c>
      <c r="B12037" t="s">
        <v>12595</v>
      </c>
      <c r="C12037" s="39" t="s">
        <v>79</v>
      </c>
      <c r="D12037" s="39">
        <v>1788.88</v>
      </c>
      <c r="E12037" s="39">
        <v>1788.88</v>
      </c>
    </row>
    <row r="12038" spans="1:5" x14ac:dyDescent="0.3">
      <c r="A12038" s="39">
        <v>38189</v>
      </c>
      <c r="B12038" t="s">
        <v>12596</v>
      </c>
      <c r="C12038" s="39" t="s">
        <v>79</v>
      </c>
      <c r="D12038" s="39">
        <v>195.96</v>
      </c>
      <c r="E12038" s="39">
        <v>195.96</v>
      </c>
    </row>
    <row r="12039" spans="1:5" x14ac:dyDescent="0.3">
      <c r="A12039" s="39">
        <v>38190</v>
      </c>
      <c r="B12039" t="s">
        <v>12597</v>
      </c>
      <c r="C12039" s="39" t="s">
        <v>79</v>
      </c>
      <c r="D12039" s="39">
        <v>412.84</v>
      </c>
      <c r="E12039" s="39">
        <v>412.84</v>
      </c>
    </row>
    <row r="12040" spans="1:5" x14ac:dyDescent="0.3">
      <c r="A12040" s="39">
        <v>7608</v>
      </c>
      <c r="B12040" t="s">
        <v>12598</v>
      </c>
      <c r="C12040" s="39" t="s">
        <v>79</v>
      </c>
      <c r="D12040" s="39">
        <v>12.28</v>
      </c>
      <c r="E12040" s="39">
        <v>12.28</v>
      </c>
    </row>
    <row r="12041" spans="1:5" x14ac:dyDescent="0.3">
      <c r="A12041" s="39">
        <v>1370</v>
      </c>
      <c r="B12041" t="s">
        <v>12599</v>
      </c>
      <c r="C12041" s="39" t="s">
        <v>79</v>
      </c>
      <c r="D12041" s="39">
        <v>154.76</v>
      </c>
      <c r="E12041" s="39">
        <v>154.76</v>
      </c>
    </row>
    <row r="12042" spans="1:5" x14ac:dyDescent="0.3">
      <c r="A12042" s="39">
        <v>11649</v>
      </c>
      <c r="B12042" t="s">
        <v>12600</v>
      </c>
      <c r="C12042" s="39" t="s">
        <v>79</v>
      </c>
      <c r="E12042" s="39"/>
    </row>
    <row r="12043" spans="1:5" x14ac:dyDescent="0.3">
      <c r="A12043" s="39">
        <v>11650</v>
      </c>
      <c r="B12043" t="s">
        <v>12601</v>
      </c>
      <c r="C12043" s="39" t="s">
        <v>79</v>
      </c>
      <c r="E12043" s="39"/>
    </row>
    <row r="12044" spans="1:5" x14ac:dyDescent="0.3">
      <c r="A12044" s="39">
        <v>34777</v>
      </c>
      <c r="B12044" t="s">
        <v>12602</v>
      </c>
      <c r="C12044" s="39" t="s">
        <v>79</v>
      </c>
      <c r="D12044" s="39">
        <v>2.36</v>
      </c>
      <c r="E12044" s="39">
        <v>2.36</v>
      </c>
    </row>
    <row r="12045" spans="1:5" x14ac:dyDescent="0.3">
      <c r="A12045" s="39">
        <v>7272</v>
      </c>
      <c r="B12045" t="s">
        <v>12603</v>
      </c>
      <c r="C12045" s="39" t="s">
        <v>79</v>
      </c>
      <c r="D12045" s="39">
        <v>1.77</v>
      </c>
      <c r="E12045" s="39">
        <v>1.77</v>
      </c>
    </row>
    <row r="12046" spans="1:5" x14ac:dyDescent="0.3">
      <c r="A12046" s="39">
        <v>10605</v>
      </c>
      <c r="B12046" t="s">
        <v>12604</v>
      </c>
      <c r="C12046" s="39" t="s">
        <v>79</v>
      </c>
      <c r="D12046" s="39">
        <v>5.46</v>
      </c>
      <c r="E12046" s="39">
        <v>5.46</v>
      </c>
    </row>
    <row r="12047" spans="1:5" x14ac:dyDescent="0.3">
      <c r="A12047" s="39">
        <v>10604</v>
      </c>
      <c r="B12047" t="s">
        <v>12605</v>
      </c>
      <c r="C12047" s="39" t="s">
        <v>79</v>
      </c>
      <c r="D12047" s="39">
        <v>12.73</v>
      </c>
      <c r="E12047" s="39">
        <v>12.73</v>
      </c>
    </row>
    <row r="12048" spans="1:5" x14ac:dyDescent="0.3">
      <c r="A12048" s="39">
        <v>672</v>
      </c>
      <c r="B12048" t="s">
        <v>12606</v>
      </c>
      <c r="C12048" s="39" t="s">
        <v>79</v>
      </c>
      <c r="D12048" s="39">
        <v>17.510000000000002</v>
      </c>
      <c r="E12048" s="39">
        <v>17.510000000000002</v>
      </c>
    </row>
    <row r="12049" spans="1:5" x14ac:dyDescent="0.3">
      <c r="A12049" s="39">
        <v>668</v>
      </c>
      <c r="B12049" t="s">
        <v>12607</v>
      </c>
      <c r="C12049" s="39" t="s">
        <v>79</v>
      </c>
      <c r="D12049" s="39">
        <v>21.13</v>
      </c>
      <c r="E12049" s="39">
        <v>21.13</v>
      </c>
    </row>
    <row r="12050" spans="1:5" x14ac:dyDescent="0.3">
      <c r="A12050" s="39">
        <v>10578</v>
      </c>
      <c r="B12050" t="s">
        <v>12608</v>
      </c>
      <c r="C12050" s="39" t="s">
        <v>79</v>
      </c>
      <c r="D12050" s="39">
        <v>24.62</v>
      </c>
      <c r="E12050" s="39">
        <v>24.62</v>
      </c>
    </row>
    <row r="12051" spans="1:5" x14ac:dyDescent="0.3">
      <c r="A12051" s="39">
        <v>666</v>
      </c>
      <c r="B12051" t="s">
        <v>12609</v>
      </c>
      <c r="C12051" s="39" t="s">
        <v>79</v>
      </c>
      <c r="D12051" s="39">
        <v>27.37</v>
      </c>
      <c r="E12051" s="39">
        <v>27.37</v>
      </c>
    </row>
    <row r="12052" spans="1:5" x14ac:dyDescent="0.3">
      <c r="A12052" s="39">
        <v>665</v>
      </c>
      <c r="B12052" t="s">
        <v>12610</v>
      </c>
      <c r="C12052" s="39" t="s">
        <v>79</v>
      </c>
      <c r="D12052" s="39">
        <v>36.61</v>
      </c>
      <c r="E12052" s="39">
        <v>36.61</v>
      </c>
    </row>
    <row r="12053" spans="1:5" x14ac:dyDescent="0.3">
      <c r="A12053" s="39">
        <v>10577</v>
      </c>
      <c r="B12053" t="s">
        <v>12611</v>
      </c>
      <c r="C12053" s="39" t="s">
        <v>79</v>
      </c>
      <c r="D12053" s="39">
        <v>32.47</v>
      </c>
      <c r="E12053" s="39">
        <v>32.47</v>
      </c>
    </row>
    <row r="12054" spans="1:5" x14ac:dyDescent="0.3">
      <c r="A12054" s="39">
        <v>10583</v>
      </c>
      <c r="B12054" t="s">
        <v>12612</v>
      </c>
      <c r="C12054" s="39" t="s">
        <v>79</v>
      </c>
      <c r="D12054" s="39">
        <v>16.87</v>
      </c>
      <c r="E12054" s="39">
        <v>16.87</v>
      </c>
    </row>
    <row r="12055" spans="1:5" x14ac:dyDescent="0.3">
      <c r="A12055" s="39">
        <v>10579</v>
      </c>
      <c r="B12055" t="s">
        <v>12613</v>
      </c>
      <c r="C12055" s="39" t="s">
        <v>79</v>
      </c>
      <c r="D12055" s="39">
        <v>29.4</v>
      </c>
      <c r="E12055" s="39">
        <v>29.4</v>
      </c>
    </row>
    <row r="12056" spans="1:5" x14ac:dyDescent="0.3">
      <c r="A12056" s="39">
        <v>10582</v>
      </c>
      <c r="B12056" t="s">
        <v>12614</v>
      </c>
      <c r="C12056" s="39" t="s">
        <v>79</v>
      </c>
      <c r="D12056" s="39">
        <v>14.85</v>
      </c>
      <c r="E12056" s="39">
        <v>14.85</v>
      </c>
    </row>
    <row r="12057" spans="1:5" x14ac:dyDescent="0.3">
      <c r="A12057" s="39">
        <v>2436</v>
      </c>
      <c r="B12057" t="s">
        <v>12615</v>
      </c>
      <c r="C12057" s="39" t="s">
        <v>75</v>
      </c>
      <c r="D12057" s="39">
        <v>22.53</v>
      </c>
      <c r="E12057" s="39">
        <v>22.53</v>
      </c>
    </row>
    <row r="12058" spans="1:5" x14ac:dyDescent="0.3">
      <c r="A12058" s="39">
        <v>40918</v>
      </c>
      <c r="B12058" t="s">
        <v>12616</v>
      </c>
      <c r="C12058" s="39" t="s">
        <v>7696</v>
      </c>
      <c r="D12058" s="39">
        <v>3942.47</v>
      </c>
      <c r="E12058" s="39">
        <v>3942.47</v>
      </c>
    </row>
    <row r="12059" spans="1:5" x14ac:dyDescent="0.3">
      <c r="A12059" s="39">
        <v>44046</v>
      </c>
      <c r="B12059" t="s">
        <v>12617</v>
      </c>
      <c r="C12059" s="39" t="s">
        <v>80</v>
      </c>
      <c r="E12059" s="39"/>
    </row>
    <row r="12060" spans="1:5" x14ac:dyDescent="0.3">
      <c r="A12060" s="39">
        <v>44047</v>
      </c>
      <c r="B12060" t="s">
        <v>12618</v>
      </c>
      <c r="C12060" s="39" t="s">
        <v>80</v>
      </c>
      <c r="E12060" s="39"/>
    </row>
    <row r="12061" spans="1:5" x14ac:dyDescent="0.3">
      <c r="A12061" s="39">
        <v>44043</v>
      </c>
      <c r="B12061" t="s">
        <v>12619</v>
      </c>
      <c r="C12061" s="39" t="s">
        <v>80</v>
      </c>
      <c r="E12061" s="39"/>
    </row>
    <row r="12062" spans="1:5" x14ac:dyDescent="0.3">
      <c r="A12062" s="39">
        <v>44044</v>
      </c>
      <c r="B12062" t="s">
        <v>12620</v>
      </c>
      <c r="C12062" s="39" t="s">
        <v>80</v>
      </c>
      <c r="E12062" s="39"/>
    </row>
    <row r="12063" spans="1:5" x14ac:dyDescent="0.3">
      <c r="A12063" s="39">
        <v>44041</v>
      </c>
      <c r="B12063" t="s">
        <v>12621</v>
      </c>
      <c r="C12063" s="39" t="s">
        <v>80</v>
      </c>
      <c r="E12063" s="39"/>
    </row>
    <row r="12064" spans="1:5" x14ac:dyDescent="0.3">
      <c r="A12064" s="39">
        <v>44042</v>
      </c>
      <c r="B12064" t="s">
        <v>12622</v>
      </c>
      <c r="C12064" s="39" t="s">
        <v>80</v>
      </c>
      <c r="E12064" s="39"/>
    </row>
    <row r="12065" spans="1:5" x14ac:dyDescent="0.3">
      <c r="A12065" s="39">
        <v>43961</v>
      </c>
      <c r="B12065" t="s">
        <v>12623</v>
      </c>
      <c r="C12065" s="39" t="s">
        <v>80</v>
      </c>
      <c r="E12065" s="39"/>
    </row>
    <row r="12066" spans="1:5" x14ac:dyDescent="0.3">
      <c r="A12066" s="39">
        <v>43959</v>
      </c>
      <c r="B12066" t="s">
        <v>12624</v>
      </c>
      <c r="C12066" s="39" t="s">
        <v>80</v>
      </c>
      <c r="E12066" s="39"/>
    </row>
    <row r="12067" spans="1:5" x14ac:dyDescent="0.3">
      <c r="A12067" s="39">
        <v>43962</v>
      </c>
      <c r="B12067" t="s">
        <v>12625</v>
      </c>
      <c r="C12067" s="39" t="s">
        <v>80</v>
      </c>
      <c r="E12067" s="39"/>
    </row>
    <row r="12068" spans="1:5" x14ac:dyDescent="0.3">
      <c r="A12068" s="39">
        <v>43960</v>
      </c>
      <c r="B12068" t="s">
        <v>12626</v>
      </c>
      <c r="C12068" s="39" t="s">
        <v>80</v>
      </c>
      <c r="E12068" s="39"/>
    </row>
    <row r="12069" spans="1:5" x14ac:dyDescent="0.3">
      <c r="A12069" s="39">
        <v>43963</v>
      </c>
      <c r="B12069" t="s">
        <v>12627</v>
      </c>
      <c r="C12069" s="39" t="s">
        <v>80</v>
      </c>
      <c r="E12069" s="39"/>
    </row>
    <row r="12070" spans="1:5" x14ac:dyDescent="0.3">
      <c r="A12070" s="39">
        <v>43958</v>
      </c>
      <c r="B12070" t="s">
        <v>12628</v>
      </c>
      <c r="C12070" s="39" t="s">
        <v>80</v>
      </c>
      <c r="E12070" s="39"/>
    </row>
    <row r="12071" spans="1:5" x14ac:dyDescent="0.3">
      <c r="A12071" s="39">
        <v>41549</v>
      </c>
      <c r="B12071" t="s">
        <v>12629</v>
      </c>
      <c r="C12071" s="39" t="s">
        <v>80</v>
      </c>
      <c r="E12071" s="39"/>
    </row>
    <row r="12072" spans="1:5" x14ac:dyDescent="0.3">
      <c r="A12072" s="39">
        <v>10998</v>
      </c>
      <c r="B12072" t="s">
        <v>12630</v>
      </c>
      <c r="C12072" s="39" t="s">
        <v>110</v>
      </c>
      <c r="D12072" s="39">
        <v>30.45</v>
      </c>
      <c r="E12072" s="39">
        <v>30.45</v>
      </c>
    </row>
    <row r="12073" spans="1:5" x14ac:dyDescent="0.3">
      <c r="A12073" s="39">
        <v>11002</v>
      </c>
      <c r="B12073" t="s">
        <v>12631</v>
      </c>
      <c r="C12073" s="39" t="s">
        <v>110</v>
      </c>
      <c r="D12073" s="39">
        <v>27.89</v>
      </c>
      <c r="E12073" s="39">
        <v>27.89</v>
      </c>
    </row>
    <row r="12074" spans="1:5" x14ac:dyDescent="0.3">
      <c r="A12074" s="39">
        <v>10999</v>
      </c>
      <c r="B12074" t="s">
        <v>12632</v>
      </c>
      <c r="C12074" s="39" t="s">
        <v>110</v>
      </c>
      <c r="D12074" s="39">
        <v>26.8</v>
      </c>
      <c r="E12074" s="39">
        <v>26.8</v>
      </c>
    </row>
    <row r="12075" spans="1:5" x14ac:dyDescent="0.3">
      <c r="A12075" s="39">
        <v>10997</v>
      </c>
      <c r="B12075" t="s">
        <v>12633</v>
      </c>
      <c r="C12075" s="39" t="s">
        <v>110</v>
      </c>
      <c r="D12075" s="39">
        <v>29.05</v>
      </c>
      <c r="E12075" s="39">
        <v>29.05</v>
      </c>
    </row>
    <row r="12076" spans="1:5" x14ac:dyDescent="0.3">
      <c r="A12076" s="39">
        <v>2680</v>
      </c>
      <c r="B12076" t="s">
        <v>12634</v>
      </c>
      <c r="C12076" s="39" t="s">
        <v>80</v>
      </c>
      <c r="D12076" s="39">
        <v>12.24</v>
      </c>
      <c r="E12076" s="39">
        <v>12.24</v>
      </c>
    </row>
    <row r="12077" spans="1:5" x14ac:dyDescent="0.3">
      <c r="A12077" s="39">
        <v>2684</v>
      </c>
      <c r="B12077" t="s">
        <v>12635</v>
      </c>
      <c r="C12077" s="39" t="s">
        <v>80</v>
      </c>
      <c r="D12077" s="39">
        <v>11.14</v>
      </c>
      <c r="E12077" s="39">
        <v>11.14</v>
      </c>
    </row>
    <row r="12078" spans="1:5" x14ac:dyDescent="0.3">
      <c r="A12078" s="39">
        <v>2685</v>
      </c>
      <c r="B12078" t="s">
        <v>12636</v>
      </c>
      <c r="C12078" s="39" t="s">
        <v>80</v>
      </c>
      <c r="D12078" s="39">
        <v>8.3699999999999992</v>
      </c>
      <c r="E12078" s="39">
        <v>8.3699999999999992</v>
      </c>
    </row>
    <row r="12079" spans="1:5" x14ac:dyDescent="0.3">
      <c r="A12079" s="39">
        <v>2673</v>
      </c>
      <c r="B12079" t="s">
        <v>12637</v>
      </c>
      <c r="C12079" s="39" t="s">
        <v>80</v>
      </c>
      <c r="D12079" s="39">
        <v>4.3</v>
      </c>
      <c r="E12079" s="39">
        <v>4.3</v>
      </c>
    </row>
    <row r="12080" spans="1:5" x14ac:dyDescent="0.3">
      <c r="A12080" s="39">
        <v>2682</v>
      </c>
      <c r="B12080" t="s">
        <v>12638</v>
      </c>
      <c r="C12080" s="39" t="s">
        <v>80</v>
      </c>
      <c r="D12080" s="39">
        <v>29.19</v>
      </c>
      <c r="E12080" s="39">
        <v>29.19</v>
      </c>
    </row>
    <row r="12081" spans="1:5" x14ac:dyDescent="0.3">
      <c r="A12081" s="39">
        <v>2681</v>
      </c>
      <c r="B12081" t="s">
        <v>12639</v>
      </c>
      <c r="C12081" s="39" t="s">
        <v>80</v>
      </c>
      <c r="D12081" s="39">
        <v>20.010000000000002</v>
      </c>
      <c r="E12081" s="39">
        <v>20.010000000000002</v>
      </c>
    </row>
    <row r="12082" spans="1:5" x14ac:dyDescent="0.3">
      <c r="A12082" s="39">
        <v>2686</v>
      </c>
      <c r="B12082" t="s">
        <v>12640</v>
      </c>
      <c r="C12082" s="39" t="s">
        <v>80</v>
      </c>
      <c r="D12082" s="39">
        <v>36.61</v>
      </c>
      <c r="E12082" s="39">
        <v>36.61</v>
      </c>
    </row>
    <row r="12083" spans="1:5" x14ac:dyDescent="0.3">
      <c r="A12083" s="39">
        <v>2674</v>
      </c>
      <c r="B12083" t="s">
        <v>12641</v>
      </c>
      <c r="C12083" s="39" t="s">
        <v>80</v>
      </c>
      <c r="D12083" s="39">
        <v>5.35</v>
      </c>
      <c r="E12083" s="39">
        <v>5.35</v>
      </c>
    </row>
    <row r="12084" spans="1:5" x14ac:dyDescent="0.3">
      <c r="A12084" s="39">
        <v>2683</v>
      </c>
      <c r="B12084" t="s">
        <v>12642</v>
      </c>
      <c r="C12084" s="39" t="s">
        <v>80</v>
      </c>
      <c r="D12084" s="39">
        <v>57.68</v>
      </c>
      <c r="E12084" s="39">
        <v>57.68</v>
      </c>
    </row>
    <row r="12085" spans="1:5" x14ac:dyDescent="0.3">
      <c r="A12085" s="39">
        <v>2676</v>
      </c>
      <c r="B12085" t="s">
        <v>12643</v>
      </c>
      <c r="C12085" s="39" t="s">
        <v>80</v>
      </c>
      <c r="D12085" s="39">
        <v>2.5</v>
      </c>
      <c r="E12085" s="39">
        <v>2.5</v>
      </c>
    </row>
    <row r="12086" spans="1:5" x14ac:dyDescent="0.3">
      <c r="A12086" s="39">
        <v>2678</v>
      </c>
      <c r="B12086" t="s">
        <v>12644</v>
      </c>
      <c r="C12086" s="39" t="s">
        <v>80</v>
      </c>
      <c r="D12086" s="39">
        <v>3.13</v>
      </c>
      <c r="E12086" s="39">
        <v>3.13</v>
      </c>
    </row>
    <row r="12087" spans="1:5" x14ac:dyDescent="0.3">
      <c r="A12087" s="39">
        <v>2679</v>
      </c>
      <c r="B12087" t="s">
        <v>12645</v>
      </c>
      <c r="C12087" s="39" t="s">
        <v>80</v>
      </c>
      <c r="D12087" s="39">
        <v>4.83</v>
      </c>
      <c r="E12087" s="39">
        <v>4.83</v>
      </c>
    </row>
    <row r="12088" spans="1:5" x14ac:dyDescent="0.3">
      <c r="A12088" s="39">
        <v>12070</v>
      </c>
      <c r="B12088" t="s">
        <v>12646</v>
      </c>
      <c r="C12088" s="39" t="s">
        <v>80</v>
      </c>
      <c r="D12088" s="39">
        <v>6.72</v>
      </c>
      <c r="E12088" s="39">
        <v>6.72</v>
      </c>
    </row>
    <row r="12089" spans="1:5" x14ac:dyDescent="0.3">
      <c r="A12089" s="39">
        <v>2675</v>
      </c>
      <c r="B12089" t="s">
        <v>12647</v>
      </c>
      <c r="C12089" s="39" t="s">
        <v>80</v>
      </c>
      <c r="D12089" s="39">
        <v>8.73</v>
      </c>
      <c r="E12089" s="39">
        <v>8.73</v>
      </c>
    </row>
    <row r="12090" spans="1:5" x14ac:dyDescent="0.3">
      <c r="A12090" s="39">
        <v>12067</v>
      </c>
      <c r="B12090" t="s">
        <v>12648</v>
      </c>
      <c r="C12090" s="39" t="s">
        <v>80</v>
      </c>
      <c r="D12090" s="39">
        <v>11.85</v>
      </c>
      <c r="E12090" s="39">
        <v>11.85</v>
      </c>
    </row>
    <row r="12091" spans="1:5" x14ac:dyDescent="0.3">
      <c r="A12091" s="39">
        <v>21128</v>
      </c>
      <c r="B12091" t="s">
        <v>12649</v>
      </c>
      <c r="C12091" s="39" t="s">
        <v>80</v>
      </c>
      <c r="E12091" s="39"/>
    </row>
    <row r="12092" spans="1:5" x14ac:dyDescent="0.3">
      <c r="A12092" s="39">
        <v>40400</v>
      </c>
      <c r="B12092" t="s">
        <v>12650</v>
      </c>
      <c r="C12092" s="39" t="s">
        <v>80</v>
      </c>
      <c r="E12092" s="39"/>
    </row>
    <row r="12093" spans="1:5" x14ac:dyDescent="0.3">
      <c r="A12093" s="39">
        <v>40401</v>
      </c>
      <c r="B12093" t="s">
        <v>12651</v>
      </c>
      <c r="C12093" s="39" t="s">
        <v>80</v>
      </c>
      <c r="E12093" s="39"/>
    </row>
    <row r="12094" spans="1:5" x14ac:dyDescent="0.3">
      <c r="A12094" s="39">
        <v>40402</v>
      </c>
      <c r="B12094" t="s">
        <v>12652</v>
      </c>
      <c r="C12094" s="39" t="s">
        <v>80</v>
      </c>
      <c r="E12094" s="39"/>
    </row>
    <row r="12095" spans="1:5" x14ac:dyDescent="0.3">
      <c r="A12095" s="39">
        <v>21137</v>
      </c>
      <c r="B12095" t="s">
        <v>12653</v>
      </c>
      <c r="C12095" s="39" t="s">
        <v>80</v>
      </c>
      <c r="E12095" s="39"/>
    </row>
    <row r="12096" spans="1:5" x14ac:dyDescent="0.3">
      <c r="A12096" s="39">
        <v>2504</v>
      </c>
      <c r="B12096" t="s">
        <v>12654</v>
      </c>
      <c r="C12096" s="39" t="s">
        <v>80</v>
      </c>
      <c r="E12096" s="39"/>
    </row>
    <row r="12097" spans="1:5" x14ac:dyDescent="0.3">
      <c r="A12097" s="39">
        <v>2501</v>
      </c>
      <c r="B12097" t="s">
        <v>12655</v>
      </c>
      <c r="C12097" s="39" t="s">
        <v>80</v>
      </c>
      <c r="E12097" s="39"/>
    </row>
    <row r="12098" spans="1:5" x14ac:dyDescent="0.3">
      <c r="A12098" s="39">
        <v>2502</v>
      </c>
      <c r="B12098" t="s">
        <v>12656</v>
      </c>
      <c r="C12098" s="39" t="s">
        <v>80</v>
      </c>
      <c r="E12098" s="39"/>
    </row>
    <row r="12099" spans="1:5" x14ac:dyDescent="0.3">
      <c r="A12099" s="39">
        <v>2503</v>
      </c>
      <c r="B12099" t="s">
        <v>12657</v>
      </c>
      <c r="C12099" s="39" t="s">
        <v>80</v>
      </c>
      <c r="E12099" s="39"/>
    </row>
    <row r="12100" spans="1:5" x14ac:dyDescent="0.3">
      <c r="A12100" s="39">
        <v>2500</v>
      </c>
      <c r="B12100" t="s">
        <v>12658</v>
      </c>
      <c r="C12100" s="39" t="s">
        <v>80</v>
      </c>
      <c r="E12100" s="39"/>
    </row>
    <row r="12101" spans="1:5" x14ac:dyDescent="0.3">
      <c r="A12101" s="39">
        <v>2505</v>
      </c>
      <c r="B12101" t="s">
        <v>12659</v>
      </c>
      <c r="C12101" s="39" t="s">
        <v>80</v>
      </c>
      <c r="E12101" s="39"/>
    </row>
    <row r="12102" spans="1:5" x14ac:dyDescent="0.3">
      <c r="A12102" s="39">
        <v>12056</v>
      </c>
      <c r="B12102" t="s">
        <v>12660</v>
      </c>
      <c r="C12102" s="39" t="s">
        <v>80</v>
      </c>
      <c r="E12102" s="39"/>
    </row>
    <row r="12103" spans="1:5" x14ac:dyDescent="0.3">
      <c r="A12103" s="39">
        <v>12057</v>
      </c>
      <c r="B12103" t="s">
        <v>12661</v>
      </c>
      <c r="C12103" s="39" t="s">
        <v>80</v>
      </c>
      <c r="E12103" s="39"/>
    </row>
    <row r="12104" spans="1:5" x14ac:dyDescent="0.3">
      <c r="A12104" s="39">
        <v>12058</v>
      </c>
      <c r="B12104" t="s">
        <v>12662</v>
      </c>
      <c r="C12104" s="39" t="s">
        <v>80</v>
      </c>
      <c r="E12104" s="39"/>
    </row>
    <row r="12105" spans="1:5" x14ac:dyDescent="0.3">
      <c r="A12105" s="39">
        <v>12059</v>
      </c>
      <c r="B12105" t="s">
        <v>12663</v>
      </c>
      <c r="C12105" s="39" t="s">
        <v>80</v>
      </c>
      <c r="E12105" s="39"/>
    </row>
    <row r="12106" spans="1:5" x14ac:dyDescent="0.3">
      <c r="A12106" s="39">
        <v>12060</v>
      </c>
      <c r="B12106" t="s">
        <v>12664</v>
      </c>
      <c r="C12106" s="39" t="s">
        <v>80</v>
      </c>
      <c r="E12106" s="39"/>
    </row>
    <row r="12107" spans="1:5" x14ac:dyDescent="0.3">
      <c r="A12107" s="39">
        <v>12061</v>
      </c>
      <c r="B12107" t="s">
        <v>12665</v>
      </c>
      <c r="C12107" s="39" t="s">
        <v>80</v>
      </c>
      <c r="E12107" s="39"/>
    </row>
    <row r="12108" spans="1:5" x14ac:dyDescent="0.3">
      <c r="A12108" s="39">
        <v>12062</v>
      </c>
      <c r="B12108" t="s">
        <v>12666</v>
      </c>
      <c r="C12108" s="39" t="s">
        <v>80</v>
      </c>
      <c r="E12108" s="39"/>
    </row>
    <row r="12109" spans="1:5" x14ac:dyDescent="0.3">
      <c r="A12109" s="39">
        <v>2687</v>
      </c>
      <c r="B12109" t="s">
        <v>12667</v>
      </c>
      <c r="C12109" s="39" t="s">
        <v>80</v>
      </c>
      <c r="D12109" s="39">
        <v>2.1800000000000002</v>
      </c>
      <c r="E12109" s="39">
        <v>2.1800000000000002</v>
      </c>
    </row>
    <row r="12110" spans="1:5" x14ac:dyDescent="0.3">
      <c r="A12110" s="39">
        <v>2689</v>
      </c>
      <c r="B12110" t="s">
        <v>12668</v>
      </c>
      <c r="C12110" s="39" t="s">
        <v>80</v>
      </c>
      <c r="D12110" s="39">
        <v>2.6</v>
      </c>
      <c r="E12110" s="39">
        <v>2.6</v>
      </c>
    </row>
    <row r="12111" spans="1:5" x14ac:dyDescent="0.3">
      <c r="A12111" s="39">
        <v>2688</v>
      </c>
      <c r="B12111" t="s">
        <v>12669</v>
      </c>
      <c r="C12111" s="39" t="s">
        <v>80</v>
      </c>
      <c r="D12111" s="39">
        <v>2.81</v>
      </c>
      <c r="E12111" s="39">
        <v>2.81</v>
      </c>
    </row>
    <row r="12112" spans="1:5" x14ac:dyDescent="0.3">
      <c r="A12112" s="39">
        <v>2690</v>
      </c>
      <c r="B12112" t="s">
        <v>12670</v>
      </c>
      <c r="C12112" s="39" t="s">
        <v>80</v>
      </c>
      <c r="D12112" s="39">
        <v>4.82</v>
      </c>
      <c r="E12112" s="39">
        <v>4.82</v>
      </c>
    </row>
    <row r="12113" spans="1:5" x14ac:dyDescent="0.3">
      <c r="A12113" s="39">
        <v>39243</v>
      </c>
      <c r="B12113" t="s">
        <v>12671</v>
      </c>
      <c r="C12113" s="39" t="s">
        <v>80</v>
      </c>
      <c r="D12113" s="39">
        <v>3.17</v>
      </c>
      <c r="E12113" s="39">
        <v>3.17</v>
      </c>
    </row>
    <row r="12114" spans="1:5" x14ac:dyDescent="0.3">
      <c r="A12114" s="39">
        <v>39244</v>
      </c>
      <c r="B12114" t="s">
        <v>12672</v>
      </c>
      <c r="C12114" s="39" t="s">
        <v>80</v>
      </c>
      <c r="D12114" s="39">
        <v>4.29</v>
      </c>
      <c r="E12114" s="39">
        <v>4.29</v>
      </c>
    </row>
    <row r="12115" spans="1:5" x14ac:dyDescent="0.3">
      <c r="A12115" s="39">
        <v>39245</v>
      </c>
      <c r="B12115" t="s">
        <v>12673</v>
      </c>
      <c r="C12115" s="39" t="s">
        <v>80</v>
      </c>
      <c r="D12115" s="39">
        <v>8.26</v>
      </c>
      <c r="E12115" s="39">
        <v>8.26</v>
      </c>
    </row>
    <row r="12116" spans="1:5" x14ac:dyDescent="0.3">
      <c r="A12116" s="39">
        <v>39255</v>
      </c>
      <c r="B12116" t="s">
        <v>12674</v>
      </c>
      <c r="C12116" s="39" t="s">
        <v>80</v>
      </c>
      <c r="D12116" s="39">
        <v>22.85</v>
      </c>
      <c r="E12116" s="39">
        <v>22.85</v>
      </c>
    </row>
    <row r="12117" spans="1:5" x14ac:dyDescent="0.3">
      <c r="A12117" s="39">
        <v>39254</v>
      </c>
      <c r="B12117" t="s">
        <v>12675</v>
      </c>
      <c r="C12117" s="39" t="s">
        <v>80</v>
      </c>
      <c r="D12117" s="39">
        <v>12.35</v>
      </c>
      <c r="E12117" s="39">
        <v>12.35</v>
      </c>
    </row>
    <row r="12118" spans="1:5" x14ac:dyDescent="0.3">
      <c r="A12118" s="39">
        <v>39253</v>
      </c>
      <c r="B12118" t="s">
        <v>12676</v>
      </c>
      <c r="C12118" s="39" t="s">
        <v>80</v>
      </c>
      <c r="D12118" s="39">
        <v>15.74</v>
      </c>
      <c r="E12118" s="39">
        <v>15.74</v>
      </c>
    </row>
    <row r="12119" spans="1:5" x14ac:dyDescent="0.3">
      <c r="A12119" s="39">
        <v>39246</v>
      </c>
      <c r="B12119" t="s">
        <v>12677</v>
      </c>
      <c r="C12119" s="39" t="s">
        <v>80</v>
      </c>
      <c r="E12119" s="39"/>
    </row>
    <row r="12120" spans="1:5" x14ac:dyDescent="0.3">
      <c r="A12120" s="39">
        <v>39247</v>
      </c>
      <c r="B12120" t="s">
        <v>12678</v>
      </c>
      <c r="C12120" s="39" t="s">
        <v>80</v>
      </c>
      <c r="E12120" s="39"/>
    </row>
    <row r="12121" spans="1:5" x14ac:dyDescent="0.3">
      <c r="A12121" s="39">
        <v>2446</v>
      </c>
      <c r="B12121" t="s">
        <v>12679</v>
      </c>
      <c r="C12121" s="39" t="s">
        <v>80</v>
      </c>
      <c r="E12121" s="39"/>
    </row>
    <row r="12122" spans="1:5" x14ac:dyDescent="0.3">
      <c r="A12122" s="39">
        <v>2442</v>
      </c>
      <c r="B12122" t="s">
        <v>12680</v>
      </c>
      <c r="C12122" s="39" t="s">
        <v>80</v>
      </c>
      <c r="E12122" s="39"/>
    </row>
    <row r="12123" spans="1:5" x14ac:dyDescent="0.3">
      <c r="A12123" s="39">
        <v>39248</v>
      </c>
      <c r="B12123" t="s">
        <v>12681</v>
      </c>
      <c r="C12123" s="39" t="s">
        <v>80</v>
      </c>
      <c r="E12123" s="39"/>
    </row>
    <row r="12124" spans="1:5" x14ac:dyDescent="0.3">
      <c r="A12124" s="39">
        <v>2438</v>
      </c>
      <c r="B12124" t="s">
        <v>12682</v>
      </c>
      <c r="C12124" s="39" t="s">
        <v>75</v>
      </c>
      <c r="D12124" s="39">
        <v>23.9</v>
      </c>
      <c r="E12124" s="39">
        <v>23.9</v>
      </c>
    </row>
    <row r="12125" spans="1:5" x14ac:dyDescent="0.3">
      <c r="A12125" s="39">
        <v>40922</v>
      </c>
      <c r="B12125" t="s">
        <v>12683</v>
      </c>
      <c r="C12125" s="39" t="s">
        <v>7696</v>
      </c>
      <c r="D12125" s="39">
        <v>4184.76</v>
      </c>
      <c r="E12125" s="39">
        <v>4184.76</v>
      </c>
    </row>
    <row r="12126" spans="1:5" x14ac:dyDescent="0.3">
      <c r="A12126" s="39">
        <v>44342</v>
      </c>
      <c r="B12126" t="s">
        <v>12684</v>
      </c>
      <c r="C12126" s="39" t="s">
        <v>79</v>
      </c>
      <c r="E12126" s="39"/>
    </row>
    <row r="12127" spans="1:5" x14ac:dyDescent="0.3">
      <c r="A12127" s="39">
        <v>44343</v>
      </c>
      <c r="B12127" t="s">
        <v>12685</v>
      </c>
      <c r="C12127" s="39" t="s">
        <v>79</v>
      </c>
      <c r="E12127" s="39"/>
    </row>
    <row r="12128" spans="1:5" x14ac:dyDescent="0.3">
      <c r="A12128" s="39">
        <v>44340</v>
      </c>
      <c r="B12128" t="s">
        <v>12686</v>
      </c>
      <c r="C12128" s="39" t="s">
        <v>79</v>
      </c>
      <c r="E12128" s="39"/>
    </row>
    <row r="12129" spans="1:5" x14ac:dyDescent="0.3">
      <c r="A12129" s="39">
        <v>44341</v>
      </c>
      <c r="B12129" t="s">
        <v>12687</v>
      </c>
      <c r="C12129" s="39" t="s">
        <v>79</v>
      </c>
      <c r="E12129" s="39"/>
    </row>
    <row r="12130" spans="1:5" x14ac:dyDescent="0.3">
      <c r="A12130" s="39">
        <v>44338</v>
      </c>
      <c r="B12130" t="s">
        <v>12688</v>
      </c>
      <c r="C12130" s="39" t="s">
        <v>79</v>
      </c>
      <c r="E12130" s="39"/>
    </row>
    <row r="12131" spans="1:5" x14ac:dyDescent="0.3">
      <c r="A12131" s="39">
        <v>44339</v>
      </c>
      <c r="B12131" t="s">
        <v>12689</v>
      </c>
      <c r="C12131" s="39" t="s">
        <v>79</v>
      </c>
      <c r="E12131" s="39"/>
    </row>
    <row r="12132" spans="1:5" x14ac:dyDescent="0.3">
      <c r="A12132" s="39">
        <v>44336</v>
      </c>
      <c r="B12132" t="s">
        <v>12690</v>
      </c>
      <c r="C12132" s="39" t="s">
        <v>79</v>
      </c>
      <c r="E12132" s="39"/>
    </row>
    <row r="12133" spans="1:5" x14ac:dyDescent="0.3">
      <c r="A12133" s="39">
        <v>41834</v>
      </c>
      <c r="B12133" t="s">
        <v>12691</v>
      </c>
      <c r="C12133" s="39" t="s">
        <v>79</v>
      </c>
      <c r="E12133" s="39"/>
    </row>
    <row r="12134" spans="1:5" x14ac:dyDescent="0.3">
      <c r="A12134" s="39">
        <v>44337</v>
      </c>
      <c r="B12134" t="s">
        <v>12692</v>
      </c>
      <c r="C12134" s="39" t="s">
        <v>79</v>
      </c>
      <c r="E12134" s="39"/>
    </row>
    <row r="12135" spans="1:5" x14ac:dyDescent="0.3">
      <c r="A12135" s="39">
        <v>43964</v>
      </c>
      <c r="B12135" t="s">
        <v>12693</v>
      </c>
      <c r="C12135" s="39" t="s">
        <v>79</v>
      </c>
      <c r="E12135" s="39"/>
    </row>
    <row r="12136" spans="1:5" x14ac:dyDescent="0.3">
      <c r="A12136" s="39">
        <v>44334</v>
      </c>
      <c r="B12136" t="s">
        <v>12694</v>
      </c>
      <c r="C12136" s="39" t="s">
        <v>79</v>
      </c>
      <c r="E12136" s="39"/>
    </row>
    <row r="12137" spans="1:5" x14ac:dyDescent="0.3">
      <c r="A12137" s="39">
        <v>44344</v>
      </c>
      <c r="B12137" t="s">
        <v>12695</v>
      </c>
      <c r="C12137" s="39" t="s">
        <v>79</v>
      </c>
      <c r="E12137" s="39"/>
    </row>
    <row r="12138" spans="1:5" x14ac:dyDescent="0.3">
      <c r="A12138" s="39">
        <v>44335</v>
      </c>
      <c r="B12138" t="s">
        <v>12696</v>
      </c>
      <c r="C12138" s="39" t="s">
        <v>79</v>
      </c>
      <c r="E12138" s="39"/>
    </row>
    <row r="12139" spans="1:5" x14ac:dyDescent="0.3">
      <c r="A12139" s="39">
        <v>12624</v>
      </c>
      <c r="B12139" t="s">
        <v>12697</v>
      </c>
      <c r="C12139" s="39" t="s">
        <v>79</v>
      </c>
      <c r="D12139" s="39">
        <v>26.72</v>
      </c>
      <c r="E12139" s="39">
        <v>26.72</v>
      </c>
    </row>
    <row r="12140" spans="1:5" x14ac:dyDescent="0.3">
      <c r="A12140" s="39">
        <v>517</v>
      </c>
      <c r="B12140" t="s">
        <v>12698</v>
      </c>
      <c r="C12140" s="39" t="s">
        <v>53</v>
      </c>
      <c r="D12140" s="39">
        <v>9.67</v>
      </c>
      <c r="E12140" s="39">
        <v>9.67</v>
      </c>
    </row>
    <row r="12141" spans="1:5" x14ac:dyDescent="0.3">
      <c r="A12141" s="39">
        <v>37534</v>
      </c>
      <c r="B12141" t="s">
        <v>12699</v>
      </c>
      <c r="C12141" s="39" t="s">
        <v>110</v>
      </c>
      <c r="E12141" s="39"/>
    </row>
    <row r="12142" spans="1:5" x14ac:dyDescent="0.3">
      <c r="A12142" s="39">
        <v>37535</v>
      </c>
      <c r="B12142" t="s">
        <v>12700</v>
      </c>
      <c r="C12142" s="39" t="s">
        <v>110</v>
      </c>
      <c r="E12142" s="39"/>
    </row>
    <row r="12143" spans="1:5" x14ac:dyDescent="0.3">
      <c r="A12143" s="39">
        <v>37533</v>
      </c>
      <c r="B12143" t="s">
        <v>12701</v>
      </c>
      <c r="C12143" s="39" t="s">
        <v>110</v>
      </c>
      <c r="E12143" s="39"/>
    </row>
    <row r="12144" spans="1:5" x14ac:dyDescent="0.3">
      <c r="A12144" s="39">
        <v>37537</v>
      </c>
      <c r="B12144" t="s">
        <v>12702</v>
      </c>
      <c r="C12144" s="39" t="s">
        <v>110</v>
      </c>
      <c r="E12144" s="39"/>
    </row>
    <row r="12145" spans="1:5" x14ac:dyDescent="0.3">
      <c r="A12145" s="39">
        <v>37536</v>
      </c>
      <c r="B12145" t="s">
        <v>12703</v>
      </c>
      <c r="C12145" s="39" t="s">
        <v>110</v>
      </c>
      <c r="E12145" s="39"/>
    </row>
    <row r="12146" spans="1:5" x14ac:dyDescent="0.3">
      <c r="A12146" s="39">
        <v>37532</v>
      </c>
      <c r="B12146" t="s">
        <v>12704</v>
      </c>
      <c r="C12146" s="39" t="s">
        <v>110</v>
      </c>
      <c r="E12146" s="39"/>
    </row>
    <row r="12147" spans="1:5" x14ac:dyDescent="0.3">
      <c r="A12147" s="39">
        <v>2696</v>
      </c>
      <c r="B12147" t="s">
        <v>12705</v>
      </c>
      <c r="C12147" s="39" t="s">
        <v>75</v>
      </c>
      <c r="D12147" s="39">
        <v>22.53</v>
      </c>
      <c r="E12147" s="39">
        <v>22.53</v>
      </c>
    </row>
    <row r="12148" spans="1:5" x14ac:dyDescent="0.3">
      <c r="A12148" s="39">
        <v>40928</v>
      </c>
      <c r="B12148" t="s">
        <v>12706</v>
      </c>
      <c r="C12148" s="39" t="s">
        <v>7696</v>
      </c>
      <c r="D12148" s="39">
        <v>3942.47</v>
      </c>
      <c r="E12148" s="39">
        <v>3942.47</v>
      </c>
    </row>
    <row r="12149" spans="1:5" x14ac:dyDescent="0.3">
      <c r="A12149" s="39">
        <v>4083</v>
      </c>
      <c r="B12149" t="s">
        <v>12707</v>
      </c>
      <c r="C12149" s="39" t="s">
        <v>75</v>
      </c>
      <c r="D12149" s="39">
        <v>41.23</v>
      </c>
      <c r="E12149" s="39">
        <v>41.23</v>
      </c>
    </row>
    <row r="12150" spans="1:5" x14ac:dyDescent="0.3">
      <c r="A12150" s="39">
        <v>40818</v>
      </c>
      <c r="B12150" t="s">
        <v>12708</v>
      </c>
      <c r="C12150" s="39" t="s">
        <v>7696</v>
      </c>
      <c r="D12150" s="39">
        <v>7212.85</v>
      </c>
      <c r="E12150" s="39">
        <v>7212.85</v>
      </c>
    </row>
    <row r="12151" spans="1:5" x14ac:dyDescent="0.3">
      <c r="A12151" s="39">
        <v>43146</v>
      </c>
      <c r="B12151" t="s">
        <v>12709</v>
      </c>
      <c r="C12151" s="39" t="s">
        <v>110</v>
      </c>
      <c r="D12151" s="39">
        <v>9.7200000000000006</v>
      </c>
      <c r="E12151" s="39">
        <v>9.7200000000000006</v>
      </c>
    </row>
    <row r="12152" spans="1:5" x14ac:dyDescent="0.3">
      <c r="A12152" s="39">
        <v>2705</v>
      </c>
      <c r="B12152" t="s">
        <v>12710</v>
      </c>
      <c r="C12152" s="39" t="s">
        <v>12711</v>
      </c>
      <c r="D12152" s="39">
        <v>1.01</v>
      </c>
      <c r="E12152" s="39">
        <v>1.01</v>
      </c>
    </row>
    <row r="12153" spans="1:5" x14ac:dyDescent="0.3">
      <c r="A12153" s="39">
        <v>14250</v>
      </c>
      <c r="B12153" t="s">
        <v>12712</v>
      </c>
      <c r="C12153" s="39" t="s">
        <v>12711</v>
      </c>
      <c r="D12153" s="39">
        <v>1.03</v>
      </c>
      <c r="E12153" s="39">
        <v>1.03</v>
      </c>
    </row>
    <row r="12154" spans="1:5" x14ac:dyDescent="0.3">
      <c r="A12154" s="39">
        <v>11683</v>
      </c>
      <c r="B12154" t="s">
        <v>12713</v>
      </c>
      <c r="C12154" s="39" t="s">
        <v>79</v>
      </c>
      <c r="D12154" s="39">
        <v>56.75</v>
      </c>
      <c r="E12154" s="39">
        <v>56.75</v>
      </c>
    </row>
    <row r="12155" spans="1:5" x14ac:dyDescent="0.3">
      <c r="A12155" s="39">
        <v>11684</v>
      </c>
      <c r="B12155" t="s">
        <v>12714</v>
      </c>
      <c r="C12155" s="39" t="s">
        <v>79</v>
      </c>
      <c r="D12155" s="39">
        <v>62.12</v>
      </c>
      <c r="E12155" s="39">
        <v>62.12</v>
      </c>
    </row>
    <row r="12156" spans="1:5" x14ac:dyDescent="0.3">
      <c r="A12156" s="39">
        <v>6141</v>
      </c>
      <c r="B12156" t="s">
        <v>12715</v>
      </c>
      <c r="C12156" s="39" t="s">
        <v>79</v>
      </c>
      <c r="D12156" s="39">
        <v>5.0199999999999996</v>
      </c>
      <c r="E12156" s="39">
        <v>5.0199999999999996</v>
      </c>
    </row>
    <row r="12157" spans="1:5" x14ac:dyDescent="0.3">
      <c r="A12157" s="39">
        <v>11681</v>
      </c>
      <c r="B12157" t="s">
        <v>12716</v>
      </c>
      <c r="C12157" s="39" t="s">
        <v>79</v>
      </c>
      <c r="D12157" s="39">
        <v>6.33</v>
      </c>
      <c r="E12157" s="39">
        <v>6.33</v>
      </c>
    </row>
    <row r="12158" spans="1:5" x14ac:dyDescent="0.3">
      <c r="A12158" s="39">
        <v>2706</v>
      </c>
      <c r="B12158" t="s">
        <v>12717</v>
      </c>
      <c r="C12158" s="39" t="s">
        <v>75</v>
      </c>
      <c r="D12158" s="39">
        <v>134.41999999999999</v>
      </c>
      <c r="E12158" s="39">
        <v>134.41999999999999</v>
      </c>
    </row>
    <row r="12159" spans="1:5" x14ac:dyDescent="0.3">
      <c r="A12159" s="39">
        <v>40811</v>
      </c>
      <c r="B12159" t="s">
        <v>12718</v>
      </c>
      <c r="C12159" s="39" t="s">
        <v>7696</v>
      </c>
      <c r="D12159" s="39">
        <v>23515.93</v>
      </c>
      <c r="E12159" s="39">
        <v>23515.93</v>
      </c>
    </row>
    <row r="12160" spans="1:5" x14ac:dyDescent="0.3">
      <c r="A12160" s="39">
        <v>2707</v>
      </c>
      <c r="B12160" t="s">
        <v>12719</v>
      </c>
      <c r="C12160" s="39" t="s">
        <v>75</v>
      </c>
      <c r="D12160" s="39">
        <v>141.09</v>
      </c>
      <c r="E12160" s="39">
        <v>141.09</v>
      </c>
    </row>
    <row r="12161" spans="1:5" x14ac:dyDescent="0.3">
      <c r="A12161" s="39">
        <v>40813</v>
      </c>
      <c r="B12161" t="s">
        <v>12720</v>
      </c>
      <c r="C12161" s="39" t="s">
        <v>7696</v>
      </c>
      <c r="D12161" s="39">
        <v>24685.26</v>
      </c>
      <c r="E12161" s="39">
        <v>24685.26</v>
      </c>
    </row>
    <row r="12162" spans="1:5" x14ac:dyDescent="0.3">
      <c r="A12162" s="39">
        <v>2708</v>
      </c>
      <c r="B12162" t="s">
        <v>12721</v>
      </c>
      <c r="C12162" s="39" t="s">
        <v>75</v>
      </c>
      <c r="D12162" s="39">
        <v>168.46</v>
      </c>
      <c r="E12162" s="39">
        <v>168.46</v>
      </c>
    </row>
    <row r="12163" spans="1:5" x14ac:dyDescent="0.3">
      <c r="A12163" s="39">
        <v>40814</v>
      </c>
      <c r="B12163" t="s">
        <v>12722</v>
      </c>
      <c r="C12163" s="39" t="s">
        <v>7696</v>
      </c>
      <c r="D12163" s="39">
        <v>29471.22</v>
      </c>
      <c r="E12163" s="39">
        <v>29471.22</v>
      </c>
    </row>
    <row r="12164" spans="1:5" x14ac:dyDescent="0.3">
      <c r="A12164" s="39">
        <v>38403</v>
      </c>
      <c r="B12164" t="s">
        <v>12723</v>
      </c>
      <c r="C12164" s="39" t="s">
        <v>79</v>
      </c>
      <c r="D12164" s="39">
        <v>60.97</v>
      </c>
      <c r="E12164" s="39">
        <v>60.97</v>
      </c>
    </row>
    <row r="12165" spans="1:5" x14ac:dyDescent="0.3">
      <c r="A12165" s="39">
        <v>43482</v>
      </c>
      <c r="B12165" t="s">
        <v>12724</v>
      </c>
      <c r="C12165" s="39" t="s">
        <v>75</v>
      </c>
      <c r="D12165" s="39">
        <v>0.74</v>
      </c>
      <c r="E12165" s="39">
        <v>0.74</v>
      </c>
    </row>
    <row r="12166" spans="1:5" x14ac:dyDescent="0.3">
      <c r="A12166" s="39">
        <v>43494</v>
      </c>
      <c r="B12166" t="s">
        <v>12725</v>
      </c>
      <c r="C12166" s="39" t="s">
        <v>7696</v>
      </c>
      <c r="D12166" s="39">
        <v>124.9</v>
      </c>
      <c r="E12166" s="39">
        <v>124.9</v>
      </c>
    </row>
    <row r="12167" spans="1:5" x14ac:dyDescent="0.3">
      <c r="A12167" s="39">
        <v>43483</v>
      </c>
      <c r="B12167" t="s">
        <v>12726</v>
      </c>
      <c r="C12167" s="39" t="s">
        <v>75</v>
      </c>
      <c r="D12167" s="39">
        <v>1.44</v>
      </c>
      <c r="E12167" s="39">
        <v>1.44</v>
      </c>
    </row>
    <row r="12168" spans="1:5" x14ac:dyDescent="0.3">
      <c r="A12168" s="39">
        <v>43495</v>
      </c>
      <c r="B12168" t="s">
        <v>12727</v>
      </c>
      <c r="C12168" s="39" t="s">
        <v>7696</v>
      </c>
      <c r="D12168" s="39">
        <v>241.78</v>
      </c>
      <c r="E12168" s="39">
        <v>241.78</v>
      </c>
    </row>
    <row r="12169" spans="1:5" x14ac:dyDescent="0.3">
      <c r="A12169" s="39">
        <v>43484</v>
      </c>
      <c r="B12169" t="s">
        <v>12728</v>
      </c>
      <c r="C12169" s="39" t="s">
        <v>75</v>
      </c>
      <c r="D12169" s="39">
        <v>1.38</v>
      </c>
      <c r="E12169" s="39">
        <v>1.38</v>
      </c>
    </row>
    <row r="12170" spans="1:5" x14ac:dyDescent="0.3">
      <c r="A12170" s="39">
        <v>43496</v>
      </c>
      <c r="B12170" t="s">
        <v>12729</v>
      </c>
      <c r="C12170" s="39" t="s">
        <v>7696</v>
      </c>
      <c r="D12170" s="39">
        <v>230.55</v>
      </c>
      <c r="E12170" s="39">
        <v>230.55</v>
      </c>
    </row>
    <row r="12171" spans="1:5" x14ac:dyDescent="0.3">
      <c r="A12171" s="39">
        <v>43485</v>
      </c>
      <c r="B12171" t="s">
        <v>12730</v>
      </c>
      <c r="C12171" s="39" t="s">
        <v>75</v>
      </c>
      <c r="D12171" s="39">
        <v>1.23</v>
      </c>
      <c r="E12171" s="39">
        <v>1.23</v>
      </c>
    </row>
    <row r="12172" spans="1:5" x14ac:dyDescent="0.3">
      <c r="A12172" s="39">
        <v>43497</v>
      </c>
      <c r="B12172" t="s">
        <v>12731</v>
      </c>
      <c r="C12172" s="39" t="s">
        <v>7696</v>
      </c>
      <c r="D12172" s="39">
        <v>206.29</v>
      </c>
      <c r="E12172" s="39">
        <v>206.29</v>
      </c>
    </row>
    <row r="12173" spans="1:5" x14ac:dyDescent="0.3">
      <c r="A12173" s="39">
        <v>43487</v>
      </c>
      <c r="B12173" t="s">
        <v>12732</v>
      </c>
      <c r="C12173" s="39" t="s">
        <v>75</v>
      </c>
      <c r="D12173" s="39">
        <v>1.27</v>
      </c>
      <c r="E12173" s="39">
        <v>1.27</v>
      </c>
    </row>
    <row r="12174" spans="1:5" x14ac:dyDescent="0.3">
      <c r="A12174" s="39">
        <v>43499</v>
      </c>
      <c r="B12174" t="s">
        <v>12733</v>
      </c>
      <c r="C12174" s="39" t="s">
        <v>7696</v>
      </c>
      <c r="D12174" s="39">
        <v>213.1</v>
      </c>
      <c r="E12174" s="39">
        <v>213.1</v>
      </c>
    </row>
    <row r="12175" spans="1:5" x14ac:dyDescent="0.3">
      <c r="A12175" s="39">
        <v>43486</v>
      </c>
      <c r="B12175" t="s">
        <v>12734</v>
      </c>
      <c r="C12175" s="39" t="s">
        <v>75</v>
      </c>
      <c r="D12175" s="39">
        <v>0.91</v>
      </c>
      <c r="E12175" s="39">
        <v>0.91</v>
      </c>
    </row>
    <row r="12176" spans="1:5" x14ac:dyDescent="0.3">
      <c r="A12176" s="39">
        <v>43498</v>
      </c>
      <c r="B12176" t="s">
        <v>12735</v>
      </c>
      <c r="C12176" s="39" t="s">
        <v>7696</v>
      </c>
      <c r="D12176" s="39">
        <v>153.44</v>
      </c>
      <c r="E12176" s="39">
        <v>153.44</v>
      </c>
    </row>
    <row r="12177" spans="1:5" x14ac:dyDescent="0.3">
      <c r="A12177" s="39">
        <v>43488</v>
      </c>
      <c r="B12177" t="s">
        <v>12736</v>
      </c>
      <c r="C12177" s="39" t="s">
        <v>75</v>
      </c>
      <c r="D12177" s="39">
        <v>0.92</v>
      </c>
      <c r="E12177" s="39">
        <v>0.92</v>
      </c>
    </row>
    <row r="12178" spans="1:5" x14ac:dyDescent="0.3">
      <c r="A12178" s="39">
        <v>43500</v>
      </c>
      <c r="B12178" t="s">
        <v>12737</v>
      </c>
      <c r="C12178" s="39" t="s">
        <v>7696</v>
      </c>
      <c r="D12178" s="39">
        <v>154.35</v>
      </c>
      <c r="E12178" s="39">
        <v>154.35</v>
      </c>
    </row>
    <row r="12179" spans="1:5" x14ac:dyDescent="0.3">
      <c r="A12179" s="39">
        <v>43489</v>
      </c>
      <c r="B12179" t="s">
        <v>12738</v>
      </c>
      <c r="C12179" s="39" t="s">
        <v>75</v>
      </c>
      <c r="D12179" s="39">
        <v>1.47</v>
      </c>
      <c r="E12179" s="39">
        <v>1.47</v>
      </c>
    </row>
    <row r="12180" spans="1:5" x14ac:dyDescent="0.3">
      <c r="A12180" s="39">
        <v>43501</v>
      </c>
      <c r="B12180" t="s">
        <v>12739</v>
      </c>
      <c r="C12180" s="39" t="s">
        <v>7696</v>
      </c>
      <c r="D12180" s="39">
        <v>245.7</v>
      </c>
      <c r="E12180" s="39">
        <v>245.7</v>
      </c>
    </row>
    <row r="12181" spans="1:5" x14ac:dyDescent="0.3">
      <c r="A12181" s="39">
        <v>43490</v>
      </c>
      <c r="B12181" t="s">
        <v>12740</v>
      </c>
      <c r="C12181" s="39" t="s">
        <v>75</v>
      </c>
      <c r="D12181" s="39">
        <v>1.87</v>
      </c>
      <c r="E12181" s="39">
        <v>1.87</v>
      </c>
    </row>
    <row r="12182" spans="1:5" x14ac:dyDescent="0.3">
      <c r="A12182" s="39">
        <v>43502</v>
      </c>
      <c r="B12182" t="s">
        <v>12741</v>
      </c>
      <c r="C12182" s="39" t="s">
        <v>7696</v>
      </c>
      <c r="D12182" s="39">
        <v>312.31</v>
      </c>
      <c r="E12182" s="39">
        <v>312.31</v>
      </c>
    </row>
    <row r="12183" spans="1:5" x14ac:dyDescent="0.3">
      <c r="A12183" s="39">
        <v>43491</v>
      </c>
      <c r="B12183" t="s">
        <v>12742</v>
      </c>
      <c r="C12183" s="39" t="s">
        <v>75</v>
      </c>
      <c r="D12183" s="39">
        <v>1.54</v>
      </c>
      <c r="E12183" s="39">
        <v>1.54</v>
      </c>
    </row>
    <row r="12184" spans="1:5" x14ac:dyDescent="0.3">
      <c r="A12184" s="39">
        <v>43503</v>
      </c>
      <c r="B12184" t="s">
        <v>12743</v>
      </c>
      <c r="C12184" s="39" t="s">
        <v>7696</v>
      </c>
      <c r="D12184" s="39">
        <v>257.25</v>
      </c>
      <c r="E12184" s="39">
        <v>257.25</v>
      </c>
    </row>
    <row r="12185" spans="1:5" x14ac:dyDescent="0.3">
      <c r="A12185" s="39">
        <v>43492</v>
      </c>
      <c r="B12185" t="s">
        <v>12744</v>
      </c>
      <c r="C12185" s="39" t="s">
        <v>75</v>
      </c>
      <c r="D12185" s="39">
        <v>2.2400000000000002</v>
      </c>
      <c r="E12185" s="39">
        <v>2.2400000000000002</v>
      </c>
    </row>
    <row r="12186" spans="1:5" x14ac:dyDescent="0.3">
      <c r="A12186" s="39">
        <v>43504</v>
      </c>
      <c r="B12186" t="s">
        <v>12745</v>
      </c>
      <c r="C12186" s="39" t="s">
        <v>7696</v>
      </c>
      <c r="D12186" s="39">
        <v>374.35</v>
      </c>
      <c r="E12186" s="39">
        <v>374.35</v>
      </c>
    </row>
    <row r="12187" spans="1:5" x14ac:dyDescent="0.3">
      <c r="A12187" s="39">
        <v>43493</v>
      </c>
      <c r="B12187" t="s">
        <v>12746</v>
      </c>
      <c r="C12187" s="39" t="s">
        <v>75</v>
      </c>
      <c r="D12187" s="39">
        <v>0.74</v>
      </c>
      <c r="E12187" s="39">
        <v>0.74</v>
      </c>
    </row>
    <row r="12188" spans="1:5" x14ac:dyDescent="0.3">
      <c r="A12188" s="39">
        <v>43505</v>
      </c>
      <c r="B12188" t="s">
        <v>12747</v>
      </c>
      <c r="C12188" s="39" t="s">
        <v>7696</v>
      </c>
      <c r="D12188" s="39">
        <v>124.9</v>
      </c>
      <c r="E12188" s="39">
        <v>124.9</v>
      </c>
    </row>
    <row r="12189" spans="1:5" x14ac:dyDescent="0.3">
      <c r="A12189" s="39">
        <v>38476</v>
      </c>
      <c r="B12189" t="s">
        <v>12748</v>
      </c>
      <c r="C12189" s="39" t="s">
        <v>79</v>
      </c>
      <c r="D12189" s="39">
        <v>233.33</v>
      </c>
      <c r="E12189" s="39">
        <v>233.33</v>
      </c>
    </row>
    <row r="12190" spans="1:5" x14ac:dyDescent="0.3">
      <c r="A12190" s="39">
        <v>38477</v>
      </c>
      <c r="B12190" t="s">
        <v>12749</v>
      </c>
      <c r="C12190" s="39" t="s">
        <v>79</v>
      </c>
      <c r="D12190" s="39">
        <v>618.70000000000005</v>
      </c>
      <c r="E12190" s="39">
        <v>618.70000000000005</v>
      </c>
    </row>
    <row r="12191" spans="1:5" x14ac:dyDescent="0.3">
      <c r="A12191" s="39">
        <v>45112</v>
      </c>
      <c r="B12191" t="s">
        <v>12750</v>
      </c>
      <c r="C12191" s="39" t="s">
        <v>79</v>
      </c>
      <c r="E12191" s="39"/>
    </row>
    <row r="12192" spans="1:5" x14ac:dyDescent="0.3">
      <c r="A12192" s="39">
        <v>14525</v>
      </c>
      <c r="B12192" t="s">
        <v>12751</v>
      </c>
      <c r="C12192" s="39" t="s">
        <v>79</v>
      </c>
      <c r="E12192" s="39"/>
    </row>
    <row r="12193" spans="1:5" x14ac:dyDescent="0.3">
      <c r="A12193" s="39">
        <v>10685</v>
      </c>
      <c r="B12193" t="s">
        <v>12752</v>
      </c>
      <c r="C12193" s="39" t="s">
        <v>79</v>
      </c>
      <c r="E12193" s="39"/>
    </row>
    <row r="12194" spans="1:5" x14ac:dyDescent="0.3">
      <c r="A12194" s="39">
        <v>40636</v>
      </c>
      <c r="B12194" t="s">
        <v>12753</v>
      </c>
      <c r="C12194" s="39" t="s">
        <v>79</v>
      </c>
      <c r="E12194" s="39"/>
    </row>
    <row r="12195" spans="1:5" x14ac:dyDescent="0.3">
      <c r="A12195" s="39">
        <v>4111</v>
      </c>
      <c r="B12195" t="s">
        <v>12754</v>
      </c>
      <c r="C12195" s="39" t="s">
        <v>79</v>
      </c>
      <c r="D12195" s="39">
        <v>55.68</v>
      </c>
      <c r="E12195" s="39">
        <v>55.68</v>
      </c>
    </row>
    <row r="12196" spans="1:5" x14ac:dyDescent="0.3">
      <c r="A12196" s="39">
        <v>44538</v>
      </c>
      <c r="B12196" t="s">
        <v>12755</v>
      </c>
      <c r="C12196" s="39" t="s">
        <v>79</v>
      </c>
      <c r="D12196" s="39">
        <v>51.33</v>
      </c>
      <c r="E12196" s="39">
        <v>51.33</v>
      </c>
    </row>
    <row r="12197" spans="1:5" x14ac:dyDescent="0.3">
      <c r="A12197" s="39">
        <v>12</v>
      </c>
      <c r="B12197" t="s">
        <v>12756</v>
      </c>
      <c r="C12197" s="39" t="s">
        <v>79</v>
      </c>
      <c r="D12197" s="39">
        <v>6.47</v>
      </c>
      <c r="E12197" s="39">
        <v>6.47</v>
      </c>
    </row>
    <row r="12198" spans="1:5" x14ac:dyDescent="0.3">
      <c r="A12198" s="39">
        <v>37554</v>
      </c>
      <c r="B12198" t="s">
        <v>12757</v>
      </c>
      <c r="C12198" s="39" t="s">
        <v>79</v>
      </c>
      <c r="D12198" s="39">
        <v>267.17</v>
      </c>
      <c r="E12198" s="39">
        <v>267.17</v>
      </c>
    </row>
    <row r="12199" spans="1:5" x14ac:dyDescent="0.3">
      <c r="A12199" s="39">
        <v>37555</v>
      </c>
      <c r="B12199" t="s">
        <v>12758</v>
      </c>
      <c r="C12199" s="39" t="s">
        <v>79</v>
      </c>
      <c r="D12199" s="39">
        <v>324.99</v>
      </c>
      <c r="E12199" s="39">
        <v>324.99</v>
      </c>
    </row>
    <row r="12200" spans="1:5" x14ac:dyDescent="0.3">
      <c r="A12200" s="39">
        <v>10902</v>
      </c>
      <c r="B12200" t="s">
        <v>12759</v>
      </c>
      <c r="C12200" s="39" t="s">
        <v>79</v>
      </c>
      <c r="D12200" s="39">
        <v>81.55</v>
      </c>
      <c r="E12200" s="39">
        <v>81.55</v>
      </c>
    </row>
    <row r="12201" spans="1:5" x14ac:dyDescent="0.3">
      <c r="A12201" s="39">
        <v>20965</v>
      </c>
      <c r="B12201" t="s">
        <v>12760</v>
      </c>
      <c r="C12201" s="39" t="s">
        <v>79</v>
      </c>
      <c r="D12201" s="39">
        <v>82.31</v>
      </c>
      <c r="E12201" s="39">
        <v>82.31</v>
      </c>
    </row>
    <row r="12202" spans="1:5" x14ac:dyDescent="0.3">
      <c r="A12202" s="39">
        <v>20966</v>
      </c>
      <c r="B12202" t="s">
        <v>12761</v>
      </c>
      <c r="C12202" s="39" t="s">
        <v>79</v>
      </c>
      <c r="D12202" s="39">
        <v>88.62</v>
      </c>
      <c r="E12202" s="39">
        <v>88.62</v>
      </c>
    </row>
    <row r="12203" spans="1:5" x14ac:dyDescent="0.3">
      <c r="A12203" s="39">
        <v>10903</v>
      </c>
      <c r="B12203" t="s">
        <v>12762</v>
      </c>
      <c r="C12203" s="39" t="s">
        <v>79</v>
      </c>
      <c r="D12203" s="39">
        <v>134.33000000000001</v>
      </c>
      <c r="E12203" s="39">
        <v>134.33000000000001</v>
      </c>
    </row>
    <row r="12204" spans="1:5" x14ac:dyDescent="0.3">
      <c r="A12204" s="39">
        <v>20967</v>
      </c>
      <c r="B12204" t="s">
        <v>12763</v>
      </c>
      <c r="C12204" s="39" t="s">
        <v>79</v>
      </c>
      <c r="D12204" s="39">
        <v>134.33000000000001</v>
      </c>
      <c r="E12204" s="39">
        <v>134.33000000000001</v>
      </c>
    </row>
    <row r="12205" spans="1:5" x14ac:dyDescent="0.3">
      <c r="A12205" s="39">
        <v>20968</v>
      </c>
      <c r="B12205" t="s">
        <v>12764</v>
      </c>
      <c r="C12205" s="39" t="s">
        <v>79</v>
      </c>
      <c r="D12205" s="39">
        <v>147.33000000000001</v>
      </c>
      <c r="E12205" s="39">
        <v>147.33000000000001</v>
      </c>
    </row>
    <row r="12206" spans="1:5" x14ac:dyDescent="0.3">
      <c r="A12206" s="39">
        <v>39017</v>
      </c>
      <c r="B12206" t="s">
        <v>12765</v>
      </c>
      <c r="C12206" s="39" t="s">
        <v>79</v>
      </c>
      <c r="E12206" s="39"/>
    </row>
    <row r="12207" spans="1:5" x14ac:dyDescent="0.3">
      <c r="A12207" s="39">
        <v>39315</v>
      </c>
      <c r="B12207" t="s">
        <v>12766</v>
      </c>
      <c r="C12207" s="39" t="s">
        <v>79</v>
      </c>
      <c r="E12207" s="39"/>
    </row>
    <row r="12208" spans="1:5" x14ac:dyDescent="0.3">
      <c r="A12208" s="39">
        <v>39016</v>
      </c>
      <c r="B12208" t="s">
        <v>12767</v>
      </c>
      <c r="C12208" s="39" t="s">
        <v>79</v>
      </c>
      <c r="E12208" s="39"/>
    </row>
    <row r="12209" spans="1:5" x14ac:dyDescent="0.3">
      <c r="A12209" s="39">
        <v>39481</v>
      </c>
      <c r="B12209" t="s">
        <v>12768</v>
      </c>
      <c r="C12209" s="39" t="s">
        <v>79</v>
      </c>
      <c r="E12209" s="39"/>
    </row>
    <row r="12210" spans="1:5" x14ac:dyDescent="0.3">
      <c r="A12210" s="39">
        <v>39013</v>
      </c>
      <c r="B12210" t="s">
        <v>12769</v>
      </c>
      <c r="C12210" s="39" t="s">
        <v>79</v>
      </c>
      <c r="E12210" s="39"/>
    </row>
    <row r="12211" spans="1:5" x14ac:dyDescent="0.3">
      <c r="A12211" s="39">
        <v>44919</v>
      </c>
      <c r="B12211" t="s">
        <v>12770</v>
      </c>
      <c r="C12211" s="39" t="s">
        <v>79</v>
      </c>
      <c r="E12211" s="39"/>
    </row>
    <row r="12212" spans="1:5" x14ac:dyDescent="0.3">
      <c r="A12212" s="39">
        <v>40433</v>
      </c>
      <c r="B12212" t="s">
        <v>12771</v>
      </c>
      <c r="C12212" s="39" t="s">
        <v>79</v>
      </c>
      <c r="E12212" s="39"/>
    </row>
    <row r="12213" spans="1:5" x14ac:dyDescent="0.3">
      <c r="A12213" s="39">
        <v>20219</v>
      </c>
      <c r="B12213" t="s">
        <v>12772</v>
      </c>
      <c r="C12213" s="39" t="s">
        <v>79</v>
      </c>
      <c r="E12213" s="39"/>
    </row>
    <row r="12214" spans="1:5" x14ac:dyDescent="0.3">
      <c r="A12214" s="39">
        <v>36484</v>
      </c>
      <c r="B12214" t="s">
        <v>12773</v>
      </c>
      <c r="C12214" s="39" t="s">
        <v>79</v>
      </c>
      <c r="E12214" s="39"/>
    </row>
    <row r="12215" spans="1:5" x14ac:dyDescent="0.3">
      <c r="A12215" s="39">
        <v>38368</v>
      </c>
      <c r="B12215" t="s">
        <v>12774</v>
      </c>
      <c r="C12215" s="39" t="s">
        <v>79</v>
      </c>
      <c r="D12215" s="39">
        <v>6.01</v>
      </c>
      <c r="E12215" s="39">
        <v>6.01</v>
      </c>
    </row>
    <row r="12216" spans="1:5" x14ac:dyDescent="0.3">
      <c r="A12216" s="39">
        <v>38367</v>
      </c>
      <c r="B12216" t="s">
        <v>12775</v>
      </c>
      <c r="C12216" s="39" t="s">
        <v>79</v>
      </c>
      <c r="D12216" s="39">
        <v>11.55</v>
      </c>
      <c r="E12216" s="39">
        <v>11.55</v>
      </c>
    </row>
    <row r="12217" spans="1:5" x14ac:dyDescent="0.3">
      <c r="A12217" s="39">
        <v>38091</v>
      </c>
      <c r="B12217" t="s">
        <v>12776</v>
      </c>
      <c r="C12217" s="39" t="s">
        <v>79</v>
      </c>
      <c r="D12217" s="39">
        <v>2.0299999999999998</v>
      </c>
      <c r="E12217" s="39">
        <v>2.0299999999999998</v>
      </c>
    </row>
    <row r="12218" spans="1:5" x14ac:dyDescent="0.3">
      <c r="A12218" s="39">
        <v>38095</v>
      </c>
      <c r="B12218" t="s">
        <v>12777</v>
      </c>
      <c r="C12218" s="39" t="s">
        <v>79</v>
      </c>
      <c r="D12218" s="39">
        <v>4.3</v>
      </c>
      <c r="E12218" s="39">
        <v>4.3</v>
      </c>
    </row>
    <row r="12219" spans="1:5" x14ac:dyDescent="0.3">
      <c r="A12219" s="39">
        <v>38092</v>
      </c>
      <c r="B12219" t="s">
        <v>12778</v>
      </c>
      <c r="C12219" s="39" t="s">
        <v>79</v>
      </c>
      <c r="D12219" s="39">
        <v>1.92</v>
      </c>
      <c r="E12219" s="39">
        <v>1.92</v>
      </c>
    </row>
    <row r="12220" spans="1:5" x14ac:dyDescent="0.3">
      <c r="A12220" s="39">
        <v>38093</v>
      </c>
      <c r="B12220" t="s">
        <v>12779</v>
      </c>
      <c r="C12220" s="39" t="s">
        <v>79</v>
      </c>
      <c r="D12220" s="39">
        <v>1.99</v>
      </c>
      <c r="E12220" s="39">
        <v>1.99</v>
      </c>
    </row>
    <row r="12221" spans="1:5" x14ac:dyDescent="0.3">
      <c r="A12221" s="39">
        <v>38096</v>
      </c>
      <c r="B12221" t="s">
        <v>12780</v>
      </c>
      <c r="C12221" s="39" t="s">
        <v>79</v>
      </c>
      <c r="D12221" s="39">
        <v>4.62</v>
      </c>
      <c r="E12221" s="39">
        <v>4.62</v>
      </c>
    </row>
    <row r="12222" spans="1:5" x14ac:dyDescent="0.3">
      <c r="A12222" s="39">
        <v>38094</v>
      </c>
      <c r="B12222" t="s">
        <v>12781</v>
      </c>
      <c r="C12222" s="39" t="s">
        <v>79</v>
      </c>
      <c r="D12222" s="39">
        <v>2.44</v>
      </c>
      <c r="E12222" s="39">
        <v>2.44</v>
      </c>
    </row>
    <row r="12223" spans="1:5" x14ac:dyDescent="0.3">
      <c r="A12223" s="39">
        <v>38097</v>
      </c>
      <c r="B12223" t="s">
        <v>12782</v>
      </c>
      <c r="C12223" s="39" t="s">
        <v>79</v>
      </c>
      <c r="D12223" s="39">
        <v>4.95</v>
      </c>
      <c r="E12223" s="39">
        <v>4.95</v>
      </c>
    </row>
    <row r="12224" spans="1:5" x14ac:dyDescent="0.3">
      <c r="A12224" s="39">
        <v>38098</v>
      </c>
      <c r="B12224" t="s">
        <v>12783</v>
      </c>
      <c r="C12224" s="39" t="s">
        <v>79</v>
      </c>
      <c r="D12224" s="39">
        <v>4.95</v>
      </c>
      <c r="E12224" s="39">
        <v>4.95</v>
      </c>
    </row>
    <row r="12225" spans="1:5" x14ac:dyDescent="0.3">
      <c r="A12225" s="39">
        <v>11186</v>
      </c>
      <c r="B12225" t="s">
        <v>12784</v>
      </c>
      <c r="C12225" s="39" t="s">
        <v>81</v>
      </c>
      <c r="D12225" s="39">
        <v>437.16</v>
      </c>
      <c r="E12225" s="39">
        <v>437.16</v>
      </c>
    </row>
    <row r="12226" spans="1:5" x14ac:dyDescent="0.3">
      <c r="A12226" s="39">
        <v>11558</v>
      </c>
      <c r="B12226" t="s">
        <v>12785</v>
      </c>
      <c r="C12226" s="39" t="s">
        <v>11229</v>
      </c>
      <c r="D12226" s="39">
        <v>16.48</v>
      </c>
      <c r="E12226" s="39">
        <v>16.48</v>
      </c>
    </row>
    <row r="12227" spans="1:5" x14ac:dyDescent="0.3">
      <c r="A12227" s="39">
        <v>11557</v>
      </c>
      <c r="B12227" t="s">
        <v>12786</v>
      </c>
      <c r="C12227" s="39" t="s">
        <v>11229</v>
      </c>
      <c r="D12227" s="39">
        <v>41.72</v>
      </c>
      <c r="E12227" s="39">
        <v>41.72</v>
      </c>
    </row>
    <row r="12228" spans="1:5" x14ac:dyDescent="0.3">
      <c r="A12228" s="39">
        <v>2759</v>
      </c>
      <c r="B12228" t="s">
        <v>12787</v>
      </c>
      <c r="C12228" s="39" t="s">
        <v>79</v>
      </c>
      <c r="E12228" s="39"/>
    </row>
    <row r="12229" spans="1:5" x14ac:dyDescent="0.3">
      <c r="A12229" s="39">
        <v>38124</v>
      </c>
      <c r="B12229" t="s">
        <v>12788</v>
      </c>
      <c r="C12229" s="39" t="s">
        <v>79</v>
      </c>
      <c r="D12229" s="39">
        <v>29.9</v>
      </c>
      <c r="E12229" s="39">
        <v>29.9</v>
      </c>
    </row>
    <row r="12230" spans="1:5" x14ac:dyDescent="0.3">
      <c r="A12230" s="39">
        <v>38380</v>
      </c>
      <c r="B12230" t="s">
        <v>12789</v>
      </c>
      <c r="C12230" s="39" t="s">
        <v>79</v>
      </c>
      <c r="D12230" s="39">
        <v>19.22</v>
      </c>
      <c r="E12230" s="39">
        <v>19.22</v>
      </c>
    </row>
    <row r="12231" spans="1:5" x14ac:dyDescent="0.3">
      <c r="A12231" s="39">
        <v>45278</v>
      </c>
      <c r="B12231" t="s">
        <v>12790</v>
      </c>
      <c r="C12231" s="39" t="s">
        <v>79</v>
      </c>
      <c r="E12231" s="39"/>
    </row>
    <row r="12232" spans="1:5" x14ac:dyDescent="0.3">
      <c r="A12232" s="39">
        <v>42429</v>
      </c>
      <c r="B12232" t="s">
        <v>12791</v>
      </c>
      <c r="C12232" s="39" t="s">
        <v>79</v>
      </c>
      <c r="E12232" s="39"/>
    </row>
    <row r="12233" spans="1:5" x14ac:dyDescent="0.3">
      <c r="A12233" s="39">
        <v>38538</v>
      </c>
      <c r="B12233" t="s">
        <v>12792</v>
      </c>
      <c r="C12233" s="39" t="s">
        <v>80</v>
      </c>
      <c r="E12233" s="39"/>
    </row>
    <row r="12234" spans="1:5" x14ac:dyDescent="0.3">
      <c r="A12234" s="39">
        <v>38539</v>
      </c>
      <c r="B12234" t="s">
        <v>12793</v>
      </c>
      <c r="C12234" s="39" t="s">
        <v>80</v>
      </c>
      <c r="E12234" s="39"/>
    </row>
    <row r="12235" spans="1:5" x14ac:dyDescent="0.3">
      <c r="A12235" s="39">
        <v>38540</v>
      </c>
      <c r="B12235" t="s">
        <v>12794</v>
      </c>
      <c r="C12235" s="39" t="s">
        <v>80</v>
      </c>
      <c r="E12235" s="39"/>
    </row>
    <row r="12236" spans="1:5" x14ac:dyDescent="0.3">
      <c r="A12236" s="39">
        <v>38384</v>
      </c>
      <c r="B12236" t="s">
        <v>12795</v>
      </c>
      <c r="C12236" s="39" t="s">
        <v>79</v>
      </c>
      <c r="D12236" s="39">
        <v>13.84</v>
      </c>
      <c r="E12236" s="39">
        <v>13.84</v>
      </c>
    </row>
    <row r="12237" spans="1:5" x14ac:dyDescent="0.3">
      <c r="A12237" s="39">
        <v>13</v>
      </c>
      <c r="B12237" t="s">
        <v>12796</v>
      </c>
      <c r="C12237" s="39" t="s">
        <v>110</v>
      </c>
      <c r="D12237" s="39">
        <v>16.93</v>
      </c>
      <c r="E12237" s="39">
        <v>16.93</v>
      </c>
    </row>
    <row r="12238" spans="1:5" x14ac:dyDescent="0.3">
      <c r="A12238" s="39">
        <v>2762</v>
      </c>
      <c r="B12238" t="s">
        <v>12797</v>
      </c>
      <c r="C12238" s="39" t="s">
        <v>80</v>
      </c>
      <c r="E12238" s="39"/>
    </row>
    <row r="12239" spans="1:5" x14ac:dyDescent="0.3">
      <c r="A12239" s="39">
        <v>21142</v>
      </c>
      <c r="B12239" t="s">
        <v>12798</v>
      </c>
      <c r="C12239" s="39" t="s">
        <v>79</v>
      </c>
      <c r="D12239" s="39">
        <v>22.39</v>
      </c>
      <c r="E12239" s="39">
        <v>22.39</v>
      </c>
    </row>
    <row r="12240" spans="1:5" x14ac:dyDescent="0.3">
      <c r="A12240" s="39">
        <v>37372</v>
      </c>
      <c r="B12240" t="s">
        <v>12799</v>
      </c>
      <c r="C12240" s="39" t="s">
        <v>75</v>
      </c>
      <c r="D12240" s="39">
        <v>1.24</v>
      </c>
      <c r="E12240" s="39">
        <v>1.24</v>
      </c>
    </row>
    <row r="12241" spans="1:5" x14ac:dyDescent="0.3">
      <c r="A12241" s="39">
        <v>40863</v>
      </c>
      <c r="B12241" t="s">
        <v>12800</v>
      </c>
      <c r="C12241" s="39" t="s">
        <v>7696</v>
      </c>
      <c r="D12241" s="39">
        <v>206.69</v>
      </c>
      <c r="E12241" s="39">
        <v>206.69</v>
      </c>
    </row>
    <row r="12242" spans="1:5" x14ac:dyDescent="0.3">
      <c r="A12242" s="39">
        <v>38475</v>
      </c>
      <c r="B12242" t="s">
        <v>12801</v>
      </c>
      <c r="C12242" s="39" t="s">
        <v>79</v>
      </c>
      <c r="E12242" s="39"/>
    </row>
    <row r="12243" spans="1:5" x14ac:dyDescent="0.3">
      <c r="A12243" s="39">
        <v>38474</v>
      </c>
      <c r="B12243" t="s">
        <v>12802</v>
      </c>
      <c r="C12243" s="39" t="s">
        <v>79</v>
      </c>
      <c r="E12243" s="39"/>
    </row>
    <row r="12244" spans="1:5" x14ac:dyDescent="0.3">
      <c r="A12244" s="39">
        <v>10886</v>
      </c>
      <c r="B12244" t="s">
        <v>12803</v>
      </c>
      <c r="C12244" s="39" t="s">
        <v>79</v>
      </c>
      <c r="D12244" s="39">
        <v>249.37</v>
      </c>
      <c r="E12244" s="39">
        <v>249.37</v>
      </c>
    </row>
    <row r="12245" spans="1:5" x14ac:dyDescent="0.3">
      <c r="A12245" s="39">
        <v>10888</v>
      </c>
      <c r="B12245" t="s">
        <v>12804</v>
      </c>
      <c r="C12245" s="39" t="s">
        <v>79</v>
      </c>
      <c r="D12245" s="39">
        <v>789.23</v>
      </c>
      <c r="E12245" s="39">
        <v>789.23</v>
      </c>
    </row>
    <row r="12246" spans="1:5" x14ac:dyDescent="0.3">
      <c r="A12246" s="39">
        <v>10889</v>
      </c>
      <c r="B12246" t="s">
        <v>12805</v>
      </c>
      <c r="C12246" s="39" t="s">
        <v>79</v>
      </c>
      <c r="D12246" s="39">
        <v>855</v>
      </c>
      <c r="E12246" s="39">
        <v>855</v>
      </c>
    </row>
    <row r="12247" spans="1:5" x14ac:dyDescent="0.3">
      <c r="A12247" s="39">
        <v>10890</v>
      </c>
      <c r="B12247" t="s">
        <v>12806</v>
      </c>
      <c r="C12247" s="39" t="s">
        <v>79</v>
      </c>
      <c r="D12247" s="39">
        <v>394.61</v>
      </c>
      <c r="E12247" s="39">
        <v>394.61</v>
      </c>
    </row>
    <row r="12248" spans="1:5" x14ac:dyDescent="0.3">
      <c r="A12248" s="39">
        <v>10891</v>
      </c>
      <c r="B12248" t="s">
        <v>12807</v>
      </c>
      <c r="C12248" s="39" t="s">
        <v>79</v>
      </c>
      <c r="D12248" s="39">
        <v>241.15</v>
      </c>
      <c r="E12248" s="39">
        <v>241.15</v>
      </c>
    </row>
    <row r="12249" spans="1:5" x14ac:dyDescent="0.3">
      <c r="A12249" s="39">
        <v>10892</v>
      </c>
      <c r="B12249" t="s">
        <v>12808</v>
      </c>
      <c r="C12249" s="39" t="s">
        <v>79</v>
      </c>
      <c r="D12249" s="39">
        <v>285</v>
      </c>
      <c r="E12249" s="39">
        <v>285</v>
      </c>
    </row>
    <row r="12250" spans="1:5" x14ac:dyDescent="0.3">
      <c r="A12250" s="39">
        <v>20977</v>
      </c>
      <c r="B12250" t="s">
        <v>12809</v>
      </c>
      <c r="C12250" s="39" t="s">
        <v>79</v>
      </c>
      <c r="D12250" s="39">
        <v>339.8</v>
      </c>
      <c r="E12250" s="39">
        <v>339.8</v>
      </c>
    </row>
    <row r="12251" spans="1:5" x14ac:dyDescent="0.3">
      <c r="A12251" s="39">
        <v>3073</v>
      </c>
      <c r="B12251" t="s">
        <v>12810</v>
      </c>
      <c r="C12251" s="39" t="s">
        <v>79</v>
      </c>
      <c r="E12251" s="39"/>
    </row>
    <row r="12252" spans="1:5" x14ac:dyDescent="0.3">
      <c r="A12252" s="39">
        <v>3074</v>
      </c>
      <c r="B12252" t="s">
        <v>12811</v>
      </c>
      <c r="C12252" s="39" t="s">
        <v>79</v>
      </c>
      <c r="E12252" s="39"/>
    </row>
    <row r="12253" spans="1:5" x14ac:dyDescent="0.3">
      <c r="A12253" s="39">
        <v>3076</v>
      </c>
      <c r="B12253" t="s">
        <v>12812</v>
      </c>
      <c r="C12253" s="39" t="s">
        <v>79</v>
      </c>
      <c r="E12253" s="39"/>
    </row>
    <row r="12254" spans="1:5" x14ac:dyDescent="0.3">
      <c r="A12254" s="39">
        <v>3075</v>
      </c>
      <c r="B12254" t="s">
        <v>12813</v>
      </c>
      <c r="C12254" s="39" t="s">
        <v>79</v>
      </c>
      <c r="E12254" s="39"/>
    </row>
    <row r="12255" spans="1:5" x14ac:dyDescent="0.3">
      <c r="A12255" s="39">
        <v>10781</v>
      </c>
      <c r="B12255" t="s">
        <v>12814</v>
      </c>
      <c r="C12255" s="39" t="s">
        <v>79</v>
      </c>
      <c r="E12255" s="39"/>
    </row>
    <row r="12256" spans="1:5" x14ac:dyDescent="0.3">
      <c r="A12256" s="39">
        <v>11480</v>
      </c>
      <c r="B12256" t="s">
        <v>12815</v>
      </c>
      <c r="C12256" s="39" t="s">
        <v>12147</v>
      </c>
      <c r="D12256" s="39">
        <v>158.86000000000001</v>
      </c>
      <c r="E12256" s="39">
        <v>158.86000000000001</v>
      </c>
    </row>
    <row r="12257" spans="1:5" x14ac:dyDescent="0.3">
      <c r="A12257" s="39">
        <v>43612</v>
      </c>
      <c r="B12257" t="s">
        <v>12816</v>
      </c>
      <c r="C12257" s="39" t="s">
        <v>12147</v>
      </c>
      <c r="D12257" s="39">
        <v>125.04</v>
      </c>
      <c r="E12257" s="39">
        <v>125.04</v>
      </c>
    </row>
    <row r="12258" spans="1:5" x14ac:dyDescent="0.3">
      <c r="A12258" s="39">
        <v>43613</v>
      </c>
      <c r="B12258" t="s">
        <v>12817</v>
      </c>
      <c r="C12258" s="39" t="s">
        <v>12147</v>
      </c>
      <c r="D12258" s="39">
        <v>103.51</v>
      </c>
      <c r="E12258" s="39">
        <v>103.51</v>
      </c>
    </row>
    <row r="12259" spans="1:5" x14ac:dyDescent="0.3">
      <c r="A12259" s="39">
        <v>11469</v>
      </c>
      <c r="B12259" t="s">
        <v>12818</v>
      </c>
      <c r="C12259" s="39" t="s">
        <v>79</v>
      </c>
      <c r="D12259" s="39">
        <v>16.96</v>
      </c>
      <c r="E12259" s="39">
        <v>16.96</v>
      </c>
    </row>
    <row r="12260" spans="1:5" x14ac:dyDescent="0.3">
      <c r="A12260" s="39">
        <v>11468</v>
      </c>
      <c r="B12260" t="s">
        <v>12819</v>
      </c>
      <c r="C12260" s="39" t="s">
        <v>79</v>
      </c>
      <c r="D12260" s="39">
        <v>16.97</v>
      </c>
      <c r="E12260" s="39">
        <v>16.97</v>
      </c>
    </row>
    <row r="12261" spans="1:5" x14ac:dyDescent="0.3">
      <c r="A12261" s="39">
        <v>11484</v>
      </c>
      <c r="B12261" t="s">
        <v>12820</v>
      </c>
      <c r="C12261" s="39" t="s">
        <v>79</v>
      </c>
      <c r="D12261" s="39">
        <v>74.53</v>
      </c>
      <c r="E12261" s="39">
        <v>74.53</v>
      </c>
    </row>
    <row r="12262" spans="1:5" x14ac:dyDescent="0.3">
      <c r="A12262" s="39">
        <v>38155</v>
      </c>
      <c r="B12262" t="s">
        <v>12821</v>
      </c>
      <c r="C12262" s="39" t="s">
        <v>79</v>
      </c>
      <c r="D12262" s="39">
        <v>115.71</v>
      </c>
      <c r="E12262" s="39">
        <v>115.71</v>
      </c>
    </row>
    <row r="12263" spans="1:5" x14ac:dyDescent="0.3">
      <c r="A12263" s="39">
        <v>11467</v>
      </c>
      <c r="B12263" t="s">
        <v>12822</v>
      </c>
      <c r="C12263" s="39" t="s">
        <v>79</v>
      </c>
      <c r="D12263" s="39">
        <v>26.44</v>
      </c>
      <c r="E12263" s="39">
        <v>26.44</v>
      </c>
    </row>
    <row r="12264" spans="1:5" x14ac:dyDescent="0.3">
      <c r="A12264" s="39">
        <v>38153</v>
      </c>
      <c r="B12264" t="s">
        <v>12823</v>
      </c>
      <c r="C12264" s="39" t="s">
        <v>12147</v>
      </c>
      <c r="D12264" s="39">
        <v>67.540000000000006</v>
      </c>
      <c r="E12264" s="39">
        <v>67.540000000000006</v>
      </c>
    </row>
    <row r="12265" spans="1:5" x14ac:dyDescent="0.3">
      <c r="A12265" s="39">
        <v>43607</v>
      </c>
      <c r="B12265" t="s">
        <v>12824</v>
      </c>
      <c r="C12265" s="39" t="s">
        <v>12147</v>
      </c>
      <c r="D12265" s="39">
        <v>127.74</v>
      </c>
      <c r="E12265" s="39">
        <v>127.74</v>
      </c>
    </row>
    <row r="12266" spans="1:5" x14ac:dyDescent="0.3">
      <c r="A12266" s="39">
        <v>3080</v>
      </c>
      <c r="B12266" t="s">
        <v>12825</v>
      </c>
      <c r="C12266" s="39" t="s">
        <v>12147</v>
      </c>
      <c r="D12266" s="39">
        <v>85.89</v>
      </c>
      <c r="E12266" s="39">
        <v>85.89</v>
      </c>
    </row>
    <row r="12267" spans="1:5" x14ac:dyDescent="0.3">
      <c r="A12267" s="39">
        <v>3081</v>
      </c>
      <c r="B12267" t="s">
        <v>12826</v>
      </c>
      <c r="C12267" s="39" t="s">
        <v>12147</v>
      </c>
      <c r="D12267" s="39">
        <v>169.93</v>
      </c>
      <c r="E12267" s="39">
        <v>169.93</v>
      </c>
    </row>
    <row r="12268" spans="1:5" x14ac:dyDescent="0.3">
      <c r="A12268" s="39">
        <v>3090</v>
      </c>
      <c r="B12268" t="s">
        <v>12827</v>
      </c>
      <c r="C12268" s="39" t="s">
        <v>12147</v>
      </c>
      <c r="D12268" s="39">
        <v>76.66</v>
      </c>
      <c r="E12268" s="39">
        <v>76.66</v>
      </c>
    </row>
    <row r="12269" spans="1:5" x14ac:dyDescent="0.3">
      <c r="A12269" s="39">
        <v>43611</v>
      </c>
      <c r="B12269" t="s">
        <v>12828</v>
      </c>
      <c r="C12269" s="39" t="s">
        <v>12147</v>
      </c>
      <c r="D12269" s="39">
        <v>127.21</v>
      </c>
      <c r="E12269" s="39">
        <v>127.21</v>
      </c>
    </row>
    <row r="12270" spans="1:5" x14ac:dyDescent="0.3">
      <c r="A12270" s="39">
        <v>3103</v>
      </c>
      <c r="B12270" t="s">
        <v>12829</v>
      </c>
      <c r="C12270" s="39" t="s">
        <v>79</v>
      </c>
      <c r="D12270" s="39">
        <v>63.56</v>
      </c>
      <c r="E12270" s="39">
        <v>63.56</v>
      </c>
    </row>
    <row r="12271" spans="1:5" x14ac:dyDescent="0.3">
      <c r="A12271" s="39">
        <v>3097</v>
      </c>
      <c r="B12271" t="s">
        <v>12830</v>
      </c>
      <c r="C12271" s="39" t="s">
        <v>12147</v>
      </c>
      <c r="D12271" s="39">
        <v>96.17</v>
      </c>
      <c r="E12271" s="39">
        <v>96.17</v>
      </c>
    </row>
    <row r="12272" spans="1:5" x14ac:dyDescent="0.3">
      <c r="A12272" s="39">
        <v>3099</v>
      </c>
      <c r="B12272" t="s">
        <v>12831</v>
      </c>
      <c r="C12272" s="39" t="s">
        <v>12147</v>
      </c>
      <c r="D12272" s="39">
        <v>153.97999999999999</v>
      </c>
      <c r="E12272" s="39">
        <v>153.97999999999999</v>
      </c>
    </row>
    <row r="12273" spans="1:5" x14ac:dyDescent="0.3">
      <c r="A12273" s="39">
        <v>38151</v>
      </c>
      <c r="B12273" t="s">
        <v>12832</v>
      </c>
      <c r="C12273" s="39" t="s">
        <v>12147</v>
      </c>
      <c r="D12273" s="39">
        <v>111.63</v>
      </c>
      <c r="E12273" s="39">
        <v>111.63</v>
      </c>
    </row>
    <row r="12274" spans="1:5" x14ac:dyDescent="0.3">
      <c r="A12274" s="39">
        <v>38152</v>
      </c>
      <c r="B12274" t="s">
        <v>12833</v>
      </c>
      <c r="C12274" s="39" t="s">
        <v>12147</v>
      </c>
      <c r="D12274" s="39">
        <v>180.08</v>
      </c>
      <c r="E12274" s="39">
        <v>180.08</v>
      </c>
    </row>
    <row r="12275" spans="1:5" x14ac:dyDescent="0.3">
      <c r="A12275" s="39">
        <v>43610</v>
      </c>
      <c r="B12275" t="s">
        <v>12834</v>
      </c>
      <c r="C12275" s="39" t="s">
        <v>12147</v>
      </c>
      <c r="D12275" s="39">
        <v>95.42</v>
      </c>
      <c r="E12275" s="39">
        <v>95.42</v>
      </c>
    </row>
    <row r="12276" spans="1:5" x14ac:dyDescent="0.3">
      <c r="A12276" s="39">
        <v>3093</v>
      </c>
      <c r="B12276" t="s">
        <v>12835</v>
      </c>
      <c r="C12276" s="39" t="s">
        <v>12147</v>
      </c>
      <c r="D12276" s="39">
        <v>153.97999999999999</v>
      </c>
      <c r="E12276" s="39">
        <v>153.97999999999999</v>
      </c>
    </row>
    <row r="12277" spans="1:5" x14ac:dyDescent="0.3">
      <c r="A12277" s="39">
        <v>38165</v>
      </c>
      <c r="B12277" t="s">
        <v>12836</v>
      </c>
      <c r="C12277" s="39" t="s">
        <v>12147</v>
      </c>
      <c r="D12277" s="39">
        <v>79.28</v>
      </c>
      <c r="E12277" s="39">
        <v>79.28</v>
      </c>
    </row>
    <row r="12278" spans="1:5" x14ac:dyDescent="0.3">
      <c r="A12278" s="39">
        <v>38177</v>
      </c>
      <c r="B12278" t="s">
        <v>12837</v>
      </c>
      <c r="C12278" s="39" t="s">
        <v>79</v>
      </c>
      <c r="D12278" s="39">
        <v>23.56</v>
      </c>
      <c r="E12278" s="39">
        <v>23.56</v>
      </c>
    </row>
    <row r="12279" spans="1:5" x14ac:dyDescent="0.3">
      <c r="A12279" s="39">
        <v>11458</v>
      </c>
      <c r="B12279" t="s">
        <v>12838</v>
      </c>
      <c r="C12279" s="39" t="s">
        <v>79</v>
      </c>
      <c r="D12279" s="39">
        <v>28.13</v>
      </c>
      <c r="E12279" s="39">
        <v>28.13</v>
      </c>
    </row>
    <row r="12280" spans="1:5" x14ac:dyDescent="0.3">
      <c r="A12280" s="39">
        <v>3108</v>
      </c>
      <c r="B12280" t="s">
        <v>12839</v>
      </c>
      <c r="C12280" s="39" t="s">
        <v>79</v>
      </c>
      <c r="D12280" s="39">
        <v>119.56</v>
      </c>
      <c r="E12280" s="39">
        <v>119.56</v>
      </c>
    </row>
    <row r="12281" spans="1:5" x14ac:dyDescent="0.3">
      <c r="A12281" s="39">
        <v>3105</v>
      </c>
      <c r="B12281" t="s">
        <v>12840</v>
      </c>
      <c r="C12281" s="39" t="s">
        <v>79</v>
      </c>
      <c r="D12281" s="39">
        <v>156.38</v>
      </c>
      <c r="E12281" s="39">
        <v>156.38</v>
      </c>
    </row>
    <row r="12282" spans="1:5" x14ac:dyDescent="0.3">
      <c r="A12282" s="39">
        <v>38178</v>
      </c>
      <c r="B12282" t="s">
        <v>12841</v>
      </c>
      <c r="C12282" s="39" t="s">
        <v>79</v>
      </c>
      <c r="D12282" s="39">
        <v>25.92</v>
      </c>
      <c r="E12282" s="39">
        <v>25.92</v>
      </c>
    </row>
    <row r="12283" spans="1:5" x14ac:dyDescent="0.3">
      <c r="A12283" s="39">
        <v>43575</v>
      </c>
      <c r="B12283" t="s">
        <v>12842</v>
      </c>
      <c r="C12283" s="39" t="s">
        <v>79</v>
      </c>
      <c r="D12283" s="39">
        <v>56.16</v>
      </c>
      <c r="E12283" s="39">
        <v>56.16</v>
      </c>
    </row>
    <row r="12284" spans="1:5" x14ac:dyDescent="0.3">
      <c r="A12284" s="39">
        <v>43577</v>
      </c>
      <c r="B12284" t="s">
        <v>12843</v>
      </c>
      <c r="C12284" s="39" t="s">
        <v>79</v>
      </c>
      <c r="D12284" s="39">
        <v>97.64</v>
      </c>
      <c r="E12284" s="39">
        <v>97.64</v>
      </c>
    </row>
    <row r="12285" spans="1:5" x14ac:dyDescent="0.3">
      <c r="A12285" s="39">
        <v>43458</v>
      </c>
      <c r="B12285" t="s">
        <v>12844</v>
      </c>
      <c r="C12285" s="39" t="s">
        <v>75</v>
      </c>
      <c r="D12285" s="39">
        <v>0.05</v>
      </c>
      <c r="E12285" s="39">
        <v>0.05</v>
      </c>
    </row>
    <row r="12286" spans="1:5" x14ac:dyDescent="0.3">
      <c r="A12286" s="39">
        <v>43470</v>
      </c>
      <c r="B12286" t="s">
        <v>12845</v>
      </c>
      <c r="C12286" s="39" t="s">
        <v>7696</v>
      </c>
      <c r="D12286" s="39">
        <v>8.41</v>
      </c>
      <c r="E12286" s="39">
        <v>8.41</v>
      </c>
    </row>
    <row r="12287" spans="1:5" x14ac:dyDescent="0.3">
      <c r="A12287" s="39">
        <v>43459</v>
      </c>
      <c r="B12287" t="s">
        <v>12846</v>
      </c>
      <c r="C12287" s="39" t="s">
        <v>75</v>
      </c>
      <c r="D12287" s="39">
        <v>0.25</v>
      </c>
      <c r="E12287" s="39">
        <v>0.25</v>
      </c>
    </row>
    <row r="12288" spans="1:5" x14ac:dyDescent="0.3">
      <c r="A12288" s="39">
        <v>43471</v>
      </c>
      <c r="B12288" t="s">
        <v>12847</v>
      </c>
      <c r="C12288" s="39" t="s">
        <v>7696</v>
      </c>
      <c r="D12288" s="39">
        <v>42.89</v>
      </c>
      <c r="E12288" s="39">
        <v>42.89</v>
      </c>
    </row>
    <row r="12289" spans="1:5" x14ac:dyDescent="0.3">
      <c r="A12289" s="39">
        <v>43460</v>
      </c>
      <c r="B12289" t="s">
        <v>12848</v>
      </c>
      <c r="C12289" s="39" t="s">
        <v>75</v>
      </c>
      <c r="D12289" s="39">
        <v>0.76</v>
      </c>
      <c r="E12289" s="39">
        <v>0.76</v>
      </c>
    </row>
    <row r="12290" spans="1:5" x14ac:dyDescent="0.3">
      <c r="A12290" s="39">
        <v>43472</v>
      </c>
      <c r="B12290" t="s">
        <v>12849</v>
      </c>
      <c r="C12290" s="39" t="s">
        <v>7696</v>
      </c>
      <c r="D12290" s="39">
        <v>128.47</v>
      </c>
      <c r="E12290" s="39">
        <v>128.47</v>
      </c>
    </row>
    <row r="12291" spans="1:5" x14ac:dyDescent="0.3">
      <c r="A12291" s="39">
        <v>43461</v>
      </c>
      <c r="B12291" t="s">
        <v>12850</v>
      </c>
      <c r="C12291" s="39" t="s">
        <v>75</v>
      </c>
      <c r="D12291" s="39">
        <v>0.39</v>
      </c>
      <c r="E12291" s="39">
        <v>0.39</v>
      </c>
    </row>
    <row r="12292" spans="1:5" x14ac:dyDescent="0.3">
      <c r="A12292" s="39">
        <v>43473</v>
      </c>
      <c r="B12292" t="s">
        <v>12851</v>
      </c>
      <c r="C12292" s="39" t="s">
        <v>7696</v>
      </c>
      <c r="D12292" s="39">
        <v>66.23</v>
      </c>
      <c r="E12292" s="39">
        <v>66.23</v>
      </c>
    </row>
    <row r="12293" spans="1:5" x14ac:dyDescent="0.3">
      <c r="A12293" s="39">
        <v>43463</v>
      </c>
      <c r="B12293" t="s">
        <v>12852</v>
      </c>
      <c r="C12293" s="39" t="s">
        <v>75</v>
      </c>
      <c r="D12293" s="39">
        <v>0.1</v>
      </c>
      <c r="E12293" s="39">
        <v>0.1</v>
      </c>
    </row>
    <row r="12294" spans="1:5" x14ac:dyDescent="0.3">
      <c r="A12294" s="39">
        <v>43475</v>
      </c>
      <c r="B12294" t="s">
        <v>12853</v>
      </c>
      <c r="C12294" s="39" t="s">
        <v>7696</v>
      </c>
      <c r="D12294" s="39">
        <v>17.77</v>
      </c>
      <c r="E12294" s="39">
        <v>17.77</v>
      </c>
    </row>
    <row r="12295" spans="1:5" x14ac:dyDescent="0.3">
      <c r="A12295" s="39">
        <v>43462</v>
      </c>
      <c r="B12295" t="s">
        <v>12854</v>
      </c>
      <c r="C12295" s="39" t="s">
        <v>75</v>
      </c>
      <c r="D12295" s="39">
        <v>0.02</v>
      </c>
      <c r="E12295" s="39">
        <v>0.02</v>
      </c>
    </row>
    <row r="12296" spans="1:5" x14ac:dyDescent="0.3">
      <c r="A12296" s="39">
        <v>43474</v>
      </c>
      <c r="B12296" t="s">
        <v>12855</v>
      </c>
      <c r="C12296" s="39" t="s">
        <v>7696</v>
      </c>
      <c r="D12296" s="39">
        <v>3.82</v>
      </c>
      <c r="E12296" s="39">
        <v>3.82</v>
      </c>
    </row>
    <row r="12297" spans="1:5" x14ac:dyDescent="0.3">
      <c r="A12297" s="39">
        <v>43464</v>
      </c>
      <c r="B12297" t="s">
        <v>12856</v>
      </c>
      <c r="C12297" s="39" t="s">
        <v>75</v>
      </c>
      <c r="D12297" s="39">
        <v>0.02</v>
      </c>
      <c r="E12297" s="39">
        <v>0.02</v>
      </c>
    </row>
    <row r="12298" spans="1:5" x14ac:dyDescent="0.3">
      <c r="A12298" s="39">
        <v>43476</v>
      </c>
      <c r="B12298" t="s">
        <v>12857</v>
      </c>
      <c r="C12298" s="39" t="s">
        <v>7696</v>
      </c>
      <c r="D12298" s="39">
        <v>4.37</v>
      </c>
      <c r="E12298" s="39">
        <v>4.37</v>
      </c>
    </row>
    <row r="12299" spans="1:5" x14ac:dyDescent="0.3">
      <c r="A12299" s="39">
        <v>43465</v>
      </c>
      <c r="B12299" t="s">
        <v>12858</v>
      </c>
      <c r="C12299" s="39" t="s">
        <v>75</v>
      </c>
      <c r="D12299" s="39">
        <v>0.6</v>
      </c>
      <c r="E12299" s="39">
        <v>0.6</v>
      </c>
    </row>
    <row r="12300" spans="1:5" x14ac:dyDescent="0.3">
      <c r="A12300" s="39">
        <v>43477</v>
      </c>
      <c r="B12300" t="s">
        <v>12859</v>
      </c>
      <c r="C12300" s="39" t="s">
        <v>7696</v>
      </c>
      <c r="D12300" s="39">
        <v>100.42</v>
      </c>
      <c r="E12300" s="39">
        <v>100.42</v>
      </c>
    </row>
    <row r="12301" spans="1:5" x14ac:dyDescent="0.3">
      <c r="A12301" s="39">
        <v>43466</v>
      </c>
      <c r="B12301" t="s">
        <v>12860</v>
      </c>
      <c r="C12301" s="39" t="s">
        <v>75</v>
      </c>
      <c r="D12301" s="39">
        <v>1.86</v>
      </c>
      <c r="E12301" s="39">
        <v>1.86</v>
      </c>
    </row>
    <row r="12302" spans="1:5" x14ac:dyDescent="0.3">
      <c r="A12302" s="39">
        <v>43478</v>
      </c>
      <c r="B12302" t="s">
        <v>12861</v>
      </c>
      <c r="C12302" s="39" t="s">
        <v>7696</v>
      </c>
      <c r="D12302" s="39">
        <v>310.83</v>
      </c>
      <c r="E12302" s="39">
        <v>310.83</v>
      </c>
    </row>
    <row r="12303" spans="1:5" x14ac:dyDescent="0.3">
      <c r="A12303" s="39">
        <v>43467</v>
      </c>
      <c r="B12303" t="s">
        <v>12862</v>
      </c>
      <c r="C12303" s="39" t="s">
        <v>75</v>
      </c>
      <c r="D12303" s="39">
        <v>0.5</v>
      </c>
      <c r="E12303" s="39">
        <v>0.5</v>
      </c>
    </row>
    <row r="12304" spans="1:5" x14ac:dyDescent="0.3">
      <c r="A12304" s="39">
        <v>43479</v>
      </c>
      <c r="B12304" t="s">
        <v>12863</v>
      </c>
      <c r="C12304" s="39" t="s">
        <v>7696</v>
      </c>
      <c r="D12304" s="39">
        <v>83.79</v>
      </c>
      <c r="E12304" s="39">
        <v>83.79</v>
      </c>
    </row>
    <row r="12305" spans="1:5" x14ac:dyDescent="0.3">
      <c r="A12305" s="39">
        <v>43468</v>
      </c>
      <c r="B12305" t="s">
        <v>12864</v>
      </c>
      <c r="C12305" s="39" t="s">
        <v>75</v>
      </c>
      <c r="D12305" s="39">
        <v>1.1299999999999999</v>
      </c>
      <c r="E12305" s="39">
        <v>1.1299999999999999</v>
      </c>
    </row>
    <row r="12306" spans="1:5" x14ac:dyDescent="0.3">
      <c r="A12306" s="39">
        <v>43480</v>
      </c>
      <c r="B12306" t="s">
        <v>12865</v>
      </c>
      <c r="C12306" s="39" t="s">
        <v>7696</v>
      </c>
      <c r="D12306" s="39">
        <v>189.16</v>
      </c>
      <c r="E12306" s="39">
        <v>189.16</v>
      </c>
    </row>
    <row r="12307" spans="1:5" x14ac:dyDescent="0.3">
      <c r="A12307" s="39">
        <v>43469</v>
      </c>
      <c r="B12307" t="s">
        <v>12866</v>
      </c>
      <c r="C12307" s="39" t="s">
        <v>75</v>
      </c>
      <c r="D12307" s="39">
        <v>0.06</v>
      </c>
      <c r="E12307" s="39">
        <v>0.06</v>
      </c>
    </row>
    <row r="12308" spans="1:5" x14ac:dyDescent="0.3">
      <c r="A12308" s="39">
        <v>43481</v>
      </c>
      <c r="B12308" t="s">
        <v>12867</v>
      </c>
      <c r="C12308" s="39" t="s">
        <v>7696</v>
      </c>
      <c r="D12308" s="39">
        <v>11.5</v>
      </c>
      <c r="E12308" s="39">
        <v>11.5</v>
      </c>
    </row>
    <row r="12309" spans="1:5" x14ac:dyDescent="0.3">
      <c r="A12309" s="39">
        <v>45204</v>
      </c>
      <c r="B12309" t="s">
        <v>12868</v>
      </c>
      <c r="C12309" s="39" t="s">
        <v>79</v>
      </c>
      <c r="E12309" s="39"/>
    </row>
    <row r="12310" spans="1:5" x14ac:dyDescent="0.3">
      <c r="A12310" s="39">
        <v>3119</v>
      </c>
      <c r="B12310" t="s">
        <v>12869</v>
      </c>
      <c r="C12310" s="39" t="s">
        <v>79</v>
      </c>
      <c r="D12310" s="39">
        <v>3.04</v>
      </c>
      <c r="E12310" s="39">
        <v>3.04</v>
      </c>
    </row>
    <row r="12311" spans="1:5" x14ac:dyDescent="0.3">
      <c r="A12311" s="39">
        <v>3122</v>
      </c>
      <c r="B12311" t="s">
        <v>12870</v>
      </c>
      <c r="C12311" s="39" t="s">
        <v>79</v>
      </c>
      <c r="D12311" s="39">
        <v>6.19</v>
      </c>
      <c r="E12311" s="39">
        <v>6.19</v>
      </c>
    </row>
    <row r="12312" spans="1:5" x14ac:dyDescent="0.3">
      <c r="A12312" s="39">
        <v>3121</v>
      </c>
      <c r="B12312" t="s">
        <v>12871</v>
      </c>
      <c r="C12312" s="39" t="s">
        <v>79</v>
      </c>
      <c r="D12312" s="39">
        <v>7.02</v>
      </c>
      <c r="E12312" s="39">
        <v>7.02</v>
      </c>
    </row>
    <row r="12313" spans="1:5" x14ac:dyDescent="0.3">
      <c r="A12313" s="39">
        <v>3120</v>
      </c>
      <c r="B12313" t="s">
        <v>12872</v>
      </c>
      <c r="C12313" s="39" t="s">
        <v>79</v>
      </c>
      <c r="D12313" s="39">
        <v>13.31</v>
      </c>
      <c r="E12313" s="39">
        <v>13.31</v>
      </c>
    </row>
    <row r="12314" spans="1:5" x14ac:dyDescent="0.3">
      <c r="A12314" s="39">
        <v>11455</v>
      </c>
      <c r="B12314" t="s">
        <v>12873</v>
      </c>
      <c r="C12314" s="39" t="s">
        <v>79</v>
      </c>
      <c r="D12314" s="39">
        <v>19.25</v>
      </c>
      <c r="E12314" s="39">
        <v>19.25</v>
      </c>
    </row>
    <row r="12315" spans="1:5" x14ac:dyDescent="0.3">
      <c r="A12315" s="39">
        <v>11456</v>
      </c>
      <c r="B12315" t="s">
        <v>12874</v>
      </c>
      <c r="C12315" s="39" t="s">
        <v>79</v>
      </c>
      <c r="D12315" s="39">
        <v>23.02</v>
      </c>
      <c r="E12315" s="39">
        <v>23.02</v>
      </c>
    </row>
    <row r="12316" spans="1:5" x14ac:dyDescent="0.3">
      <c r="A12316" s="39">
        <v>3107</v>
      </c>
      <c r="B12316" t="s">
        <v>12875</v>
      </c>
      <c r="C12316" s="39" t="s">
        <v>79</v>
      </c>
      <c r="D12316" s="39">
        <v>9.7100000000000009</v>
      </c>
      <c r="E12316" s="39">
        <v>9.7100000000000009</v>
      </c>
    </row>
    <row r="12317" spans="1:5" x14ac:dyDescent="0.3">
      <c r="A12317" s="39">
        <v>43583</v>
      </c>
      <c r="B12317" t="s">
        <v>12876</v>
      </c>
      <c r="C12317" s="39" t="s">
        <v>79</v>
      </c>
      <c r="D12317" s="39">
        <v>10.95</v>
      </c>
      <c r="E12317" s="39">
        <v>10.95</v>
      </c>
    </row>
    <row r="12318" spans="1:5" x14ac:dyDescent="0.3">
      <c r="A12318" s="39">
        <v>43586</v>
      </c>
      <c r="B12318" t="s">
        <v>12877</v>
      </c>
      <c r="C12318" s="39" t="s">
        <v>79</v>
      </c>
      <c r="D12318" s="39">
        <v>11.22</v>
      </c>
      <c r="E12318" s="39">
        <v>11.22</v>
      </c>
    </row>
    <row r="12319" spans="1:5" x14ac:dyDescent="0.3">
      <c r="A12319" s="39">
        <v>11461</v>
      </c>
      <c r="B12319" t="s">
        <v>12878</v>
      </c>
      <c r="C12319" s="39" t="s">
        <v>79</v>
      </c>
      <c r="D12319" s="39">
        <v>12.23</v>
      </c>
      <c r="E12319" s="39">
        <v>12.23</v>
      </c>
    </row>
    <row r="12320" spans="1:5" x14ac:dyDescent="0.3">
      <c r="A12320" s="39">
        <v>43587</v>
      </c>
      <c r="B12320" t="s">
        <v>12879</v>
      </c>
      <c r="C12320" s="39" t="s">
        <v>79</v>
      </c>
      <c r="D12320" s="39">
        <v>14.11</v>
      </c>
      <c r="E12320" s="39">
        <v>14.11</v>
      </c>
    </row>
    <row r="12321" spans="1:5" x14ac:dyDescent="0.3">
      <c r="A12321" s="39">
        <v>3106</v>
      </c>
      <c r="B12321" t="s">
        <v>12880</v>
      </c>
      <c r="C12321" s="39" t="s">
        <v>79</v>
      </c>
      <c r="D12321" s="39">
        <v>17.899999999999999</v>
      </c>
      <c r="E12321" s="39">
        <v>17.899999999999999</v>
      </c>
    </row>
    <row r="12322" spans="1:5" x14ac:dyDescent="0.3">
      <c r="A12322" s="39">
        <v>44539</v>
      </c>
      <c r="B12322" t="s">
        <v>12881</v>
      </c>
      <c r="C12322" s="39" t="s">
        <v>110</v>
      </c>
      <c r="E12322" s="39"/>
    </row>
    <row r="12323" spans="1:5" x14ac:dyDescent="0.3">
      <c r="A12323" s="39">
        <v>3123</v>
      </c>
      <c r="B12323" t="s">
        <v>12882</v>
      </c>
      <c r="C12323" s="39" t="s">
        <v>110</v>
      </c>
      <c r="E12323" s="39"/>
    </row>
    <row r="12324" spans="1:5" x14ac:dyDescent="0.3">
      <c r="A12324" s="39">
        <v>38125</v>
      </c>
      <c r="B12324" t="s">
        <v>12883</v>
      </c>
      <c r="C12324" s="39" t="s">
        <v>110</v>
      </c>
      <c r="D12324" s="39">
        <v>1.1299999999999999</v>
      </c>
      <c r="E12324" s="39">
        <v>1.1299999999999999</v>
      </c>
    </row>
    <row r="12325" spans="1:5" x14ac:dyDescent="0.3">
      <c r="A12325" s="39">
        <v>39014</v>
      </c>
      <c r="B12325" t="s">
        <v>12884</v>
      </c>
      <c r="C12325" s="39" t="s">
        <v>110</v>
      </c>
      <c r="D12325" s="39">
        <v>12.68</v>
      </c>
      <c r="E12325" s="39">
        <v>12.68</v>
      </c>
    </row>
    <row r="12326" spans="1:5" x14ac:dyDescent="0.3">
      <c r="A12326" s="39">
        <v>39365</v>
      </c>
      <c r="B12326" t="s">
        <v>12885</v>
      </c>
      <c r="C12326" s="39" t="s">
        <v>79</v>
      </c>
      <c r="D12326" s="39">
        <v>1903.98</v>
      </c>
      <c r="E12326" s="39">
        <v>1903.98</v>
      </c>
    </row>
    <row r="12327" spans="1:5" x14ac:dyDescent="0.3">
      <c r="A12327" s="39">
        <v>39366</v>
      </c>
      <c r="B12327" t="s">
        <v>12886</v>
      </c>
      <c r="C12327" s="39" t="s">
        <v>79</v>
      </c>
      <c r="D12327" s="39">
        <v>2888.65</v>
      </c>
      <c r="E12327" s="39">
        <v>2888.65</v>
      </c>
    </row>
    <row r="12328" spans="1:5" x14ac:dyDescent="0.3">
      <c r="A12328" s="39">
        <v>39367</v>
      </c>
      <c r="B12328" t="s">
        <v>12887</v>
      </c>
      <c r="C12328" s="39" t="s">
        <v>79</v>
      </c>
      <c r="D12328" s="39">
        <v>4949.5200000000004</v>
      </c>
      <c r="E12328" s="39">
        <v>4949.5200000000004</v>
      </c>
    </row>
    <row r="12329" spans="1:5" x14ac:dyDescent="0.3">
      <c r="A12329" s="39">
        <v>45263</v>
      </c>
      <c r="B12329" t="s">
        <v>12888</v>
      </c>
      <c r="C12329" s="39" t="s">
        <v>79</v>
      </c>
      <c r="D12329" s="39">
        <v>18.54</v>
      </c>
      <c r="E12329" s="39">
        <v>18.54</v>
      </c>
    </row>
    <row r="12330" spans="1:5" x14ac:dyDescent="0.3">
      <c r="A12330" s="39">
        <v>37394</v>
      </c>
      <c r="B12330" t="s">
        <v>12889</v>
      </c>
      <c r="C12330" s="39" t="s">
        <v>12890</v>
      </c>
      <c r="E12330" s="39"/>
    </row>
    <row r="12331" spans="1:5" x14ac:dyDescent="0.3">
      <c r="A12331" s="39">
        <v>14146</v>
      </c>
      <c r="B12331" t="s">
        <v>12891</v>
      </c>
      <c r="C12331" s="39" t="s">
        <v>12890</v>
      </c>
      <c r="E12331" s="39"/>
    </row>
    <row r="12332" spans="1:5" x14ac:dyDescent="0.3">
      <c r="A12332" s="39">
        <v>938</v>
      </c>
      <c r="B12332" t="s">
        <v>12892</v>
      </c>
      <c r="C12332" s="39" t="s">
        <v>80</v>
      </c>
      <c r="D12332" s="39">
        <v>1.66</v>
      </c>
      <c r="E12332" s="39">
        <v>1.66</v>
      </c>
    </row>
    <row r="12333" spans="1:5" x14ac:dyDescent="0.3">
      <c r="A12333" s="39">
        <v>937</v>
      </c>
      <c r="B12333" t="s">
        <v>12893</v>
      </c>
      <c r="C12333" s="39" t="s">
        <v>80</v>
      </c>
      <c r="D12333" s="39">
        <v>9.68</v>
      </c>
      <c r="E12333" s="39">
        <v>9.68</v>
      </c>
    </row>
    <row r="12334" spans="1:5" x14ac:dyDescent="0.3">
      <c r="A12334" s="39">
        <v>939</v>
      </c>
      <c r="B12334" t="s">
        <v>12894</v>
      </c>
      <c r="C12334" s="39" t="s">
        <v>80</v>
      </c>
      <c r="D12334" s="39">
        <v>2.69</v>
      </c>
      <c r="E12334" s="39">
        <v>2.69</v>
      </c>
    </row>
    <row r="12335" spans="1:5" x14ac:dyDescent="0.3">
      <c r="A12335" s="39">
        <v>944</v>
      </c>
      <c r="B12335" t="s">
        <v>12895</v>
      </c>
      <c r="C12335" s="39" t="s">
        <v>80</v>
      </c>
      <c r="D12335" s="39">
        <v>4.24</v>
      </c>
      <c r="E12335" s="39">
        <v>4.24</v>
      </c>
    </row>
    <row r="12336" spans="1:5" x14ac:dyDescent="0.3">
      <c r="A12336" s="39">
        <v>940</v>
      </c>
      <c r="B12336" t="s">
        <v>12896</v>
      </c>
      <c r="C12336" s="39" t="s">
        <v>80</v>
      </c>
      <c r="D12336" s="39">
        <v>6.13</v>
      </c>
      <c r="E12336" s="39">
        <v>6.13</v>
      </c>
    </row>
    <row r="12337" spans="1:5" x14ac:dyDescent="0.3">
      <c r="A12337" s="39">
        <v>44397</v>
      </c>
      <c r="B12337" t="s">
        <v>12897</v>
      </c>
      <c r="C12337" s="39" t="s">
        <v>80</v>
      </c>
      <c r="D12337" s="39">
        <v>4.43</v>
      </c>
      <c r="E12337" s="39">
        <v>4.43</v>
      </c>
    </row>
    <row r="12338" spans="1:5" x14ac:dyDescent="0.3">
      <c r="A12338" s="39">
        <v>406</v>
      </c>
      <c r="B12338" t="s">
        <v>12898</v>
      </c>
      <c r="C12338" s="39" t="s">
        <v>79</v>
      </c>
      <c r="D12338" s="39">
        <v>96.17</v>
      </c>
      <c r="E12338" s="39">
        <v>96.17</v>
      </c>
    </row>
    <row r="12339" spans="1:5" x14ac:dyDescent="0.3">
      <c r="A12339" s="39">
        <v>42529</v>
      </c>
      <c r="B12339" t="s">
        <v>12899</v>
      </c>
      <c r="C12339" s="39" t="s">
        <v>80</v>
      </c>
      <c r="E12339" s="39"/>
    </row>
    <row r="12340" spans="1:5" x14ac:dyDescent="0.3">
      <c r="A12340" s="39">
        <v>39634</v>
      </c>
      <c r="B12340" t="s">
        <v>12900</v>
      </c>
      <c r="C12340" s="39" t="s">
        <v>80</v>
      </c>
      <c r="D12340" s="39">
        <v>7.79</v>
      </c>
      <c r="E12340" s="39">
        <v>7.79</v>
      </c>
    </row>
    <row r="12341" spans="1:5" x14ac:dyDescent="0.3">
      <c r="A12341" s="39">
        <v>39701</v>
      </c>
      <c r="B12341" t="s">
        <v>12901</v>
      </c>
      <c r="C12341" s="39" t="s">
        <v>79</v>
      </c>
      <c r="D12341" s="39">
        <v>97.95</v>
      </c>
      <c r="E12341" s="39">
        <v>97.95</v>
      </c>
    </row>
    <row r="12342" spans="1:5" x14ac:dyDescent="0.3">
      <c r="A12342" s="39">
        <v>12815</v>
      </c>
      <c r="B12342" t="s">
        <v>12902</v>
      </c>
      <c r="C12342" s="39" t="s">
        <v>79</v>
      </c>
      <c r="D12342" s="39">
        <v>11.9</v>
      </c>
      <c r="E12342" s="39">
        <v>11.9</v>
      </c>
    </row>
    <row r="12343" spans="1:5" x14ac:dyDescent="0.3">
      <c r="A12343" s="39">
        <v>39431</v>
      </c>
      <c r="B12343" t="s">
        <v>12903</v>
      </c>
      <c r="C12343" s="39" t="s">
        <v>80</v>
      </c>
      <c r="D12343" s="39">
        <v>0.3</v>
      </c>
      <c r="E12343" s="39">
        <v>0.3</v>
      </c>
    </row>
    <row r="12344" spans="1:5" x14ac:dyDescent="0.3">
      <c r="A12344" s="39">
        <v>39432</v>
      </c>
      <c r="B12344" t="s">
        <v>12904</v>
      </c>
      <c r="C12344" s="39" t="s">
        <v>80</v>
      </c>
      <c r="D12344" s="39">
        <v>2.68</v>
      </c>
      <c r="E12344" s="39">
        <v>2.68</v>
      </c>
    </row>
    <row r="12345" spans="1:5" x14ac:dyDescent="0.3">
      <c r="A12345" s="39">
        <v>20111</v>
      </c>
      <c r="B12345" t="s">
        <v>12905</v>
      </c>
      <c r="C12345" s="39" t="s">
        <v>79</v>
      </c>
      <c r="D12345" s="39">
        <v>19.97</v>
      </c>
      <c r="E12345" s="39">
        <v>19.97</v>
      </c>
    </row>
    <row r="12346" spans="1:5" x14ac:dyDescent="0.3">
      <c r="A12346" s="39">
        <v>21127</v>
      </c>
      <c r="B12346" t="s">
        <v>12906</v>
      </c>
      <c r="C12346" s="39" t="s">
        <v>79</v>
      </c>
      <c r="D12346" s="39">
        <v>7.55</v>
      </c>
      <c r="E12346" s="39">
        <v>7.55</v>
      </c>
    </row>
    <row r="12347" spans="1:5" x14ac:dyDescent="0.3">
      <c r="A12347" s="39">
        <v>404</v>
      </c>
      <c r="B12347" t="s">
        <v>12907</v>
      </c>
      <c r="C12347" s="39" t="s">
        <v>80</v>
      </c>
      <c r="D12347" s="39">
        <v>2.72</v>
      </c>
      <c r="E12347" s="39">
        <v>2.72</v>
      </c>
    </row>
    <row r="12348" spans="1:5" x14ac:dyDescent="0.3">
      <c r="A12348" s="39">
        <v>14151</v>
      </c>
      <c r="B12348" t="s">
        <v>12908</v>
      </c>
      <c r="C12348" s="39" t="s">
        <v>79</v>
      </c>
      <c r="E12348" s="39"/>
    </row>
    <row r="12349" spans="1:5" x14ac:dyDescent="0.3">
      <c r="A12349" s="39">
        <v>14153</v>
      </c>
      <c r="B12349" t="s">
        <v>595</v>
      </c>
      <c r="C12349" s="39" t="s">
        <v>79</v>
      </c>
      <c r="E12349" s="39"/>
    </row>
    <row r="12350" spans="1:5" x14ac:dyDescent="0.3">
      <c r="A12350" s="39">
        <v>14152</v>
      </c>
      <c r="B12350" t="s">
        <v>12909</v>
      </c>
      <c r="C12350" s="39" t="s">
        <v>79</v>
      </c>
      <c r="E12350" s="39"/>
    </row>
    <row r="12351" spans="1:5" x14ac:dyDescent="0.3">
      <c r="A12351" s="39">
        <v>14154</v>
      </c>
      <c r="B12351" t="s">
        <v>12910</v>
      </c>
      <c r="C12351" s="39" t="s">
        <v>79</v>
      </c>
      <c r="E12351" s="39"/>
    </row>
    <row r="12352" spans="1:5" x14ac:dyDescent="0.3">
      <c r="A12352" s="39">
        <v>3146</v>
      </c>
      <c r="B12352" t="s">
        <v>12911</v>
      </c>
      <c r="C12352" s="39" t="s">
        <v>79</v>
      </c>
      <c r="D12352" s="39">
        <v>4</v>
      </c>
      <c r="E12352" s="39">
        <v>4</v>
      </c>
    </row>
    <row r="12353" spans="1:5" x14ac:dyDescent="0.3">
      <c r="A12353" s="39">
        <v>3143</v>
      </c>
      <c r="B12353" t="s">
        <v>12912</v>
      </c>
      <c r="C12353" s="39" t="s">
        <v>79</v>
      </c>
      <c r="D12353" s="39">
        <v>9.1</v>
      </c>
      <c r="E12353" s="39">
        <v>9.1</v>
      </c>
    </row>
    <row r="12354" spans="1:5" x14ac:dyDescent="0.3">
      <c r="A12354" s="39">
        <v>3148</v>
      </c>
      <c r="B12354" t="s">
        <v>12913</v>
      </c>
      <c r="C12354" s="39" t="s">
        <v>79</v>
      </c>
      <c r="D12354" s="39">
        <v>14.75</v>
      </c>
      <c r="E12354" s="39">
        <v>14.75</v>
      </c>
    </row>
    <row r="12355" spans="1:5" x14ac:dyDescent="0.3">
      <c r="A12355" s="39">
        <v>4310</v>
      </c>
      <c r="B12355" t="s">
        <v>12914</v>
      </c>
      <c r="C12355" s="39" t="s">
        <v>79</v>
      </c>
      <c r="D12355" s="39">
        <v>2.14</v>
      </c>
      <c r="E12355" s="39">
        <v>2.14</v>
      </c>
    </row>
    <row r="12356" spans="1:5" x14ac:dyDescent="0.3">
      <c r="A12356" s="39">
        <v>4311</v>
      </c>
      <c r="B12356" t="s">
        <v>12915</v>
      </c>
      <c r="C12356" s="39" t="s">
        <v>79</v>
      </c>
      <c r="D12356" s="39">
        <v>1.5</v>
      </c>
      <c r="E12356" s="39">
        <v>1.5</v>
      </c>
    </row>
    <row r="12357" spans="1:5" x14ac:dyDescent="0.3">
      <c r="A12357" s="39">
        <v>4312</v>
      </c>
      <c r="B12357" t="s">
        <v>12916</v>
      </c>
      <c r="C12357" s="39" t="s">
        <v>79</v>
      </c>
      <c r="D12357" s="39">
        <v>2.11</v>
      </c>
      <c r="E12357" s="39">
        <v>2.11</v>
      </c>
    </row>
    <row r="12358" spans="1:5" x14ac:dyDescent="0.3">
      <c r="A12358" s="39">
        <v>13261</v>
      </c>
      <c r="B12358" t="s">
        <v>12917</v>
      </c>
      <c r="C12358" s="39" t="s">
        <v>79</v>
      </c>
      <c r="D12358" s="39">
        <v>2.15</v>
      </c>
      <c r="E12358" s="39">
        <v>2.15</v>
      </c>
    </row>
    <row r="12359" spans="1:5" x14ac:dyDescent="0.3">
      <c r="A12359" s="39">
        <v>3272</v>
      </c>
      <c r="B12359" t="s">
        <v>12918</v>
      </c>
      <c r="C12359" s="39" t="s">
        <v>79</v>
      </c>
      <c r="E12359" s="39"/>
    </row>
    <row r="12360" spans="1:5" x14ac:dyDescent="0.3">
      <c r="A12360" s="39">
        <v>3265</v>
      </c>
      <c r="B12360" t="s">
        <v>12919</v>
      </c>
      <c r="C12360" s="39" t="s">
        <v>79</v>
      </c>
      <c r="E12360" s="39"/>
    </row>
    <row r="12361" spans="1:5" x14ac:dyDescent="0.3">
      <c r="A12361" s="39">
        <v>3264</v>
      </c>
      <c r="B12361" t="s">
        <v>12920</v>
      </c>
      <c r="C12361" s="39" t="s">
        <v>79</v>
      </c>
      <c r="E12361" s="39"/>
    </row>
    <row r="12362" spans="1:5" x14ac:dyDescent="0.3">
      <c r="A12362" s="39">
        <v>3262</v>
      </c>
      <c r="B12362" t="s">
        <v>12921</v>
      </c>
      <c r="C12362" s="39" t="s">
        <v>79</v>
      </c>
      <c r="E12362" s="39"/>
    </row>
    <row r="12363" spans="1:5" x14ac:dyDescent="0.3">
      <c r="A12363" s="39">
        <v>3267</v>
      </c>
      <c r="B12363" t="s">
        <v>12922</v>
      </c>
      <c r="C12363" s="39" t="s">
        <v>79</v>
      </c>
      <c r="E12363" s="39"/>
    </row>
    <row r="12364" spans="1:5" x14ac:dyDescent="0.3">
      <c r="A12364" s="39">
        <v>3266</v>
      </c>
      <c r="B12364" t="s">
        <v>12923</v>
      </c>
      <c r="C12364" s="39" t="s">
        <v>79</v>
      </c>
      <c r="E12364" s="39"/>
    </row>
    <row r="12365" spans="1:5" x14ac:dyDescent="0.3">
      <c r="A12365" s="39">
        <v>3268</v>
      </c>
      <c r="B12365" t="s">
        <v>12924</v>
      </c>
      <c r="C12365" s="39" t="s">
        <v>79</v>
      </c>
      <c r="E12365" s="39"/>
    </row>
    <row r="12366" spans="1:5" x14ac:dyDescent="0.3">
      <c r="A12366" s="39">
        <v>3263</v>
      </c>
      <c r="B12366" t="s">
        <v>12925</v>
      </c>
      <c r="C12366" s="39" t="s">
        <v>79</v>
      </c>
      <c r="E12366" s="39"/>
    </row>
    <row r="12367" spans="1:5" x14ac:dyDescent="0.3">
      <c r="A12367" s="39">
        <v>3271</v>
      </c>
      <c r="B12367" t="s">
        <v>12926</v>
      </c>
      <c r="C12367" s="39" t="s">
        <v>79</v>
      </c>
      <c r="E12367" s="39"/>
    </row>
    <row r="12368" spans="1:5" x14ac:dyDescent="0.3">
      <c r="A12368" s="39">
        <v>3270</v>
      </c>
      <c r="B12368" t="s">
        <v>12927</v>
      </c>
      <c r="C12368" s="39" t="s">
        <v>79</v>
      </c>
      <c r="E12368" s="39"/>
    </row>
    <row r="12369" spans="1:5" x14ac:dyDescent="0.3">
      <c r="A12369" s="39">
        <v>45256</v>
      </c>
      <c r="B12369" t="s">
        <v>12928</v>
      </c>
      <c r="C12369" s="39" t="s">
        <v>79</v>
      </c>
      <c r="D12369" s="39">
        <v>24.09</v>
      </c>
      <c r="E12369" s="39">
        <v>24.09</v>
      </c>
    </row>
    <row r="12370" spans="1:5" x14ac:dyDescent="0.3">
      <c r="A12370" s="39">
        <v>3275</v>
      </c>
      <c r="B12370" t="s">
        <v>12929</v>
      </c>
      <c r="C12370" s="39" t="s">
        <v>81</v>
      </c>
      <c r="D12370" s="39">
        <v>127</v>
      </c>
      <c r="E12370" s="39">
        <v>127</v>
      </c>
    </row>
    <row r="12371" spans="1:5" x14ac:dyDescent="0.3">
      <c r="A12371" s="39">
        <v>39512</v>
      </c>
      <c r="B12371" t="s">
        <v>12930</v>
      </c>
      <c r="C12371" s="39" t="s">
        <v>81</v>
      </c>
      <c r="D12371" s="39">
        <v>91.9</v>
      </c>
      <c r="E12371" s="39">
        <v>91.9</v>
      </c>
    </row>
    <row r="12372" spans="1:5" x14ac:dyDescent="0.3">
      <c r="A12372" s="39">
        <v>39511</v>
      </c>
      <c r="B12372" t="s">
        <v>12931</v>
      </c>
      <c r="C12372" s="39" t="s">
        <v>81</v>
      </c>
      <c r="D12372" s="39">
        <v>100.24</v>
      </c>
      <c r="E12372" s="39">
        <v>100.24</v>
      </c>
    </row>
    <row r="12373" spans="1:5" x14ac:dyDescent="0.3">
      <c r="A12373" s="39">
        <v>39513</v>
      </c>
      <c r="B12373" t="s">
        <v>12932</v>
      </c>
      <c r="C12373" s="39" t="s">
        <v>81</v>
      </c>
      <c r="D12373" s="39">
        <v>107.52</v>
      </c>
      <c r="E12373" s="39">
        <v>107.52</v>
      </c>
    </row>
    <row r="12374" spans="1:5" x14ac:dyDescent="0.3">
      <c r="A12374" s="39">
        <v>3286</v>
      </c>
      <c r="B12374" t="s">
        <v>12933</v>
      </c>
      <c r="C12374" s="39" t="s">
        <v>81</v>
      </c>
      <c r="E12374" s="39"/>
    </row>
    <row r="12375" spans="1:5" x14ac:dyDescent="0.3">
      <c r="A12375" s="39">
        <v>3287</v>
      </c>
      <c r="B12375" t="s">
        <v>12934</v>
      </c>
      <c r="C12375" s="39" t="s">
        <v>81</v>
      </c>
      <c r="E12375" s="39"/>
    </row>
    <row r="12376" spans="1:5" x14ac:dyDescent="0.3">
      <c r="A12376" s="39">
        <v>3283</v>
      </c>
      <c r="B12376" t="s">
        <v>12935</v>
      </c>
      <c r="C12376" s="39" t="s">
        <v>81</v>
      </c>
      <c r="E12376" s="39"/>
    </row>
    <row r="12377" spans="1:5" x14ac:dyDescent="0.3">
      <c r="A12377" s="39">
        <v>11587</v>
      </c>
      <c r="B12377" t="s">
        <v>12936</v>
      </c>
      <c r="C12377" s="39" t="s">
        <v>81</v>
      </c>
      <c r="D12377" s="39">
        <v>87.08</v>
      </c>
      <c r="E12377" s="39">
        <v>87.08</v>
      </c>
    </row>
    <row r="12378" spans="1:5" x14ac:dyDescent="0.3">
      <c r="A12378" s="39">
        <v>36225</v>
      </c>
      <c r="B12378" t="s">
        <v>12937</v>
      </c>
      <c r="C12378" s="39" t="s">
        <v>81</v>
      </c>
      <c r="D12378" s="39">
        <v>35.369999999999997</v>
      </c>
      <c r="E12378" s="39">
        <v>35.369999999999997</v>
      </c>
    </row>
    <row r="12379" spans="1:5" x14ac:dyDescent="0.3">
      <c r="A12379" s="39">
        <v>36230</v>
      </c>
      <c r="B12379" t="s">
        <v>12938</v>
      </c>
      <c r="C12379" s="39" t="s">
        <v>81</v>
      </c>
      <c r="D12379" s="39">
        <v>25.99</v>
      </c>
      <c r="E12379" s="39">
        <v>25.99</v>
      </c>
    </row>
    <row r="12380" spans="1:5" x14ac:dyDescent="0.3">
      <c r="A12380" s="39">
        <v>36238</v>
      </c>
      <c r="B12380" t="s">
        <v>12939</v>
      </c>
      <c r="C12380" s="39" t="s">
        <v>81</v>
      </c>
      <c r="D12380" s="39">
        <v>25.4</v>
      </c>
      <c r="E12380" s="39">
        <v>25.4</v>
      </c>
    </row>
    <row r="12381" spans="1:5" x14ac:dyDescent="0.3">
      <c r="A12381" s="39">
        <v>39363</v>
      </c>
      <c r="B12381" t="s">
        <v>12940</v>
      </c>
      <c r="C12381" s="39" t="s">
        <v>79</v>
      </c>
      <c r="D12381" s="39">
        <v>5612.29</v>
      </c>
      <c r="E12381" s="39">
        <v>5612.29</v>
      </c>
    </row>
    <row r="12382" spans="1:5" x14ac:dyDescent="0.3">
      <c r="A12382" s="39">
        <v>39361</v>
      </c>
      <c r="B12382" t="s">
        <v>12941</v>
      </c>
      <c r="C12382" s="39" t="s">
        <v>79</v>
      </c>
      <c r="D12382" s="39">
        <v>1714.59</v>
      </c>
      <c r="E12382" s="39">
        <v>1714.59</v>
      </c>
    </row>
    <row r="12383" spans="1:5" x14ac:dyDescent="0.3">
      <c r="A12383" s="39">
        <v>39362</v>
      </c>
      <c r="B12383" t="s">
        <v>12942</v>
      </c>
      <c r="C12383" s="39" t="s">
        <v>79</v>
      </c>
      <c r="D12383" s="39">
        <v>3028.92</v>
      </c>
      <c r="E12383" s="39">
        <v>3028.92</v>
      </c>
    </row>
    <row r="12384" spans="1:5" x14ac:dyDescent="0.3">
      <c r="A12384" s="39">
        <v>39364</v>
      </c>
      <c r="B12384" t="s">
        <v>12943</v>
      </c>
      <c r="C12384" s="39" t="s">
        <v>79</v>
      </c>
      <c r="D12384" s="39">
        <v>11837.81</v>
      </c>
      <c r="E12384" s="39">
        <v>11837.81</v>
      </c>
    </row>
    <row r="12385" spans="1:5" x14ac:dyDescent="0.3">
      <c r="A12385" s="39">
        <v>14576</v>
      </c>
      <c r="B12385" t="s">
        <v>12944</v>
      </c>
      <c r="C12385" s="39" t="s">
        <v>79</v>
      </c>
      <c r="E12385" s="39"/>
    </row>
    <row r="12386" spans="1:5" x14ac:dyDescent="0.3">
      <c r="A12386" s="39">
        <v>13877</v>
      </c>
      <c r="B12386" t="s">
        <v>12945</v>
      </c>
      <c r="C12386" s="39" t="s">
        <v>79</v>
      </c>
      <c r="E12386" s="39"/>
    </row>
    <row r="12387" spans="1:5" x14ac:dyDescent="0.3">
      <c r="A12387" s="39">
        <v>7307</v>
      </c>
      <c r="B12387" t="s">
        <v>12946</v>
      </c>
      <c r="C12387" s="39" t="s">
        <v>53</v>
      </c>
      <c r="D12387" s="39">
        <v>52.11</v>
      </c>
      <c r="E12387" s="39">
        <v>52.11</v>
      </c>
    </row>
    <row r="12388" spans="1:5" x14ac:dyDescent="0.3">
      <c r="A12388" s="39">
        <v>38122</v>
      </c>
      <c r="B12388" t="s">
        <v>12947</v>
      </c>
      <c r="C12388" s="39" t="s">
        <v>53</v>
      </c>
      <c r="D12388" s="39">
        <v>23.13</v>
      </c>
      <c r="E12388" s="39">
        <v>23.13</v>
      </c>
    </row>
    <row r="12389" spans="1:5" x14ac:dyDescent="0.3">
      <c r="A12389" s="39">
        <v>43653</v>
      </c>
      <c r="B12389" t="s">
        <v>12948</v>
      </c>
      <c r="C12389" s="39" t="s">
        <v>53</v>
      </c>
      <c r="D12389" s="39">
        <v>23.61</v>
      </c>
      <c r="E12389" s="39">
        <v>23.61</v>
      </c>
    </row>
    <row r="12390" spans="1:5" x14ac:dyDescent="0.3">
      <c r="A12390" s="39">
        <v>45301</v>
      </c>
      <c r="B12390" t="s">
        <v>12949</v>
      </c>
      <c r="C12390" s="39" t="s">
        <v>79</v>
      </c>
      <c r="E12390" s="39"/>
    </row>
    <row r="12391" spans="1:5" x14ac:dyDescent="0.3">
      <c r="A12391" s="39">
        <v>45334</v>
      </c>
      <c r="B12391" t="s">
        <v>12950</v>
      </c>
      <c r="C12391" s="39" t="s">
        <v>79</v>
      </c>
      <c r="D12391" s="39">
        <v>29.85</v>
      </c>
      <c r="E12391" s="39">
        <v>29.85</v>
      </c>
    </row>
    <row r="12392" spans="1:5" x14ac:dyDescent="0.3">
      <c r="A12392" s="39">
        <v>34802</v>
      </c>
      <c r="B12392" t="s">
        <v>12951</v>
      </c>
      <c r="C12392" s="39" t="s">
        <v>79</v>
      </c>
      <c r="D12392" s="39">
        <v>969.02</v>
      </c>
      <c r="E12392" s="39">
        <v>969.02</v>
      </c>
    </row>
    <row r="12393" spans="1:5" x14ac:dyDescent="0.3">
      <c r="A12393" s="39">
        <v>11588</v>
      </c>
      <c r="B12393" t="s">
        <v>12952</v>
      </c>
      <c r="C12393" s="39" t="s">
        <v>79</v>
      </c>
      <c r="D12393" s="39">
        <v>1045.4100000000001</v>
      </c>
      <c r="E12393" s="39">
        <v>1045.4100000000001</v>
      </c>
    </row>
    <row r="12394" spans="1:5" x14ac:dyDescent="0.3">
      <c r="A12394" s="39">
        <v>34383</v>
      </c>
      <c r="B12394" t="s">
        <v>12953</v>
      </c>
      <c r="C12394" s="39" t="s">
        <v>79</v>
      </c>
      <c r="D12394" s="39">
        <v>1150.03</v>
      </c>
      <c r="E12394" s="39">
        <v>1150.03</v>
      </c>
    </row>
    <row r="12395" spans="1:5" x14ac:dyDescent="0.3">
      <c r="A12395" s="39">
        <v>40451</v>
      </c>
      <c r="B12395" t="s">
        <v>12954</v>
      </c>
      <c r="C12395" s="39" t="s">
        <v>81</v>
      </c>
      <c r="D12395" s="39">
        <v>92.96</v>
      </c>
      <c r="E12395" s="39">
        <v>92.96</v>
      </c>
    </row>
    <row r="12396" spans="1:5" x14ac:dyDescent="0.3">
      <c r="A12396" s="39">
        <v>40453</v>
      </c>
      <c r="B12396" t="s">
        <v>12955</v>
      </c>
      <c r="C12396" s="39" t="s">
        <v>81</v>
      </c>
      <c r="D12396" s="39">
        <v>100.58</v>
      </c>
      <c r="E12396" s="39">
        <v>100.58</v>
      </c>
    </row>
    <row r="12397" spans="1:5" x14ac:dyDescent="0.3">
      <c r="A12397" s="39">
        <v>40452</v>
      </c>
      <c r="B12397" t="s">
        <v>12956</v>
      </c>
      <c r="C12397" s="39" t="s">
        <v>81</v>
      </c>
      <c r="D12397" s="39">
        <v>110.33</v>
      </c>
      <c r="E12397" s="39">
        <v>110.33</v>
      </c>
    </row>
    <row r="12398" spans="1:5" x14ac:dyDescent="0.3">
      <c r="A12398" s="39">
        <v>11594</v>
      </c>
      <c r="B12398" t="s">
        <v>12957</v>
      </c>
      <c r="C12398" s="39" t="s">
        <v>79</v>
      </c>
      <c r="D12398" s="39">
        <v>333.2</v>
      </c>
      <c r="E12398" s="39">
        <v>333.2</v>
      </c>
    </row>
    <row r="12399" spans="1:5" x14ac:dyDescent="0.3">
      <c r="A12399" s="39">
        <v>3311</v>
      </c>
      <c r="B12399" t="s">
        <v>12958</v>
      </c>
      <c r="C12399" s="39" t="s">
        <v>74</v>
      </c>
      <c r="D12399" s="39">
        <v>333.2</v>
      </c>
      <c r="E12399" s="39">
        <v>333.2</v>
      </c>
    </row>
    <row r="12400" spans="1:5" x14ac:dyDescent="0.3">
      <c r="A12400" s="39">
        <v>11599</v>
      </c>
      <c r="B12400" t="s">
        <v>12959</v>
      </c>
      <c r="C12400" s="39" t="s">
        <v>79</v>
      </c>
      <c r="D12400" s="39">
        <v>443.12</v>
      </c>
      <c r="E12400" s="39">
        <v>443.12</v>
      </c>
    </row>
    <row r="12401" spans="1:5" x14ac:dyDescent="0.3">
      <c r="A12401" s="39">
        <v>11593</v>
      </c>
      <c r="B12401" t="s">
        <v>12960</v>
      </c>
      <c r="C12401" s="39" t="s">
        <v>79</v>
      </c>
      <c r="D12401" s="39">
        <v>621.23</v>
      </c>
      <c r="E12401" s="39">
        <v>621.23</v>
      </c>
    </row>
    <row r="12402" spans="1:5" x14ac:dyDescent="0.3">
      <c r="A12402" s="39">
        <v>3314</v>
      </c>
      <c r="B12402" t="s">
        <v>12961</v>
      </c>
      <c r="C12402" s="39" t="s">
        <v>74</v>
      </c>
      <c r="D12402" s="39">
        <v>444.3</v>
      </c>
      <c r="E12402" s="39">
        <v>444.3</v>
      </c>
    </row>
    <row r="12403" spans="1:5" x14ac:dyDescent="0.3">
      <c r="A12403" s="39">
        <v>11597</v>
      </c>
      <c r="B12403" t="s">
        <v>12962</v>
      </c>
      <c r="C12403" s="39" t="s">
        <v>79</v>
      </c>
      <c r="D12403" s="39">
        <v>516.66999999999996</v>
      </c>
      <c r="E12403" s="39">
        <v>516.66999999999996</v>
      </c>
    </row>
    <row r="12404" spans="1:5" x14ac:dyDescent="0.3">
      <c r="A12404" s="39">
        <v>3309</v>
      </c>
      <c r="B12404" t="s">
        <v>12963</v>
      </c>
      <c r="C12404" s="39" t="s">
        <v>74</v>
      </c>
      <c r="D12404" s="39">
        <v>352.84</v>
      </c>
      <c r="E12404" s="39">
        <v>352.84</v>
      </c>
    </row>
    <row r="12405" spans="1:5" x14ac:dyDescent="0.3">
      <c r="A12405" s="39">
        <v>40440</v>
      </c>
      <c r="B12405" t="s">
        <v>12964</v>
      </c>
      <c r="C12405" s="39" t="s">
        <v>74</v>
      </c>
      <c r="D12405" s="39">
        <v>462.79</v>
      </c>
      <c r="E12405" s="39">
        <v>462.79</v>
      </c>
    </row>
    <row r="12406" spans="1:5" x14ac:dyDescent="0.3">
      <c r="A12406" s="39">
        <v>40441</v>
      </c>
      <c r="B12406" t="s">
        <v>12965</v>
      </c>
      <c r="C12406" s="39" t="s">
        <v>74</v>
      </c>
      <c r="D12406" s="39">
        <v>295.45999999999998</v>
      </c>
      <c r="E12406" s="39">
        <v>295.45999999999998</v>
      </c>
    </row>
    <row r="12407" spans="1:5" x14ac:dyDescent="0.3">
      <c r="A12407" s="39">
        <v>34612</v>
      </c>
      <c r="B12407" t="s">
        <v>12966</v>
      </c>
      <c r="C12407" s="39" t="s">
        <v>79</v>
      </c>
      <c r="D12407" s="39">
        <v>639.03</v>
      </c>
      <c r="E12407" s="39">
        <v>639.03</v>
      </c>
    </row>
    <row r="12408" spans="1:5" x14ac:dyDescent="0.3">
      <c r="A12408" s="39">
        <v>34635</v>
      </c>
      <c r="B12408" t="s">
        <v>12967</v>
      </c>
      <c r="C12408" s="39" t="s">
        <v>79</v>
      </c>
      <c r="D12408" s="39">
        <v>821.77</v>
      </c>
      <c r="E12408" s="39">
        <v>821.77</v>
      </c>
    </row>
    <row r="12409" spans="1:5" x14ac:dyDescent="0.3">
      <c r="A12409" s="39">
        <v>34633</v>
      </c>
      <c r="B12409" t="s">
        <v>12968</v>
      </c>
      <c r="C12409" s="39" t="s">
        <v>79</v>
      </c>
      <c r="D12409" s="39">
        <v>905.8</v>
      </c>
      <c r="E12409" s="39">
        <v>905.8</v>
      </c>
    </row>
    <row r="12410" spans="1:5" x14ac:dyDescent="0.3">
      <c r="A12410" s="39">
        <v>40449</v>
      </c>
      <c r="B12410" t="s">
        <v>12969</v>
      </c>
      <c r="C12410" s="39" t="s">
        <v>74</v>
      </c>
      <c r="D12410" s="39">
        <v>248.39</v>
      </c>
      <c r="E12410" s="39">
        <v>248.39</v>
      </c>
    </row>
    <row r="12411" spans="1:5" x14ac:dyDescent="0.3">
      <c r="A12411" s="39">
        <v>11592</v>
      </c>
      <c r="B12411" t="s">
        <v>12970</v>
      </c>
      <c r="C12411" s="39" t="s">
        <v>79</v>
      </c>
      <c r="D12411" s="39">
        <v>444.3</v>
      </c>
      <c r="E12411" s="39">
        <v>444.3</v>
      </c>
    </row>
    <row r="12412" spans="1:5" x14ac:dyDescent="0.3">
      <c r="A12412" s="39">
        <v>34800</v>
      </c>
      <c r="B12412" t="s">
        <v>12971</v>
      </c>
      <c r="C12412" s="39" t="s">
        <v>74</v>
      </c>
      <c r="D12412" s="39">
        <v>310.61</v>
      </c>
      <c r="E12412" s="39">
        <v>310.61</v>
      </c>
    </row>
    <row r="12413" spans="1:5" x14ac:dyDescent="0.3">
      <c r="A12413" s="39">
        <v>11596</v>
      </c>
      <c r="B12413" t="s">
        <v>12972</v>
      </c>
      <c r="C12413" s="39" t="s">
        <v>79</v>
      </c>
      <c r="D12413" s="39">
        <v>352.84</v>
      </c>
      <c r="E12413" s="39">
        <v>352.84</v>
      </c>
    </row>
    <row r="12414" spans="1:5" x14ac:dyDescent="0.3">
      <c r="A12414" s="39">
        <v>40438</v>
      </c>
      <c r="B12414" t="s">
        <v>12973</v>
      </c>
      <c r="C12414" s="39" t="s">
        <v>74</v>
      </c>
      <c r="D12414" s="39">
        <v>206.93</v>
      </c>
      <c r="E12414" s="39">
        <v>206.93</v>
      </c>
    </row>
    <row r="12415" spans="1:5" x14ac:dyDescent="0.3">
      <c r="A12415" s="39">
        <v>40436</v>
      </c>
      <c r="B12415" t="s">
        <v>12974</v>
      </c>
      <c r="C12415" s="39" t="s">
        <v>74</v>
      </c>
      <c r="D12415" s="39">
        <v>258.02999999999997</v>
      </c>
      <c r="E12415" s="39">
        <v>258.02999999999997</v>
      </c>
    </row>
    <row r="12416" spans="1:5" x14ac:dyDescent="0.3">
      <c r="A12416" s="39">
        <v>4315</v>
      </c>
      <c r="B12416" t="s">
        <v>12975</v>
      </c>
      <c r="C12416" s="39" t="s">
        <v>79</v>
      </c>
      <c r="D12416" s="39">
        <v>1.55</v>
      </c>
      <c r="E12416" s="39">
        <v>1.55</v>
      </c>
    </row>
    <row r="12417" spans="1:5" x14ac:dyDescent="0.3">
      <c r="A12417" s="39">
        <v>402</v>
      </c>
      <c r="B12417" t="s">
        <v>12976</v>
      </c>
      <c r="C12417" s="39" t="s">
        <v>79</v>
      </c>
      <c r="E12417" s="39"/>
    </row>
    <row r="12418" spans="1:5" x14ac:dyDescent="0.3">
      <c r="A12418" s="39">
        <v>4226</v>
      </c>
      <c r="B12418" t="s">
        <v>12977</v>
      </c>
      <c r="C12418" s="39" t="s">
        <v>110</v>
      </c>
      <c r="D12418" s="39">
        <v>7.65</v>
      </c>
      <c r="E12418" s="39">
        <v>7.65</v>
      </c>
    </row>
    <row r="12419" spans="1:5" x14ac:dyDescent="0.3">
      <c r="A12419" s="39">
        <v>4222</v>
      </c>
      <c r="B12419" t="s">
        <v>12978</v>
      </c>
      <c r="C12419" s="39" t="s">
        <v>53</v>
      </c>
      <c r="D12419" s="39">
        <v>6.57</v>
      </c>
      <c r="E12419" s="39">
        <v>6.57</v>
      </c>
    </row>
    <row r="12420" spans="1:5" x14ac:dyDescent="0.3">
      <c r="A12420" s="39">
        <v>34804</v>
      </c>
      <c r="B12420" t="s">
        <v>12979</v>
      </c>
      <c r="C12420" s="39" t="s">
        <v>81</v>
      </c>
      <c r="D12420" s="39">
        <v>37.51</v>
      </c>
      <c r="E12420" s="39">
        <v>37.51</v>
      </c>
    </row>
    <row r="12421" spans="1:5" x14ac:dyDescent="0.3">
      <c r="A12421" s="39">
        <v>4013</v>
      </c>
      <c r="B12421" t="s">
        <v>12980</v>
      </c>
      <c r="C12421" s="39" t="s">
        <v>81</v>
      </c>
      <c r="D12421" s="39">
        <v>6.91</v>
      </c>
      <c r="E12421" s="39">
        <v>6.91</v>
      </c>
    </row>
    <row r="12422" spans="1:5" x14ac:dyDescent="0.3">
      <c r="A12422" s="39">
        <v>4011</v>
      </c>
      <c r="B12422" t="s">
        <v>12981</v>
      </c>
      <c r="C12422" s="39" t="s">
        <v>81</v>
      </c>
      <c r="D12422" s="39">
        <v>7.71</v>
      </c>
      <c r="E12422" s="39">
        <v>7.71</v>
      </c>
    </row>
    <row r="12423" spans="1:5" x14ac:dyDescent="0.3">
      <c r="A12423" s="39">
        <v>4021</v>
      </c>
      <c r="B12423" t="s">
        <v>12982</v>
      </c>
      <c r="C12423" s="39" t="s">
        <v>81</v>
      </c>
      <c r="D12423" s="39">
        <v>9.6199999999999992</v>
      </c>
      <c r="E12423" s="39">
        <v>9.6199999999999992</v>
      </c>
    </row>
    <row r="12424" spans="1:5" x14ac:dyDescent="0.3">
      <c r="A12424" s="39">
        <v>4019</v>
      </c>
      <c r="B12424" t="s">
        <v>12983</v>
      </c>
      <c r="C12424" s="39" t="s">
        <v>81</v>
      </c>
      <c r="D12424" s="39">
        <v>11.55</v>
      </c>
      <c r="E12424" s="39">
        <v>11.55</v>
      </c>
    </row>
    <row r="12425" spans="1:5" x14ac:dyDescent="0.3">
      <c r="A12425" s="39">
        <v>4012</v>
      </c>
      <c r="B12425" t="s">
        <v>12984</v>
      </c>
      <c r="C12425" s="39" t="s">
        <v>81</v>
      </c>
      <c r="D12425" s="39">
        <v>15.48</v>
      </c>
      <c r="E12425" s="39">
        <v>15.48</v>
      </c>
    </row>
    <row r="12426" spans="1:5" x14ac:dyDescent="0.3">
      <c r="A12426" s="39">
        <v>4020</v>
      </c>
      <c r="B12426" t="s">
        <v>12985</v>
      </c>
      <c r="C12426" s="39" t="s">
        <v>81</v>
      </c>
      <c r="D12426" s="39">
        <v>19.38</v>
      </c>
      <c r="E12426" s="39">
        <v>19.38</v>
      </c>
    </row>
    <row r="12427" spans="1:5" x14ac:dyDescent="0.3">
      <c r="A12427" s="39">
        <v>4018</v>
      </c>
      <c r="B12427" t="s">
        <v>12986</v>
      </c>
      <c r="C12427" s="39" t="s">
        <v>81</v>
      </c>
      <c r="D12427" s="39">
        <v>23.22</v>
      </c>
      <c r="E12427" s="39">
        <v>23.22</v>
      </c>
    </row>
    <row r="12428" spans="1:5" x14ac:dyDescent="0.3">
      <c r="A12428" s="39">
        <v>36498</v>
      </c>
      <c r="B12428" t="s">
        <v>12987</v>
      </c>
      <c r="C12428" s="39" t="s">
        <v>79</v>
      </c>
      <c r="D12428" s="39">
        <v>7516.75</v>
      </c>
      <c r="E12428" s="39">
        <v>7516.75</v>
      </c>
    </row>
    <row r="12429" spans="1:5" x14ac:dyDescent="0.3">
      <c r="A12429" s="39">
        <v>12872</v>
      </c>
      <c r="B12429" t="s">
        <v>12988</v>
      </c>
      <c r="C12429" s="39" t="s">
        <v>75</v>
      </c>
      <c r="D12429" s="39">
        <v>22.53</v>
      </c>
      <c r="E12429" s="39">
        <v>22.53</v>
      </c>
    </row>
    <row r="12430" spans="1:5" x14ac:dyDescent="0.3">
      <c r="A12430" s="39">
        <v>41075</v>
      </c>
      <c r="B12430" t="s">
        <v>12989</v>
      </c>
      <c r="C12430" s="39" t="s">
        <v>7696</v>
      </c>
      <c r="D12430" s="39">
        <v>3942.47</v>
      </c>
      <c r="E12430" s="39">
        <v>3942.47</v>
      </c>
    </row>
    <row r="12431" spans="1:5" x14ac:dyDescent="0.3">
      <c r="A12431" s="39">
        <v>44324</v>
      </c>
      <c r="B12431" t="s">
        <v>12990</v>
      </c>
      <c r="C12431" s="39" t="s">
        <v>110</v>
      </c>
      <c r="D12431" s="39">
        <v>2.65</v>
      </c>
      <c r="E12431" s="39">
        <v>2.65</v>
      </c>
    </row>
    <row r="12432" spans="1:5" x14ac:dyDescent="0.3">
      <c r="A12432" s="39">
        <v>3315</v>
      </c>
      <c r="B12432" t="s">
        <v>12991</v>
      </c>
      <c r="C12432" s="39" t="s">
        <v>110</v>
      </c>
      <c r="D12432" s="39">
        <v>0.77</v>
      </c>
      <c r="E12432" s="39">
        <v>0.77</v>
      </c>
    </row>
    <row r="12433" spans="1:5" x14ac:dyDescent="0.3">
      <c r="A12433" s="39">
        <v>36870</v>
      </c>
      <c r="B12433" t="s">
        <v>12992</v>
      </c>
      <c r="C12433" s="39" t="s">
        <v>110</v>
      </c>
      <c r="D12433" s="39">
        <v>0.59</v>
      </c>
      <c r="E12433" s="39">
        <v>0.59</v>
      </c>
    </row>
    <row r="12434" spans="1:5" x14ac:dyDescent="0.3">
      <c r="A12434" s="39">
        <v>5092</v>
      </c>
      <c r="B12434" t="s">
        <v>12993</v>
      </c>
      <c r="C12434" s="39" t="s">
        <v>11229</v>
      </c>
      <c r="D12434" s="39">
        <v>20.170000000000002</v>
      </c>
      <c r="E12434" s="39">
        <v>20.170000000000002</v>
      </c>
    </row>
    <row r="12435" spans="1:5" x14ac:dyDescent="0.3">
      <c r="A12435" s="39">
        <v>11462</v>
      </c>
      <c r="B12435" t="s">
        <v>12994</v>
      </c>
      <c r="C12435" s="39" t="s">
        <v>11229</v>
      </c>
      <c r="D12435" s="39">
        <v>20.63</v>
      </c>
      <c r="E12435" s="39">
        <v>20.63</v>
      </c>
    </row>
    <row r="12436" spans="1:5" x14ac:dyDescent="0.3">
      <c r="A12436" s="39">
        <v>36529</v>
      </c>
      <c r="B12436" t="s">
        <v>12995</v>
      </c>
      <c r="C12436" s="39" t="s">
        <v>79</v>
      </c>
      <c r="E12436" s="39"/>
    </row>
    <row r="12437" spans="1:5" x14ac:dyDescent="0.3">
      <c r="A12437" s="39">
        <v>3318</v>
      </c>
      <c r="B12437" t="s">
        <v>12996</v>
      </c>
      <c r="C12437" s="39" t="s">
        <v>79</v>
      </c>
      <c r="E12437" s="39"/>
    </row>
    <row r="12438" spans="1:5" x14ac:dyDescent="0.3">
      <c r="A12438" s="39">
        <v>3324</v>
      </c>
      <c r="B12438" t="s">
        <v>12997</v>
      </c>
      <c r="C12438" s="39" t="s">
        <v>81</v>
      </c>
      <c r="D12438" s="39">
        <v>16.420000000000002</v>
      </c>
      <c r="E12438" s="39">
        <v>16.420000000000002</v>
      </c>
    </row>
    <row r="12439" spans="1:5" x14ac:dyDescent="0.3">
      <c r="A12439" s="39">
        <v>3322</v>
      </c>
      <c r="B12439" t="s">
        <v>12998</v>
      </c>
      <c r="C12439" s="39" t="s">
        <v>81</v>
      </c>
      <c r="D12439" s="39">
        <v>23</v>
      </c>
      <c r="E12439" s="39">
        <v>23</v>
      </c>
    </row>
    <row r="12440" spans="1:5" x14ac:dyDescent="0.3">
      <c r="A12440" s="39">
        <v>5076</v>
      </c>
      <c r="B12440" t="s">
        <v>12999</v>
      </c>
      <c r="C12440" s="39" t="s">
        <v>110</v>
      </c>
      <c r="D12440" s="39">
        <v>16.399999999999999</v>
      </c>
      <c r="E12440" s="39">
        <v>16.399999999999999</v>
      </c>
    </row>
    <row r="12441" spans="1:5" x14ac:dyDescent="0.3">
      <c r="A12441" s="39">
        <v>5077</v>
      </c>
      <c r="B12441" t="s">
        <v>13000</v>
      </c>
      <c r="C12441" s="39" t="s">
        <v>110</v>
      </c>
      <c r="D12441" s="39">
        <v>18.12</v>
      </c>
      <c r="E12441" s="39">
        <v>18.12</v>
      </c>
    </row>
    <row r="12442" spans="1:5" x14ac:dyDescent="0.3">
      <c r="A12442" s="39">
        <v>45242</v>
      </c>
      <c r="B12442" t="s">
        <v>13001</v>
      </c>
      <c r="C12442" s="39" t="s">
        <v>79</v>
      </c>
      <c r="D12442" s="39">
        <v>56.18</v>
      </c>
      <c r="E12442" s="39">
        <v>56.18</v>
      </c>
    </row>
    <row r="12443" spans="1:5" x14ac:dyDescent="0.3">
      <c r="A12443" s="39">
        <v>11837</v>
      </c>
      <c r="B12443" t="s">
        <v>13002</v>
      </c>
      <c r="C12443" s="39" t="s">
        <v>79</v>
      </c>
      <c r="D12443" s="39">
        <v>98.17</v>
      </c>
      <c r="E12443" s="39">
        <v>98.17</v>
      </c>
    </row>
    <row r="12444" spans="1:5" x14ac:dyDescent="0.3">
      <c r="A12444" s="39">
        <v>415</v>
      </c>
      <c r="B12444" t="s">
        <v>13003</v>
      </c>
      <c r="C12444" s="39" t="s">
        <v>79</v>
      </c>
      <c r="D12444" s="39">
        <v>40.26</v>
      </c>
      <c r="E12444" s="39">
        <v>40.26</v>
      </c>
    </row>
    <row r="12445" spans="1:5" x14ac:dyDescent="0.3">
      <c r="A12445" s="39">
        <v>38055</v>
      </c>
      <c r="B12445" t="s">
        <v>13004</v>
      </c>
      <c r="C12445" s="39" t="s">
        <v>79</v>
      </c>
      <c r="D12445" s="39">
        <v>8.91</v>
      </c>
      <c r="E12445" s="39">
        <v>8.91</v>
      </c>
    </row>
    <row r="12446" spans="1:5" x14ac:dyDescent="0.3">
      <c r="A12446" s="39">
        <v>416</v>
      </c>
      <c r="B12446" t="s">
        <v>13005</v>
      </c>
      <c r="C12446" s="39" t="s">
        <v>79</v>
      </c>
      <c r="D12446" s="39">
        <v>14.74</v>
      </c>
      <c r="E12446" s="39">
        <v>14.74</v>
      </c>
    </row>
    <row r="12447" spans="1:5" x14ac:dyDescent="0.3">
      <c r="A12447" s="39">
        <v>425</v>
      </c>
      <c r="B12447" t="s">
        <v>13006</v>
      </c>
      <c r="C12447" s="39" t="s">
        <v>79</v>
      </c>
      <c r="D12447" s="39">
        <v>9.1300000000000008</v>
      </c>
      <c r="E12447" s="39">
        <v>9.1300000000000008</v>
      </c>
    </row>
    <row r="12448" spans="1:5" x14ac:dyDescent="0.3">
      <c r="A12448" s="39">
        <v>426</v>
      </c>
      <c r="B12448" t="s">
        <v>13007</v>
      </c>
      <c r="C12448" s="39" t="s">
        <v>79</v>
      </c>
      <c r="D12448" s="39">
        <v>50.31</v>
      </c>
      <c r="E12448" s="39">
        <v>50.31</v>
      </c>
    </row>
    <row r="12449" spans="1:5" x14ac:dyDescent="0.3">
      <c r="A12449" s="39">
        <v>38056</v>
      </c>
      <c r="B12449" t="s">
        <v>13008</v>
      </c>
      <c r="C12449" s="39" t="s">
        <v>79</v>
      </c>
      <c r="D12449" s="39">
        <v>49.13</v>
      </c>
      <c r="E12449" s="39">
        <v>49.13</v>
      </c>
    </row>
    <row r="12450" spans="1:5" x14ac:dyDescent="0.3">
      <c r="A12450" s="39">
        <v>1564</v>
      </c>
      <c r="B12450" t="s">
        <v>13009</v>
      </c>
      <c r="C12450" s="39" t="s">
        <v>79</v>
      </c>
      <c r="D12450" s="39">
        <v>18.75</v>
      </c>
      <c r="E12450" s="39">
        <v>18.75</v>
      </c>
    </row>
    <row r="12451" spans="1:5" x14ac:dyDescent="0.3">
      <c r="A12451" s="39">
        <v>11032</v>
      </c>
      <c r="B12451" t="s">
        <v>13010</v>
      </c>
      <c r="C12451" s="39" t="s">
        <v>79</v>
      </c>
      <c r="D12451" s="39">
        <v>8.74</v>
      </c>
      <c r="E12451" s="39">
        <v>8.74</v>
      </c>
    </row>
    <row r="12452" spans="1:5" x14ac:dyDescent="0.3">
      <c r="A12452" s="39">
        <v>36786</v>
      </c>
      <c r="B12452" t="s">
        <v>13011</v>
      </c>
      <c r="C12452" s="39" t="s">
        <v>13012</v>
      </c>
      <c r="E12452" s="39"/>
    </row>
    <row r="12453" spans="1:5" x14ac:dyDescent="0.3">
      <c r="A12453" s="39">
        <v>36785</v>
      </c>
      <c r="B12453" t="s">
        <v>13013</v>
      </c>
      <c r="C12453" s="39" t="s">
        <v>13012</v>
      </c>
      <c r="E12453" s="39"/>
    </row>
    <row r="12454" spans="1:5" x14ac:dyDescent="0.3">
      <c r="A12454" s="39">
        <v>36782</v>
      </c>
      <c r="B12454" t="s">
        <v>13014</v>
      </c>
      <c r="C12454" s="39" t="s">
        <v>13012</v>
      </c>
      <c r="E12454" s="39"/>
    </row>
    <row r="12455" spans="1:5" x14ac:dyDescent="0.3">
      <c r="A12455" s="39">
        <v>44481</v>
      </c>
      <c r="B12455" t="s">
        <v>13015</v>
      </c>
      <c r="C12455" s="39" t="s">
        <v>13012</v>
      </c>
      <c r="E12455" s="39"/>
    </row>
    <row r="12456" spans="1:5" x14ac:dyDescent="0.3">
      <c r="A12456" s="39">
        <v>4824</v>
      </c>
      <c r="B12456" t="s">
        <v>13016</v>
      </c>
      <c r="C12456" s="39" t="s">
        <v>110</v>
      </c>
      <c r="D12456" s="39">
        <v>0.79</v>
      </c>
      <c r="E12456" s="39">
        <v>0.79</v>
      </c>
    </row>
    <row r="12457" spans="1:5" x14ac:dyDescent="0.3">
      <c r="A12457" s="39">
        <v>11795</v>
      </c>
      <c r="B12457" t="s">
        <v>617</v>
      </c>
      <c r="C12457" s="39" t="s">
        <v>81</v>
      </c>
      <c r="D12457" s="39">
        <v>792.45</v>
      </c>
      <c r="E12457" s="39">
        <v>792.45</v>
      </c>
    </row>
    <row r="12458" spans="1:5" x14ac:dyDescent="0.3">
      <c r="A12458" s="39">
        <v>134</v>
      </c>
      <c r="B12458" t="s">
        <v>13017</v>
      </c>
      <c r="C12458" s="39" t="s">
        <v>110</v>
      </c>
      <c r="D12458" s="39">
        <v>1.86</v>
      </c>
      <c r="E12458" s="39">
        <v>1.86</v>
      </c>
    </row>
    <row r="12459" spans="1:5" x14ac:dyDescent="0.3">
      <c r="A12459" s="39">
        <v>4229</v>
      </c>
      <c r="B12459" t="s">
        <v>13018</v>
      </c>
      <c r="C12459" s="39" t="s">
        <v>110</v>
      </c>
      <c r="D12459" s="39">
        <v>45.51</v>
      </c>
      <c r="E12459" s="39">
        <v>45.51</v>
      </c>
    </row>
    <row r="12460" spans="1:5" x14ac:dyDescent="0.3">
      <c r="A12460" s="39">
        <v>11731</v>
      </c>
      <c r="B12460" t="s">
        <v>13019</v>
      </c>
      <c r="C12460" s="39" t="s">
        <v>79</v>
      </c>
      <c r="D12460" s="39">
        <v>10.25</v>
      </c>
      <c r="E12460" s="39">
        <v>10.25</v>
      </c>
    </row>
    <row r="12461" spans="1:5" x14ac:dyDescent="0.3">
      <c r="A12461" s="39">
        <v>11732</v>
      </c>
      <c r="B12461" t="s">
        <v>13020</v>
      </c>
      <c r="C12461" s="39" t="s">
        <v>79</v>
      </c>
      <c r="D12461" s="39">
        <v>26.87</v>
      </c>
      <c r="E12461" s="39">
        <v>26.87</v>
      </c>
    </row>
    <row r="12462" spans="1:5" x14ac:dyDescent="0.3">
      <c r="A12462" s="39">
        <v>11244</v>
      </c>
      <c r="B12462" t="s">
        <v>13021</v>
      </c>
      <c r="C12462" s="39" t="s">
        <v>79</v>
      </c>
      <c r="E12462" s="39"/>
    </row>
    <row r="12463" spans="1:5" x14ac:dyDescent="0.3">
      <c r="A12463" s="39">
        <v>11235</v>
      </c>
      <c r="B12463" t="s">
        <v>13022</v>
      </c>
      <c r="C12463" s="39" t="s">
        <v>79</v>
      </c>
      <c r="E12463" s="39"/>
    </row>
    <row r="12464" spans="1:5" x14ac:dyDescent="0.3">
      <c r="A12464" s="39">
        <v>11236</v>
      </c>
      <c r="B12464" t="s">
        <v>13023</v>
      </c>
      <c r="C12464" s="39" t="s">
        <v>79</v>
      </c>
      <c r="E12464" s="39"/>
    </row>
    <row r="12465" spans="1:5" x14ac:dyDescent="0.3">
      <c r="A12465" s="39">
        <v>11245</v>
      </c>
      <c r="B12465" t="s">
        <v>13024</v>
      </c>
      <c r="C12465" s="39" t="s">
        <v>79</v>
      </c>
      <c r="E12465" s="39"/>
    </row>
    <row r="12466" spans="1:5" x14ac:dyDescent="0.3">
      <c r="A12466" s="39">
        <v>36494</v>
      </c>
      <c r="B12466" t="s">
        <v>13025</v>
      </c>
      <c r="C12466" s="39" t="s">
        <v>79</v>
      </c>
      <c r="E12466" s="39"/>
    </row>
    <row r="12467" spans="1:5" x14ac:dyDescent="0.3">
      <c r="A12467" s="39">
        <v>36493</v>
      </c>
      <c r="B12467" t="s">
        <v>13026</v>
      </c>
      <c r="C12467" s="39" t="s">
        <v>79</v>
      </c>
      <c r="E12467" s="39"/>
    </row>
    <row r="12468" spans="1:5" x14ac:dyDescent="0.3">
      <c r="A12468" s="39">
        <v>13333</v>
      </c>
      <c r="B12468" t="s">
        <v>13027</v>
      </c>
      <c r="C12468" s="39" t="s">
        <v>79</v>
      </c>
      <c r="D12468" s="39">
        <v>208156.04</v>
      </c>
      <c r="E12468" s="39">
        <v>208156.04</v>
      </c>
    </row>
    <row r="12469" spans="1:5" x14ac:dyDescent="0.3">
      <c r="A12469" s="39">
        <v>39588</v>
      </c>
      <c r="B12469" t="s">
        <v>13028</v>
      </c>
      <c r="C12469" s="39" t="s">
        <v>79</v>
      </c>
      <c r="D12469" s="39">
        <v>222326.29</v>
      </c>
      <c r="E12469" s="39">
        <v>222326.29</v>
      </c>
    </row>
    <row r="12470" spans="1:5" x14ac:dyDescent="0.3">
      <c r="A12470" s="39">
        <v>14254</v>
      </c>
      <c r="B12470" t="s">
        <v>13029</v>
      </c>
      <c r="C12470" s="39" t="s">
        <v>79</v>
      </c>
      <c r="D12470" s="39">
        <v>109142</v>
      </c>
      <c r="E12470" s="39">
        <v>109142</v>
      </c>
    </row>
    <row r="12471" spans="1:5" x14ac:dyDescent="0.3">
      <c r="A12471" s="39">
        <v>25019</v>
      </c>
      <c r="B12471" t="s">
        <v>13030</v>
      </c>
      <c r="C12471" s="39" t="s">
        <v>79</v>
      </c>
      <c r="D12471" s="39">
        <v>156228.04999999999</v>
      </c>
      <c r="E12471" s="39">
        <v>156228.04999999999</v>
      </c>
    </row>
    <row r="12472" spans="1:5" x14ac:dyDescent="0.3">
      <c r="A12472" s="39">
        <v>36501</v>
      </c>
      <c r="B12472" t="s">
        <v>13031</v>
      </c>
      <c r="C12472" s="39" t="s">
        <v>79</v>
      </c>
      <c r="D12472" s="39">
        <v>139096.79999999999</v>
      </c>
      <c r="E12472" s="39">
        <v>139096.79999999999</v>
      </c>
    </row>
    <row r="12473" spans="1:5" x14ac:dyDescent="0.3">
      <c r="A12473" s="39">
        <v>36500</v>
      </c>
      <c r="B12473" t="s">
        <v>13032</v>
      </c>
      <c r="C12473" s="39" t="s">
        <v>79</v>
      </c>
      <c r="D12473" s="39">
        <v>98295.91</v>
      </c>
      <c r="E12473" s="39">
        <v>98295.91</v>
      </c>
    </row>
    <row r="12474" spans="1:5" x14ac:dyDescent="0.3">
      <c r="A12474" s="39">
        <v>20017</v>
      </c>
      <c r="B12474" t="s">
        <v>13033</v>
      </c>
      <c r="C12474" s="39" t="s">
        <v>80</v>
      </c>
      <c r="D12474" s="39">
        <v>6.65</v>
      </c>
      <c r="E12474" s="39">
        <v>6.65</v>
      </c>
    </row>
    <row r="12475" spans="1:5" x14ac:dyDescent="0.3">
      <c r="A12475" s="39">
        <v>20007</v>
      </c>
      <c r="B12475" t="s">
        <v>13034</v>
      </c>
      <c r="C12475" s="39" t="s">
        <v>80</v>
      </c>
      <c r="D12475" s="39">
        <v>3.97</v>
      </c>
      <c r="E12475" s="39">
        <v>3.97</v>
      </c>
    </row>
    <row r="12476" spans="1:5" x14ac:dyDescent="0.3">
      <c r="A12476" s="39">
        <v>39831</v>
      </c>
      <c r="B12476" t="s">
        <v>13035</v>
      </c>
      <c r="C12476" s="39" t="s">
        <v>11264</v>
      </c>
      <c r="E12476" s="39"/>
    </row>
    <row r="12477" spans="1:5" x14ac:dyDescent="0.3">
      <c r="A12477" s="39">
        <v>36888</v>
      </c>
      <c r="B12477" t="s">
        <v>13036</v>
      </c>
      <c r="C12477" s="39" t="s">
        <v>80</v>
      </c>
      <c r="D12477" s="39">
        <v>27.79</v>
      </c>
      <c r="E12477" s="39">
        <v>27.79</v>
      </c>
    </row>
    <row r="12478" spans="1:5" x14ac:dyDescent="0.3">
      <c r="A12478" s="39">
        <v>39836</v>
      </c>
      <c r="B12478" t="s">
        <v>13037</v>
      </c>
      <c r="C12478" s="39" t="s">
        <v>11264</v>
      </c>
      <c r="E12478" s="39"/>
    </row>
    <row r="12479" spans="1:5" x14ac:dyDescent="0.3">
      <c r="A12479" s="39">
        <v>39830</v>
      </c>
      <c r="B12479" t="s">
        <v>13038</v>
      </c>
      <c r="C12479" s="39" t="s">
        <v>11264</v>
      </c>
      <c r="E12479" s="39"/>
    </row>
    <row r="12480" spans="1:5" x14ac:dyDescent="0.3">
      <c r="A12480" s="39">
        <v>36487</v>
      </c>
      <c r="B12480" t="s">
        <v>13039</v>
      </c>
      <c r="C12480" s="39" t="s">
        <v>79</v>
      </c>
      <c r="D12480" s="39">
        <v>5953.01</v>
      </c>
      <c r="E12480" s="39">
        <v>5953.01</v>
      </c>
    </row>
    <row r="12481" spans="1:5" x14ac:dyDescent="0.3">
      <c r="A12481" s="39">
        <v>44475</v>
      </c>
      <c r="B12481" t="s">
        <v>13040</v>
      </c>
      <c r="C12481" s="39" t="s">
        <v>79</v>
      </c>
      <c r="E12481" s="39"/>
    </row>
    <row r="12482" spans="1:5" x14ac:dyDescent="0.3">
      <c r="A12482" s="39">
        <v>44474</v>
      </c>
      <c r="B12482" t="s">
        <v>13041</v>
      </c>
      <c r="C12482" s="39" t="s">
        <v>79</v>
      </c>
      <c r="E12482" s="39"/>
    </row>
    <row r="12483" spans="1:5" x14ac:dyDescent="0.3">
      <c r="A12483" s="39">
        <v>37775</v>
      </c>
      <c r="B12483" t="s">
        <v>13042</v>
      </c>
      <c r="C12483" s="39" t="s">
        <v>79</v>
      </c>
      <c r="E12483" s="39"/>
    </row>
    <row r="12484" spans="1:5" x14ac:dyDescent="0.3">
      <c r="A12484" s="39">
        <v>10712</v>
      </c>
      <c r="B12484" t="s">
        <v>13043</v>
      </c>
      <c r="C12484" s="39" t="s">
        <v>79</v>
      </c>
      <c r="E12484" s="39"/>
    </row>
    <row r="12485" spans="1:5" x14ac:dyDescent="0.3">
      <c r="A12485" s="39">
        <v>3363</v>
      </c>
      <c r="B12485" t="s">
        <v>13044</v>
      </c>
      <c r="C12485" s="39" t="s">
        <v>79</v>
      </c>
      <c r="E12485" s="39"/>
    </row>
    <row r="12486" spans="1:5" x14ac:dyDescent="0.3">
      <c r="A12486" s="39">
        <v>3365</v>
      </c>
      <c r="B12486" t="s">
        <v>13045</v>
      </c>
      <c r="C12486" s="39" t="s">
        <v>79</v>
      </c>
      <c r="E12486" s="39"/>
    </row>
    <row r="12487" spans="1:5" x14ac:dyDescent="0.3">
      <c r="A12487" s="39">
        <v>7569</v>
      </c>
      <c r="B12487" t="s">
        <v>13046</v>
      </c>
      <c r="C12487" s="39" t="s">
        <v>79</v>
      </c>
      <c r="E12487" s="39"/>
    </row>
    <row r="12488" spans="1:5" x14ac:dyDescent="0.3">
      <c r="A12488" s="39">
        <v>3378</v>
      </c>
      <c r="B12488" t="s">
        <v>13047</v>
      </c>
      <c r="C12488" s="39" t="s">
        <v>79</v>
      </c>
      <c r="D12488" s="39">
        <v>142.49</v>
      </c>
      <c r="E12488" s="39">
        <v>142.49</v>
      </c>
    </row>
    <row r="12489" spans="1:5" x14ac:dyDescent="0.3">
      <c r="A12489" s="39">
        <v>3380</v>
      </c>
      <c r="B12489" t="s">
        <v>13048</v>
      </c>
      <c r="C12489" s="39" t="s">
        <v>79</v>
      </c>
      <c r="D12489" s="39">
        <v>99.75</v>
      </c>
      <c r="E12489" s="39">
        <v>99.75</v>
      </c>
    </row>
    <row r="12490" spans="1:5" x14ac:dyDescent="0.3">
      <c r="A12490" s="39">
        <v>3379</v>
      </c>
      <c r="B12490" t="s">
        <v>13049</v>
      </c>
      <c r="C12490" s="39" t="s">
        <v>79</v>
      </c>
      <c r="D12490" s="39">
        <v>96.31</v>
      </c>
      <c r="E12490" s="39">
        <v>96.31</v>
      </c>
    </row>
    <row r="12491" spans="1:5" x14ac:dyDescent="0.3">
      <c r="A12491" s="39">
        <v>11991</v>
      </c>
      <c r="B12491" t="s">
        <v>13050</v>
      </c>
      <c r="C12491" s="39" t="s">
        <v>79</v>
      </c>
      <c r="D12491" s="39">
        <v>111.82</v>
      </c>
      <c r="E12491" s="39">
        <v>111.82</v>
      </c>
    </row>
    <row r="12492" spans="1:5" x14ac:dyDescent="0.3">
      <c r="A12492" s="39">
        <v>44305</v>
      </c>
      <c r="B12492" t="s">
        <v>13051</v>
      </c>
      <c r="C12492" s="39" t="s">
        <v>79</v>
      </c>
      <c r="E12492" s="39"/>
    </row>
    <row r="12493" spans="1:5" x14ac:dyDescent="0.3">
      <c r="A12493" s="39">
        <v>34349</v>
      </c>
      <c r="B12493" t="s">
        <v>13052</v>
      </c>
      <c r="C12493" s="39" t="s">
        <v>79</v>
      </c>
      <c r="D12493" s="39">
        <v>21.31</v>
      </c>
      <c r="E12493" s="39">
        <v>21.31</v>
      </c>
    </row>
    <row r="12494" spans="1:5" x14ac:dyDescent="0.3">
      <c r="A12494" s="39">
        <v>11029</v>
      </c>
      <c r="B12494" t="s">
        <v>13053</v>
      </c>
      <c r="C12494" s="39" t="s">
        <v>12147</v>
      </c>
      <c r="D12494" s="39">
        <v>1.34</v>
      </c>
      <c r="E12494" s="39">
        <v>1.34</v>
      </c>
    </row>
    <row r="12495" spans="1:5" x14ac:dyDescent="0.3">
      <c r="A12495" s="39">
        <v>4316</v>
      </c>
      <c r="B12495" t="s">
        <v>13054</v>
      </c>
      <c r="C12495" s="39" t="s">
        <v>79</v>
      </c>
      <c r="D12495" s="39">
        <v>1.35</v>
      </c>
      <c r="E12495" s="39">
        <v>1.35</v>
      </c>
    </row>
    <row r="12496" spans="1:5" x14ac:dyDescent="0.3">
      <c r="A12496" s="39">
        <v>4313</v>
      </c>
      <c r="B12496" t="s">
        <v>13055</v>
      </c>
      <c r="C12496" s="39" t="s">
        <v>12147</v>
      </c>
      <c r="D12496" s="39">
        <v>1.94</v>
      </c>
      <c r="E12496" s="39">
        <v>1.94</v>
      </c>
    </row>
    <row r="12497" spans="1:5" x14ac:dyDescent="0.3">
      <c r="A12497" s="39">
        <v>4317</v>
      </c>
      <c r="B12497" t="s">
        <v>13056</v>
      </c>
      <c r="C12497" s="39" t="s">
        <v>79</v>
      </c>
      <c r="D12497" s="39">
        <v>2.21</v>
      </c>
      <c r="E12497" s="39">
        <v>2.21</v>
      </c>
    </row>
    <row r="12498" spans="1:5" x14ac:dyDescent="0.3">
      <c r="A12498" s="39">
        <v>4314</v>
      </c>
      <c r="B12498" t="s">
        <v>13057</v>
      </c>
      <c r="C12498" s="39" t="s">
        <v>12147</v>
      </c>
      <c r="D12498" s="39">
        <v>2.59</v>
      </c>
      <c r="E12498" s="39">
        <v>2.59</v>
      </c>
    </row>
    <row r="12499" spans="1:5" x14ac:dyDescent="0.3">
      <c r="A12499" s="39">
        <v>10921</v>
      </c>
      <c r="B12499" t="s">
        <v>13058</v>
      </c>
      <c r="C12499" s="39" t="s">
        <v>79</v>
      </c>
      <c r="E12499" s="39"/>
    </row>
    <row r="12500" spans="1:5" x14ac:dyDescent="0.3">
      <c r="A12500" s="39">
        <v>10922</v>
      </c>
      <c r="B12500" t="s">
        <v>13059</v>
      </c>
      <c r="C12500" s="39" t="s">
        <v>79</v>
      </c>
      <c r="E12500" s="39"/>
    </row>
    <row r="12501" spans="1:5" x14ac:dyDescent="0.3">
      <c r="A12501" s="39">
        <v>10923</v>
      </c>
      <c r="B12501" t="s">
        <v>13060</v>
      </c>
      <c r="C12501" s="39" t="s">
        <v>79</v>
      </c>
      <c r="E12501" s="39"/>
    </row>
    <row r="12502" spans="1:5" x14ac:dyDescent="0.3">
      <c r="A12502" s="39">
        <v>10924</v>
      </c>
      <c r="B12502" t="s">
        <v>13061</v>
      </c>
      <c r="C12502" s="39" t="s">
        <v>79</v>
      </c>
      <c r="E12502" s="39"/>
    </row>
    <row r="12503" spans="1:5" x14ac:dyDescent="0.3">
      <c r="A12503" s="39">
        <v>12772</v>
      </c>
      <c r="B12503" t="s">
        <v>13062</v>
      </c>
      <c r="C12503" s="39" t="s">
        <v>79</v>
      </c>
      <c r="E12503" s="39"/>
    </row>
    <row r="12504" spans="1:5" x14ac:dyDescent="0.3">
      <c r="A12504" s="39">
        <v>12770</v>
      </c>
      <c r="B12504" t="s">
        <v>13063</v>
      </c>
      <c r="C12504" s="39" t="s">
        <v>79</v>
      </c>
      <c r="E12504" s="39"/>
    </row>
    <row r="12505" spans="1:5" x14ac:dyDescent="0.3">
      <c r="A12505" s="39">
        <v>12775</v>
      </c>
      <c r="B12505" t="s">
        <v>13064</v>
      </c>
      <c r="C12505" s="39" t="s">
        <v>79</v>
      </c>
      <c r="E12505" s="39"/>
    </row>
    <row r="12506" spans="1:5" x14ac:dyDescent="0.3">
      <c r="A12506" s="39">
        <v>12768</v>
      </c>
      <c r="B12506" t="s">
        <v>13065</v>
      </c>
      <c r="C12506" s="39" t="s">
        <v>79</v>
      </c>
      <c r="E12506" s="39"/>
    </row>
    <row r="12507" spans="1:5" x14ac:dyDescent="0.3">
      <c r="A12507" s="39">
        <v>12769</v>
      </c>
      <c r="B12507" t="s">
        <v>13066</v>
      </c>
      <c r="C12507" s="39" t="s">
        <v>79</v>
      </c>
      <c r="E12507" s="39"/>
    </row>
    <row r="12508" spans="1:5" x14ac:dyDescent="0.3">
      <c r="A12508" s="39">
        <v>12773</v>
      </c>
      <c r="B12508" t="s">
        <v>13067</v>
      </c>
      <c r="C12508" s="39" t="s">
        <v>79</v>
      </c>
      <c r="E12508" s="39"/>
    </row>
    <row r="12509" spans="1:5" x14ac:dyDescent="0.3">
      <c r="A12509" s="39">
        <v>12774</v>
      </c>
      <c r="B12509" t="s">
        <v>13068</v>
      </c>
      <c r="C12509" s="39" t="s">
        <v>79</v>
      </c>
      <c r="E12509" s="39"/>
    </row>
    <row r="12510" spans="1:5" x14ac:dyDescent="0.3">
      <c r="A12510" s="39">
        <v>12776</v>
      </c>
      <c r="B12510" t="s">
        <v>13069</v>
      </c>
      <c r="C12510" s="39" t="s">
        <v>79</v>
      </c>
      <c r="E12510" s="39"/>
    </row>
    <row r="12511" spans="1:5" x14ac:dyDescent="0.3">
      <c r="A12511" s="39">
        <v>12777</v>
      </c>
      <c r="B12511" t="s">
        <v>13070</v>
      </c>
      <c r="C12511" s="39" t="s">
        <v>79</v>
      </c>
      <c r="E12511" s="39"/>
    </row>
    <row r="12512" spans="1:5" x14ac:dyDescent="0.3">
      <c r="A12512" s="39">
        <v>12873</v>
      </c>
      <c r="B12512" t="s">
        <v>13071</v>
      </c>
      <c r="C12512" s="39" t="s">
        <v>75</v>
      </c>
      <c r="D12512" s="39">
        <v>22.53</v>
      </c>
      <c r="E12512" s="39">
        <v>22.53</v>
      </c>
    </row>
    <row r="12513" spans="1:5" x14ac:dyDescent="0.3">
      <c r="A12513" s="39">
        <v>41076</v>
      </c>
      <c r="B12513" t="s">
        <v>13072</v>
      </c>
      <c r="C12513" s="39" t="s">
        <v>7696</v>
      </c>
      <c r="D12513" s="39">
        <v>3942.47</v>
      </c>
      <c r="E12513" s="39">
        <v>3942.47</v>
      </c>
    </row>
    <row r="12514" spans="1:5" x14ac:dyDescent="0.3">
      <c r="A12514" s="39">
        <v>140</v>
      </c>
      <c r="B12514" t="s">
        <v>13073</v>
      </c>
      <c r="C12514" s="39" t="s">
        <v>110</v>
      </c>
      <c r="D12514" s="39">
        <v>20.77</v>
      </c>
      <c r="E12514" s="39">
        <v>20.77</v>
      </c>
    </row>
    <row r="12515" spans="1:5" x14ac:dyDescent="0.3">
      <c r="A12515" s="39">
        <v>151</v>
      </c>
      <c r="B12515" t="s">
        <v>13074</v>
      </c>
      <c r="C12515" s="39" t="s">
        <v>53</v>
      </c>
      <c r="D12515" s="39">
        <v>30.65</v>
      </c>
      <c r="E12515" s="39">
        <v>30.65</v>
      </c>
    </row>
    <row r="12516" spans="1:5" x14ac:dyDescent="0.3">
      <c r="A12516" s="39">
        <v>7340</v>
      </c>
      <c r="B12516" t="s">
        <v>13075</v>
      </c>
      <c r="C12516" s="39" t="s">
        <v>53</v>
      </c>
      <c r="D12516" s="39">
        <v>32.29</v>
      </c>
      <c r="E12516" s="39">
        <v>32.29</v>
      </c>
    </row>
    <row r="12517" spans="1:5" x14ac:dyDescent="0.3">
      <c r="A12517" s="39">
        <v>40929</v>
      </c>
      <c r="B12517" t="s">
        <v>13076</v>
      </c>
      <c r="C12517" s="39" t="s">
        <v>7696</v>
      </c>
      <c r="D12517" s="39">
        <v>3384.74</v>
      </c>
      <c r="E12517" s="39">
        <v>3384.74</v>
      </c>
    </row>
    <row r="12518" spans="1:5" x14ac:dyDescent="0.3">
      <c r="A12518" s="39">
        <v>2701</v>
      </c>
      <c r="B12518" t="s">
        <v>13077</v>
      </c>
      <c r="C12518" s="39" t="s">
        <v>75</v>
      </c>
      <c r="D12518" s="39">
        <v>19.329999999999998</v>
      </c>
      <c r="E12518" s="39">
        <v>19.329999999999998</v>
      </c>
    </row>
    <row r="12519" spans="1:5" x14ac:dyDescent="0.3">
      <c r="A12519" s="39">
        <v>38064</v>
      </c>
      <c r="B12519" t="s">
        <v>13078</v>
      </c>
      <c r="C12519" s="39" t="s">
        <v>79</v>
      </c>
      <c r="D12519" s="39">
        <v>16.68</v>
      </c>
      <c r="E12519" s="39">
        <v>16.68</v>
      </c>
    </row>
    <row r="12520" spans="1:5" x14ac:dyDescent="0.3">
      <c r="A12520" s="39">
        <v>38114</v>
      </c>
      <c r="B12520" t="s">
        <v>13079</v>
      </c>
      <c r="C12520" s="39" t="s">
        <v>79</v>
      </c>
      <c r="D12520" s="39">
        <v>14.92</v>
      </c>
      <c r="E12520" s="39">
        <v>14.92</v>
      </c>
    </row>
    <row r="12521" spans="1:5" x14ac:dyDescent="0.3">
      <c r="A12521" s="39">
        <v>38115</v>
      </c>
      <c r="B12521" t="s">
        <v>13080</v>
      </c>
      <c r="C12521" s="39" t="s">
        <v>79</v>
      </c>
      <c r="D12521" s="39">
        <v>15.93</v>
      </c>
      <c r="E12521" s="39">
        <v>15.93</v>
      </c>
    </row>
    <row r="12522" spans="1:5" x14ac:dyDescent="0.3">
      <c r="A12522" s="39">
        <v>38065</v>
      </c>
      <c r="B12522" t="s">
        <v>13081</v>
      </c>
      <c r="C12522" s="39" t="s">
        <v>79</v>
      </c>
      <c r="D12522" s="39">
        <v>23.66</v>
      </c>
      <c r="E12522" s="39">
        <v>23.66</v>
      </c>
    </row>
    <row r="12523" spans="1:5" x14ac:dyDescent="0.3">
      <c r="A12523" s="39">
        <v>38078</v>
      </c>
      <c r="B12523" t="s">
        <v>13082</v>
      </c>
      <c r="C12523" s="39" t="s">
        <v>79</v>
      </c>
      <c r="D12523" s="39">
        <v>13.81</v>
      </c>
      <c r="E12523" s="39">
        <v>13.81</v>
      </c>
    </row>
    <row r="12524" spans="1:5" x14ac:dyDescent="0.3">
      <c r="A12524" s="39">
        <v>38113</v>
      </c>
      <c r="B12524" t="s">
        <v>13083</v>
      </c>
      <c r="C12524" s="39" t="s">
        <v>79</v>
      </c>
      <c r="D12524" s="39">
        <v>7.5</v>
      </c>
      <c r="E12524" s="39">
        <v>7.5</v>
      </c>
    </row>
    <row r="12525" spans="1:5" x14ac:dyDescent="0.3">
      <c r="A12525" s="39">
        <v>38063</v>
      </c>
      <c r="B12525" t="s">
        <v>13084</v>
      </c>
      <c r="C12525" s="39" t="s">
        <v>79</v>
      </c>
      <c r="D12525" s="39">
        <v>8.0399999999999991</v>
      </c>
      <c r="E12525" s="39">
        <v>8.0399999999999991</v>
      </c>
    </row>
    <row r="12526" spans="1:5" x14ac:dyDescent="0.3">
      <c r="A12526" s="39">
        <v>38073</v>
      </c>
      <c r="B12526" t="s">
        <v>13085</v>
      </c>
      <c r="C12526" s="39" t="s">
        <v>79</v>
      </c>
      <c r="D12526" s="39">
        <v>19.52</v>
      </c>
      <c r="E12526" s="39">
        <v>19.52</v>
      </c>
    </row>
    <row r="12527" spans="1:5" x14ac:dyDescent="0.3">
      <c r="A12527" s="39">
        <v>38080</v>
      </c>
      <c r="B12527" t="s">
        <v>13086</v>
      </c>
      <c r="C12527" s="39" t="s">
        <v>79</v>
      </c>
      <c r="D12527" s="39">
        <v>23.98</v>
      </c>
      <c r="E12527" s="39">
        <v>23.98</v>
      </c>
    </row>
    <row r="12528" spans="1:5" x14ac:dyDescent="0.3">
      <c r="A12528" s="39">
        <v>38069</v>
      </c>
      <c r="B12528" t="s">
        <v>13087</v>
      </c>
      <c r="C12528" s="39" t="s">
        <v>79</v>
      </c>
      <c r="D12528" s="39">
        <v>13.11</v>
      </c>
      <c r="E12528" s="39">
        <v>13.11</v>
      </c>
    </row>
    <row r="12529" spans="1:5" x14ac:dyDescent="0.3">
      <c r="A12529" s="39">
        <v>38077</v>
      </c>
      <c r="B12529" t="s">
        <v>13088</v>
      </c>
      <c r="C12529" s="39" t="s">
        <v>79</v>
      </c>
      <c r="D12529" s="39">
        <v>12.81</v>
      </c>
      <c r="E12529" s="39">
        <v>12.81</v>
      </c>
    </row>
    <row r="12530" spans="1:5" x14ac:dyDescent="0.3">
      <c r="A12530" s="39">
        <v>38112</v>
      </c>
      <c r="B12530" t="s">
        <v>13089</v>
      </c>
      <c r="C12530" s="39" t="s">
        <v>79</v>
      </c>
      <c r="D12530" s="39">
        <v>5.76</v>
      </c>
      <c r="E12530" s="39">
        <v>5.76</v>
      </c>
    </row>
    <row r="12531" spans="1:5" x14ac:dyDescent="0.3">
      <c r="A12531" s="39">
        <v>38062</v>
      </c>
      <c r="B12531" t="s">
        <v>13090</v>
      </c>
      <c r="C12531" s="39" t="s">
        <v>79</v>
      </c>
      <c r="D12531" s="39">
        <v>5.91</v>
      </c>
      <c r="E12531" s="39">
        <v>5.91</v>
      </c>
    </row>
    <row r="12532" spans="1:5" x14ac:dyDescent="0.3">
      <c r="A12532" s="39">
        <v>12129</v>
      </c>
      <c r="B12532" t="s">
        <v>13091</v>
      </c>
      <c r="C12532" s="39" t="s">
        <v>79</v>
      </c>
      <c r="D12532" s="39">
        <v>10.44</v>
      </c>
      <c r="E12532" s="39">
        <v>10.44</v>
      </c>
    </row>
    <row r="12533" spans="1:5" x14ac:dyDescent="0.3">
      <c r="A12533" s="39">
        <v>12128</v>
      </c>
      <c r="B12533" t="s">
        <v>13092</v>
      </c>
      <c r="C12533" s="39" t="s">
        <v>79</v>
      </c>
      <c r="D12533" s="39">
        <v>7.9</v>
      </c>
      <c r="E12533" s="39">
        <v>7.9</v>
      </c>
    </row>
    <row r="12534" spans="1:5" x14ac:dyDescent="0.3">
      <c r="A12534" s="39">
        <v>38081</v>
      </c>
      <c r="B12534" t="s">
        <v>13093</v>
      </c>
      <c r="C12534" s="39" t="s">
        <v>79</v>
      </c>
      <c r="D12534" s="39">
        <v>20.34</v>
      </c>
      <c r="E12534" s="39">
        <v>20.34</v>
      </c>
    </row>
    <row r="12535" spans="1:5" x14ac:dyDescent="0.3">
      <c r="A12535" s="39">
        <v>38070</v>
      </c>
      <c r="B12535" t="s">
        <v>13094</v>
      </c>
      <c r="C12535" s="39" t="s">
        <v>79</v>
      </c>
      <c r="D12535" s="39">
        <v>14.01</v>
      </c>
      <c r="E12535" s="39">
        <v>14.01</v>
      </c>
    </row>
    <row r="12536" spans="1:5" x14ac:dyDescent="0.3">
      <c r="A12536" s="39">
        <v>38074</v>
      </c>
      <c r="B12536" t="s">
        <v>13095</v>
      </c>
      <c r="C12536" s="39" t="s">
        <v>79</v>
      </c>
      <c r="D12536" s="39">
        <v>21.31</v>
      </c>
      <c r="E12536" s="39">
        <v>21.31</v>
      </c>
    </row>
    <row r="12537" spans="1:5" x14ac:dyDescent="0.3">
      <c r="A12537" s="39">
        <v>38072</v>
      </c>
      <c r="B12537" t="s">
        <v>13096</v>
      </c>
      <c r="C12537" s="39" t="s">
        <v>79</v>
      </c>
      <c r="D12537" s="39">
        <v>17.579999999999998</v>
      </c>
      <c r="E12537" s="39">
        <v>17.579999999999998</v>
      </c>
    </row>
    <row r="12538" spans="1:5" x14ac:dyDescent="0.3">
      <c r="A12538" s="39">
        <v>38079</v>
      </c>
      <c r="B12538" t="s">
        <v>13097</v>
      </c>
      <c r="C12538" s="39" t="s">
        <v>79</v>
      </c>
      <c r="D12538" s="39">
        <v>18.29</v>
      </c>
      <c r="E12538" s="39">
        <v>18.29</v>
      </c>
    </row>
    <row r="12539" spans="1:5" x14ac:dyDescent="0.3">
      <c r="A12539" s="39">
        <v>38068</v>
      </c>
      <c r="B12539" t="s">
        <v>616</v>
      </c>
      <c r="C12539" s="39" t="s">
        <v>79</v>
      </c>
      <c r="D12539" s="39">
        <v>12.13</v>
      </c>
      <c r="E12539" s="39">
        <v>12.13</v>
      </c>
    </row>
    <row r="12540" spans="1:5" x14ac:dyDescent="0.3">
      <c r="A12540" s="39">
        <v>38071</v>
      </c>
      <c r="B12540" t="s">
        <v>13098</v>
      </c>
      <c r="C12540" s="39" t="s">
        <v>79</v>
      </c>
      <c r="D12540" s="39">
        <v>14.51</v>
      </c>
      <c r="E12540" s="39">
        <v>14.51</v>
      </c>
    </row>
    <row r="12541" spans="1:5" x14ac:dyDescent="0.3">
      <c r="A12541" s="39">
        <v>45279</v>
      </c>
      <c r="B12541" t="s">
        <v>13099</v>
      </c>
      <c r="C12541" s="39" t="s">
        <v>79</v>
      </c>
      <c r="E12541" s="39"/>
    </row>
    <row r="12542" spans="1:5" x14ac:dyDescent="0.3">
      <c r="A12542" s="39">
        <v>3405</v>
      </c>
      <c r="B12542" t="s">
        <v>13100</v>
      </c>
      <c r="C12542" s="39" t="s">
        <v>79</v>
      </c>
      <c r="E12542" s="39"/>
    </row>
    <row r="12543" spans="1:5" x14ac:dyDescent="0.3">
      <c r="A12543" s="39">
        <v>3394</v>
      </c>
      <c r="B12543" t="s">
        <v>13101</v>
      </c>
      <c r="C12543" s="39" t="s">
        <v>79</v>
      </c>
      <c r="E12543" s="39"/>
    </row>
    <row r="12544" spans="1:5" x14ac:dyDescent="0.3">
      <c r="A12544" s="39">
        <v>3393</v>
      </c>
      <c r="B12544" t="s">
        <v>13102</v>
      </c>
      <c r="C12544" s="39" t="s">
        <v>79</v>
      </c>
      <c r="E12544" s="39"/>
    </row>
    <row r="12545" spans="1:5" x14ac:dyDescent="0.3">
      <c r="A12545" s="39">
        <v>3406</v>
      </c>
      <c r="B12545" t="s">
        <v>13103</v>
      </c>
      <c r="C12545" s="39" t="s">
        <v>79</v>
      </c>
      <c r="E12545" s="39"/>
    </row>
    <row r="12546" spans="1:5" x14ac:dyDescent="0.3">
      <c r="A12546" s="39">
        <v>3395</v>
      </c>
      <c r="B12546" t="s">
        <v>13104</v>
      </c>
      <c r="C12546" s="39" t="s">
        <v>79</v>
      </c>
      <c r="E12546" s="39"/>
    </row>
    <row r="12547" spans="1:5" x14ac:dyDescent="0.3">
      <c r="A12547" s="39">
        <v>3398</v>
      </c>
      <c r="B12547" t="s">
        <v>599</v>
      </c>
      <c r="C12547" s="39" t="s">
        <v>79</v>
      </c>
      <c r="E12547" s="39"/>
    </row>
    <row r="12548" spans="1:5" x14ac:dyDescent="0.3">
      <c r="A12548" s="39">
        <v>40662</v>
      </c>
      <c r="B12548" t="s">
        <v>13105</v>
      </c>
      <c r="C12548" s="39" t="s">
        <v>79</v>
      </c>
      <c r="E12548" s="39"/>
    </row>
    <row r="12549" spans="1:5" x14ac:dyDescent="0.3">
      <c r="A12549" s="39">
        <v>3437</v>
      </c>
      <c r="B12549" t="s">
        <v>13106</v>
      </c>
      <c r="C12549" s="39" t="s">
        <v>81</v>
      </c>
      <c r="E12549" s="39"/>
    </row>
    <row r="12550" spans="1:5" x14ac:dyDescent="0.3">
      <c r="A12550" s="39">
        <v>11190</v>
      </c>
      <c r="B12550" t="s">
        <v>13107</v>
      </c>
      <c r="C12550" s="39" t="s">
        <v>79</v>
      </c>
      <c r="E12550" s="39"/>
    </row>
    <row r="12551" spans="1:5" x14ac:dyDescent="0.3">
      <c r="A12551" s="39">
        <v>34377</v>
      </c>
      <c r="B12551" t="s">
        <v>13108</v>
      </c>
      <c r="C12551" s="39" t="s">
        <v>79</v>
      </c>
      <c r="D12551" s="39">
        <v>195.68</v>
      </c>
      <c r="E12551" s="39">
        <v>195.68</v>
      </c>
    </row>
    <row r="12552" spans="1:5" x14ac:dyDescent="0.3">
      <c r="A12552" s="39">
        <v>40659</v>
      </c>
      <c r="B12552" t="s">
        <v>13109</v>
      </c>
      <c r="C12552" s="39" t="s">
        <v>81</v>
      </c>
      <c r="E12552" s="39"/>
    </row>
    <row r="12553" spans="1:5" x14ac:dyDescent="0.3">
      <c r="A12553" s="39">
        <v>40660</v>
      </c>
      <c r="B12553" t="s">
        <v>13110</v>
      </c>
      <c r="C12553" s="39" t="s">
        <v>81</v>
      </c>
      <c r="E12553" s="39"/>
    </row>
    <row r="12554" spans="1:5" x14ac:dyDescent="0.3">
      <c r="A12554" s="39">
        <v>40661</v>
      </c>
      <c r="B12554" t="s">
        <v>13111</v>
      </c>
      <c r="C12554" s="39" t="s">
        <v>81</v>
      </c>
      <c r="E12554" s="39"/>
    </row>
    <row r="12555" spans="1:5" x14ac:dyDescent="0.3">
      <c r="A12555" s="39">
        <v>3428</v>
      </c>
      <c r="B12555" t="s">
        <v>13112</v>
      </c>
      <c r="C12555" s="39" t="s">
        <v>81</v>
      </c>
      <c r="E12555" s="39"/>
    </row>
    <row r="12556" spans="1:5" x14ac:dyDescent="0.3">
      <c r="A12556" s="39">
        <v>3429</v>
      </c>
      <c r="B12556" t="s">
        <v>13113</v>
      </c>
      <c r="C12556" s="39" t="s">
        <v>81</v>
      </c>
      <c r="E12556" s="39"/>
    </row>
    <row r="12557" spans="1:5" x14ac:dyDescent="0.3">
      <c r="A12557" s="39">
        <v>11199</v>
      </c>
      <c r="B12557" t="s">
        <v>13114</v>
      </c>
      <c r="C12557" s="39" t="s">
        <v>79</v>
      </c>
      <c r="E12557" s="39"/>
    </row>
    <row r="12558" spans="1:5" x14ac:dyDescent="0.3">
      <c r="A12558" s="39">
        <v>36896</v>
      </c>
      <c r="B12558" t="s">
        <v>13115</v>
      </c>
      <c r="C12558" s="39" t="s">
        <v>79</v>
      </c>
      <c r="D12558" s="39">
        <v>379</v>
      </c>
      <c r="E12558" s="39">
        <v>379</v>
      </c>
    </row>
    <row r="12559" spans="1:5" x14ac:dyDescent="0.3">
      <c r="A12559" s="39">
        <v>34367</v>
      </c>
      <c r="B12559" t="s">
        <v>13116</v>
      </c>
      <c r="C12559" s="39" t="s">
        <v>79</v>
      </c>
      <c r="D12559" s="39">
        <v>488.47</v>
      </c>
      <c r="E12559" s="39">
        <v>488.47</v>
      </c>
    </row>
    <row r="12560" spans="1:5" x14ac:dyDescent="0.3">
      <c r="A12560" s="39">
        <v>36897</v>
      </c>
      <c r="B12560" t="s">
        <v>13117</v>
      </c>
      <c r="C12560" s="39" t="s">
        <v>79</v>
      </c>
      <c r="D12560" s="39">
        <v>591.41999999999996</v>
      </c>
      <c r="E12560" s="39">
        <v>591.41999999999996</v>
      </c>
    </row>
    <row r="12561" spans="1:5" x14ac:dyDescent="0.3">
      <c r="A12561" s="39">
        <v>34369</v>
      </c>
      <c r="B12561" t="s">
        <v>13118</v>
      </c>
      <c r="C12561" s="39" t="s">
        <v>79</v>
      </c>
      <c r="D12561" s="39">
        <v>680.61</v>
      </c>
      <c r="E12561" s="39">
        <v>680.61</v>
      </c>
    </row>
    <row r="12562" spans="1:5" x14ac:dyDescent="0.3">
      <c r="A12562" s="39">
        <v>34364</v>
      </c>
      <c r="B12562" t="s">
        <v>13119</v>
      </c>
      <c r="C12562" s="39" t="s">
        <v>79</v>
      </c>
      <c r="D12562" s="39">
        <v>642.08000000000004</v>
      </c>
      <c r="E12562" s="39">
        <v>642.08000000000004</v>
      </c>
    </row>
    <row r="12563" spans="1:5" x14ac:dyDescent="0.3">
      <c r="A12563" s="39">
        <v>3421</v>
      </c>
      <c r="B12563" t="s">
        <v>13120</v>
      </c>
      <c r="C12563" s="39" t="s">
        <v>81</v>
      </c>
      <c r="E12563" s="39"/>
    </row>
    <row r="12564" spans="1:5" x14ac:dyDescent="0.3">
      <c r="A12564" s="39">
        <v>599</v>
      </c>
      <c r="B12564" t="s">
        <v>13121</v>
      </c>
      <c r="C12564" s="39" t="s">
        <v>81</v>
      </c>
      <c r="D12564" s="39">
        <v>691.21</v>
      </c>
      <c r="E12564" s="39">
        <v>691.21</v>
      </c>
    </row>
    <row r="12565" spans="1:5" x14ac:dyDescent="0.3">
      <c r="A12565" s="39">
        <v>44053</v>
      </c>
      <c r="B12565" t="s">
        <v>13122</v>
      </c>
      <c r="C12565" s="39" t="s">
        <v>79</v>
      </c>
      <c r="D12565" s="39">
        <v>1534.17</v>
      </c>
      <c r="E12565" s="39">
        <v>1534.17</v>
      </c>
    </row>
    <row r="12566" spans="1:5" x14ac:dyDescent="0.3">
      <c r="A12566" s="39">
        <v>3423</v>
      </c>
      <c r="B12566" t="s">
        <v>13123</v>
      </c>
      <c r="C12566" s="39" t="s">
        <v>81</v>
      </c>
      <c r="E12566" s="39"/>
    </row>
    <row r="12567" spans="1:5" x14ac:dyDescent="0.3">
      <c r="A12567" s="39">
        <v>34797</v>
      </c>
      <c r="B12567" t="s">
        <v>13124</v>
      </c>
      <c r="C12567" s="39" t="s">
        <v>79</v>
      </c>
      <c r="E12567" s="39"/>
    </row>
    <row r="12568" spans="1:5" x14ac:dyDescent="0.3">
      <c r="A12568" s="39">
        <v>34381</v>
      </c>
      <c r="B12568" t="s">
        <v>13125</v>
      </c>
      <c r="C12568" s="39" t="s">
        <v>79</v>
      </c>
      <c r="D12568" s="39">
        <v>279.10000000000002</v>
      </c>
      <c r="E12568" s="39">
        <v>279.10000000000002</v>
      </c>
    </row>
    <row r="12569" spans="1:5" x14ac:dyDescent="0.3">
      <c r="A12569" s="39">
        <v>44054</v>
      </c>
      <c r="B12569" t="s">
        <v>13126</v>
      </c>
      <c r="C12569" s="39" t="s">
        <v>79</v>
      </c>
      <c r="D12569" s="39">
        <v>550.37</v>
      </c>
      <c r="E12569" s="39">
        <v>550.37</v>
      </c>
    </row>
    <row r="12570" spans="1:5" x14ac:dyDescent="0.3">
      <c r="A12570" s="39">
        <v>44399</v>
      </c>
      <c r="B12570" t="s">
        <v>13127</v>
      </c>
      <c r="C12570" s="39" t="s">
        <v>79</v>
      </c>
      <c r="D12570" s="39">
        <v>751.98</v>
      </c>
      <c r="E12570" s="39">
        <v>751.98</v>
      </c>
    </row>
    <row r="12571" spans="1:5" x14ac:dyDescent="0.3">
      <c r="A12571" s="39">
        <v>44503</v>
      </c>
      <c r="B12571" t="s">
        <v>13128</v>
      </c>
      <c r="C12571" s="39" t="s">
        <v>75</v>
      </c>
      <c r="D12571" s="39">
        <v>18.149999999999999</v>
      </c>
      <c r="E12571" s="39">
        <v>18.149999999999999</v>
      </c>
    </row>
    <row r="12572" spans="1:5" x14ac:dyDescent="0.3">
      <c r="A12572" s="39">
        <v>41077</v>
      </c>
      <c r="B12572" t="s">
        <v>13129</v>
      </c>
      <c r="C12572" s="39" t="s">
        <v>7696</v>
      </c>
      <c r="D12572" s="39">
        <v>3179.97</v>
      </c>
      <c r="E12572" s="39">
        <v>3179.97</v>
      </c>
    </row>
    <row r="12573" spans="1:5" x14ac:dyDescent="0.3">
      <c r="A12573" s="39">
        <v>37963</v>
      </c>
      <c r="B12573" t="s">
        <v>13130</v>
      </c>
      <c r="C12573" s="39" t="s">
        <v>79</v>
      </c>
      <c r="D12573" s="39">
        <v>5.04</v>
      </c>
      <c r="E12573" s="39">
        <v>5.04</v>
      </c>
    </row>
    <row r="12574" spans="1:5" x14ac:dyDescent="0.3">
      <c r="A12574" s="39">
        <v>37964</v>
      </c>
      <c r="B12574" t="s">
        <v>13131</v>
      </c>
      <c r="C12574" s="39" t="s">
        <v>79</v>
      </c>
      <c r="D12574" s="39">
        <v>6.75</v>
      </c>
      <c r="E12574" s="39">
        <v>6.75</v>
      </c>
    </row>
    <row r="12575" spans="1:5" x14ac:dyDescent="0.3">
      <c r="A12575" s="39">
        <v>37965</v>
      </c>
      <c r="B12575" t="s">
        <v>13132</v>
      </c>
      <c r="C12575" s="39" t="s">
        <v>79</v>
      </c>
      <c r="D12575" s="39">
        <v>9.73</v>
      </c>
      <c r="E12575" s="39">
        <v>9.73</v>
      </c>
    </row>
    <row r="12576" spans="1:5" x14ac:dyDescent="0.3">
      <c r="A12576" s="39">
        <v>37966</v>
      </c>
      <c r="B12576" t="s">
        <v>13133</v>
      </c>
      <c r="C12576" s="39" t="s">
        <v>79</v>
      </c>
      <c r="D12576" s="39">
        <v>17.079999999999998</v>
      </c>
      <c r="E12576" s="39">
        <v>17.079999999999998</v>
      </c>
    </row>
    <row r="12577" spans="1:5" x14ac:dyDescent="0.3">
      <c r="A12577" s="39">
        <v>37967</v>
      </c>
      <c r="B12577" t="s">
        <v>13134</v>
      </c>
      <c r="C12577" s="39" t="s">
        <v>79</v>
      </c>
      <c r="D12577" s="39">
        <v>28.7</v>
      </c>
      <c r="E12577" s="39">
        <v>28.7</v>
      </c>
    </row>
    <row r="12578" spans="1:5" x14ac:dyDescent="0.3">
      <c r="A12578" s="39">
        <v>37968</v>
      </c>
      <c r="B12578" t="s">
        <v>13135</v>
      </c>
      <c r="C12578" s="39" t="s">
        <v>79</v>
      </c>
      <c r="D12578" s="39">
        <v>60.95</v>
      </c>
      <c r="E12578" s="39">
        <v>60.95</v>
      </c>
    </row>
    <row r="12579" spans="1:5" x14ac:dyDescent="0.3">
      <c r="A12579" s="39">
        <v>37969</v>
      </c>
      <c r="B12579" t="s">
        <v>13136</v>
      </c>
      <c r="C12579" s="39" t="s">
        <v>79</v>
      </c>
      <c r="D12579" s="39">
        <v>154.01</v>
      </c>
      <c r="E12579" s="39">
        <v>154.01</v>
      </c>
    </row>
    <row r="12580" spans="1:5" x14ac:dyDescent="0.3">
      <c r="A12580" s="39">
        <v>37970</v>
      </c>
      <c r="B12580" t="s">
        <v>13137</v>
      </c>
      <c r="C12580" s="39" t="s">
        <v>79</v>
      </c>
      <c r="D12580" s="39">
        <v>222.82</v>
      </c>
      <c r="E12580" s="39">
        <v>222.82</v>
      </c>
    </row>
    <row r="12581" spans="1:5" x14ac:dyDescent="0.3">
      <c r="A12581" s="39">
        <v>44251</v>
      </c>
      <c r="B12581" t="s">
        <v>13138</v>
      </c>
      <c r="C12581" s="39" t="s">
        <v>79</v>
      </c>
      <c r="D12581" s="39">
        <v>257.37</v>
      </c>
      <c r="E12581" s="39">
        <v>257.37</v>
      </c>
    </row>
    <row r="12582" spans="1:5" x14ac:dyDescent="0.3">
      <c r="A12582" s="39">
        <v>21118</v>
      </c>
      <c r="B12582" t="s">
        <v>13139</v>
      </c>
      <c r="C12582" s="39" t="s">
        <v>79</v>
      </c>
      <c r="D12582" s="39">
        <v>4.01</v>
      </c>
      <c r="E12582" s="39">
        <v>4.01</v>
      </c>
    </row>
    <row r="12583" spans="1:5" x14ac:dyDescent="0.3">
      <c r="A12583" s="39">
        <v>37956</v>
      </c>
      <c r="B12583" t="s">
        <v>13140</v>
      </c>
      <c r="C12583" s="39" t="s">
        <v>79</v>
      </c>
      <c r="D12583" s="39">
        <v>4.93</v>
      </c>
      <c r="E12583" s="39">
        <v>4.93</v>
      </c>
    </row>
    <row r="12584" spans="1:5" x14ac:dyDescent="0.3">
      <c r="A12584" s="39">
        <v>37957</v>
      </c>
      <c r="B12584" t="s">
        <v>13141</v>
      </c>
      <c r="C12584" s="39" t="s">
        <v>79</v>
      </c>
      <c r="D12584" s="39">
        <v>10.48</v>
      </c>
      <c r="E12584" s="39">
        <v>10.48</v>
      </c>
    </row>
    <row r="12585" spans="1:5" x14ac:dyDescent="0.3">
      <c r="A12585" s="39">
        <v>37958</v>
      </c>
      <c r="B12585" t="s">
        <v>13142</v>
      </c>
      <c r="C12585" s="39" t="s">
        <v>79</v>
      </c>
      <c r="D12585" s="39">
        <v>18.940000000000001</v>
      </c>
      <c r="E12585" s="39">
        <v>18.940000000000001</v>
      </c>
    </row>
    <row r="12586" spans="1:5" x14ac:dyDescent="0.3">
      <c r="A12586" s="39">
        <v>37959</v>
      </c>
      <c r="B12586" t="s">
        <v>13143</v>
      </c>
      <c r="C12586" s="39" t="s">
        <v>79</v>
      </c>
      <c r="D12586" s="39">
        <v>29.16</v>
      </c>
      <c r="E12586" s="39">
        <v>29.16</v>
      </c>
    </row>
    <row r="12587" spans="1:5" x14ac:dyDescent="0.3">
      <c r="A12587" s="39">
        <v>37960</v>
      </c>
      <c r="B12587" t="s">
        <v>13144</v>
      </c>
      <c r="C12587" s="39" t="s">
        <v>79</v>
      </c>
      <c r="D12587" s="39">
        <v>74.52</v>
      </c>
      <c r="E12587" s="39">
        <v>74.52</v>
      </c>
    </row>
    <row r="12588" spans="1:5" x14ac:dyDescent="0.3">
      <c r="A12588" s="39">
        <v>37961</v>
      </c>
      <c r="B12588" t="s">
        <v>13145</v>
      </c>
      <c r="C12588" s="39" t="s">
        <v>79</v>
      </c>
      <c r="D12588" s="39">
        <v>160.15</v>
      </c>
      <c r="E12588" s="39">
        <v>160.15</v>
      </c>
    </row>
    <row r="12589" spans="1:5" x14ac:dyDescent="0.3">
      <c r="A12589" s="39">
        <v>37962</v>
      </c>
      <c r="B12589" t="s">
        <v>13146</v>
      </c>
      <c r="C12589" s="39" t="s">
        <v>79</v>
      </c>
      <c r="D12589" s="39">
        <v>184.63</v>
      </c>
      <c r="E12589" s="39">
        <v>184.63</v>
      </c>
    </row>
    <row r="12590" spans="1:5" x14ac:dyDescent="0.3">
      <c r="A12590" s="39">
        <v>3533</v>
      </c>
      <c r="B12590" t="s">
        <v>13147</v>
      </c>
      <c r="C12590" s="39" t="s">
        <v>79</v>
      </c>
      <c r="D12590" s="39">
        <v>2.63</v>
      </c>
      <c r="E12590" s="39">
        <v>2.63</v>
      </c>
    </row>
    <row r="12591" spans="1:5" x14ac:dyDescent="0.3">
      <c r="A12591" s="39">
        <v>3538</v>
      </c>
      <c r="B12591" t="s">
        <v>13148</v>
      </c>
      <c r="C12591" s="39" t="s">
        <v>79</v>
      </c>
      <c r="D12591" s="39">
        <v>4.97</v>
      </c>
      <c r="E12591" s="39">
        <v>4.97</v>
      </c>
    </row>
    <row r="12592" spans="1:5" x14ac:dyDescent="0.3">
      <c r="A12592" s="39">
        <v>3498</v>
      </c>
      <c r="B12592" t="s">
        <v>13149</v>
      </c>
      <c r="C12592" s="39" t="s">
        <v>79</v>
      </c>
      <c r="D12592" s="39">
        <v>4.82</v>
      </c>
      <c r="E12592" s="39">
        <v>4.82</v>
      </c>
    </row>
    <row r="12593" spans="1:5" x14ac:dyDescent="0.3">
      <c r="A12593" s="39">
        <v>3496</v>
      </c>
      <c r="B12593" t="s">
        <v>13150</v>
      </c>
      <c r="C12593" s="39" t="s">
        <v>79</v>
      </c>
      <c r="D12593" s="39">
        <v>3.23</v>
      </c>
      <c r="E12593" s="39">
        <v>3.23</v>
      </c>
    </row>
    <row r="12594" spans="1:5" x14ac:dyDescent="0.3">
      <c r="A12594" s="39">
        <v>38429</v>
      </c>
      <c r="B12594" t="s">
        <v>13151</v>
      </c>
      <c r="C12594" s="39" t="s">
        <v>79</v>
      </c>
      <c r="D12594" s="39">
        <v>13.64</v>
      </c>
      <c r="E12594" s="39">
        <v>13.64</v>
      </c>
    </row>
    <row r="12595" spans="1:5" x14ac:dyDescent="0.3">
      <c r="A12595" s="39">
        <v>38431</v>
      </c>
      <c r="B12595" t="s">
        <v>13152</v>
      </c>
      <c r="C12595" s="39" t="s">
        <v>79</v>
      </c>
      <c r="D12595" s="39">
        <v>17.100000000000001</v>
      </c>
      <c r="E12595" s="39">
        <v>17.100000000000001</v>
      </c>
    </row>
    <row r="12596" spans="1:5" x14ac:dyDescent="0.3">
      <c r="A12596" s="39">
        <v>38430</v>
      </c>
      <c r="B12596" t="s">
        <v>13153</v>
      </c>
      <c r="C12596" s="39" t="s">
        <v>79</v>
      </c>
      <c r="D12596" s="39">
        <v>26.52</v>
      </c>
      <c r="E12596" s="39">
        <v>26.52</v>
      </c>
    </row>
    <row r="12597" spans="1:5" x14ac:dyDescent="0.3">
      <c r="A12597" s="39">
        <v>36348</v>
      </c>
      <c r="B12597" t="s">
        <v>13154</v>
      </c>
      <c r="C12597" s="39" t="s">
        <v>79</v>
      </c>
      <c r="E12597" s="39"/>
    </row>
    <row r="12598" spans="1:5" x14ac:dyDescent="0.3">
      <c r="A12598" s="39">
        <v>36349</v>
      </c>
      <c r="B12598" t="s">
        <v>13155</v>
      </c>
      <c r="C12598" s="39" t="s">
        <v>79</v>
      </c>
      <c r="E12598" s="39"/>
    </row>
    <row r="12599" spans="1:5" x14ac:dyDescent="0.3">
      <c r="A12599" s="39">
        <v>38987</v>
      </c>
      <c r="B12599" t="s">
        <v>13156</v>
      </c>
      <c r="C12599" s="39" t="s">
        <v>79</v>
      </c>
      <c r="E12599" s="39"/>
    </row>
    <row r="12600" spans="1:5" x14ac:dyDescent="0.3">
      <c r="A12600" s="39">
        <v>38988</v>
      </c>
      <c r="B12600" t="s">
        <v>13157</v>
      </c>
      <c r="C12600" s="39" t="s">
        <v>79</v>
      </c>
      <c r="E12600" s="39"/>
    </row>
    <row r="12601" spans="1:5" x14ac:dyDescent="0.3">
      <c r="A12601" s="39">
        <v>38989</v>
      </c>
      <c r="B12601" t="s">
        <v>13158</v>
      </c>
      <c r="C12601" s="39" t="s">
        <v>79</v>
      </c>
      <c r="E12601" s="39"/>
    </row>
    <row r="12602" spans="1:5" x14ac:dyDescent="0.3">
      <c r="A12602" s="39">
        <v>38990</v>
      </c>
      <c r="B12602" t="s">
        <v>13159</v>
      </c>
      <c r="C12602" s="39" t="s">
        <v>79</v>
      </c>
      <c r="E12602" s="39"/>
    </row>
    <row r="12603" spans="1:5" x14ac:dyDescent="0.3">
      <c r="A12603" s="39">
        <v>38991</v>
      </c>
      <c r="B12603" t="s">
        <v>13160</v>
      </c>
      <c r="C12603" s="39" t="s">
        <v>79</v>
      </c>
      <c r="E12603" s="39"/>
    </row>
    <row r="12604" spans="1:5" x14ac:dyDescent="0.3">
      <c r="A12604" s="39">
        <v>38433</v>
      </c>
      <c r="B12604" t="s">
        <v>13161</v>
      </c>
      <c r="C12604" s="39" t="s">
        <v>79</v>
      </c>
      <c r="E12604" s="39"/>
    </row>
    <row r="12605" spans="1:5" x14ac:dyDescent="0.3">
      <c r="A12605" s="39">
        <v>38440</v>
      </c>
      <c r="B12605" t="s">
        <v>13162</v>
      </c>
      <c r="C12605" s="39" t="s">
        <v>79</v>
      </c>
      <c r="E12605" s="39"/>
    </row>
    <row r="12606" spans="1:5" x14ac:dyDescent="0.3">
      <c r="A12606" s="39">
        <v>36359</v>
      </c>
      <c r="B12606" t="s">
        <v>13163</v>
      </c>
      <c r="C12606" s="39" t="s">
        <v>79</v>
      </c>
      <c r="E12606" s="39"/>
    </row>
    <row r="12607" spans="1:5" x14ac:dyDescent="0.3">
      <c r="A12607" s="39">
        <v>36360</v>
      </c>
      <c r="B12607" t="s">
        <v>13164</v>
      </c>
      <c r="C12607" s="39" t="s">
        <v>79</v>
      </c>
      <c r="E12607" s="39"/>
    </row>
    <row r="12608" spans="1:5" x14ac:dyDescent="0.3">
      <c r="A12608" s="39">
        <v>38434</v>
      </c>
      <c r="B12608" t="s">
        <v>13165</v>
      </c>
      <c r="C12608" s="39" t="s">
        <v>79</v>
      </c>
      <c r="E12608" s="39"/>
    </row>
    <row r="12609" spans="1:5" x14ac:dyDescent="0.3">
      <c r="A12609" s="39">
        <v>38435</v>
      </c>
      <c r="B12609" t="s">
        <v>13166</v>
      </c>
      <c r="C12609" s="39" t="s">
        <v>79</v>
      </c>
      <c r="E12609" s="39"/>
    </row>
    <row r="12610" spans="1:5" x14ac:dyDescent="0.3">
      <c r="A12610" s="39">
        <v>38436</v>
      </c>
      <c r="B12610" t="s">
        <v>13167</v>
      </c>
      <c r="C12610" s="39" t="s">
        <v>79</v>
      </c>
      <c r="E12610" s="39"/>
    </row>
    <row r="12611" spans="1:5" x14ac:dyDescent="0.3">
      <c r="A12611" s="39">
        <v>38437</v>
      </c>
      <c r="B12611" t="s">
        <v>13168</v>
      </c>
      <c r="C12611" s="39" t="s">
        <v>79</v>
      </c>
      <c r="E12611" s="39"/>
    </row>
    <row r="12612" spans="1:5" x14ac:dyDescent="0.3">
      <c r="A12612" s="39">
        <v>38438</v>
      </c>
      <c r="B12612" t="s">
        <v>13169</v>
      </c>
      <c r="C12612" s="39" t="s">
        <v>79</v>
      </c>
      <c r="E12612" s="39"/>
    </row>
    <row r="12613" spans="1:5" x14ac:dyDescent="0.3">
      <c r="A12613" s="39">
        <v>38439</v>
      </c>
      <c r="B12613" t="s">
        <v>13170</v>
      </c>
      <c r="C12613" s="39" t="s">
        <v>79</v>
      </c>
      <c r="E12613" s="39"/>
    </row>
    <row r="12614" spans="1:5" x14ac:dyDescent="0.3">
      <c r="A12614" s="39">
        <v>10836</v>
      </c>
      <c r="B12614" t="s">
        <v>761</v>
      </c>
      <c r="C12614" s="39" t="s">
        <v>79</v>
      </c>
      <c r="D12614" s="39">
        <v>16.920000000000002</v>
      </c>
      <c r="E12614" s="39">
        <v>16.920000000000002</v>
      </c>
    </row>
    <row r="12615" spans="1:5" x14ac:dyDescent="0.3">
      <c r="A12615" s="39">
        <v>3510</v>
      </c>
      <c r="B12615" t="s">
        <v>13171</v>
      </c>
      <c r="C12615" s="39" t="s">
        <v>79</v>
      </c>
      <c r="D12615" s="39">
        <v>12.11</v>
      </c>
      <c r="E12615" s="39">
        <v>12.11</v>
      </c>
    </row>
    <row r="12616" spans="1:5" x14ac:dyDescent="0.3">
      <c r="A12616" s="39">
        <v>10835</v>
      </c>
      <c r="B12616" t="s">
        <v>13172</v>
      </c>
      <c r="C12616" s="39" t="s">
        <v>79</v>
      </c>
      <c r="D12616" s="39">
        <v>4.72</v>
      </c>
      <c r="E12616" s="39">
        <v>4.72</v>
      </c>
    </row>
    <row r="12617" spans="1:5" x14ac:dyDescent="0.3">
      <c r="A12617" s="39">
        <v>3485</v>
      </c>
      <c r="B12617" t="s">
        <v>13173</v>
      </c>
      <c r="C12617" s="39" t="s">
        <v>79</v>
      </c>
      <c r="D12617" s="39">
        <v>12.73</v>
      </c>
      <c r="E12617" s="39">
        <v>12.73</v>
      </c>
    </row>
    <row r="12618" spans="1:5" x14ac:dyDescent="0.3">
      <c r="A12618" s="39">
        <v>3475</v>
      </c>
      <c r="B12618" t="s">
        <v>13174</v>
      </c>
      <c r="C12618" s="39" t="s">
        <v>79</v>
      </c>
      <c r="D12618" s="39">
        <v>4.6100000000000003</v>
      </c>
      <c r="E12618" s="39">
        <v>4.6100000000000003</v>
      </c>
    </row>
    <row r="12619" spans="1:5" x14ac:dyDescent="0.3">
      <c r="A12619" s="39">
        <v>3534</v>
      </c>
      <c r="B12619" t="s">
        <v>13175</v>
      </c>
      <c r="C12619" s="39" t="s">
        <v>79</v>
      </c>
      <c r="D12619" s="39">
        <v>7.3</v>
      </c>
      <c r="E12619" s="39">
        <v>7.3</v>
      </c>
    </row>
    <row r="12620" spans="1:5" x14ac:dyDescent="0.3">
      <c r="A12620" s="39">
        <v>3482</v>
      </c>
      <c r="B12620" t="s">
        <v>13176</v>
      </c>
      <c r="C12620" s="39" t="s">
        <v>79</v>
      </c>
      <c r="D12620" s="39">
        <v>5.22</v>
      </c>
      <c r="E12620" s="39">
        <v>5.22</v>
      </c>
    </row>
    <row r="12621" spans="1:5" x14ac:dyDescent="0.3">
      <c r="A12621" s="39">
        <v>3543</v>
      </c>
      <c r="B12621" t="s">
        <v>13177</v>
      </c>
      <c r="C12621" s="39" t="s">
        <v>79</v>
      </c>
      <c r="D12621" s="39">
        <v>1.69</v>
      </c>
      <c r="E12621" s="39">
        <v>1.69</v>
      </c>
    </row>
    <row r="12622" spans="1:5" x14ac:dyDescent="0.3">
      <c r="A12622" s="39">
        <v>3505</v>
      </c>
      <c r="B12622" t="s">
        <v>13178</v>
      </c>
      <c r="C12622" s="39" t="s">
        <v>79</v>
      </c>
      <c r="D12622" s="39">
        <v>2.52</v>
      </c>
      <c r="E12622" s="39">
        <v>2.52</v>
      </c>
    </row>
    <row r="12623" spans="1:5" x14ac:dyDescent="0.3">
      <c r="A12623" s="39">
        <v>3521</v>
      </c>
      <c r="B12623" t="s">
        <v>13179</v>
      </c>
      <c r="C12623" s="39" t="s">
        <v>79</v>
      </c>
      <c r="D12623" s="39">
        <v>1.9</v>
      </c>
      <c r="E12623" s="39">
        <v>1.9</v>
      </c>
    </row>
    <row r="12624" spans="1:5" x14ac:dyDescent="0.3">
      <c r="A12624" s="39">
        <v>3531</v>
      </c>
      <c r="B12624" t="s">
        <v>13180</v>
      </c>
      <c r="C12624" s="39" t="s">
        <v>79</v>
      </c>
      <c r="D12624" s="39">
        <v>3.62</v>
      </c>
      <c r="E12624" s="39">
        <v>3.62</v>
      </c>
    </row>
    <row r="12625" spans="1:5" x14ac:dyDescent="0.3">
      <c r="A12625" s="39">
        <v>3522</v>
      </c>
      <c r="B12625" t="s">
        <v>13181</v>
      </c>
      <c r="C12625" s="39" t="s">
        <v>79</v>
      </c>
      <c r="D12625" s="39">
        <v>2.33</v>
      </c>
      <c r="E12625" s="39">
        <v>2.33</v>
      </c>
    </row>
    <row r="12626" spans="1:5" x14ac:dyDescent="0.3">
      <c r="A12626" s="39">
        <v>3527</v>
      </c>
      <c r="B12626" t="s">
        <v>13182</v>
      </c>
      <c r="C12626" s="39" t="s">
        <v>79</v>
      </c>
      <c r="D12626" s="39">
        <v>12.27</v>
      </c>
      <c r="E12626" s="39">
        <v>12.27</v>
      </c>
    </row>
    <row r="12627" spans="1:5" x14ac:dyDescent="0.3">
      <c r="A12627" s="39">
        <v>3530</v>
      </c>
      <c r="B12627" t="s">
        <v>13183</v>
      </c>
      <c r="C12627" s="39" t="s">
        <v>79</v>
      </c>
      <c r="D12627" s="39">
        <v>198.7</v>
      </c>
      <c r="E12627" s="39">
        <v>198.7</v>
      </c>
    </row>
    <row r="12628" spans="1:5" x14ac:dyDescent="0.3">
      <c r="A12628" s="39">
        <v>3542</v>
      </c>
      <c r="B12628" t="s">
        <v>13184</v>
      </c>
      <c r="C12628" s="39" t="s">
        <v>79</v>
      </c>
      <c r="D12628" s="39">
        <v>0.56999999999999995</v>
      </c>
      <c r="E12628" s="39">
        <v>0.56999999999999995</v>
      </c>
    </row>
    <row r="12629" spans="1:5" x14ac:dyDescent="0.3">
      <c r="A12629" s="39">
        <v>3529</v>
      </c>
      <c r="B12629" t="s">
        <v>13185</v>
      </c>
      <c r="C12629" s="39" t="s">
        <v>79</v>
      </c>
      <c r="D12629" s="39">
        <v>0.7</v>
      </c>
      <c r="E12629" s="39">
        <v>0.7</v>
      </c>
    </row>
    <row r="12630" spans="1:5" x14ac:dyDescent="0.3">
      <c r="A12630" s="39">
        <v>3536</v>
      </c>
      <c r="B12630" t="s">
        <v>13186</v>
      </c>
      <c r="C12630" s="39" t="s">
        <v>79</v>
      </c>
      <c r="D12630" s="39">
        <v>2.33</v>
      </c>
      <c r="E12630" s="39">
        <v>2.33</v>
      </c>
    </row>
    <row r="12631" spans="1:5" x14ac:dyDescent="0.3">
      <c r="A12631" s="39">
        <v>3535</v>
      </c>
      <c r="B12631" t="s">
        <v>13187</v>
      </c>
      <c r="C12631" s="39" t="s">
        <v>79</v>
      </c>
      <c r="D12631" s="39">
        <v>5.67</v>
      </c>
      <c r="E12631" s="39">
        <v>5.67</v>
      </c>
    </row>
    <row r="12632" spans="1:5" x14ac:dyDescent="0.3">
      <c r="A12632" s="39">
        <v>3540</v>
      </c>
      <c r="B12632" t="s">
        <v>13188</v>
      </c>
      <c r="C12632" s="39" t="s">
        <v>79</v>
      </c>
      <c r="D12632" s="39">
        <v>4.8</v>
      </c>
      <c r="E12632" s="39">
        <v>4.8</v>
      </c>
    </row>
    <row r="12633" spans="1:5" x14ac:dyDescent="0.3">
      <c r="A12633" s="39">
        <v>3539</v>
      </c>
      <c r="B12633" t="s">
        <v>13189</v>
      </c>
      <c r="C12633" s="39" t="s">
        <v>79</v>
      </c>
      <c r="D12633" s="39">
        <v>27.81</v>
      </c>
      <c r="E12633" s="39">
        <v>27.81</v>
      </c>
    </row>
    <row r="12634" spans="1:5" x14ac:dyDescent="0.3">
      <c r="A12634" s="39">
        <v>3513</v>
      </c>
      <c r="B12634" t="s">
        <v>13190</v>
      </c>
      <c r="C12634" s="39" t="s">
        <v>79</v>
      </c>
      <c r="D12634" s="39">
        <v>98.06</v>
      </c>
      <c r="E12634" s="39">
        <v>98.06</v>
      </c>
    </row>
    <row r="12635" spans="1:5" x14ac:dyDescent="0.3">
      <c r="A12635" s="39">
        <v>3516</v>
      </c>
      <c r="B12635" t="s">
        <v>13191</v>
      </c>
      <c r="C12635" s="39" t="s">
        <v>79</v>
      </c>
      <c r="D12635" s="39">
        <v>1.95</v>
      </c>
      <c r="E12635" s="39">
        <v>1.95</v>
      </c>
    </row>
    <row r="12636" spans="1:5" x14ac:dyDescent="0.3">
      <c r="A12636" s="39">
        <v>3517</v>
      </c>
      <c r="B12636" t="s">
        <v>13192</v>
      </c>
      <c r="C12636" s="39" t="s">
        <v>79</v>
      </c>
      <c r="D12636" s="39">
        <v>1.76</v>
      </c>
      <c r="E12636" s="39">
        <v>1.76</v>
      </c>
    </row>
    <row r="12637" spans="1:5" x14ac:dyDescent="0.3">
      <c r="A12637" s="39">
        <v>3515</v>
      </c>
      <c r="B12637" t="s">
        <v>13193</v>
      </c>
      <c r="C12637" s="39" t="s">
        <v>79</v>
      </c>
      <c r="D12637" s="39">
        <v>6.26</v>
      </c>
      <c r="E12637" s="39">
        <v>6.26</v>
      </c>
    </row>
    <row r="12638" spans="1:5" x14ac:dyDescent="0.3">
      <c r="A12638" s="39">
        <v>20147</v>
      </c>
      <c r="B12638" t="s">
        <v>13194</v>
      </c>
      <c r="C12638" s="39" t="s">
        <v>79</v>
      </c>
      <c r="D12638" s="39">
        <v>5.14</v>
      </c>
      <c r="E12638" s="39">
        <v>5.14</v>
      </c>
    </row>
    <row r="12639" spans="1:5" x14ac:dyDescent="0.3">
      <c r="A12639" s="39">
        <v>3524</v>
      </c>
      <c r="B12639" t="s">
        <v>13195</v>
      </c>
      <c r="C12639" s="39" t="s">
        <v>79</v>
      </c>
      <c r="D12639" s="39">
        <v>7.74</v>
      </c>
      <c r="E12639" s="39">
        <v>7.74</v>
      </c>
    </row>
    <row r="12640" spans="1:5" x14ac:dyDescent="0.3">
      <c r="A12640" s="39">
        <v>3532</v>
      </c>
      <c r="B12640" t="s">
        <v>13196</v>
      </c>
      <c r="C12640" s="39" t="s">
        <v>79</v>
      </c>
      <c r="D12640" s="39">
        <v>17.899999999999999</v>
      </c>
      <c r="E12640" s="39">
        <v>17.899999999999999</v>
      </c>
    </row>
    <row r="12641" spans="1:5" x14ac:dyDescent="0.3">
      <c r="A12641" s="39">
        <v>3528</v>
      </c>
      <c r="B12641" t="s">
        <v>13197</v>
      </c>
      <c r="C12641" s="39" t="s">
        <v>79</v>
      </c>
      <c r="D12641" s="39">
        <v>7.62</v>
      </c>
      <c r="E12641" s="39">
        <v>7.62</v>
      </c>
    </row>
    <row r="12642" spans="1:5" x14ac:dyDescent="0.3">
      <c r="A12642" s="39">
        <v>37952</v>
      </c>
      <c r="B12642" t="s">
        <v>13198</v>
      </c>
      <c r="C12642" s="39" t="s">
        <v>79</v>
      </c>
      <c r="D12642" s="39">
        <v>54.6</v>
      </c>
      <c r="E12642" s="39">
        <v>54.6</v>
      </c>
    </row>
    <row r="12643" spans="1:5" x14ac:dyDescent="0.3">
      <c r="A12643" s="39">
        <v>37951</v>
      </c>
      <c r="B12643" t="s">
        <v>13199</v>
      </c>
      <c r="C12643" s="39" t="s">
        <v>79</v>
      </c>
      <c r="D12643" s="39">
        <v>2.0499999999999998</v>
      </c>
      <c r="E12643" s="39">
        <v>2.0499999999999998</v>
      </c>
    </row>
    <row r="12644" spans="1:5" x14ac:dyDescent="0.3">
      <c r="A12644" s="39">
        <v>3518</v>
      </c>
      <c r="B12644" t="s">
        <v>13200</v>
      </c>
      <c r="C12644" s="39" t="s">
        <v>79</v>
      </c>
      <c r="D12644" s="39">
        <v>3.16</v>
      </c>
      <c r="E12644" s="39">
        <v>3.16</v>
      </c>
    </row>
    <row r="12645" spans="1:5" x14ac:dyDescent="0.3">
      <c r="A12645" s="39">
        <v>3519</v>
      </c>
      <c r="B12645" t="s">
        <v>13201</v>
      </c>
      <c r="C12645" s="39" t="s">
        <v>79</v>
      </c>
      <c r="D12645" s="39">
        <v>6.61</v>
      </c>
      <c r="E12645" s="39">
        <v>6.61</v>
      </c>
    </row>
    <row r="12646" spans="1:5" x14ac:dyDescent="0.3">
      <c r="A12646" s="39">
        <v>3520</v>
      </c>
      <c r="B12646" t="s">
        <v>13202</v>
      </c>
      <c r="C12646" s="39" t="s">
        <v>79</v>
      </c>
      <c r="D12646" s="39">
        <v>6.92</v>
      </c>
      <c r="E12646" s="39">
        <v>6.92</v>
      </c>
    </row>
    <row r="12647" spans="1:5" x14ac:dyDescent="0.3">
      <c r="A12647" s="39">
        <v>37950</v>
      </c>
      <c r="B12647" t="s">
        <v>13203</v>
      </c>
      <c r="C12647" s="39" t="s">
        <v>79</v>
      </c>
      <c r="D12647" s="39">
        <v>50.26</v>
      </c>
      <c r="E12647" s="39">
        <v>50.26</v>
      </c>
    </row>
    <row r="12648" spans="1:5" x14ac:dyDescent="0.3">
      <c r="A12648" s="39">
        <v>37949</v>
      </c>
      <c r="B12648" t="s">
        <v>13204</v>
      </c>
      <c r="C12648" s="39" t="s">
        <v>79</v>
      </c>
      <c r="D12648" s="39">
        <v>1.85</v>
      </c>
      <c r="E12648" s="39">
        <v>1.85</v>
      </c>
    </row>
    <row r="12649" spans="1:5" x14ac:dyDescent="0.3">
      <c r="A12649" s="39">
        <v>3526</v>
      </c>
      <c r="B12649" t="s">
        <v>577</v>
      </c>
      <c r="C12649" s="39" t="s">
        <v>79</v>
      </c>
      <c r="D12649" s="39">
        <v>2.5499999999999998</v>
      </c>
      <c r="E12649" s="39">
        <v>2.5499999999999998</v>
      </c>
    </row>
    <row r="12650" spans="1:5" x14ac:dyDescent="0.3">
      <c r="A12650" s="39">
        <v>3509</v>
      </c>
      <c r="B12650" t="s">
        <v>13205</v>
      </c>
      <c r="C12650" s="39" t="s">
        <v>79</v>
      </c>
      <c r="D12650" s="39">
        <v>5.79</v>
      </c>
      <c r="E12650" s="39">
        <v>5.79</v>
      </c>
    </row>
    <row r="12651" spans="1:5" x14ac:dyDescent="0.3">
      <c r="A12651" s="39">
        <v>20151</v>
      </c>
      <c r="B12651" t="s">
        <v>13206</v>
      </c>
      <c r="C12651" s="39" t="s">
        <v>79</v>
      </c>
      <c r="D12651" s="39">
        <v>17.03</v>
      </c>
      <c r="E12651" s="39">
        <v>17.03</v>
      </c>
    </row>
    <row r="12652" spans="1:5" x14ac:dyDescent="0.3">
      <c r="A12652" s="39">
        <v>20152</v>
      </c>
      <c r="B12652" t="s">
        <v>13207</v>
      </c>
      <c r="C12652" s="39" t="s">
        <v>79</v>
      </c>
      <c r="D12652" s="39">
        <v>61.61</v>
      </c>
      <c r="E12652" s="39">
        <v>61.61</v>
      </c>
    </row>
    <row r="12653" spans="1:5" x14ac:dyDescent="0.3">
      <c r="A12653" s="39">
        <v>20148</v>
      </c>
      <c r="B12653" t="s">
        <v>13208</v>
      </c>
      <c r="C12653" s="39" t="s">
        <v>79</v>
      </c>
      <c r="D12653" s="39">
        <v>3.35</v>
      </c>
      <c r="E12653" s="39">
        <v>3.35</v>
      </c>
    </row>
    <row r="12654" spans="1:5" x14ac:dyDescent="0.3">
      <c r="A12654" s="39">
        <v>20149</v>
      </c>
      <c r="B12654" t="s">
        <v>13209</v>
      </c>
      <c r="C12654" s="39" t="s">
        <v>79</v>
      </c>
      <c r="D12654" s="39">
        <v>5.59</v>
      </c>
      <c r="E12654" s="39">
        <v>5.59</v>
      </c>
    </row>
    <row r="12655" spans="1:5" x14ac:dyDescent="0.3">
      <c r="A12655" s="39">
        <v>20150</v>
      </c>
      <c r="B12655" t="s">
        <v>13210</v>
      </c>
      <c r="C12655" s="39" t="s">
        <v>79</v>
      </c>
      <c r="D12655" s="39">
        <v>14.41</v>
      </c>
      <c r="E12655" s="39">
        <v>14.41</v>
      </c>
    </row>
    <row r="12656" spans="1:5" x14ac:dyDescent="0.3">
      <c r="A12656" s="39">
        <v>20157</v>
      </c>
      <c r="B12656" t="s">
        <v>13211</v>
      </c>
      <c r="C12656" s="39" t="s">
        <v>79</v>
      </c>
      <c r="D12656" s="39">
        <v>16.170000000000002</v>
      </c>
      <c r="E12656" s="39">
        <v>16.170000000000002</v>
      </c>
    </row>
    <row r="12657" spans="1:5" x14ac:dyDescent="0.3">
      <c r="A12657" s="39">
        <v>20158</v>
      </c>
      <c r="B12657" t="s">
        <v>13212</v>
      </c>
      <c r="C12657" s="39" t="s">
        <v>79</v>
      </c>
      <c r="D12657" s="39">
        <v>64.23</v>
      </c>
      <c r="E12657" s="39">
        <v>64.23</v>
      </c>
    </row>
    <row r="12658" spans="1:5" x14ac:dyDescent="0.3">
      <c r="A12658" s="39">
        <v>20154</v>
      </c>
      <c r="B12658" t="s">
        <v>13213</v>
      </c>
      <c r="C12658" s="39" t="s">
        <v>79</v>
      </c>
      <c r="D12658" s="39">
        <v>3.28</v>
      </c>
      <c r="E12658" s="39">
        <v>3.28</v>
      </c>
    </row>
    <row r="12659" spans="1:5" x14ac:dyDescent="0.3">
      <c r="A12659" s="39">
        <v>20155</v>
      </c>
      <c r="B12659" t="s">
        <v>13214</v>
      </c>
      <c r="C12659" s="39" t="s">
        <v>79</v>
      </c>
      <c r="D12659" s="39">
        <v>4.99</v>
      </c>
      <c r="E12659" s="39">
        <v>4.99</v>
      </c>
    </row>
    <row r="12660" spans="1:5" x14ac:dyDescent="0.3">
      <c r="A12660" s="39">
        <v>20156</v>
      </c>
      <c r="B12660" t="s">
        <v>13215</v>
      </c>
      <c r="C12660" s="39" t="s">
        <v>79</v>
      </c>
      <c r="D12660" s="39">
        <v>14.03</v>
      </c>
      <c r="E12660" s="39">
        <v>14.03</v>
      </c>
    </row>
    <row r="12661" spans="1:5" x14ac:dyDescent="0.3">
      <c r="A12661" s="39">
        <v>3499</v>
      </c>
      <c r="B12661" t="s">
        <v>13216</v>
      </c>
      <c r="C12661" s="39" t="s">
        <v>79</v>
      </c>
      <c r="D12661" s="39">
        <v>1.0900000000000001</v>
      </c>
      <c r="E12661" s="39">
        <v>1.0900000000000001</v>
      </c>
    </row>
    <row r="12662" spans="1:5" x14ac:dyDescent="0.3">
      <c r="A12662" s="39">
        <v>3500</v>
      </c>
      <c r="B12662" t="s">
        <v>13217</v>
      </c>
      <c r="C12662" s="39" t="s">
        <v>79</v>
      </c>
      <c r="D12662" s="39">
        <v>1.44</v>
      </c>
      <c r="E12662" s="39">
        <v>1.44</v>
      </c>
    </row>
    <row r="12663" spans="1:5" x14ac:dyDescent="0.3">
      <c r="A12663" s="39">
        <v>3501</v>
      </c>
      <c r="B12663" t="s">
        <v>13218</v>
      </c>
      <c r="C12663" s="39" t="s">
        <v>79</v>
      </c>
      <c r="D12663" s="39">
        <v>3.98</v>
      </c>
      <c r="E12663" s="39">
        <v>3.98</v>
      </c>
    </row>
    <row r="12664" spans="1:5" x14ac:dyDescent="0.3">
      <c r="A12664" s="39">
        <v>3502</v>
      </c>
      <c r="B12664" t="s">
        <v>13219</v>
      </c>
      <c r="C12664" s="39" t="s">
        <v>79</v>
      </c>
      <c r="D12664" s="39">
        <v>5.72</v>
      </c>
      <c r="E12664" s="39">
        <v>5.72</v>
      </c>
    </row>
    <row r="12665" spans="1:5" x14ac:dyDescent="0.3">
      <c r="A12665" s="39">
        <v>3503</v>
      </c>
      <c r="B12665" t="s">
        <v>13220</v>
      </c>
      <c r="C12665" s="39" t="s">
        <v>79</v>
      </c>
      <c r="D12665" s="39">
        <v>7.19</v>
      </c>
      <c r="E12665" s="39">
        <v>7.19</v>
      </c>
    </row>
    <row r="12666" spans="1:5" x14ac:dyDescent="0.3">
      <c r="A12666" s="39">
        <v>3477</v>
      </c>
      <c r="B12666" t="s">
        <v>13221</v>
      </c>
      <c r="C12666" s="39" t="s">
        <v>79</v>
      </c>
      <c r="D12666" s="39">
        <v>26.13</v>
      </c>
      <c r="E12666" s="39">
        <v>26.13</v>
      </c>
    </row>
    <row r="12667" spans="1:5" x14ac:dyDescent="0.3">
      <c r="A12667" s="39">
        <v>3478</v>
      </c>
      <c r="B12667" t="s">
        <v>13222</v>
      </c>
      <c r="C12667" s="39" t="s">
        <v>79</v>
      </c>
      <c r="D12667" s="39">
        <v>62.66</v>
      </c>
      <c r="E12667" s="39">
        <v>62.66</v>
      </c>
    </row>
    <row r="12668" spans="1:5" x14ac:dyDescent="0.3">
      <c r="A12668" s="39">
        <v>3525</v>
      </c>
      <c r="B12668" t="s">
        <v>13223</v>
      </c>
      <c r="C12668" s="39" t="s">
        <v>79</v>
      </c>
      <c r="D12668" s="39">
        <v>77.33</v>
      </c>
      <c r="E12668" s="39">
        <v>77.33</v>
      </c>
    </row>
    <row r="12669" spans="1:5" x14ac:dyDescent="0.3">
      <c r="A12669" s="39">
        <v>3511</v>
      </c>
      <c r="B12669" t="s">
        <v>13224</v>
      </c>
      <c r="C12669" s="39" t="s">
        <v>79</v>
      </c>
      <c r="D12669" s="39">
        <v>82.02</v>
      </c>
      <c r="E12669" s="39">
        <v>82.02</v>
      </c>
    </row>
    <row r="12670" spans="1:5" x14ac:dyDescent="0.3">
      <c r="A12670" s="39">
        <v>38913</v>
      </c>
      <c r="B12670" t="s">
        <v>13225</v>
      </c>
      <c r="C12670" s="39" t="s">
        <v>79</v>
      </c>
      <c r="E12670" s="39"/>
    </row>
    <row r="12671" spans="1:5" x14ac:dyDescent="0.3">
      <c r="A12671" s="39">
        <v>38914</v>
      </c>
      <c r="B12671" t="s">
        <v>13226</v>
      </c>
      <c r="C12671" s="39" t="s">
        <v>79</v>
      </c>
      <c r="E12671" s="39"/>
    </row>
    <row r="12672" spans="1:5" x14ac:dyDescent="0.3">
      <c r="A12672" s="39">
        <v>38915</v>
      </c>
      <c r="B12672" t="s">
        <v>13227</v>
      </c>
      <c r="C12672" s="39" t="s">
        <v>79</v>
      </c>
      <c r="E12672" s="39"/>
    </row>
    <row r="12673" spans="1:5" x14ac:dyDescent="0.3">
      <c r="A12673" s="39">
        <v>38916</v>
      </c>
      <c r="B12673" t="s">
        <v>13228</v>
      </c>
      <c r="C12673" s="39" t="s">
        <v>79</v>
      </c>
      <c r="E12673" s="39"/>
    </row>
    <row r="12674" spans="1:5" x14ac:dyDescent="0.3">
      <c r="A12674" s="39">
        <v>39300</v>
      </c>
      <c r="B12674" t="s">
        <v>13229</v>
      </c>
      <c r="C12674" s="39" t="s">
        <v>79</v>
      </c>
      <c r="E12674" s="39"/>
    </row>
    <row r="12675" spans="1:5" x14ac:dyDescent="0.3">
      <c r="A12675" s="39">
        <v>39301</v>
      </c>
      <c r="B12675" t="s">
        <v>13230</v>
      </c>
      <c r="C12675" s="39" t="s">
        <v>79</v>
      </c>
      <c r="E12675" s="39"/>
    </row>
    <row r="12676" spans="1:5" x14ac:dyDescent="0.3">
      <c r="A12676" s="39">
        <v>39302</v>
      </c>
      <c r="B12676" t="s">
        <v>13231</v>
      </c>
      <c r="C12676" s="39" t="s">
        <v>79</v>
      </c>
      <c r="E12676" s="39"/>
    </row>
    <row r="12677" spans="1:5" x14ac:dyDescent="0.3">
      <c r="A12677" s="39">
        <v>38941</v>
      </c>
      <c r="B12677" t="s">
        <v>13232</v>
      </c>
      <c r="C12677" s="39" t="s">
        <v>79</v>
      </c>
      <c r="E12677" s="39"/>
    </row>
    <row r="12678" spans="1:5" x14ac:dyDescent="0.3">
      <c r="A12678" s="39">
        <v>38923</v>
      </c>
      <c r="B12678" t="s">
        <v>13233</v>
      </c>
      <c r="C12678" s="39" t="s">
        <v>79</v>
      </c>
      <c r="E12678" s="39"/>
    </row>
    <row r="12679" spans="1:5" x14ac:dyDescent="0.3">
      <c r="A12679" s="39">
        <v>38925</v>
      </c>
      <c r="B12679" t="s">
        <v>13234</v>
      </c>
      <c r="C12679" s="39" t="s">
        <v>79</v>
      </c>
      <c r="E12679" s="39"/>
    </row>
    <row r="12680" spans="1:5" x14ac:dyDescent="0.3">
      <c r="A12680" s="39">
        <v>38926</v>
      </c>
      <c r="B12680" t="s">
        <v>13235</v>
      </c>
      <c r="C12680" s="39" t="s">
        <v>79</v>
      </c>
      <c r="E12680" s="39"/>
    </row>
    <row r="12681" spans="1:5" x14ac:dyDescent="0.3">
      <c r="A12681" s="39">
        <v>38927</v>
      </c>
      <c r="B12681" t="s">
        <v>13236</v>
      </c>
      <c r="C12681" s="39" t="s">
        <v>79</v>
      </c>
      <c r="E12681" s="39"/>
    </row>
    <row r="12682" spans="1:5" x14ac:dyDescent="0.3">
      <c r="A12682" s="39">
        <v>39304</v>
      </c>
      <c r="B12682" t="s">
        <v>13237</v>
      </c>
      <c r="C12682" s="39" t="s">
        <v>79</v>
      </c>
      <c r="E12682" s="39"/>
    </row>
    <row r="12683" spans="1:5" x14ac:dyDescent="0.3">
      <c r="A12683" s="39">
        <v>39305</v>
      </c>
      <c r="B12683" t="s">
        <v>13238</v>
      </c>
      <c r="C12683" s="39" t="s">
        <v>79</v>
      </c>
      <c r="E12683" s="39"/>
    </row>
    <row r="12684" spans="1:5" x14ac:dyDescent="0.3">
      <c r="A12684" s="39">
        <v>39306</v>
      </c>
      <c r="B12684" t="s">
        <v>13239</v>
      </c>
      <c r="C12684" s="39" t="s">
        <v>79</v>
      </c>
      <c r="E12684" s="39"/>
    </row>
    <row r="12685" spans="1:5" x14ac:dyDescent="0.3">
      <c r="A12685" s="39">
        <v>38928</v>
      </c>
      <c r="B12685" t="s">
        <v>13240</v>
      </c>
      <c r="C12685" s="39" t="s">
        <v>79</v>
      </c>
      <c r="E12685" s="39"/>
    </row>
    <row r="12686" spans="1:5" x14ac:dyDescent="0.3">
      <c r="A12686" s="39">
        <v>38917</v>
      </c>
      <c r="B12686" t="s">
        <v>13241</v>
      </c>
      <c r="C12686" s="39" t="s">
        <v>79</v>
      </c>
      <c r="E12686" s="39"/>
    </row>
    <row r="12687" spans="1:5" x14ac:dyDescent="0.3">
      <c r="A12687" s="39">
        <v>38919</v>
      </c>
      <c r="B12687" t="s">
        <v>13242</v>
      </c>
      <c r="C12687" s="39" t="s">
        <v>79</v>
      </c>
      <c r="E12687" s="39"/>
    </row>
    <row r="12688" spans="1:5" x14ac:dyDescent="0.3">
      <c r="A12688" s="39">
        <v>38922</v>
      </c>
      <c r="B12688" t="s">
        <v>13243</v>
      </c>
      <c r="C12688" s="39" t="s">
        <v>79</v>
      </c>
      <c r="E12688" s="39"/>
    </row>
    <row r="12689" spans="1:5" x14ac:dyDescent="0.3">
      <c r="A12689" s="39">
        <v>45198</v>
      </c>
      <c r="B12689" t="s">
        <v>13244</v>
      </c>
      <c r="C12689" s="39" t="s">
        <v>79</v>
      </c>
      <c r="D12689" s="39">
        <v>45.92</v>
      </c>
      <c r="E12689" s="39">
        <v>45.92</v>
      </c>
    </row>
    <row r="12690" spans="1:5" x14ac:dyDescent="0.3">
      <c r="A12690" s="39">
        <v>45196</v>
      </c>
      <c r="B12690" t="s">
        <v>13245</v>
      </c>
      <c r="C12690" s="39" t="s">
        <v>79</v>
      </c>
      <c r="D12690" s="39">
        <v>94.68</v>
      </c>
      <c r="E12690" s="39">
        <v>94.68</v>
      </c>
    </row>
    <row r="12691" spans="1:5" x14ac:dyDescent="0.3">
      <c r="A12691" s="39">
        <v>12032</v>
      </c>
      <c r="B12691" t="s">
        <v>13246</v>
      </c>
      <c r="C12691" s="39" t="s">
        <v>11264</v>
      </c>
      <c r="D12691" s="39">
        <v>62.78</v>
      </c>
      <c r="E12691" s="39">
        <v>62.78</v>
      </c>
    </row>
    <row r="12692" spans="1:5" x14ac:dyDescent="0.3">
      <c r="A12692" s="39">
        <v>12030</v>
      </c>
      <c r="B12692" t="s">
        <v>13247</v>
      </c>
      <c r="C12692" s="39" t="s">
        <v>11264</v>
      </c>
      <c r="D12692" s="39">
        <v>58.99</v>
      </c>
      <c r="E12692" s="39">
        <v>58.99</v>
      </c>
    </row>
    <row r="12693" spans="1:5" x14ac:dyDescent="0.3">
      <c r="A12693" s="39">
        <v>45207</v>
      </c>
      <c r="B12693" t="s">
        <v>13248</v>
      </c>
      <c r="C12693" s="39" t="s">
        <v>79</v>
      </c>
      <c r="D12693" s="39">
        <v>302.45</v>
      </c>
      <c r="E12693" s="39">
        <v>302.45</v>
      </c>
    </row>
    <row r="12694" spans="1:5" x14ac:dyDescent="0.3">
      <c r="A12694" s="39">
        <v>14157</v>
      </c>
      <c r="B12694" t="s">
        <v>13249</v>
      </c>
      <c r="C12694" s="39" t="s">
        <v>79</v>
      </c>
      <c r="E12694" s="39"/>
    </row>
    <row r="12695" spans="1:5" x14ac:dyDescent="0.3">
      <c r="A12695" s="39">
        <v>10908</v>
      </c>
      <c r="B12695" t="s">
        <v>13250</v>
      </c>
      <c r="C12695" s="39" t="s">
        <v>79</v>
      </c>
      <c r="D12695" s="39">
        <v>15.9</v>
      </c>
      <c r="E12695" s="39">
        <v>15.9</v>
      </c>
    </row>
    <row r="12696" spans="1:5" x14ac:dyDescent="0.3">
      <c r="A12696" s="39">
        <v>10909</v>
      </c>
      <c r="B12696" t="s">
        <v>13251</v>
      </c>
      <c r="C12696" s="39" t="s">
        <v>79</v>
      </c>
      <c r="D12696" s="39">
        <v>18.489999999999998</v>
      </c>
      <c r="E12696" s="39">
        <v>18.489999999999998</v>
      </c>
    </row>
    <row r="12697" spans="1:5" x14ac:dyDescent="0.3">
      <c r="A12697" s="39">
        <v>3669</v>
      </c>
      <c r="B12697" t="s">
        <v>13252</v>
      </c>
      <c r="C12697" s="39" t="s">
        <v>79</v>
      </c>
      <c r="D12697" s="39">
        <v>11.36</v>
      </c>
      <c r="E12697" s="39">
        <v>11.36</v>
      </c>
    </row>
    <row r="12698" spans="1:5" x14ac:dyDescent="0.3">
      <c r="A12698" s="39">
        <v>20139</v>
      </c>
      <c r="B12698" t="s">
        <v>13253</v>
      </c>
      <c r="C12698" s="39" t="s">
        <v>79</v>
      </c>
      <c r="D12698" s="39">
        <v>97.71</v>
      </c>
      <c r="E12698" s="39">
        <v>97.71</v>
      </c>
    </row>
    <row r="12699" spans="1:5" x14ac:dyDescent="0.3">
      <c r="A12699" s="39">
        <v>3668</v>
      </c>
      <c r="B12699" t="s">
        <v>13254</v>
      </c>
      <c r="C12699" s="39" t="s">
        <v>79</v>
      </c>
      <c r="D12699" s="39">
        <v>34.9</v>
      </c>
      <c r="E12699" s="39">
        <v>34.9</v>
      </c>
    </row>
    <row r="12700" spans="1:5" x14ac:dyDescent="0.3">
      <c r="A12700" s="39">
        <v>10911</v>
      </c>
      <c r="B12700" t="s">
        <v>13255</v>
      </c>
      <c r="C12700" s="39" t="s">
        <v>79</v>
      </c>
      <c r="D12700" s="39">
        <v>15.3</v>
      </c>
      <c r="E12700" s="39">
        <v>15.3</v>
      </c>
    </row>
    <row r="12701" spans="1:5" x14ac:dyDescent="0.3">
      <c r="A12701" s="39">
        <v>3659</v>
      </c>
      <c r="B12701" t="s">
        <v>13256</v>
      </c>
      <c r="C12701" s="39" t="s">
        <v>79</v>
      </c>
      <c r="D12701" s="39">
        <v>15.59</v>
      </c>
      <c r="E12701" s="39">
        <v>15.59</v>
      </c>
    </row>
    <row r="12702" spans="1:5" x14ac:dyDescent="0.3">
      <c r="A12702" s="39">
        <v>3660</v>
      </c>
      <c r="B12702" t="s">
        <v>13257</v>
      </c>
      <c r="C12702" s="39" t="s">
        <v>79</v>
      </c>
      <c r="D12702" s="39">
        <v>20.16</v>
      </c>
      <c r="E12702" s="39">
        <v>20.16</v>
      </c>
    </row>
    <row r="12703" spans="1:5" x14ac:dyDescent="0.3">
      <c r="A12703" s="39">
        <v>20144</v>
      </c>
      <c r="B12703" t="s">
        <v>13258</v>
      </c>
      <c r="C12703" s="39" t="s">
        <v>79</v>
      </c>
      <c r="D12703" s="39">
        <v>45.15</v>
      </c>
      <c r="E12703" s="39">
        <v>45.15</v>
      </c>
    </row>
    <row r="12704" spans="1:5" x14ac:dyDescent="0.3">
      <c r="A12704" s="39">
        <v>20143</v>
      </c>
      <c r="B12704" t="s">
        <v>13259</v>
      </c>
      <c r="C12704" s="39" t="s">
        <v>79</v>
      </c>
      <c r="D12704" s="39">
        <v>57.76</v>
      </c>
      <c r="E12704" s="39">
        <v>57.76</v>
      </c>
    </row>
    <row r="12705" spans="1:5" x14ac:dyDescent="0.3">
      <c r="A12705" s="39">
        <v>20145</v>
      </c>
      <c r="B12705" t="s">
        <v>13260</v>
      </c>
      <c r="C12705" s="39" t="s">
        <v>79</v>
      </c>
      <c r="D12705" s="39">
        <v>111.42</v>
      </c>
      <c r="E12705" s="39">
        <v>111.42</v>
      </c>
    </row>
    <row r="12706" spans="1:5" x14ac:dyDescent="0.3">
      <c r="A12706" s="39">
        <v>20146</v>
      </c>
      <c r="B12706" t="s">
        <v>13261</v>
      </c>
      <c r="C12706" s="39" t="s">
        <v>79</v>
      </c>
      <c r="D12706" s="39">
        <v>152.31</v>
      </c>
      <c r="E12706" s="39">
        <v>152.31</v>
      </c>
    </row>
    <row r="12707" spans="1:5" x14ac:dyDescent="0.3">
      <c r="A12707" s="39">
        <v>20140</v>
      </c>
      <c r="B12707" t="s">
        <v>13262</v>
      </c>
      <c r="C12707" s="39" t="s">
        <v>79</v>
      </c>
      <c r="D12707" s="39">
        <v>7.14</v>
      </c>
      <c r="E12707" s="39">
        <v>7.14</v>
      </c>
    </row>
    <row r="12708" spans="1:5" x14ac:dyDescent="0.3">
      <c r="A12708" s="39">
        <v>20141</v>
      </c>
      <c r="B12708" t="s">
        <v>13263</v>
      </c>
      <c r="C12708" s="39" t="s">
        <v>79</v>
      </c>
      <c r="D12708" s="39">
        <v>17.5</v>
      </c>
      <c r="E12708" s="39">
        <v>17.5</v>
      </c>
    </row>
    <row r="12709" spans="1:5" x14ac:dyDescent="0.3">
      <c r="A12709" s="39">
        <v>20142</v>
      </c>
      <c r="B12709" t="s">
        <v>13264</v>
      </c>
      <c r="C12709" s="39" t="s">
        <v>79</v>
      </c>
      <c r="D12709" s="39">
        <v>30.78</v>
      </c>
      <c r="E12709" s="39">
        <v>30.78</v>
      </c>
    </row>
    <row r="12710" spans="1:5" x14ac:dyDescent="0.3">
      <c r="A12710" s="39">
        <v>3670</v>
      </c>
      <c r="B12710" t="s">
        <v>13265</v>
      </c>
      <c r="C12710" s="39" t="s">
        <v>79</v>
      </c>
      <c r="D12710" s="39">
        <v>20.02</v>
      </c>
      <c r="E12710" s="39">
        <v>20.02</v>
      </c>
    </row>
    <row r="12711" spans="1:5" x14ac:dyDescent="0.3">
      <c r="A12711" s="39">
        <v>3666</v>
      </c>
      <c r="B12711" t="s">
        <v>13266</v>
      </c>
      <c r="C12711" s="39" t="s">
        <v>79</v>
      </c>
      <c r="D12711" s="39">
        <v>3.15</v>
      </c>
      <c r="E12711" s="39">
        <v>3.15</v>
      </c>
    </row>
    <row r="12712" spans="1:5" x14ac:dyDescent="0.3">
      <c r="A12712" s="39">
        <v>3662</v>
      </c>
      <c r="B12712" t="s">
        <v>13267</v>
      </c>
      <c r="C12712" s="39" t="s">
        <v>79</v>
      </c>
      <c r="D12712" s="39">
        <v>8.2100000000000009</v>
      </c>
      <c r="E12712" s="39">
        <v>8.2100000000000009</v>
      </c>
    </row>
    <row r="12713" spans="1:5" x14ac:dyDescent="0.3">
      <c r="A12713" s="39">
        <v>3658</v>
      </c>
      <c r="B12713" t="s">
        <v>13268</v>
      </c>
      <c r="C12713" s="39" t="s">
        <v>79</v>
      </c>
      <c r="D12713" s="39">
        <v>15.56</v>
      </c>
      <c r="E12713" s="39">
        <v>15.56</v>
      </c>
    </row>
    <row r="12714" spans="1:5" x14ac:dyDescent="0.3">
      <c r="A12714" s="39">
        <v>42696</v>
      </c>
      <c r="B12714" t="s">
        <v>13269</v>
      </c>
      <c r="C12714" s="39" t="s">
        <v>79</v>
      </c>
      <c r="D12714" s="39">
        <v>123.42</v>
      </c>
      <c r="E12714" s="39">
        <v>123.42</v>
      </c>
    </row>
    <row r="12715" spans="1:5" x14ac:dyDescent="0.3">
      <c r="A12715" s="39">
        <v>39875</v>
      </c>
      <c r="B12715" t="s">
        <v>13270</v>
      </c>
      <c r="C12715" s="39" t="s">
        <v>79</v>
      </c>
      <c r="E12715" s="39"/>
    </row>
    <row r="12716" spans="1:5" x14ac:dyDescent="0.3">
      <c r="A12716" s="39">
        <v>39876</v>
      </c>
      <c r="B12716" t="s">
        <v>13271</v>
      </c>
      <c r="C12716" s="39" t="s">
        <v>79</v>
      </c>
      <c r="E12716" s="39"/>
    </row>
    <row r="12717" spans="1:5" x14ac:dyDescent="0.3">
      <c r="A12717" s="39">
        <v>39877</v>
      </c>
      <c r="B12717" t="s">
        <v>13272</v>
      </c>
      <c r="C12717" s="39" t="s">
        <v>79</v>
      </c>
      <c r="E12717" s="39"/>
    </row>
    <row r="12718" spans="1:5" x14ac:dyDescent="0.3">
      <c r="A12718" s="39">
        <v>39878</v>
      </c>
      <c r="B12718" t="s">
        <v>13273</v>
      </c>
      <c r="C12718" s="39" t="s">
        <v>79</v>
      </c>
      <c r="E12718" s="39"/>
    </row>
    <row r="12719" spans="1:5" x14ac:dyDescent="0.3">
      <c r="A12719" s="39">
        <v>39872</v>
      </c>
      <c r="B12719" t="s">
        <v>13274</v>
      </c>
      <c r="C12719" s="39" t="s">
        <v>79</v>
      </c>
      <c r="E12719" s="39"/>
    </row>
    <row r="12720" spans="1:5" x14ac:dyDescent="0.3">
      <c r="A12720" s="39">
        <v>39873</v>
      </c>
      <c r="B12720" t="s">
        <v>13275</v>
      </c>
      <c r="C12720" s="39" t="s">
        <v>79</v>
      </c>
      <c r="E12720" s="39"/>
    </row>
    <row r="12721" spans="1:5" x14ac:dyDescent="0.3">
      <c r="A12721" s="39">
        <v>39874</v>
      </c>
      <c r="B12721" t="s">
        <v>13276</v>
      </c>
      <c r="C12721" s="39" t="s">
        <v>79</v>
      </c>
      <c r="E12721" s="39"/>
    </row>
    <row r="12722" spans="1:5" x14ac:dyDescent="0.3">
      <c r="A12722" s="39">
        <v>3674</v>
      </c>
      <c r="B12722" t="s">
        <v>13277</v>
      </c>
      <c r="C12722" s="39" t="s">
        <v>80</v>
      </c>
      <c r="E12722" s="39"/>
    </row>
    <row r="12723" spans="1:5" x14ac:dyDescent="0.3">
      <c r="A12723" s="39">
        <v>3681</v>
      </c>
      <c r="B12723" t="s">
        <v>13278</v>
      </c>
      <c r="C12723" s="39" t="s">
        <v>80</v>
      </c>
      <c r="E12723" s="39"/>
    </row>
    <row r="12724" spans="1:5" x14ac:dyDescent="0.3">
      <c r="A12724" s="39">
        <v>3676</v>
      </c>
      <c r="B12724" t="s">
        <v>13279</v>
      </c>
      <c r="C12724" s="39" t="s">
        <v>80</v>
      </c>
      <c r="E12724" s="39"/>
    </row>
    <row r="12725" spans="1:5" x14ac:dyDescent="0.3">
      <c r="A12725" s="39">
        <v>3679</v>
      </c>
      <c r="B12725" t="s">
        <v>13280</v>
      </c>
      <c r="C12725" s="39" t="s">
        <v>80</v>
      </c>
      <c r="E12725" s="39"/>
    </row>
    <row r="12726" spans="1:5" x14ac:dyDescent="0.3">
      <c r="A12726" s="39">
        <v>3672</v>
      </c>
      <c r="B12726" t="s">
        <v>13281</v>
      </c>
      <c r="C12726" s="39" t="s">
        <v>80</v>
      </c>
      <c r="E12726" s="39"/>
    </row>
    <row r="12727" spans="1:5" x14ac:dyDescent="0.3">
      <c r="A12727" s="39">
        <v>3671</v>
      </c>
      <c r="B12727" t="s">
        <v>13282</v>
      </c>
      <c r="C12727" s="39" t="s">
        <v>80</v>
      </c>
      <c r="E12727" s="39"/>
    </row>
    <row r="12728" spans="1:5" x14ac:dyDescent="0.3">
      <c r="A12728" s="39">
        <v>3673</v>
      </c>
      <c r="B12728" t="s">
        <v>13283</v>
      </c>
      <c r="C12728" s="39" t="s">
        <v>80</v>
      </c>
      <c r="E12728" s="39"/>
    </row>
    <row r="12729" spans="1:5" x14ac:dyDescent="0.3">
      <c r="A12729" s="39">
        <v>38394</v>
      </c>
      <c r="B12729" t="s">
        <v>13284</v>
      </c>
      <c r="C12729" s="39" t="s">
        <v>79</v>
      </c>
      <c r="D12729" s="39">
        <v>177.98</v>
      </c>
      <c r="E12729" s="39">
        <v>177.98</v>
      </c>
    </row>
    <row r="12730" spans="1:5" x14ac:dyDescent="0.3">
      <c r="A12730" s="39">
        <v>3729</v>
      </c>
      <c r="B12730" t="s">
        <v>13285</v>
      </c>
      <c r="C12730" s="39" t="s">
        <v>79</v>
      </c>
      <c r="D12730" s="39">
        <v>133.22999999999999</v>
      </c>
      <c r="E12730" s="39">
        <v>133.22999999999999</v>
      </c>
    </row>
    <row r="12731" spans="1:5" x14ac:dyDescent="0.3">
      <c r="A12731" s="39">
        <v>39357</v>
      </c>
      <c r="B12731" t="s">
        <v>13286</v>
      </c>
      <c r="C12731" s="39" t="s">
        <v>79</v>
      </c>
      <c r="E12731" s="39"/>
    </row>
    <row r="12732" spans="1:5" x14ac:dyDescent="0.3">
      <c r="A12732" s="39">
        <v>39358</v>
      </c>
      <c r="B12732" t="s">
        <v>13287</v>
      </c>
      <c r="C12732" s="39" t="s">
        <v>79</v>
      </c>
      <c r="E12732" s="39"/>
    </row>
    <row r="12733" spans="1:5" x14ac:dyDescent="0.3">
      <c r="A12733" s="39">
        <v>39355</v>
      </c>
      <c r="B12733" t="s">
        <v>13288</v>
      </c>
      <c r="C12733" s="39" t="s">
        <v>79</v>
      </c>
      <c r="E12733" s="39"/>
    </row>
    <row r="12734" spans="1:5" x14ac:dyDescent="0.3">
      <c r="A12734" s="39">
        <v>39356</v>
      </c>
      <c r="B12734" t="s">
        <v>13289</v>
      </c>
      <c r="C12734" s="39" t="s">
        <v>79</v>
      </c>
      <c r="E12734" s="39"/>
    </row>
    <row r="12735" spans="1:5" x14ac:dyDescent="0.3">
      <c r="A12735" s="39">
        <v>39353</v>
      </c>
      <c r="B12735" t="s">
        <v>13290</v>
      </c>
      <c r="C12735" s="39" t="s">
        <v>79</v>
      </c>
      <c r="E12735" s="39"/>
    </row>
    <row r="12736" spans="1:5" x14ac:dyDescent="0.3">
      <c r="A12736" s="39">
        <v>39354</v>
      </c>
      <c r="B12736" t="s">
        <v>13291</v>
      </c>
      <c r="C12736" s="39" t="s">
        <v>79</v>
      </c>
      <c r="E12736" s="39"/>
    </row>
    <row r="12737" spans="1:5" x14ac:dyDescent="0.3">
      <c r="A12737" s="39">
        <v>39398</v>
      </c>
      <c r="B12737" t="s">
        <v>13292</v>
      </c>
      <c r="C12737" s="39" t="s">
        <v>79</v>
      </c>
      <c r="D12737" s="39">
        <v>168.46</v>
      </c>
      <c r="E12737" s="39">
        <v>168.46</v>
      </c>
    </row>
    <row r="12738" spans="1:5" x14ac:dyDescent="0.3">
      <c r="A12738" s="39">
        <v>13343</v>
      </c>
      <c r="B12738" t="s">
        <v>13293</v>
      </c>
      <c r="C12738" s="39" t="s">
        <v>79</v>
      </c>
      <c r="D12738" s="39">
        <v>69.650000000000006</v>
      </c>
      <c r="E12738" s="39">
        <v>69.650000000000006</v>
      </c>
    </row>
    <row r="12739" spans="1:5" x14ac:dyDescent="0.3">
      <c r="A12739" s="39">
        <v>12118</v>
      </c>
      <c r="B12739" t="s">
        <v>13294</v>
      </c>
      <c r="C12739" s="39" t="s">
        <v>79</v>
      </c>
      <c r="D12739" s="39">
        <v>18.95</v>
      </c>
      <c r="E12739" s="39">
        <v>18.95</v>
      </c>
    </row>
    <row r="12740" spans="1:5" x14ac:dyDescent="0.3">
      <c r="A12740" s="39">
        <v>39482</v>
      </c>
      <c r="B12740" t="s">
        <v>13295</v>
      </c>
      <c r="C12740" s="39" t="s">
        <v>79</v>
      </c>
      <c r="D12740" s="39">
        <v>528.69000000000005</v>
      </c>
      <c r="E12740" s="39">
        <v>528.69000000000005</v>
      </c>
    </row>
    <row r="12741" spans="1:5" x14ac:dyDescent="0.3">
      <c r="A12741" s="39">
        <v>39486</v>
      </c>
      <c r="B12741" t="s">
        <v>13296</v>
      </c>
      <c r="C12741" s="39" t="s">
        <v>79</v>
      </c>
      <c r="D12741" s="39">
        <v>431.48</v>
      </c>
      <c r="E12741" s="39">
        <v>431.48</v>
      </c>
    </row>
    <row r="12742" spans="1:5" x14ac:dyDescent="0.3">
      <c r="A12742" s="39">
        <v>39484</v>
      </c>
      <c r="B12742" t="s">
        <v>13297</v>
      </c>
      <c r="C12742" s="39" t="s">
        <v>79</v>
      </c>
      <c r="D12742" s="39">
        <v>528.69000000000005</v>
      </c>
      <c r="E12742" s="39">
        <v>528.69000000000005</v>
      </c>
    </row>
    <row r="12743" spans="1:5" x14ac:dyDescent="0.3">
      <c r="A12743" s="39">
        <v>39488</v>
      </c>
      <c r="B12743" t="s">
        <v>13298</v>
      </c>
      <c r="C12743" s="39" t="s">
        <v>79</v>
      </c>
      <c r="D12743" s="39">
        <v>438.55</v>
      </c>
      <c r="E12743" s="39">
        <v>438.55</v>
      </c>
    </row>
    <row r="12744" spans="1:5" x14ac:dyDescent="0.3">
      <c r="A12744" s="39">
        <v>39485</v>
      </c>
      <c r="B12744" t="s">
        <v>13299</v>
      </c>
      <c r="C12744" s="39" t="s">
        <v>79</v>
      </c>
      <c r="D12744" s="39">
        <v>528.69000000000005</v>
      </c>
      <c r="E12744" s="39">
        <v>528.69000000000005</v>
      </c>
    </row>
    <row r="12745" spans="1:5" x14ac:dyDescent="0.3">
      <c r="A12745" s="39">
        <v>39489</v>
      </c>
      <c r="B12745" t="s">
        <v>13300</v>
      </c>
      <c r="C12745" s="39" t="s">
        <v>79</v>
      </c>
      <c r="D12745" s="39">
        <v>445.99</v>
      </c>
      <c r="E12745" s="39">
        <v>445.99</v>
      </c>
    </row>
    <row r="12746" spans="1:5" x14ac:dyDescent="0.3">
      <c r="A12746" s="39">
        <v>39490</v>
      </c>
      <c r="B12746" t="s">
        <v>13301</v>
      </c>
      <c r="C12746" s="39" t="s">
        <v>79</v>
      </c>
      <c r="D12746" s="39">
        <v>664.57</v>
      </c>
      <c r="E12746" s="39">
        <v>664.57</v>
      </c>
    </row>
    <row r="12747" spans="1:5" x14ac:dyDescent="0.3">
      <c r="A12747" s="39">
        <v>39494</v>
      </c>
      <c r="B12747" t="s">
        <v>13302</v>
      </c>
      <c r="C12747" s="39" t="s">
        <v>79</v>
      </c>
      <c r="D12747" s="39">
        <v>477.22</v>
      </c>
      <c r="E12747" s="39">
        <v>477.22</v>
      </c>
    </row>
    <row r="12748" spans="1:5" x14ac:dyDescent="0.3">
      <c r="A12748" s="39">
        <v>39495</v>
      </c>
      <c r="B12748" t="s">
        <v>13303</v>
      </c>
      <c r="C12748" s="39" t="s">
        <v>79</v>
      </c>
      <c r="D12748" s="39">
        <v>537.77</v>
      </c>
      <c r="E12748" s="39">
        <v>537.77</v>
      </c>
    </row>
    <row r="12749" spans="1:5" x14ac:dyDescent="0.3">
      <c r="A12749" s="39">
        <v>39496</v>
      </c>
      <c r="B12749" t="s">
        <v>13304</v>
      </c>
      <c r="C12749" s="39" t="s">
        <v>79</v>
      </c>
      <c r="D12749" s="39">
        <v>591.54</v>
      </c>
      <c r="E12749" s="39">
        <v>591.54</v>
      </c>
    </row>
    <row r="12750" spans="1:5" x14ac:dyDescent="0.3">
      <c r="A12750" s="39">
        <v>39492</v>
      </c>
      <c r="B12750" t="s">
        <v>13305</v>
      </c>
      <c r="C12750" s="39" t="s">
        <v>79</v>
      </c>
      <c r="D12750" s="39">
        <v>684.84</v>
      </c>
      <c r="E12750" s="39">
        <v>684.84</v>
      </c>
    </row>
    <row r="12751" spans="1:5" x14ac:dyDescent="0.3">
      <c r="A12751" s="39">
        <v>39497</v>
      </c>
      <c r="B12751" t="s">
        <v>13306</v>
      </c>
      <c r="C12751" s="39" t="s">
        <v>79</v>
      </c>
      <c r="D12751" s="39">
        <v>618.59</v>
      </c>
      <c r="E12751" s="39">
        <v>618.59</v>
      </c>
    </row>
    <row r="12752" spans="1:5" x14ac:dyDescent="0.3">
      <c r="A12752" s="39">
        <v>39493</v>
      </c>
      <c r="B12752" t="s">
        <v>13307</v>
      </c>
      <c r="C12752" s="39" t="s">
        <v>79</v>
      </c>
      <c r="D12752" s="39">
        <v>734.56</v>
      </c>
      <c r="E12752" s="39">
        <v>734.56</v>
      </c>
    </row>
    <row r="12753" spans="1:5" x14ac:dyDescent="0.3">
      <c r="A12753" s="39">
        <v>43628</v>
      </c>
      <c r="B12753" t="s">
        <v>13308</v>
      </c>
      <c r="C12753" s="39" t="s">
        <v>79</v>
      </c>
      <c r="D12753" s="39">
        <v>779.13</v>
      </c>
      <c r="E12753" s="39">
        <v>779.13</v>
      </c>
    </row>
    <row r="12754" spans="1:5" x14ac:dyDescent="0.3">
      <c r="A12754" s="39">
        <v>39500</v>
      </c>
      <c r="B12754" t="s">
        <v>13309</v>
      </c>
      <c r="C12754" s="39" t="s">
        <v>79</v>
      </c>
      <c r="D12754" s="39">
        <v>801.46</v>
      </c>
      <c r="E12754" s="39">
        <v>801.46</v>
      </c>
    </row>
    <row r="12755" spans="1:5" x14ac:dyDescent="0.3">
      <c r="A12755" s="39">
        <v>39498</v>
      </c>
      <c r="B12755" t="s">
        <v>13310</v>
      </c>
      <c r="C12755" s="39" t="s">
        <v>79</v>
      </c>
      <c r="D12755" s="39">
        <v>988.47</v>
      </c>
      <c r="E12755" s="39">
        <v>988.47</v>
      </c>
    </row>
    <row r="12756" spans="1:5" x14ac:dyDescent="0.3">
      <c r="A12756" s="39">
        <v>43621</v>
      </c>
      <c r="B12756" t="s">
        <v>13311</v>
      </c>
      <c r="C12756" s="39" t="s">
        <v>79</v>
      </c>
      <c r="D12756" s="39">
        <v>827.82</v>
      </c>
      <c r="E12756" s="39">
        <v>827.82</v>
      </c>
    </row>
    <row r="12757" spans="1:5" x14ac:dyDescent="0.3">
      <c r="A12757" s="39">
        <v>39501</v>
      </c>
      <c r="B12757" t="s">
        <v>13312</v>
      </c>
      <c r="C12757" s="39" t="s">
        <v>79</v>
      </c>
      <c r="D12757" s="39">
        <v>823.17</v>
      </c>
      <c r="E12757" s="39">
        <v>823.17</v>
      </c>
    </row>
    <row r="12758" spans="1:5" x14ac:dyDescent="0.3">
      <c r="A12758" s="39">
        <v>39499</v>
      </c>
      <c r="B12758" t="s">
        <v>13313</v>
      </c>
      <c r="C12758" s="39" t="s">
        <v>79</v>
      </c>
      <c r="D12758" s="39">
        <v>1002.51</v>
      </c>
      <c r="E12758" s="39">
        <v>1002.51</v>
      </c>
    </row>
    <row r="12759" spans="1:5" x14ac:dyDescent="0.3">
      <c r="A12759" s="39">
        <v>3733</v>
      </c>
      <c r="B12759" t="s">
        <v>13314</v>
      </c>
      <c r="C12759" s="39" t="s">
        <v>81</v>
      </c>
      <c r="D12759" s="39">
        <v>80.23</v>
      </c>
      <c r="E12759" s="39">
        <v>80.23</v>
      </c>
    </row>
    <row r="12760" spans="1:5" x14ac:dyDescent="0.3">
      <c r="A12760" s="39">
        <v>3731</v>
      </c>
      <c r="B12760" t="s">
        <v>13315</v>
      </c>
      <c r="C12760" s="39" t="s">
        <v>81</v>
      </c>
      <c r="D12760" s="39">
        <v>71.790000000000006</v>
      </c>
      <c r="E12760" s="39">
        <v>71.790000000000006</v>
      </c>
    </row>
    <row r="12761" spans="1:5" x14ac:dyDescent="0.3">
      <c r="A12761" s="39">
        <v>38137</v>
      </c>
      <c r="B12761" t="s">
        <v>13316</v>
      </c>
      <c r="C12761" s="39" t="s">
        <v>81</v>
      </c>
      <c r="D12761" s="39">
        <v>85.86</v>
      </c>
      <c r="E12761" s="39">
        <v>85.86</v>
      </c>
    </row>
    <row r="12762" spans="1:5" x14ac:dyDescent="0.3">
      <c r="A12762" s="39">
        <v>38138</v>
      </c>
      <c r="B12762" t="s">
        <v>13317</v>
      </c>
      <c r="C12762" s="39" t="s">
        <v>81</v>
      </c>
      <c r="D12762" s="39">
        <v>89.15</v>
      </c>
      <c r="E12762" s="39">
        <v>89.15</v>
      </c>
    </row>
    <row r="12763" spans="1:5" x14ac:dyDescent="0.3">
      <c r="A12763" s="39">
        <v>45318</v>
      </c>
      <c r="B12763" t="s">
        <v>13318</v>
      </c>
      <c r="C12763" s="39" t="s">
        <v>81</v>
      </c>
      <c r="E12763" s="39"/>
    </row>
    <row r="12764" spans="1:5" x14ac:dyDescent="0.3">
      <c r="A12764" s="39">
        <v>45319</v>
      </c>
      <c r="B12764" t="s">
        <v>13319</v>
      </c>
      <c r="C12764" s="39" t="s">
        <v>81</v>
      </c>
      <c r="E12764" s="39"/>
    </row>
    <row r="12765" spans="1:5" x14ac:dyDescent="0.3">
      <c r="A12765" s="39">
        <v>45320</v>
      </c>
      <c r="B12765" t="s">
        <v>13320</v>
      </c>
      <c r="C12765" s="39" t="s">
        <v>81</v>
      </c>
      <c r="E12765" s="39"/>
    </row>
    <row r="12766" spans="1:5" x14ac:dyDescent="0.3">
      <c r="A12766" s="39">
        <v>45315</v>
      </c>
      <c r="B12766" t="s">
        <v>13321</v>
      </c>
      <c r="C12766" s="39" t="s">
        <v>81</v>
      </c>
      <c r="E12766" s="39"/>
    </row>
    <row r="12767" spans="1:5" x14ac:dyDescent="0.3">
      <c r="A12767" s="39">
        <v>45316</v>
      </c>
      <c r="B12767" t="s">
        <v>13322</v>
      </c>
      <c r="C12767" s="39" t="s">
        <v>81</v>
      </c>
      <c r="E12767" s="39"/>
    </row>
    <row r="12768" spans="1:5" x14ac:dyDescent="0.3">
      <c r="A12768" s="39">
        <v>45317</v>
      </c>
      <c r="B12768" t="s">
        <v>13323</v>
      </c>
      <c r="C12768" s="39" t="s">
        <v>81</v>
      </c>
      <c r="E12768" s="39"/>
    </row>
    <row r="12769" spans="1:5" x14ac:dyDescent="0.3">
      <c r="A12769" s="39">
        <v>45313</v>
      </c>
      <c r="B12769" t="s">
        <v>13324</v>
      </c>
      <c r="C12769" s="39" t="s">
        <v>81</v>
      </c>
      <c r="E12769" s="39"/>
    </row>
    <row r="12770" spans="1:5" x14ac:dyDescent="0.3">
      <c r="A12770" s="39">
        <v>45314</v>
      </c>
      <c r="B12770" t="s">
        <v>13325</v>
      </c>
      <c r="C12770" s="39" t="s">
        <v>81</v>
      </c>
      <c r="E12770" s="39"/>
    </row>
    <row r="12771" spans="1:5" x14ac:dyDescent="0.3">
      <c r="A12771" s="39">
        <v>45309</v>
      </c>
      <c r="B12771" t="s">
        <v>13326</v>
      </c>
      <c r="C12771" s="39" t="s">
        <v>81</v>
      </c>
      <c r="E12771" s="39"/>
    </row>
    <row r="12772" spans="1:5" x14ac:dyDescent="0.3">
      <c r="A12772" s="39">
        <v>45310</v>
      </c>
      <c r="B12772" t="s">
        <v>13327</v>
      </c>
      <c r="C12772" s="39" t="s">
        <v>81</v>
      </c>
      <c r="E12772" s="39"/>
    </row>
    <row r="12773" spans="1:5" x14ac:dyDescent="0.3">
      <c r="A12773" s="39">
        <v>45311</v>
      </c>
      <c r="B12773" t="s">
        <v>13328</v>
      </c>
      <c r="C12773" s="39" t="s">
        <v>81</v>
      </c>
      <c r="E12773" s="39"/>
    </row>
    <row r="12774" spans="1:5" x14ac:dyDescent="0.3">
      <c r="A12774" s="39">
        <v>45312</v>
      </c>
      <c r="B12774" t="s">
        <v>13329</v>
      </c>
      <c r="C12774" s="39" t="s">
        <v>81</v>
      </c>
      <c r="E12774" s="39"/>
    </row>
    <row r="12775" spans="1:5" x14ac:dyDescent="0.3">
      <c r="A12775" s="39">
        <v>43342</v>
      </c>
      <c r="B12775" t="s">
        <v>13330</v>
      </c>
      <c r="C12775" s="39" t="s">
        <v>81</v>
      </c>
      <c r="E12775" s="39"/>
    </row>
    <row r="12776" spans="1:5" x14ac:dyDescent="0.3">
      <c r="A12776" s="39">
        <v>43343</v>
      </c>
      <c r="B12776" t="s">
        <v>13331</v>
      </c>
      <c r="C12776" s="39" t="s">
        <v>81</v>
      </c>
      <c r="E12776" s="39"/>
    </row>
    <row r="12777" spans="1:5" x14ac:dyDescent="0.3">
      <c r="A12777" s="39">
        <v>43344</v>
      </c>
      <c r="B12777" t="s">
        <v>13332</v>
      </c>
      <c r="C12777" s="39" t="s">
        <v>81</v>
      </c>
      <c r="E12777" s="39"/>
    </row>
    <row r="12778" spans="1:5" x14ac:dyDescent="0.3">
      <c r="A12778" s="39">
        <v>45307</v>
      </c>
      <c r="B12778" t="s">
        <v>13333</v>
      </c>
      <c r="C12778" s="39" t="s">
        <v>81</v>
      </c>
      <c r="E12778" s="39"/>
    </row>
    <row r="12779" spans="1:5" x14ac:dyDescent="0.3">
      <c r="A12779" s="39">
        <v>43345</v>
      </c>
      <c r="B12779" t="s">
        <v>13334</v>
      </c>
      <c r="C12779" s="39" t="s">
        <v>81</v>
      </c>
      <c r="E12779" s="39"/>
    </row>
    <row r="12780" spans="1:5" x14ac:dyDescent="0.3">
      <c r="A12780" s="39">
        <v>43346</v>
      </c>
      <c r="B12780" t="s">
        <v>13335</v>
      </c>
      <c r="C12780" s="39" t="s">
        <v>81</v>
      </c>
      <c r="E12780" s="39"/>
    </row>
    <row r="12781" spans="1:5" x14ac:dyDescent="0.3">
      <c r="A12781" s="39">
        <v>43347</v>
      </c>
      <c r="B12781" t="s">
        <v>13336</v>
      </c>
      <c r="C12781" s="39" t="s">
        <v>81</v>
      </c>
      <c r="E12781" s="39"/>
    </row>
    <row r="12782" spans="1:5" x14ac:dyDescent="0.3">
      <c r="A12782" s="39">
        <v>43348</v>
      </c>
      <c r="B12782" t="s">
        <v>13337</v>
      </c>
      <c r="C12782" s="39" t="s">
        <v>81</v>
      </c>
      <c r="E12782" s="39"/>
    </row>
    <row r="12783" spans="1:5" x14ac:dyDescent="0.3">
      <c r="A12783" s="39">
        <v>45308</v>
      </c>
      <c r="B12783" t="s">
        <v>13338</v>
      </c>
      <c r="C12783" s="39" t="s">
        <v>81</v>
      </c>
      <c r="E12783" s="39"/>
    </row>
    <row r="12784" spans="1:5" x14ac:dyDescent="0.3">
      <c r="A12784" s="39">
        <v>43349</v>
      </c>
      <c r="B12784" t="s">
        <v>13339</v>
      </c>
      <c r="C12784" s="39" t="s">
        <v>81</v>
      </c>
      <c r="E12784" s="39"/>
    </row>
    <row r="12785" spans="1:5" x14ac:dyDescent="0.3">
      <c r="A12785" s="39">
        <v>3736</v>
      </c>
      <c r="B12785" t="s">
        <v>13340</v>
      </c>
      <c r="C12785" s="39" t="s">
        <v>81</v>
      </c>
      <c r="E12785" s="39"/>
    </row>
    <row r="12786" spans="1:5" x14ac:dyDescent="0.3">
      <c r="A12786" s="39">
        <v>3741</v>
      </c>
      <c r="B12786" t="s">
        <v>13341</v>
      </c>
      <c r="C12786" s="39" t="s">
        <v>81</v>
      </c>
      <c r="E12786" s="39"/>
    </row>
    <row r="12787" spans="1:5" x14ac:dyDescent="0.3">
      <c r="A12787" s="39">
        <v>3737</v>
      </c>
      <c r="B12787" t="s">
        <v>13342</v>
      </c>
      <c r="C12787" s="39" t="s">
        <v>81</v>
      </c>
      <c r="E12787" s="39"/>
    </row>
    <row r="12788" spans="1:5" x14ac:dyDescent="0.3">
      <c r="A12788" s="39">
        <v>43353</v>
      </c>
      <c r="B12788" t="s">
        <v>13343</v>
      </c>
      <c r="C12788" s="39" t="s">
        <v>81</v>
      </c>
      <c r="E12788" s="39"/>
    </row>
    <row r="12789" spans="1:5" x14ac:dyDescent="0.3">
      <c r="A12789" s="39">
        <v>43350</v>
      </c>
      <c r="B12789" t="s">
        <v>13344</v>
      </c>
      <c r="C12789" s="39" t="s">
        <v>81</v>
      </c>
      <c r="E12789" s="39"/>
    </row>
    <row r="12790" spans="1:5" x14ac:dyDescent="0.3">
      <c r="A12790" s="39">
        <v>43351</v>
      </c>
      <c r="B12790" t="s">
        <v>13345</v>
      </c>
      <c r="C12790" s="39" t="s">
        <v>81</v>
      </c>
      <c r="E12790" s="39"/>
    </row>
    <row r="12791" spans="1:5" x14ac:dyDescent="0.3">
      <c r="A12791" s="39">
        <v>43352</v>
      </c>
      <c r="B12791" t="s">
        <v>13346</v>
      </c>
      <c r="C12791" s="39" t="s">
        <v>81</v>
      </c>
      <c r="E12791" s="39"/>
    </row>
    <row r="12792" spans="1:5" x14ac:dyDescent="0.3">
      <c r="A12792" s="39">
        <v>45306</v>
      </c>
      <c r="B12792" t="s">
        <v>13347</v>
      </c>
      <c r="C12792" s="39" t="s">
        <v>81</v>
      </c>
      <c r="E12792" s="39"/>
    </row>
    <row r="12793" spans="1:5" x14ac:dyDescent="0.3">
      <c r="A12793" s="39">
        <v>44379</v>
      </c>
      <c r="B12793" t="s">
        <v>13348</v>
      </c>
      <c r="C12793" s="39" t="s">
        <v>81</v>
      </c>
      <c r="E12793" s="39"/>
    </row>
    <row r="12794" spans="1:5" x14ac:dyDescent="0.3">
      <c r="A12794" s="39">
        <v>43355</v>
      </c>
      <c r="B12794" t="s">
        <v>13349</v>
      </c>
      <c r="C12794" s="39" t="s">
        <v>81</v>
      </c>
      <c r="E12794" s="39"/>
    </row>
    <row r="12795" spans="1:5" x14ac:dyDescent="0.3">
      <c r="A12795" s="39">
        <v>43356</v>
      </c>
      <c r="B12795" t="s">
        <v>13350</v>
      </c>
      <c r="C12795" s="39" t="s">
        <v>81</v>
      </c>
      <c r="E12795" s="39"/>
    </row>
    <row r="12796" spans="1:5" x14ac:dyDescent="0.3">
      <c r="A12796" s="39">
        <v>45305</v>
      </c>
      <c r="B12796" t="s">
        <v>13351</v>
      </c>
      <c r="C12796" s="39" t="s">
        <v>81</v>
      </c>
      <c r="E12796" s="39"/>
    </row>
    <row r="12797" spans="1:5" x14ac:dyDescent="0.3">
      <c r="A12797" s="39">
        <v>3742</v>
      </c>
      <c r="B12797" t="s">
        <v>13352</v>
      </c>
      <c r="C12797" s="39" t="s">
        <v>81</v>
      </c>
      <c r="E12797" s="39"/>
    </row>
    <row r="12798" spans="1:5" x14ac:dyDescent="0.3">
      <c r="A12798" s="39">
        <v>43357</v>
      </c>
      <c r="B12798" t="s">
        <v>13353</v>
      </c>
      <c r="C12798" s="39" t="s">
        <v>81</v>
      </c>
      <c r="E12798" s="39"/>
    </row>
    <row r="12799" spans="1:5" x14ac:dyDescent="0.3">
      <c r="A12799" s="39">
        <v>38194</v>
      </c>
      <c r="B12799" t="s">
        <v>13354</v>
      </c>
      <c r="C12799" s="39" t="s">
        <v>79</v>
      </c>
      <c r="D12799" s="39">
        <v>6.9</v>
      </c>
      <c r="E12799" s="39">
        <v>6.9</v>
      </c>
    </row>
    <row r="12800" spans="1:5" x14ac:dyDescent="0.3">
      <c r="A12800" s="39">
        <v>38193</v>
      </c>
      <c r="B12800" t="s">
        <v>13355</v>
      </c>
      <c r="C12800" s="39" t="s">
        <v>79</v>
      </c>
      <c r="D12800" s="39">
        <v>5.99</v>
      </c>
      <c r="E12800" s="39">
        <v>5.99</v>
      </c>
    </row>
    <row r="12801" spans="1:5" x14ac:dyDescent="0.3">
      <c r="A12801" s="39">
        <v>39388</v>
      </c>
      <c r="B12801" t="s">
        <v>13356</v>
      </c>
      <c r="C12801" s="39" t="s">
        <v>79</v>
      </c>
      <c r="D12801" s="39">
        <v>8.48</v>
      </c>
      <c r="E12801" s="39">
        <v>8.48</v>
      </c>
    </row>
    <row r="12802" spans="1:5" x14ac:dyDescent="0.3">
      <c r="A12802" s="39">
        <v>39387</v>
      </c>
      <c r="B12802" t="s">
        <v>726</v>
      </c>
      <c r="C12802" s="39" t="s">
        <v>79</v>
      </c>
      <c r="D12802" s="39">
        <v>13.23</v>
      </c>
      <c r="E12802" s="39">
        <v>13.23</v>
      </c>
    </row>
    <row r="12803" spans="1:5" x14ac:dyDescent="0.3">
      <c r="A12803" s="39">
        <v>39386</v>
      </c>
      <c r="B12803" t="s">
        <v>13357</v>
      </c>
      <c r="C12803" s="39" t="s">
        <v>79</v>
      </c>
      <c r="D12803" s="39">
        <v>9.2200000000000006</v>
      </c>
      <c r="E12803" s="39">
        <v>9.2200000000000006</v>
      </c>
    </row>
    <row r="12804" spans="1:5" x14ac:dyDescent="0.3">
      <c r="A12804" s="39">
        <v>45229</v>
      </c>
      <c r="B12804" t="s">
        <v>13358</v>
      </c>
      <c r="C12804" s="39" t="s">
        <v>79</v>
      </c>
      <c r="D12804" s="39">
        <v>2.16</v>
      </c>
      <c r="E12804" s="39">
        <v>2.16</v>
      </c>
    </row>
    <row r="12805" spans="1:5" x14ac:dyDescent="0.3">
      <c r="A12805" s="39">
        <v>746</v>
      </c>
      <c r="B12805" t="s">
        <v>13359</v>
      </c>
      <c r="C12805" s="39" t="s">
        <v>79</v>
      </c>
      <c r="D12805" s="39">
        <v>1999.68</v>
      </c>
      <c r="E12805" s="39">
        <v>1999.68</v>
      </c>
    </row>
    <row r="12806" spans="1:5" x14ac:dyDescent="0.3">
      <c r="A12806" s="39">
        <v>20269</v>
      </c>
      <c r="B12806" t="s">
        <v>13360</v>
      </c>
      <c r="C12806" s="39" t="s">
        <v>79</v>
      </c>
      <c r="D12806" s="39">
        <v>99.36</v>
      </c>
      <c r="E12806" s="39">
        <v>99.36</v>
      </c>
    </row>
    <row r="12807" spans="1:5" x14ac:dyDescent="0.3">
      <c r="A12807" s="39">
        <v>20270</v>
      </c>
      <c r="B12807" t="s">
        <v>13361</v>
      </c>
      <c r="C12807" s="39" t="s">
        <v>79</v>
      </c>
      <c r="D12807" s="39">
        <v>109.79</v>
      </c>
      <c r="E12807" s="39">
        <v>109.79</v>
      </c>
    </row>
    <row r="12808" spans="1:5" x14ac:dyDescent="0.3">
      <c r="A12808" s="39">
        <v>11696</v>
      </c>
      <c r="B12808" t="s">
        <v>13362</v>
      </c>
      <c r="C12808" s="39" t="s">
        <v>79</v>
      </c>
      <c r="D12808" s="39">
        <v>175.75</v>
      </c>
      <c r="E12808" s="39">
        <v>175.75</v>
      </c>
    </row>
    <row r="12809" spans="1:5" x14ac:dyDescent="0.3">
      <c r="A12809" s="39">
        <v>10427</v>
      </c>
      <c r="B12809" t="s">
        <v>13363</v>
      </c>
      <c r="C12809" s="39" t="s">
        <v>79</v>
      </c>
      <c r="D12809" s="39">
        <v>491.82</v>
      </c>
      <c r="E12809" s="39">
        <v>491.82</v>
      </c>
    </row>
    <row r="12810" spans="1:5" x14ac:dyDescent="0.3">
      <c r="A12810" s="39">
        <v>10428</v>
      </c>
      <c r="B12810" t="s">
        <v>13364</v>
      </c>
      <c r="C12810" s="39" t="s">
        <v>79</v>
      </c>
      <c r="D12810" s="39">
        <v>506.73</v>
      </c>
      <c r="E12810" s="39">
        <v>506.73</v>
      </c>
    </row>
    <row r="12811" spans="1:5" x14ac:dyDescent="0.3">
      <c r="A12811" s="39">
        <v>36521</v>
      </c>
      <c r="B12811" t="s">
        <v>13365</v>
      </c>
      <c r="C12811" s="39" t="s">
        <v>79</v>
      </c>
      <c r="D12811" s="39">
        <v>158.1</v>
      </c>
      <c r="E12811" s="39">
        <v>158.1</v>
      </c>
    </row>
    <row r="12812" spans="1:5" x14ac:dyDescent="0.3">
      <c r="A12812" s="39">
        <v>36794</v>
      </c>
      <c r="B12812" t="s">
        <v>13366</v>
      </c>
      <c r="C12812" s="39" t="s">
        <v>79</v>
      </c>
      <c r="D12812" s="39">
        <v>168.32</v>
      </c>
      <c r="E12812" s="39">
        <v>168.32</v>
      </c>
    </row>
    <row r="12813" spans="1:5" x14ac:dyDescent="0.3">
      <c r="A12813" s="39">
        <v>10426</v>
      </c>
      <c r="B12813" t="s">
        <v>13367</v>
      </c>
      <c r="C12813" s="39" t="s">
        <v>79</v>
      </c>
      <c r="D12813" s="39">
        <v>188.48</v>
      </c>
      <c r="E12813" s="39">
        <v>188.48</v>
      </c>
    </row>
    <row r="12814" spans="1:5" x14ac:dyDescent="0.3">
      <c r="A12814" s="39">
        <v>10425</v>
      </c>
      <c r="B12814" t="s">
        <v>13368</v>
      </c>
      <c r="C12814" s="39" t="s">
        <v>79</v>
      </c>
      <c r="D12814" s="39">
        <v>95.62</v>
      </c>
      <c r="E12814" s="39">
        <v>95.62</v>
      </c>
    </row>
    <row r="12815" spans="1:5" x14ac:dyDescent="0.3">
      <c r="A12815" s="39">
        <v>10431</v>
      </c>
      <c r="B12815" t="s">
        <v>13369</v>
      </c>
      <c r="C12815" s="39" t="s">
        <v>79</v>
      </c>
      <c r="D12815" s="39">
        <v>327.36</v>
      </c>
      <c r="E12815" s="39">
        <v>327.36</v>
      </c>
    </row>
    <row r="12816" spans="1:5" x14ac:dyDescent="0.3">
      <c r="A12816" s="39">
        <v>10429</v>
      </c>
      <c r="B12816" t="s">
        <v>13370</v>
      </c>
      <c r="C12816" s="39" t="s">
        <v>79</v>
      </c>
      <c r="D12816" s="39">
        <v>161.49</v>
      </c>
      <c r="E12816" s="39">
        <v>161.49</v>
      </c>
    </row>
    <row r="12817" spans="1:5" x14ac:dyDescent="0.3">
      <c r="A12817" s="39">
        <v>10853</v>
      </c>
      <c r="B12817" t="s">
        <v>13371</v>
      </c>
      <c r="C12817" s="39" t="s">
        <v>79</v>
      </c>
      <c r="D12817" s="39">
        <v>113.64</v>
      </c>
      <c r="E12817" s="39">
        <v>113.64</v>
      </c>
    </row>
    <row r="12818" spans="1:5" x14ac:dyDescent="0.3">
      <c r="A12818" s="39">
        <v>5093</v>
      </c>
      <c r="B12818" t="s">
        <v>13372</v>
      </c>
      <c r="C12818" s="39" t="s">
        <v>11229</v>
      </c>
      <c r="D12818" s="39">
        <v>19.95</v>
      </c>
      <c r="E12818" s="39">
        <v>19.95</v>
      </c>
    </row>
    <row r="12819" spans="1:5" x14ac:dyDescent="0.3">
      <c r="A12819" s="39">
        <v>45254</v>
      </c>
      <c r="B12819" t="s">
        <v>13373</v>
      </c>
      <c r="C12819" s="39" t="s">
        <v>79</v>
      </c>
      <c r="D12819" s="39">
        <v>28.51</v>
      </c>
      <c r="E12819" s="39">
        <v>28.51</v>
      </c>
    </row>
    <row r="12820" spans="1:5" x14ac:dyDescent="0.3">
      <c r="A12820" s="39">
        <v>45253</v>
      </c>
      <c r="B12820" t="s">
        <v>13374</v>
      </c>
      <c r="C12820" s="39" t="s">
        <v>79</v>
      </c>
      <c r="D12820" s="39">
        <v>36.950000000000003</v>
      </c>
      <c r="E12820" s="39">
        <v>36.950000000000003</v>
      </c>
    </row>
    <row r="12821" spans="1:5" x14ac:dyDescent="0.3">
      <c r="A12821" s="39">
        <v>44331</v>
      </c>
      <c r="B12821" t="s">
        <v>13375</v>
      </c>
      <c r="C12821" s="39" t="s">
        <v>53</v>
      </c>
      <c r="D12821" s="39">
        <v>83.49</v>
      </c>
      <c r="E12821" s="39">
        <v>83.49</v>
      </c>
    </row>
    <row r="12822" spans="1:5" x14ac:dyDescent="0.3">
      <c r="A12822" s="39">
        <v>37768</v>
      </c>
      <c r="B12822" t="s">
        <v>13376</v>
      </c>
      <c r="C12822" s="39" t="s">
        <v>79</v>
      </c>
      <c r="E12822" s="39"/>
    </row>
    <row r="12823" spans="1:5" x14ac:dyDescent="0.3">
      <c r="A12823" s="39">
        <v>38382</v>
      </c>
      <c r="B12823" t="s">
        <v>13377</v>
      </c>
      <c r="C12823" s="39" t="s">
        <v>79</v>
      </c>
      <c r="D12823" s="39">
        <v>12.41</v>
      </c>
      <c r="E12823" s="39">
        <v>12.41</v>
      </c>
    </row>
    <row r="12824" spans="1:5" x14ac:dyDescent="0.3">
      <c r="A12824" s="39">
        <v>38383</v>
      </c>
      <c r="B12824" t="s">
        <v>13378</v>
      </c>
      <c r="C12824" s="39" t="s">
        <v>79</v>
      </c>
      <c r="D12824" s="39">
        <v>1.97</v>
      </c>
      <c r="E12824" s="39">
        <v>1.97</v>
      </c>
    </row>
    <row r="12825" spans="1:5" x14ac:dyDescent="0.3">
      <c r="A12825" s="39">
        <v>3768</v>
      </c>
      <c r="B12825" t="s">
        <v>13379</v>
      </c>
      <c r="C12825" s="39" t="s">
        <v>79</v>
      </c>
      <c r="D12825" s="39">
        <v>2.42</v>
      </c>
      <c r="E12825" s="39">
        <v>2.42</v>
      </c>
    </row>
    <row r="12826" spans="1:5" x14ac:dyDescent="0.3">
      <c r="A12826" s="39">
        <v>3767</v>
      </c>
      <c r="B12826" t="s">
        <v>13380</v>
      </c>
      <c r="C12826" s="39" t="s">
        <v>79</v>
      </c>
      <c r="D12826" s="39">
        <v>0.81</v>
      </c>
      <c r="E12826" s="39">
        <v>0.81</v>
      </c>
    </row>
    <row r="12827" spans="1:5" x14ac:dyDescent="0.3">
      <c r="A12827" s="39">
        <v>42440</v>
      </c>
      <c r="B12827" t="s">
        <v>13381</v>
      </c>
      <c r="C12827" s="39" t="s">
        <v>79</v>
      </c>
      <c r="E12827" s="39"/>
    </row>
    <row r="12828" spans="1:5" x14ac:dyDescent="0.3">
      <c r="A12828" s="39">
        <v>20193</v>
      </c>
      <c r="B12828" t="s">
        <v>13382</v>
      </c>
      <c r="C12828" s="39" t="s">
        <v>13383</v>
      </c>
      <c r="D12828" s="39">
        <v>22.5</v>
      </c>
      <c r="E12828" s="39">
        <v>22.5</v>
      </c>
    </row>
    <row r="12829" spans="1:5" x14ac:dyDescent="0.3">
      <c r="A12829" s="39">
        <v>10527</v>
      </c>
      <c r="B12829" t="s">
        <v>13384</v>
      </c>
      <c r="C12829" s="39" t="s">
        <v>13385</v>
      </c>
      <c r="D12829" s="39">
        <v>30</v>
      </c>
      <c r="E12829" s="39">
        <v>30</v>
      </c>
    </row>
    <row r="12830" spans="1:5" x14ac:dyDescent="0.3">
      <c r="A12830" s="39">
        <v>41805</v>
      </c>
      <c r="B12830" t="s">
        <v>13386</v>
      </c>
      <c r="C12830" s="39" t="s">
        <v>7696</v>
      </c>
      <c r="D12830" s="39">
        <v>862.5</v>
      </c>
      <c r="E12830" s="39">
        <v>862.5</v>
      </c>
    </row>
    <row r="12831" spans="1:5" x14ac:dyDescent="0.3">
      <c r="A12831" s="39">
        <v>40271</v>
      </c>
      <c r="B12831" t="s">
        <v>13387</v>
      </c>
      <c r="C12831" s="39" t="s">
        <v>13388</v>
      </c>
      <c r="D12831" s="39">
        <v>22.96</v>
      </c>
      <c r="E12831" s="39">
        <v>22.96</v>
      </c>
    </row>
    <row r="12832" spans="1:5" x14ac:dyDescent="0.3">
      <c r="A12832" s="39">
        <v>40287</v>
      </c>
      <c r="B12832" t="s">
        <v>13389</v>
      </c>
      <c r="C12832" s="39" t="s">
        <v>7696</v>
      </c>
      <c r="D12832" s="39">
        <v>8.84</v>
      </c>
      <c r="E12832" s="39">
        <v>8.84</v>
      </c>
    </row>
    <row r="12833" spans="1:5" x14ac:dyDescent="0.3">
      <c r="A12833" s="39">
        <v>10779</v>
      </c>
      <c r="B12833" t="s">
        <v>13390</v>
      </c>
      <c r="C12833" s="39" t="s">
        <v>7696</v>
      </c>
      <c r="E12833" s="39"/>
    </row>
    <row r="12834" spans="1:5" x14ac:dyDescent="0.3">
      <c r="A12834" s="39">
        <v>10777</v>
      </c>
      <c r="B12834" t="s">
        <v>13391</v>
      </c>
      <c r="C12834" s="39" t="s">
        <v>7696</v>
      </c>
      <c r="E12834" s="39"/>
    </row>
    <row r="12835" spans="1:5" x14ac:dyDescent="0.3">
      <c r="A12835" s="39">
        <v>10775</v>
      </c>
      <c r="B12835" t="s">
        <v>13392</v>
      </c>
      <c r="C12835" s="39" t="s">
        <v>7696</v>
      </c>
      <c r="E12835" s="39"/>
    </row>
    <row r="12836" spans="1:5" x14ac:dyDescent="0.3">
      <c r="A12836" s="39">
        <v>10776</v>
      </c>
      <c r="B12836" t="s">
        <v>13393</v>
      </c>
      <c r="C12836" s="39" t="s">
        <v>7696</v>
      </c>
      <c r="E12836" s="39"/>
    </row>
    <row r="12837" spans="1:5" x14ac:dyDescent="0.3">
      <c r="A12837" s="39">
        <v>10778</v>
      </c>
      <c r="B12837" t="s">
        <v>13394</v>
      </c>
      <c r="C12837" s="39" t="s">
        <v>7696</v>
      </c>
      <c r="E12837" s="39"/>
    </row>
    <row r="12838" spans="1:5" x14ac:dyDescent="0.3">
      <c r="A12838" s="39">
        <v>40339</v>
      </c>
      <c r="B12838" t="s">
        <v>13395</v>
      </c>
      <c r="C12838" s="39" t="s">
        <v>13388</v>
      </c>
      <c r="D12838" s="39">
        <v>8.0500000000000007</v>
      </c>
      <c r="E12838" s="39">
        <v>8.0500000000000007</v>
      </c>
    </row>
    <row r="12839" spans="1:5" x14ac:dyDescent="0.3">
      <c r="A12839" s="39">
        <v>10749</v>
      </c>
      <c r="B12839" t="s">
        <v>13396</v>
      </c>
      <c r="C12839" s="39" t="s">
        <v>13388</v>
      </c>
      <c r="D12839" s="39">
        <v>26.62</v>
      </c>
      <c r="E12839" s="39">
        <v>26.62</v>
      </c>
    </row>
    <row r="12840" spans="1:5" x14ac:dyDescent="0.3">
      <c r="A12840" s="39">
        <v>40290</v>
      </c>
      <c r="B12840" t="s">
        <v>13397</v>
      </c>
      <c r="C12840" s="39" t="s">
        <v>13388</v>
      </c>
      <c r="D12840" s="39">
        <v>14.4</v>
      </c>
      <c r="E12840" s="39">
        <v>14.4</v>
      </c>
    </row>
    <row r="12841" spans="1:5" x14ac:dyDescent="0.3">
      <c r="A12841" s="39">
        <v>3346</v>
      </c>
      <c r="B12841" t="s">
        <v>13398</v>
      </c>
      <c r="C12841" s="39" t="s">
        <v>75</v>
      </c>
      <c r="D12841" s="39">
        <v>28.89</v>
      </c>
      <c r="E12841" s="39">
        <v>28.89</v>
      </c>
    </row>
    <row r="12842" spans="1:5" x14ac:dyDescent="0.3">
      <c r="A12842" s="39">
        <v>3348</v>
      </c>
      <c r="B12842" t="s">
        <v>13399</v>
      </c>
      <c r="C12842" s="39" t="s">
        <v>75</v>
      </c>
      <c r="D12842" s="39">
        <v>34.56</v>
      </c>
      <c r="E12842" s="39">
        <v>34.56</v>
      </c>
    </row>
    <row r="12843" spans="1:5" x14ac:dyDescent="0.3">
      <c r="A12843" s="39">
        <v>39833</v>
      </c>
      <c r="B12843" t="s">
        <v>13400</v>
      </c>
      <c r="C12843" s="39" t="s">
        <v>75</v>
      </c>
      <c r="D12843" s="39">
        <v>47.34</v>
      </c>
      <c r="E12843" s="39">
        <v>47.34</v>
      </c>
    </row>
    <row r="12844" spans="1:5" x14ac:dyDescent="0.3">
      <c r="A12844" s="39">
        <v>7252</v>
      </c>
      <c r="B12844" t="s">
        <v>13401</v>
      </c>
      <c r="C12844" s="39" t="s">
        <v>75</v>
      </c>
      <c r="E12844" s="39"/>
    </row>
    <row r="12845" spans="1:5" x14ac:dyDescent="0.3">
      <c r="A12845" s="39">
        <v>7247</v>
      </c>
      <c r="B12845" t="s">
        <v>13402</v>
      </c>
      <c r="C12845" s="39" t="s">
        <v>75</v>
      </c>
      <c r="E12845" s="39"/>
    </row>
    <row r="12846" spans="1:5" x14ac:dyDescent="0.3">
      <c r="A12846" s="39">
        <v>40291</v>
      </c>
      <c r="B12846" t="s">
        <v>13403</v>
      </c>
      <c r="C12846" s="39" t="s">
        <v>13388</v>
      </c>
      <c r="D12846" s="39">
        <v>750</v>
      </c>
      <c r="E12846" s="39">
        <v>750</v>
      </c>
    </row>
    <row r="12847" spans="1:5" x14ac:dyDescent="0.3">
      <c r="A12847" s="39">
        <v>40275</v>
      </c>
      <c r="B12847" t="s">
        <v>13404</v>
      </c>
      <c r="C12847" s="39" t="s">
        <v>13388</v>
      </c>
      <c r="D12847" s="39">
        <v>24</v>
      </c>
      <c r="E12847" s="39">
        <v>24</v>
      </c>
    </row>
    <row r="12848" spans="1:5" x14ac:dyDescent="0.3">
      <c r="A12848" s="39">
        <v>42408</v>
      </c>
      <c r="B12848" t="s">
        <v>13405</v>
      </c>
      <c r="C12848" s="39" t="s">
        <v>81</v>
      </c>
      <c r="D12848" s="39">
        <v>1.89</v>
      </c>
      <c r="E12848" s="39">
        <v>1.89</v>
      </c>
    </row>
    <row r="12849" spans="1:5" x14ac:dyDescent="0.3">
      <c r="A12849" s="39">
        <v>3777</v>
      </c>
      <c r="B12849" t="s">
        <v>13406</v>
      </c>
      <c r="C12849" s="39" t="s">
        <v>81</v>
      </c>
      <c r="D12849" s="39">
        <v>1.66</v>
      </c>
      <c r="E12849" s="39">
        <v>1.66</v>
      </c>
    </row>
    <row r="12850" spans="1:5" x14ac:dyDescent="0.3">
      <c r="A12850" s="39">
        <v>44699</v>
      </c>
      <c r="B12850" t="s">
        <v>13407</v>
      </c>
      <c r="C12850" s="39" t="s">
        <v>110</v>
      </c>
      <c r="D12850" s="39">
        <v>48.78</v>
      </c>
      <c r="E12850" s="39">
        <v>48.78</v>
      </c>
    </row>
    <row r="12851" spans="1:5" x14ac:dyDescent="0.3">
      <c r="A12851" s="39">
        <v>3798</v>
      </c>
      <c r="B12851" t="s">
        <v>13408</v>
      </c>
      <c r="C12851" s="39" t="s">
        <v>79</v>
      </c>
      <c r="E12851" s="39"/>
    </row>
    <row r="12852" spans="1:5" x14ac:dyDescent="0.3">
      <c r="A12852" s="39">
        <v>38769</v>
      </c>
      <c r="B12852" t="s">
        <v>13409</v>
      </c>
      <c r="C12852" s="39" t="s">
        <v>79</v>
      </c>
      <c r="E12852" s="39"/>
    </row>
    <row r="12853" spans="1:5" x14ac:dyDescent="0.3">
      <c r="A12853" s="39">
        <v>38774</v>
      </c>
      <c r="B12853" t="s">
        <v>13410</v>
      </c>
      <c r="C12853" s="39" t="s">
        <v>79</v>
      </c>
      <c r="D12853" s="39">
        <v>17.329999999999998</v>
      </c>
      <c r="E12853" s="39">
        <v>17.329999999999998</v>
      </c>
    </row>
    <row r="12854" spans="1:5" x14ac:dyDescent="0.3">
      <c r="A12854" s="39">
        <v>42247</v>
      </c>
      <c r="B12854" t="s">
        <v>13411</v>
      </c>
      <c r="C12854" s="39" t="s">
        <v>79</v>
      </c>
      <c r="D12854" s="39">
        <v>591.66</v>
      </c>
      <c r="E12854" s="39">
        <v>591.66</v>
      </c>
    </row>
    <row r="12855" spans="1:5" x14ac:dyDescent="0.3">
      <c r="A12855" s="39">
        <v>42248</v>
      </c>
      <c r="B12855" t="s">
        <v>13412</v>
      </c>
      <c r="C12855" s="39" t="s">
        <v>79</v>
      </c>
      <c r="D12855" s="39">
        <v>687.26</v>
      </c>
      <c r="E12855" s="39">
        <v>687.26</v>
      </c>
    </row>
    <row r="12856" spans="1:5" x14ac:dyDescent="0.3">
      <c r="A12856" s="39">
        <v>42249</v>
      </c>
      <c r="B12856" t="s">
        <v>13413</v>
      </c>
      <c r="C12856" s="39" t="s">
        <v>79</v>
      </c>
      <c r="D12856" s="39">
        <v>1138.55</v>
      </c>
      <c r="E12856" s="39">
        <v>1138.55</v>
      </c>
    </row>
    <row r="12857" spans="1:5" x14ac:dyDescent="0.3">
      <c r="A12857" s="39">
        <v>42244</v>
      </c>
      <c r="B12857" t="s">
        <v>13414</v>
      </c>
      <c r="C12857" s="39" t="s">
        <v>79</v>
      </c>
      <c r="D12857" s="39">
        <v>177.81</v>
      </c>
      <c r="E12857" s="39">
        <v>177.81</v>
      </c>
    </row>
    <row r="12858" spans="1:5" x14ac:dyDescent="0.3">
      <c r="A12858" s="39">
        <v>42245</v>
      </c>
      <c r="B12858" t="s">
        <v>13415</v>
      </c>
      <c r="C12858" s="39" t="s">
        <v>79</v>
      </c>
      <c r="D12858" s="39">
        <v>328.11</v>
      </c>
      <c r="E12858" s="39">
        <v>328.11</v>
      </c>
    </row>
    <row r="12859" spans="1:5" x14ac:dyDescent="0.3">
      <c r="A12859" s="39">
        <v>42246</v>
      </c>
      <c r="B12859" t="s">
        <v>13416</v>
      </c>
      <c r="C12859" s="39" t="s">
        <v>79</v>
      </c>
      <c r="D12859" s="39">
        <v>363.2</v>
      </c>
      <c r="E12859" s="39">
        <v>363.2</v>
      </c>
    </row>
    <row r="12860" spans="1:5" x14ac:dyDescent="0.3">
      <c r="A12860" s="39">
        <v>42243</v>
      </c>
      <c r="B12860" t="s">
        <v>13417</v>
      </c>
      <c r="C12860" s="39" t="s">
        <v>79</v>
      </c>
      <c r="D12860" s="39">
        <v>437.95</v>
      </c>
      <c r="E12860" s="39">
        <v>437.95</v>
      </c>
    </row>
    <row r="12861" spans="1:5" x14ac:dyDescent="0.3">
      <c r="A12861" s="39">
        <v>38889</v>
      </c>
      <c r="B12861" t="s">
        <v>13418</v>
      </c>
      <c r="C12861" s="39" t="s">
        <v>79</v>
      </c>
      <c r="E12861" s="39"/>
    </row>
    <row r="12862" spans="1:5" x14ac:dyDescent="0.3">
      <c r="A12862" s="39">
        <v>38784</v>
      </c>
      <c r="B12862" t="s">
        <v>727</v>
      </c>
      <c r="C12862" s="39" t="s">
        <v>79</v>
      </c>
      <c r="E12862" s="39"/>
    </row>
    <row r="12863" spans="1:5" x14ac:dyDescent="0.3">
      <c r="A12863" s="39">
        <v>3780</v>
      </c>
      <c r="B12863" t="s">
        <v>13419</v>
      </c>
      <c r="C12863" s="39" t="s">
        <v>79</v>
      </c>
      <c r="E12863" s="39"/>
    </row>
    <row r="12864" spans="1:5" x14ac:dyDescent="0.3">
      <c r="A12864" s="39">
        <v>38773</v>
      </c>
      <c r="B12864" t="s">
        <v>13420</v>
      </c>
      <c r="C12864" s="39" t="s">
        <v>79</v>
      </c>
      <c r="E12864" s="39"/>
    </row>
    <row r="12865" spans="1:5" x14ac:dyDescent="0.3">
      <c r="A12865" s="39">
        <v>12271</v>
      </c>
      <c r="B12865" t="s">
        <v>13421</v>
      </c>
      <c r="C12865" s="39" t="s">
        <v>79</v>
      </c>
      <c r="E12865" s="39"/>
    </row>
    <row r="12866" spans="1:5" x14ac:dyDescent="0.3">
      <c r="A12866" s="39">
        <v>39385</v>
      </c>
      <c r="B12866" t="s">
        <v>13422</v>
      </c>
      <c r="C12866" s="39" t="s">
        <v>79</v>
      </c>
      <c r="D12866" s="39">
        <v>15.85</v>
      </c>
      <c r="E12866" s="39">
        <v>15.85</v>
      </c>
    </row>
    <row r="12867" spans="1:5" x14ac:dyDescent="0.3">
      <c r="A12867" s="39">
        <v>39389</v>
      </c>
      <c r="B12867" t="s">
        <v>13423</v>
      </c>
      <c r="C12867" s="39" t="s">
        <v>79</v>
      </c>
      <c r="D12867" s="39">
        <v>17.2</v>
      </c>
      <c r="E12867" s="39">
        <v>17.2</v>
      </c>
    </row>
    <row r="12868" spans="1:5" x14ac:dyDescent="0.3">
      <c r="A12868" s="39">
        <v>39390</v>
      </c>
      <c r="B12868" t="s">
        <v>13424</v>
      </c>
      <c r="C12868" s="39" t="s">
        <v>79</v>
      </c>
      <c r="D12868" s="39">
        <v>36.06</v>
      </c>
      <c r="E12868" s="39">
        <v>36.06</v>
      </c>
    </row>
    <row r="12869" spans="1:5" x14ac:dyDescent="0.3">
      <c r="A12869" s="39">
        <v>39391</v>
      </c>
      <c r="B12869" t="s">
        <v>13425</v>
      </c>
      <c r="C12869" s="39" t="s">
        <v>79</v>
      </c>
      <c r="D12869" s="39">
        <v>40.479999999999997</v>
      </c>
      <c r="E12869" s="39">
        <v>40.479999999999997</v>
      </c>
    </row>
    <row r="12870" spans="1:5" x14ac:dyDescent="0.3">
      <c r="A12870" s="39">
        <v>3803</v>
      </c>
      <c r="B12870" t="s">
        <v>13426</v>
      </c>
      <c r="C12870" s="39" t="s">
        <v>79</v>
      </c>
      <c r="E12870" s="39"/>
    </row>
    <row r="12871" spans="1:5" x14ac:dyDescent="0.3">
      <c r="A12871" s="39">
        <v>38770</v>
      </c>
      <c r="B12871" t="s">
        <v>13427</v>
      </c>
      <c r="C12871" s="39" t="s">
        <v>79</v>
      </c>
      <c r="E12871" s="39"/>
    </row>
    <row r="12872" spans="1:5" x14ac:dyDescent="0.3">
      <c r="A12872" s="39">
        <v>12267</v>
      </c>
      <c r="B12872" t="s">
        <v>13428</v>
      </c>
      <c r="C12872" s="39" t="s">
        <v>79</v>
      </c>
      <c r="E12872" s="39"/>
    </row>
    <row r="12873" spans="1:5" x14ac:dyDescent="0.3">
      <c r="A12873" s="39">
        <v>43265</v>
      </c>
      <c r="B12873" t="s">
        <v>13429</v>
      </c>
      <c r="C12873" s="39" t="s">
        <v>79</v>
      </c>
      <c r="D12873" s="39">
        <v>49.58</v>
      </c>
      <c r="E12873" s="39">
        <v>49.58</v>
      </c>
    </row>
    <row r="12874" spans="1:5" x14ac:dyDescent="0.3">
      <c r="A12874" s="39">
        <v>12266</v>
      </c>
      <c r="B12874" t="s">
        <v>13430</v>
      </c>
      <c r="C12874" s="39" t="s">
        <v>79</v>
      </c>
      <c r="E12874" s="39"/>
    </row>
    <row r="12875" spans="1:5" x14ac:dyDescent="0.3">
      <c r="A12875" s="39">
        <v>39378</v>
      </c>
      <c r="B12875" t="s">
        <v>13431</v>
      </c>
      <c r="C12875" s="39" t="s">
        <v>79</v>
      </c>
      <c r="E12875" s="39"/>
    </row>
    <row r="12876" spans="1:5" x14ac:dyDescent="0.3">
      <c r="A12876" s="39">
        <v>43543</v>
      </c>
      <c r="B12876" t="s">
        <v>13432</v>
      </c>
      <c r="C12876" s="39" t="s">
        <v>79</v>
      </c>
      <c r="E12876" s="39"/>
    </row>
    <row r="12877" spans="1:5" x14ac:dyDescent="0.3">
      <c r="A12877" s="39">
        <v>38775</v>
      </c>
      <c r="B12877" t="s">
        <v>13433</v>
      </c>
      <c r="C12877" s="39" t="s">
        <v>79</v>
      </c>
      <c r="E12877" s="39"/>
    </row>
    <row r="12878" spans="1:5" x14ac:dyDescent="0.3">
      <c r="A12878" s="39">
        <v>44252</v>
      </c>
      <c r="B12878" t="s">
        <v>13434</v>
      </c>
      <c r="C12878" s="39" t="s">
        <v>79</v>
      </c>
      <c r="D12878" s="39">
        <v>210.63</v>
      </c>
      <c r="E12878" s="39">
        <v>210.63</v>
      </c>
    </row>
    <row r="12879" spans="1:5" x14ac:dyDescent="0.3">
      <c r="A12879" s="39">
        <v>21119</v>
      </c>
      <c r="B12879" t="s">
        <v>13435</v>
      </c>
      <c r="C12879" s="39" t="s">
        <v>79</v>
      </c>
      <c r="D12879" s="39">
        <v>2.11</v>
      </c>
      <c r="E12879" s="39">
        <v>2.11</v>
      </c>
    </row>
    <row r="12880" spans="1:5" x14ac:dyDescent="0.3">
      <c r="A12880" s="39">
        <v>37974</v>
      </c>
      <c r="B12880" t="s">
        <v>13436</v>
      </c>
      <c r="C12880" s="39" t="s">
        <v>79</v>
      </c>
      <c r="D12880" s="39">
        <v>2.73</v>
      </c>
      <c r="E12880" s="39">
        <v>2.73</v>
      </c>
    </row>
    <row r="12881" spans="1:5" x14ac:dyDescent="0.3">
      <c r="A12881" s="39">
        <v>37975</v>
      </c>
      <c r="B12881" t="s">
        <v>13437</v>
      </c>
      <c r="C12881" s="39" t="s">
        <v>79</v>
      </c>
      <c r="D12881" s="39">
        <v>6.08</v>
      </c>
      <c r="E12881" s="39">
        <v>6.08</v>
      </c>
    </row>
    <row r="12882" spans="1:5" x14ac:dyDescent="0.3">
      <c r="A12882" s="39">
        <v>37976</v>
      </c>
      <c r="B12882" t="s">
        <v>13438</v>
      </c>
      <c r="C12882" s="39" t="s">
        <v>79</v>
      </c>
      <c r="D12882" s="39">
        <v>13.54</v>
      </c>
      <c r="E12882" s="39">
        <v>13.54</v>
      </c>
    </row>
    <row r="12883" spans="1:5" x14ac:dyDescent="0.3">
      <c r="A12883" s="39">
        <v>37977</v>
      </c>
      <c r="B12883" t="s">
        <v>13439</v>
      </c>
      <c r="C12883" s="39" t="s">
        <v>79</v>
      </c>
      <c r="D12883" s="39">
        <v>18.739999999999998</v>
      </c>
      <c r="E12883" s="39">
        <v>18.739999999999998</v>
      </c>
    </row>
    <row r="12884" spans="1:5" x14ac:dyDescent="0.3">
      <c r="A12884" s="39">
        <v>37978</v>
      </c>
      <c r="B12884" t="s">
        <v>13440</v>
      </c>
      <c r="C12884" s="39" t="s">
        <v>79</v>
      </c>
      <c r="D12884" s="39">
        <v>37.159999999999997</v>
      </c>
      <c r="E12884" s="39">
        <v>37.159999999999997</v>
      </c>
    </row>
    <row r="12885" spans="1:5" x14ac:dyDescent="0.3">
      <c r="A12885" s="39">
        <v>37979</v>
      </c>
      <c r="B12885" t="s">
        <v>13441</v>
      </c>
      <c r="C12885" s="39" t="s">
        <v>79</v>
      </c>
      <c r="D12885" s="39">
        <v>157.69</v>
      </c>
      <c r="E12885" s="39">
        <v>157.69</v>
      </c>
    </row>
    <row r="12886" spans="1:5" x14ac:dyDescent="0.3">
      <c r="A12886" s="39">
        <v>37980</v>
      </c>
      <c r="B12886" t="s">
        <v>13442</v>
      </c>
      <c r="C12886" s="39" t="s">
        <v>79</v>
      </c>
      <c r="D12886" s="39">
        <v>181.14</v>
      </c>
      <c r="E12886" s="39">
        <v>181.14</v>
      </c>
    </row>
    <row r="12887" spans="1:5" x14ac:dyDescent="0.3">
      <c r="A12887" s="39">
        <v>36147</v>
      </c>
      <c r="B12887" t="s">
        <v>13443</v>
      </c>
      <c r="C12887" s="39" t="s">
        <v>11229</v>
      </c>
      <c r="D12887" s="39">
        <v>283.95</v>
      </c>
      <c r="E12887" s="39">
        <v>283.95</v>
      </c>
    </row>
    <row r="12888" spans="1:5" x14ac:dyDescent="0.3">
      <c r="A12888" s="39">
        <v>12731</v>
      </c>
      <c r="B12888" t="s">
        <v>13444</v>
      </c>
      <c r="C12888" s="39" t="s">
        <v>79</v>
      </c>
      <c r="E12888" s="39"/>
    </row>
    <row r="12889" spans="1:5" x14ac:dyDescent="0.3">
      <c r="A12889" s="39">
        <v>12723</v>
      </c>
      <c r="B12889" t="s">
        <v>13445</v>
      </c>
      <c r="C12889" s="39" t="s">
        <v>79</v>
      </c>
      <c r="E12889" s="39"/>
    </row>
    <row r="12890" spans="1:5" x14ac:dyDescent="0.3">
      <c r="A12890" s="39">
        <v>12724</v>
      </c>
      <c r="B12890" t="s">
        <v>13446</v>
      </c>
      <c r="C12890" s="39" t="s">
        <v>79</v>
      </c>
      <c r="E12890" s="39"/>
    </row>
    <row r="12891" spans="1:5" x14ac:dyDescent="0.3">
      <c r="A12891" s="39">
        <v>12725</v>
      </c>
      <c r="B12891" t="s">
        <v>13447</v>
      </c>
      <c r="C12891" s="39" t="s">
        <v>79</v>
      </c>
      <c r="E12891" s="39"/>
    </row>
    <row r="12892" spans="1:5" x14ac:dyDescent="0.3">
      <c r="A12892" s="39">
        <v>12726</v>
      </c>
      <c r="B12892" t="s">
        <v>13448</v>
      </c>
      <c r="C12892" s="39" t="s">
        <v>79</v>
      </c>
      <c r="E12892" s="39"/>
    </row>
    <row r="12893" spans="1:5" x14ac:dyDescent="0.3">
      <c r="A12893" s="39">
        <v>12727</v>
      </c>
      <c r="B12893" t="s">
        <v>13449</v>
      </c>
      <c r="C12893" s="39" t="s">
        <v>79</v>
      </c>
      <c r="E12893" s="39"/>
    </row>
    <row r="12894" spans="1:5" x14ac:dyDescent="0.3">
      <c r="A12894" s="39">
        <v>12728</v>
      </c>
      <c r="B12894" t="s">
        <v>13450</v>
      </c>
      <c r="C12894" s="39" t="s">
        <v>79</v>
      </c>
      <c r="E12894" s="39"/>
    </row>
    <row r="12895" spans="1:5" x14ac:dyDescent="0.3">
      <c r="A12895" s="39">
        <v>12729</v>
      </c>
      <c r="B12895" t="s">
        <v>13451</v>
      </c>
      <c r="C12895" s="39" t="s">
        <v>79</v>
      </c>
      <c r="E12895" s="39"/>
    </row>
    <row r="12896" spans="1:5" x14ac:dyDescent="0.3">
      <c r="A12896" s="39">
        <v>12730</v>
      </c>
      <c r="B12896" t="s">
        <v>13452</v>
      </c>
      <c r="C12896" s="39" t="s">
        <v>79</v>
      </c>
      <c r="E12896" s="39"/>
    </row>
    <row r="12897" spans="1:5" x14ac:dyDescent="0.3">
      <c r="A12897" s="39">
        <v>3840</v>
      </c>
      <c r="B12897" t="s">
        <v>13453</v>
      </c>
      <c r="C12897" s="39" t="s">
        <v>79</v>
      </c>
      <c r="E12897" s="39"/>
    </row>
    <row r="12898" spans="1:5" x14ac:dyDescent="0.3">
      <c r="A12898" s="39">
        <v>3838</v>
      </c>
      <c r="B12898" t="s">
        <v>13454</v>
      </c>
      <c r="C12898" s="39" t="s">
        <v>79</v>
      </c>
      <c r="E12898" s="39"/>
    </row>
    <row r="12899" spans="1:5" x14ac:dyDescent="0.3">
      <c r="A12899" s="39">
        <v>3844</v>
      </c>
      <c r="B12899" t="s">
        <v>13455</v>
      </c>
      <c r="C12899" s="39" t="s">
        <v>79</v>
      </c>
      <c r="E12899" s="39"/>
    </row>
    <row r="12900" spans="1:5" x14ac:dyDescent="0.3">
      <c r="A12900" s="39">
        <v>3839</v>
      </c>
      <c r="B12900" t="s">
        <v>13456</v>
      </c>
      <c r="C12900" s="39" t="s">
        <v>79</v>
      </c>
      <c r="E12900" s="39"/>
    </row>
    <row r="12901" spans="1:5" x14ac:dyDescent="0.3">
      <c r="A12901" s="39">
        <v>3843</v>
      </c>
      <c r="B12901" t="s">
        <v>13457</v>
      </c>
      <c r="C12901" s="39" t="s">
        <v>79</v>
      </c>
      <c r="E12901" s="39"/>
    </row>
    <row r="12902" spans="1:5" x14ac:dyDescent="0.3">
      <c r="A12902" s="39">
        <v>3900</v>
      </c>
      <c r="B12902" t="s">
        <v>13458</v>
      </c>
      <c r="C12902" s="39" t="s">
        <v>79</v>
      </c>
      <c r="D12902" s="39">
        <v>44.8</v>
      </c>
      <c r="E12902" s="39">
        <v>44.8</v>
      </c>
    </row>
    <row r="12903" spans="1:5" x14ac:dyDescent="0.3">
      <c r="A12903" s="39">
        <v>3846</v>
      </c>
      <c r="B12903" t="s">
        <v>13459</v>
      </c>
      <c r="C12903" s="39" t="s">
        <v>79</v>
      </c>
      <c r="D12903" s="39">
        <v>13.46</v>
      </c>
      <c r="E12903" s="39">
        <v>13.46</v>
      </c>
    </row>
    <row r="12904" spans="1:5" x14ac:dyDescent="0.3">
      <c r="A12904" s="39">
        <v>3886</v>
      </c>
      <c r="B12904" t="s">
        <v>13460</v>
      </c>
      <c r="C12904" s="39" t="s">
        <v>79</v>
      </c>
      <c r="D12904" s="39">
        <v>17.87</v>
      </c>
      <c r="E12904" s="39">
        <v>17.87</v>
      </c>
    </row>
    <row r="12905" spans="1:5" x14ac:dyDescent="0.3">
      <c r="A12905" s="39">
        <v>3854</v>
      </c>
      <c r="B12905" t="s">
        <v>13461</v>
      </c>
      <c r="C12905" s="39" t="s">
        <v>79</v>
      </c>
      <c r="D12905" s="39">
        <v>10.18</v>
      </c>
      <c r="E12905" s="39">
        <v>10.18</v>
      </c>
    </row>
    <row r="12906" spans="1:5" x14ac:dyDescent="0.3">
      <c r="A12906" s="39">
        <v>3873</v>
      </c>
      <c r="B12906" t="s">
        <v>13462</v>
      </c>
      <c r="C12906" s="39" t="s">
        <v>79</v>
      </c>
      <c r="D12906" s="39">
        <v>11.86</v>
      </c>
      <c r="E12906" s="39">
        <v>11.86</v>
      </c>
    </row>
    <row r="12907" spans="1:5" x14ac:dyDescent="0.3">
      <c r="A12907" s="39">
        <v>38021</v>
      </c>
      <c r="B12907" t="s">
        <v>13463</v>
      </c>
      <c r="C12907" s="39" t="s">
        <v>79</v>
      </c>
      <c r="D12907" s="39">
        <v>21.05</v>
      </c>
      <c r="E12907" s="39">
        <v>21.05</v>
      </c>
    </row>
    <row r="12908" spans="1:5" x14ac:dyDescent="0.3">
      <c r="A12908" s="39">
        <v>43838</v>
      </c>
      <c r="B12908" t="s">
        <v>13464</v>
      </c>
      <c r="C12908" s="39" t="s">
        <v>79</v>
      </c>
      <c r="D12908" s="39">
        <v>27.21</v>
      </c>
      <c r="E12908" s="39">
        <v>27.21</v>
      </c>
    </row>
    <row r="12909" spans="1:5" x14ac:dyDescent="0.3">
      <c r="A12909" s="39">
        <v>3847</v>
      </c>
      <c r="B12909" t="s">
        <v>13465</v>
      </c>
      <c r="C12909" s="39" t="s">
        <v>79</v>
      </c>
      <c r="D12909" s="39">
        <v>27.44</v>
      </c>
      <c r="E12909" s="39">
        <v>27.44</v>
      </c>
    </row>
    <row r="12910" spans="1:5" x14ac:dyDescent="0.3">
      <c r="A12910" s="39">
        <v>38022</v>
      </c>
      <c r="B12910" t="s">
        <v>13466</v>
      </c>
      <c r="C12910" s="39" t="s">
        <v>79</v>
      </c>
      <c r="D12910" s="39">
        <v>37.71</v>
      </c>
      <c r="E12910" s="39">
        <v>37.71</v>
      </c>
    </row>
    <row r="12911" spans="1:5" x14ac:dyDescent="0.3">
      <c r="A12911" s="39">
        <v>3826</v>
      </c>
      <c r="B12911" t="s">
        <v>13467</v>
      </c>
      <c r="C12911" s="39" t="s">
        <v>79</v>
      </c>
      <c r="E12911" s="39"/>
    </row>
    <row r="12912" spans="1:5" x14ac:dyDescent="0.3">
      <c r="A12912" s="39">
        <v>3825</v>
      </c>
      <c r="B12912" t="s">
        <v>13468</v>
      </c>
      <c r="C12912" s="39" t="s">
        <v>79</v>
      </c>
      <c r="E12912" s="39"/>
    </row>
    <row r="12913" spans="1:5" x14ac:dyDescent="0.3">
      <c r="A12913" s="39">
        <v>3827</v>
      </c>
      <c r="B12913" t="s">
        <v>13469</v>
      </c>
      <c r="C12913" s="39" t="s">
        <v>79</v>
      </c>
      <c r="E12913" s="39"/>
    </row>
    <row r="12914" spans="1:5" x14ac:dyDescent="0.3">
      <c r="A12914" s="39">
        <v>3830</v>
      </c>
      <c r="B12914" t="s">
        <v>13470</v>
      </c>
      <c r="C12914" s="39" t="s">
        <v>79</v>
      </c>
      <c r="D12914" s="39">
        <v>164.73</v>
      </c>
      <c r="E12914" s="39">
        <v>164.73</v>
      </c>
    </row>
    <row r="12915" spans="1:5" x14ac:dyDescent="0.3">
      <c r="A12915" s="39">
        <v>37981</v>
      </c>
      <c r="B12915" t="s">
        <v>13471</v>
      </c>
      <c r="C12915" s="39" t="s">
        <v>79</v>
      </c>
      <c r="D12915" s="39">
        <v>7.89</v>
      </c>
      <c r="E12915" s="39">
        <v>7.89</v>
      </c>
    </row>
    <row r="12916" spans="1:5" x14ac:dyDescent="0.3">
      <c r="A12916" s="39">
        <v>37982</v>
      </c>
      <c r="B12916" t="s">
        <v>13472</v>
      </c>
      <c r="C12916" s="39" t="s">
        <v>79</v>
      </c>
      <c r="D12916" s="39">
        <v>11.45</v>
      </c>
      <c r="E12916" s="39">
        <v>11.45</v>
      </c>
    </row>
    <row r="12917" spans="1:5" x14ac:dyDescent="0.3">
      <c r="A12917" s="39">
        <v>37983</v>
      </c>
      <c r="B12917" t="s">
        <v>13473</v>
      </c>
      <c r="C12917" s="39" t="s">
        <v>79</v>
      </c>
      <c r="D12917" s="39">
        <v>16.920000000000002</v>
      </c>
      <c r="E12917" s="39">
        <v>16.920000000000002</v>
      </c>
    </row>
    <row r="12918" spans="1:5" x14ac:dyDescent="0.3">
      <c r="A12918" s="39">
        <v>37984</v>
      </c>
      <c r="B12918" t="s">
        <v>13474</v>
      </c>
      <c r="C12918" s="39" t="s">
        <v>79</v>
      </c>
      <c r="D12918" s="39">
        <v>23.77</v>
      </c>
      <c r="E12918" s="39">
        <v>23.77</v>
      </c>
    </row>
    <row r="12919" spans="1:5" x14ac:dyDescent="0.3">
      <c r="A12919" s="39">
        <v>37985</v>
      </c>
      <c r="B12919" t="s">
        <v>13475</v>
      </c>
      <c r="C12919" s="39" t="s">
        <v>79</v>
      </c>
      <c r="D12919" s="39">
        <v>33.78</v>
      </c>
      <c r="E12919" s="39">
        <v>33.78</v>
      </c>
    </row>
    <row r="12920" spans="1:5" x14ac:dyDescent="0.3">
      <c r="A12920" s="39">
        <v>20165</v>
      </c>
      <c r="B12920" t="s">
        <v>13476</v>
      </c>
      <c r="C12920" s="39" t="s">
        <v>79</v>
      </c>
      <c r="D12920" s="39">
        <v>20.420000000000002</v>
      </c>
      <c r="E12920" s="39">
        <v>20.420000000000002</v>
      </c>
    </row>
    <row r="12921" spans="1:5" x14ac:dyDescent="0.3">
      <c r="A12921" s="39">
        <v>20166</v>
      </c>
      <c r="B12921" t="s">
        <v>13477</v>
      </c>
      <c r="C12921" s="39" t="s">
        <v>79</v>
      </c>
      <c r="D12921" s="39">
        <v>62.37</v>
      </c>
      <c r="E12921" s="39">
        <v>62.37</v>
      </c>
    </row>
    <row r="12922" spans="1:5" x14ac:dyDescent="0.3">
      <c r="A12922" s="39">
        <v>20164</v>
      </c>
      <c r="B12922" t="s">
        <v>13478</v>
      </c>
      <c r="C12922" s="39" t="s">
        <v>79</v>
      </c>
      <c r="D12922" s="39">
        <v>9.81</v>
      </c>
      <c r="E12922" s="39">
        <v>9.81</v>
      </c>
    </row>
    <row r="12923" spans="1:5" x14ac:dyDescent="0.3">
      <c r="A12923" s="39">
        <v>3893</v>
      </c>
      <c r="B12923" t="s">
        <v>13479</v>
      </c>
      <c r="C12923" s="39" t="s">
        <v>79</v>
      </c>
      <c r="D12923" s="39">
        <v>15.37</v>
      </c>
      <c r="E12923" s="39">
        <v>15.37</v>
      </c>
    </row>
    <row r="12924" spans="1:5" x14ac:dyDescent="0.3">
      <c r="A12924" s="39">
        <v>3848</v>
      </c>
      <c r="B12924" t="s">
        <v>13480</v>
      </c>
      <c r="C12924" s="39" t="s">
        <v>79</v>
      </c>
      <c r="D12924" s="39">
        <v>9.3699999999999992</v>
      </c>
      <c r="E12924" s="39">
        <v>9.3699999999999992</v>
      </c>
    </row>
    <row r="12925" spans="1:5" x14ac:dyDescent="0.3">
      <c r="A12925" s="39">
        <v>3895</v>
      </c>
      <c r="B12925" t="s">
        <v>13481</v>
      </c>
      <c r="C12925" s="39" t="s">
        <v>79</v>
      </c>
      <c r="D12925" s="39">
        <v>10.41</v>
      </c>
      <c r="E12925" s="39">
        <v>10.41</v>
      </c>
    </row>
    <row r="12926" spans="1:5" x14ac:dyDescent="0.3">
      <c r="A12926" s="39">
        <v>12404</v>
      </c>
      <c r="B12926" t="s">
        <v>13482</v>
      </c>
      <c r="C12926" s="39" t="s">
        <v>79</v>
      </c>
      <c r="E12926" s="39"/>
    </row>
    <row r="12927" spans="1:5" x14ac:dyDescent="0.3">
      <c r="A12927" s="39">
        <v>3939</v>
      </c>
      <c r="B12927" t="s">
        <v>13483</v>
      </c>
      <c r="C12927" s="39" t="s">
        <v>79</v>
      </c>
      <c r="E12927" s="39"/>
    </row>
    <row r="12928" spans="1:5" x14ac:dyDescent="0.3">
      <c r="A12928" s="39">
        <v>3911</v>
      </c>
      <c r="B12928" t="s">
        <v>13484</v>
      </c>
      <c r="C12928" s="39" t="s">
        <v>79</v>
      </c>
      <c r="E12928" s="39"/>
    </row>
    <row r="12929" spans="1:5" x14ac:dyDescent="0.3">
      <c r="A12929" s="39">
        <v>3910</v>
      </c>
      <c r="B12929" t="s">
        <v>13485</v>
      </c>
      <c r="C12929" s="39" t="s">
        <v>79</v>
      </c>
      <c r="E12929" s="39"/>
    </row>
    <row r="12930" spans="1:5" x14ac:dyDescent="0.3">
      <c r="A12930" s="39">
        <v>3908</v>
      </c>
      <c r="B12930" t="s">
        <v>13486</v>
      </c>
      <c r="C12930" s="39" t="s">
        <v>79</v>
      </c>
      <c r="E12930" s="39"/>
    </row>
    <row r="12931" spans="1:5" x14ac:dyDescent="0.3">
      <c r="A12931" s="39">
        <v>3913</v>
      </c>
      <c r="B12931" t="s">
        <v>13487</v>
      </c>
      <c r="C12931" s="39" t="s">
        <v>79</v>
      </c>
      <c r="E12931" s="39"/>
    </row>
    <row r="12932" spans="1:5" x14ac:dyDescent="0.3">
      <c r="A12932" s="39">
        <v>3912</v>
      </c>
      <c r="B12932" t="s">
        <v>13488</v>
      </c>
      <c r="C12932" s="39" t="s">
        <v>79</v>
      </c>
      <c r="E12932" s="39"/>
    </row>
    <row r="12933" spans="1:5" x14ac:dyDescent="0.3">
      <c r="A12933" s="39">
        <v>3914</v>
      </c>
      <c r="B12933" t="s">
        <v>13489</v>
      </c>
      <c r="C12933" s="39" t="s">
        <v>79</v>
      </c>
      <c r="E12933" s="39"/>
    </row>
    <row r="12934" spans="1:5" x14ac:dyDescent="0.3">
      <c r="A12934" s="39">
        <v>3909</v>
      </c>
      <c r="B12934" t="s">
        <v>13490</v>
      </c>
      <c r="C12934" s="39" t="s">
        <v>79</v>
      </c>
      <c r="E12934" s="39"/>
    </row>
    <row r="12935" spans="1:5" x14ac:dyDescent="0.3">
      <c r="A12935" s="39">
        <v>3915</v>
      </c>
      <c r="B12935" t="s">
        <v>13491</v>
      </c>
      <c r="C12935" s="39" t="s">
        <v>79</v>
      </c>
      <c r="E12935" s="39"/>
    </row>
    <row r="12936" spans="1:5" x14ac:dyDescent="0.3">
      <c r="A12936" s="39">
        <v>3916</v>
      </c>
      <c r="B12936" t="s">
        <v>13492</v>
      </c>
      <c r="C12936" s="39" t="s">
        <v>79</v>
      </c>
      <c r="E12936" s="39"/>
    </row>
    <row r="12937" spans="1:5" x14ac:dyDescent="0.3">
      <c r="A12937" s="39">
        <v>3917</v>
      </c>
      <c r="B12937" t="s">
        <v>13493</v>
      </c>
      <c r="C12937" s="39" t="s">
        <v>79</v>
      </c>
      <c r="E12937" s="39"/>
    </row>
    <row r="12938" spans="1:5" x14ac:dyDescent="0.3">
      <c r="A12938" s="39">
        <v>45266</v>
      </c>
      <c r="B12938" t="s">
        <v>13494</v>
      </c>
      <c r="C12938" s="39" t="s">
        <v>11229</v>
      </c>
      <c r="D12938" s="39">
        <v>3.17</v>
      </c>
      <c r="E12938" s="39">
        <v>3.17</v>
      </c>
    </row>
    <row r="12939" spans="1:5" x14ac:dyDescent="0.3">
      <c r="A12939" s="39">
        <v>1904</v>
      </c>
      <c r="B12939" t="s">
        <v>13495</v>
      </c>
      <c r="C12939" s="39" t="s">
        <v>79</v>
      </c>
      <c r="D12939" s="39">
        <v>1.3</v>
      </c>
      <c r="E12939" s="39">
        <v>1.3</v>
      </c>
    </row>
    <row r="12940" spans="1:5" x14ac:dyDescent="0.3">
      <c r="A12940" s="39">
        <v>1899</v>
      </c>
      <c r="B12940" t="s">
        <v>13496</v>
      </c>
      <c r="C12940" s="39" t="s">
        <v>79</v>
      </c>
      <c r="D12940" s="39">
        <v>1.47</v>
      </c>
      <c r="E12940" s="39">
        <v>1.47</v>
      </c>
    </row>
    <row r="12941" spans="1:5" x14ac:dyDescent="0.3">
      <c r="A12941" s="39">
        <v>1900</v>
      </c>
      <c r="B12941" t="s">
        <v>13497</v>
      </c>
      <c r="C12941" s="39" t="s">
        <v>79</v>
      </c>
      <c r="D12941" s="39">
        <v>2.39</v>
      </c>
      <c r="E12941" s="39">
        <v>2.39</v>
      </c>
    </row>
    <row r="12942" spans="1:5" x14ac:dyDescent="0.3">
      <c r="A12942" s="39">
        <v>12407</v>
      </c>
      <c r="B12942" t="s">
        <v>13498</v>
      </c>
      <c r="C12942" s="39" t="s">
        <v>79</v>
      </c>
      <c r="E12942" s="39"/>
    </row>
    <row r="12943" spans="1:5" x14ac:dyDescent="0.3">
      <c r="A12943" s="39">
        <v>12408</v>
      </c>
      <c r="B12943" t="s">
        <v>13499</v>
      </c>
      <c r="C12943" s="39" t="s">
        <v>79</v>
      </c>
      <c r="E12943" s="39"/>
    </row>
    <row r="12944" spans="1:5" x14ac:dyDescent="0.3">
      <c r="A12944" s="39">
        <v>12409</v>
      </c>
      <c r="B12944" t="s">
        <v>13500</v>
      </c>
      <c r="C12944" s="39" t="s">
        <v>79</v>
      </c>
      <c r="E12944" s="39"/>
    </row>
    <row r="12945" spans="1:5" x14ac:dyDescent="0.3">
      <c r="A12945" s="39">
        <v>12410</v>
      </c>
      <c r="B12945" t="s">
        <v>13501</v>
      </c>
      <c r="C12945" s="39" t="s">
        <v>79</v>
      </c>
      <c r="E12945" s="39"/>
    </row>
    <row r="12946" spans="1:5" x14ac:dyDescent="0.3">
      <c r="A12946" s="39">
        <v>3936</v>
      </c>
      <c r="B12946" t="s">
        <v>13502</v>
      </c>
      <c r="C12946" s="39" t="s">
        <v>79</v>
      </c>
      <c r="E12946" s="39"/>
    </row>
    <row r="12947" spans="1:5" x14ac:dyDescent="0.3">
      <c r="A12947" s="39">
        <v>3924</v>
      </c>
      <c r="B12947" t="s">
        <v>13503</v>
      </c>
      <c r="C12947" s="39" t="s">
        <v>79</v>
      </c>
      <c r="E12947" s="39"/>
    </row>
    <row r="12948" spans="1:5" x14ac:dyDescent="0.3">
      <c r="A12948" s="39">
        <v>3922</v>
      </c>
      <c r="B12948" t="s">
        <v>13504</v>
      </c>
      <c r="C12948" s="39" t="s">
        <v>79</v>
      </c>
      <c r="E12948" s="39"/>
    </row>
    <row r="12949" spans="1:5" x14ac:dyDescent="0.3">
      <c r="A12949" s="39">
        <v>3923</v>
      </c>
      <c r="B12949" t="s">
        <v>13505</v>
      </c>
      <c r="C12949" s="39" t="s">
        <v>79</v>
      </c>
      <c r="E12949" s="39"/>
    </row>
    <row r="12950" spans="1:5" x14ac:dyDescent="0.3">
      <c r="A12950" s="39">
        <v>3921</v>
      </c>
      <c r="B12950" t="s">
        <v>13506</v>
      </c>
      <c r="C12950" s="39" t="s">
        <v>79</v>
      </c>
      <c r="E12950" s="39"/>
    </row>
    <row r="12951" spans="1:5" x14ac:dyDescent="0.3">
      <c r="A12951" s="39">
        <v>3937</v>
      </c>
      <c r="B12951" t="s">
        <v>13507</v>
      </c>
      <c r="C12951" s="39" t="s">
        <v>79</v>
      </c>
      <c r="E12951" s="39"/>
    </row>
    <row r="12952" spans="1:5" x14ac:dyDescent="0.3">
      <c r="A12952" s="39">
        <v>3920</v>
      </c>
      <c r="B12952" t="s">
        <v>13508</v>
      </c>
      <c r="C12952" s="39" t="s">
        <v>79</v>
      </c>
      <c r="E12952" s="39"/>
    </row>
    <row r="12953" spans="1:5" x14ac:dyDescent="0.3">
      <c r="A12953" s="39">
        <v>3938</v>
      </c>
      <c r="B12953" t="s">
        <v>13509</v>
      </c>
      <c r="C12953" s="39" t="s">
        <v>79</v>
      </c>
      <c r="E12953" s="39"/>
    </row>
    <row r="12954" spans="1:5" x14ac:dyDescent="0.3">
      <c r="A12954" s="39">
        <v>3919</v>
      </c>
      <c r="B12954" t="s">
        <v>13510</v>
      </c>
      <c r="C12954" s="39" t="s">
        <v>79</v>
      </c>
      <c r="E12954" s="39"/>
    </row>
    <row r="12955" spans="1:5" x14ac:dyDescent="0.3">
      <c r="A12955" s="39">
        <v>3927</v>
      </c>
      <c r="B12955" t="s">
        <v>13511</v>
      </c>
      <c r="C12955" s="39" t="s">
        <v>79</v>
      </c>
      <c r="E12955" s="39"/>
    </row>
    <row r="12956" spans="1:5" x14ac:dyDescent="0.3">
      <c r="A12956" s="39">
        <v>3928</v>
      </c>
      <c r="B12956" t="s">
        <v>13512</v>
      </c>
      <c r="C12956" s="39" t="s">
        <v>79</v>
      </c>
      <c r="E12956" s="39"/>
    </row>
    <row r="12957" spans="1:5" x14ac:dyDescent="0.3">
      <c r="A12957" s="39">
        <v>3926</v>
      </c>
      <c r="B12957" t="s">
        <v>13513</v>
      </c>
      <c r="C12957" s="39" t="s">
        <v>79</v>
      </c>
      <c r="E12957" s="39"/>
    </row>
    <row r="12958" spans="1:5" x14ac:dyDescent="0.3">
      <c r="A12958" s="39">
        <v>3935</v>
      </c>
      <c r="B12958" t="s">
        <v>13514</v>
      </c>
      <c r="C12958" s="39" t="s">
        <v>79</v>
      </c>
      <c r="E12958" s="39"/>
    </row>
    <row r="12959" spans="1:5" x14ac:dyDescent="0.3">
      <c r="A12959" s="39">
        <v>3925</v>
      </c>
      <c r="B12959" t="s">
        <v>13515</v>
      </c>
      <c r="C12959" s="39" t="s">
        <v>79</v>
      </c>
      <c r="E12959" s="39"/>
    </row>
    <row r="12960" spans="1:5" x14ac:dyDescent="0.3">
      <c r="A12960" s="39">
        <v>3929</v>
      </c>
      <c r="B12960" t="s">
        <v>13516</v>
      </c>
      <c r="C12960" s="39" t="s">
        <v>79</v>
      </c>
      <c r="E12960" s="39"/>
    </row>
    <row r="12961" spans="1:5" x14ac:dyDescent="0.3">
      <c r="A12961" s="39">
        <v>3931</v>
      </c>
      <c r="B12961" t="s">
        <v>13517</v>
      </c>
      <c r="C12961" s="39" t="s">
        <v>79</v>
      </c>
      <c r="E12961" s="39"/>
    </row>
    <row r="12962" spans="1:5" x14ac:dyDescent="0.3">
      <c r="A12962" s="39">
        <v>3930</v>
      </c>
      <c r="B12962" t="s">
        <v>13518</v>
      </c>
      <c r="C12962" s="39" t="s">
        <v>79</v>
      </c>
      <c r="E12962" s="39"/>
    </row>
    <row r="12963" spans="1:5" x14ac:dyDescent="0.3">
      <c r="A12963" s="39">
        <v>12406</v>
      </c>
      <c r="B12963" t="s">
        <v>13519</v>
      </c>
      <c r="C12963" s="39" t="s">
        <v>79</v>
      </c>
      <c r="E12963" s="39"/>
    </row>
    <row r="12964" spans="1:5" x14ac:dyDescent="0.3">
      <c r="A12964" s="39">
        <v>3932</v>
      </c>
      <c r="B12964" t="s">
        <v>13520</v>
      </c>
      <c r="C12964" s="39" t="s">
        <v>79</v>
      </c>
      <c r="E12964" s="39"/>
    </row>
    <row r="12965" spans="1:5" x14ac:dyDescent="0.3">
      <c r="A12965" s="39">
        <v>3933</v>
      </c>
      <c r="B12965" t="s">
        <v>13521</v>
      </c>
      <c r="C12965" s="39" t="s">
        <v>79</v>
      </c>
      <c r="E12965" s="39"/>
    </row>
    <row r="12966" spans="1:5" x14ac:dyDescent="0.3">
      <c r="A12966" s="39">
        <v>3934</v>
      </c>
      <c r="B12966" t="s">
        <v>13522</v>
      </c>
      <c r="C12966" s="39" t="s">
        <v>79</v>
      </c>
      <c r="E12966" s="39"/>
    </row>
    <row r="12967" spans="1:5" x14ac:dyDescent="0.3">
      <c r="A12967" s="39">
        <v>40355</v>
      </c>
      <c r="B12967" t="s">
        <v>13523</v>
      </c>
      <c r="C12967" s="39" t="s">
        <v>79</v>
      </c>
      <c r="E12967" s="39"/>
    </row>
    <row r="12968" spans="1:5" x14ac:dyDescent="0.3">
      <c r="A12968" s="39">
        <v>40364</v>
      </c>
      <c r="B12968" t="s">
        <v>13524</v>
      </c>
      <c r="C12968" s="39" t="s">
        <v>79</v>
      </c>
      <c r="E12968" s="39"/>
    </row>
    <row r="12969" spans="1:5" x14ac:dyDescent="0.3">
      <c r="A12969" s="39">
        <v>40361</v>
      </c>
      <c r="B12969" t="s">
        <v>13525</v>
      </c>
      <c r="C12969" s="39" t="s">
        <v>79</v>
      </c>
      <c r="E12969" s="39"/>
    </row>
    <row r="12970" spans="1:5" x14ac:dyDescent="0.3">
      <c r="A12970" s="39">
        <v>40358</v>
      </c>
      <c r="B12970" t="s">
        <v>13526</v>
      </c>
      <c r="C12970" s="39" t="s">
        <v>79</v>
      </c>
      <c r="E12970" s="39"/>
    </row>
    <row r="12971" spans="1:5" x14ac:dyDescent="0.3">
      <c r="A12971" s="39">
        <v>40370</v>
      </c>
      <c r="B12971" t="s">
        <v>13527</v>
      </c>
      <c r="C12971" s="39" t="s">
        <v>79</v>
      </c>
      <c r="E12971" s="39"/>
    </row>
    <row r="12972" spans="1:5" x14ac:dyDescent="0.3">
      <c r="A12972" s="39">
        <v>40367</v>
      </c>
      <c r="B12972" t="s">
        <v>13528</v>
      </c>
      <c r="C12972" s="39" t="s">
        <v>79</v>
      </c>
      <c r="E12972" s="39"/>
    </row>
    <row r="12973" spans="1:5" x14ac:dyDescent="0.3">
      <c r="A12973" s="39">
        <v>40373</v>
      </c>
      <c r="B12973" t="s">
        <v>13529</v>
      </c>
      <c r="C12973" s="39" t="s">
        <v>79</v>
      </c>
      <c r="E12973" s="39"/>
    </row>
    <row r="12974" spans="1:5" x14ac:dyDescent="0.3">
      <c r="A12974" s="39">
        <v>3907</v>
      </c>
      <c r="B12974" t="s">
        <v>13530</v>
      </c>
      <c r="C12974" s="39" t="s">
        <v>79</v>
      </c>
      <c r="D12974" s="39">
        <v>5.16</v>
      </c>
      <c r="E12974" s="39">
        <v>5.16</v>
      </c>
    </row>
    <row r="12975" spans="1:5" x14ac:dyDescent="0.3">
      <c r="A12975" s="39">
        <v>3889</v>
      </c>
      <c r="B12975" t="s">
        <v>13531</v>
      </c>
      <c r="C12975" s="39" t="s">
        <v>79</v>
      </c>
      <c r="D12975" s="39">
        <v>3.67</v>
      </c>
      <c r="E12975" s="39">
        <v>3.67</v>
      </c>
    </row>
    <row r="12976" spans="1:5" x14ac:dyDescent="0.3">
      <c r="A12976" s="39">
        <v>3868</v>
      </c>
      <c r="B12976" t="s">
        <v>13532</v>
      </c>
      <c r="C12976" s="39" t="s">
        <v>79</v>
      </c>
      <c r="D12976" s="39">
        <v>1.35</v>
      </c>
      <c r="E12976" s="39">
        <v>1.35</v>
      </c>
    </row>
    <row r="12977" spans="1:5" x14ac:dyDescent="0.3">
      <c r="A12977" s="39">
        <v>3869</v>
      </c>
      <c r="B12977" t="s">
        <v>13533</v>
      </c>
      <c r="C12977" s="39" t="s">
        <v>79</v>
      </c>
      <c r="D12977" s="39">
        <v>2.98</v>
      </c>
      <c r="E12977" s="39">
        <v>2.98</v>
      </c>
    </row>
    <row r="12978" spans="1:5" x14ac:dyDescent="0.3">
      <c r="A12978" s="39">
        <v>3872</v>
      </c>
      <c r="B12978" t="s">
        <v>13534</v>
      </c>
      <c r="C12978" s="39" t="s">
        <v>79</v>
      </c>
      <c r="D12978" s="39">
        <v>5.09</v>
      </c>
      <c r="E12978" s="39">
        <v>5.09</v>
      </c>
    </row>
    <row r="12979" spans="1:5" x14ac:dyDescent="0.3">
      <c r="A12979" s="39">
        <v>3850</v>
      </c>
      <c r="B12979" t="s">
        <v>13535</v>
      </c>
      <c r="C12979" s="39" t="s">
        <v>79</v>
      </c>
      <c r="D12979" s="39">
        <v>11.75</v>
      </c>
      <c r="E12979" s="39">
        <v>11.75</v>
      </c>
    </row>
    <row r="12980" spans="1:5" x14ac:dyDescent="0.3">
      <c r="A12980" s="39">
        <v>38023</v>
      </c>
      <c r="B12980" t="s">
        <v>13536</v>
      </c>
      <c r="C12980" s="39" t="s">
        <v>79</v>
      </c>
      <c r="D12980" s="39">
        <v>5.98</v>
      </c>
      <c r="E12980" s="39">
        <v>5.98</v>
      </c>
    </row>
    <row r="12981" spans="1:5" x14ac:dyDescent="0.3">
      <c r="A12981" s="39">
        <v>37986</v>
      </c>
      <c r="B12981" t="s">
        <v>13537</v>
      </c>
      <c r="C12981" s="39" t="s">
        <v>79</v>
      </c>
      <c r="D12981" s="39">
        <v>2.69</v>
      </c>
      <c r="E12981" s="39">
        <v>2.69</v>
      </c>
    </row>
    <row r="12982" spans="1:5" x14ac:dyDescent="0.3">
      <c r="A12982" s="39">
        <v>21120</v>
      </c>
      <c r="B12982" t="s">
        <v>13538</v>
      </c>
      <c r="C12982" s="39" t="s">
        <v>79</v>
      </c>
      <c r="D12982" s="39">
        <v>13.74</v>
      </c>
      <c r="E12982" s="39">
        <v>13.74</v>
      </c>
    </row>
    <row r="12983" spans="1:5" x14ac:dyDescent="0.3">
      <c r="A12983" s="39">
        <v>39318</v>
      </c>
      <c r="B12983" t="s">
        <v>13539</v>
      </c>
      <c r="C12983" s="39" t="s">
        <v>79</v>
      </c>
      <c r="D12983" s="39">
        <v>12.78</v>
      </c>
      <c r="E12983" s="39">
        <v>12.78</v>
      </c>
    </row>
    <row r="12984" spans="1:5" x14ac:dyDescent="0.3">
      <c r="A12984" s="39">
        <v>37987</v>
      </c>
      <c r="B12984" t="s">
        <v>13540</v>
      </c>
      <c r="C12984" s="39" t="s">
        <v>79</v>
      </c>
      <c r="D12984" s="39">
        <v>134.37</v>
      </c>
      <c r="E12984" s="39">
        <v>134.37</v>
      </c>
    </row>
    <row r="12985" spans="1:5" x14ac:dyDescent="0.3">
      <c r="A12985" s="39">
        <v>37988</v>
      </c>
      <c r="B12985" t="s">
        <v>13541</v>
      </c>
      <c r="C12985" s="39" t="s">
        <v>79</v>
      </c>
      <c r="D12985" s="39">
        <v>213.52</v>
      </c>
      <c r="E12985" s="39">
        <v>213.52</v>
      </c>
    </row>
    <row r="12986" spans="1:5" x14ac:dyDescent="0.3">
      <c r="A12986" s="39">
        <v>40366</v>
      </c>
      <c r="B12986" t="s">
        <v>13542</v>
      </c>
      <c r="C12986" s="39" t="s">
        <v>79</v>
      </c>
      <c r="E12986" s="39"/>
    </row>
    <row r="12987" spans="1:5" x14ac:dyDescent="0.3">
      <c r="A12987" s="39">
        <v>40363</v>
      </c>
      <c r="B12987" t="s">
        <v>13543</v>
      </c>
      <c r="C12987" s="39" t="s">
        <v>79</v>
      </c>
      <c r="E12987" s="39"/>
    </row>
    <row r="12988" spans="1:5" x14ac:dyDescent="0.3">
      <c r="A12988" s="39">
        <v>40360</v>
      </c>
      <c r="B12988" t="s">
        <v>13544</v>
      </c>
      <c r="C12988" s="39" t="s">
        <v>79</v>
      </c>
      <c r="E12988" s="39"/>
    </row>
    <row r="12989" spans="1:5" x14ac:dyDescent="0.3">
      <c r="A12989" s="39">
        <v>40354</v>
      </c>
      <c r="B12989" t="s">
        <v>13545</v>
      </c>
      <c r="C12989" s="39" t="s">
        <v>79</v>
      </c>
      <c r="E12989" s="39"/>
    </row>
    <row r="12990" spans="1:5" x14ac:dyDescent="0.3">
      <c r="A12990" s="39">
        <v>40372</v>
      </c>
      <c r="B12990" t="s">
        <v>13546</v>
      </c>
      <c r="C12990" s="39" t="s">
        <v>79</v>
      </c>
      <c r="E12990" s="39"/>
    </row>
    <row r="12991" spans="1:5" x14ac:dyDescent="0.3">
      <c r="A12991" s="39">
        <v>40369</v>
      </c>
      <c r="B12991" t="s">
        <v>13547</v>
      </c>
      <c r="C12991" s="39" t="s">
        <v>79</v>
      </c>
      <c r="E12991" s="39"/>
    </row>
    <row r="12992" spans="1:5" x14ac:dyDescent="0.3">
      <c r="A12992" s="39">
        <v>40375</v>
      </c>
      <c r="B12992" t="s">
        <v>13548</v>
      </c>
      <c r="C12992" s="39" t="s">
        <v>79</v>
      </c>
      <c r="E12992" s="39"/>
    </row>
    <row r="12993" spans="1:5" x14ac:dyDescent="0.3">
      <c r="A12993" s="39">
        <v>40357</v>
      </c>
      <c r="B12993" t="s">
        <v>13549</v>
      </c>
      <c r="C12993" s="39" t="s">
        <v>79</v>
      </c>
      <c r="E12993" s="39"/>
    </row>
    <row r="12994" spans="1:5" x14ac:dyDescent="0.3">
      <c r="A12994" s="39">
        <v>1893</v>
      </c>
      <c r="B12994" t="s">
        <v>13550</v>
      </c>
      <c r="C12994" s="39" t="s">
        <v>79</v>
      </c>
      <c r="D12994" s="39">
        <v>4.91</v>
      </c>
      <c r="E12994" s="39">
        <v>4.91</v>
      </c>
    </row>
    <row r="12995" spans="1:5" x14ac:dyDescent="0.3">
      <c r="A12995" s="39">
        <v>1902</v>
      </c>
      <c r="B12995" t="s">
        <v>13551</v>
      </c>
      <c r="C12995" s="39" t="s">
        <v>79</v>
      </c>
      <c r="D12995" s="39">
        <v>3.57</v>
      </c>
      <c r="E12995" s="39">
        <v>3.57</v>
      </c>
    </row>
    <row r="12996" spans="1:5" x14ac:dyDescent="0.3">
      <c r="A12996" s="39">
        <v>1892</v>
      </c>
      <c r="B12996" t="s">
        <v>13552</v>
      </c>
      <c r="C12996" s="39" t="s">
        <v>79</v>
      </c>
      <c r="D12996" s="39">
        <v>2.2999999999999998</v>
      </c>
      <c r="E12996" s="39">
        <v>2.2999999999999998</v>
      </c>
    </row>
    <row r="12997" spans="1:5" x14ac:dyDescent="0.3">
      <c r="A12997" s="39">
        <v>1901</v>
      </c>
      <c r="B12997" t="s">
        <v>13553</v>
      </c>
      <c r="C12997" s="39" t="s">
        <v>79</v>
      </c>
      <c r="D12997" s="39">
        <v>1.1100000000000001</v>
      </c>
      <c r="E12997" s="39">
        <v>1.1100000000000001</v>
      </c>
    </row>
    <row r="12998" spans="1:5" x14ac:dyDescent="0.3">
      <c r="A12998" s="39">
        <v>1907</v>
      </c>
      <c r="B12998" t="s">
        <v>13554</v>
      </c>
      <c r="C12998" s="39" t="s">
        <v>79</v>
      </c>
      <c r="D12998" s="39">
        <v>15.8</v>
      </c>
      <c r="E12998" s="39">
        <v>15.8</v>
      </c>
    </row>
    <row r="12999" spans="1:5" x14ac:dyDescent="0.3">
      <c r="A12999" s="39">
        <v>1894</v>
      </c>
      <c r="B12999" t="s">
        <v>13555</v>
      </c>
      <c r="C12999" s="39" t="s">
        <v>79</v>
      </c>
      <c r="D12999" s="39">
        <v>7.1</v>
      </c>
      <c r="E12999" s="39">
        <v>7.1</v>
      </c>
    </row>
    <row r="13000" spans="1:5" x14ac:dyDescent="0.3">
      <c r="A13000" s="39">
        <v>1896</v>
      </c>
      <c r="B13000" t="s">
        <v>13556</v>
      </c>
      <c r="C13000" s="39" t="s">
        <v>79</v>
      </c>
      <c r="D13000" s="39">
        <v>21.21</v>
      </c>
      <c r="E13000" s="39">
        <v>21.21</v>
      </c>
    </row>
    <row r="13001" spans="1:5" x14ac:dyDescent="0.3">
      <c r="A13001" s="39">
        <v>1891</v>
      </c>
      <c r="B13001" t="s">
        <v>13557</v>
      </c>
      <c r="C13001" s="39" t="s">
        <v>79</v>
      </c>
      <c r="D13001" s="39">
        <v>1.65</v>
      </c>
      <c r="E13001" s="39">
        <v>1.65</v>
      </c>
    </row>
    <row r="13002" spans="1:5" x14ac:dyDescent="0.3">
      <c r="A13002" s="39">
        <v>1895</v>
      </c>
      <c r="B13002" t="s">
        <v>13558</v>
      </c>
      <c r="C13002" s="39" t="s">
        <v>79</v>
      </c>
      <c r="D13002" s="39">
        <v>37.28</v>
      </c>
      <c r="E13002" s="39">
        <v>37.28</v>
      </c>
    </row>
    <row r="13003" spans="1:5" x14ac:dyDescent="0.3">
      <c r="A13003" s="39">
        <v>2641</v>
      </c>
      <c r="B13003" t="s">
        <v>13559</v>
      </c>
      <c r="C13003" s="39" t="s">
        <v>79</v>
      </c>
      <c r="E13003" s="39"/>
    </row>
    <row r="13004" spans="1:5" x14ac:dyDescent="0.3">
      <c r="A13004" s="39">
        <v>2636</v>
      </c>
      <c r="B13004" t="s">
        <v>13560</v>
      </c>
      <c r="C13004" s="39" t="s">
        <v>79</v>
      </c>
      <c r="E13004" s="39"/>
    </row>
    <row r="13005" spans="1:5" x14ac:dyDescent="0.3">
      <c r="A13005" s="39">
        <v>2637</v>
      </c>
      <c r="B13005" t="s">
        <v>13561</v>
      </c>
      <c r="C13005" s="39" t="s">
        <v>79</v>
      </c>
      <c r="E13005" s="39"/>
    </row>
    <row r="13006" spans="1:5" x14ac:dyDescent="0.3">
      <c r="A13006" s="39">
        <v>2638</v>
      </c>
      <c r="B13006" t="s">
        <v>13562</v>
      </c>
      <c r="C13006" s="39" t="s">
        <v>79</v>
      </c>
      <c r="E13006" s="39"/>
    </row>
    <row r="13007" spans="1:5" x14ac:dyDescent="0.3">
      <c r="A13007" s="39">
        <v>2639</v>
      </c>
      <c r="B13007" t="s">
        <v>13563</v>
      </c>
      <c r="C13007" s="39" t="s">
        <v>79</v>
      </c>
      <c r="E13007" s="39"/>
    </row>
    <row r="13008" spans="1:5" x14ac:dyDescent="0.3">
      <c r="A13008" s="39">
        <v>2644</v>
      </c>
      <c r="B13008" t="s">
        <v>13564</v>
      </c>
      <c r="C13008" s="39" t="s">
        <v>79</v>
      </c>
      <c r="E13008" s="39"/>
    </row>
    <row r="13009" spans="1:5" x14ac:dyDescent="0.3">
      <c r="A13009" s="39">
        <v>2640</v>
      </c>
      <c r="B13009" t="s">
        <v>13565</v>
      </c>
      <c r="C13009" s="39" t="s">
        <v>79</v>
      </c>
      <c r="E13009" s="39"/>
    </row>
    <row r="13010" spans="1:5" x14ac:dyDescent="0.3">
      <c r="A13010" s="39">
        <v>2642</v>
      </c>
      <c r="B13010" t="s">
        <v>13566</v>
      </c>
      <c r="C13010" s="39" t="s">
        <v>79</v>
      </c>
      <c r="E13010" s="39"/>
    </row>
    <row r="13011" spans="1:5" x14ac:dyDescent="0.3">
      <c r="A13011" s="39">
        <v>2643</v>
      </c>
      <c r="B13011" t="s">
        <v>13567</v>
      </c>
      <c r="C13011" s="39" t="s">
        <v>79</v>
      </c>
      <c r="E13011" s="39"/>
    </row>
    <row r="13012" spans="1:5" x14ac:dyDescent="0.3">
      <c r="A13012" s="39">
        <v>44281</v>
      </c>
      <c r="B13012" t="s">
        <v>13568</v>
      </c>
      <c r="C13012" s="39" t="s">
        <v>79</v>
      </c>
      <c r="E13012" s="39"/>
    </row>
    <row r="13013" spans="1:5" x14ac:dyDescent="0.3">
      <c r="A13013" s="39">
        <v>39855</v>
      </c>
      <c r="B13013" t="s">
        <v>13569</v>
      </c>
      <c r="C13013" s="39" t="s">
        <v>79</v>
      </c>
      <c r="E13013" s="39"/>
    </row>
    <row r="13014" spans="1:5" x14ac:dyDescent="0.3">
      <c r="A13014" s="39">
        <v>39856</v>
      </c>
      <c r="B13014" t="s">
        <v>13570</v>
      </c>
      <c r="C13014" s="39" t="s">
        <v>79</v>
      </c>
      <c r="E13014" s="39"/>
    </row>
    <row r="13015" spans="1:5" x14ac:dyDescent="0.3">
      <c r="A13015" s="39">
        <v>39857</v>
      </c>
      <c r="B13015" t="s">
        <v>13571</v>
      </c>
      <c r="C13015" s="39" t="s">
        <v>79</v>
      </c>
      <c r="E13015" s="39"/>
    </row>
    <row r="13016" spans="1:5" x14ac:dyDescent="0.3">
      <c r="A13016" s="39">
        <v>39858</v>
      </c>
      <c r="B13016" t="s">
        <v>13572</v>
      </c>
      <c r="C13016" s="39" t="s">
        <v>79</v>
      </c>
      <c r="E13016" s="39"/>
    </row>
    <row r="13017" spans="1:5" x14ac:dyDescent="0.3">
      <c r="A13017" s="39">
        <v>39859</v>
      </c>
      <c r="B13017" t="s">
        <v>13573</v>
      </c>
      <c r="C13017" s="39" t="s">
        <v>79</v>
      </c>
      <c r="E13017" s="39"/>
    </row>
    <row r="13018" spans="1:5" x14ac:dyDescent="0.3">
      <c r="A13018" s="39">
        <v>39860</v>
      </c>
      <c r="B13018" t="s">
        <v>13574</v>
      </c>
      <c r="C13018" s="39" t="s">
        <v>79</v>
      </c>
      <c r="E13018" s="39"/>
    </row>
    <row r="13019" spans="1:5" x14ac:dyDescent="0.3">
      <c r="A13019" s="39">
        <v>39861</v>
      </c>
      <c r="B13019" t="s">
        <v>13575</v>
      </c>
      <c r="C13019" s="39" t="s">
        <v>79</v>
      </c>
      <c r="E13019" s="39"/>
    </row>
    <row r="13020" spans="1:5" x14ac:dyDescent="0.3">
      <c r="A13020" s="39">
        <v>3867</v>
      </c>
      <c r="B13020" t="s">
        <v>13576</v>
      </c>
      <c r="C13020" s="39" t="s">
        <v>79</v>
      </c>
      <c r="D13020" s="39">
        <v>71.540000000000006</v>
      </c>
      <c r="E13020" s="39">
        <v>71.540000000000006</v>
      </c>
    </row>
    <row r="13021" spans="1:5" x14ac:dyDescent="0.3">
      <c r="A13021" s="39">
        <v>3861</v>
      </c>
      <c r="B13021" t="s">
        <v>13577</v>
      </c>
      <c r="C13021" s="39" t="s">
        <v>79</v>
      </c>
      <c r="D13021" s="39">
        <v>0.74</v>
      </c>
      <c r="E13021" s="39">
        <v>0.74</v>
      </c>
    </row>
    <row r="13022" spans="1:5" x14ac:dyDescent="0.3">
      <c r="A13022" s="39">
        <v>3904</v>
      </c>
      <c r="B13022" t="s">
        <v>13578</v>
      </c>
      <c r="C13022" s="39" t="s">
        <v>79</v>
      </c>
      <c r="D13022" s="39">
        <v>0.79</v>
      </c>
      <c r="E13022" s="39">
        <v>0.79</v>
      </c>
    </row>
    <row r="13023" spans="1:5" x14ac:dyDescent="0.3">
      <c r="A13023" s="39">
        <v>3903</v>
      </c>
      <c r="B13023" t="s">
        <v>13579</v>
      </c>
      <c r="C13023" s="39" t="s">
        <v>79</v>
      </c>
      <c r="D13023" s="39">
        <v>1.92</v>
      </c>
      <c r="E13023" s="39">
        <v>1.92</v>
      </c>
    </row>
    <row r="13024" spans="1:5" x14ac:dyDescent="0.3">
      <c r="A13024" s="39">
        <v>3862</v>
      </c>
      <c r="B13024" t="s">
        <v>13580</v>
      </c>
      <c r="C13024" s="39" t="s">
        <v>79</v>
      </c>
      <c r="D13024" s="39">
        <v>4.09</v>
      </c>
      <c r="E13024" s="39">
        <v>4.09</v>
      </c>
    </row>
    <row r="13025" spans="1:5" x14ac:dyDescent="0.3">
      <c r="A13025" s="39">
        <v>3863</v>
      </c>
      <c r="B13025" t="s">
        <v>13581</v>
      </c>
      <c r="C13025" s="39" t="s">
        <v>79</v>
      </c>
      <c r="D13025" s="39">
        <v>4.1900000000000004</v>
      </c>
      <c r="E13025" s="39">
        <v>4.1900000000000004</v>
      </c>
    </row>
    <row r="13026" spans="1:5" x14ac:dyDescent="0.3">
      <c r="A13026" s="39">
        <v>3864</v>
      </c>
      <c r="B13026" t="s">
        <v>13582</v>
      </c>
      <c r="C13026" s="39" t="s">
        <v>79</v>
      </c>
      <c r="D13026" s="39">
        <v>12.83</v>
      </c>
      <c r="E13026" s="39">
        <v>12.83</v>
      </c>
    </row>
    <row r="13027" spans="1:5" x14ac:dyDescent="0.3">
      <c r="A13027" s="39">
        <v>3865</v>
      </c>
      <c r="B13027" t="s">
        <v>13583</v>
      </c>
      <c r="C13027" s="39" t="s">
        <v>79</v>
      </c>
      <c r="D13027" s="39">
        <v>18.77</v>
      </c>
      <c r="E13027" s="39">
        <v>18.77</v>
      </c>
    </row>
    <row r="13028" spans="1:5" x14ac:dyDescent="0.3">
      <c r="A13028" s="39">
        <v>3866</v>
      </c>
      <c r="B13028" t="s">
        <v>13584</v>
      </c>
      <c r="C13028" s="39" t="s">
        <v>79</v>
      </c>
      <c r="D13028" s="39">
        <v>42.13</v>
      </c>
      <c r="E13028" s="39">
        <v>42.13</v>
      </c>
    </row>
    <row r="13029" spans="1:5" x14ac:dyDescent="0.3">
      <c r="A13029" s="39">
        <v>3878</v>
      </c>
      <c r="B13029" t="s">
        <v>13585</v>
      </c>
      <c r="C13029" s="39" t="s">
        <v>79</v>
      </c>
      <c r="D13029" s="39">
        <v>11.49</v>
      </c>
      <c r="E13029" s="39">
        <v>11.49</v>
      </c>
    </row>
    <row r="13030" spans="1:5" x14ac:dyDescent="0.3">
      <c r="A13030" s="39">
        <v>3876</v>
      </c>
      <c r="B13030" t="s">
        <v>13586</v>
      </c>
      <c r="C13030" s="39" t="s">
        <v>79</v>
      </c>
      <c r="D13030" s="39">
        <v>4.57</v>
      </c>
      <c r="E13030" s="39">
        <v>4.57</v>
      </c>
    </row>
    <row r="13031" spans="1:5" x14ac:dyDescent="0.3">
      <c r="A13031" s="39">
        <v>3883</v>
      </c>
      <c r="B13031" t="s">
        <v>13587</v>
      </c>
      <c r="C13031" s="39" t="s">
        <v>79</v>
      </c>
      <c r="D13031" s="39">
        <v>1.47</v>
      </c>
      <c r="E13031" s="39">
        <v>1.47</v>
      </c>
    </row>
    <row r="13032" spans="1:5" x14ac:dyDescent="0.3">
      <c r="A13032" s="39">
        <v>3884</v>
      </c>
      <c r="B13032" t="s">
        <v>13588</v>
      </c>
      <c r="C13032" s="39" t="s">
        <v>79</v>
      </c>
      <c r="D13032" s="39">
        <v>2.3199999999999998</v>
      </c>
      <c r="E13032" s="39">
        <v>2.3199999999999998</v>
      </c>
    </row>
    <row r="13033" spans="1:5" x14ac:dyDescent="0.3">
      <c r="A13033" s="39">
        <v>12892</v>
      </c>
      <c r="B13033" t="s">
        <v>13589</v>
      </c>
      <c r="C13033" s="39" t="s">
        <v>11229</v>
      </c>
      <c r="D13033" s="39">
        <v>12</v>
      </c>
      <c r="E13033" s="39">
        <v>12</v>
      </c>
    </row>
    <row r="13034" spans="1:5" x14ac:dyDescent="0.3">
      <c r="A13034" s="39">
        <v>38447</v>
      </c>
      <c r="B13034" t="s">
        <v>13590</v>
      </c>
      <c r="C13034" s="39" t="s">
        <v>79</v>
      </c>
      <c r="E13034" s="39"/>
    </row>
    <row r="13035" spans="1:5" x14ac:dyDescent="0.3">
      <c r="A13035" s="39">
        <v>36320</v>
      </c>
      <c r="B13035" t="s">
        <v>13591</v>
      </c>
      <c r="C13035" s="39" t="s">
        <v>79</v>
      </c>
      <c r="E13035" s="39"/>
    </row>
    <row r="13036" spans="1:5" x14ac:dyDescent="0.3">
      <c r="A13036" s="39">
        <v>36324</v>
      </c>
      <c r="B13036" t="s">
        <v>13592</v>
      </c>
      <c r="C13036" s="39" t="s">
        <v>79</v>
      </c>
      <c r="E13036" s="39"/>
    </row>
    <row r="13037" spans="1:5" x14ac:dyDescent="0.3">
      <c r="A13037" s="39">
        <v>38441</v>
      </c>
      <c r="B13037" t="s">
        <v>13593</v>
      </c>
      <c r="C13037" s="39" t="s">
        <v>79</v>
      </c>
      <c r="E13037" s="39"/>
    </row>
    <row r="13038" spans="1:5" x14ac:dyDescent="0.3">
      <c r="A13038" s="39">
        <v>38442</v>
      </c>
      <c r="B13038" t="s">
        <v>13594</v>
      </c>
      <c r="C13038" s="39" t="s">
        <v>79</v>
      </c>
      <c r="E13038" s="39"/>
    </row>
    <row r="13039" spans="1:5" x14ac:dyDescent="0.3">
      <c r="A13039" s="39">
        <v>38443</v>
      </c>
      <c r="B13039" t="s">
        <v>13595</v>
      </c>
      <c r="C13039" s="39" t="s">
        <v>79</v>
      </c>
      <c r="E13039" s="39"/>
    </row>
    <row r="13040" spans="1:5" x14ac:dyDescent="0.3">
      <c r="A13040" s="39">
        <v>38444</v>
      </c>
      <c r="B13040" t="s">
        <v>13596</v>
      </c>
      <c r="C13040" s="39" t="s">
        <v>79</v>
      </c>
      <c r="E13040" s="39"/>
    </row>
    <row r="13041" spans="1:5" x14ac:dyDescent="0.3">
      <c r="A13041" s="39">
        <v>38445</v>
      </c>
      <c r="B13041" t="s">
        <v>13597</v>
      </c>
      <c r="C13041" s="39" t="s">
        <v>79</v>
      </c>
      <c r="E13041" s="39"/>
    </row>
    <row r="13042" spans="1:5" x14ac:dyDescent="0.3">
      <c r="A13042" s="39">
        <v>38446</v>
      </c>
      <c r="B13042" t="s">
        <v>13598</v>
      </c>
      <c r="C13042" s="39" t="s">
        <v>79</v>
      </c>
      <c r="E13042" s="39"/>
    </row>
    <row r="13043" spans="1:5" x14ac:dyDescent="0.3">
      <c r="A13043" s="39">
        <v>3837</v>
      </c>
      <c r="B13043" t="s">
        <v>13599</v>
      </c>
      <c r="C13043" s="39" t="s">
        <v>79</v>
      </c>
      <c r="E13043" s="39"/>
    </row>
    <row r="13044" spans="1:5" x14ac:dyDescent="0.3">
      <c r="A13044" s="39">
        <v>3845</v>
      </c>
      <c r="B13044" t="s">
        <v>13600</v>
      </c>
      <c r="C13044" s="39" t="s">
        <v>79</v>
      </c>
      <c r="E13044" s="39"/>
    </row>
    <row r="13045" spans="1:5" x14ac:dyDescent="0.3">
      <c r="A13045" s="39">
        <v>11045</v>
      </c>
      <c r="B13045" t="s">
        <v>13601</v>
      </c>
      <c r="C13045" s="39" t="s">
        <v>79</v>
      </c>
      <c r="E13045" s="39"/>
    </row>
    <row r="13046" spans="1:5" x14ac:dyDescent="0.3">
      <c r="A13046" s="39">
        <v>20170</v>
      </c>
      <c r="B13046" t="s">
        <v>13602</v>
      </c>
      <c r="C13046" s="39" t="s">
        <v>79</v>
      </c>
      <c r="D13046" s="39">
        <v>11.31</v>
      </c>
      <c r="E13046" s="39">
        <v>11.31</v>
      </c>
    </row>
    <row r="13047" spans="1:5" x14ac:dyDescent="0.3">
      <c r="A13047" s="39">
        <v>20171</v>
      </c>
      <c r="B13047" t="s">
        <v>13603</v>
      </c>
      <c r="C13047" s="39" t="s">
        <v>79</v>
      </c>
      <c r="D13047" s="39">
        <v>32.619999999999997</v>
      </c>
      <c r="E13047" s="39">
        <v>32.619999999999997</v>
      </c>
    </row>
    <row r="13048" spans="1:5" x14ac:dyDescent="0.3">
      <c r="A13048" s="39">
        <v>20167</v>
      </c>
      <c r="B13048" t="s">
        <v>13604</v>
      </c>
      <c r="C13048" s="39" t="s">
        <v>79</v>
      </c>
      <c r="D13048" s="39">
        <v>4.0999999999999996</v>
      </c>
      <c r="E13048" s="39">
        <v>4.0999999999999996</v>
      </c>
    </row>
    <row r="13049" spans="1:5" x14ac:dyDescent="0.3">
      <c r="A13049" s="39">
        <v>20168</v>
      </c>
      <c r="B13049" t="s">
        <v>13605</v>
      </c>
      <c r="C13049" s="39" t="s">
        <v>79</v>
      </c>
      <c r="D13049" s="39">
        <v>8.44</v>
      </c>
      <c r="E13049" s="39">
        <v>8.44</v>
      </c>
    </row>
    <row r="13050" spans="1:5" x14ac:dyDescent="0.3">
      <c r="A13050" s="39">
        <v>20169</v>
      </c>
      <c r="B13050" t="s">
        <v>13606</v>
      </c>
      <c r="C13050" s="39" t="s">
        <v>79</v>
      </c>
      <c r="D13050" s="39">
        <v>9.85</v>
      </c>
      <c r="E13050" s="39">
        <v>9.85</v>
      </c>
    </row>
    <row r="13051" spans="1:5" x14ac:dyDescent="0.3">
      <c r="A13051" s="39">
        <v>3899</v>
      </c>
      <c r="B13051" t="s">
        <v>13607</v>
      </c>
      <c r="C13051" s="39" t="s">
        <v>79</v>
      </c>
      <c r="D13051" s="39">
        <v>5.46</v>
      </c>
      <c r="E13051" s="39">
        <v>5.46</v>
      </c>
    </row>
    <row r="13052" spans="1:5" x14ac:dyDescent="0.3">
      <c r="A13052" s="39">
        <v>38676</v>
      </c>
      <c r="B13052" t="s">
        <v>13608</v>
      </c>
      <c r="C13052" s="39" t="s">
        <v>79</v>
      </c>
      <c r="D13052" s="39">
        <v>27.33</v>
      </c>
      <c r="E13052" s="39">
        <v>27.33</v>
      </c>
    </row>
    <row r="13053" spans="1:5" x14ac:dyDescent="0.3">
      <c r="A13053" s="39">
        <v>3897</v>
      </c>
      <c r="B13053" t="s">
        <v>13609</v>
      </c>
      <c r="C13053" s="39" t="s">
        <v>79</v>
      </c>
      <c r="D13053" s="39">
        <v>1.33</v>
      </c>
      <c r="E13053" s="39">
        <v>1.33</v>
      </c>
    </row>
    <row r="13054" spans="1:5" x14ac:dyDescent="0.3">
      <c r="A13054" s="39">
        <v>3875</v>
      </c>
      <c r="B13054" t="s">
        <v>13610</v>
      </c>
      <c r="C13054" s="39" t="s">
        <v>79</v>
      </c>
      <c r="D13054" s="39">
        <v>2.75</v>
      </c>
      <c r="E13054" s="39">
        <v>2.75</v>
      </c>
    </row>
    <row r="13055" spans="1:5" x14ac:dyDescent="0.3">
      <c r="A13055" s="39">
        <v>3898</v>
      </c>
      <c r="B13055" t="s">
        <v>13611</v>
      </c>
      <c r="C13055" s="39" t="s">
        <v>79</v>
      </c>
      <c r="D13055" s="39">
        <v>5.59</v>
      </c>
      <c r="E13055" s="39">
        <v>5.59</v>
      </c>
    </row>
    <row r="13056" spans="1:5" x14ac:dyDescent="0.3">
      <c r="A13056" s="39">
        <v>3855</v>
      </c>
      <c r="B13056" t="s">
        <v>13612</v>
      </c>
      <c r="C13056" s="39" t="s">
        <v>79</v>
      </c>
      <c r="D13056" s="39">
        <v>4.96</v>
      </c>
      <c r="E13056" s="39">
        <v>4.96</v>
      </c>
    </row>
    <row r="13057" spans="1:5" x14ac:dyDescent="0.3">
      <c r="A13057" s="39">
        <v>3874</v>
      </c>
      <c r="B13057" t="s">
        <v>13613</v>
      </c>
      <c r="C13057" s="39" t="s">
        <v>79</v>
      </c>
      <c r="D13057" s="39">
        <v>5.75</v>
      </c>
      <c r="E13057" s="39">
        <v>5.75</v>
      </c>
    </row>
    <row r="13058" spans="1:5" x14ac:dyDescent="0.3">
      <c r="A13058" s="39">
        <v>3870</v>
      </c>
      <c r="B13058" t="s">
        <v>13614</v>
      </c>
      <c r="C13058" s="39" t="s">
        <v>79</v>
      </c>
      <c r="D13058" s="39">
        <v>6.31</v>
      </c>
      <c r="E13058" s="39">
        <v>6.31</v>
      </c>
    </row>
    <row r="13059" spans="1:5" x14ac:dyDescent="0.3">
      <c r="A13059" s="39">
        <v>38678</v>
      </c>
      <c r="B13059" t="s">
        <v>13615</v>
      </c>
      <c r="C13059" s="39" t="s">
        <v>79</v>
      </c>
      <c r="D13059" s="39">
        <v>16.690000000000001</v>
      </c>
      <c r="E13059" s="39">
        <v>16.690000000000001</v>
      </c>
    </row>
    <row r="13060" spans="1:5" x14ac:dyDescent="0.3">
      <c r="A13060" s="39">
        <v>3859</v>
      </c>
      <c r="B13060" t="s">
        <v>13616</v>
      </c>
      <c r="C13060" s="39" t="s">
        <v>79</v>
      </c>
      <c r="D13060" s="39">
        <v>1.27</v>
      </c>
      <c r="E13060" s="39">
        <v>1.27</v>
      </c>
    </row>
    <row r="13061" spans="1:5" x14ac:dyDescent="0.3">
      <c r="A13061" s="39">
        <v>3856</v>
      </c>
      <c r="B13061" t="s">
        <v>13617</v>
      </c>
      <c r="C13061" s="39" t="s">
        <v>79</v>
      </c>
      <c r="D13061" s="39">
        <v>1.76</v>
      </c>
      <c r="E13061" s="39">
        <v>1.76</v>
      </c>
    </row>
    <row r="13062" spans="1:5" x14ac:dyDescent="0.3">
      <c r="A13062" s="39">
        <v>3906</v>
      </c>
      <c r="B13062" t="s">
        <v>13618</v>
      </c>
      <c r="C13062" s="39" t="s">
        <v>79</v>
      </c>
      <c r="D13062" s="39">
        <v>1.45</v>
      </c>
      <c r="E13062" s="39">
        <v>1.45</v>
      </c>
    </row>
    <row r="13063" spans="1:5" x14ac:dyDescent="0.3">
      <c r="A13063" s="39">
        <v>3860</v>
      </c>
      <c r="B13063" t="s">
        <v>13619</v>
      </c>
      <c r="C13063" s="39" t="s">
        <v>79</v>
      </c>
      <c r="D13063" s="39">
        <v>4.33</v>
      </c>
      <c r="E13063" s="39">
        <v>4.33</v>
      </c>
    </row>
    <row r="13064" spans="1:5" x14ac:dyDescent="0.3">
      <c r="A13064" s="39">
        <v>3905</v>
      </c>
      <c r="B13064" t="s">
        <v>13620</v>
      </c>
      <c r="C13064" s="39" t="s">
        <v>79</v>
      </c>
      <c r="D13064" s="39">
        <v>9.92</v>
      </c>
      <c r="E13064" s="39">
        <v>9.92</v>
      </c>
    </row>
    <row r="13065" spans="1:5" x14ac:dyDescent="0.3">
      <c r="A13065" s="39">
        <v>3871</v>
      </c>
      <c r="B13065" t="s">
        <v>13621</v>
      </c>
      <c r="C13065" s="39" t="s">
        <v>79</v>
      </c>
      <c r="D13065" s="39">
        <v>17.55</v>
      </c>
      <c r="E13065" s="39">
        <v>17.55</v>
      </c>
    </row>
    <row r="13066" spans="1:5" x14ac:dyDescent="0.3">
      <c r="A13066" s="39">
        <v>37427</v>
      </c>
      <c r="B13066" t="s">
        <v>13622</v>
      </c>
      <c r="C13066" s="39" t="s">
        <v>79</v>
      </c>
      <c r="E13066" s="39"/>
    </row>
    <row r="13067" spans="1:5" x14ac:dyDescent="0.3">
      <c r="A13067" s="39">
        <v>37424</v>
      </c>
      <c r="B13067" t="s">
        <v>13623</v>
      </c>
      <c r="C13067" s="39" t="s">
        <v>79</v>
      </c>
      <c r="E13067" s="39"/>
    </row>
    <row r="13068" spans="1:5" x14ac:dyDescent="0.3">
      <c r="A13068" s="39">
        <v>37428</v>
      </c>
      <c r="B13068" t="s">
        <v>13624</v>
      </c>
      <c r="C13068" s="39" t="s">
        <v>79</v>
      </c>
      <c r="E13068" s="39"/>
    </row>
    <row r="13069" spans="1:5" x14ac:dyDescent="0.3">
      <c r="A13069" s="39">
        <v>37425</v>
      </c>
      <c r="B13069" t="s">
        <v>13625</v>
      </c>
      <c r="C13069" s="39" t="s">
        <v>79</v>
      </c>
      <c r="E13069" s="39"/>
    </row>
    <row r="13070" spans="1:5" x14ac:dyDescent="0.3">
      <c r="A13070" s="39">
        <v>37429</v>
      </c>
      <c r="B13070" t="s">
        <v>13626</v>
      </c>
      <c r="C13070" s="39" t="s">
        <v>79</v>
      </c>
      <c r="E13070" s="39"/>
    </row>
    <row r="13071" spans="1:5" x14ac:dyDescent="0.3">
      <c r="A13071" s="39">
        <v>37426</v>
      </c>
      <c r="B13071" t="s">
        <v>13627</v>
      </c>
      <c r="C13071" s="39" t="s">
        <v>79</v>
      </c>
      <c r="E13071" s="39"/>
    </row>
    <row r="13072" spans="1:5" x14ac:dyDescent="0.3">
      <c r="A13072" s="39">
        <v>39292</v>
      </c>
      <c r="B13072" t="s">
        <v>13628</v>
      </c>
      <c r="C13072" s="39" t="s">
        <v>79</v>
      </c>
      <c r="E13072" s="39"/>
    </row>
    <row r="13073" spans="1:5" x14ac:dyDescent="0.3">
      <c r="A13073" s="39">
        <v>39293</v>
      </c>
      <c r="B13073" t="s">
        <v>13629</v>
      </c>
      <c r="C13073" s="39" t="s">
        <v>79</v>
      </c>
      <c r="E13073" s="39"/>
    </row>
    <row r="13074" spans="1:5" x14ac:dyDescent="0.3">
      <c r="A13074" s="39">
        <v>39294</v>
      </c>
      <c r="B13074" t="s">
        <v>13630</v>
      </c>
      <c r="C13074" s="39" t="s">
        <v>79</v>
      </c>
      <c r="E13074" s="39"/>
    </row>
    <row r="13075" spans="1:5" x14ac:dyDescent="0.3">
      <c r="A13075" s="39">
        <v>39295</v>
      </c>
      <c r="B13075" t="s">
        <v>13631</v>
      </c>
      <c r="C13075" s="39" t="s">
        <v>79</v>
      </c>
      <c r="E13075" s="39"/>
    </row>
    <row r="13076" spans="1:5" x14ac:dyDescent="0.3">
      <c r="A13076" s="39">
        <v>39312</v>
      </c>
      <c r="B13076" t="s">
        <v>13632</v>
      </c>
      <c r="C13076" s="39" t="s">
        <v>79</v>
      </c>
      <c r="E13076" s="39"/>
    </row>
    <row r="13077" spans="1:5" x14ac:dyDescent="0.3">
      <c r="A13077" s="39">
        <v>39313</v>
      </c>
      <c r="B13077" t="s">
        <v>13633</v>
      </c>
      <c r="C13077" s="39" t="s">
        <v>79</v>
      </c>
      <c r="E13077" s="39"/>
    </row>
    <row r="13078" spans="1:5" x14ac:dyDescent="0.3">
      <c r="A13078" s="39">
        <v>39314</v>
      </c>
      <c r="B13078" t="s">
        <v>13634</v>
      </c>
      <c r="C13078" s="39" t="s">
        <v>79</v>
      </c>
      <c r="E13078" s="39"/>
    </row>
    <row r="13079" spans="1:5" x14ac:dyDescent="0.3">
      <c r="A13079" s="39">
        <v>39296</v>
      </c>
      <c r="B13079" t="s">
        <v>13635</v>
      </c>
      <c r="C13079" s="39" t="s">
        <v>79</v>
      </c>
      <c r="E13079" s="39"/>
    </row>
    <row r="13080" spans="1:5" x14ac:dyDescent="0.3">
      <c r="A13080" s="39">
        <v>39297</v>
      </c>
      <c r="B13080" t="s">
        <v>13636</v>
      </c>
      <c r="C13080" s="39" t="s">
        <v>79</v>
      </c>
      <c r="E13080" s="39"/>
    </row>
    <row r="13081" spans="1:5" x14ac:dyDescent="0.3">
      <c r="A13081" s="39">
        <v>39298</v>
      </c>
      <c r="B13081" t="s">
        <v>13637</v>
      </c>
      <c r="C13081" s="39" t="s">
        <v>79</v>
      </c>
      <c r="E13081" s="39"/>
    </row>
    <row r="13082" spans="1:5" x14ac:dyDescent="0.3">
      <c r="A13082" s="39">
        <v>39299</v>
      </c>
      <c r="B13082" t="s">
        <v>13638</v>
      </c>
      <c r="C13082" s="39" t="s">
        <v>79</v>
      </c>
      <c r="E13082" s="39"/>
    </row>
    <row r="13083" spans="1:5" x14ac:dyDescent="0.3">
      <c r="A13083" s="39">
        <v>39308</v>
      </c>
      <c r="B13083" t="s">
        <v>13639</v>
      </c>
      <c r="C13083" s="39" t="s">
        <v>79</v>
      </c>
      <c r="E13083" s="39"/>
    </row>
    <row r="13084" spans="1:5" x14ac:dyDescent="0.3">
      <c r="A13084" s="39">
        <v>39309</v>
      </c>
      <c r="B13084" t="s">
        <v>13640</v>
      </c>
      <c r="C13084" s="39" t="s">
        <v>79</v>
      </c>
      <c r="E13084" s="39"/>
    </row>
    <row r="13085" spans="1:5" x14ac:dyDescent="0.3">
      <c r="A13085" s="39">
        <v>39310</v>
      </c>
      <c r="B13085" t="s">
        <v>13641</v>
      </c>
      <c r="C13085" s="39" t="s">
        <v>79</v>
      </c>
      <c r="E13085" s="39"/>
    </row>
    <row r="13086" spans="1:5" x14ac:dyDescent="0.3">
      <c r="A13086" s="39">
        <v>39311</v>
      </c>
      <c r="B13086" t="s">
        <v>13642</v>
      </c>
      <c r="C13086" s="39" t="s">
        <v>79</v>
      </c>
      <c r="E13086" s="39"/>
    </row>
    <row r="13087" spans="1:5" x14ac:dyDescent="0.3">
      <c r="A13087" s="39">
        <v>45261</v>
      </c>
      <c r="B13087" t="s">
        <v>13643</v>
      </c>
      <c r="C13087" s="39" t="s">
        <v>11229</v>
      </c>
      <c r="D13087" s="39">
        <v>20.95</v>
      </c>
      <c r="E13087" s="39">
        <v>20.95</v>
      </c>
    </row>
    <row r="13088" spans="1:5" x14ac:dyDescent="0.3">
      <c r="A13088" s="39">
        <v>11519</v>
      </c>
      <c r="B13088" t="s">
        <v>13644</v>
      </c>
      <c r="C13088" s="39" t="s">
        <v>11229</v>
      </c>
      <c r="D13088" s="39">
        <v>64.28</v>
      </c>
      <c r="E13088" s="39">
        <v>64.28</v>
      </c>
    </row>
    <row r="13089" spans="1:5" x14ac:dyDescent="0.3">
      <c r="A13089" s="39">
        <v>11520</v>
      </c>
      <c r="B13089" t="s">
        <v>13645</v>
      </c>
      <c r="C13089" s="39" t="s">
        <v>11229</v>
      </c>
      <c r="D13089" s="39">
        <v>29.72</v>
      </c>
      <c r="E13089" s="39">
        <v>29.72</v>
      </c>
    </row>
    <row r="13090" spans="1:5" x14ac:dyDescent="0.3">
      <c r="A13090" s="39">
        <v>11518</v>
      </c>
      <c r="B13090" t="s">
        <v>13646</v>
      </c>
      <c r="C13090" s="39" t="s">
        <v>11229</v>
      </c>
      <c r="D13090" s="39">
        <v>108.05</v>
      </c>
      <c r="E13090" s="39">
        <v>108.05</v>
      </c>
    </row>
    <row r="13091" spans="1:5" x14ac:dyDescent="0.3">
      <c r="A13091" s="39">
        <v>38473</v>
      </c>
      <c r="B13091" t="s">
        <v>13647</v>
      </c>
      <c r="C13091" s="39" t="s">
        <v>79</v>
      </c>
      <c r="E13091" s="39"/>
    </row>
    <row r="13092" spans="1:5" x14ac:dyDescent="0.3">
      <c r="A13092" s="39">
        <v>4244</v>
      </c>
      <c r="B13092" t="s">
        <v>13648</v>
      </c>
      <c r="C13092" s="39" t="s">
        <v>75</v>
      </c>
      <c r="D13092" s="39">
        <v>21.95</v>
      </c>
      <c r="E13092" s="39">
        <v>21.95</v>
      </c>
    </row>
    <row r="13093" spans="1:5" x14ac:dyDescent="0.3">
      <c r="A13093" s="39">
        <v>40977</v>
      </c>
      <c r="B13093" t="s">
        <v>13649</v>
      </c>
      <c r="C13093" s="39" t="s">
        <v>7696</v>
      </c>
      <c r="D13093" s="39">
        <v>3843.26</v>
      </c>
      <c r="E13093" s="39">
        <v>3843.26</v>
      </c>
    </row>
    <row r="13094" spans="1:5" x14ac:dyDescent="0.3">
      <c r="A13094" s="39">
        <v>4115</v>
      </c>
      <c r="B13094" t="s">
        <v>13650</v>
      </c>
      <c r="C13094" s="39" t="s">
        <v>80</v>
      </c>
      <c r="D13094" s="39">
        <v>32.9</v>
      </c>
      <c r="E13094" s="39">
        <v>32.9</v>
      </c>
    </row>
    <row r="13095" spans="1:5" x14ac:dyDescent="0.3">
      <c r="A13095" s="39">
        <v>4119</v>
      </c>
      <c r="B13095" t="s">
        <v>13651</v>
      </c>
      <c r="C13095" s="39" t="s">
        <v>80</v>
      </c>
      <c r="D13095" s="39">
        <v>66.44</v>
      </c>
      <c r="E13095" s="39">
        <v>66.44</v>
      </c>
    </row>
    <row r="13096" spans="1:5" x14ac:dyDescent="0.3">
      <c r="A13096" s="39">
        <v>2794</v>
      </c>
      <c r="B13096" t="s">
        <v>13652</v>
      </c>
      <c r="C13096" s="39" t="s">
        <v>80</v>
      </c>
      <c r="D13096" s="39">
        <v>176.26</v>
      </c>
      <c r="E13096" s="39">
        <v>176.26</v>
      </c>
    </row>
    <row r="13097" spans="1:5" x14ac:dyDescent="0.3">
      <c r="A13097" s="39">
        <v>2788</v>
      </c>
      <c r="B13097" t="s">
        <v>13653</v>
      </c>
      <c r="C13097" s="39" t="s">
        <v>80</v>
      </c>
      <c r="D13097" s="39">
        <v>256.77</v>
      </c>
      <c r="E13097" s="39">
        <v>256.77</v>
      </c>
    </row>
    <row r="13098" spans="1:5" x14ac:dyDescent="0.3">
      <c r="A13098" s="39">
        <v>4006</v>
      </c>
      <c r="B13098" t="s">
        <v>13654</v>
      </c>
      <c r="C13098" s="39" t="s">
        <v>74</v>
      </c>
      <c r="D13098" s="39">
        <v>2443.35</v>
      </c>
      <c r="E13098" s="39">
        <v>2443.35</v>
      </c>
    </row>
    <row r="13099" spans="1:5" x14ac:dyDescent="0.3">
      <c r="A13099" s="39">
        <v>45395</v>
      </c>
      <c r="B13099" t="s">
        <v>13655</v>
      </c>
      <c r="C13099" s="39" t="s">
        <v>11229</v>
      </c>
      <c r="D13099" s="39">
        <v>31.79</v>
      </c>
      <c r="E13099" s="39">
        <v>31.79</v>
      </c>
    </row>
    <row r="13100" spans="1:5" x14ac:dyDescent="0.3">
      <c r="A13100" s="39">
        <v>37461</v>
      </c>
      <c r="B13100" t="s">
        <v>13656</v>
      </c>
      <c r="C13100" s="39" t="s">
        <v>80</v>
      </c>
      <c r="D13100" s="39">
        <v>10.96</v>
      </c>
      <c r="E13100" s="39">
        <v>10.96</v>
      </c>
    </row>
    <row r="13101" spans="1:5" x14ac:dyDescent="0.3">
      <c r="A13101" s="39">
        <v>37460</v>
      </c>
      <c r="B13101" t="s">
        <v>13657</v>
      </c>
      <c r="C13101" s="39" t="s">
        <v>80</v>
      </c>
      <c r="D13101" s="39">
        <v>19.23</v>
      </c>
      <c r="E13101" s="39">
        <v>19.23</v>
      </c>
    </row>
    <row r="13102" spans="1:5" x14ac:dyDescent="0.3">
      <c r="A13102" s="39">
        <v>37458</v>
      </c>
      <c r="B13102" t="s">
        <v>13658</v>
      </c>
      <c r="C13102" s="39" t="s">
        <v>80</v>
      </c>
      <c r="D13102" s="39">
        <v>4.46</v>
      </c>
      <c r="E13102" s="39">
        <v>4.46</v>
      </c>
    </row>
    <row r="13103" spans="1:5" x14ac:dyDescent="0.3">
      <c r="A13103" s="39">
        <v>37454</v>
      </c>
      <c r="B13103" t="s">
        <v>13659</v>
      </c>
      <c r="C13103" s="39" t="s">
        <v>80</v>
      </c>
      <c r="D13103" s="39">
        <v>1.39</v>
      </c>
      <c r="E13103" s="39">
        <v>1.39</v>
      </c>
    </row>
    <row r="13104" spans="1:5" x14ac:dyDescent="0.3">
      <c r="A13104" s="39">
        <v>37455</v>
      </c>
      <c r="B13104" t="s">
        <v>13660</v>
      </c>
      <c r="C13104" s="39" t="s">
        <v>80</v>
      </c>
      <c r="D13104" s="39">
        <v>2.3199999999999998</v>
      </c>
      <c r="E13104" s="39">
        <v>2.3199999999999998</v>
      </c>
    </row>
    <row r="13105" spans="1:5" x14ac:dyDescent="0.3">
      <c r="A13105" s="39">
        <v>37459</v>
      </c>
      <c r="B13105" t="s">
        <v>13661</v>
      </c>
      <c r="C13105" s="39" t="s">
        <v>80</v>
      </c>
      <c r="D13105" s="39">
        <v>7.43</v>
      </c>
      <c r="E13105" s="39">
        <v>7.43</v>
      </c>
    </row>
    <row r="13106" spans="1:5" x14ac:dyDescent="0.3">
      <c r="A13106" s="39">
        <v>37457</v>
      </c>
      <c r="B13106" t="s">
        <v>13662</v>
      </c>
      <c r="C13106" s="39" t="s">
        <v>80</v>
      </c>
      <c r="D13106" s="39">
        <v>2.56</v>
      </c>
      <c r="E13106" s="39">
        <v>2.56</v>
      </c>
    </row>
    <row r="13107" spans="1:5" x14ac:dyDescent="0.3">
      <c r="A13107" s="39">
        <v>37456</v>
      </c>
      <c r="B13107" t="s">
        <v>13663</v>
      </c>
      <c r="C13107" s="39" t="s">
        <v>80</v>
      </c>
      <c r="D13107" s="39">
        <v>1.75</v>
      </c>
      <c r="E13107" s="39">
        <v>1.75</v>
      </c>
    </row>
    <row r="13108" spans="1:5" x14ac:dyDescent="0.3">
      <c r="A13108" s="39">
        <v>21029</v>
      </c>
      <c r="B13108" t="s">
        <v>13664</v>
      </c>
      <c r="C13108" s="39" t="s">
        <v>79</v>
      </c>
      <c r="D13108" s="39">
        <v>479.99</v>
      </c>
      <c r="E13108" s="39">
        <v>479.99</v>
      </c>
    </row>
    <row r="13109" spans="1:5" x14ac:dyDescent="0.3">
      <c r="A13109" s="39">
        <v>21030</v>
      </c>
      <c r="B13109" t="s">
        <v>13665</v>
      </c>
      <c r="C13109" s="39" t="s">
        <v>79</v>
      </c>
      <c r="D13109" s="39">
        <v>591.66999999999996</v>
      </c>
      <c r="E13109" s="39">
        <v>591.66999999999996</v>
      </c>
    </row>
    <row r="13110" spans="1:5" x14ac:dyDescent="0.3">
      <c r="A13110" s="39">
        <v>21031</v>
      </c>
      <c r="B13110" t="s">
        <v>13666</v>
      </c>
      <c r="C13110" s="39" t="s">
        <v>79</v>
      </c>
      <c r="D13110" s="39">
        <v>736.61</v>
      </c>
      <c r="E13110" s="39">
        <v>736.61</v>
      </c>
    </row>
    <row r="13111" spans="1:5" x14ac:dyDescent="0.3">
      <c r="A13111" s="39">
        <v>21032</v>
      </c>
      <c r="B13111" t="s">
        <v>13667</v>
      </c>
      <c r="C13111" s="39" t="s">
        <v>79</v>
      </c>
      <c r="D13111" s="39">
        <v>786.51</v>
      </c>
      <c r="E13111" s="39">
        <v>786.51</v>
      </c>
    </row>
    <row r="13112" spans="1:5" x14ac:dyDescent="0.3">
      <c r="A13112" s="39">
        <v>37527</v>
      </c>
      <c r="B13112" t="s">
        <v>13668</v>
      </c>
      <c r="C13112" s="39" t="s">
        <v>79</v>
      </c>
      <c r="D13112" s="39">
        <v>710.48</v>
      </c>
      <c r="E13112" s="39">
        <v>710.48</v>
      </c>
    </row>
    <row r="13113" spans="1:5" x14ac:dyDescent="0.3">
      <c r="A13113" s="39">
        <v>37528</v>
      </c>
      <c r="B13113" t="s">
        <v>13669</v>
      </c>
      <c r="C13113" s="39" t="s">
        <v>79</v>
      </c>
      <c r="D13113" s="39">
        <v>847.11</v>
      </c>
      <c r="E13113" s="39">
        <v>847.11</v>
      </c>
    </row>
    <row r="13114" spans="1:5" x14ac:dyDescent="0.3">
      <c r="A13114" s="39">
        <v>37529</v>
      </c>
      <c r="B13114" t="s">
        <v>13670</v>
      </c>
      <c r="C13114" s="39" t="s">
        <v>79</v>
      </c>
      <c r="D13114" s="39">
        <v>855.42</v>
      </c>
      <c r="E13114" s="39">
        <v>855.42</v>
      </c>
    </row>
    <row r="13115" spans="1:5" x14ac:dyDescent="0.3">
      <c r="A13115" s="39">
        <v>37530</v>
      </c>
      <c r="B13115" t="s">
        <v>13671</v>
      </c>
      <c r="C13115" s="39" t="s">
        <v>79</v>
      </c>
      <c r="D13115" s="39">
        <v>1116.8</v>
      </c>
      <c r="E13115" s="39">
        <v>1116.8</v>
      </c>
    </row>
    <row r="13116" spans="1:5" x14ac:dyDescent="0.3">
      <c r="A13116" s="39">
        <v>21034</v>
      </c>
      <c r="B13116" t="s">
        <v>13672</v>
      </c>
      <c r="C13116" s="39" t="s">
        <v>79</v>
      </c>
      <c r="D13116" s="39">
        <v>952.85</v>
      </c>
      <c r="E13116" s="39">
        <v>952.85</v>
      </c>
    </row>
    <row r="13117" spans="1:5" x14ac:dyDescent="0.3">
      <c r="A13117" s="39">
        <v>37531</v>
      </c>
      <c r="B13117" t="s">
        <v>13673</v>
      </c>
      <c r="C13117" s="39" t="s">
        <v>79</v>
      </c>
      <c r="D13117" s="39">
        <v>1199.97</v>
      </c>
      <c r="E13117" s="39">
        <v>1199.97</v>
      </c>
    </row>
    <row r="13118" spans="1:5" x14ac:dyDescent="0.3">
      <c r="A13118" s="39">
        <v>21036</v>
      </c>
      <c r="B13118" t="s">
        <v>13674</v>
      </c>
      <c r="C13118" s="39" t="s">
        <v>79</v>
      </c>
      <c r="D13118" s="39">
        <v>1458.97</v>
      </c>
      <c r="E13118" s="39">
        <v>1458.97</v>
      </c>
    </row>
    <row r="13119" spans="1:5" x14ac:dyDescent="0.3">
      <c r="A13119" s="39">
        <v>21037</v>
      </c>
      <c r="B13119" t="s">
        <v>13675</v>
      </c>
      <c r="C13119" s="39" t="s">
        <v>79</v>
      </c>
      <c r="D13119" s="39">
        <v>1663.33</v>
      </c>
      <c r="E13119" s="39">
        <v>1663.33</v>
      </c>
    </row>
    <row r="13120" spans="1:5" x14ac:dyDescent="0.3">
      <c r="A13120" s="39">
        <v>20185</v>
      </c>
      <c r="B13120" t="s">
        <v>13676</v>
      </c>
      <c r="C13120" s="39" t="s">
        <v>80</v>
      </c>
      <c r="D13120" s="39">
        <v>11.82</v>
      </c>
      <c r="E13120" s="39">
        <v>11.82</v>
      </c>
    </row>
    <row r="13121" spans="1:5" x14ac:dyDescent="0.3">
      <c r="A13121" s="39">
        <v>44909</v>
      </c>
      <c r="B13121" t="s">
        <v>13677</v>
      </c>
      <c r="C13121" s="39" t="s">
        <v>80</v>
      </c>
      <c r="D13121" s="39">
        <v>13.32</v>
      </c>
      <c r="E13121" s="39">
        <v>13.32</v>
      </c>
    </row>
    <row r="13122" spans="1:5" x14ac:dyDescent="0.3">
      <c r="A13122" s="39">
        <v>44115</v>
      </c>
      <c r="B13122" t="s">
        <v>13678</v>
      </c>
      <c r="C13122" s="39" t="s">
        <v>80</v>
      </c>
      <c r="D13122" s="39">
        <v>24.51</v>
      </c>
      <c r="E13122" s="39">
        <v>24.51</v>
      </c>
    </row>
    <row r="13123" spans="1:5" x14ac:dyDescent="0.3">
      <c r="A13123" s="39">
        <v>44333</v>
      </c>
      <c r="B13123" t="s">
        <v>13679</v>
      </c>
      <c r="C13123" s="39" t="s">
        <v>80</v>
      </c>
      <c r="D13123" s="39">
        <v>80.5</v>
      </c>
      <c r="E13123" s="39">
        <v>80.5</v>
      </c>
    </row>
    <row r="13124" spans="1:5" x14ac:dyDescent="0.3">
      <c r="A13124" s="39">
        <v>44907</v>
      </c>
      <c r="B13124" t="s">
        <v>13680</v>
      </c>
      <c r="C13124" s="39" t="s">
        <v>80</v>
      </c>
      <c r="D13124" s="39">
        <v>14.12</v>
      </c>
      <c r="E13124" s="39">
        <v>14.12</v>
      </c>
    </row>
    <row r="13125" spans="1:5" x14ac:dyDescent="0.3">
      <c r="A13125" s="39">
        <v>20260</v>
      </c>
      <c r="B13125" t="s">
        <v>13681</v>
      </c>
      <c r="C13125" s="39" t="s">
        <v>79</v>
      </c>
      <c r="D13125" s="39">
        <v>12.95</v>
      </c>
      <c r="E13125" s="39">
        <v>12.95</v>
      </c>
    </row>
    <row r="13126" spans="1:5" x14ac:dyDescent="0.3">
      <c r="A13126" s="39">
        <v>37515</v>
      </c>
      <c r="B13126" t="s">
        <v>13682</v>
      </c>
      <c r="C13126" s="39" t="s">
        <v>79</v>
      </c>
      <c r="E13126" s="39"/>
    </row>
    <row r="13127" spans="1:5" x14ac:dyDescent="0.3">
      <c r="A13127" s="39">
        <v>12899</v>
      </c>
      <c r="B13127" t="s">
        <v>13683</v>
      </c>
      <c r="C13127" s="39" t="s">
        <v>79</v>
      </c>
      <c r="E13127" s="39"/>
    </row>
    <row r="13128" spans="1:5" x14ac:dyDescent="0.3">
      <c r="A13128" s="39">
        <v>12898</v>
      </c>
      <c r="B13128" t="s">
        <v>13684</v>
      </c>
      <c r="C13128" s="39" t="s">
        <v>79</v>
      </c>
      <c r="E13128" s="39"/>
    </row>
    <row r="13129" spans="1:5" x14ac:dyDescent="0.3">
      <c r="A13129" s="39">
        <v>39699</v>
      </c>
      <c r="B13129" t="s">
        <v>13685</v>
      </c>
      <c r="C13129" s="39" t="s">
        <v>81</v>
      </c>
      <c r="D13129" s="39">
        <v>22.85</v>
      </c>
      <c r="E13129" s="39">
        <v>22.85</v>
      </c>
    </row>
    <row r="13130" spans="1:5" x14ac:dyDescent="0.3">
      <c r="A13130" s="39">
        <v>39696</v>
      </c>
      <c r="B13130" t="s">
        <v>13686</v>
      </c>
      <c r="C13130" s="39" t="s">
        <v>81</v>
      </c>
      <c r="E13130" s="39"/>
    </row>
    <row r="13131" spans="1:5" x14ac:dyDescent="0.3">
      <c r="A13131" s="39">
        <v>42528</v>
      </c>
      <c r="B13131" t="s">
        <v>13687</v>
      </c>
      <c r="C13131" s="39" t="s">
        <v>81</v>
      </c>
      <c r="E13131" s="39"/>
    </row>
    <row r="13132" spans="1:5" x14ac:dyDescent="0.3">
      <c r="A13132" s="39">
        <v>39700</v>
      </c>
      <c r="B13132" t="s">
        <v>13688</v>
      </c>
      <c r="C13132" s="39" t="s">
        <v>81</v>
      </c>
      <c r="D13132" s="39">
        <v>26.54</v>
      </c>
      <c r="E13132" s="39">
        <v>26.54</v>
      </c>
    </row>
    <row r="13133" spans="1:5" x14ac:dyDescent="0.3">
      <c r="A13133" s="39">
        <v>4014</v>
      </c>
      <c r="B13133" t="s">
        <v>13689</v>
      </c>
      <c r="C13133" s="39" t="s">
        <v>81</v>
      </c>
      <c r="D13133" s="39">
        <v>54.64</v>
      </c>
      <c r="E13133" s="39">
        <v>54.64</v>
      </c>
    </row>
    <row r="13134" spans="1:5" x14ac:dyDescent="0.3">
      <c r="A13134" s="39">
        <v>4015</v>
      </c>
      <c r="B13134" t="s">
        <v>13690</v>
      </c>
      <c r="C13134" s="39" t="s">
        <v>81</v>
      </c>
      <c r="D13134" s="39">
        <v>67.09</v>
      </c>
      <c r="E13134" s="39">
        <v>67.09</v>
      </c>
    </row>
    <row r="13135" spans="1:5" x14ac:dyDescent="0.3">
      <c r="A13135" s="39">
        <v>4017</v>
      </c>
      <c r="B13135" t="s">
        <v>13691</v>
      </c>
      <c r="C13135" s="39" t="s">
        <v>81</v>
      </c>
      <c r="D13135" s="39">
        <v>97.63</v>
      </c>
      <c r="E13135" s="39">
        <v>97.63</v>
      </c>
    </row>
    <row r="13136" spans="1:5" x14ac:dyDescent="0.3">
      <c r="A13136" s="39">
        <v>11621</v>
      </c>
      <c r="B13136" t="s">
        <v>13692</v>
      </c>
      <c r="C13136" s="39" t="s">
        <v>81</v>
      </c>
      <c r="D13136" s="39">
        <v>52.81</v>
      </c>
      <c r="E13136" s="39">
        <v>52.81</v>
      </c>
    </row>
    <row r="13137" spans="1:5" x14ac:dyDescent="0.3">
      <c r="A13137" s="39">
        <v>4016</v>
      </c>
      <c r="B13137" t="s">
        <v>13693</v>
      </c>
      <c r="C13137" s="39" t="s">
        <v>81</v>
      </c>
      <c r="D13137" s="39">
        <v>38.56</v>
      </c>
      <c r="E13137" s="39">
        <v>38.56</v>
      </c>
    </row>
    <row r="13138" spans="1:5" x14ac:dyDescent="0.3">
      <c r="A13138" s="39">
        <v>38544</v>
      </c>
      <c r="B13138" t="s">
        <v>13694</v>
      </c>
      <c r="C13138" s="39" t="s">
        <v>81</v>
      </c>
      <c r="D13138" s="39">
        <v>9.89</v>
      </c>
      <c r="E13138" s="39">
        <v>9.89</v>
      </c>
    </row>
    <row r="13139" spans="1:5" x14ac:dyDescent="0.3">
      <c r="A13139" s="39">
        <v>38545</v>
      </c>
      <c r="B13139" t="s">
        <v>13695</v>
      </c>
      <c r="C13139" s="39" t="s">
        <v>81</v>
      </c>
      <c r="D13139" s="39">
        <v>6.36</v>
      </c>
      <c r="E13139" s="39">
        <v>6.36</v>
      </c>
    </row>
    <row r="13140" spans="1:5" x14ac:dyDescent="0.3">
      <c r="A13140" s="39">
        <v>42527</v>
      </c>
      <c r="B13140" t="s">
        <v>13696</v>
      </c>
      <c r="C13140" s="39" t="s">
        <v>81</v>
      </c>
      <c r="E13140" s="39"/>
    </row>
    <row r="13141" spans="1:5" x14ac:dyDescent="0.3">
      <c r="A13141" s="39">
        <v>39323</v>
      </c>
      <c r="B13141" t="s">
        <v>13697</v>
      </c>
      <c r="C13141" s="39" t="s">
        <v>81</v>
      </c>
      <c r="D13141" s="39">
        <v>24.26</v>
      </c>
      <c r="E13141" s="39">
        <v>24.26</v>
      </c>
    </row>
    <row r="13142" spans="1:5" x14ac:dyDescent="0.3">
      <c r="A13142" s="39">
        <v>626</v>
      </c>
      <c r="B13142" t="s">
        <v>13698</v>
      </c>
      <c r="C13142" s="39" t="s">
        <v>110</v>
      </c>
      <c r="D13142" s="39">
        <v>21.36</v>
      </c>
      <c r="E13142" s="39">
        <v>21.36</v>
      </c>
    </row>
    <row r="13143" spans="1:5" x14ac:dyDescent="0.3">
      <c r="A13143" s="39">
        <v>44504</v>
      </c>
      <c r="B13143" t="s">
        <v>13699</v>
      </c>
      <c r="C13143" s="39" t="s">
        <v>81</v>
      </c>
      <c r="E13143" s="39"/>
    </row>
    <row r="13144" spans="1:5" x14ac:dyDescent="0.3">
      <c r="A13144" s="39">
        <v>44505</v>
      </c>
      <c r="B13144" t="s">
        <v>13700</v>
      </c>
      <c r="C13144" s="39" t="s">
        <v>81</v>
      </c>
      <c r="E13144" s="39"/>
    </row>
    <row r="13145" spans="1:5" x14ac:dyDescent="0.3">
      <c r="A13145" s="39">
        <v>44506</v>
      </c>
      <c r="B13145" t="s">
        <v>13701</v>
      </c>
      <c r="C13145" s="39" t="s">
        <v>81</v>
      </c>
      <c r="E13145" s="39"/>
    </row>
    <row r="13146" spans="1:5" x14ac:dyDescent="0.3">
      <c r="A13146" s="39">
        <v>44507</v>
      </c>
      <c r="B13146" t="s">
        <v>13702</v>
      </c>
      <c r="C13146" s="39" t="s">
        <v>81</v>
      </c>
      <c r="E13146" s="39"/>
    </row>
    <row r="13147" spans="1:5" x14ac:dyDescent="0.3">
      <c r="A13147" s="39">
        <v>44508</v>
      </c>
      <c r="B13147" t="s">
        <v>13703</v>
      </c>
      <c r="C13147" s="39" t="s">
        <v>81</v>
      </c>
      <c r="E13147" s="39"/>
    </row>
    <row r="13148" spans="1:5" x14ac:dyDescent="0.3">
      <c r="A13148" s="39">
        <v>44509</v>
      </c>
      <c r="B13148" t="s">
        <v>13704</v>
      </c>
      <c r="C13148" s="39" t="s">
        <v>81</v>
      </c>
      <c r="E13148" s="39"/>
    </row>
    <row r="13149" spans="1:5" x14ac:dyDescent="0.3">
      <c r="A13149" s="39">
        <v>44510</v>
      </c>
      <c r="B13149" t="s">
        <v>13705</v>
      </c>
      <c r="C13149" s="39" t="s">
        <v>81</v>
      </c>
      <c r="E13149" s="39"/>
    </row>
    <row r="13150" spans="1:5" x14ac:dyDescent="0.3">
      <c r="A13150" s="39">
        <v>44512</v>
      </c>
      <c r="B13150" t="s">
        <v>13706</v>
      </c>
      <c r="C13150" s="39" t="s">
        <v>81</v>
      </c>
      <c r="E13150" s="39"/>
    </row>
    <row r="13151" spans="1:5" x14ac:dyDescent="0.3">
      <c r="A13151" s="39">
        <v>44513</v>
      </c>
      <c r="B13151" t="s">
        <v>13707</v>
      </c>
      <c r="C13151" s="39" t="s">
        <v>81</v>
      </c>
      <c r="E13151" s="39"/>
    </row>
    <row r="13152" spans="1:5" x14ac:dyDescent="0.3">
      <c r="A13152" s="39">
        <v>44514</v>
      </c>
      <c r="B13152" t="s">
        <v>13708</v>
      </c>
      <c r="C13152" s="39" t="s">
        <v>81</v>
      </c>
      <c r="E13152" s="39"/>
    </row>
    <row r="13153" spans="1:5" x14ac:dyDescent="0.3">
      <c r="A13153" s="39">
        <v>44515</v>
      </c>
      <c r="B13153" t="s">
        <v>13709</v>
      </c>
      <c r="C13153" s="39" t="s">
        <v>81</v>
      </c>
      <c r="E13153" s="39"/>
    </row>
    <row r="13154" spans="1:5" x14ac:dyDescent="0.3">
      <c r="A13154" s="39">
        <v>44511</v>
      </c>
      <c r="B13154" t="s">
        <v>13710</v>
      </c>
      <c r="C13154" s="39" t="s">
        <v>81</v>
      </c>
      <c r="E13154" s="39"/>
    </row>
    <row r="13155" spans="1:5" x14ac:dyDescent="0.3">
      <c r="A13155" s="39">
        <v>44516</v>
      </c>
      <c r="B13155" t="s">
        <v>13711</v>
      </c>
      <c r="C13155" s="39" t="s">
        <v>81</v>
      </c>
      <c r="E13155" s="39"/>
    </row>
    <row r="13156" spans="1:5" x14ac:dyDescent="0.3">
      <c r="A13156" s="39">
        <v>44517</v>
      </c>
      <c r="B13156" t="s">
        <v>13712</v>
      </c>
      <c r="C13156" s="39" t="s">
        <v>81</v>
      </c>
      <c r="E13156" s="39"/>
    </row>
    <row r="13157" spans="1:5" x14ac:dyDescent="0.3">
      <c r="A13157" s="39">
        <v>11479</v>
      </c>
      <c r="B13157" t="s">
        <v>13713</v>
      </c>
      <c r="C13157" s="39" t="s">
        <v>79</v>
      </c>
      <c r="D13157" s="39">
        <v>45.13</v>
      </c>
      <c r="E13157" s="39">
        <v>45.13</v>
      </c>
    </row>
    <row r="13158" spans="1:5" x14ac:dyDescent="0.3">
      <c r="A13158" s="39">
        <v>11481</v>
      </c>
      <c r="B13158" t="s">
        <v>13714</v>
      </c>
      <c r="C13158" s="39" t="s">
        <v>79</v>
      </c>
      <c r="D13158" s="39">
        <v>40.83</v>
      </c>
      <c r="E13158" s="39">
        <v>40.83</v>
      </c>
    </row>
    <row r="13159" spans="1:5" x14ac:dyDescent="0.3">
      <c r="A13159" s="39">
        <v>43609</v>
      </c>
      <c r="B13159" t="s">
        <v>13715</v>
      </c>
      <c r="C13159" s="39" t="s">
        <v>79</v>
      </c>
      <c r="D13159" s="39">
        <v>40.83</v>
      </c>
      <c r="E13159" s="39">
        <v>40.83</v>
      </c>
    </row>
    <row r="13160" spans="1:5" x14ac:dyDescent="0.3">
      <c r="A13160" s="39">
        <v>11478</v>
      </c>
      <c r="B13160" t="s">
        <v>13716</v>
      </c>
      <c r="C13160" s="39" t="s">
        <v>79</v>
      </c>
      <c r="D13160" s="39">
        <v>77.44</v>
      </c>
      <c r="E13160" s="39">
        <v>77.44</v>
      </c>
    </row>
    <row r="13161" spans="1:5" x14ac:dyDescent="0.3">
      <c r="A13161" s="39">
        <v>43608</v>
      </c>
      <c r="B13161" t="s">
        <v>13717</v>
      </c>
      <c r="C13161" s="39" t="s">
        <v>79</v>
      </c>
      <c r="D13161" s="39">
        <v>59.09</v>
      </c>
      <c r="E13161" s="39">
        <v>59.09</v>
      </c>
    </row>
    <row r="13162" spans="1:5" x14ac:dyDescent="0.3">
      <c r="A13162" s="39">
        <v>11476</v>
      </c>
      <c r="B13162" t="s">
        <v>13718</v>
      </c>
      <c r="C13162" s="39" t="s">
        <v>79</v>
      </c>
      <c r="D13162" s="39">
        <v>59.09</v>
      </c>
      <c r="E13162" s="39">
        <v>59.09</v>
      </c>
    </row>
    <row r="13163" spans="1:5" x14ac:dyDescent="0.3">
      <c r="A13163" s="39">
        <v>40637</v>
      </c>
      <c r="B13163" t="s">
        <v>13719</v>
      </c>
      <c r="C13163" s="39" t="s">
        <v>79</v>
      </c>
      <c r="E13163" s="39"/>
    </row>
    <row r="13164" spans="1:5" x14ac:dyDescent="0.3">
      <c r="A13164" s="39">
        <v>13836</v>
      </c>
      <c r="B13164" t="s">
        <v>13720</v>
      </c>
      <c r="C13164" s="39" t="s">
        <v>79</v>
      </c>
      <c r="E13164" s="39"/>
    </row>
    <row r="13165" spans="1:5" x14ac:dyDescent="0.3">
      <c r="A13165" s="39">
        <v>39813</v>
      </c>
      <c r="B13165" t="s">
        <v>13721</v>
      </c>
      <c r="C13165" s="39" t="s">
        <v>79</v>
      </c>
      <c r="E13165" s="39"/>
    </row>
    <row r="13166" spans="1:5" x14ac:dyDescent="0.3">
      <c r="A13166" s="39">
        <v>12868</v>
      </c>
      <c r="B13166" t="s">
        <v>13722</v>
      </c>
      <c r="C13166" s="39" t="s">
        <v>75</v>
      </c>
      <c r="D13166" s="39">
        <v>22.53</v>
      </c>
      <c r="E13166" s="39">
        <v>22.53</v>
      </c>
    </row>
    <row r="13167" spans="1:5" x14ac:dyDescent="0.3">
      <c r="A13167" s="39">
        <v>40916</v>
      </c>
      <c r="B13167" t="s">
        <v>13723</v>
      </c>
      <c r="C13167" s="39" t="s">
        <v>7696</v>
      </c>
      <c r="D13167" s="39">
        <v>3942.47</v>
      </c>
      <c r="E13167" s="39">
        <v>3942.47</v>
      </c>
    </row>
    <row r="13168" spans="1:5" x14ac:dyDescent="0.3">
      <c r="A13168" s="39">
        <v>4755</v>
      </c>
      <c r="B13168" t="s">
        <v>13724</v>
      </c>
      <c r="C13168" s="39" t="s">
        <v>75</v>
      </c>
      <c r="D13168" s="39">
        <v>22.53</v>
      </c>
      <c r="E13168" s="39">
        <v>22.53</v>
      </c>
    </row>
    <row r="13169" spans="1:5" x14ac:dyDescent="0.3">
      <c r="A13169" s="39">
        <v>41067</v>
      </c>
      <c r="B13169" t="s">
        <v>13725</v>
      </c>
      <c r="C13169" s="39" t="s">
        <v>7696</v>
      </c>
      <c r="D13169" s="39">
        <v>3942.47</v>
      </c>
      <c r="E13169" s="39">
        <v>3942.47</v>
      </c>
    </row>
    <row r="13170" spans="1:5" x14ac:dyDescent="0.3">
      <c r="A13170" s="39">
        <v>45240</v>
      </c>
      <c r="B13170" t="s">
        <v>13726</v>
      </c>
      <c r="C13170" s="39" t="s">
        <v>79</v>
      </c>
      <c r="D13170" s="39">
        <v>28.43</v>
      </c>
      <c r="E13170" s="39">
        <v>28.43</v>
      </c>
    </row>
    <row r="13171" spans="1:5" x14ac:dyDescent="0.3">
      <c r="A13171" s="39">
        <v>45228</v>
      </c>
      <c r="B13171" t="s">
        <v>13727</v>
      </c>
      <c r="C13171" s="39" t="s">
        <v>79</v>
      </c>
      <c r="D13171" s="39">
        <v>24.29</v>
      </c>
      <c r="E13171" s="39">
        <v>24.29</v>
      </c>
    </row>
    <row r="13172" spans="1:5" x14ac:dyDescent="0.3">
      <c r="A13172" s="39">
        <v>45241</v>
      </c>
      <c r="B13172" t="s">
        <v>13728</v>
      </c>
      <c r="C13172" s="39" t="s">
        <v>79</v>
      </c>
      <c r="D13172" s="39">
        <v>34.950000000000003</v>
      </c>
      <c r="E13172" s="39">
        <v>34.950000000000003</v>
      </c>
    </row>
    <row r="13173" spans="1:5" x14ac:dyDescent="0.3">
      <c r="A13173" s="39">
        <v>38463</v>
      </c>
      <c r="B13173" t="s">
        <v>13729</v>
      </c>
      <c r="C13173" s="39" t="s">
        <v>79</v>
      </c>
      <c r="E13173" s="39"/>
    </row>
    <row r="13174" spans="1:5" x14ac:dyDescent="0.3">
      <c r="A13174" s="39">
        <v>40703</v>
      </c>
      <c r="B13174" t="s">
        <v>13730</v>
      </c>
      <c r="C13174" s="39" t="s">
        <v>79</v>
      </c>
      <c r="E13174" s="39"/>
    </row>
    <row r="13175" spans="1:5" x14ac:dyDescent="0.3">
      <c r="A13175" s="39">
        <v>11616</v>
      </c>
      <c r="B13175" t="s">
        <v>13731</v>
      </c>
      <c r="C13175" s="39" t="s">
        <v>79</v>
      </c>
      <c r="E13175" s="39"/>
    </row>
    <row r="13176" spans="1:5" x14ac:dyDescent="0.3">
      <c r="A13176" s="39">
        <v>41898</v>
      </c>
      <c r="B13176" t="s">
        <v>13732</v>
      </c>
      <c r="C13176" s="39" t="s">
        <v>79</v>
      </c>
      <c r="E13176" s="39"/>
    </row>
    <row r="13177" spans="1:5" x14ac:dyDescent="0.3">
      <c r="A13177" s="39">
        <v>45304</v>
      </c>
      <c r="B13177" t="s">
        <v>13733</v>
      </c>
      <c r="C13177" s="39" t="s">
        <v>79</v>
      </c>
      <c r="E13177" s="39"/>
    </row>
    <row r="13178" spans="1:5" x14ac:dyDescent="0.3">
      <c r="A13178" s="39">
        <v>36141</v>
      </c>
      <c r="B13178" t="s">
        <v>13734</v>
      </c>
      <c r="C13178" s="39" t="s">
        <v>79</v>
      </c>
      <c r="D13178" s="39">
        <v>99.87</v>
      </c>
      <c r="E13178" s="39">
        <v>99.87</v>
      </c>
    </row>
    <row r="13179" spans="1:5" x14ac:dyDescent="0.3">
      <c r="A13179" s="39">
        <v>45211</v>
      </c>
      <c r="B13179" t="s">
        <v>13735</v>
      </c>
      <c r="C13179" s="39" t="s">
        <v>79</v>
      </c>
      <c r="D13179" s="39">
        <v>90.76</v>
      </c>
      <c r="E13179" s="39">
        <v>90.76</v>
      </c>
    </row>
    <row r="13180" spans="1:5" x14ac:dyDescent="0.3">
      <c r="A13180" s="39">
        <v>43651</v>
      </c>
      <c r="B13180" t="s">
        <v>13736</v>
      </c>
      <c r="C13180" s="39" t="s">
        <v>110</v>
      </c>
      <c r="D13180" s="39">
        <v>4.3099999999999996</v>
      </c>
      <c r="E13180" s="39">
        <v>4.3099999999999996</v>
      </c>
    </row>
    <row r="13181" spans="1:5" x14ac:dyDescent="0.3">
      <c r="A13181" s="39">
        <v>43626</v>
      </c>
      <c r="B13181" t="s">
        <v>13737</v>
      </c>
      <c r="C13181" s="39" t="s">
        <v>110</v>
      </c>
      <c r="D13181" s="39">
        <v>2.4</v>
      </c>
      <c r="E13181" s="39">
        <v>2.4</v>
      </c>
    </row>
    <row r="13182" spans="1:5" x14ac:dyDescent="0.3">
      <c r="A13182" s="39">
        <v>39434</v>
      </c>
      <c r="B13182" t="s">
        <v>13738</v>
      </c>
      <c r="C13182" s="39" t="s">
        <v>110</v>
      </c>
      <c r="D13182" s="39">
        <v>3.35</v>
      </c>
      <c r="E13182" s="39">
        <v>3.35</v>
      </c>
    </row>
    <row r="13183" spans="1:5" x14ac:dyDescent="0.3">
      <c r="A13183" s="39">
        <v>39433</v>
      </c>
      <c r="B13183" t="s">
        <v>13739</v>
      </c>
      <c r="C13183" s="39" t="s">
        <v>110</v>
      </c>
      <c r="D13183" s="39">
        <v>2.66</v>
      </c>
      <c r="E13183" s="39">
        <v>2.66</v>
      </c>
    </row>
    <row r="13184" spans="1:5" x14ac:dyDescent="0.3">
      <c r="A13184" s="39">
        <v>4049</v>
      </c>
      <c r="B13184" t="s">
        <v>13740</v>
      </c>
      <c r="C13184" s="39" t="s">
        <v>53</v>
      </c>
      <c r="D13184" s="39">
        <v>48.17</v>
      </c>
      <c r="E13184" s="39">
        <v>48.17</v>
      </c>
    </row>
    <row r="13185" spans="1:5" x14ac:dyDescent="0.3">
      <c r="A13185" s="39">
        <v>38120</v>
      </c>
      <c r="B13185" t="s">
        <v>13741</v>
      </c>
      <c r="C13185" s="39" t="s">
        <v>110</v>
      </c>
      <c r="D13185" s="39">
        <v>152.01</v>
      </c>
      <c r="E13185" s="39">
        <v>152.01</v>
      </c>
    </row>
    <row r="13186" spans="1:5" x14ac:dyDescent="0.3">
      <c r="A13186" s="39">
        <v>43652</v>
      </c>
      <c r="B13186" t="s">
        <v>13742</v>
      </c>
      <c r="C13186" s="39" t="s">
        <v>110</v>
      </c>
      <c r="D13186" s="39">
        <v>9.67</v>
      </c>
      <c r="E13186" s="39">
        <v>9.67</v>
      </c>
    </row>
    <row r="13187" spans="1:5" x14ac:dyDescent="0.3">
      <c r="A13187" s="39">
        <v>10498</v>
      </c>
      <c r="B13187" t="s">
        <v>13743</v>
      </c>
      <c r="C13187" s="39" t="s">
        <v>110</v>
      </c>
      <c r="D13187" s="39">
        <v>9.6999999999999993</v>
      </c>
      <c r="E13187" s="39">
        <v>9.6999999999999993</v>
      </c>
    </row>
    <row r="13188" spans="1:5" x14ac:dyDescent="0.3">
      <c r="A13188" s="39">
        <v>4823</v>
      </c>
      <c r="B13188" t="s">
        <v>13744</v>
      </c>
      <c r="C13188" s="39" t="s">
        <v>110</v>
      </c>
      <c r="D13188" s="39">
        <v>38.18</v>
      </c>
      <c r="E13188" s="39">
        <v>38.18</v>
      </c>
    </row>
    <row r="13189" spans="1:5" x14ac:dyDescent="0.3">
      <c r="A13189" s="39">
        <v>38877</v>
      </c>
      <c r="B13189" t="s">
        <v>13745</v>
      </c>
      <c r="C13189" s="39" t="s">
        <v>110</v>
      </c>
      <c r="D13189" s="39">
        <v>8.5399999999999991</v>
      </c>
      <c r="E13189" s="39">
        <v>8.5399999999999991</v>
      </c>
    </row>
    <row r="13190" spans="1:5" x14ac:dyDescent="0.3">
      <c r="A13190" s="39">
        <v>34546</v>
      </c>
      <c r="B13190" t="s">
        <v>13746</v>
      </c>
      <c r="C13190" s="39" t="s">
        <v>110</v>
      </c>
      <c r="D13190" s="39">
        <v>8.7899999999999991</v>
      </c>
      <c r="E13190" s="39">
        <v>8.7899999999999991</v>
      </c>
    </row>
    <row r="13191" spans="1:5" x14ac:dyDescent="0.3">
      <c r="A13191" s="39">
        <v>41387</v>
      </c>
      <c r="B13191" t="s">
        <v>13747</v>
      </c>
      <c r="C13191" s="39" t="s">
        <v>80</v>
      </c>
      <c r="E13191" s="39"/>
    </row>
    <row r="13192" spans="1:5" x14ac:dyDescent="0.3">
      <c r="A13192" s="39">
        <v>41388</v>
      </c>
      <c r="B13192" t="s">
        <v>13748</v>
      </c>
      <c r="C13192" s="39" t="s">
        <v>80</v>
      </c>
      <c r="E13192" s="39"/>
    </row>
    <row r="13193" spans="1:5" x14ac:dyDescent="0.3">
      <c r="A13193" s="39">
        <v>41380</v>
      </c>
      <c r="B13193" t="s">
        <v>13749</v>
      </c>
      <c r="C13193" s="39" t="s">
        <v>79</v>
      </c>
      <c r="E13193" s="39"/>
    </row>
    <row r="13194" spans="1:5" x14ac:dyDescent="0.3">
      <c r="A13194" s="39">
        <v>41381</v>
      </c>
      <c r="B13194" t="s">
        <v>13750</v>
      </c>
      <c r="C13194" s="39" t="s">
        <v>79</v>
      </c>
      <c r="E13194" s="39"/>
    </row>
    <row r="13195" spans="1:5" x14ac:dyDescent="0.3">
      <c r="A13195" s="39">
        <v>41382</v>
      </c>
      <c r="B13195" t="s">
        <v>13751</v>
      </c>
      <c r="C13195" s="39" t="s">
        <v>79</v>
      </c>
      <c r="E13195" s="39"/>
    </row>
    <row r="13196" spans="1:5" x14ac:dyDescent="0.3">
      <c r="A13196" s="39">
        <v>41383</v>
      </c>
      <c r="B13196" t="s">
        <v>13752</v>
      </c>
      <c r="C13196" s="39" t="s">
        <v>79</v>
      </c>
      <c r="E13196" s="39"/>
    </row>
    <row r="13197" spans="1:5" x14ac:dyDescent="0.3">
      <c r="A13197" s="39">
        <v>41385</v>
      </c>
      <c r="B13197" t="s">
        <v>13753</v>
      </c>
      <c r="C13197" s="39" t="s">
        <v>79</v>
      </c>
      <c r="E13197" s="39"/>
    </row>
    <row r="13198" spans="1:5" x14ac:dyDescent="0.3">
      <c r="A13198" s="39">
        <v>4058</v>
      </c>
      <c r="B13198" t="s">
        <v>13754</v>
      </c>
      <c r="C13198" s="39" t="s">
        <v>75</v>
      </c>
      <c r="D13198" s="39">
        <v>26.95</v>
      </c>
      <c r="E13198" s="39">
        <v>26.95</v>
      </c>
    </row>
    <row r="13199" spans="1:5" x14ac:dyDescent="0.3">
      <c r="A13199" s="39">
        <v>40974</v>
      </c>
      <c r="B13199" t="s">
        <v>13755</v>
      </c>
      <c r="C13199" s="39" t="s">
        <v>7696</v>
      </c>
      <c r="D13199" s="39">
        <v>4719.57</v>
      </c>
      <c r="E13199" s="39">
        <v>4719.57</v>
      </c>
    </row>
    <row r="13200" spans="1:5" x14ac:dyDescent="0.3">
      <c r="A13200" s="39">
        <v>34794</v>
      </c>
      <c r="B13200" t="s">
        <v>13756</v>
      </c>
      <c r="C13200" s="39" t="s">
        <v>75</v>
      </c>
      <c r="D13200" s="39">
        <v>22.96</v>
      </c>
      <c r="E13200" s="39">
        <v>22.96</v>
      </c>
    </row>
    <row r="13201" spans="1:5" x14ac:dyDescent="0.3">
      <c r="A13201" s="39">
        <v>40925</v>
      </c>
      <c r="B13201" t="s">
        <v>13757</v>
      </c>
      <c r="C13201" s="39" t="s">
        <v>7696</v>
      </c>
      <c r="D13201" s="39">
        <v>4017.84</v>
      </c>
      <c r="E13201" s="39">
        <v>4017.84</v>
      </c>
    </row>
    <row r="13202" spans="1:5" x14ac:dyDescent="0.3">
      <c r="A13202" s="39">
        <v>13741</v>
      </c>
      <c r="B13202" t="s">
        <v>13758</v>
      </c>
      <c r="C13202" s="39" t="s">
        <v>79</v>
      </c>
      <c r="D13202" s="39">
        <v>2606.13</v>
      </c>
      <c r="E13202" s="39">
        <v>2606.13</v>
      </c>
    </row>
    <row r="13203" spans="1:5" x14ac:dyDescent="0.3">
      <c r="A13203" s="39">
        <v>3288</v>
      </c>
      <c r="B13203" t="s">
        <v>13759</v>
      </c>
      <c r="C13203" s="39" t="s">
        <v>80</v>
      </c>
      <c r="E13203" s="39"/>
    </row>
    <row r="13204" spans="1:5" x14ac:dyDescent="0.3">
      <c r="A13204" s="39">
        <v>13587</v>
      </c>
      <c r="B13204" t="s">
        <v>13760</v>
      </c>
      <c r="C13204" s="39" t="s">
        <v>80</v>
      </c>
      <c r="E13204" s="39"/>
    </row>
    <row r="13205" spans="1:5" x14ac:dyDescent="0.3">
      <c r="A13205" s="39">
        <v>38598</v>
      </c>
      <c r="B13205" t="s">
        <v>13761</v>
      </c>
      <c r="C13205" s="39" t="s">
        <v>79</v>
      </c>
      <c r="D13205" s="39">
        <v>3.54</v>
      </c>
      <c r="E13205" s="39">
        <v>3.54</v>
      </c>
    </row>
    <row r="13206" spans="1:5" x14ac:dyDescent="0.3">
      <c r="A13206" s="39">
        <v>38595</v>
      </c>
      <c r="B13206" t="s">
        <v>13762</v>
      </c>
      <c r="C13206" s="39" t="s">
        <v>79</v>
      </c>
      <c r="D13206" s="39">
        <v>3</v>
      </c>
      <c r="E13206" s="39">
        <v>3</v>
      </c>
    </row>
    <row r="13207" spans="1:5" x14ac:dyDescent="0.3">
      <c r="A13207" s="39">
        <v>38592</v>
      </c>
      <c r="B13207" t="s">
        <v>13763</v>
      </c>
      <c r="C13207" s="39" t="s">
        <v>79</v>
      </c>
      <c r="D13207" s="39">
        <v>3.03</v>
      </c>
      <c r="E13207" s="39">
        <v>3.03</v>
      </c>
    </row>
    <row r="13208" spans="1:5" x14ac:dyDescent="0.3">
      <c r="A13208" s="39">
        <v>38588</v>
      </c>
      <c r="B13208" t="s">
        <v>13764</v>
      </c>
      <c r="C13208" s="39" t="s">
        <v>79</v>
      </c>
      <c r="D13208" s="39">
        <v>2.4300000000000002</v>
      </c>
      <c r="E13208" s="39">
        <v>2.4300000000000002</v>
      </c>
    </row>
    <row r="13209" spans="1:5" x14ac:dyDescent="0.3">
      <c r="A13209" s="39">
        <v>38593</v>
      </c>
      <c r="B13209" t="s">
        <v>13765</v>
      </c>
      <c r="C13209" s="39" t="s">
        <v>79</v>
      </c>
      <c r="D13209" s="39">
        <v>3.35</v>
      </c>
      <c r="E13209" s="39">
        <v>3.35</v>
      </c>
    </row>
    <row r="13210" spans="1:5" x14ac:dyDescent="0.3">
      <c r="A13210" s="39">
        <v>38589</v>
      </c>
      <c r="B13210" t="s">
        <v>13766</v>
      </c>
      <c r="C13210" s="39" t="s">
        <v>79</v>
      </c>
      <c r="D13210" s="39">
        <v>2.54</v>
      </c>
      <c r="E13210" s="39">
        <v>2.54</v>
      </c>
    </row>
    <row r="13211" spans="1:5" x14ac:dyDescent="0.3">
      <c r="A13211" s="39">
        <v>38594</v>
      </c>
      <c r="B13211" t="s">
        <v>13767</v>
      </c>
      <c r="C13211" s="39" t="s">
        <v>79</v>
      </c>
      <c r="D13211" s="39">
        <v>5.28</v>
      </c>
      <c r="E13211" s="39">
        <v>5.28</v>
      </c>
    </row>
    <row r="13212" spans="1:5" x14ac:dyDescent="0.3">
      <c r="A13212" s="39">
        <v>34774</v>
      </c>
      <c r="B13212" t="s">
        <v>13768</v>
      </c>
      <c r="C13212" s="39" t="s">
        <v>79</v>
      </c>
      <c r="D13212" s="39">
        <v>2.37</v>
      </c>
      <c r="E13212" s="39">
        <v>2.37</v>
      </c>
    </row>
    <row r="13213" spans="1:5" x14ac:dyDescent="0.3">
      <c r="A13213" s="39">
        <v>34771</v>
      </c>
      <c r="B13213" t="s">
        <v>13769</v>
      </c>
      <c r="C13213" s="39" t="s">
        <v>79</v>
      </c>
      <c r="D13213" s="39">
        <v>2.86</v>
      </c>
      <c r="E13213" s="39">
        <v>2.86</v>
      </c>
    </row>
    <row r="13214" spans="1:5" x14ac:dyDescent="0.3">
      <c r="A13214" s="39">
        <v>34764</v>
      </c>
      <c r="B13214" t="s">
        <v>13770</v>
      </c>
      <c r="C13214" s="39" t="s">
        <v>79</v>
      </c>
      <c r="D13214" s="39">
        <v>1.87</v>
      </c>
      <c r="E13214" s="39">
        <v>1.87</v>
      </c>
    </row>
    <row r="13215" spans="1:5" x14ac:dyDescent="0.3">
      <c r="A13215" s="39">
        <v>34773</v>
      </c>
      <c r="B13215" t="s">
        <v>13771</v>
      </c>
      <c r="C13215" s="39" t="s">
        <v>79</v>
      </c>
      <c r="D13215" s="39">
        <v>2.5</v>
      </c>
      <c r="E13215" s="39">
        <v>2.5</v>
      </c>
    </row>
    <row r="13216" spans="1:5" x14ac:dyDescent="0.3">
      <c r="A13216" s="39">
        <v>34769</v>
      </c>
      <c r="B13216" t="s">
        <v>13772</v>
      </c>
      <c r="C13216" s="39" t="s">
        <v>79</v>
      </c>
      <c r="D13216" s="39">
        <v>3.09</v>
      </c>
      <c r="E13216" s="39">
        <v>3.09</v>
      </c>
    </row>
    <row r="13217" spans="1:5" x14ac:dyDescent="0.3">
      <c r="A13217" s="39">
        <v>34763</v>
      </c>
      <c r="B13217" t="s">
        <v>13773</v>
      </c>
      <c r="C13217" s="39" t="s">
        <v>79</v>
      </c>
      <c r="D13217" s="39">
        <v>1.91</v>
      </c>
      <c r="E13217" s="39">
        <v>1.91</v>
      </c>
    </row>
    <row r="13218" spans="1:5" x14ac:dyDescent="0.3">
      <c r="A13218" s="39">
        <v>34788</v>
      </c>
      <c r="B13218" t="s">
        <v>13774</v>
      </c>
      <c r="C13218" s="39" t="s">
        <v>79</v>
      </c>
      <c r="D13218" s="39">
        <v>0.97</v>
      </c>
      <c r="E13218" s="39">
        <v>0.97</v>
      </c>
    </row>
    <row r="13219" spans="1:5" x14ac:dyDescent="0.3">
      <c r="A13219" s="39">
        <v>34781</v>
      </c>
      <c r="B13219" t="s">
        <v>13775</v>
      </c>
      <c r="C13219" s="39" t="s">
        <v>79</v>
      </c>
      <c r="D13219" s="39">
        <v>1.33</v>
      </c>
      <c r="E13219" s="39">
        <v>1.33</v>
      </c>
    </row>
    <row r="13220" spans="1:5" x14ac:dyDescent="0.3">
      <c r="A13220" s="39">
        <v>41682</v>
      </c>
      <c r="B13220" t="s">
        <v>13776</v>
      </c>
      <c r="C13220" s="39" t="s">
        <v>79</v>
      </c>
      <c r="D13220" s="39">
        <v>34.479999999999997</v>
      </c>
      <c r="E13220" s="39">
        <v>34.479999999999997</v>
      </c>
    </row>
    <row r="13221" spans="1:5" x14ac:dyDescent="0.3">
      <c r="A13221" s="39">
        <v>41683</v>
      </c>
      <c r="B13221" t="s">
        <v>13777</v>
      </c>
      <c r="C13221" s="39" t="s">
        <v>79</v>
      </c>
      <c r="D13221" s="39">
        <v>25.37</v>
      </c>
      <c r="E13221" s="39">
        <v>25.37</v>
      </c>
    </row>
    <row r="13222" spans="1:5" x14ac:dyDescent="0.3">
      <c r="A13222" s="39">
        <v>41680</v>
      </c>
      <c r="B13222" t="s">
        <v>13778</v>
      </c>
      <c r="C13222" s="39" t="s">
        <v>79</v>
      </c>
      <c r="D13222" s="39">
        <v>13.66</v>
      </c>
      <c r="E13222" s="39">
        <v>13.66</v>
      </c>
    </row>
    <row r="13223" spans="1:5" x14ac:dyDescent="0.3">
      <c r="A13223" s="39">
        <v>41679</v>
      </c>
      <c r="B13223" t="s">
        <v>13779</v>
      </c>
      <c r="C13223" s="39" t="s">
        <v>79</v>
      </c>
      <c r="D13223" s="39">
        <v>31.22</v>
      </c>
      <c r="E13223" s="39">
        <v>31.22</v>
      </c>
    </row>
    <row r="13224" spans="1:5" x14ac:dyDescent="0.3">
      <c r="A13224" s="39">
        <v>41681</v>
      </c>
      <c r="B13224" t="s">
        <v>13780</v>
      </c>
      <c r="C13224" s="39" t="s">
        <v>79</v>
      </c>
      <c r="D13224" s="39">
        <v>21.37</v>
      </c>
      <c r="E13224" s="39">
        <v>21.37</v>
      </c>
    </row>
    <row r="13225" spans="1:5" x14ac:dyDescent="0.3">
      <c r="A13225" s="39">
        <v>43386</v>
      </c>
      <c r="B13225" t="s">
        <v>13781</v>
      </c>
      <c r="C13225" s="39" t="s">
        <v>79</v>
      </c>
      <c r="D13225" s="39">
        <v>48.79</v>
      </c>
      <c r="E13225" s="39">
        <v>48.79</v>
      </c>
    </row>
    <row r="13226" spans="1:5" x14ac:dyDescent="0.3">
      <c r="A13226" s="39">
        <v>4059</v>
      </c>
      <c r="B13226" t="s">
        <v>13782</v>
      </c>
      <c r="C13226" s="39" t="s">
        <v>80</v>
      </c>
      <c r="D13226" s="39">
        <v>34.479999999999997</v>
      </c>
      <c r="E13226" s="39">
        <v>34.479999999999997</v>
      </c>
    </row>
    <row r="13227" spans="1:5" x14ac:dyDescent="0.3">
      <c r="A13227" s="39">
        <v>4062</v>
      </c>
      <c r="B13227" t="s">
        <v>13783</v>
      </c>
      <c r="C13227" s="39" t="s">
        <v>79</v>
      </c>
      <c r="D13227" s="39">
        <v>34.479999999999997</v>
      </c>
      <c r="E13227" s="39">
        <v>34.479999999999997</v>
      </c>
    </row>
    <row r="13228" spans="1:5" x14ac:dyDescent="0.3">
      <c r="A13228" s="39">
        <v>4061</v>
      </c>
      <c r="B13228" t="s">
        <v>13784</v>
      </c>
      <c r="C13228" s="39" t="s">
        <v>79</v>
      </c>
      <c r="D13228" s="39">
        <v>42.93</v>
      </c>
      <c r="E13228" s="39">
        <v>42.93</v>
      </c>
    </row>
    <row r="13229" spans="1:5" x14ac:dyDescent="0.3">
      <c r="A13229" s="39">
        <v>41315</v>
      </c>
      <c r="B13229" t="s">
        <v>13785</v>
      </c>
      <c r="C13229" s="39" t="s">
        <v>110</v>
      </c>
      <c r="D13229" s="39">
        <v>96.81</v>
      </c>
      <c r="E13229" s="39">
        <v>96.81</v>
      </c>
    </row>
    <row r="13230" spans="1:5" x14ac:dyDescent="0.3">
      <c r="A13230" s="39">
        <v>43148</v>
      </c>
      <c r="B13230" t="s">
        <v>13786</v>
      </c>
      <c r="C13230" s="39" t="s">
        <v>110</v>
      </c>
      <c r="D13230" s="39">
        <v>65.709999999999994</v>
      </c>
      <c r="E13230" s="39">
        <v>65.709999999999994</v>
      </c>
    </row>
    <row r="13231" spans="1:5" x14ac:dyDescent="0.3">
      <c r="A13231" s="39">
        <v>43147</v>
      </c>
      <c r="B13231" t="s">
        <v>13787</v>
      </c>
      <c r="C13231" s="39" t="s">
        <v>110</v>
      </c>
      <c r="D13231" s="39">
        <v>25.45</v>
      </c>
      <c r="E13231" s="39">
        <v>25.45</v>
      </c>
    </row>
    <row r="13232" spans="1:5" x14ac:dyDescent="0.3">
      <c r="A13232" s="39">
        <v>10608</v>
      </c>
      <c r="B13232" t="s">
        <v>13788</v>
      </c>
      <c r="C13232" s="39" t="s">
        <v>79</v>
      </c>
      <c r="E13232" s="39"/>
    </row>
    <row r="13233" spans="1:5" x14ac:dyDescent="0.3">
      <c r="A13233" s="39">
        <v>4069</v>
      </c>
      <c r="B13233" t="s">
        <v>13789</v>
      </c>
      <c r="C13233" s="39" t="s">
        <v>75</v>
      </c>
      <c r="D13233" s="39">
        <v>64.319999999999993</v>
      </c>
      <c r="E13233" s="39">
        <v>64.319999999999993</v>
      </c>
    </row>
    <row r="13234" spans="1:5" x14ac:dyDescent="0.3">
      <c r="A13234" s="39">
        <v>40819</v>
      </c>
      <c r="B13234" t="s">
        <v>13790</v>
      </c>
      <c r="C13234" s="39" t="s">
        <v>7696</v>
      </c>
      <c r="D13234" s="39">
        <v>11254.25</v>
      </c>
      <c r="E13234" s="39">
        <v>11254.25</v>
      </c>
    </row>
    <row r="13235" spans="1:5" x14ac:dyDescent="0.3">
      <c r="A13235" s="39">
        <v>34361</v>
      </c>
      <c r="B13235" t="s">
        <v>13791</v>
      </c>
      <c r="C13235" s="39" t="s">
        <v>110</v>
      </c>
      <c r="D13235" s="39">
        <v>18.52</v>
      </c>
      <c r="E13235" s="39">
        <v>18.52</v>
      </c>
    </row>
    <row r="13236" spans="1:5" x14ac:dyDescent="0.3">
      <c r="A13236" s="39">
        <v>44478</v>
      </c>
      <c r="B13236" t="s">
        <v>13792</v>
      </c>
      <c r="C13236" s="39" t="s">
        <v>110</v>
      </c>
      <c r="D13236" s="39">
        <v>12.7</v>
      </c>
      <c r="E13236" s="39">
        <v>12.7</v>
      </c>
    </row>
    <row r="13237" spans="1:5" x14ac:dyDescent="0.3">
      <c r="A13237" s="39">
        <v>44477</v>
      </c>
      <c r="B13237" t="s">
        <v>13793</v>
      </c>
      <c r="C13237" s="39" t="s">
        <v>110</v>
      </c>
      <c r="D13237" s="39">
        <v>12.7</v>
      </c>
      <c r="E13237" s="39">
        <v>12.7</v>
      </c>
    </row>
    <row r="13238" spans="1:5" x14ac:dyDescent="0.3">
      <c r="A13238" s="39">
        <v>11697</v>
      </c>
      <c r="B13238" t="s">
        <v>13794</v>
      </c>
      <c r="C13238" s="39" t="s">
        <v>79</v>
      </c>
      <c r="D13238" s="39">
        <v>777.54</v>
      </c>
      <c r="E13238" s="39">
        <v>777.54</v>
      </c>
    </row>
    <row r="13239" spans="1:5" x14ac:dyDescent="0.3">
      <c r="A13239" s="39">
        <v>11698</v>
      </c>
      <c r="B13239" t="s">
        <v>13795</v>
      </c>
      <c r="C13239" s="39" t="s">
        <v>79</v>
      </c>
      <c r="D13239" s="39">
        <v>927.57</v>
      </c>
      <c r="E13239" s="39">
        <v>927.57</v>
      </c>
    </row>
    <row r="13240" spans="1:5" x14ac:dyDescent="0.3">
      <c r="A13240" s="39">
        <v>11699</v>
      </c>
      <c r="B13240" t="s">
        <v>13796</v>
      </c>
      <c r="C13240" s="39" t="s">
        <v>79</v>
      </c>
      <c r="D13240" s="39">
        <v>1025.17</v>
      </c>
      <c r="E13240" s="39">
        <v>1025.17</v>
      </c>
    </row>
    <row r="13241" spans="1:5" x14ac:dyDescent="0.3">
      <c r="A13241" s="39">
        <v>10432</v>
      </c>
      <c r="B13241" t="s">
        <v>13797</v>
      </c>
      <c r="C13241" s="39" t="s">
        <v>79</v>
      </c>
      <c r="D13241" s="39">
        <v>367.71</v>
      </c>
      <c r="E13241" s="39">
        <v>367.71</v>
      </c>
    </row>
    <row r="13242" spans="1:5" x14ac:dyDescent="0.3">
      <c r="A13242" s="39">
        <v>44020</v>
      </c>
      <c r="B13242" t="s">
        <v>13798</v>
      </c>
      <c r="C13242" s="39" t="s">
        <v>79</v>
      </c>
      <c r="D13242" s="39">
        <v>907.19</v>
      </c>
      <c r="E13242" s="39">
        <v>907.19</v>
      </c>
    </row>
    <row r="13243" spans="1:5" x14ac:dyDescent="0.3">
      <c r="A13243" s="39">
        <v>41419</v>
      </c>
      <c r="B13243" t="s">
        <v>13799</v>
      </c>
      <c r="C13243" s="39" t="s">
        <v>79</v>
      </c>
      <c r="E13243" s="39"/>
    </row>
    <row r="13244" spans="1:5" x14ac:dyDescent="0.3">
      <c r="A13244" s="39">
        <v>41420</v>
      </c>
      <c r="B13244" t="s">
        <v>13800</v>
      </c>
      <c r="C13244" s="39" t="s">
        <v>79</v>
      </c>
      <c r="E13244" s="39"/>
    </row>
    <row r="13245" spans="1:5" x14ac:dyDescent="0.3">
      <c r="A13245" s="39">
        <v>41421</v>
      </c>
      <c r="B13245" t="s">
        <v>13801</v>
      </c>
      <c r="C13245" s="39" t="s">
        <v>79</v>
      </c>
      <c r="E13245" s="39"/>
    </row>
    <row r="13246" spans="1:5" x14ac:dyDescent="0.3">
      <c r="A13246" s="39">
        <v>41422</v>
      </c>
      <c r="B13246" t="s">
        <v>13802</v>
      </c>
      <c r="C13246" s="39" t="s">
        <v>79</v>
      </c>
      <c r="E13246" s="39"/>
    </row>
    <row r="13247" spans="1:5" x14ac:dyDescent="0.3">
      <c r="A13247" s="39">
        <v>41425</v>
      </c>
      <c r="B13247" t="s">
        <v>13803</v>
      </c>
      <c r="C13247" s="39" t="s">
        <v>79</v>
      </c>
      <c r="E13247" s="39"/>
    </row>
    <row r="13248" spans="1:5" x14ac:dyDescent="0.3">
      <c r="A13248" s="39">
        <v>41426</v>
      </c>
      <c r="B13248" t="s">
        <v>13804</v>
      </c>
      <c r="C13248" s="39" t="s">
        <v>79</v>
      </c>
      <c r="E13248" s="39"/>
    </row>
    <row r="13249" spans="1:5" x14ac:dyDescent="0.3">
      <c r="A13249" s="39">
        <v>41414</v>
      </c>
      <c r="B13249" t="s">
        <v>13805</v>
      </c>
      <c r="C13249" s="39" t="s">
        <v>79</v>
      </c>
      <c r="E13249" s="39"/>
    </row>
    <row r="13250" spans="1:5" x14ac:dyDescent="0.3">
      <c r="A13250" s="39">
        <v>41415</v>
      </c>
      <c r="B13250" t="s">
        <v>13806</v>
      </c>
      <c r="C13250" s="39" t="s">
        <v>79</v>
      </c>
      <c r="E13250" s="39"/>
    </row>
    <row r="13251" spans="1:5" x14ac:dyDescent="0.3">
      <c r="A13251" s="39">
        <v>37514</v>
      </c>
      <c r="B13251" t="s">
        <v>13807</v>
      </c>
      <c r="C13251" s="39" t="s">
        <v>79</v>
      </c>
      <c r="E13251" s="39"/>
    </row>
    <row r="13252" spans="1:5" x14ac:dyDescent="0.3">
      <c r="A13252" s="39">
        <v>37520</v>
      </c>
      <c r="B13252" t="s">
        <v>13808</v>
      </c>
      <c r="C13252" s="39" t="s">
        <v>79</v>
      </c>
      <c r="E13252" s="39"/>
    </row>
    <row r="13253" spans="1:5" x14ac:dyDescent="0.3">
      <c r="A13253" s="39">
        <v>37546</v>
      </c>
      <c r="B13253" t="s">
        <v>13809</v>
      </c>
      <c r="C13253" s="39" t="s">
        <v>79</v>
      </c>
      <c r="D13253" s="39">
        <v>13530.86</v>
      </c>
      <c r="E13253" s="39">
        <v>13530.86</v>
      </c>
    </row>
    <row r="13254" spans="1:5" x14ac:dyDescent="0.3">
      <c r="A13254" s="39">
        <v>37544</v>
      </c>
      <c r="B13254" t="s">
        <v>13810</v>
      </c>
      <c r="C13254" s="39" t="s">
        <v>79</v>
      </c>
      <c r="D13254" s="39">
        <v>14311.16</v>
      </c>
      <c r="E13254" s="39">
        <v>14311.16</v>
      </c>
    </row>
    <row r="13255" spans="1:5" x14ac:dyDescent="0.3">
      <c r="A13255" s="39">
        <v>37545</v>
      </c>
      <c r="B13255" t="s">
        <v>13811</v>
      </c>
      <c r="C13255" s="39" t="s">
        <v>79</v>
      </c>
      <c r="D13255" s="39">
        <v>17028.36</v>
      </c>
      <c r="E13255" s="39">
        <v>17028.36</v>
      </c>
    </row>
    <row r="13256" spans="1:5" x14ac:dyDescent="0.3">
      <c r="A13256" s="39">
        <v>36793</v>
      </c>
      <c r="B13256" t="s">
        <v>13812</v>
      </c>
      <c r="C13256" s="39" t="s">
        <v>79</v>
      </c>
      <c r="D13256" s="39">
        <v>997.79</v>
      </c>
      <c r="E13256" s="39">
        <v>997.79</v>
      </c>
    </row>
    <row r="13257" spans="1:5" x14ac:dyDescent="0.3">
      <c r="A13257" s="39">
        <v>11769</v>
      </c>
      <c r="B13257" t="s">
        <v>13813</v>
      </c>
      <c r="C13257" s="39" t="s">
        <v>79</v>
      </c>
      <c r="D13257" s="39">
        <v>440.95</v>
      </c>
      <c r="E13257" s="39">
        <v>440.95</v>
      </c>
    </row>
    <row r="13258" spans="1:5" x14ac:dyDescent="0.3">
      <c r="A13258" s="39">
        <v>11771</v>
      </c>
      <c r="B13258" t="s">
        <v>13814</v>
      </c>
      <c r="C13258" s="39" t="s">
        <v>79</v>
      </c>
      <c r="D13258" s="39">
        <v>540.1</v>
      </c>
      <c r="E13258" s="39">
        <v>540.1</v>
      </c>
    </row>
    <row r="13259" spans="1:5" x14ac:dyDescent="0.3">
      <c r="A13259" s="39">
        <v>39919</v>
      </c>
      <c r="B13259" t="s">
        <v>13815</v>
      </c>
      <c r="C13259" s="39" t="s">
        <v>79</v>
      </c>
      <c r="D13259" s="39">
        <v>67729.440000000002</v>
      </c>
      <c r="E13259" s="39">
        <v>67729.440000000002</v>
      </c>
    </row>
    <row r="13260" spans="1:5" x14ac:dyDescent="0.3">
      <c r="A13260" s="39">
        <v>38385</v>
      </c>
      <c r="B13260" t="s">
        <v>13816</v>
      </c>
      <c r="C13260" s="39" t="s">
        <v>79</v>
      </c>
      <c r="D13260" s="39">
        <v>33.130000000000003</v>
      </c>
      <c r="E13260" s="39">
        <v>33.130000000000003</v>
      </c>
    </row>
    <row r="13261" spans="1:5" x14ac:dyDescent="0.3">
      <c r="A13261" s="39">
        <v>36800</v>
      </c>
      <c r="B13261" t="s">
        <v>13817</v>
      </c>
      <c r="C13261" s="39" t="s">
        <v>79</v>
      </c>
      <c r="D13261" s="39">
        <v>264.95</v>
      </c>
      <c r="E13261" s="39">
        <v>264.95</v>
      </c>
    </row>
    <row r="13262" spans="1:5" x14ac:dyDescent="0.3">
      <c r="A13262" s="39">
        <v>37587</v>
      </c>
      <c r="B13262" t="s">
        <v>13818</v>
      </c>
      <c r="C13262" s="39" t="s">
        <v>79</v>
      </c>
      <c r="D13262" s="39">
        <v>582.11</v>
      </c>
      <c r="E13262" s="39">
        <v>582.11</v>
      </c>
    </row>
    <row r="13263" spans="1:5" x14ac:dyDescent="0.3">
      <c r="A13263" s="39">
        <v>11561</v>
      </c>
      <c r="B13263" t="s">
        <v>13819</v>
      </c>
      <c r="C13263" s="39" t="s">
        <v>79</v>
      </c>
      <c r="D13263" s="39">
        <v>266.22000000000003</v>
      </c>
      <c r="E13263" s="39">
        <v>266.22000000000003</v>
      </c>
    </row>
    <row r="13264" spans="1:5" x14ac:dyDescent="0.3">
      <c r="A13264" s="39">
        <v>43604</v>
      </c>
      <c r="B13264" t="s">
        <v>13820</v>
      </c>
      <c r="C13264" s="39" t="s">
        <v>79</v>
      </c>
      <c r="D13264" s="39">
        <v>141.91999999999999</v>
      </c>
      <c r="E13264" s="39">
        <v>141.91999999999999</v>
      </c>
    </row>
    <row r="13265" spans="1:5" x14ac:dyDescent="0.3">
      <c r="A13265" s="39">
        <v>11560</v>
      </c>
      <c r="B13265" t="s">
        <v>13821</v>
      </c>
      <c r="C13265" s="39" t="s">
        <v>79</v>
      </c>
      <c r="D13265" s="39">
        <v>205.48</v>
      </c>
      <c r="E13265" s="39">
        <v>205.48</v>
      </c>
    </row>
    <row r="13266" spans="1:5" x14ac:dyDescent="0.3">
      <c r="A13266" s="39">
        <v>11499</v>
      </c>
      <c r="B13266" t="s">
        <v>13822</v>
      </c>
      <c r="C13266" s="39" t="s">
        <v>79</v>
      </c>
      <c r="D13266" s="39">
        <v>1066.8499999999999</v>
      </c>
      <c r="E13266" s="39">
        <v>1066.8499999999999</v>
      </c>
    </row>
    <row r="13267" spans="1:5" x14ac:dyDescent="0.3">
      <c r="A13267" s="39">
        <v>34761</v>
      </c>
      <c r="B13267" t="s">
        <v>13823</v>
      </c>
      <c r="C13267" s="39" t="s">
        <v>75</v>
      </c>
      <c r="D13267" s="39">
        <v>19.38</v>
      </c>
      <c r="E13267" s="39">
        <v>19.38</v>
      </c>
    </row>
    <row r="13268" spans="1:5" x14ac:dyDescent="0.3">
      <c r="A13268" s="39">
        <v>40924</v>
      </c>
      <c r="B13268" t="s">
        <v>13824</v>
      </c>
      <c r="C13268" s="39" t="s">
        <v>7696</v>
      </c>
      <c r="D13268" s="39">
        <v>3393.92</v>
      </c>
      <c r="E13268" s="39">
        <v>3393.92</v>
      </c>
    </row>
    <row r="13269" spans="1:5" x14ac:dyDescent="0.3">
      <c r="A13269" s="39">
        <v>40983</v>
      </c>
      <c r="B13269" t="s">
        <v>13825</v>
      </c>
      <c r="C13269" s="39" t="s">
        <v>7696</v>
      </c>
      <c r="D13269" s="39">
        <v>2897.53</v>
      </c>
      <c r="E13269" s="39">
        <v>2897.53</v>
      </c>
    </row>
    <row r="13270" spans="1:5" x14ac:dyDescent="0.3">
      <c r="A13270" s="39">
        <v>44497</v>
      </c>
      <c r="B13270" t="s">
        <v>13826</v>
      </c>
      <c r="C13270" s="39" t="s">
        <v>75</v>
      </c>
      <c r="D13270" s="39">
        <v>16.54</v>
      </c>
      <c r="E13270" s="39">
        <v>16.54</v>
      </c>
    </row>
    <row r="13271" spans="1:5" x14ac:dyDescent="0.3">
      <c r="A13271" s="39">
        <v>2437</v>
      </c>
      <c r="B13271" t="s">
        <v>13827</v>
      </c>
      <c r="C13271" s="39" t="s">
        <v>75</v>
      </c>
      <c r="D13271" s="39">
        <v>17.02</v>
      </c>
      <c r="E13271" s="39">
        <v>17.02</v>
      </c>
    </row>
    <row r="13272" spans="1:5" x14ac:dyDescent="0.3">
      <c r="A13272" s="39">
        <v>40921</v>
      </c>
      <c r="B13272" t="s">
        <v>13828</v>
      </c>
      <c r="C13272" s="39" t="s">
        <v>7696</v>
      </c>
      <c r="D13272" s="39">
        <v>2978.32</v>
      </c>
      <c r="E13272" s="39">
        <v>2978.32</v>
      </c>
    </row>
    <row r="13273" spans="1:5" x14ac:dyDescent="0.3">
      <c r="A13273" s="39">
        <v>36502</v>
      </c>
      <c r="B13273" t="s">
        <v>13829</v>
      </c>
      <c r="C13273" s="39" t="s">
        <v>79</v>
      </c>
      <c r="D13273" s="39">
        <v>2651.5</v>
      </c>
      <c r="E13273" s="39">
        <v>2651.5</v>
      </c>
    </row>
    <row r="13274" spans="1:5" x14ac:dyDescent="0.3">
      <c r="A13274" s="39">
        <v>36503</v>
      </c>
      <c r="B13274" t="s">
        <v>13830</v>
      </c>
      <c r="C13274" s="39" t="s">
        <v>79</v>
      </c>
      <c r="D13274" s="39">
        <v>3269.61</v>
      </c>
      <c r="E13274" s="39">
        <v>3269.61</v>
      </c>
    </row>
    <row r="13275" spans="1:5" x14ac:dyDescent="0.3">
      <c r="A13275" s="39">
        <v>4090</v>
      </c>
      <c r="B13275" t="s">
        <v>13831</v>
      </c>
      <c r="C13275" s="39" t="s">
        <v>79</v>
      </c>
      <c r="E13275" s="39"/>
    </row>
    <row r="13276" spans="1:5" x14ac:dyDescent="0.3">
      <c r="A13276" s="39">
        <v>4093</v>
      </c>
      <c r="B13276" t="s">
        <v>13832</v>
      </c>
      <c r="C13276" s="39" t="s">
        <v>75</v>
      </c>
      <c r="D13276" s="39">
        <v>22.53</v>
      </c>
      <c r="E13276" s="39">
        <v>22.53</v>
      </c>
    </row>
    <row r="13277" spans="1:5" x14ac:dyDescent="0.3">
      <c r="A13277" s="39">
        <v>10512</v>
      </c>
      <c r="B13277" t="s">
        <v>13833</v>
      </c>
      <c r="C13277" s="39" t="s">
        <v>7696</v>
      </c>
      <c r="D13277" s="39">
        <v>3942.47</v>
      </c>
      <c r="E13277" s="39">
        <v>3942.47</v>
      </c>
    </row>
    <row r="13278" spans="1:5" x14ac:dyDescent="0.3">
      <c r="A13278" s="39">
        <v>4243</v>
      </c>
      <c r="B13278" t="s">
        <v>13834</v>
      </c>
      <c r="C13278" s="39" t="s">
        <v>75</v>
      </c>
      <c r="D13278" s="39">
        <v>20.77</v>
      </c>
      <c r="E13278" s="39">
        <v>20.77</v>
      </c>
    </row>
    <row r="13279" spans="1:5" x14ac:dyDescent="0.3">
      <c r="A13279" s="39">
        <v>20020</v>
      </c>
      <c r="B13279" t="s">
        <v>13835</v>
      </c>
      <c r="C13279" s="39" t="s">
        <v>75</v>
      </c>
      <c r="D13279" s="39">
        <v>23.41</v>
      </c>
      <c r="E13279" s="39">
        <v>23.41</v>
      </c>
    </row>
    <row r="13280" spans="1:5" x14ac:dyDescent="0.3">
      <c r="A13280" s="39">
        <v>41038</v>
      </c>
      <c r="B13280" t="s">
        <v>13836</v>
      </c>
      <c r="C13280" s="39" t="s">
        <v>7696</v>
      </c>
      <c r="D13280" s="39">
        <v>4097.03</v>
      </c>
      <c r="E13280" s="39">
        <v>4097.03</v>
      </c>
    </row>
    <row r="13281" spans="1:5" x14ac:dyDescent="0.3">
      <c r="A13281" s="39">
        <v>4094</v>
      </c>
      <c r="B13281" t="s">
        <v>13837</v>
      </c>
      <c r="C13281" s="39" t="s">
        <v>75</v>
      </c>
      <c r="D13281" s="39">
        <v>28.03</v>
      </c>
      <c r="E13281" s="39">
        <v>28.03</v>
      </c>
    </row>
    <row r="13282" spans="1:5" x14ac:dyDescent="0.3">
      <c r="A13282" s="39">
        <v>40988</v>
      </c>
      <c r="B13282" t="s">
        <v>13838</v>
      </c>
      <c r="C13282" s="39" t="s">
        <v>7696</v>
      </c>
      <c r="D13282" s="39">
        <v>4903.74</v>
      </c>
      <c r="E13282" s="39">
        <v>4903.74</v>
      </c>
    </row>
    <row r="13283" spans="1:5" x14ac:dyDescent="0.3">
      <c r="A13283" s="39">
        <v>4095</v>
      </c>
      <c r="B13283" t="s">
        <v>13839</v>
      </c>
      <c r="C13283" s="39" t="s">
        <v>75</v>
      </c>
      <c r="D13283" s="39">
        <v>18.86</v>
      </c>
      <c r="E13283" s="39">
        <v>18.86</v>
      </c>
    </row>
    <row r="13284" spans="1:5" x14ac:dyDescent="0.3">
      <c r="A13284" s="39">
        <v>40990</v>
      </c>
      <c r="B13284" t="s">
        <v>13840</v>
      </c>
      <c r="C13284" s="39" t="s">
        <v>7696</v>
      </c>
      <c r="D13284" s="39">
        <v>3302.75</v>
      </c>
      <c r="E13284" s="39">
        <v>3302.75</v>
      </c>
    </row>
    <row r="13285" spans="1:5" x14ac:dyDescent="0.3">
      <c r="A13285" s="39">
        <v>4096</v>
      </c>
      <c r="B13285" t="s">
        <v>13841</v>
      </c>
      <c r="C13285" s="39" t="s">
        <v>75</v>
      </c>
      <c r="D13285" s="39">
        <v>25.26</v>
      </c>
      <c r="E13285" s="39">
        <v>25.26</v>
      </c>
    </row>
    <row r="13286" spans="1:5" x14ac:dyDescent="0.3">
      <c r="A13286" s="39">
        <v>40992</v>
      </c>
      <c r="B13286" t="s">
        <v>13842</v>
      </c>
      <c r="C13286" s="39" t="s">
        <v>7696</v>
      </c>
      <c r="D13286" s="39">
        <v>4420.9799999999996</v>
      </c>
      <c r="E13286" s="39">
        <v>4420.9799999999996</v>
      </c>
    </row>
    <row r="13287" spans="1:5" x14ac:dyDescent="0.3">
      <c r="A13287" s="39">
        <v>4114</v>
      </c>
      <c r="B13287" t="s">
        <v>13843</v>
      </c>
      <c r="C13287" s="39" t="s">
        <v>79</v>
      </c>
      <c r="D13287" s="39">
        <v>79.040000000000006</v>
      </c>
      <c r="E13287" s="39">
        <v>79.040000000000006</v>
      </c>
    </row>
    <row r="13288" spans="1:5" x14ac:dyDescent="0.3">
      <c r="A13288" s="39">
        <v>36797</v>
      </c>
      <c r="B13288" t="s">
        <v>13844</v>
      </c>
      <c r="C13288" s="39" t="s">
        <v>79</v>
      </c>
      <c r="D13288" s="39">
        <v>70.38</v>
      </c>
      <c r="E13288" s="39">
        <v>70.38</v>
      </c>
    </row>
    <row r="13289" spans="1:5" x14ac:dyDescent="0.3">
      <c r="A13289" s="39">
        <v>4107</v>
      </c>
      <c r="B13289" t="s">
        <v>13845</v>
      </c>
      <c r="C13289" s="39" t="s">
        <v>79</v>
      </c>
      <c r="D13289" s="39">
        <v>66.36</v>
      </c>
      <c r="E13289" s="39">
        <v>66.36</v>
      </c>
    </row>
    <row r="13290" spans="1:5" x14ac:dyDescent="0.3">
      <c r="A13290" s="39">
        <v>4102</v>
      </c>
      <c r="B13290" t="s">
        <v>13846</v>
      </c>
      <c r="C13290" s="39" t="s">
        <v>79</v>
      </c>
      <c r="D13290" s="39">
        <v>81</v>
      </c>
      <c r="E13290" s="39">
        <v>81</v>
      </c>
    </row>
    <row r="13291" spans="1:5" x14ac:dyDescent="0.3">
      <c r="A13291" s="39">
        <v>36799</v>
      </c>
      <c r="B13291" t="s">
        <v>13847</v>
      </c>
      <c r="C13291" s="39" t="s">
        <v>79</v>
      </c>
      <c r="D13291" s="39">
        <v>68.31</v>
      </c>
      <c r="E13291" s="39">
        <v>68.31</v>
      </c>
    </row>
    <row r="13292" spans="1:5" x14ac:dyDescent="0.3">
      <c r="A13292" s="39">
        <v>2747</v>
      </c>
      <c r="B13292" t="s">
        <v>13848</v>
      </c>
      <c r="C13292" s="39" t="s">
        <v>80</v>
      </c>
      <c r="D13292" s="39">
        <v>37.28</v>
      </c>
      <c r="E13292" s="39">
        <v>37.28</v>
      </c>
    </row>
    <row r="13293" spans="1:5" x14ac:dyDescent="0.3">
      <c r="A13293" s="39">
        <v>21138</v>
      </c>
      <c r="B13293" t="s">
        <v>13849</v>
      </c>
      <c r="C13293" s="39" t="s">
        <v>80</v>
      </c>
      <c r="D13293" s="39">
        <v>11.82</v>
      </c>
      <c r="E13293" s="39">
        <v>11.82</v>
      </c>
    </row>
    <row r="13294" spans="1:5" x14ac:dyDescent="0.3">
      <c r="A13294" s="39">
        <v>10826</v>
      </c>
      <c r="B13294" t="s">
        <v>13850</v>
      </c>
      <c r="C13294" s="39" t="s">
        <v>79</v>
      </c>
      <c r="D13294" s="39">
        <v>143.66999999999999</v>
      </c>
      <c r="E13294" s="39">
        <v>143.66999999999999</v>
      </c>
    </row>
    <row r="13295" spans="1:5" x14ac:dyDescent="0.3">
      <c r="A13295" s="39">
        <v>365</v>
      </c>
      <c r="B13295" t="s">
        <v>13851</v>
      </c>
      <c r="C13295" s="39" t="s">
        <v>79</v>
      </c>
      <c r="D13295" s="39">
        <v>89.08</v>
      </c>
      <c r="E13295" s="39">
        <v>89.08</v>
      </c>
    </row>
    <row r="13296" spans="1:5" x14ac:dyDescent="0.3">
      <c r="A13296" s="39">
        <v>38639</v>
      </c>
      <c r="B13296" t="s">
        <v>13852</v>
      </c>
      <c r="C13296" s="39" t="s">
        <v>79</v>
      </c>
      <c r="D13296" s="39">
        <v>344.82</v>
      </c>
      <c r="E13296" s="39">
        <v>344.82</v>
      </c>
    </row>
    <row r="13297" spans="1:5" x14ac:dyDescent="0.3">
      <c r="A13297" s="39">
        <v>38640</v>
      </c>
      <c r="B13297" t="s">
        <v>13853</v>
      </c>
      <c r="C13297" s="39" t="s">
        <v>79</v>
      </c>
      <c r="D13297" s="39">
        <v>5.17</v>
      </c>
      <c r="E13297" s="39">
        <v>5.17</v>
      </c>
    </row>
    <row r="13298" spans="1:5" x14ac:dyDescent="0.3">
      <c r="A13298" s="39">
        <v>358</v>
      </c>
      <c r="B13298" t="s">
        <v>13854</v>
      </c>
      <c r="C13298" s="39" t="s">
        <v>79</v>
      </c>
      <c r="D13298" s="39">
        <v>106.32</v>
      </c>
      <c r="E13298" s="39">
        <v>106.32</v>
      </c>
    </row>
    <row r="13299" spans="1:5" x14ac:dyDescent="0.3">
      <c r="A13299" s="39">
        <v>359</v>
      </c>
      <c r="B13299" t="s">
        <v>13855</v>
      </c>
      <c r="C13299" s="39" t="s">
        <v>79</v>
      </c>
      <c r="D13299" s="39">
        <v>218.39</v>
      </c>
      <c r="E13299" s="39">
        <v>218.39</v>
      </c>
    </row>
    <row r="13300" spans="1:5" x14ac:dyDescent="0.3">
      <c r="A13300" s="39">
        <v>38641</v>
      </c>
      <c r="B13300" t="s">
        <v>13856</v>
      </c>
      <c r="C13300" s="39" t="s">
        <v>79</v>
      </c>
      <c r="D13300" s="39">
        <v>215.51</v>
      </c>
      <c r="E13300" s="39">
        <v>215.51</v>
      </c>
    </row>
    <row r="13301" spans="1:5" x14ac:dyDescent="0.3">
      <c r="A13301" s="39">
        <v>360</v>
      </c>
      <c r="B13301" t="s">
        <v>13857</v>
      </c>
      <c r="C13301" s="39" t="s">
        <v>79</v>
      </c>
      <c r="D13301" s="39">
        <v>5</v>
      </c>
      <c r="E13301" s="39">
        <v>5</v>
      </c>
    </row>
    <row r="13302" spans="1:5" x14ac:dyDescent="0.3">
      <c r="A13302" s="39">
        <v>42430</v>
      </c>
      <c r="B13302" t="s">
        <v>13858</v>
      </c>
      <c r="C13302" s="39" t="s">
        <v>79</v>
      </c>
      <c r="E13302" s="39"/>
    </row>
    <row r="13303" spans="1:5" x14ac:dyDescent="0.3">
      <c r="A13303" s="39">
        <v>4209</v>
      </c>
      <c r="B13303" t="s">
        <v>13859</v>
      </c>
      <c r="C13303" s="39" t="s">
        <v>79</v>
      </c>
      <c r="E13303" s="39"/>
    </row>
    <row r="13304" spans="1:5" x14ac:dyDescent="0.3">
      <c r="A13304" s="39">
        <v>4180</v>
      </c>
      <c r="B13304" t="s">
        <v>13860</v>
      </c>
      <c r="C13304" s="39" t="s">
        <v>79</v>
      </c>
      <c r="E13304" s="39"/>
    </row>
    <row r="13305" spans="1:5" x14ac:dyDescent="0.3">
      <c r="A13305" s="39">
        <v>4179</v>
      </c>
      <c r="B13305" t="s">
        <v>13861</v>
      </c>
      <c r="C13305" s="39" t="s">
        <v>79</v>
      </c>
      <c r="E13305" s="39"/>
    </row>
    <row r="13306" spans="1:5" x14ac:dyDescent="0.3">
      <c r="A13306" s="39">
        <v>4177</v>
      </c>
      <c r="B13306" t="s">
        <v>13862</v>
      </c>
      <c r="C13306" s="39" t="s">
        <v>79</v>
      </c>
      <c r="E13306" s="39"/>
    </row>
    <row r="13307" spans="1:5" x14ac:dyDescent="0.3">
      <c r="A13307" s="39">
        <v>4208</v>
      </c>
      <c r="B13307" t="s">
        <v>13863</v>
      </c>
      <c r="C13307" s="39" t="s">
        <v>79</v>
      </c>
      <c r="E13307" s="39"/>
    </row>
    <row r="13308" spans="1:5" x14ac:dyDescent="0.3">
      <c r="A13308" s="39">
        <v>4181</v>
      </c>
      <c r="B13308" t="s">
        <v>13864</v>
      </c>
      <c r="C13308" s="39" t="s">
        <v>79</v>
      </c>
      <c r="E13308" s="39"/>
    </row>
    <row r="13309" spans="1:5" x14ac:dyDescent="0.3">
      <c r="A13309" s="39">
        <v>4182</v>
      </c>
      <c r="B13309" t="s">
        <v>13865</v>
      </c>
      <c r="C13309" s="39" t="s">
        <v>79</v>
      </c>
      <c r="E13309" s="39"/>
    </row>
    <row r="13310" spans="1:5" x14ac:dyDescent="0.3">
      <c r="A13310" s="39">
        <v>4178</v>
      </c>
      <c r="B13310" t="s">
        <v>13866</v>
      </c>
      <c r="C13310" s="39" t="s">
        <v>79</v>
      </c>
      <c r="E13310" s="39"/>
    </row>
    <row r="13311" spans="1:5" x14ac:dyDescent="0.3">
      <c r="A13311" s="39">
        <v>4183</v>
      </c>
      <c r="B13311" t="s">
        <v>13867</v>
      </c>
      <c r="C13311" s="39" t="s">
        <v>79</v>
      </c>
      <c r="E13311" s="39"/>
    </row>
    <row r="13312" spans="1:5" x14ac:dyDescent="0.3">
      <c r="A13312" s="39">
        <v>4184</v>
      </c>
      <c r="B13312" t="s">
        <v>13868</v>
      </c>
      <c r="C13312" s="39" t="s">
        <v>79</v>
      </c>
      <c r="E13312" s="39"/>
    </row>
    <row r="13313" spans="1:5" x14ac:dyDescent="0.3">
      <c r="A13313" s="39">
        <v>4185</v>
      </c>
      <c r="B13313" t="s">
        <v>13869</v>
      </c>
      <c r="C13313" s="39" t="s">
        <v>79</v>
      </c>
      <c r="E13313" s="39"/>
    </row>
    <row r="13314" spans="1:5" x14ac:dyDescent="0.3">
      <c r="A13314" s="39">
        <v>4205</v>
      </c>
      <c r="B13314" t="s">
        <v>13870</v>
      </c>
      <c r="C13314" s="39" t="s">
        <v>79</v>
      </c>
      <c r="E13314" s="39"/>
    </row>
    <row r="13315" spans="1:5" x14ac:dyDescent="0.3">
      <c r="A13315" s="39">
        <v>4192</v>
      </c>
      <c r="B13315" t="s">
        <v>13871</v>
      </c>
      <c r="C13315" s="39" t="s">
        <v>79</v>
      </c>
      <c r="E13315" s="39"/>
    </row>
    <row r="13316" spans="1:5" x14ac:dyDescent="0.3">
      <c r="A13316" s="39">
        <v>4191</v>
      </c>
      <c r="B13316" t="s">
        <v>13872</v>
      </c>
      <c r="C13316" s="39" t="s">
        <v>79</v>
      </c>
      <c r="E13316" s="39"/>
    </row>
    <row r="13317" spans="1:5" x14ac:dyDescent="0.3">
      <c r="A13317" s="39">
        <v>4206</v>
      </c>
      <c r="B13317" t="s">
        <v>13873</v>
      </c>
      <c r="C13317" s="39" t="s">
        <v>79</v>
      </c>
      <c r="E13317" s="39"/>
    </row>
    <row r="13318" spans="1:5" x14ac:dyDescent="0.3">
      <c r="A13318" s="39">
        <v>4207</v>
      </c>
      <c r="B13318" t="s">
        <v>13874</v>
      </c>
      <c r="C13318" s="39" t="s">
        <v>79</v>
      </c>
      <c r="E13318" s="39"/>
    </row>
    <row r="13319" spans="1:5" x14ac:dyDescent="0.3">
      <c r="A13319" s="39">
        <v>4190</v>
      </c>
      <c r="B13319" t="s">
        <v>13875</v>
      </c>
      <c r="C13319" s="39" t="s">
        <v>79</v>
      </c>
      <c r="E13319" s="39"/>
    </row>
    <row r="13320" spans="1:5" x14ac:dyDescent="0.3">
      <c r="A13320" s="39">
        <v>4188</v>
      </c>
      <c r="B13320" t="s">
        <v>13876</v>
      </c>
      <c r="C13320" s="39" t="s">
        <v>79</v>
      </c>
      <c r="E13320" s="39"/>
    </row>
    <row r="13321" spans="1:5" x14ac:dyDescent="0.3">
      <c r="A13321" s="39">
        <v>4189</v>
      </c>
      <c r="B13321" t="s">
        <v>13877</v>
      </c>
      <c r="C13321" s="39" t="s">
        <v>79</v>
      </c>
      <c r="E13321" s="39"/>
    </row>
    <row r="13322" spans="1:5" x14ac:dyDescent="0.3">
      <c r="A13322" s="39">
        <v>4186</v>
      </c>
      <c r="B13322" t="s">
        <v>13878</v>
      </c>
      <c r="C13322" s="39" t="s">
        <v>79</v>
      </c>
      <c r="E13322" s="39"/>
    </row>
    <row r="13323" spans="1:5" x14ac:dyDescent="0.3">
      <c r="A13323" s="39">
        <v>4197</v>
      </c>
      <c r="B13323" t="s">
        <v>13879</v>
      </c>
      <c r="C13323" s="39" t="s">
        <v>79</v>
      </c>
      <c r="E13323" s="39"/>
    </row>
    <row r="13324" spans="1:5" x14ac:dyDescent="0.3">
      <c r="A13324" s="39">
        <v>4194</v>
      </c>
      <c r="B13324" t="s">
        <v>13880</v>
      </c>
      <c r="C13324" s="39" t="s">
        <v>79</v>
      </c>
      <c r="E13324" s="39"/>
    </row>
    <row r="13325" spans="1:5" x14ac:dyDescent="0.3">
      <c r="A13325" s="39">
        <v>4193</v>
      </c>
      <c r="B13325" t="s">
        <v>13881</v>
      </c>
      <c r="C13325" s="39" t="s">
        <v>79</v>
      </c>
      <c r="E13325" s="39"/>
    </row>
    <row r="13326" spans="1:5" x14ac:dyDescent="0.3">
      <c r="A13326" s="39">
        <v>4204</v>
      </c>
      <c r="B13326" t="s">
        <v>13882</v>
      </c>
      <c r="C13326" s="39" t="s">
        <v>79</v>
      </c>
      <c r="E13326" s="39"/>
    </row>
    <row r="13327" spans="1:5" x14ac:dyDescent="0.3">
      <c r="A13327" s="39">
        <v>4202</v>
      </c>
      <c r="B13327" t="s">
        <v>13883</v>
      </c>
      <c r="C13327" s="39" t="s">
        <v>79</v>
      </c>
      <c r="E13327" s="39"/>
    </row>
    <row r="13328" spans="1:5" x14ac:dyDescent="0.3">
      <c r="A13328" s="39">
        <v>4203</v>
      </c>
      <c r="B13328" t="s">
        <v>13884</v>
      </c>
      <c r="C13328" s="39" t="s">
        <v>79</v>
      </c>
      <c r="E13328" s="39"/>
    </row>
    <row r="13329" spans="1:5" x14ac:dyDescent="0.3">
      <c r="A13329" s="39">
        <v>4187</v>
      </c>
      <c r="B13329" t="s">
        <v>13885</v>
      </c>
      <c r="C13329" s="39" t="s">
        <v>79</v>
      </c>
      <c r="E13329" s="39"/>
    </row>
    <row r="13330" spans="1:5" x14ac:dyDescent="0.3">
      <c r="A13330" s="39">
        <v>40368</v>
      </c>
      <c r="B13330" t="s">
        <v>13886</v>
      </c>
      <c r="C13330" s="39" t="s">
        <v>79</v>
      </c>
      <c r="E13330" s="39"/>
    </row>
    <row r="13331" spans="1:5" x14ac:dyDescent="0.3">
      <c r="A13331" s="39">
        <v>40365</v>
      </c>
      <c r="B13331" t="s">
        <v>13887</v>
      </c>
      <c r="C13331" s="39" t="s">
        <v>79</v>
      </c>
      <c r="E13331" s="39"/>
    </row>
    <row r="13332" spans="1:5" x14ac:dyDescent="0.3">
      <c r="A13332" s="39">
        <v>40362</v>
      </c>
      <c r="B13332" t="s">
        <v>13888</v>
      </c>
      <c r="C13332" s="39" t="s">
        <v>79</v>
      </c>
      <c r="E13332" s="39"/>
    </row>
    <row r="13333" spans="1:5" x14ac:dyDescent="0.3">
      <c r="A13333" s="39">
        <v>40356</v>
      </c>
      <c r="B13333" t="s">
        <v>13889</v>
      </c>
      <c r="C13333" s="39" t="s">
        <v>79</v>
      </c>
      <c r="E13333" s="39"/>
    </row>
    <row r="13334" spans="1:5" x14ac:dyDescent="0.3">
      <c r="A13334" s="39">
        <v>40374</v>
      </c>
      <c r="B13334" t="s">
        <v>13890</v>
      </c>
      <c r="C13334" s="39" t="s">
        <v>79</v>
      </c>
      <c r="E13334" s="39"/>
    </row>
    <row r="13335" spans="1:5" x14ac:dyDescent="0.3">
      <c r="A13335" s="39">
        <v>40371</v>
      </c>
      <c r="B13335" t="s">
        <v>13891</v>
      </c>
      <c r="C13335" s="39" t="s">
        <v>79</v>
      </c>
      <c r="E13335" s="39"/>
    </row>
    <row r="13336" spans="1:5" x14ac:dyDescent="0.3">
      <c r="A13336" s="39">
        <v>40359</v>
      </c>
      <c r="B13336" t="s">
        <v>13892</v>
      </c>
      <c r="C13336" s="39" t="s">
        <v>79</v>
      </c>
      <c r="E13336" s="39"/>
    </row>
    <row r="13337" spans="1:5" x14ac:dyDescent="0.3">
      <c r="A13337" s="39">
        <v>45201</v>
      </c>
      <c r="B13337" t="s">
        <v>13893</v>
      </c>
      <c r="C13337" s="39" t="s">
        <v>79</v>
      </c>
      <c r="D13337" s="39">
        <v>53.77</v>
      </c>
      <c r="E13337" s="39">
        <v>53.77</v>
      </c>
    </row>
    <row r="13338" spans="1:5" x14ac:dyDescent="0.3">
      <c r="A13338" s="39">
        <v>7595</v>
      </c>
      <c r="B13338" t="s">
        <v>13894</v>
      </c>
      <c r="C13338" s="39" t="s">
        <v>75</v>
      </c>
      <c r="D13338" s="39">
        <v>17.98</v>
      </c>
      <c r="E13338" s="39">
        <v>17.98</v>
      </c>
    </row>
    <row r="13339" spans="1:5" x14ac:dyDescent="0.3">
      <c r="A13339" s="39">
        <v>41094</v>
      </c>
      <c r="B13339" t="s">
        <v>13895</v>
      </c>
      <c r="C13339" s="39" t="s">
        <v>7696</v>
      </c>
      <c r="D13339" s="39">
        <v>3148.05</v>
      </c>
      <c r="E13339" s="39">
        <v>3148.05</v>
      </c>
    </row>
    <row r="13340" spans="1:5" x14ac:dyDescent="0.3">
      <c r="A13340" s="39">
        <v>38175</v>
      </c>
      <c r="B13340" t="s">
        <v>13896</v>
      </c>
      <c r="C13340" s="39" t="s">
        <v>79</v>
      </c>
      <c r="D13340" s="39">
        <v>5.34</v>
      </c>
      <c r="E13340" s="39">
        <v>5.34</v>
      </c>
    </row>
    <row r="13341" spans="1:5" x14ac:dyDescent="0.3">
      <c r="A13341" s="39">
        <v>38176</v>
      </c>
      <c r="B13341" t="s">
        <v>13897</v>
      </c>
      <c r="C13341" s="39" t="s">
        <v>79</v>
      </c>
      <c r="D13341" s="39">
        <v>15.7</v>
      </c>
      <c r="E13341" s="39">
        <v>15.7</v>
      </c>
    </row>
    <row r="13342" spans="1:5" x14ac:dyDescent="0.3">
      <c r="A13342" s="39">
        <v>36152</v>
      </c>
      <c r="B13342" t="s">
        <v>13898</v>
      </c>
      <c r="C13342" s="39" t="s">
        <v>79</v>
      </c>
      <c r="D13342" s="39">
        <v>5.72</v>
      </c>
      <c r="E13342" s="39">
        <v>5.72</v>
      </c>
    </row>
    <row r="13343" spans="1:5" x14ac:dyDescent="0.3">
      <c r="A13343" s="39">
        <v>45212</v>
      </c>
      <c r="B13343" t="s">
        <v>13899</v>
      </c>
      <c r="C13343" s="39" t="s">
        <v>79</v>
      </c>
      <c r="D13343" s="39">
        <v>57.25</v>
      </c>
      <c r="E13343" s="39">
        <v>57.25</v>
      </c>
    </row>
    <row r="13344" spans="1:5" x14ac:dyDescent="0.3">
      <c r="A13344" s="39">
        <v>4221</v>
      </c>
      <c r="B13344" t="s">
        <v>13900</v>
      </c>
      <c r="C13344" s="39" t="s">
        <v>53</v>
      </c>
      <c r="D13344" s="39">
        <v>6.11</v>
      </c>
      <c r="E13344" s="39">
        <v>6.11</v>
      </c>
    </row>
    <row r="13345" spans="1:5" x14ac:dyDescent="0.3">
      <c r="A13345" s="39">
        <v>4227</v>
      </c>
      <c r="B13345" t="s">
        <v>13901</v>
      </c>
      <c r="C13345" s="39" t="s">
        <v>53</v>
      </c>
      <c r="D13345" s="39">
        <v>28.49</v>
      </c>
      <c r="E13345" s="39">
        <v>28.49</v>
      </c>
    </row>
    <row r="13346" spans="1:5" x14ac:dyDescent="0.3">
      <c r="A13346" s="39">
        <v>38170</v>
      </c>
      <c r="B13346" t="s">
        <v>13902</v>
      </c>
      <c r="C13346" s="39" t="s">
        <v>79</v>
      </c>
      <c r="D13346" s="39">
        <v>23.33</v>
      </c>
      <c r="E13346" s="39">
        <v>23.33</v>
      </c>
    </row>
    <row r="13347" spans="1:5" x14ac:dyDescent="0.3">
      <c r="A13347" s="39">
        <v>4252</v>
      </c>
      <c r="B13347" t="s">
        <v>13903</v>
      </c>
      <c r="C13347" s="39" t="s">
        <v>75</v>
      </c>
      <c r="D13347" s="39">
        <v>16.82</v>
      </c>
      <c r="E13347" s="39">
        <v>16.82</v>
      </c>
    </row>
    <row r="13348" spans="1:5" x14ac:dyDescent="0.3">
      <c r="A13348" s="39">
        <v>40980</v>
      </c>
      <c r="B13348" t="s">
        <v>13904</v>
      </c>
      <c r="C13348" s="39" t="s">
        <v>7696</v>
      </c>
      <c r="D13348" s="39">
        <v>2945.59</v>
      </c>
      <c r="E13348" s="39">
        <v>2945.59</v>
      </c>
    </row>
    <row r="13349" spans="1:5" x14ac:dyDescent="0.3">
      <c r="A13349" s="39">
        <v>41031</v>
      </c>
      <c r="B13349" t="s">
        <v>13905</v>
      </c>
      <c r="C13349" s="39" t="s">
        <v>7696</v>
      </c>
      <c r="D13349" s="39">
        <v>3634.81</v>
      </c>
      <c r="E13349" s="39">
        <v>3634.81</v>
      </c>
    </row>
    <row r="13350" spans="1:5" x14ac:dyDescent="0.3">
      <c r="A13350" s="39">
        <v>37666</v>
      </c>
      <c r="B13350" t="s">
        <v>13906</v>
      </c>
      <c r="C13350" s="39" t="s">
        <v>75</v>
      </c>
      <c r="D13350" s="39">
        <v>16.78</v>
      </c>
      <c r="E13350" s="39">
        <v>16.78</v>
      </c>
    </row>
    <row r="13351" spans="1:5" x14ac:dyDescent="0.3">
      <c r="A13351" s="39">
        <v>40986</v>
      </c>
      <c r="B13351" t="s">
        <v>13907</v>
      </c>
      <c r="C13351" s="39" t="s">
        <v>7696</v>
      </c>
      <c r="D13351" s="39">
        <v>2939.17</v>
      </c>
      <c r="E13351" s="39">
        <v>2939.17</v>
      </c>
    </row>
    <row r="13352" spans="1:5" x14ac:dyDescent="0.3">
      <c r="A13352" s="39">
        <v>4250</v>
      </c>
      <c r="B13352" t="s">
        <v>13908</v>
      </c>
      <c r="C13352" s="39" t="s">
        <v>75</v>
      </c>
      <c r="D13352" s="39">
        <v>15.45</v>
      </c>
      <c r="E13352" s="39">
        <v>15.45</v>
      </c>
    </row>
    <row r="13353" spans="1:5" x14ac:dyDescent="0.3">
      <c r="A13353" s="39">
        <v>40978</v>
      </c>
      <c r="B13353" t="s">
        <v>13909</v>
      </c>
      <c r="C13353" s="39" t="s">
        <v>7696</v>
      </c>
      <c r="D13353" s="39">
        <v>2705.97</v>
      </c>
      <c r="E13353" s="39">
        <v>2705.97</v>
      </c>
    </row>
    <row r="13354" spans="1:5" x14ac:dyDescent="0.3">
      <c r="A13354" s="39">
        <v>44501</v>
      </c>
      <c r="B13354" t="s">
        <v>13910</v>
      </c>
      <c r="C13354" s="39" t="s">
        <v>75</v>
      </c>
      <c r="D13354" s="39">
        <v>20.77</v>
      </c>
      <c r="E13354" s="39">
        <v>20.77</v>
      </c>
    </row>
    <row r="13355" spans="1:5" x14ac:dyDescent="0.3">
      <c r="A13355" s="39">
        <v>41043</v>
      </c>
      <c r="B13355" t="s">
        <v>13911</v>
      </c>
      <c r="C13355" s="39" t="s">
        <v>7696</v>
      </c>
      <c r="D13355" s="39">
        <v>3634.81</v>
      </c>
      <c r="E13355" s="39">
        <v>3634.81</v>
      </c>
    </row>
    <row r="13356" spans="1:5" x14ac:dyDescent="0.3">
      <c r="A13356" s="39">
        <v>4234</v>
      </c>
      <c r="B13356" t="s">
        <v>13912</v>
      </c>
      <c r="C13356" s="39" t="s">
        <v>75</v>
      </c>
      <c r="D13356" s="39">
        <v>22.53</v>
      </c>
      <c r="E13356" s="39">
        <v>22.53</v>
      </c>
    </row>
    <row r="13357" spans="1:5" x14ac:dyDescent="0.3">
      <c r="A13357" s="39">
        <v>40987</v>
      </c>
      <c r="B13357" t="s">
        <v>13913</v>
      </c>
      <c r="C13357" s="39" t="s">
        <v>7696</v>
      </c>
      <c r="D13357" s="39">
        <v>3942.47</v>
      </c>
      <c r="E13357" s="39">
        <v>3942.47</v>
      </c>
    </row>
    <row r="13358" spans="1:5" x14ac:dyDescent="0.3">
      <c r="A13358" s="39">
        <v>4253</v>
      </c>
      <c r="B13358" t="s">
        <v>13914</v>
      </c>
      <c r="C13358" s="39" t="s">
        <v>75</v>
      </c>
      <c r="D13358" s="39">
        <v>16.78</v>
      </c>
      <c r="E13358" s="39">
        <v>16.78</v>
      </c>
    </row>
    <row r="13359" spans="1:5" x14ac:dyDescent="0.3">
      <c r="A13359" s="39">
        <v>40981</v>
      </c>
      <c r="B13359" t="s">
        <v>13915</v>
      </c>
      <c r="C13359" s="39" t="s">
        <v>7696</v>
      </c>
      <c r="D13359" s="39">
        <v>2939.17</v>
      </c>
      <c r="E13359" s="39">
        <v>2939.17</v>
      </c>
    </row>
    <row r="13360" spans="1:5" x14ac:dyDescent="0.3">
      <c r="A13360" s="39">
        <v>4254</v>
      </c>
      <c r="B13360" t="s">
        <v>13916</v>
      </c>
      <c r="C13360" s="39" t="s">
        <v>75</v>
      </c>
      <c r="D13360" s="39">
        <v>26.78</v>
      </c>
      <c r="E13360" s="39">
        <v>26.78</v>
      </c>
    </row>
    <row r="13361" spans="1:5" x14ac:dyDescent="0.3">
      <c r="A13361" s="39">
        <v>41036</v>
      </c>
      <c r="B13361" t="s">
        <v>13917</v>
      </c>
      <c r="C13361" s="39" t="s">
        <v>7696</v>
      </c>
      <c r="D13361" s="39">
        <v>4688.49</v>
      </c>
      <c r="E13361" s="39">
        <v>4688.49</v>
      </c>
    </row>
    <row r="13362" spans="1:5" x14ac:dyDescent="0.3">
      <c r="A13362" s="39">
        <v>4251</v>
      </c>
      <c r="B13362" t="s">
        <v>13918</v>
      </c>
      <c r="C13362" s="39" t="s">
        <v>75</v>
      </c>
      <c r="D13362" s="39">
        <v>18.2</v>
      </c>
      <c r="E13362" s="39">
        <v>18.2</v>
      </c>
    </row>
    <row r="13363" spans="1:5" x14ac:dyDescent="0.3">
      <c r="A13363" s="39">
        <v>40979</v>
      </c>
      <c r="B13363" t="s">
        <v>13919</v>
      </c>
      <c r="C13363" s="39" t="s">
        <v>7696</v>
      </c>
      <c r="D13363" s="39">
        <v>3187.5</v>
      </c>
      <c r="E13363" s="39">
        <v>3187.5</v>
      </c>
    </row>
    <row r="13364" spans="1:5" x14ac:dyDescent="0.3">
      <c r="A13364" s="39">
        <v>4230</v>
      </c>
      <c r="B13364" t="s">
        <v>13920</v>
      </c>
      <c r="C13364" s="39" t="s">
        <v>75</v>
      </c>
      <c r="D13364" s="39">
        <v>19.760000000000002</v>
      </c>
      <c r="E13364" s="39">
        <v>19.760000000000002</v>
      </c>
    </row>
    <row r="13365" spans="1:5" x14ac:dyDescent="0.3">
      <c r="A13365" s="39">
        <v>40998</v>
      </c>
      <c r="B13365" t="s">
        <v>13921</v>
      </c>
      <c r="C13365" s="39" t="s">
        <v>7696</v>
      </c>
      <c r="D13365" s="39">
        <v>3458.3</v>
      </c>
      <c r="E13365" s="39">
        <v>3458.3</v>
      </c>
    </row>
    <row r="13366" spans="1:5" x14ac:dyDescent="0.3">
      <c r="A13366" s="39">
        <v>4257</v>
      </c>
      <c r="B13366" t="s">
        <v>13922</v>
      </c>
      <c r="C13366" s="39" t="s">
        <v>75</v>
      </c>
      <c r="D13366" s="39">
        <v>16.78</v>
      </c>
      <c r="E13366" s="39">
        <v>16.78</v>
      </c>
    </row>
    <row r="13367" spans="1:5" x14ac:dyDescent="0.3">
      <c r="A13367" s="39">
        <v>40982</v>
      </c>
      <c r="B13367" t="s">
        <v>13923</v>
      </c>
      <c r="C13367" s="39" t="s">
        <v>7696</v>
      </c>
      <c r="D13367" s="39">
        <v>2939.17</v>
      </c>
      <c r="E13367" s="39">
        <v>2939.17</v>
      </c>
    </row>
    <row r="13368" spans="1:5" x14ac:dyDescent="0.3">
      <c r="A13368" s="39">
        <v>4240</v>
      </c>
      <c r="B13368" t="s">
        <v>13924</v>
      </c>
      <c r="C13368" s="39" t="s">
        <v>75</v>
      </c>
      <c r="D13368" s="39">
        <v>24.89</v>
      </c>
      <c r="E13368" s="39">
        <v>24.89</v>
      </c>
    </row>
    <row r="13369" spans="1:5" x14ac:dyDescent="0.3">
      <c r="A13369" s="39">
        <v>41026</v>
      </c>
      <c r="B13369" t="s">
        <v>13925</v>
      </c>
      <c r="C13369" s="39" t="s">
        <v>7696</v>
      </c>
      <c r="D13369" s="39">
        <v>4356.2299999999996</v>
      </c>
      <c r="E13369" s="39">
        <v>4356.2299999999996</v>
      </c>
    </row>
    <row r="13370" spans="1:5" x14ac:dyDescent="0.3">
      <c r="A13370" s="39">
        <v>4239</v>
      </c>
      <c r="B13370" t="s">
        <v>13926</v>
      </c>
      <c r="C13370" s="39" t="s">
        <v>75</v>
      </c>
      <c r="D13370" s="39">
        <v>24.89</v>
      </c>
      <c r="E13370" s="39">
        <v>24.89</v>
      </c>
    </row>
    <row r="13371" spans="1:5" x14ac:dyDescent="0.3">
      <c r="A13371" s="39">
        <v>41024</v>
      </c>
      <c r="B13371" t="s">
        <v>13927</v>
      </c>
      <c r="C13371" s="39" t="s">
        <v>7696</v>
      </c>
      <c r="D13371" s="39">
        <v>4356.2299999999996</v>
      </c>
      <c r="E13371" s="39">
        <v>4356.2299999999996</v>
      </c>
    </row>
    <row r="13372" spans="1:5" x14ac:dyDescent="0.3">
      <c r="A13372" s="39">
        <v>4248</v>
      </c>
      <c r="B13372" t="s">
        <v>13928</v>
      </c>
      <c r="C13372" s="39" t="s">
        <v>75</v>
      </c>
      <c r="D13372" s="39">
        <v>20.77</v>
      </c>
      <c r="E13372" s="39">
        <v>20.77</v>
      </c>
    </row>
    <row r="13373" spans="1:5" x14ac:dyDescent="0.3">
      <c r="A13373" s="39">
        <v>41033</v>
      </c>
      <c r="B13373" t="s">
        <v>13929</v>
      </c>
      <c r="C13373" s="39" t="s">
        <v>7696</v>
      </c>
      <c r="D13373" s="39">
        <v>3634.81</v>
      </c>
      <c r="E13373" s="39">
        <v>3634.81</v>
      </c>
    </row>
    <row r="13374" spans="1:5" x14ac:dyDescent="0.3">
      <c r="A13374" s="39">
        <v>44500</v>
      </c>
      <c r="B13374" t="s">
        <v>13930</v>
      </c>
      <c r="C13374" s="39" t="s">
        <v>75</v>
      </c>
      <c r="D13374" s="39">
        <v>20.77</v>
      </c>
      <c r="E13374" s="39">
        <v>20.77</v>
      </c>
    </row>
    <row r="13375" spans="1:5" x14ac:dyDescent="0.3">
      <c r="A13375" s="39">
        <v>41040</v>
      </c>
      <c r="B13375" t="s">
        <v>13931</v>
      </c>
      <c r="C13375" s="39" t="s">
        <v>7696</v>
      </c>
      <c r="D13375" s="39">
        <v>3634.81</v>
      </c>
      <c r="E13375" s="39">
        <v>3634.81</v>
      </c>
    </row>
    <row r="13376" spans="1:5" x14ac:dyDescent="0.3">
      <c r="A13376" s="39">
        <v>4238</v>
      </c>
      <c r="B13376" t="s">
        <v>13932</v>
      </c>
      <c r="C13376" s="39" t="s">
        <v>75</v>
      </c>
      <c r="D13376" s="39">
        <v>20</v>
      </c>
      <c r="E13376" s="39">
        <v>20</v>
      </c>
    </row>
    <row r="13377" spans="1:5" x14ac:dyDescent="0.3">
      <c r="A13377" s="39">
        <v>41012</v>
      </c>
      <c r="B13377" t="s">
        <v>13933</v>
      </c>
      <c r="C13377" s="39" t="s">
        <v>7696</v>
      </c>
      <c r="D13377" s="39">
        <v>3500.8</v>
      </c>
      <c r="E13377" s="39">
        <v>3500.8</v>
      </c>
    </row>
    <row r="13378" spans="1:5" x14ac:dyDescent="0.3">
      <c r="A13378" s="39">
        <v>4233</v>
      </c>
      <c r="B13378" t="s">
        <v>13934</v>
      </c>
      <c r="C13378" s="39" t="s">
        <v>75</v>
      </c>
      <c r="D13378" s="39">
        <v>24.89</v>
      </c>
      <c r="E13378" s="39">
        <v>24.89</v>
      </c>
    </row>
    <row r="13379" spans="1:5" x14ac:dyDescent="0.3">
      <c r="A13379" s="39">
        <v>41001</v>
      </c>
      <c r="B13379" t="s">
        <v>13935</v>
      </c>
      <c r="C13379" s="39" t="s">
        <v>7696</v>
      </c>
      <c r="D13379" s="39">
        <v>4356.2299999999996</v>
      </c>
      <c r="E13379" s="39">
        <v>4356.2299999999996</v>
      </c>
    </row>
    <row r="13380" spans="1:5" x14ac:dyDescent="0.3">
      <c r="A13380" s="39">
        <v>2</v>
      </c>
      <c r="B13380" t="s">
        <v>13936</v>
      </c>
      <c r="C13380" s="39" t="s">
        <v>74</v>
      </c>
      <c r="E13380" s="39"/>
    </row>
    <row r="13381" spans="1:5" x14ac:dyDescent="0.3">
      <c r="A13381" s="39">
        <v>4262</v>
      </c>
      <c r="B13381" t="s">
        <v>13937</v>
      </c>
      <c r="C13381" s="39" t="s">
        <v>79</v>
      </c>
      <c r="E13381" s="39"/>
    </row>
    <row r="13382" spans="1:5" x14ac:dyDescent="0.3">
      <c r="A13382" s="39">
        <v>4263</v>
      </c>
      <c r="B13382" t="s">
        <v>13938</v>
      </c>
      <c r="C13382" s="39" t="s">
        <v>79</v>
      </c>
      <c r="E13382" s="39"/>
    </row>
    <row r="13383" spans="1:5" x14ac:dyDescent="0.3">
      <c r="A13383" s="39">
        <v>38402</v>
      </c>
      <c r="B13383" t="s">
        <v>13939</v>
      </c>
      <c r="C13383" s="39" t="s">
        <v>79</v>
      </c>
      <c r="D13383" s="39">
        <v>33.51</v>
      </c>
      <c r="E13383" s="39">
        <v>33.51</v>
      </c>
    </row>
    <row r="13384" spans="1:5" x14ac:dyDescent="0.3">
      <c r="A13384" s="39">
        <v>45234</v>
      </c>
      <c r="B13384" t="s">
        <v>13940</v>
      </c>
      <c r="C13384" s="39" t="s">
        <v>79</v>
      </c>
      <c r="D13384" s="39">
        <v>36.57</v>
      </c>
      <c r="E13384" s="39">
        <v>36.57</v>
      </c>
    </row>
    <row r="13385" spans="1:5" x14ac:dyDescent="0.3">
      <c r="A13385" s="39">
        <v>3412</v>
      </c>
      <c r="B13385" t="s">
        <v>13941</v>
      </c>
      <c r="C13385" s="39" t="s">
        <v>81</v>
      </c>
      <c r="E13385" s="39"/>
    </row>
    <row r="13386" spans="1:5" x14ac:dyDescent="0.3">
      <c r="A13386" s="39">
        <v>3413</v>
      </c>
      <c r="B13386" t="s">
        <v>13942</v>
      </c>
      <c r="C13386" s="39" t="s">
        <v>81</v>
      </c>
      <c r="E13386" s="39"/>
    </row>
    <row r="13387" spans="1:5" x14ac:dyDescent="0.3">
      <c r="A13387" s="39">
        <v>39744</v>
      </c>
      <c r="B13387" t="s">
        <v>13943</v>
      </c>
      <c r="C13387" s="39" t="s">
        <v>81</v>
      </c>
      <c r="E13387" s="39"/>
    </row>
    <row r="13388" spans="1:5" x14ac:dyDescent="0.3">
      <c r="A13388" s="39">
        <v>39745</v>
      </c>
      <c r="B13388" t="s">
        <v>13944</v>
      </c>
      <c r="C13388" s="39" t="s">
        <v>81</v>
      </c>
      <c r="E13388" s="39"/>
    </row>
    <row r="13389" spans="1:5" x14ac:dyDescent="0.3">
      <c r="A13389" s="39">
        <v>39639</v>
      </c>
      <c r="B13389" t="s">
        <v>13945</v>
      </c>
      <c r="C13389" s="39" t="s">
        <v>81</v>
      </c>
      <c r="E13389" s="39"/>
    </row>
    <row r="13390" spans="1:5" x14ac:dyDescent="0.3">
      <c r="A13390" s="39">
        <v>39637</v>
      </c>
      <c r="B13390" t="s">
        <v>13946</v>
      </c>
      <c r="C13390" s="39" t="s">
        <v>81</v>
      </c>
      <c r="E13390" s="39"/>
    </row>
    <row r="13391" spans="1:5" x14ac:dyDescent="0.3">
      <c r="A13391" s="39">
        <v>39638</v>
      </c>
      <c r="B13391" t="s">
        <v>13947</v>
      </c>
      <c r="C13391" s="39" t="s">
        <v>81</v>
      </c>
      <c r="E13391" s="39"/>
    </row>
    <row r="13392" spans="1:5" x14ac:dyDescent="0.3">
      <c r="A13392" s="39">
        <v>39517</v>
      </c>
      <c r="B13392" t="s">
        <v>13948</v>
      </c>
      <c r="C13392" s="39" t="s">
        <v>81</v>
      </c>
      <c r="E13392" s="39"/>
    </row>
    <row r="13393" spans="1:5" x14ac:dyDescent="0.3">
      <c r="A13393" s="39">
        <v>39518</v>
      </c>
      <c r="B13393" t="s">
        <v>13949</v>
      </c>
      <c r="C13393" s="39" t="s">
        <v>81</v>
      </c>
      <c r="E13393" s="39"/>
    </row>
    <row r="13394" spans="1:5" x14ac:dyDescent="0.3">
      <c r="A13394" s="39">
        <v>38366</v>
      </c>
      <c r="B13394" t="s">
        <v>13950</v>
      </c>
      <c r="C13394" s="39" t="s">
        <v>81</v>
      </c>
      <c r="D13394" s="39">
        <v>5.61</v>
      </c>
      <c r="E13394" s="39">
        <v>5.61</v>
      </c>
    </row>
    <row r="13395" spans="1:5" x14ac:dyDescent="0.3">
      <c r="A13395" s="39">
        <v>11703</v>
      </c>
      <c r="B13395" t="s">
        <v>13951</v>
      </c>
      <c r="C13395" s="39" t="s">
        <v>79</v>
      </c>
      <c r="D13395" s="39">
        <v>65.55</v>
      </c>
      <c r="E13395" s="39">
        <v>65.55</v>
      </c>
    </row>
    <row r="13396" spans="1:5" x14ac:dyDescent="0.3">
      <c r="A13396" s="39">
        <v>37400</v>
      </c>
      <c r="B13396" t="s">
        <v>13952</v>
      </c>
      <c r="C13396" s="39" t="s">
        <v>79</v>
      </c>
      <c r="D13396" s="39">
        <v>38.409999999999997</v>
      </c>
      <c r="E13396" s="39">
        <v>38.409999999999997</v>
      </c>
    </row>
    <row r="13397" spans="1:5" x14ac:dyDescent="0.3">
      <c r="A13397" s="39">
        <v>25400</v>
      </c>
      <c r="B13397" t="s">
        <v>13953</v>
      </c>
      <c r="C13397" s="39" t="s">
        <v>79</v>
      </c>
      <c r="D13397" s="39">
        <v>2577.9</v>
      </c>
      <c r="E13397" s="39">
        <v>2577.9</v>
      </c>
    </row>
    <row r="13398" spans="1:5" x14ac:dyDescent="0.3">
      <c r="A13398" s="39">
        <v>4276</v>
      </c>
      <c r="B13398" t="s">
        <v>13954</v>
      </c>
      <c r="C13398" s="39" t="s">
        <v>79</v>
      </c>
      <c r="E13398" s="39"/>
    </row>
    <row r="13399" spans="1:5" x14ac:dyDescent="0.3">
      <c r="A13399" s="39">
        <v>4273</v>
      </c>
      <c r="B13399" t="s">
        <v>13955</v>
      </c>
      <c r="C13399" s="39" t="s">
        <v>79</v>
      </c>
      <c r="E13399" s="39"/>
    </row>
    <row r="13400" spans="1:5" x14ac:dyDescent="0.3">
      <c r="A13400" s="39">
        <v>4274</v>
      </c>
      <c r="B13400" t="s">
        <v>13956</v>
      </c>
      <c r="C13400" s="39" t="s">
        <v>79</v>
      </c>
      <c r="E13400" s="39"/>
    </row>
    <row r="13401" spans="1:5" x14ac:dyDescent="0.3">
      <c r="A13401" s="39">
        <v>39438</v>
      </c>
      <c r="B13401" t="s">
        <v>13957</v>
      </c>
      <c r="C13401" s="39" t="s">
        <v>79</v>
      </c>
      <c r="D13401" s="39">
        <v>0.41</v>
      </c>
      <c r="E13401" s="39">
        <v>0.41</v>
      </c>
    </row>
    <row r="13402" spans="1:5" x14ac:dyDescent="0.3">
      <c r="A13402" s="39">
        <v>4379</v>
      </c>
      <c r="B13402" t="s">
        <v>13958</v>
      </c>
      <c r="C13402" s="39" t="s">
        <v>79</v>
      </c>
      <c r="D13402" s="39">
        <v>0.08</v>
      </c>
      <c r="E13402" s="39">
        <v>0.08</v>
      </c>
    </row>
    <row r="13403" spans="1:5" x14ac:dyDescent="0.3">
      <c r="A13403" s="39">
        <v>4377</v>
      </c>
      <c r="B13403" t="s">
        <v>13959</v>
      </c>
      <c r="C13403" s="39" t="s">
        <v>79</v>
      </c>
      <c r="D13403" s="39">
        <v>0.28999999999999998</v>
      </c>
      <c r="E13403" s="39">
        <v>0.28999999999999998</v>
      </c>
    </row>
    <row r="13404" spans="1:5" x14ac:dyDescent="0.3">
      <c r="A13404" s="39">
        <v>4356</v>
      </c>
      <c r="B13404" t="s">
        <v>13960</v>
      </c>
      <c r="C13404" s="39" t="s">
        <v>79</v>
      </c>
      <c r="D13404" s="39">
        <v>0.41</v>
      </c>
      <c r="E13404" s="39">
        <v>0.41</v>
      </c>
    </row>
    <row r="13405" spans="1:5" x14ac:dyDescent="0.3">
      <c r="A13405" s="39">
        <v>13246</v>
      </c>
      <c r="B13405" t="s">
        <v>13961</v>
      </c>
      <c r="C13405" s="39" t="s">
        <v>79</v>
      </c>
      <c r="D13405" s="39">
        <v>0.7</v>
      </c>
      <c r="E13405" s="39">
        <v>0.7</v>
      </c>
    </row>
    <row r="13406" spans="1:5" x14ac:dyDescent="0.3">
      <c r="A13406" s="39">
        <v>13294</v>
      </c>
      <c r="B13406" t="s">
        <v>13962</v>
      </c>
      <c r="C13406" s="39" t="s">
        <v>79</v>
      </c>
      <c r="D13406" s="39">
        <v>2.35</v>
      </c>
      <c r="E13406" s="39">
        <v>2.35</v>
      </c>
    </row>
    <row r="13407" spans="1:5" x14ac:dyDescent="0.3">
      <c r="A13407" s="39">
        <v>11963</v>
      </c>
      <c r="B13407" t="s">
        <v>13963</v>
      </c>
      <c r="C13407" s="39" t="s">
        <v>79</v>
      </c>
      <c r="D13407" s="39">
        <v>14.78</v>
      </c>
      <c r="E13407" s="39">
        <v>14.78</v>
      </c>
    </row>
    <row r="13408" spans="1:5" x14ac:dyDescent="0.3">
      <c r="A13408" s="39">
        <v>11964</v>
      </c>
      <c r="B13408" t="s">
        <v>13964</v>
      </c>
      <c r="C13408" s="39" t="s">
        <v>79</v>
      </c>
      <c r="D13408" s="39">
        <v>3.73</v>
      </c>
      <c r="E13408" s="39">
        <v>3.73</v>
      </c>
    </row>
    <row r="13409" spans="1:5" x14ac:dyDescent="0.3">
      <c r="A13409" s="39">
        <v>4346</v>
      </c>
      <c r="B13409" t="s">
        <v>598</v>
      </c>
      <c r="C13409" s="39" t="s">
        <v>79</v>
      </c>
      <c r="D13409" s="39">
        <v>15.84</v>
      </c>
      <c r="E13409" s="39">
        <v>15.84</v>
      </c>
    </row>
    <row r="13410" spans="1:5" x14ac:dyDescent="0.3">
      <c r="A13410" s="39">
        <v>11955</v>
      </c>
      <c r="B13410" t="s">
        <v>13965</v>
      </c>
      <c r="C13410" s="39" t="s">
        <v>79</v>
      </c>
      <c r="D13410" s="39">
        <v>6.93</v>
      </c>
      <c r="E13410" s="39">
        <v>6.93</v>
      </c>
    </row>
    <row r="13411" spans="1:5" x14ac:dyDescent="0.3">
      <c r="A13411" s="39">
        <v>11960</v>
      </c>
      <c r="B13411" t="s">
        <v>13966</v>
      </c>
      <c r="C13411" s="39" t="s">
        <v>79</v>
      </c>
      <c r="D13411" s="39">
        <v>0.23</v>
      </c>
      <c r="E13411" s="39">
        <v>0.23</v>
      </c>
    </row>
    <row r="13412" spans="1:5" x14ac:dyDescent="0.3">
      <c r="A13412" s="39">
        <v>4333</v>
      </c>
      <c r="B13412" t="s">
        <v>13967</v>
      </c>
      <c r="C13412" s="39" t="s">
        <v>79</v>
      </c>
      <c r="D13412" s="39">
        <v>0.41</v>
      </c>
      <c r="E13412" s="39">
        <v>0.41</v>
      </c>
    </row>
    <row r="13413" spans="1:5" x14ac:dyDescent="0.3">
      <c r="A13413" s="39">
        <v>4358</v>
      </c>
      <c r="B13413" t="s">
        <v>13968</v>
      </c>
      <c r="C13413" s="39" t="s">
        <v>79</v>
      </c>
      <c r="D13413" s="39">
        <v>3.17</v>
      </c>
      <c r="E13413" s="39">
        <v>3.17</v>
      </c>
    </row>
    <row r="13414" spans="1:5" x14ac:dyDescent="0.3">
      <c r="A13414" s="39">
        <v>39435</v>
      </c>
      <c r="B13414" t="s">
        <v>13969</v>
      </c>
      <c r="C13414" s="39" t="s">
        <v>79</v>
      </c>
      <c r="D13414" s="39">
        <v>0.16</v>
      </c>
      <c r="E13414" s="39">
        <v>0.16</v>
      </c>
    </row>
    <row r="13415" spans="1:5" x14ac:dyDescent="0.3">
      <c r="A13415" s="39">
        <v>39436</v>
      </c>
      <c r="B13415" t="s">
        <v>13970</v>
      </c>
      <c r="C13415" s="39" t="s">
        <v>79</v>
      </c>
      <c r="D13415" s="39">
        <v>0.27</v>
      </c>
      <c r="E13415" s="39">
        <v>0.27</v>
      </c>
    </row>
    <row r="13416" spans="1:5" x14ac:dyDescent="0.3">
      <c r="A13416" s="39">
        <v>39437</v>
      </c>
      <c r="B13416" t="s">
        <v>13971</v>
      </c>
      <c r="C13416" s="39" t="s">
        <v>79</v>
      </c>
      <c r="D13416" s="39">
        <v>0.36</v>
      </c>
      <c r="E13416" s="39">
        <v>0.36</v>
      </c>
    </row>
    <row r="13417" spans="1:5" x14ac:dyDescent="0.3">
      <c r="A13417" s="39">
        <v>39439</v>
      </c>
      <c r="B13417" t="s">
        <v>13972</v>
      </c>
      <c r="C13417" s="39" t="s">
        <v>79</v>
      </c>
      <c r="D13417" s="39">
        <v>0.24</v>
      </c>
      <c r="E13417" s="39">
        <v>0.24</v>
      </c>
    </row>
    <row r="13418" spans="1:5" x14ac:dyDescent="0.3">
      <c r="A13418" s="39">
        <v>39440</v>
      </c>
      <c r="B13418" t="s">
        <v>13973</v>
      </c>
      <c r="C13418" s="39" t="s">
        <v>79</v>
      </c>
      <c r="D13418" s="39">
        <v>0.31</v>
      </c>
      <c r="E13418" s="39">
        <v>0.31</v>
      </c>
    </row>
    <row r="13419" spans="1:5" x14ac:dyDescent="0.3">
      <c r="A13419" s="39">
        <v>39441</v>
      </c>
      <c r="B13419" t="s">
        <v>13974</v>
      </c>
      <c r="C13419" s="39" t="s">
        <v>79</v>
      </c>
      <c r="D13419" s="39">
        <v>0.4</v>
      </c>
      <c r="E13419" s="39">
        <v>0.4</v>
      </c>
    </row>
    <row r="13420" spans="1:5" x14ac:dyDescent="0.3">
      <c r="A13420" s="39">
        <v>39442</v>
      </c>
      <c r="B13420" t="s">
        <v>13975</v>
      </c>
      <c r="C13420" s="39" t="s">
        <v>79</v>
      </c>
      <c r="D13420" s="39">
        <v>0.28999999999999998</v>
      </c>
      <c r="E13420" s="39">
        <v>0.28999999999999998</v>
      </c>
    </row>
    <row r="13421" spans="1:5" x14ac:dyDescent="0.3">
      <c r="A13421" s="39">
        <v>39443</v>
      </c>
      <c r="B13421" t="s">
        <v>13976</v>
      </c>
      <c r="C13421" s="39" t="s">
        <v>79</v>
      </c>
      <c r="D13421" s="39">
        <v>0.38</v>
      </c>
      <c r="E13421" s="39">
        <v>0.38</v>
      </c>
    </row>
    <row r="13422" spans="1:5" x14ac:dyDescent="0.3">
      <c r="A13422" s="39">
        <v>4329</v>
      </c>
      <c r="B13422" t="s">
        <v>13977</v>
      </c>
      <c r="C13422" s="39" t="s">
        <v>79</v>
      </c>
      <c r="D13422" s="39">
        <v>3.38</v>
      </c>
      <c r="E13422" s="39">
        <v>3.38</v>
      </c>
    </row>
    <row r="13423" spans="1:5" x14ac:dyDescent="0.3">
      <c r="A13423" s="39">
        <v>436</v>
      </c>
      <c r="B13423" t="s">
        <v>13978</v>
      </c>
      <c r="C13423" s="39" t="s">
        <v>79</v>
      </c>
      <c r="E13423" s="39"/>
    </row>
    <row r="13424" spans="1:5" x14ac:dyDescent="0.3">
      <c r="A13424" s="39">
        <v>442</v>
      </c>
      <c r="B13424" t="s">
        <v>13979</v>
      </c>
      <c r="C13424" s="39" t="s">
        <v>79</v>
      </c>
      <c r="E13424" s="39"/>
    </row>
    <row r="13425" spans="1:5" x14ac:dyDescent="0.3">
      <c r="A13425" s="39">
        <v>4383</v>
      </c>
      <c r="B13425" t="s">
        <v>13980</v>
      </c>
      <c r="C13425" s="39" t="s">
        <v>79</v>
      </c>
      <c r="D13425" s="39">
        <v>30.56</v>
      </c>
      <c r="E13425" s="39">
        <v>30.56</v>
      </c>
    </row>
    <row r="13426" spans="1:5" x14ac:dyDescent="0.3">
      <c r="A13426" s="39">
        <v>4344</v>
      </c>
      <c r="B13426" t="s">
        <v>13981</v>
      </c>
      <c r="C13426" s="39" t="s">
        <v>79</v>
      </c>
      <c r="D13426" s="39">
        <v>32.03</v>
      </c>
      <c r="E13426" s="39">
        <v>32.03</v>
      </c>
    </row>
    <row r="13427" spans="1:5" x14ac:dyDescent="0.3">
      <c r="A13427" s="39">
        <v>4335</v>
      </c>
      <c r="B13427" t="s">
        <v>13982</v>
      </c>
      <c r="C13427" s="39" t="s">
        <v>79</v>
      </c>
      <c r="D13427" s="39">
        <v>21.51</v>
      </c>
      <c r="E13427" s="39">
        <v>21.51</v>
      </c>
    </row>
    <row r="13428" spans="1:5" x14ac:dyDescent="0.3">
      <c r="A13428" s="39">
        <v>4334</v>
      </c>
      <c r="B13428" t="s">
        <v>13983</v>
      </c>
      <c r="C13428" s="39" t="s">
        <v>79</v>
      </c>
      <c r="D13428" s="39">
        <v>29.5</v>
      </c>
      <c r="E13428" s="39">
        <v>29.5</v>
      </c>
    </row>
    <row r="13429" spans="1:5" x14ac:dyDescent="0.3">
      <c r="A13429" s="39">
        <v>11953</v>
      </c>
      <c r="B13429" t="s">
        <v>13984</v>
      </c>
      <c r="C13429" s="39" t="s">
        <v>79</v>
      </c>
      <c r="D13429" s="39">
        <v>5.08</v>
      </c>
      <c r="E13429" s="39">
        <v>5.08</v>
      </c>
    </row>
    <row r="13430" spans="1:5" x14ac:dyDescent="0.3">
      <c r="A13430" s="39">
        <v>4343</v>
      </c>
      <c r="B13430" t="s">
        <v>13985</v>
      </c>
      <c r="C13430" s="39" t="s">
        <v>79</v>
      </c>
      <c r="D13430" s="39">
        <v>7.25</v>
      </c>
      <c r="E13430" s="39">
        <v>7.25</v>
      </c>
    </row>
    <row r="13431" spans="1:5" x14ac:dyDescent="0.3">
      <c r="A13431" s="39">
        <v>430</v>
      </c>
      <c r="B13431" t="s">
        <v>13986</v>
      </c>
      <c r="C13431" s="39" t="s">
        <v>79</v>
      </c>
      <c r="E13431" s="39"/>
    </row>
    <row r="13432" spans="1:5" x14ac:dyDescent="0.3">
      <c r="A13432" s="39">
        <v>441</v>
      </c>
      <c r="B13432" t="s">
        <v>13987</v>
      </c>
      <c r="C13432" s="39" t="s">
        <v>79</v>
      </c>
      <c r="E13432" s="39"/>
    </row>
    <row r="13433" spans="1:5" x14ac:dyDescent="0.3">
      <c r="A13433" s="39">
        <v>431</v>
      </c>
      <c r="B13433" t="s">
        <v>13988</v>
      </c>
      <c r="C13433" s="39" t="s">
        <v>79</v>
      </c>
      <c r="E13433" s="39"/>
    </row>
    <row r="13434" spans="1:5" x14ac:dyDescent="0.3">
      <c r="A13434" s="39">
        <v>432</v>
      </c>
      <c r="B13434" t="s">
        <v>13989</v>
      </c>
      <c r="C13434" s="39" t="s">
        <v>79</v>
      </c>
      <c r="E13434" s="39"/>
    </row>
    <row r="13435" spans="1:5" x14ac:dyDescent="0.3">
      <c r="A13435" s="39">
        <v>429</v>
      </c>
      <c r="B13435" t="s">
        <v>13990</v>
      </c>
      <c r="C13435" s="39" t="s">
        <v>79</v>
      </c>
      <c r="E13435" s="39"/>
    </row>
    <row r="13436" spans="1:5" x14ac:dyDescent="0.3">
      <c r="A13436" s="39">
        <v>439</v>
      </c>
      <c r="B13436" t="s">
        <v>13991</v>
      </c>
      <c r="C13436" s="39" t="s">
        <v>79</v>
      </c>
      <c r="E13436" s="39"/>
    </row>
    <row r="13437" spans="1:5" x14ac:dyDescent="0.3">
      <c r="A13437" s="39">
        <v>433</v>
      </c>
      <c r="B13437" t="s">
        <v>13992</v>
      </c>
      <c r="C13437" s="39" t="s">
        <v>79</v>
      </c>
      <c r="E13437" s="39"/>
    </row>
    <row r="13438" spans="1:5" x14ac:dyDescent="0.3">
      <c r="A13438" s="39">
        <v>437</v>
      </c>
      <c r="B13438" t="s">
        <v>13993</v>
      </c>
      <c r="C13438" s="39" t="s">
        <v>79</v>
      </c>
      <c r="E13438" s="39"/>
    </row>
    <row r="13439" spans="1:5" x14ac:dyDescent="0.3">
      <c r="A13439" s="39">
        <v>11790</v>
      </c>
      <c r="B13439" t="s">
        <v>13994</v>
      </c>
      <c r="C13439" s="39" t="s">
        <v>79</v>
      </c>
      <c r="E13439" s="39"/>
    </row>
    <row r="13440" spans="1:5" x14ac:dyDescent="0.3">
      <c r="A13440" s="39">
        <v>428</v>
      </c>
      <c r="B13440" t="s">
        <v>13995</v>
      </c>
      <c r="C13440" s="39" t="s">
        <v>79</v>
      </c>
      <c r="E13440" s="39"/>
    </row>
    <row r="13441" spans="1:5" x14ac:dyDescent="0.3">
      <c r="A13441" s="39">
        <v>4351</v>
      </c>
      <c r="B13441" t="s">
        <v>13996</v>
      </c>
      <c r="C13441" s="39" t="s">
        <v>79</v>
      </c>
      <c r="D13441" s="39">
        <v>26.04</v>
      </c>
      <c r="E13441" s="39">
        <v>26.04</v>
      </c>
    </row>
    <row r="13442" spans="1:5" x14ac:dyDescent="0.3">
      <c r="A13442" s="39">
        <v>4384</v>
      </c>
      <c r="B13442" t="s">
        <v>13997</v>
      </c>
      <c r="C13442" s="39" t="s">
        <v>79</v>
      </c>
      <c r="D13442" s="39">
        <v>35.119999999999997</v>
      </c>
      <c r="E13442" s="39">
        <v>35.119999999999997</v>
      </c>
    </row>
    <row r="13443" spans="1:5" x14ac:dyDescent="0.3">
      <c r="A13443" s="39">
        <v>11054</v>
      </c>
      <c r="B13443" t="s">
        <v>13998</v>
      </c>
      <c r="C13443" s="39" t="s">
        <v>79</v>
      </c>
      <c r="D13443" s="39">
        <v>0.03</v>
      </c>
      <c r="E13443" s="39">
        <v>0.03</v>
      </c>
    </row>
    <row r="13444" spans="1:5" x14ac:dyDescent="0.3">
      <c r="A13444" s="39">
        <v>11055</v>
      </c>
      <c r="B13444" t="s">
        <v>13999</v>
      </c>
      <c r="C13444" s="39" t="s">
        <v>79</v>
      </c>
      <c r="D13444" s="39">
        <v>0.05</v>
      </c>
      <c r="E13444" s="39">
        <v>0.05</v>
      </c>
    </row>
    <row r="13445" spans="1:5" x14ac:dyDescent="0.3">
      <c r="A13445" s="39">
        <v>11056</v>
      </c>
      <c r="B13445" t="s">
        <v>14000</v>
      </c>
      <c r="C13445" s="39" t="s">
        <v>79</v>
      </c>
      <c r="D13445" s="39">
        <v>0.06</v>
      </c>
      <c r="E13445" s="39">
        <v>0.06</v>
      </c>
    </row>
    <row r="13446" spans="1:5" x14ac:dyDescent="0.3">
      <c r="A13446" s="39">
        <v>11057</v>
      </c>
      <c r="B13446" t="s">
        <v>14001</v>
      </c>
      <c r="C13446" s="39" t="s">
        <v>79</v>
      </c>
      <c r="D13446" s="39">
        <v>0.12</v>
      </c>
      <c r="E13446" s="39">
        <v>0.12</v>
      </c>
    </row>
    <row r="13447" spans="1:5" x14ac:dyDescent="0.3">
      <c r="A13447" s="39">
        <v>11059</v>
      </c>
      <c r="B13447" t="s">
        <v>14002</v>
      </c>
      <c r="C13447" s="39" t="s">
        <v>79</v>
      </c>
      <c r="D13447" s="39">
        <v>0.23</v>
      </c>
      <c r="E13447" s="39">
        <v>0.23</v>
      </c>
    </row>
    <row r="13448" spans="1:5" x14ac:dyDescent="0.3">
      <c r="A13448" s="39">
        <v>11058</v>
      </c>
      <c r="B13448" t="s">
        <v>14003</v>
      </c>
      <c r="C13448" s="39" t="s">
        <v>79</v>
      </c>
      <c r="D13448" s="39">
        <v>0.3</v>
      </c>
      <c r="E13448" s="39">
        <v>0.3</v>
      </c>
    </row>
    <row r="13449" spans="1:5" x14ac:dyDescent="0.3">
      <c r="A13449" s="39">
        <v>4320</v>
      </c>
      <c r="B13449" t="s">
        <v>14004</v>
      </c>
      <c r="C13449" s="39" t="s">
        <v>79</v>
      </c>
      <c r="D13449" s="39">
        <v>2.39</v>
      </c>
      <c r="E13449" s="39">
        <v>2.39</v>
      </c>
    </row>
    <row r="13450" spans="1:5" x14ac:dyDescent="0.3">
      <c r="A13450" s="39">
        <v>4318</v>
      </c>
      <c r="B13450" t="s">
        <v>14005</v>
      </c>
      <c r="C13450" s="39" t="s">
        <v>79</v>
      </c>
      <c r="D13450" s="39">
        <v>1.1599999999999999</v>
      </c>
      <c r="E13450" s="39">
        <v>1.1599999999999999</v>
      </c>
    </row>
    <row r="13451" spans="1:5" x14ac:dyDescent="0.3">
      <c r="A13451" s="39">
        <v>4380</v>
      </c>
      <c r="B13451" t="s">
        <v>14006</v>
      </c>
      <c r="C13451" s="39" t="s">
        <v>79</v>
      </c>
      <c r="D13451" s="39">
        <v>1.01</v>
      </c>
      <c r="E13451" s="39">
        <v>1.01</v>
      </c>
    </row>
    <row r="13452" spans="1:5" x14ac:dyDescent="0.3">
      <c r="A13452" s="39">
        <v>4299</v>
      </c>
      <c r="B13452" t="s">
        <v>14007</v>
      </c>
      <c r="C13452" s="39" t="s">
        <v>79</v>
      </c>
      <c r="D13452" s="39">
        <v>0.95</v>
      </c>
      <c r="E13452" s="39">
        <v>0.95</v>
      </c>
    </row>
    <row r="13453" spans="1:5" x14ac:dyDescent="0.3">
      <c r="A13453" s="39">
        <v>4304</v>
      </c>
      <c r="B13453" t="s">
        <v>14008</v>
      </c>
      <c r="C13453" s="39" t="s">
        <v>79</v>
      </c>
      <c r="D13453" s="39">
        <v>1.29</v>
      </c>
      <c r="E13453" s="39">
        <v>1.29</v>
      </c>
    </row>
    <row r="13454" spans="1:5" x14ac:dyDescent="0.3">
      <c r="A13454" s="39">
        <v>4305</v>
      </c>
      <c r="B13454" t="s">
        <v>14009</v>
      </c>
      <c r="C13454" s="39" t="s">
        <v>79</v>
      </c>
      <c r="D13454" s="39">
        <v>1.5</v>
      </c>
      <c r="E13454" s="39">
        <v>1.5</v>
      </c>
    </row>
    <row r="13455" spans="1:5" x14ac:dyDescent="0.3">
      <c r="A13455" s="39">
        <v>4306</v>
      </c>
      <c r="B13455" t="s">
        <v>14010</v>
      </c>
      <c r="C13455" s="39" t="s">
        <v>79</v>
      </c>
      <c r="D13455" s="39">
        <v>1.74</v>
      </c>
      <c r="E13455" s="39">
        <v>1.74</v>
      </c>
    </row>
    <row r="13456" spans="1:5" x14ac:dyDescent="0.3">
      <c r="A13456" s="39">
        <v>4308</v>
      </c>
      <c r="B13456" t="s">
        <v>14011</v>
      </c>
      <c r="C13456" s="39" t="s">
        <v>79</v>
      </c>
      <c r="D13456" s="39">
        <v>3.61</v>
      </c>
      <c r="E13456" s="39">
        <v>3.61</v>
      </c>
    </row>
    <row r="13457" spans="1:5" x14ac:dyDescent="0.3">
      <c r="A13457" s="39">
        <v>4302</v>
      </c>
      <c r="B13457" t="s">
        <v>14012</v>
      </c>
      <c r="C13457" s="39" t="s">
        <v>79</v>
      </c>
      <c r="D13457" s="39">
        <v>2.71</v>
      </c>
      <c r="E13457" s="39">
        <v>2.71</v>
      </c>
    </row>
    <row r="13458" spans="1:5" x14ac:dyDescent="0.3">
      <c r="A13458" s="39">
        <v>4300</v>
      </c>
      <c r="B13458" t="s">
        <v>14013</v>
      </c>
      <c r="C13458" s="39" t="s">
        <v>79</v>
      </c>
      <c r="D13458" s="39">
        <v>0.64</v>
      </c>
      <c r="E13458" s="39">
        <v>0.64</v>
      </c>
    </row>
    <row r="13459" spans="1:5" x14ac:dyDescent="0.3">
      <c r="A13459" s="39">
        <v>4301</v>
      </c>
      <c r="B13459" t="s">
        <v>14014</v>
      </c>
      <c r="C13459" s="39" t="s">
        <v>79</v>
      </c>
      <c r="D13459" s="39">
        <v>0.79</v>
      </c>
      <c r="E13459" s="39">
        <v>0.79</v>
      </c>
    </row>
    <row r="13460" spans="1:5" x14ac:dyDescent="0.3">
      <c r="A13460" s="39">
        <v>40547</v>
      </c>
      <c r="B13460" t="s">
        <v>14015</v>
      </c>
      <c r="C13460" s="39" t="s">
        <v>12890</v>
      </c>
      <c r="D13460" s="39">
        <v>42.67</v>
      </c>
      <c r="E13460" s="39">
        <v>42.67</v>
      </c>
    </row>
    <row r="13461" spans="1:5" x14ac:dyDescent="0.3">
      <c r="A13461" s="39">
        <v>11962</v>
      </c>
      <c r="B13461" t="s">
        <v>14016</v>
      </c>
      <c r="C13461" s="39" t="s">
        <v>79</v>
      </c>
      <c r="D13461" s="39">
        <v>0.35</v>
      </c>
      <c r="E13461" s="39">
        <v>0.35</v>
      </c>
    </row>
    <row r="13462" spans="1:5" x14ac:dyDescent="0.3">
      <c r="A13462" s="39">
        <v>4332</v>
      </c>
      <c r="B13462" t="s">
        <v>14017</v>
      </c>
      <c r="C13462" s="39" t="s">
        <v>79</v>
      </c>
      <c r="D13462" s="39">
        <v>1.7</v>
      </c>
      <c r="E13462" s="39">
        <v>1.7</v>
      </c>
    </row>
    <row r="13463" spans="1:5" x14ac:dyDescent="0.3">
      <c r="A13463" s="39">
        <v>4331</v>
      </c>
      <c r="B13463" t="s">
        <v>14018</v>
      </c>
      <c r="C13463" s="39" t="s">
        <v>79</v>
      </c>
      <c r="D13463" s="39">
        <v>6.4</v>
      </c>
      <c r="E13463" s="39">
        <v>6.4</v>
      </c>
    </row>
    <row r="13464" spans="1:5" x14ac:dyDescent="0.3">
      <c r="A13464" s="39">
        <v>4336</v>
      </c>
      <c r="B13464" t="s">
        <v>14019</v>
      </c>
      <c r="C13464" s="39" t="s">
        <v>79</v>
      </c>
      <c r="D13464" s="39">
        <v>8.1999999999999993</v>
      </c>
      <c r="E13464" s="39">
        <v>8.1999999999999993</v>
      </c>
    </row>
    <row r="13465" spans="1:5" x14ac:dyDescent="0.3">
      <c r="A13465" s="39">
        <v>11948</v>
      </c>
      <c r="B13465" t="s">
        <v>14020</v>
      </c>
      <c r="C13465" s="39" t="s">
        <v>79</v>
      </c>
      <c r="D13465" s="39">
        <v>1.05</v>
      </c>
      <c r="E13465" s="39">
        <v>1.05</v>
      </c>
    </row>
    <row r="13466" spans="1:5" x14ac:dyDescent="0.3">
      <c r="A13466" s="39">
        <v>4382</v>
      </c>
      <c r="B13466" t="s">
        <v>14021</v>
      </c>
      <c r="C13466" s="39" t="s">
        <v>79</v>
      </c>
      <c r="D13466" s="39">
        <v>1.76</v>
      </c>
      <c r="E13466" s="39">
        <v>1.76</v>
      </c>
    </row>
    <row r="13467" spans="1:5" x14ac:dyDescent="0.3">
      <c r="A13467" s="39">
        <v>4354</v>
      </c>
      <c r="B13467" t="s">
        <v>14022</v>
      </c>
      <c r="C13467" s="39" t="s">
        <v>79</v>
      </c>
      <c r="D13467" s="39">
        <v>73.47</v>
      </c>
      <c r="E13467" s="39">
        <v>73.47</v>
      </c>
    </row>
    <row r="13468" spans="1:5" x14ac:dyDescent="0.3">
      <c r="A13468" s="39">
        <v>40839</v>
      </c>
      <c r="B13468" t="s">
        <v>14023</v>
      </c>
      <c r="C13468" s="39" t="s">
        <v>12890</v>
      </c>
      <c r="D13468" s="39">
        <v>176.8</v>
      </c>
      <c r="E13468" s="39">
        <v>176.8</v>
      </c>
    </row>
    <row r="13469" spans="1:5" x14ac:dyDescent="0.3">
      <c r="A13469" s="39">
        <v>40552</v>
      </c>
      <c r="B13469" t="s">
        <v>14024</v>
      </c>
      <c r="C13469" s="39" t="s">
        <v>12890</v>
      </c>
      <c r="D13469" s="39">
        <v>73.16</v>
      </c>
      <c r="E13469" s="39">
        <v>73.16</v>
      </c>
    </row>
    <row r="13470" spans="1:5" x14ac:dyDescent="0.3">
      <c r="A13470" s="39">
        <v>40549</v>
      </c>
      <c r="B13470" t="s">
        <v>14025</v>
      </c>
      <c r="C13470" s="39" t="s">
        <v>12890</v>
      </c>
      <c r="D13470" s="39">
        <v>289.58999999999997</v>
      </c>
      <c r="E13470" s="39">
        <v>289.58999999999997</v>
      </c>
    </row>
    <row r="13471" spans="1:5" x14ac:dyDescent="0.3">
      <c r="A13471" s="39">
        <v>43965</v>
      </c>
      <c r="B13471" t="s">
        <v>14026</v>
      </c>
      <c r="C13471" s="39" t="s">
        <v>79</v>
      </c>
      <c r="D13471" s="39">
        <v>0.72</v>
      </c>
      <c r="E13471" s="39">
        <v>0.72</v>
      </c>
    </row>
    <row r="13472" spans="1:5" x14ac:dyDescent="0.3">
      <c r="A13472" s="39">
        <v>4385</v>
      </c>
      <c r="B13472" t="s">
        <v>14027</v>
      </c>
      <c r="C13472" s="39" t="s">
        <v>14028</v>
      </c>
      <c r="D13472" s="39">
        <v>1010.85</v>
      </c>
      <c r="E13472" s="39">
        <v>1010.85</v>
      </c>
    </row>
    <row r="13473" spans="1:5" x14ac:dyDescent="0.3">
      <c r="A13473" s="39">
        <v>45236</v>
      </c>
      <c r="B13473" t="s">
        <v>14029</v>
      </c>
      <c r="C13473" s="39" t="s">
        <v>110</v>
      </c>
      <c r="D13473" s="39">
        <v>17.68</v>
      </c>
      <c r="E13473" s="39">
        <v>17.68</v>
      </c>
    </row>
    <row r="13474" spans="1:5" x14ac:dyDescent="0.3">
      <c r="A13474" s="39">
        <v>20078</v>
      </c>
      <c r="B13474" t="s">
        <v>14030</v>
      </c>
      <c r="C13474" s="39" t="s">
        <v>79</v>
      </c>
      <c r="D13474" s="39">
        <v>27.15</v>
      </c>
      <c r="E13474" s="39">
        <v>27.15</v>
      </c>
    </row>
    <row r="13475" spans="1:5" x14ac:dyDescent="0.3">
      <c r="A13475" s="39">
        <v>39897</v>
      </c>
      <c r="B13475" t="s">
        <v>14031</v>
      </c>
      <c r="C13475" s="39" t="s">
        <v>79</v>
      </c>
      <c r="E13475" s="39"/>
    </row>
    <row r="13476" spans="1:5" x14ac:dyDescent="0.3">
      <c r="A13476" s="39">
        <v>118</v>
      </c>
      <c r="B13476" t="s">
        <v>14032</v>
      </c>
      <c r="C13476" s="39" t="s">
        <v>79</v>
      </c>
      <c r="D13476" s="39">
        <v>57.4</v>
      </c>
      <c r="E13476" s="39">
        <v>57.4</v>
      </c>
    </row>
    <row r="13477" spans="1:5" x14ac:dyDescent="0.3">
      <c r="A13477" s="39">
        <v>4396</v>
      </c>
      <c r="B13477" t="s">
        <v>14033</v>
      </c>
      <c r="C13477" s="39" t="s">
        <v>81</v>
      </c>
      <c r="D13477" s="39">
        <v>287.08999999999997</v>
      </c>
      <c r="E13477" s="39">
        <v>287.08999999999997</v>
      </c>
    </row>
    <row r="13478" spans="1:5" x14ac:dyDescent="0.3">
      <c r="A13478" s="39">
        <v>36881</v>
      </c>
      <c r="B13478" t="s">
        <v>14034</v>
      </c>
      <c r="C13478" s="39" t="s">
        <v>81</v>
      </c>
      <c r="D13478" s="39">
        <v>209.59</v>
      </c>
      <c r="E13478" s="39">
        <v>209.59</v>
      </c>
    </row>
    <row r="13479" spans="1:5" x14ac:dyDescent="0.3">
      <c r="A13479" s="39">
        <v>4397</v>
      </c>
      <c r="B13479" t="s">
        <v>14035</v>
      </c>
      <c r="C13479" s="39" t="s">
        <v>81</v>
      </c>
      <c r="D13479" s="39">
        <v>291.87</v>
      </c>
      <c r="E13479" s="39">
        <v>291.87</v>
      </c>
    </row>
    <row r="13480" spans="1:5" x14ac:dyDescent="0.3">
      <c r="A13480" s="39">
        <v>36882</v>
      </c>
      <c r="B13480" t="s">
        <v>14036</v>
      </c>
      <c r="C13480" s="39" t="s">
        <v>81</v>
      </c>
      <c r="D13480" s="39">
        <v>213.71</v>
      </c>
      <c r="E13480" s="39">
        <v>213.71</v>
      </c>
    </row>
    <row r="13481" spans="1:5" x14ac:dyDescent="0.3">
      <c r="A13481" s="39">
        <v>4751</v>
      </c>
      <c r="B13481" t="s">
        <v>14037</v>
      </c>
      <c r="C13481" s="39" t="s">
        <v>75</v>
      </c>
      <c r="D13481" s="39">
        <v>22.53</v>
      </c>
      <c r="E13481" s="39">
        <v>22.53</v>
      </c>
    </row>
    <row r="13482" spans="1:5" x14ac:dyDescent="0.3">
      <c r="A13482" s="39">
        <v>41066</v>
      </c>
      <c r="B13482" t="s">
        <v>14038</v>
      </c>
      <c r="C13482" s="39" t="s">
        <v>7696</v>
      </c>
      <c r="D13482" s="39">
        <v>3942.47</v>
      </c>
      <c r="E13482" s="39">
        <v>3942.47</v>
      </c>
    </row>
    <row r="13483" spans="1:5" x14ac:dyDescent="0.3">
      <c r="A13483" s="39">
        <v>39604</v>
      </c>
      <c r="B13483" t="s">
        <v>14039</v>
      </c>
      <c r="C13483" s="39" t="s">
        <v>79</v>
      </c>
      <c r="D13483" s="39">
        <v>11.96</v>
      </c>
      <c r="E13483" s="39">
        <v>11.96</v>
      </c>
    </row>
    <row r="13484" spans="1:5" x14ac:dyDescent="0.3">
      <c r="A13484" s="39">
        <v>39605</v>
      </c>
      <c r="B13484" t="s">
        <v>14040</v>
      </c>
      <c r="C13484" s="39" t="s">
        <v>79</v>
      </c>
      <c r="D13484" s="39">
        <v>13</v>
      </c>
      <c r="E13484" s="39">
        <v>13</v>
      </c>
    </row>
    <row r="13485" spans="1:5" x14ac:dyDescent="0.3">
      <c r="A13485" s="39">
        <v>39606</v>
      </c>
      <c r="B13485" t="s">
        <v>14041</v>
      </c>
      <c r="C13485" s="39" t="s">
        <v>79</v>
      </c>
      <c r="D13485" s="39">
        <v>22.76</v>
      </c>
      <c r="E13485" s="39">
        <v>22.76</v>
      </c>
    </row>
    <row r="13486" spans="1:5" x14ac:dyDescent="0.3">
      <c r="A13486" s="39">
        <v>39607</v>
      </c>
      <c r="B13486" t="s">
        <v>14042</v>
      </c>
      <c r="C13486" s="39" t="s">
        <v>79</v>
      </c>
      <c r="D13486" s="39">
        <v>30.79</v>
      </c>
      <c r="E13486" s="39">
        <v>30.79</v>
      </c>
    </row>
    <row r="13487" spans="1:5" x14ac:dyDescent="0.3">
      <c r="A13487" s="39">
        <v>39594</v>
      </c>
      <c r="B13487" t="s">
        <v>14043</v>
      </c>
      <c r="C13487" s="39" t="s">
        <v>79</v>
      </c>
      <c r="D13487" s="39">
        <v>557.73</v>
      </c>
      <c r="E13487" s="39">
        <v>557.73</v>
      </c>
    </row>
    <row r="13488" spans="1:5" x14ac:dyDescent="0.3">
      <c r="A13488" s="39">
        <v>39596</v>
      </c>
      <c r="B13488" t="s">
        <v>14044</v>
      </c>
      <c r="C13488" s="39" t="s">
        <v>79</v>
      </c>
      <c r="D13488" s="39">
        <v>1493.65</v>
      </c>
      <c r="E13488" s="39">
        <v>1493.65</v>
      </c>
    </row>
    <row r="13489" spans="1:5" x14ac:dyDescent="0.3">
      <c r="A13489" s="39">
        <v>39595</v>
      </c>
      <c r="B13489" t="s">
        <v>14045</v>
      </c>
      <c r="C13489" s="39" t="s">
        <v>79</v>
      </c>
      <c r="D13489" s="39">
        <v>3356.01</v>
      </c>
      <c r="E13489" s="39">
        <v>3356.01</v>
      </c>
    </row>
    <row r="13490" spans="1:5" x14ac:dyDescent="0.3">
      <c r="A13490" s="39">
        <v>39597</v>
      </c>
      <c r="B13490" t="s">
        <v>14046</v>
      </c>
      <c r="C13490" s="39" t="s">
        <v>79</v>
      </c>
      <c r="D13490" s="39">
        <v>5264.36</v>
      </c>
      <c r="E13490" s="39">
        <v>5264.36</v>
      </c>
    </row>
    <row r="13491" spans="1:5" x14ac:dyDescent="0.3">
      <c r="A13491" s="39">
        <v>10731</v>
      </c>
      <c r="B13491" t="s">
        <v>14047</v>
      </c>
      <c r="C13491" s="39" t="s">
        <v>81</v>
      </c>
      <c r="E13491" s="39"/>
    </row>
    <row r="13492" spans="1:5" x14ac:dyDescent="0.3">
      <c r="A13492" s="39">
        <v>4704</v>
      </c>
      <c r="B13492" t="s">
        <v>14048</v>
      </c>
      <c r="C13492" s="39" t="s">
        <v>81</v>
      </c>
      <c r="E13492" s="39"/>
    </row>
    <row r="13493" spans="1:5" x14ac:dyDescent="0.3">
      <c r="A13493" s="39">
        <v>10730</v>
      </c>
      <c r="B13493" t="s">
        <v>14049</v>
      </c>
      <c r="C13493" s="39" t="s">
        <v>81</v>
      </c>
      <c r="E13493" s="39"/>
    </row>
    <row r="13494" spans="1:5" x14ac:dyDescent="0.3">
      <c r="A13494" s="39">
        <v>4720</v>
      </c>
      <c r="B13494" t="s">
        <v>14050</v>
      </c>
      <c r="C13494" s="39" t="s">
        <v>74</v>
      </c>
      <c r="D13494" s="39">
        <v>125.09</v>
      </c>
      <c r="E13494" s="39">
        <v>125.09</v>
      </c>
    </row>
    <row r="13495" spans="1:5" x14ac:dyDescent="0.3">
      <c r="A13495" s="39">
        <v>4721</v>
      </c>
      <c r="B13495" t="s">
        <v>14051</v>
      </c>
      <c r="C13495" s="39" t="s">
        <v>74</v>
      </c>
      <c r="D13495" s="39">
        <v>108.35</v>
      </c>
      <c r="E13495" s="39">
        <v>108.35</v>
      </c>
    </row>
    <row r="13496" spans="1:5" x14ac:dyDescent="0.3">
      <c r="A13496" s="39">
        <v>4718</v>
      </c>
      <c r="B13496" t="s">
        <v>14052</v>
      </c>
      <c r="C13496" s="39" t="s">
        <v>74</v>
      </c>
      <c r="D13496" s="39">
        <v>108.92</v>
      </c>
      <c r="E13496" s="39">
        <v>108.92</v>
      </c>
    </row>
    <row r="13497" spans="1:5" x14ac:dyDescent="0.3">
      <c r="A13497" s="39">
        <v>4722</v>
      </c>
      <c r="B13497" t="s">
        <v>14053</v>
      </c>
      <c r="C13497" s="39" t="s">
        <v>74</v>
      </c>
      <c r="D13497" s="39">
        <v>102.34</v>
      </c>
      <c r="E13497" s="39">
        <v>102.34</v>
      </c>
    </row>
    <row r="13498" spans="1:5" x14ac:dyDescent="0.3">
      <c r="A13498" s="39">
        <v>4730</v>
      </c>
      <c r="B13498" t="s">
        <v>14054</v>
      </c>
      <c r="C13498" s="39" t="s">
        <v>74</v>
      </c>
      <c r="D13498" s="39">
        <v>101.84</v>
      </c>
      <c r="E13498" s="39">
        <v>101.84</v>
      </c>
    </row>
    <row r="13499" spans="1:5" x14ac:dyDescent="0.3">
      <c r="A13499" s="39">
        <v>13186</v>
      </c>
      <c r="B13499" t="s">
        <v>14055</v>
      </c>
      <c r="C13499" s="39" t="s">
        <v>74</v>
      </c>
      <c r="D13499" s="39">
        <v>117.51</v>
      </c>
      <c r="E13499" s="39">
        <v>117.51</v>
      </c>
    </row>
    <row r="13500" spans="1:5" x14ac:dyDescent="0.3">
      <c r="A13500" s="39">
        <v>10737</v>
      </c>
      <c r="B13500" t="s">
        <v>14056</v>
      </c>
      <c r="C13500" s="39" t="s">
        <v>81</v>
      </c>
      <c r="E13500" s="39"/>
    </row>
    <row r="13501" spans="1:5" x14ac:dyDescent="0.3">
      <c r="A13501" s="39">
        <v>10734</v>
      </c>
      <c r="B13501" t="s">
        <v>14057</v>
      </c>
      <c r="C13501" s="39" t="s">
        <v>81</v>
      </c>
      <c r="E13501" s="39"/>
    </row>
    <row r="13502" spans="1:5" x14ac:dyDescent="0.3">
      <c r="A13502" s="39">
        <v>4708</v>
      </c>
      <c r="B13502" t="s">
        <v>14058</v>
      </c>
      <c r="C13502" s="39" t="s">
        <v>81</v>
      </c>
      <c r="E13502" s="39"/>
    </row>
    <row r="13503" spans="1:5" x14ac:dyDescent="0.3">
      <c r="A13503" s="39">
        <v>4712</v>
      </c>
      <c r="B13503" t="s">
        <v>14059</v>
      </c>
      <c r="C13503" s="39" t="s">
        <v>81</v>
      </c>
      <c r="E13503" s="39"/>
    </row>
    <row r="13504" spans="1:5" x14ac:dyDescent="0.3">
      <c r="A13504" s="39">
        <v>4710</v>
      </c>
      <c r="B13504" t="s">
        <v>14060</v>
      </c>
      <c r="C13504" s="39" t="s">
        <v>81</v>
      </c>
      <c r="E13504" s="39"/>
    </row>
    <row r="13505" spans="1:5" x14ac:dyDescent="0.3">
      <c r="A13505" s="39">
        <v>4750</v>
      </c>
      <c r="B13505" t="s">
        <v>14061</v>
      </c>
      <c r="C13505" s="39" t="s">
        <v>75</v>
      </c>
      <c r="D13505" s="39">
        <v>22.53</v>
      </c>
      <c r="E13505" s="39">
        <v>22.53</v>
      </c>
    </row>
    <row r="13506" spans="1:5" x14ac:dyDescent="0.3">
      <c r="A13506" s="39">
        <v>41065</v>
      </c>
      <c r="B13506" t="s">
        <v>14062</v>
      </c>
      <c r="C13506" s="39" t="s">
        <v>7696</v>
      </c>
      <c r="D13506" s="39">
        <v>3942.47</v>
      </c>
      <c r="E13506" s="39">
        <v>3942.47</v>
      </c>
    </row>
    <row r="13507" spans="1:5" x14ac:dyDescent="0.3">
      <c r="A13507" s="39">
        <v>34747</v>
      </c>
      <c r="B13507" t="s">
        <v>14063</v>
      </c>
      <c r="C13507" s="39" t="s">
        <v>80</v>
      </c>
      <c r="D13507" s="39">
        <v>132.25</v>
      </c>
      <c r="E13507" s="39">
        <v>132.25</v>
      </c>
    </row>
    <row r="13508" spans="1:5" x14ac:dyDescent="0.3">
      <c r="A13508" s="39">
        <v>4826</v>
      </c>
      <c r="B13508" t="s">
        <v>14064</v>
      </c>
      <c r="C13508" s="39" t="s">
        <v>80</v>
      </c>
      <c r="D13508" s="39">
        <v>142.19999999999999</v>
      </c>
      <c r="E13508" s="39">
        <v>142.19999999999999</v>
      </c>
    </row>
    <row r="13509" spans="1:5" x14ac:dyDescent="0.3">
      <c r="A13509" s="39">
        <v>41975</v>
      </c>
      <c r="B13509" t="s">
        <v>14065</v>
      </c>
      <c r="C13509" s="39" t="s">
        <v>81</v>
      </c>
      <c r="E13509" s="39"/>
    </row>
    <row r="13510" spans="1:5" x14ac:dyDescent="0.3">
      <c r="A13510" s="39">
        <v>4825</v>
      </c>
      <c r="B13510" t="s">
        <v>14066</v>
      </c>
      <c r="C13510" s="39" t="s">
        <v>80</v>
      </c>
      <c r="D13510" s="39">
        <v>196.83</v>
      </c>
      <c r="E13510" s="39">
        <v>196.83</v>
      </c>
    </row>
    <row r="13511" spans="1:5" x14ac:dyDescent="0.3">
      <c r="A13511" s="39">
        <v>34744</v>
      </c>
      <c r="B13511" t="s">
        <v>14067</v>
      </c>
      <c r="C13511" s="39" t="s">
        <v>81</v>
      </c>
      <c r="E13511" s="39"/>
    </row>
    <row r="13512" spans="1:5" x14ac:dyDescent="0.3">
      <c r="A13512" s="39">
        <v>39430</v>
      </c>
      <c r="B13512" t="s">
        <v>14068</v>
      </c>
      <c r="C13512" s="39" t="s">
        <v>79</v>
      </c>
      <c r="D13512" s="39">
        <v>2</v>
      </c>
      <c r="E13512" s="39">
        <v>2</v>
      </c>
    </row>
    <row r="13513" spans="1:5" x14ac:dyDescent="0.3">
      <c r="A13513" s="39">
        <v>39573</v>
      </c>
      <c r="B13513" t="s">
        <v>14069</v>
      </c>
      <c r="C13513" s="39" t="s">
        <v>79</v>
      </c>
      <c r="D13513" s="39">
        <v>1.97</v>
      </c>
      <c r="E13513" s="39">
        <v>1.97</v>
      </c>
    </row>
    <row r="13514" spans="1:5" x14ac:dyDescent="0.3">
      <c r="A13514" s="39">
        <v>38410</v>
      </c>
      <c r="B13514" t="s">
        <v>14070</v>
      </c>
      <c r="C13514" s="39" t="s">
        <v>79</v>
      </c>
      <c r="D13514" s="39">
        <v>15844.44</v>
      </c>
      <c r="E13514" s="39">
        <v>15844.44</v>
      </c>
    </row>
    <row r="13515" spans="1:5" x14ac:dyDescent="0.3">
      <c r="A13515" s="39">
        <v>43082</v>
      </c>
      <c r="B13515" t="s">
        <v>14071</v>
      </c>
      <c r="C13515" s="39" t="s">
        <v>110</v>
      </c>
      <c r="E13515" s="39"/>
    </row>
    <row r="13516" spans="1:5" x14ac:dyDescent="0.3">
      <c r="A13516" s="39">
        <v>43083</v>
      </c>
      <c r="B13516" t="s">
        <v>14072</v>
      </c>
      <c r="C13516" s="39" t="s">
        <v>110</v>
      </c>
      <c r="E13516" s="39"/>
    </row>
    <row r="13517" spans="1:5" x14ac:dyDescent="0.3">
      <c r="A13517" s="39">
        <v>40535</v>
      </c>
      <c r="B13517" t="s">
        <v>14073</v>
      </c>
      <c r="C13517" s="39" t="s">
        <v>110</v>
      </c>
      <c r="E13517" s="39"/>
    </row>
    <row r="13518" spans="1:5" x14ac:dyDescent="0.3">
      <c r="A13518" s="39">
        <v>40598</v>
      </c>
      <c r="B13518" t="s">
        <v>14074</v>
      </c>
      <c r="C13518" s="39" t="s">
        <v>110</v>
      </c>
      <c r="E13518" s="39"/>
    </row>
    <row r="13519" spans="1:5" x14ac:dyDescent="0.3">
      <c r="A13519" s="39">
        <v>43692</v>
      </c>
      <c r="B13519" t="s">
        <v>14075</v>
      </c>
      <c r="C13519" s="39" t="s">
        <v>110</v>
      </c>
      <c r="E13519" s="39"/>
    </row>
    <row r="13520" spans="1:5" x14ac:dyDescent="0.3">
      <c r="A13520" s="39">
        <v>43665</v>
      </c>
      <c r="B13520" t="s">
        <v>14076</v>
      </c>
      <c r="C13520" s="39" t="s">
        <v>110</v>
      </c>
      <c r="E13520" s="39"/>
    </row>
    <row r="13521" spans="1:5" x14ac:dyDescent="0.3">
      <c r="A13521" s="39">
        <v>10966</v>
      </c>
      <c r="B13521" t="s">
        <v>14077</v>
      </c>
      <c r="C13521" s="39" t="s">
        <v>110</v>
      </c>
      <c r="E13521" s="39"/>
    </row>
    <row r="13522" spans="1:5" x14ac:dyDescent="0.3">
      <c r="A13522" s="39">
        <v>39427</v>
      </c>
      <c r="B13522" t="s">
        <v>14078</v>
      </c>
      <c r="C13522" s="39" t="s">
        <v>80</v>
      </c>
      <c r="D13522" s="39">
        <v>5.32</v>
      </c>
      <c r="E13522" s="39">
        <v>5.32</v>
      </c>
    </row>
    <row r="13523" spans="1:5" x14ac:dyDescent="0.3">
      <c r="A13523" s="39">
        <v>39424</v>
      </c>
      <c r="B13523" t="s">
        <v>14079</v>
      </c>
      <c r="C13523" s="39" t="s">
        <v>80</v>
      </c>
      <c r="D13523" s="39">
        <v>3.16</v>
      </c>
      <c r="E13523" s="39">
        <v>3.16</v>
      </c>
    </row>
    <row r="13524" spans="1:5" x14ac:dyDescent="0.3">
      <c r="A13524" s="39">
        <v>39425</v>
      </c>
      <c r="B13524" t="s">
        <v>14080</v>
      </c>
      <c r="C13524" s="39" t="s">
        <v>80</v>
      </c>
      <c r="D13524" s="39">
        <v>3.12</v>
      </c>
      <c r="E13524" s="39">
        <v>3.12</v>
      </c>
    </row>
    <row r="13525" spans="1:5" x14ac:dyDescent="0.3">
      <c r="A13525" s="39">
        <v>40664</v>
      </c>
      <c r="B13525" t="s">
        <v>14081</v>
      </c>
      <c r="C13525" s="39" t="s">
        <v>110</v>
      </c>
      <c r="E13525" s="39"/>
    </row>
    <row r="13526" spans="1:5" x14ac:dyDescent="0.3">
      <c r="A13526" s="39">
        <v>34360</v>
      </c>
      <c r="B13526" t="s">
        <v>14082</v>
      </c>
      <c r="C13526" s="39" t="s">
        <v>110</v>
      </c>
      <c r="E13526" s="39"/>
    </row>
    <row r="13527" spans="1:5" x14ac:dyDescent="0.3">
      <c r="A13527" s="39">
        <v>20259</v>
      </c>
      <c r="B13527" t="s">
        <v>14083</v>
      </c>
      <c r="C13527" s="39" t="s">
        <v>80</v>
      </c>
      <c r="E13527" s="39"/>
    </row>
    <row r="13528" spans="1:5" x14ac:dyDescent="0.3">
      <c r="A13528" s="39">
        <v>14077</v>
      </c>
      <c r="B13528" t="s">
        <v>14084</v>
      </c>
      <c r="C13528" s="39" t="s">
        <v>80</v>
      </c>
      <c r="E13528" s="39"/>
    </row>
    <row r="13529" spans="1:5" x14ac:dyDescent="0.3">
      <c r="A13529" s="39">
        <v>3678</v>
      </c>
      <c r="B13529" t="s">
        <v>14085</v>
      </c>
      <c r="C13529" s="39" t="s">
        <v>80</v>
      </c>
      <c r="E13529" s="39"/>
    </row>
    <row r="13530" spans="1:5" x14ac:dyDescent="0.3">
      <c r="A13530" s="39">
        <v>11552</v>
      </c>
      <c r="B13530" t="s">
        <v>14086</v>
      </c>
      <c r="C13530" s="39" t="s">
        <v>80</v>
      </c>
      <c r="D13530" s="39">
        <v>8.23</v>
      </c>
      <c r="E13530" s="39">
        <v>8.23</v>
      </c>
    </row>
    <row r="13531" spans="1:5" x14ac:dyDescent="0.3">
      <c r="A13531" s="39">
        <v>585</v>
      </c>
      <c r="B13531" t="s">
        <v>14087</v>
      </c>
      <c r="C13531" s="39" t="s">
        <v>110</v>
      </c>
      <c r="E13531" s="39"/>
    </row>
    <row r="13532" spans="1:5" x14ac:dyDescent="0.3">
      <c r="A13532" s="39">
        <v>39418</v>
      </c>
      <c r="B13532" t="s">
        <v>14088</v>
      </c>
      <c r="C13532" s="39" t="s">
        <v>80</v>
      </c>
      <c r="D13532" s="39">
        <v>5.94</v>
      </c>
      <c r="E13532" s="39">
        <v>5.94</v>
      </c>
    </row>
    <row r="13533" spans="1:5" x14ac:dyDescent="0.3">
      <c r="A13533" s="39">
        <v>39419</v>
      </c>
      <c r="B13533" t="s">
        <v>14089</v>
      </c>
      <c r="C13533" s="39" t="s">
        <v>80</v>
      </c>
      <c r="D13533" s="39">
        <v>7.24</v>
      </c>
      <c r="E13533" s="39">
        <v>7.24</v>
      </c>
    </row>
    <row r="13534" spans="1:5" x14ac:dyDescent="0.3">
      <c r="A13534" s="39">
        <v>39420</v>
      </c>
      <c r="B13534" t="s">
        <v>14090</v>
      </c>
      <c r="C13534" s="39" t="s">
        <v>80</v>
      </c>
      <c r="D13534" s="39">
        <v>7.99</v>
      </c>
      <c r="E13534" s="39">
        <v>7.99</v>
      </c>
    </row>
    <row r="13535" spans="1:5" x14ac:dyDescent="0.3">
      <c r="A13535" s="39">
        <v>39571</v>
      </c>
      <c r="B13535" t="s">
        <v>14091</v>
      </c>
      <c r="C13535" s="39" t="s">
        <v>80</v>
      </c>
      <c r="D13535" s="39">
        <v>4.83</v>
      </c>
      <c r="E13535" s="39">
        <v>4.83</v>
      </c>
    </row>
    <row r="13536" spans="1:5" x14ac:dyDescent="0.3">
      <c r="A13536" s="39">
        <v>39421</v>
      </c>
      <c r="B13536" t="s">
        <v>14092</v>
      </c>
      <c r="C13536" s="39" t="s">
        <v>80</v>
      </c>
      <c r="D13536" s="39">
        <v>7.03</v>
      </c>
      <c r="E13536" s="39">
        <v>7.03</v>
      </c>
    </row>
    <row r="13537" spans="1:5" x14ac:dyDescent="0.3">
      <c r="A13537" s="39">
        <v>39422</v>
      </c>
      <c r="B13537" t="s">
        <v>14093</v>
      </c>
      <c r="C13537" s="39" t="s">
        <v>80</v>
      </c>
      <c r="D13537" s="39">
        <v>8.2100000000000009</v>
      </c>
      <c r="E13537" s="39">
        <v>8.2100000000000009</v>
      </c>
    </row>
    <row r="13538" spans="1:5" x14ac:dyDescent="0.3">
      <c r="A13538" s="39">
        <v>39423</v>
      </c>
      <c r="B13538" t="s">
        <v>14094</v>
      </c>
      <c r="C13538" s="39" t="s">
        <v>80</v>
      </c>
      <c r="D13538" s="39">
        <v>9.5299999999999994</v>
      </c>
      <c r="E13538" s="39">
        <v>9.5299999999999994</v>
      </c>
    </row>
    <row r="13539" spans="1:5" x14ac:dyDescent="0.3">
      <c r="A13539" s="39">
        <v>39426</v>
      </c>
      <c r="B13539" t="s">
        <v>14095</v>
      </c>
      <c r="C13539" s="39" t="s">
        <v>80</v>
      </c>
      <c r="D13539" s="39">
        <v>21.43</v>
      </c>
      <c r="E13539" s="39">
        <v>21.43</v>
      </c>
    </row>
    <row r="13540" spans="1:5" x14ac:dyDescent="0.3">
      <c r="A13540" s="39">
        <v>39429</v>
      </c>
      <c r="B13540" t="s">
        <v>14096</v>
      </c>
      <c r="C13540" s="39" t="s">
        <v>80</v>
      </c>
      <c r="D13540" s="39">
        <v>6.76</v>
      </c>
      <c r="E13540" s="39">
        <v>6.76</v>
      </c>
    </row>
    <row r="13541" spans="1:5" x14ac:dyDescent="0.3">
      <c r="A13541" s="39">
        <v>39428</v>
      </c>
      <c r="B13541" t="s">
        <v>14097</v>
      </c>
      <c r="C13541" s="39" t="s">
        <v>80</v>
      </c>
      <c r="D13541" s="39">
        <v>5.16</v>
      </c>
      <c r="E13541" s="39">
        <v>5.16</v>
      </c>
    </row>
    <row r="13542" spans="1:5" x14ac:dyDescent="0.3">
      <c r="A13542" s="39">
        <v>39572</v>
      </c>
      <c r="B13542" t="s">
        <v>14098</v>
      </c>
      <c r="C13542" s="39" t="s">
        <v>80</v>
      </c>
      <c r="D13542" s="39">
        <v>4.47</v>
      </c>
      <c r="E13542" s="39">
        <v>4.47</v>
      </c>
    </row>
    <row r="13543" spans="1:5" x14ac:dyDescent="0.3">
      <c r="A13543" s="39">
        <v>39570</v>
      </c>
      <c r="B13543" t="s">
        <v>14099</v>
      </c>
      <c r="C13543" s="39" t="s">
        <v>80</v>
      </c>
      <c r="D13543" s="39">
        <v>4.74</v>
      </c>
      <c r="E13543" s="39">
        <v>4.74</v>
      </c>
    </row>
    <row r="13544" spans="1:5" x14ac:dyDescent="0.3">
      <c r="A13544" s="39">
        <v>39569</v>
      </c>
      <c r="B13544" t="s">
        <v>14100</v>
      </c>
      <c r="C13544" s="39" t="s">
        <v>80</v>
      </c>
      <c r="D13544" s="39">
        <v>4.68</v>
      </c>
      <c r="E13544" s="39">
        <v>4.68</v>
      </c>
    </row>
    <row r="13545" spans="1:5" x14ac:dyDescent="0.3">
      <c r="A13545" s="39">
        <v>39328</v>
      </c>
      <c r="B13545" t="s">
        <v>14101</v>
      </c>
      <c r="C13545" s="39" t="s">
        <v>80</v>
      </c>
      <c r="D13545" s="39">
        <v>4.84</v>
      </c>
      <c r="E13545" s="39">
        <v>4.84</v>
      </c>
    </row>
    <row r="13546" spans="1:5" x14ac:dyDescent="0.3">
      <c r="A13546" s="39">
        <v>39029</v>
      </c>
      <c r="B13546" t="s">
        <v>14102</v>
      </c>
      <c r="C13546" s="39" t="s">
        <v>80</v>
      </c>
      <c r="D13546" s="39">
        <v>15.13</v>
      </c>
      <c r="E13546" s="39">
        <v>15.13</v>
      </c>
    </row>
    <row r="13547" spans="1:5" x14ac:dyDescent="0.3">
      <c r="A13547" s="39">
        <v>39028</v>
      </c>
      <c r="B13547" t="s">
        <v>14103</v>
      </c>
      <c r="C13547" s="39" t="s">
        <v>80</v>
      </c>
      <c r="D13547" s="39">
        <v>8.81</v>
      </c>
      <c r="E13547" s="39">
        <v>8.81</v>
      </c>
    </row>
    <row r="13548" spans="1:5" x14ac:dyDescent="0.3">
      <c r="A13548" s="39">
        <v>38541</v>
      </c>
      <c r="B13548" t="s">
        <v>14104</v>
      </c>
      <c r="C13548" s="39" t="s">
        <v>79</v>
      </c>
      <c r="E13548" s="39"/>
    </row>
    <row r="13549" spans="1:5" x14ac:dyDescent="0.3">
      <c r="A13549" s="39">
        <v>38542</v>
      </c>
      <c r="B13549" t="s">
        <v>14105</v>
      </c>
      <c r="C13549" s="39" t="s">
        <v>79</v>
      </c>
      <c r="E13549" s="39"/>
    </row>
    <row r="13550" spans="1:5" x14ac:dyDescent="0.3">
      <c r="A13550" s="39">
        <v>45080</v>
      </c>
      <c r="B13550" t="s">
        <v>14106</v>
      </c>
      <c r="C13550" s="39" t="s">
        <v>79</v>
      </c>
      <c r="E13550" s="39"/>
    </row>
    <row r="13551" spans="1:5" x14ac:dyDescent="0.3">
      <c r="A13551" s="39">
        <v>38543</v>
      </c>
      <c r="B13551" t="s">
        <v>14107</v>
      </c>
      <c r="C13551" s="39" t="s">
        <v>79</v>
      </c>
      <c r="E13551" s="39"/>
    </row>
    <row r="13552" spans="1:5" x14ac:dyDescent="0.3">
      <c r="A13552" s="39">
        <v>44002</v>
      </c>
      <c r="B13552" t="s">
        <v>14108</v>
      </c>
      <c r="C13552" s="39" t="s">
        <v>79</v>
      </c>
      <c r="E13552" s="39"/>
    </row>
    <row r="13553" spans="1:5" x14ac:dyDescent="0.3">
      <c r="A13553" s="39">
        <v>43886</v>
      </c>
      <c r="B13553" t="s">
        <v>14109</v>
      </c>
      <c r="C13553" s="39" t="s">
        <v>79</v>
      </c>
      <c r="E13553" s="39"/>
    </row>
    <row r="13554" spans="1:5" x14ac:dyDescent="0.3">
      <c r="A13554" s="39">
        <v>40791</v>
      </c>
      <c r="B13554" t="s">
        <v>14110</v>
      </c>
      <c r="C13554" s="39" t="s">
        <v>79</v>
      </c>
      <c r="E13554" s="39"/>
    </row>
    <row r="13555" spans="1:5" x14ac:dyDescent="0.3">
      <c r="A13555" s="39">
        <v>44003</v>
      </c>
      <c r="B13555" t="s">
        <v>14111</v>
      </c>
      <c r="C13555" s="39" t="s">
        <v>79</v>
      </c>
      <c r="E13555" s="39"/>
    </row>
    <row r="13556" spans="1:5" x14ac:dyDescent="0.3">
      <c r="A13556" s="39">
        <v>44548</v>
      </c>
      <c r="B13556" t="s">
        <v>14112</v>
      </c>
      <c r="C13556" s="39" t="s">
        <v>79</v>
      </c>
      <c r="E13556" s="39"/>
    </row>
    <row r="13557" spans="1:5" x14ac:dyDescent="0.3">
      <c r="A13557" s="39">
        <v>44550</v>
      </c>
      <c r="B13557" t="s">
        <v>14113</v>
      </c>
      <c r="C13557" s="39" t="s">
        <v>79</v>
      </c>
      <c r="E13557" s="39"/>
    </row>
    <row r="13558" spans="1:5" x14ac:dyDescent="0.3">
      <c r="A13558" s="39">
        <v>44549</v>
      </c>
      <c r="B13558" t="s">
        <v>14114</v>
      </c>
      <c r="C13558" s="39" t="s">
        <v>79</v>
      </c>
      <c r="E13558" s="39"/>
    </row>
    <row r="13559" spans="1:5" x14ac:dyDescent="0.3">
      <c r="A13559" s="39">
        <v>41982</v>
      </c>
      <c r="B13559" t="s">
        <v>14115</v>
      </c>
      <c r="C13559" s="39" t="s">
        <v>79</v>
      </c>
      <c r="E13559" s="39"/>
    </row>
    <row r="13560" spans="1:5" x14ac:dyDescent="0.3">
      <c r="A13560" s="39">
        <v>39012</v>
      </c>
      <c r="B13560" t="s">
        <v>14116</v>
      </c>
      <c r="C13560" s="39" t="s">
        <v>79</v>
      </c>
      <c r="E13560" s="39"/>
    </row>
    <row r="13561" spans="1:5" x14ac:dyDescent="0.3">
      <c r="A13561" s="39">
        <v>40435</v>
      </c>
      <c r="B13561" t="s">
        <v>14117</v>
      </c>
      <c r="C13561" s="39" t="s">
        <v>79</v>
      </c>
      <c r="E13561" s="39"/>
    </row>
    <row r="13562" spans="1:5" x14ac:dyDescent="0.3">
      <c r="A13562" s="39">
        <v>45265</v>
      </c>
      <c r="B13562" t="s">
        <v>14118</v>
      </c>
      <c r="C13562" s="39" t="s">
        <v>11229</v>
      </c>
      <c r="D13562" s="39">
        <v>34.909999999999997</v>
      </c>
      <c r="E13562" s="39">
        <v>34.909999999999997</v>
      </c>
    </row>
    <row r="13563" spans="1:5" x14ac:dyDescent="0.3">
      <c r="A13563" s="39">
        <v>13617</v>
      </c>
      <c r="B13563" t="s">
        <v>14119</v>
      </c>
      <c r="C13563" s="39" t="s">
        <v>79</v>
      </c>
      <c r="D13563" s="39">
        <v>106459.43</v>
      </c>
      <c r="E13563" s="39">
        <v>106459.43</v>
      </c>
    </row>
    <row r="13564" spans="1:5" x14ac:dyDescent="0.3">
      <c r="A13564" s="39">
        <v>35274</v>
      </c>
      <c r="B13564" t="s">
        <v>14120</v>
      </c>
      <c r="C13564" s="39" t="s">
        <v>80</v>
      </c>
      <c r="D13564" s="39">
        <v>55.38</v>
      </c>
      <c r="E13564" s="39">
        <v>55.38</v>
      </c>
    </row>
    <row r="13565" spans="1:5" x14ac:dyDescent="0.3">
      <c r="A13565" s="39">
        <v>35275</v>
      </c>
      <c r="B13565" t="s">
        <v>14121</v>
      </c>
      <c r="C13565" s="39" t="s">
        <v>80</v>
      </c>
      <c r="D13565" s="39">
        <v>117.54</v>
      </c>
      <c r="E13565" s="39">
        <v>117.54</v>
      </c>
    </row>
    <row r="13566" spans="1:5" x14ac:dyDescent="0.3">
      <c r="A13566" s="39">
        <v>35276</v>
      </c>
      <c r="B13566" t="s">
        <v>14122</v>
      </c>
      <c r="C13566" s="39" t="s">
        <v>80</v>
      </c>
      <c r="D13566" s="39">
        <v>204.52</v>
      </c>
      <c r="E13566" s="39">
        <v>204.52</v>
      </c>
    </row>
    <row r="13567" spans="1:5" x14ac:dyDescent="0.3">
      <c r="A13567" s="39">
        <v>11091</v>
      </c>
      <c r="B13567" t="s">
        <v>14123</v>
      </c>
      <c r="C13567" s="39" t="s">
        <v>79</v>
      </c>
      <c r="D13567" s="39">
        <v>1.1599999999999999</v>
      </c>
      <c r="E13567" s="39">
        <v>1.1599999999999999</v>
      </c>
    </row>
    <row r="13568" spans="1:5" x14ac:dyDescent="0.3">
      <c r="A13568" s="39">
        <v>37586</v>
      </c>
      <c r="B13568" t="s">
        <v>14124</v>
      </c>
      <c r="C13568" s="39" t="s">
        <v>12890</v>
      </c>
      <c r="E13568" s="39"/>
    </row>
    <row r="13569" spans="1:5" x14ac:dyDescent="0.3">
      <c r="A13569" s="39">
        <v>37395</v>
      </c>
      <c r="B13569" t="s">
        <v>14125</v>
      </c>
      <c r="C13569" s="39" t="s">
        <v>12890</v>
      </c>
      <c r="E13569" s="39"/>
    </row>
    <row r="13570" spans="1:5" x14ac:dyDescent="0.3">
      <c r="A13570" s="39">
        <v>14147</v>
      </c>
      <c r="B13570" t="s">
        <v>14126</v>
      </c>
      <c r="C13570" s="39" t="s">
        <v>12890</v>
      </c>
      <c r="E13570" s="39"/>
    </row>
    <row r="13571" spans="1:5" x14ac:dyDescent="0.3">
      <c r="A13571" s="39">
        <v>37396</v>
      </c>
      <c r="B13571" t="s">
        <v>14127</v>
      </c>
      <c r="C13571" s="39" t="s">
        <v>12890</v>
      </c>
      <c r="E13571" s="39"/>
    </row>
    <row r="13572" spans="1:5" x14ac:dyDescent="0.3">
      <c r="A13572" s="39">
        <v>37397</v>
      </c>
      <c r="B13572" t="s">
        <v>14128</v>
      </c>
      <c r="C13572" s="39" t="s">
        <v>12890</v>
      </c>
      <c r="E13572" s="39"/>
    </row>
    <row r="13573" spans="1:5" x14ac:dyDescent="0.3">
      <c r="A13573" s="39">
        <v>43606</v>
      </c>
      <c r="B13573" t="s">
        <v>14129</v>
      </c>
      <c r="C13573" s="39" t="s">
        <v>79</v>
      </c>
      <c r="D13573" s="39">
        <v>9.8699999999999992</v>
      </c>
      <c r="E13573" s="39">
        <v>9.8699999999999992</v>
      </c>
    </row>
    <row r="13574" spans="1:5" x14ac:dyDescent="0.3">
      <c r="A13574" s="39">
        <v>444</v>
      </c>
      <c r="B13574" t="s">
        <v>14130</v>
      </c>
      <c r="C13574" s="39" t="s">
        <v>79</v>
      </c>
      <c r="E13574" s="39"/>
    </row>
    <row r="13575" spans="1:5" x14ac:dyDescent="0.3">
      <c r="A13575" s="39">
        <v>445</v>
      </c>
      <c r="B13575" t="s">
        <v>14131</v>
      </c>
      <c r="C13575" s="39" t="s">
        <v>79</v>
      </c>
      <c r="E13575" s="39"/>
    </row>
    <row r="13576" spans="1:5" x14ac:dyDescent="0.3">
      <c r="A13576" s="39">
        <v>4783</v>
      </c>
      <c r="B13576" t="s">
        <v>14132</v>
      </c>
      <c r="C13576" s="39" t="s">
        <v>75</v>
      </c>
      <c r="D13576" s="39">
        <v>22.53</v>
      </c>
      <c r="E13576" s="39">
        <v>22.53</v>
      </c>
    </row>
    <row r="13577" spans="1:5" x14ac:dyDescent="0.3">
      <c r="A13577" s="39">
        <v>41079</v>
      </c>
      <c r="B13577" t="s">
        <v>14133</v>
      </c>
      <c r="C13577" s="39" t="s">
        <v>7696</v>
      </c>
      <c r="D13577" s="39">
        <v>3942.47</v>
      </c>
      <c r="E13577" s="39">
        <v>3942.47</v>
      </c>
    </row>
    <row r="13578" spans="1:5" x14ac:dyDescent="0.3">
      <c r="A13578" s="39">
        <v>12874</v>
      </c>
      <c r="B13578" t="s">
        <v>14134</v>
      </c>
      <c r="C13578" s="39" t="s">
        <v>75</v>
      </c>
      <c r="D13578" s="39">
        <v>21.87</v>
      </c>
      <c r="E13578" s="39">
        <v>21.87</v>
      </c>
    </row>
    <row r="13579" spans="1:5" x14ac:dyDescent="0.3">
      <c r="A13579" s="39">
        <v>41082</v>
      </c>
      <c r="B13579" t="s">
        <v>14135</v>
      </c>
      <c r="C13579" s="39" t="s">
        <v>7696</v>
      </c>
      <c r="D13579" s="39">
        <v>3828.4</v>
      </c>
      <c r="E13579" s="39">
        <v>3828.4</v>
      </c>
    </row>
    <row r="13580" spans="1:5" x14ac:dyDescent="0.3">
      <c r="A13580" s="39">
        <v>4785</v>
      </c>
      <c r="B13580" t="s">
        <v>14136</v>
      </c>
      <c r="C13580" s="39" t="s">
        <v>75</v>
      </c>
      <c r="D13580" s="39">
        <v>22.53</v>
      </c>
      <c r="E13580" s="39">
        <v>22.53</v>
      </c>
    </row>
    <row r="13581" spans="1:5" x14ac:dyDescent="0.3">
      <c r="A13581" s="39">
        <v>41081</v>
      </c>
      <c r="B13581" t="s">
        <v>14137</v>
      </c>
      <c r="C13581" s="39" t="s">
        <v>7696</v>
      </c>
      <c r="D13581" s="39">
        <v>3942.47</v>
      </c>
      <c r="E13581" s="39">
        <v>3942.47</v>
      </c>
    </row>
    <row r="13582" spans="1:5" x14ac:dyDescent="0.3">
      <c r="A13582" s="39">
        <v>4801</v>
      </c>
      <c r="B13582" t="s">
        <v>14138</v>
      </c>
      <c r="C13582" s="39" t="s">
        <v>81</v>
      </c>
      <c r="D13582" s="39">
        <v>108.91</v>
      </c>
      <c r="E13582" s="39">
        <v>108.91</v>
      </c>
    </row>
    <row r="13583" spans="1:5" x14ac:dyDescent="0.3">
      <c r="A13583" s="39">
        <v>4794</v>
      </c>
      <c r="B13583" t="s">
        <v>14139</v>
      </c>
      <c r="C13583" s="39" t="s">
        <v>81</v>
      </c>
      <c r="D13583" s="39">
        <v>496.02</v>
      </c>
      <c r="E13583" s="39">
        <v>496.02</v>
      </c>
    </row>
    <row r="13584" spans="1:5" x14ac:dyDescent="0.3">
      <c r="A13584" s="39">
        <v>4796</v>
      </c>
      <c r="B13584" t="s">
        <v>14140</v>
      </c>
      <c r="C13584" s="39" t="s">
        <v>81</v>
      </c>
      <c r="D13584" s="39">
        <v>301.27999999999997</v>
      </c>
      <c r="E13584" s="39">
        <v>301.27999999999997</v>
      </c>
    </row>
    <row r="13585" spans="1:5" x14ac:dyDescent="0.3">
      <c r="A13585" s="39">
        <v>4800</v>
      </c>
      <c r="B13585" t="s">
        <v>14141</v>
      </c>
      <c r="C13585" s="39" t="s">
        <v>81</v>
      </c>
      <c r="D13585" s="39">
        <v>82.85</v>
      </c>
      <c r="E13585" s="39">
        <v>82.85</v>
      </c>
    </row>
    <row r="13586" spans="1:5" x14ac:dyDescent="0.3">
      <c r="A13586" s="39">
        <v>4795</v>
      </c>
      <c r="B13586" t="s">
        <v>14142</v>
      </c>
      <c r="C13586" s="39" t="s">
        <v>81</v>
      </c>
      <c r="D13586" s="39">
        <v>482.85</v>
      </c>
      <c r="E13586" s="39">
        <v>482.85</v>
      </c>
    </row>
    <row r="13587" spans="1:5" x14ac:dyDescent="0.3">
      <c r="A13587" s="39">
        <v>1292</v>
      </c>
      <c r="B13587" t="s">
        <v>14143</v>
      </c>
      <c r="C13587" s="39" t="s">
        <v>81</v>
      </c>
      <c r="D13587" s="39">
        <v>42.36</v>
      </c>
      <c r="E13587" s="39">
        <v>42.36</v>
      </c>
    </row>
    <row r="13588" spans="1:5" x14ac:dyDescent="0.3">
      <c r="A13588" s="39">
        <v>1287</v>
      </c>
      <c r="B13588" t="s">
        <v>14144</v>
      </c>
      <c r="C13588" s="39" t="s">
        <v>81</v>
      </c>
      <c r="D13588" s="39">
        <v>33.909999999999997</v>
      </c>
      <c r="E13588" s="39">
        <v>33.909999999999997</v>
      </c>
    </row>
    <row r="13589" spans="1:5" x14ac:dyDescent="0.3">
      <c r="A13589" s="39">
        <v>4786</v>
      </c>
      <c r="B13589" t="s">
        <v>14145</v>
      </c>
      <c r="C13589" s="39" t="s">
        <v>81</v>
      </c>
      <c r="E13589" s="39"/>
    </row>
    <row r="13590" spans="1:5" x14ac:dyDescent="0.3">
      <c r="A13590" s="39">
        <v>10840</v>
      </c>
      <c r="B13590" t="s">
        <v>14146</v>
      </c>
      <c r="C13590" s="39" t="s">
        <v>81</v>
      </c>
      <c r="D13590" s="39">
        <v>525</v>
      </c>
      <c r="E13590" s="39">
        <v>525</v>
      </c>
    </row>
    <row r="13591" spans="1:5" x14ac:dyDescent="0.3">
      <c r="A13591" s="39">
        <v>10841</v>
      </c>
      <c r="B13591" t="s">
        <v>14147</v>
      </c>
      <c r="C13591" s="39" t="s">
        <v>81</v>
      </c>
      <c r="D13591" s="39">
        <v>396.22</v>
      </c>
      <c r="E13591" s="39">
        <v>396.22</v>
      </c>
    </row>
    <row r="13592" spans="1:5" x14ac:dyDescent="0.3">
      <c r="A13592" s="39">
        <v>44540</v>
      </c>
      <c r="B13592" t="s">
        <v>14148</v>
      </c>
      <c r="C13592" s="39" t="s">
        <v>81</v>
      </c>
      <c r="D13592" s="39">
        <v>506.28</v>
      </c>
      <c r="E13592" s="39">
        <v>506.28</v>
      </c>
    </row>
    <row r="13593" spans="1:5" x14ac:dyDescent="0.3">
      <c r="A13593" s="39">
        <v>10842</v>
      </c>
      <c r="B13593" t="s">
        <v>14149</v>
      </c>
      <c r="C13593" s="39" t="s">
        <v>81</v>
      </c>
      <c r="D13593" s="39">
        <v>572.32000000000005</v>
      </c>
      <c r="E13593" s="39">
        <v>572.32000000000005</v>
      </c>
    </row>
    <row r="13594" spans="1:5" x14ac:dyDescent="0.3">
      <c r="A13594" s="39">
        <v>45190</v>
      </c>
      <c r="B13594" t="s">
        <v>14150</v>
      </c>
      <c r="C13594" s="39" t="s">
        <v>81</v>
      </c>
      <c r="D13594" s="39">
        <v>69.95</v>
      </c>
      <c r="E13594" s="39">
        <v>69.95</v>
      </c>
    </row>
    <row r="13595" spans="1:5" x14ac:dyDescent="0.3">
      <c r="A13595" s="39">
        <v>45191</v>
      </c>
      <c r="B13595" t="s">
        <v>14151</v>
      </c>
      <c r="C13595" s="39" t="s">
        <v>81</v>
      </c>
      <c r="D13595" s="39">
        <v>118.67</v>
      </c>
      <c r="E13595" s="39">
        <v>118.67</v>
      </c>
    </row>
    <row r="13596" spans="1:5" x14ac:dyDescent="0.3">
      <c r="A13596" s="39">
        <v>38180</v>
      </c>
      <c r="B13596" t="s">
        <v>14152</v>
      </c>
      <c r="C13596" s="39" t="s">
        <v>81</v>
      </c>
      <c r="D13596" s="39">
        <v>242.57</v>
      </c>
      <c r="E13596" s="39">
        <v>242.57</v>
      </c>
    </row>
    <row r="13597" spans="1:5" x14ac:dyDescent="0.3">
      <c r="A13597" s="39">
        <v>40648</v>
      </c>
      <c r="B13597" t="s">
        <v>14153</v>
      </c>
      <c r="C13597" s="39" t="s">
        <v>81</v>
      </c>
      <c r="E13597" s="39"/>
    </row>
    <row r="13598" spans="1:5" x14ac:dyDescent="0.3">
      <c r="A13598" s="39">
        <v>40649</v>
      </c>
      <c r="B13598" t="s">
        <v>14154</v>
      </c>
      <c r="C13598" s="39" t="s">
        <v>81</v>
      </c>
      <c r="E13598" s="39"/>
    </row>
    <row r="13599" spans="1:5" x14ac:dyDescent="0.3">
      <c r="A13599" s="39">
        <v>40650</v>
      </c>
      <c r="B13599" t="s">
        <v>14155</v>
      </c>
      <c r="C13599" s="39" t="s">
        <v>81</v>
      </c>
      <c r="E13599" s="39"/>
    </row>
    <row r="13600" spans="1:5" x14ac:dyDescent="0.3">
      <c r="A13600" s="39">
        <v>40651</v>
      </c>
      <c r="B13600" t="s">
        <v>14156</v>
      </c>
      <c r="C13600" s="39" t="s">
        <v>81</v>
      </c>
      <c r="E13600" s="39"/>
    </row>
    <row r="13601" spans="1:5" x14ac:dyDescent="0.3">
      <c r="A13601" s="39">
        <v>40652</v>
      </c>
      <c r="B13601" t="s">
        <v>14157</v>
      </c>
      <c r="C13601" s="39" t="s">
        <v>81</v>
      </c>
      <c r="E13601" s="39"/>
    </row>
    <row r="13602" spans="1:5" x14ac:dyDescent="0.3">
      <c r="A13602" s="39">
        <v>40647</v>
      </c>
      <c r="B13602" t="s">
        <v>14158</v>
      </c>
      <c r="C13602" s="39" t="s">
        <v>81</v>
      </c>
      <c r="E13602" s="39"/>
    </row>
    <row r="13603" spans="1:5" x14ac:dyDescent="0.3">
      <c r="A13603" s="39">
        <v>40653</v>
      </c>
      <c r="B13603" t="s">
        <v>14159</v>
      </c>
      <c r="C13603" s="39" t="s">
        <v>81</v>
      </c>
      <c r="E13603" s="39"/>
    </row>
    <row r="13604" spans="1:5" x14ac:dyDescent="0.3">
      <c r="A13604" s="39">
        <v>38135</v>
      </c>
      <c r="B13604" t="s">
        <v>14160</v>
      </c>
      <c r="C13604" s="39" t="s">
        <v>81</v>
      </c>
      <c r="D13604" s="39">
        <v>80.48</v>
      </c>
      <c r="E13604" s="39">
        <v>80.48</v>
      </c>
    </row>
    <row r="13605" spans="1:5" x14ac:dyDescent="0.3">
      <c r="A13605" s="39">
        <v>36178</v>
      </c>
      <c r="B13605" t="s">
        <v>14161</v>
      </c>
      <c r="C13605" s="39" t="s">
        <v>79</v>
      </c>
      <c r="D13605" s="39">
        <v>13.46</v>
      </c>
      <c r="E13605" s="39">
        <v>13.46</v>
      </c>
    </row>
    <row r="13606" spans="1:5" x14ac:dyDescent="0.3">
      <c r="A13606" s="39">
        <v>38181</v>
      </c>
      <c r="B13606" t="s">
        <v>14162</v>
      </c>
      <c r="C13606" s="39" t="s">
        <v>81</v>
      </c>
      <c r="D13606" s="39">
        <v>331.14</v>
      </c>
      <c r="E13606" s="39">
        <v>331.14</v>
      </c>
    </row>
    <row r="13607" spans="1:5" x14ac:dyDescent="0.3">
      <c r="A13607" s="39">
        <v>38182</v>
      </c>
      <c r="B13607" t="s">
        <v>14163</v>
      </c>
      <c r="C13607" s="39" t="s">
        <v>81</v>
      </c>
      <c r="D13607" s="39">
        <v>315.42</v>
      </c>
      <c r="E13607" s="39">
        <v>315.42</v>
      </c>
    </row>
    <row r="13608" spans="1:5" x14ac:dyDescent="0.3">
      <c r="A13608" s="39">
        <v>38186</v>
      </c>
      <c r="B13608" t="s">
        <v>14164</v>
      </c>
      <c r="C13608" s="39" t="s">
        <v>81</v>
      </c>
      <c r="D13608" s="39">
        <v>819.9</v>
      </c>
      <c r="E13608" s="39">
        <v>819.9</v>
      </c>
    </row>
    <row r="13609" spans="1:5" x14ac:dyDescent="0.3">
      <c r="A13609" s="39">
        <v>38185</v>
      </c>
      <c r="B13609" t="s">
        <v>14165</v>
      </c>
      <c r="C13609" s="39" t="s">
        <v>81</v>
      </c>
      <c r="D13609" s="39">
        <v>729.99</v>
      </c>
      <c r="E13609" s="39">
        <v>729.99</v>
      </c>
    </row>
    <row r="13610" spans="1:5" x14ac:dyDescent="0.3">
      <c r="A13610" s="39">
        <v>40654</v>
      </c>
      <c r="B13610" t="s">
        <v>14166</v>
      </c>
      <c r="C13610" s="39" t="s">
        <v>81</v>
      </c>
      <c r="E13610" s="39"/>
    </row>
    <row r="13611" spans="1:5" x14ac:dyDescent="0.3">
      <c r="A13611" s="39">
        <v>44541</v>
      </c>
      <c r="B13611" t="s">
        <v>14167</v>
      </c>
      <c r="C13611" s="39" t="s">
        <v>81</v>
      </c>
      <c r="D13611" s="39">
        <v>418.23</v>
      </c>
      <c r="E13611" s="39">
        <v>418.23</v>
      </c>
    </row>
    <row r="13612" spans="1:5" x14ac:dyDescent="0.3">
      <c r="A13612" s="39">
        <v>4822</v>
      </c>
      <c r="B13612" t="s">
        <v>14168</v>
      </c>
      <c r="C13612" s="39" t="s">
        <v>81</v>
      </c>
      <c r="D13612" s="39">
        <v>544.82000000000005</v>
      </c>
      <c r="E13612" s="39">
        <v>544.82000000000005</v>
      </c>
    </row>
    <row r="13613" spans="1:5" x14ac:dyDescent="0.3">
      <c r="A13613" s="39">
        <v>4818</v>
      </c>
      <c r="B13613" t="s">
        <v>14169</v>
      </c>
      <c r="C13613" s="39" t="s">
        <v>81</v>
      </c>
      <c r="D13613" s="39">
        <v>560</v>
      </c>
      <c r="E13613" s="39">
        <v>560</v>
      </c>
    </row>
    <row r="13614" spans="1:5" x14ac:dyDescent="0.3">
      <c r="A13614" s="39">
        <v>39567</v>
      </c>
      <c r="B13614" t="s">
        <v>14170</v>
      </c>
      <c r="C13614" s="39" t="s">
        <v>81</v>
      </c>
      <c r="D13614" s="39">
        <v>40.56</v>
      </c>
      <c r="E13614" s="39">
        <v>40.56</v>
      </c>
    </row>
    <row r="13615" spans="1:5" x14ac:dyDescent="0.3">
      <c r="A13615" s="39">
        <v>39566</v>
      </c>
      <c r="B13615" t="s">
        <v>14171</v>
      </c>
      <c r="C13615" s="39" t="s">
        <v>81</v>
      </c>
      <c r="D13615" s="39">
        <v>42.93</v>
      </c>
      <c r="E13615" s="39">
        <v>42.93</v>
      </c>
    </row>
    <row r="13616" spans="1:5" x14ac:dyDescent="0.3">
      <c r="A13616" s="39">
        <v>39416</v>
      </c>
      <c r="B13616" t="s">
        <v>14172</v>
      </c>
      <c r="C13616" s="39" t="s">
        <v>81</v>
      </c>
      <c r="D13616" s="39">
        <v>26.17</v>
      </c>
      <c r="E13616" s="39">
        <v>26.17</v>
      </c>
    </row>
    <row r="13617" spans="1:5" x14ac:dyDescent="0.3">
      <c r="A13617" s="39">
        <v>39417</v>
      </c>
      <c r="B13617" t="s">
        <v>14173</v>
      </c>
      <c r="C13617" s="39" t="s">
        <v>81</v>
      </c>
      <c r="D13617" s="39">
        <v>25.52</v>
      </c>
      <c r="E13617" s="39">
        <v>25.52</v>
      </c>
    </row>
    <row r="13618" spans="1:5" x14ac:dyDescent="0.3">
      <c r="A13618" s="39">
        <v>43742</v>
      </c>
      <c r="B13618" t="s">
        <v>14174</v>
      </c>
      <c r="C13618" s="39" t="s">
        <v>81</v>
      </c>
      <c r="D13618" s="39">
        <v>27.53</v>
      </c>
      <c r="E13618" s="39">
        <v>27.53</v>
      </c>
    </row>
    <row r="13619" spans="1:5" x14ac:dyDescent="0.3">
      <c r="A13619" s="39">
        <v>39414</v>
      </c>
      <c r="B13619" t="s">
        <v>14175</v>
      </c>
      <c r="C13619" s="39" t="s">
        <v>81</v>
      </c>
      <c r="D13619" s="39">
        <v>24.78</v>
      </c>
      <c r="E13619" s="39">
        <v>24.78</v>
      </c>
    </row>
    <row r="13620" spans="1:5" x14ac:dyDescent="0.3">
      <c r="A13620" s="39">
        <v>39415</v>
      </c>
      <c r="B13620" t="s">
        <v>14176</v>
      </c>
      <c r="C13620" s="39" t="s">
        <v>81</v>
      </c>
      <c r="D13620" s="39">
        <v>21.36</v>
      </c>
      <c r="E13620" s="39">
        <v>21.36</v>
      </c>
    </row>
    <row r="13621" spans="1:5" x14ac:dyDescent="0.3">
      <c r="A13621" s="39">
        <v>43740</v>
      </c>
      <c r="B13621" t="s">
        <v>14177</v>
      </c>
      <c r="C13621" s="39" t="s">
        <v>81</v>
      </c>
      <c r="D13621" s="39">
        <v>26.08</v>
      </c>
      <c r="E13621" s="39">
        <v>26.08</v>
      </c>
    </row>
    <row r="13622" spans="1:5" x14ac:dyDescent="0.3">
      <c r="A13622" s="39">
        <v>39412</v>
      </c>
      <c r="B13622" t="s">
        <v>14178</v>
      </c>
      <c r="C13622" s="39" t="s">
        <v>81</v>
      </c>
      <c r="D13622" s="39">
        <v>17.89</v>
      </c>
      <c r="E13622" s="39">
        <v>17.89</v>
      </c>
    </row>
    <row r="13623" spans="1:5" x14ac:dyDescent="0.3">
      <c r="A13623" s="39">
        <v>39413</v>
      </c>
      <c r="B13623" t="s">
        <v>14179</v>
      </c>
      <c r="C13623" s="39" t="s">
        <v>81</v>
      </c>
      <c r="D13623" s="39">
        <v>19.34</v>
      </c>
      <c r="E13623" s="39">
        <v>19.34</v>
      </c>
    </row>
    <row r="13624" spans="1:5" x14ac:dyDescent="0.3">
      <c r="A13624" s="39">
        <v>43741</v>
      </c>
      <c r="B13624" t="s">
        <v>14180</v>
      </c>
      <c r="C13624" s="39" t="s">
        <v>81</v>
      </c>
      <c r="D13624" s="39">
        <v>20.62</v>
      </c>
      <c r="E13624" s="39">
        <v>20.62</v>
      </c>
    </row>
    <row r="13625" spans="1:5" x14ac:dyDescent="0.3">
      <c r="A13625" s="39">
        <v>11062</v>
      </c>
      <c r="B13625" t="s">
        <v>14181</v>
      </c>
      <c r="C13625" s="39" t="s">
        <v>81</v>
      </c>
      <c r="D13625" s="39">
        <v>62.12</v>
      </c>
      <c r="E13625" s="39">
        <v>62.12</v>
      </c>
    </row>
    <row r="13626" spans="1:5" x14ac:dyDescent="0.3">
      <c r="A13626" s="39">
        <v>11063</v>
      </c>
      <c r="B13626" t="s">
        <v>14182</v>
      </c>
      <c r="C13626" s="39" t="s">
        <v>81</v>
      </c>
      <c r="D13626" s="39">
        <v>38.020000000000003</v>
      </c>
      <c r="E13626" s="39">
        <v>38.020000000000003</v>
      </c>
    </row>
    <row r="13627" spans="1:5" x14ac:dyDescent="0.3">
      <c r="A13627" s="39">
        <v>13521</v>
      </c>
      <c r="B13627" t="s">
        <v>14183</v>
      </c>
      <c r="C13627" s="39" t="s">
        <v>79</v>
      </c>
      <c r="E13627" s="39"/>
    </row>
    <row r="13628" spans="1:5" x14ac:dyDescent="0.3">
      <c r="A13628" s="39">
        <v>10851</v>
      </c>
      <c r="B13628" t="s">
        <v>14184</v>
      </c>
      <c r="C13628" s="39" t="s">
        <v>79</v>
      </c>
      <c r="E13628" s="39"/>
    </row>
    <row r="13629" spans="1:5" x14ac:dyDescent="0.3">
      <c r="A13629" s="39">
        <v>39515</v>
      </c>
      <c r="B13629" t="s">
        <v>14185</v>
      </c>
      <c r="C13629" s="39" t="s">
        <v>79</v>
      </c>
      <c r="D13629" s="39">
        <v>42.57</v>
      </c>
      <c r="E13629" s="39">
        <v>42.57</v>
      </c>
    </row>
    <row r="13630" spans="1:5" x14ac:dyDescent="0.3">
      <c r="A13630" s="39">
        <v>39516</v>
      </c>
      <c r="B13630" t="s">
        <v>14186</v>
      </c>
      <c r="C13630" s="39" t="s">
        <v>79</v>
      </c>
      <c r="D13630" s="39">
        <v>35.89</v>
      </c>
      <c r="E13630" s="39">
        <v>35.89</v>
      </c>
    </row>
    <row r="13631" spans="1:5" x14ac:dyDescent="0.3">
      <c r="A13631" s="39">
        <v>39514</v>
      </c>
      <c r="B13631" t="s">
        <v>14187</v>
      </c>
      <c r="C13631" s="39" t="s">
        <v>79</v>
      </c>
      <c r="D13631" s="39">
        <v>22.33</v>
      </c>
      <c r="E13631" s="39">
        <v>22.33</v>
      </c>
    </row>
    <row r="13632" spans="1:5" x14ac:dyDescent="0.3">
      <c r="A13632" s="39">
        <v>4812</v>
      </c>
      <c r="B13632" t="s">
        <v>14188</v>
      </c>
      <c r="C13632" s="39" t="s">
        <v>81</v>
      </c>
      <c r="D13632" s="39">
        <v>10.73</v>
      </c>
      <c r="E13632" s="39">
        <v>10.73</v>
      </c>
    </row>
    <row r="13633" spans="1:5" x14ac:dyDescent="0.3">
      <c r="A13633" s="39">
        <v>10849</v>
      </c>
      <c r="B13633" t="s">
        <v>14189</v>
      </c>
      <c r="C13633" s="39" t="s">
        <v>79</v>
      </c>
      <c r="E13633" s="39"/>
    </row>
    <row r="13634" spans="1:5" x14ac:dyDescent="0.3">
      <c r="A13634" s="39">
        <v>10848</v>
      </c>
      <c r="B13634" t="s">
        <v>14190</v>
      </c>
      <c r="C13634" s="39" t="s">
        <v>79</v>
      </c>
      <c r="E13634" s="39"/>
    </row>
    <row r="13635" spans="1:5" x14ac:dyDescent="0.3">
      <c r="A13635" s="39">
        <v>4813</v>
      </c>
      <c r="B13635" t="s">
        <v>14191</v>
      </c>
      <c r="C13635" s="39" t="s">
        <v>81</v>
      </c>
      <c r="E13635" s="39"/>
    </row>
    <row r="13636" spans="1:5" x14ac:dyDescent="0.3">
      <c r="A13636" s="39">
        <v>37560</v>
      </c>
      <c r="B13636" t="s">
        <v>14192</v>
      </c>
      <c r="C13636" s="39" t="s">
        <v>79</v>
      </c>
      <c r="D13636" s="39">
        <v>59.06</v>
      </c>
      <c r="E13636" s="39">
        <v>59.06</v>
      </c>
    </row>
    <row r="13637" spans="1:5" x14ac:dyDescent="0.3">
      <c r="A13637" s="39">
        <v>37557</v>
      </c>
      <c r="B13637" t="s">
        <v>14193</v>
      </c>
      <c r="C13637" s="39" t="s">
        <v>79</v>
      </c>
      <c r="D13637" s="39">
        <v>17.93</v>
      </c>
      <c r="E13637" s="39">
        <v>17.93</v>
      </c>
    </row>
    <row r="13638" spans="1:5" x14ac:dyDescent="0.3">
      <c r="A13638" s="39">
        <v>37556</v>
      </c>
      <c r="B13638" t="s">
        <v>14194</v>
      </c>
      <c r="C13638" s="39" t="s">
        <v>79</v>
      </c>
      <c r="D13638" s="39">
        <v>34.700000000000003</v>
      </c>
      <c r="E13638" s="39">
        <v>34.700000000000003</v>
      </c>
    </row>
    <row r="13639" spans="1:5" x14ac:dyDescent="0.3">
      <c r="A13639" s="39">
        <v>37559</v>
      </c>
      <c r="B13639" t="s">
        <v>14195</v>
      </c>
      <c r="C13639" s="39" t="s">
        <v>79</v>
      </c>
      <c r="D13639" s="39">
        <v>42.56</v>
      </c>
      <c r="E13639" s="39">
        <v>42.56</v>
      </c>
    </row>
    <row r="13640" spans="1:5" x14ac:dyDescent="0.3">
      <c r="A13640" s="39">
        <v>37539</v>
      </c>
      <c r="B13640" t="s">
        <v>14196</v>
      </c>
      <c r="C13640" s="39" t="s">
        <v>79</v>
      </c>
      <c r="D13640" s="39">
        <v>30</v>
      </c>
      <c r="E13640" s="39">
        <v>30</v>
      </c>
    </row>
    <row r="13641" spans="1:5" x14ac:dyDescent="0.3">
      <c r="A13641" s="39">
        <v>37558</v>
      </c>
      <c r="B13641" t="s">
        <v>14197</v>
      </c>
      <c r="C13641" s="39" t="s">
        <v>79</v>
      </c>
      <c r="D13641" s="39">
        <v>55.93</v>
      </c>
      <c r="E13641" s="39">
        <v>55.93</v>
      </c>
    </row>
    <row r="13642" spans="1:5" x14ac:dyDescent="0.3">
      <c r="A13642" s="39">
        <v>34723</v>
      </c>
      <c r="B13642" t="s">
        <v>14198</v>
      </c>
      <c r="C13642" s="39" t="s">
        <v>81</v>
      </c>
      <c r="E13642" s="39"/>
    </row>
    <row r="13643" spans="1:5" x14ac:dyDescent="0.3">
      <c r="A13643" s="39">
        <v>34721</v>
      </c>
      <c r="B13643" t="s">
        <v>14199</v>
      </c>
      <c r="C13643" s="39" t="s">
        <v>81</v>
      </c>
      <c r="E13643" s="39"/>
    </row>
    <row r="13644" spans="1:5" x14ac:dyDescent="0.3">
      <c r="A13644" s="39">
        <v>4309</v>
      </c>
      <c r="B13644" t="s">
        <v>14200</v>
      </c>
      <c r="C13644" s="39" t="s">
        <v>79</v>
      </c>
      <c r="D13644" s="39">
        <v>5.2</v>
      </c>
      <c r="E13644" s="39">
        <v>5.2</v>
      </c>
    </row>
    <row r="13645" spans="1:5" x14ac:dyDescent="0.3">
      <c r="A13645" s="39">
        <v>4307</v>
      </c>
      <c r="B13645" t="s">
        <v>14201</v>
      </c>
      <c r="C13645" s="39" t="s">
        <v>79</v>
      </c>
      <c r="D13645" s="39">
        <v>8.89</v>
      </c>
      <c r="E13645" s="39">
        <v>8.89</v>
      </c>
    </row>
    <row r="13646" spans="1:5" x14ac:dyDescent="0.3">
      <c r="A13646" s="39">
        <v>10850</v>
      </c>
      <c r="B13646" t="s">
        <v>14202</v>
      </c>
      <c r="C13646" s="39" t="s">
        <v>79</v>
      </c>
      <c r="E13646" s="39"/>
    </row>
    <row r="13647" spans="1:5" x14ac:dyDescent="0.3">
      <c r="A13647" s="39">
        <v>42438</v>
      </c>
      <c r="B13647" t="s">
        <v>14203</v>
      </c>
      <c r="C13647" s="39" t="s">
        <v>79</v>
      </c>
      <c r="E13647" s="39"/>
    </row>
    <row r="13648" spans="1:5" x14ac:dyDescent="0.3">
      <c r="A13648" s="39">
        <v>4792</v>
      </c>
      <c r="B13648" t="s">
        <v>14204</v>
      </c>
      <c r="C13648" s="39" t="s">
        <v>81</v>
      </c>
      <c r="D13648" s="39">
        <v>232.85</v>
      </c>
      <c r="E13648" s="39">
        <v>232.85</v>
      </c>
    </row>
    <row r="13649" spans="1:5" x14ac:dyDescent="0.3">
      <c r="A13649" s="39">
        <v>4790</v>
      </c>
      <c r="B13649" t="s">
        <v>14205</v>
      </c>
      <c r="C13649" s="39" t="s">
        <v>81</v>
      </c>
      <c r="D13649" s="39">
        <v>140</v>
      </c>
      <c r="E13649" s="39">
        <v>140</v>
      </c>
    </row>
    <row r="13650" spans="1:5" x14ac:dyDescent="0.3">
      <c r="A13650" s="39">
        <v>40671</v>
      </c>
      <c r="B13650" t="s">
        <v>14206</v>
      </c>
      <c r="C13650" s="39" t="s">
        <v>81</v>
      </c>
      <c r="D13650" s="39">
        <v>83.89</v>
      </c>
      <c r="E13650" s="39">
        <v>83.89</v>
      </c>
    </row>
    <row r="13651" spans="1:5" x14ac:dyDescent="0.3">
      <c r="A13651" s="39">
        <v>7552</v>
      </c>
      <c r="B13651" t="s">
        <v>14207</v>
      </c>
      <c r="C13651" s="39" t="s">
        <v>79</v>
      </c>
      <c r="E13651" s="39"/>
    </row>
    <row r="13652" spans="1:5" x14ac:dyDescent="0.3">
      <c r="A13652" s="39">
        <v>4893</v>
      </c>
      <c r="B13652" t="s">
        <v>14208</v>
      </c>
      <c r="C13652" s="39" t="s">
        <v>79</v>
      </c>
      <c r="E13652" s="39"/>
    </row>
    <row r="13653" spans="1:5" x14ac:dyDescent="0.3">
      <c r="A13653" s="39">
        <v>4894</v>
      </c>
      <c r="B13653" t="s">
        <v>14209</v>
      </c>
      <c r="C13653" s="39" t="s">
        <v>79</v>
      </c>
      <c r="E13653" s="39"/>
    </row>
    <row r="13654" spans="1:5" x14ac:dyDescent="0.3">
      <c r="A13654" s="39">
        <v>4890</v>
      </c>
      <c r="B13654" t="s">
        <v>14210</v>
      </c>
      <c r="C13654" s="39" t="s">
        <v>79</v>
      </c>
      <c r="E13654" s="39"/>
    </row>
    <row r="13655" spans="1:5" x14ac:dyDescent="0.3">
      <c r="A13655" s="39">
        <v>4888</v>
      </c>
      <c r="B13655" t="s">
        <v>14211</v>
      </c>
      <c r="C13655" s="39" t="s">
        <v>79</v>
      </c>
      <c r="E13655" s="39"/>
    </row>
    <row r="13656" spans="1:5" x14ac:dyDescent="0.3">
      <c r="A13656" s="39">
        <v>12411</v>
      </c>
      <c r="B13656" t="s">
        <v>14212</v>
      </c>
      <c r="C13656" s="39" t="s">
        <v>79</v>
      </c>
      <c r="E13656" s="39"/>
    </row>
    <row r="13657" spans="1:5" x14ac:dyDescent="0.3">
      <c r="A13657" s="39">
        <v>4891</v>
      </c>
      <c r="B13657" t="s">
        <v>14213</v>
      </c>
      <c r="C13657" s="39" t="s">
        <v>79</v>
      </c>
      <c r="E13657" s="39"/>
    </row>
    <row r="13658" spans="1:5" x14ac:dyDescent="0.3">
      <c r="A13658" s="39">
        <v>4892</v>
      </c>
      <c r="B13658" t="s">
        <v>14214</v>
      </c>
      <c r="C13658" s="39" t="s">
        <v>79</v>
      </c>
      <c r="E13658" s="39"/>
    </row>
    <row r="13659" spans="1:5" x14ac:dyDescent="0.3">
      <c r="A13659" s="39">
        <v>4889</v>
      </c>
      <c r="B13659" t="s">
        <v>14215</v>
      </c>
      <c r="C13659" s="39" t="s">
        <v>79</v>
      </c>
      <c r="E13659" s="39"/>
    </row>
    <row r="13660" spans="1:5" x14ac:dyDescent="0.3">
      <c r="A13660" s="39">
        <v>12412</v>
      </c>
      <c r="B13660" t="s">
        <v>14216</v>
      </c>
      <c r="C13660" s="39" t="s">
        <v>79</v>
      </c>
      <c r="E13660" s="39"/>
    </row>
    <row r="13661" spans="1:5" x14ac:dyDescent="0.3">
      <c r="A13661" s="39">
        <v>4907</v>
      </c>
      <c r="B13661" t="s">
        <v>14217</v>
      </c>
      <c r="C13661" s="39" t="s">
        <v>79</v>
      </c>
      <c r="D13661" s="39">
        <v>17.75</v>
      </c>
      <c r="E13661" s="39">
        <v>17.75</v>
      </c>
    </row>
    <row r="13662" spans="1:5" x14ac:dyDescent="0.3">
      <c r="A13662" s="39">
        <v>4902</v>
      </c>
      <c r="B13662" t="s">
        <v>14218</v>
      </c>
      <c r="C13662" s="39" t="s">
        <v>79</v>
      </c>
      <c r="D13662" s="39">
        <v>46.06</v>
      </c>
      <c r="E13662" s="39">
        <v>46.06</v>
      </c>
    </row>
    <row r="13663" spans="1:5" x14ac:dyDescent="0.3">
      <c r="A13663" s="39">
        <v>4741</v>
      </c>
      <c r="B13663" t="s">
        <v>14219</v>
      </c>
      <c r="C13663" s="39" t="s">
        <v>74</v>
      </c>
      <c r="D13663" s="39">
        <v>102.34</v>
      </c>
      <c r="E13663" s="39">
        <v>102.34</v>
      </c>
    </row>
    <row r="13664" spans="1:5" x14ac:dyDescent="0.3">
      <c r="A13664" s="39">
        <v>4752</v>
      </c>
      <c r="B13664" t="s">
        <v>14220</v>
      </c>
      <c r="C13664" s="39" t="s">
        <v>75</v>
      </c>
      <c r="D13664" s="39">
        <v>12.68</v>
      </c>
      <c r="E13664" s="39">
        <v>12.68</v>
      </c>
    </row>
    <row r="13665" spans="1:5" x14ac:dyDescent="0.3">
      <c r="A13665" s="39">
        <v>41091</v>
      </c>
      <c r="B13665" t="s">
        <v>14221</v>
      </c>
      <c r="C13665" s="39" t="s">
        <v>7696</v>
      </c>
      <c r="D13665" s="39">
        <v>2222.77</v>
      </c>
      <c r="E13665" s="39">
        <v>2222.77</v>
      </c>
    </row>
    <row r="13666" spans="1:5" x14ac:dyDescent="0.3">
      <c r="A13666" s="39">
        <v>13954</v>
      </c>
      <c r="B13666" t="s">
        <v>14222</v>
      </c>
      <c r="C13666" s="39" t="s">
        <v>79</v>
      </c>
      <c r="E13666" s="39"/>
    </row>
    <row r="13667" spans="1:5" x14ac:dyDescent="0.3">
      <c r="A13667" s="39">
        <v>3411</v>
      </c>
      <c r="B13667" t="s">
        <v>14223</v>
      </c>
      <c r="C13667" s="39" t="s">
        <v>110</v>
      </c>
      <c r="E13667" s="39"/>
    </row>
    <row r="13668" spans="1:5" x14ac:dyDescent="0.3">
      <c r="A13668" s="39">
        <v>39995</v>
      </c>
      <c r="B13668" t="s">
        <v>14224</v>
      </c>
      <c r="C13668" s="39" t="s">
        <v>74</v>
      </c>
      <c r="E13668" s="39"/>
    </row>
    <row r="13669" spans="1:5" x14ac:dyDescent="0.3">
      <c r="A13669" s="39">
        <v>11615</v>
      </c>
      <c r="B13669" t="s">
        <v>14225</v>
      </c>
      <c r="C13669" s="39" t="s">
        <v>81</v>
      </c>
      <c r="E13669" s="39"/>
    </row>
    <row r="13670" spans="1:5" x14ac:dyDescent="0.3">
      <c r="A13670" s="39">
        <v>3408</v>
      </c>
      <c r="B13670" t="s">
        <v>14226</v>
      </c>
      <c r="C13670" s="39" t="s">
        <v>81</v>
      </c>
      <c r="E13670" s="39"/>
    </row>
    <row r="13671" spans="1:5" x14ac:dyDescent="0.3">
      <c r="A13671" s="39">
        <v>3409</v>
      </c>
      <c r="B13671" t="s">
        <v>14227</v>
      </c>
      <c r="C13671" s="39" t="s">
        <v>81</v>
      </c>
      <c r="E13671" s="39"/>
    </row>
    <row r="13672" spans="1:5" x14ac:dyDescent="0.3">
      <c r="A13672" s="39">
        <v>11427</v>
      </c>
      <c r="B13672" t="s">
        <v>14228</v>
      </c>
      <c r="C13672" s="39" t="s">
        <v>110</v>
      </c>
      <c r="E13672" s="39"/>
    </row>
    <row r="13673" spans="1:5" x14ac:dyDescent="0.3">
      <c r="A13673" s="39">
        <v>4491</v>
      </c>
      <c r="B13673" t="s">
        <v>612</v>
      </c>
      <c r="C13673" s="39" t="s">
        <v>80</v>
      </c>
      <c r="D13673" s="39">
        <v>10.85</v>
      </c>
      <c r="E13673" s="39">
        <v>10.85</v>
      </c>
    </row>
    <row r="13674" spans="1:5" x14ac:dyDescent="0.3">
      <c r="A13674" s="39">
        <v>2745</v>
      </c>
      <c r="B13674" t="s">
        <v>14229</v>
      </c>
      <c r="C13674" s="39" t="s">
        <v>80</v>
      </c>
      <c r="D13674" s="39">
        <v>4.3499999999999996</v>
      </c>
      <c r="E13674" s="39">
        <v>4.3499999999999996</v>
      </c>
    </row>
    <row r="13675" spans="1:5" x14ac:dyDescent="0.3">
      <c r="A13675" s="39">
        <v>14439</v>
      </c>
      <c r="B13675" t="s">
        <v>14230</v>
      </c>
      <c r="C13675" s="39" t="s">
        <v>80</v>
      </c>
      <c r="D13675" s="39">
        <v>5.39</v>
      </c>
      <c r="E13675" s="39">
        <v>5.39</v>
      </c>
    </row>
    <row r="13676" spans="1:5" x14ac:dyDescent="0.3">
      <c r="A13676" s="39">
        <v>45238</v>
      </c>
      <c r="B13676" t="s">
        <v>14231</v>
      </c>
      <c r="C13676" s="39" t="s">
        <v>79</v>
      </c>
      <c r="D13676" s="39">
        <v>21.71</v>
      </c>
      <c r="E13676" s="39">
        <v>21.71</v>
      </c>
    </row>
    <row r="13677" spans="1:5" x14ac:dyDescent="0.3">
      <c r="A13677" s="39">
        <v>44496</v>
      </c>
      <c r="B13677" t="s">
        <v>14232</v>
      </c>
      <c r="C13677" s="39" t="s">
        <v>79</v>
      </c>
      <c r="D13677" s="39">
        <v>148.46</v>
      </c>
      <c r="E13677" s="39">
        <v>148.46</v>
      </c>
    </row>
    <row r="13678" spans="1:5" x14ac:dyDescent="0.3">
      <c r="A13678" s="39">
        <v>12362</v>
      </c>
      <c r="B13678" t="s">
        <v>14233</v>
      </c>
      <c r="C13678" s="39" t="s">
        <v>79</v>
      </c>
      <c r="E13678" s="39"/>
    </row>
    <row r="13679" spans="1:5" x14ac:dyDescent="0.3">
      <c r="A13679" s="39">
        <v>421</v>
      </c>
      <c r="B13679" t="s">
        <v>14234</v>
      </c>
      <c r="C13679" s="39" t="s">
        <v>79</v>
      </c>
      <c r="E13679" s="39"/>
    </row>
    <row r="13680" spans="1:5" x14ac:dyDescent="0.3">
      <c r="A13680" s="39">
        <v>14148</v>
      </c>
      <c r="B13680" t="s">
        <v>14235</v>
      </c>
      <c r="C13680" s="39" t="s">
        <v>79</v>
      </c>
      <c r="E13680" s="39"/>
    </row>
    <row r="13681" spans="1:5" x14ac:dyDescent="0.3">
      <c r="A13681" s="39">
        <v>4341</v>
      </c>
      <c r="B13681" t="s">
        <v>14236</v>
      </c>
      <c r="C13681" s="39" t="s">
        <v>79</v>
      </c>
      <c r="D13681" s="39">
        <v>1.58</v>
      </c>
      <c r="E13681" s="39">
        <v>1.58</v>
      </c>
    </row>
    <row r="13682" spans="1:5" x14ac:dyDescent="0.3">
      <c r="A13682" s="39">
        <v>4337</v>
      </c>
      <c r="B13682" t="s">
        <v>14237</v>
      </c>
      <c r="C13682" s="39" t="s">
        <v>79</v>
      </c>
      <c r="D13682" s="39">
        <v>3.99</v>
      </c>
      <c r="E13682" s="39">
        <v>3.99</v>
      </c>
    </row>
    <row r="13683" spans="1:5" x14ac:dyDescent="0.3">
      <c r="A13683" s="39">
        <v>11971</v>
      </c>
      <c r="B13683" t="s">
        <v>14238</v>
      </c>
      <c r="C13683" s="39" t="s">
        <v>79</v>
      </c>
      <c r="D13683" s="39">
        <v>6.61</v>
      </c>
      <c r="E13683" s="39">
        <v>6.61</v>
      </c>
    </row>
    <row r="13684" spans="1:5" x14ac:dyDescent="0.3">
      <c r="A13684" s="39">
        <v>4339</v>
      </c>
      <c r="B13684" t="s">
        <v>14239</v>
      </c>
      <c r="C13684" s="39" t="s">
        <v>79</v>
      </c>
      <c r="D13684" s="39">
        <v>0.85</v>
      </c>
      <c r="E13684" s="39">
        <v>0.85</v>
      </c>
    </row>
    <row r="13685" spans="1:5" x14ac:dyDescent="0.3">
      <c r="A13685" s="39">
        <v>39997</v>
      </c>
      <c r="B13685" t="s">
        <v>592</v>
      </c>
      <c r="C13685" s="39" t="s">
        <v>79</v>
      </c>
      <c r="D13685" s="39">
        <v>0.47</v>
      </c>
      <c r="E13685" s="39">
        <v>0.47</v>
      </c>
    </row>
    <row r="13686" spans="1:5" x14ac:dyDescent="0.3">
      <c r="A13686" s="39">
        <v>4342</v>
      </c>
      <c r="B13686" t="s">
        <v>14240</v>
      </c>
      <c r="C13686" s="39" t="s">
        <v>79</v>
      </c>
      <c r="D13686" s="39">
        <v>0.35</v>
      </c>
      <c r="E13686" s="39">
        <v>0.35</v>
      </c>
    </row>
    <row r="13687" spans="1:5" x14ac:dyDescent="0.3">
      <c r="A13687" s="39">
        <v>4330</v>
      </c>
      <c r="B13687" t="s">
        <v>14241</v>
      </c>
      <c r="C13687" s="39" t="s">
        <v>79</v>
      </c>
      <c r="D13687" s="39">
        <v>0.23</v>
      </c>
      <c r="E13687" s="39">
        <v>0.23</v>
      </c>
    </row>
    <row r="13688" spans="1:5" x14ac:dyDescent="0.3">
      <c r="A13688" s="39">
        <v>4340</v>
      </c>
      <c r="B13688" t="s">
        <v>14242</v>
      </c>
      <c r="C13688" s="39" t="s">
        <v>79</v>
      </c>
      <c r="D13688" s="39">
        <v>1.85</v>
      </c>
      <c r="E13688" s="39">
        <v>1.85</v>
      </c>
    </row>
    <row r="13689" spans="1:5" x14ac:dyDescent="0.3">
      <c r="A13689" s="39">
        <v>5088</v>
      </c>
      <c r="B13689" t="s">
        <v>14243</v>
      </c>
      <c r="C13689" s="39" t="s">
        <v>79</v>
      </c>
      <c r="D13689" s="39">
        <v>7.7</v>
      </c>
      <c r="E13689" s="39">
        <v>7.7</v>
      </c>
    </row>
    <row r="13690" spans="1:5" x14ac:dyDescent="0.3">
      <c r="A13690" s="39">
        <v>11154</v>
      </c>
      <c r="B13690" t="s">
        <v>14244</v>
      </c>
      <c r="C13690" s="39" t="s">
        <v>79</v>
      </c>
      <c r="E13690" s="39"/>
    </row>
    <row r="13691" spans="1:5" x14ac:dyDescent="0.3">
      <c r="A13691" s="39">
        <v>4989</v>
      </c>
      <c r="B13691" t="s">
        <v>14245</v>
      </c>
      <c r="C13691" s="39" t="s">
        <v>79</v>
      </c>
      <c r="D13691" s="39">
        <v>279.42</v>
      </c>
      <c r="E13691" s="39">
        <v>279.42</v>
      </c>
    </row>
    <row r="13692" spans="1:5" x14ac:dyDescent="0.3">
      <c r="A13692" s="39">
        <v>4982</v>
      </c>
      <c r="B13692" t="s">
        <v>14246</v>
      </c>
      <c r="C13692" s="39" t="s">
        <v>79</v>
      </c>
      <c r="D13692" s="39">
        <v>262.08</v>
      </c>
      <c r="E13692" s="39">
        <v>262.08</v>
      </c>
    </row>
    <row r="13693" spans="1:5" x14ac:dyDescent="0.3">
      <c r="A13693" s="39">
        <v>4962</v>
      </c>
      <c r="B13693" t="s">
        <v>14247</v>
      </c>
      <c r="C13693" s="39" t="s">
        <v>79</v>
      </c>
      <c r="D13693" s="39">
        <v>206.68</v>
      </c>
      <c r="E13693" s="39">
        <v>206.68</v>
      </c>
    </row>
    <row r="13694" spans="1:5" x14ac:dyDescent="0.3">
      <c r="A13694" s="39">
        <v>4981</v>
      </c>
      <c r="B13694" t="s">
        <v>14248</v>
      </c>
      <c r="C13694" s="39" t="s">
        <v>79</v>
      </c>
      <c r="D13694" s="39">
        <v>184</v>
      </c>
      <c r="E13694" s="39">
        <v>184</v>
      </c>
    </row>
    <row r="13695" spans="1:5" x14ac:dyDescent="0.3">
      <c r="A13695" s="39">
        <v>4964</v>
      </c>
      <c r="B13695" t="s">
        <v>14249</v>
      </c>
      <c r="C13695" s="39" t="s">
        <v>79</v>
      </c>
      <c r="D13695" s="39">
        <v>233.42</v>
      </c>
      <c r="E13695" s="39">
        <v>233.42</v>
      </c>
    </row>
    <row r="13696" spans="1:5" x14ac:dyDescent="0.3">
      <c r="A13696" s="39">
        <v>4992</v>
      </c>
      <c r="B13696" t="s">
        <v>14250</v>
      </c>
      <c r="C13696" s="39" t="s">
        <v>79</v>
      </c>
      <c r="D13696" s="39">
        <v>228.01</v>
      </c>
      <c r="E13696" s="39">
        <v>228.01</v>
      </c>
    </row>
    <row r="13697" spans="1:5" x14ac:dyDescent="0.3">
      <c r="A13697" s="39">
        <v>4987</v>
      </c>
      <c r="B13697" t="s">
        <v>14251</v>
      </c>
      <c r="C13697" s="39" t="s">
        <v>79</v>
      </c>
      <c r="D13697" s="39">
        <v>260.86</v>
      </c>
      <c r="E13697" s="39">
        <v>260.86</v>
      </c>
    </row>
    <row r="13698" spans="1:5" x14ac:dyDescent="0.3">
      <c r="A13698" s="39">
        <v>4930</v>
      </c>
      <c r="B13698" t="s">
        <v>14252</v>
      </c>
      <c r="C13698" s="39" t="s">
        <v>81</v>
      </c>
      <c r="E13698" s="39"/>
    </row>
    <row r="13699" spans="1:5" x14ac:dyDescent="0.3">
      <c r="A13699" s="39">
        <v>4998</v>
      </c>
      <c r="B13699" t="s">
        <v>14253</v>
      </c>
      <c r="C13699" s="39" t="s">
        <v>81</v>
      </c>
      <c r="D13699" s="39">
        <v>820.02</v>
      </c>
      <c r="E13699" s="39">
        <v>820.02</v>
      </c>
    </row>
    <row r="13700" spans="1:5" x14ac:dyDescent="0.3">
      <c r="A13700" s="39">
        <v>39021</v>
      </c>
      <c r="B13700" t="s">
        <v>14254</v>
      </c>
      <c r="C13700" s="39" t="s">
        <v>79</v>
      </c>
      <c r="E13700" s="39"/>
    </row>
    <row r="13701" spans="1:5" x14ac:dyDescent="0.3">
      <c r="A13701" s="39">
        <v>39022</v>
      </c>
      <c r="B13701" t="s">
        <v>14255</v>
      </c>
      <c r="C13701" s="39" t="s">
        <v>79</v>
      </c>
      <c r="E13701" s="39"/>
    </row>
    <row r="13702" spans="1:5" x14ac:dyDescent="0.3">
      <c r="A13702" s="39">
        <v>39024</v>
      </c>
      <c r="B13702" t="s">
        <v>14256</v>
      </c>
      <c r="C13702" s="39" t="s">
        <v>79</v>
      </c>
      <c r="D13702" s="39">
        <v>607.59</v>
      </c>
      <c r="E13702" s="39">
        <v>607.59</v>
      </c>
    </row>
    <row r="13703" spans="1:5" x14ac:dyDescent="0.3">
      <c r="A13703" s="39">
        <v>4914</v>
      </c>
      <c r="B13703" t="s">
        <v>14257</v>
      </c>
      <c r="C13703" s="39" t="s">
        <v>81</v>
      </c>
      <c r="D13703" s="39">
        <v>492.65</v>
      </c>
      <c r="E13703" s="39">
        <v>492.65</v>
      </c>
    </row>
    <row r="13704" spans="1:5" x14ac:dyDescent="0.3">
      <c r="A13704" s="39">
        <v>4917</v>
      </c>
      <c r="B13704" t="s">
        <v>14258</v>
      </c>
      <c r="C13704" s="39" t="s">
        <v>81</v>
      </c>
      <c r="D13704" s="39">
        <v>340.23</v>
      </c>
      <c r="E13704" s="39">
        <v>340.23</v>
      </c>
    </row>
    <row r="13705" spans="1:5" x14ac:dyDescent="0.3">
      <c r="A13705" s="39">
        <v>39025</v>
      </c>
      <c r="B13705" t="s">
        <v>14259</v>
      </c>
      <c r="C13705" s="39" t="s">
        <v>79</v>
      </c>
      <c r="D13705" s="39">
        <v>623.02</v>
      </c>
      <c r="E13705" s="39">
        <v>623.02</v>
      </c>
    </row>
    <row r="13706" spans="1:5" x14ac:dyDescent="0.3">
      <c r="A13706" s="39">
        <v>4922</v>
      </c>
      <c r="B13706" t="s">
        <v>14260</v>
      </c>
      <c r="C13706" s="39" t="s">
        <v>81</v>
      </c>
      <c r="D13706" s="39">
        <v>315.58999999999997</v>
      </c>
      <c r="E13706" s="39">
        <v>315.58999999999997</v>
      </c>
    </row>
    <row r="13707" spans="1:5" x14ac:dyDescent="0.3">
      <c r="A13707" s="39">
        <v>4911</v>
      </c>
      <c r="B13707" t="s">
        <v>14261</v>
      </c>
      <c r="C13707" s="39" t="s">
        <v>81</v>
      </c>
      <c r="D13707" s="39">
        <v>293.44</v>
      </c>
      <c r="E13707" s="39">
        <v>293.44</v>
      </c>
    </row>
    <row r="13708" spans="1:5" x14ac:dyDescent="0.3">
      <c r="A13708" s="39">
        <v>37518</v>
      </c>
      <c r="B13708" t="s">
        <v>14262</v>
      </c>
      <c r="C13708" s="39" t="s">
        <v>81</v>
      </c>
      <c r="D13708" s="39">
        <v>476.84</v>
      </c>
      <c r="E13708" s="39">
        <v>476.84</v>
      </c>
    </row>
    <row r="13709" spans="1:5" x14ac:dyDescent="0.3">
      <c r="A13709" s="39">
        <v>4910</v>
      </c>
      <c r="B13709" t="s">
        <v>14263</v>
      </c>
      <c r="C13709" s="39" t="s">
        <v>81</v>
      </c>
      <c r="D13709" s="39">
        <v>401.98</v>
      </c>
      <c r="E13709" s="39">
        <v>401.98</v>
      </c>
    </row>
    <row r="13710" spans="1:5" x14ac:dyDescent="0.3">
      <c r="A13710" s="39">
        <v>4943</v>
      </c>
      <c r="B13710" t="s">
        <v>14264</v>
      </c>
      <c r="C13710" s="39" t="s">
        <v>81</v>
      </c>
      <c r="D13710" s="39">
        <v>598.85</v>
      </c>
      <c r="E13710" s="39">
        <v>598.85</v>
      </c>
    </row>
    <row r="13711" spans="1:5" x14ac:dyDescent="0.3">
      <c r="A13711" s="39">
        <v>5002</v>
      </c>
      <c r="B13711" t="s">
        <v>14265</v>
      </c>
      <c r="C13711" s="39" t="s">
        <v>81</v>
      </c>
      <c r="D13711" s="39">
        <v>597.78</v>
      </c>
      <c r="E13711" s="39">
        <v>597.78</v>
      </c>
    </row>
    <row r="13712" spans="1:5" x14ac:dyDescent="0.3">
      <c r="A13712" s="39">
        <v>4977</v>
      </c>
      <c r="B13712" t="s">
        <v>14266</v>
      </c>
      <c r="C13712" s="39" t="s">
        <v>81</v>
      </c>
      <c r="D13712" s="39">
        <v>403.52</v>
      </c>
      <c r="E13712" s="39">
        <v>403.52</v>
      </c>
    </row>
    <row r="13713" spans="1:5" x14ac:dyDescent="0.3">
      <c r="A13713" s="39">
        <v>11364</v>
      </c>
      <c r="B13713" t="s">
        <v>14267</v>
      </c>
      <c r="C13713" s="39" t="s">
        <v>79</v>
      </c>
      <c r="D13713" s="39">
        <v>158.07</v>
      </c>
      <c r="E13713" s="39">
        <v>158.07</v>
      </c>
    </row>
    <row r="13714" spans="1:5" x14ac:dyDescent="0.3">
      <c r="A13714" s="39">
        <v>11365</v>
      </c>
      <c r="B13714" t="s">
        <v>14268</v>
      </c>
      <c r="C13714" s="39" t="s">
        <v>79</v>
      </c>
      <c r="D13714" s="39">
        <v>164.04</v>
      </c>
      <c r="E13714" s="39">
        <v>164.04</v>
      </c>
    </row>
    <row r="13715" spans="1:5" x14ac:dyDescent="0.3">
      <c r="A13715" s="39">
        <v>11366</v>
      </c>
      <c r="B13715" t="s">
        <v>14269</v>
      </c>
      <c r="C13715" s="39" t="s">
        <v>79</v>
      </c>
      <c r="D13715" s="39">
        <v>174.37</v>
      </c>
      <c r="E13715" s="39">
        <v>174.37</v>
      </c>
    </row>
    <row r="13716" spans="1:5" x14ac:dyDescent="0.3">
      <c r="A13716" s="39">
        <v>43777</v>
      </c>
      <c r="B13716" t="s">
        <v>14270</v>
      </c>
      <c r="C13716" s="39" t="s">
        <v>79</v>
      </c>
      <c r="D13716" s="39">
        <v>204.83</v>
      </c>
      <c r="E13716" s="39">
        <v>204.83</v>
      </c>
    </row>
    <row r="13717" spans="1:5" x14ac:dyDescent="0.3">
      <c r="A13717" s="39">
        <v>20322</v>
      </c>
      <c r="B13717" t="s">
        <v>14271</v>
      </c>
      <c r="C13717" s="39" t="s">
        <v>79</v>
      </c>
      <c r="D13717" s="39">
        <v>190.14</v>
      </c>
      <c r="E13717" s="39">
        <v>190.14</v>
      </c>
    </row>
    <row r="13718" spans="1:5" x14ac:dyDescent="0.3">
      <c r="A13718" s="39">
        <v>10553</v>
      </c>
      <c r="B13718" t="s">
        <v>14272</v>
      </c>
      <c r="C13718" s="39" t="s">
        <v>79</v>
      </c>
      <c r="D13718" s="39">
        <v>172.65</v>
      </c>
      <c r="E13718" s="39">
        <v>172.65</v>
      </c>
    </row>
    <row r="13719" spans="1:5" x14ac:dyDescent="0.3">
      <c r="A13719" s="39">
        <v>5020</v>
      </c>
      <c r="B13719" t="s">
        <v>14273</v>
      </c>
      <c r="C13719" s="39" t="s">
        <v>79</v>
      </c>
      <c r="D13719" s="39">
        <v>182.02</v>
      </c>
      <c r="E13719" s="39">
        <v>182.02</v>
      </c>
    </row>
    <row r="13720" spans="1:5" x14ac:dyDescent="0.3">
      <c r="A13720" s="39">
        <v>10554</v>
      </c>
      <c r="B13720" t="s">
        <v>14274</v>
      </c>
      <c r="C13720" s="39" t="s">
        <v>79</v>
      </c>
      <c r="D13720" s="39">
        <v>174.18</v>
      </c>
      <c r="E13720" s="39">
        <v>174.18</v>
      </c>
    </row>
    <row r="13721" spans="1:5" x14ac:dyDescent="0.3">
      <c r="A13721" s="39">
        <v>10555</v>
      </c>
      <c r="B13721" t="s">
        <v>14275</v>
      </c>
      <c r="C13721" s="39" t="s">
        <v>79</v>
      </c>
      <c r="D13721" s="39">
        <v>189.95</v>
      </c>
      <c r="E13721" s="39">
        <v>189.95</v>
      </c>
    </row>
    <row r="13722" spans="1:5" x14ac:dyDescent="0.3">
      <c r="A13722" s="39">
        <v>10556</v>
      </c>
      <c r="B13722" t="s">
        <v>14276</v>
      </c>
      <c r="C13722" s="39" t="s">
        <v>79</v>
      </c>
      <c r="D13722" s="39">
        <v>252.56</v>
      </c>
      <c r="E13722" s="39">
        <v>252.56</v>
      </c>
    </row>
    <row r="13723" spans="1:5" x14ac:dyDescent="0.3">
      <c r="A13723" s="39">
        <v>39502</v>
      </c>
      <c r="B13723" t="s">
        <v>14277</v>
      </c>
      <c r="C13723" s="39" t="s">
        <v>79</v>
      </c>
      <c r="D13723" s="39">
        <v>354.65</v>
      </c>
      <c r="E13723" s="39">
        <v>354.65</v>
      </c>
    </row>
    <row r="13724" spans="1:5" x14ac:dyDescent="0.3">
      <c r="A13724" s="39">
        <v>39504</v>
      </c>
      <c r="B13724" t="s">
        <v>14278</v>
      </c>
      <c r="C13724" s="39" t="s">
        <v>79</v>
      </c>
      <c r="D13724" s="39">
        <v>392.17</v>
      </c>
      <c r="E13724" s="39">
        <v>392.17</v>
      </c>
    </row>
    <row r="13725" spans="1:5" x14ac:dyDescent="0.3">
      <c r="A13725" s="39">
        <v>39503</v>
      </c>
      <c r="B13725" t="s">
        <v>14279</v>
      </c>
      <c r="C13725" s="39" t="s">
        <v>79</v>
      </c>
      <c r="D13725" s="39">
        <v>412.75</v>
      </c>
      <c r="E13725" s="39">
        <v>412.75</v>
      </c>
    </row>
    <row r="13726" spans="1:5" x14ac:dyDescent="0.3">
      <c r="A13726" s="39">
        <v>39505</v>
      </c>
      <c r="B13726" t="s">
        <v>14280</v>
      </c>
      <c r="C13726" s="39" t="s">
        <v>79</v>
      </c>
      <c r="D13726" s="39">
        <v>444.79</v>
      </c>
      <c r="E13726" s="39">
        <v>444.79</v>
      </c>
    </row>
    <row r="13727" spans="1:5" x14ac:dyDescent="0.3">
      <c r="A13727" s="39">
        <v>5028</v>
      </c>
      <c r="B13727" t="s">
        <v>14281</v>
      </c>
      <c r="C13727" s="39" t="s">
        <v>81</v>
      </c>
      <c r="D13727" s="39">
        <v>987.35</v>
      </c>
      <c r="E13727" s="39">
        <v>987.35</v>
      </c>
    </row>
    <row r="13728" spans="1:5" x14ac:dyDescent="0.3">
      <c r="A13728" s="39">
        <v>4969</v>
      </c>
      <c r="B13728" t="s">
        <v>14282</v>
      </c>
      <c r="C13728" s="39" t="s">
        <v>81</v>
      </c>
      <c r="D13728" s="39">
        <v>570.70000000000005</v>
      </c>
      <c r="E13728" s="39">
        <v>570.70000000000005</v>
      </c>
    </row>
    <row r="13729" spans="1:5" x14ac:dyDescent="0.3">
      <c r="A13729" s="39">
        <v>44471</v>
      </c>
      <c r="B13729" t="s">
        <v>14283</v>
      </c>
      <c r="C13729" s="39" t="s">
        <v>79</v>
      </c>
      <c r="E13729" s="39"/>
    </row>
    <row r="13730" spans="1:5" x14ac:dyDescent="0.3">
      <c r="A13730" s="39">
        <v>4944</v>
      </c>
      <c r="B13730" t="s">
        <v>14284</v>
      </c>
      <c r="C13730" s="39" t="s">
        <v>81</v>
      </c>
      <c r="D13730" s="39">
        <v>895.29</v>
      </c>
      <c r="E13730" s="39">
        <v>895.29</v>
      </c>
    </row>
    <row r="13731" spans="1:5" x14ac:dyDescent="0.3">
      <c r="A13731" s="39">
        <v>21102</v>
      </c>
      <c r="B13731" t="s">
        <v>14285</v>
      </c>
      <c r="C13731" s="39" t="s">
        <v>79</v>
      </c>
      <c r="D13731" s="39">
        <v>77.98</v>
      </c>
      <c r="E13731" s="39">
        <v>77.98</v>
      </c>
    </row>
    <row r="13732" spans="1:5" x14ac:dyDescent="0.3">
      <c r="A13732" s="39">
        <v>21101</v>
      </c>
      <c r="B13732" t="s">
        <v>14286</v>
      </c>
      <c r="C13732" s="39" t="s">
        <v>79</v>
      </c>
      <c r="D13732" s="39">
        <v>50.07</v>
      </c>
      <c r="E13732" s="39">
        <v>50.07</v>
      </c>
    </row>
    <row r="13733" spans="1:5" x14ac:dyDescent="0.3">
      <c r="A13733" s="39">
        <v>34713</v>
      </c>
      <c r="B13733" t="s">
        <v>14287</v>
      </c>
      <c r="C13733" s="39" t="s">
        <v>81</v>
      </c>
      <c r="D13733" s="39">
        <v>383.93</v>
      </c>
      <c r="E13733" s="39">
        <v>383.93</v>
      </c>
    </row>
    <row r="13734" spans="1:5" x14ac:dyDescent="0.3">
      <c r="A13734" s="39">
        <v>37563</v>
      </c>
      <c r="B13734" t="s">
        <v>14288</v>
      </c>
      <c r="C13734" s="39" t="s">
        <v>81</v>
      </c>
      <c r="E13734" s="39"/>
    </row>
    <row r="13735" spans="1:5" x14ac:dyDescent="0.3">
      <c r="A13735" s="39">
        <v>4948</v>
      </c>
      <c r="B13735" t="s">
        <v>14289</v>
      </c>
      <c r="C13735" s="39" t="s">
        <v>81</v>
      </c>
      <c r="E13735" s="39"/>
    </row>
    <row r="13736" spans="1:5" x14ac:dyDescent="0.3">
      <c r="A13736" s="39">
        <v>37561</v>
      </c>
      <c r="B13736" t="s">
        <v>14290</v>
      </c>
      <c r="C13736" s="39" t="s">
        <v>81</v>
      </c>
      <c r="E13736" s="39"/>
    </row>
    <row r="13737" spans="1:5" x14ac:dyDescent="0.3">
      <c r="A13737" s="39">
        <v>37562</v>
      </c>
      <c r="B13737" t="s">
        <v>14291</v>
      </c>
      <c r="C13737" s="39" t="s">
        <v>81</v>
      </c>
      <c r="E13737" s="39"/>
    </row>
    <row r="13738" spans="1:5" x14ac:dyDescent="0.3">
      <c r="A13738" s="39">
        <v>14164</v>
      </c>
      <c r="B13738" t="s">
        <v>14292</v>
      </c>
      <c r="C13738" s="39" t="s">
        <v>79</v>
      </c>
      <c r="E13738" s="39"/>
    </row>
    <row r="13739" spans="1:5" x14ac:dyDescent="0.3">
      <c r="A13739" s="39">
        <v>14163</v>
      </c>
      <c r="B13739" t="s">
        <v>14293</v>
      </c>
      <c r="C13739" s="39" t="s">
        <v>79</v>
      </c>
      <c r="E13739" s="39"/>
    </row>
    <row r="13740" spans="1:5" x14ac:dyDescent="0.3">
      <c r="A13740" s="39">
        <v>5051</v>
      </c>
      <c r="B13740" t="s">
        <v>14294</v>
      </c>
      <c r="C13740" s="39" t="s">
        <v>79</v>
      </c>
      <c r="E13740" s="39"/>
    </row>
    <row r="13741" spans="1:5" x14ac:dyDescent="0.3">
      <c r="A13741" s="39">
        <v>5052</v>
      </c>
      <c r="B13741" t="s">
        <v>14295</v>
      </c>
      <c r="C13741" s="39" t="s">
        <v>79</v>
      </c>
      <c r="E13741" s="39"/>
    </row>
    <row r="13742" spans="1:5" x14ac:dyDescent="0.3">
      <c r="A13742" s="39">
        <v>14162</v>
      </c>
      <c r="B13742" t="s">
        <v>14296</v>
      </c>
      <c r="C13742" s="39" t="s">
        <v>79</v>
      </c>
      <c r="E13742" s="39"/>
    </row>
    <row r="13743" spans="1:5" x14ac:dyDescent="0.3">
      <c r="A13743" s="39">
        <v>14166</v>
      </c>
      <c r="B13743" t="s">
        <v>14297</v>
      </c>
      <c r="C13743" s="39" t="s">
        <v>79</v>
      </c>
      <c r="E13743" s="39"/>
    </row>
    <row r="13744" spans="1:5" x14ac:dyDescent="0.3">
      <c r="A13744" s="39">
        <v>14165</v>
      </c>
      <c r="B13744" t="s">
        <v>14298</v>
      </c>
      <c r="C13744" s="39" t="s">
        <v>79</v>
      </c>
      <c r="E13744" s="39"/>
    </row>
    <row r="13745" spans="1:5" x14ac:dyDescent="0.3">
      <c r="A13745" s="39">
        <v>5050</v>
      </c>
      <c r="B13745" t="s">
        <v>14299</v>
      </c>
      <c r="C13745" s="39" t="s">
        <v>79</v>
      </c>
      <c r="E13745" s="39"/>
    </row>
    <row r="13746" spans="1:5" x14ac:dyDescent="0.3">
      <c r="A13746" s="39">
        <v>12366</v>
      </c>
      <c r="B13746" t="s">
        <v>14300</v>
      </c>
      <c r="C13746" s="39" t="s">
        <v>79</v>
      </c>
      <c r="E13746" s="39"/>
    </row>
    <row r="13747" spans="1:5" x14ac:dyDescent="0.3">
      <c r="A13747" s="39">
        <v>5045</v>
      </c>
      <c r="B13747" t="s">
        <v>14301</v>
      </c>
      <c r="C13747" s="39" t="s">
        <v>79</v>
      </c>
      <c r="E13747" s="39"/>
    </row>
    <row r="13748" spans="1:5" x14ac:dyDescent="0.3">
      <c r="A13748" s="39">
        <v>5035</v>
      </c>
      <c r="B13748" t="s">
        <v>14302</v>
      </c>
      <c r="C13748" s="39" t="s">
        <v>79</v>
      </c>
      <c r="E13748" s="39"/>
    </row>
    <row r="13749" spans="1:5" x14ac:dyDescent="0.3">
      <c r="A13749" s="39">
        <v>41180</v>
      </c>
      <c r="B13749" t="s">
        <v>14303</v>
      </c>
      <c r="C13749" s="39" t="s">
        <v>79</v>
      </c>
      <c r="E13749" s="39"/>
    </row>
    <row r="13750" spans="1:5" x14ac:dyDescent="0.3">
      <c r="A13750" s="39">
        <v>41181</v>
      </c>
      <c r="B13750" t="s">
        <v>14304</v>
      </c>
      <c r="C13750" s="39" t="s">
        <v>79</v>
      </c>
      <c r="E13750" s="39"/>
    </row>
    <row r="13751" spans="1:5" x14ac:dyDescent="0.3">
      <c r="A13751" s="39">
        <v>41182</v>
      </c>
      <c r="B13751" t="s">
        <v>14305</v>
      </c>
      <c r="C13751" s="39" t="s">
        <v>79</v>
      </c>
      <c r="E13751" s="39"/>
    </row>
    <row r="13752" spans="1:5" x14ac:dyDescent="0.3">
      <c r="A13752" s="39">
        <v>41183</v>
      </c>
      <c r="B13752" t="s">
        <v>14306</v>
      </c>
      <c r="C13752" s="39" t="s">
        <v>79</v>
      </c>
      <c r="E13752" s="39"/>
    </row>
    <row r="13753" spans="1:5" x14ac:dyDescent="0.3">
      <c r="A13753" s="39">
        <v>41184</v>
      </c>
      <c r="B13753" t="s">
        <v>14307</v>
      </c>
      <c r="C13753" s="39" t="s">
        <v>79</v>
      </c>
      <c r="E13753" s="39"/>
    </row>
    <row r="13754" spans="1:5" x14ac:dyDescent="0.3">
      <c r="A13754" s="39">
        <v>41185</v>
      </c>
      <c r="B13754" t="s">
        <v>14308</v>
      </c>
      <c r="C13754" s="39" t="s">
        <v>79</v>
      </c>
      <c r="E13754" s="39"/>
    </row>
    <row r="13755" spans="1:5" x14ac:dyDescent="0.3">
      <c r="A13755" s="39">
        <v>41186</v>
      </c>
      <c r="B13755" t="s">
        <v>14309</v>
      </c>
      <c r="C13755" s="39" t="s">
        <v>79</v>
      </c>
      <c r="E13755" s="39"/>
    </row>
    <row r="13756" spans="1:5" x14ac:dyDescent="0.3">
      <c r="A13756" s="39">
        <v>41187</v>
      </c>
      <c r="B13756" t="s">
        <v>14310</v>
      </c>
      <c r="C13756" s="39" t="s">
        <v>79</v>
      </c>
      <c r="E13756" s="39"/>
    </row>
    <row r="13757" spans="1:5" x14ac:dyDescent="0.3">
      <c r="A13757" s="39">
        <v>41188</v>
      </c>
      <c r="B13757" t="s">
        <v>14311</v>
      </c>
      <c r="C13757" s="39" t="s">
        <v>79</v>
      </c>
      <c r="E13757" s="39"/>
    </row>
    <row r="13758" spans="1:5" x14ac:dyDescent="0.3">
      <c r="A13758" s="39">
        <v>5036</v>
      </c>
      <c r="B13758" t="s">
        <v>14312</v>
      </c>
      <c r="C13758" s="39" t="s">
        <v>79</v>
      </c>
      <c r="E13758" s="39"/>
    </row>
    <row r="13759" spans="1:5" x14ac:dyDescent="0.3">
      <c r="A13759" s="39">
        <v>41189</v>
      </c>
      <c r="B13759" t="s">
        <v>14313</v>
      </c>
      <c r="C13759" s="39" t="s">
        <v>79</v>
      </c>
      <c r="E13759" s="39"/>
    </row>
    <row r="13760" spans="1:5" x14ac:dyDescent="0.3">
      <c r="A13760" s="39">
        <v>41190</v>
      </c>
      <c r="B13760" t="s">
        <v>14314</v>
      </c>
      <c r="C13760" s="39" t="s">
        <v>79</v>
      </c>
      <c r="E13760" s="39"/>
    </row>
    <row r="13761" spans="1:5" x14ac:dyDescent="0.3">
      <c r="A13761" s="39">
        <v>41191</v>
      </c>
      <c r="B13761" t="s">
        <v>14315</v>
      </c>
      <c r="C13761" s="39" t="s">
        <v>79</v>
      </c>
      <c r="E13761" s="39"/>
    </row>
    <row r="13762" spans="1:5" x14ac:dyDescent="0.3">
      <c r="A13762" s="39">
        <v>41192</v>
      </c>
      <c r="B13762" t="s">
        <v>14316</v>
      </c>
      <c r="C13762" s="39" t="s">
        <v>79</v>
      </c>
      <c r="E13762" s="39"/>
    </row>
    <row r="13763" spans="1:5" x14ac:dyDescent="0.3">
      <c r="A13763" s="39">
        <v>41193</v>
      </c>
      <c r="B13763" t="s">
        <v>14317</v>
      </c>
      <c r="C13763" s="39" t="s">
        <v>79</v>
      </c>
      <c r="E13763" s="39"/>
    </row>
    <row r="13764" spans="1:5" x14ac:dyDescent="0.3">
      <c r="A13764" s="39">
        <v>41194</v>
      </c>
      <c r="B13764" t="s">
        <v>14318</v>
      </c>
      <c r="C13764" s="39" t="s">
        <v>79</v>
      </c>
      <c r="E13764" s="39"/>
    </row>
    <row r="13765" spans="1:5" x14ac:dyDescent="0.3">
      <c r="A13765" s="39">
        <v>5044</v>
      </c>
      <c r="B13765" t="s">
        <v>14319</v>
      </c>
      <c r="C13765" s="39" t="s">
        <v>79</v>
      </c>
      <c r="E13765" s="39"/>
    </row>
    <row r="13766" spans="1:5" x14ac:dyDescent="0.3">
      <c r="A13766" s="39">
        <v>5059</v>
      </c>
      <c r="B13766" t="s">
        <v>14320</v>
      </c>
      <c r="C13766" s="39" t="s">
        <v>79</v>
      </c>
      <c r="E13766" s="39"/>
    </row>
    <row r="13767" spans="1:5" x14ac:dyDescent="0.3">
      <c r="A13767" s="39">
        <v>41201</v>
      </c>
      <c r="B13767" t="s">
        <v>14321</v>
      </c>
      <c r="C13767" s="39" t="s">
        <v>79</v>
      </c>
      <c r="E13767" s="39"/>
    </row>
    <row r="13768" spans="1:5" x14ac:dyDescent="0.3">
      <c r="A13768" s="39">
        <v>41199</v>
      </c>
      <c r="B13768" t="s">
        <v>14322</v>
      </c>
      <c r="C13768" s="39" t="s">
        <v>79</v>
      </c>
      <c r="E13768" s="39"/>
    </row>
    <row r="13769" spans="1:5" x14ac:dyDescent="0.3">
      <c r="A13769" s="39">
        <v>5057</v>
      </c>
      <c r="B13769" t="s">
        <v>14323</v>
      </c>
      <c r="C13769" s="39" t="s">
        <v>79</v>
      </c>
      <c r="E13769" s="39"/>
    </row>
    <row r="13770" spans="1:5" x14ac:dyDescent="0.3">
      <c r="A13770" s="39">
        <v>41200</v>
      </c>
      <c r="B13770" t="s">
        <v>14324</v>
      </c>
      <c r="C13770" s="39" t="s">
        <v>79</v>
      </c>
      <c r="E13770" s="39"/>
    </row>
    <row r="13771" spans="1:5" x14ac:dyDescent="0.3">
      <c r="A13771" s="39">
        <v>41205</v>
      </c>
      <c r="B13771" t="s">
        <v>14325</v>
      </c>
      <c r="C13771" s="39" t="s">
        <v>79</v>
      </c>
      <c r="E13771" s="39"/>
    </row>
    <row r="13772" spans="1:5" x14ac:dyDescent="0.3">
      <c r="A13772" s="39">
        <v>41202</v>
      </c>
      <c r="B13772" t="s">
        <v>14326</v>
      </c>
      <c r="C13772" s="39" t="s">
        <v>79</v>
      </c>
      <c r="E13772" s="39"/>
    </row>
    <row r="13773" spans="1:5" x14ac:dyDescent="0.3">
      <c r="A13773" s="39">
        <v>41206</v>
      </c>
      <c r="B13773" t="s">
        <v>14327</v>
      </c>
      <c r="C13773" s="39" t="s">
        <v>79</v>
      </c>
      <c r="E13773" s="39"/>
    </row>
    <row r="13774" spans="1:5" x14ac:dyDescent="0.3">
      <c r="A13774" s="39">
        <v>12372</v>
      </c>
      <c r="B13774" t="s">
        <v>14328</v>
      </c>
      <c r="C13774" s="39" t="s">
        <v>79</v>
      </c>
      <c r="E13774" s="39"/>
    </row>
    <row r="13775" spans="1:5" x14ac:dyDescent="0.3">
      <c r="A13775" s="39">
        <v>41207</v>
      </c>
      <c r="B13775" t="s">
        <v>14329</v>
      </c>
      <c r="C13775" s="39" t="s">
        <v>79</v>
      </c>
      <c r="E13775" s="39"/>
    </row>
    <row r="13776" spans="1:5" x14ac:dyDescent="0.3">
      <c r="A13776" s="39">
        <v>41203</v>
      </c>
      <c r="B13776" t="s">
        <v>14330</v>
      </c>
      <c r="C13776" s="39" t="s">
        <v>79</v>
      </c>
      <c r="E13776" s="39"/>
    </row>
    <row r="13777" spans="1:5" x14ac:dyDescent="0.3">
      <c r="A13777" s="39">
        <v>41204</v>
      </c>
      <c r="B13777" t="s">
        <v>14331</v>
      </c>
      <c r="C13777" s="39" t="s">
        <v>79</v>
      </c>
      <c r="E13777" s="39"/>
    </row>
    <row r="13778" spans="1:5" x14ac:dyDescent="0.3">
      <c r="A13778" s="39">
        <v>41210</v>
      </c>
      <c r="B13778" t="s">
        <v>14332</v>
      </c>
      <c r="C13778" s="39" t="s">
        <v>79</v>
      </c>
      <c r="E13778" s="39"/>
    </row>
    <row r="13779" spans="1:5" x14ac:dyDescent="0.3">
      <c r="A13779" s="39">
        <v>41208</v>
      </c>
      <c r="B13779" t="s">
        <v>14333</v>
      </c>
      <c r="C13779" s="39" t="s">
        <v>79</v>
      </c>
      <c r="E13779" s="39"/>
    </row>
    <row r="13780" spans="1:5" x14ac:dyDescent="0.3">
      <c r="A13780" s="39">
        <v>41211</v>
      </c>
      <c r="B13780" t="s">
        <v>14334</v>
      </c>
      <c r="C13780" s="39" t="s">
        <v>79</v>
      </c>
      <c r="E13780" s="39"/>
    </row>
    <row r="13781" spans="1:5" x14ac:dyDescent="0.3">
      <c r="A13781" s="39">
        <v>13339</v>
      </c>
      <c r="B13781" t="s">
        <v>14335</v>
      </c>
      <c r="C13781" s="39" t="s">
        <v>79</v>
      </c>
      <c r="E13781" s="39"/>
    </row>
    <row r="13782" spans="1:5" x14ac:dyDescent="0.3">
      <c r="A13782" s="39">
        <v>41213</v>
      </c>
      <c r="B13782" t="s">
        <v>14336</v>
      </c>
      <c r="C13782" s="39" t="s">
        <v>79</v>
      </c>
      <c r="E13782" s="39"/>
    </row>
    <row r="13783" spans="1:5" x14ac:dyDescent="0.3">
      <c r="A13783" s="39">
        <v>41209</v>
      </c>
      <c r="B13783" t="s">
        <v>14337</v>
      </c>
      <c r="C13783" s="39" t="s">
        <v>79</v>
      </c>
      <c r="E13783" s="39"/>
    </row>
    <row r="13784" spans="1:5" x14ac:dyDescent="0.3">
      <c r="A13784" s="39">
        <v>41216</v>
      </c>
      <c r="B13784" t="s">
        <v>14338</v>
      </c>
      <c r="C13784" s="39" t="s">
        <v>79</v>
      </c>
      <c r="E13784" s="39"/>
    </row>
    <row r="13785" spans="1:5" x14ac:dyDescent="0.3">
      <c r="A13785" s="39">
        <v>41217</v>
      </c>
      <c r="B13785" t="s">
        <v>14339</v>
      </c>
      <c r="C13785" s="39" t="s">
        <v>79</v>
      </c>
      <c r="E13785" s="39"/>
    </row>
    <row r="13786" spans="1:5" x14ac:dyDescent="0.3">
      <c r="A13786" s="39">
        <v>41218</v>
      </c>
      <c r="B13786" t="s">
        <v>14340</v>
      </c>
      <c r="C13786" s="39" t="s">
        <v>79</v>
      </c>
      <c r="E13786" s="39"/>
    </row>
    <row r="13787" spans="1:5" x14ac:dyDescent="0.3">
      <c r="A13787" s="39">
        <v>41214</v>
      </c>
      <c r="B13787" t="s">
        <v>14341</v>
      </c>
      <c r="C13787" s="39" t="s">
        <v>79</v>
      </c>
      <c r="E13787" s="39"/>
    </row>
    <row r="13788" spans="1:5" x14ac:dyDescent="0.3">
      <c r="A13788" s="39">
        <v>41215</v>
      </c>
      <c r="B13788" t="s">
        <v>14342</v>
      </c>
      <c r="C13788" s="39" t="s">
        <v>79</v>
      </c>
      <c r="E13788" s="39"/>
    </row>
    <row r="13789" spans="1:5" x14ac:dyDescent="0.3">
      <c r="A13789" s="39">
        <v>41221</v>
      </c>
      <c r="B13789" t="s">
        <v>14343</v>
      </c>
      <c r="C13789" s="39" t="s">
        <v>79</v>
      </c>
      <c r="E13789" s="39"/>
    </row>
    <row r="13790" spans="1:5" x14ac:dyDescent="0.3">
      <c r="A13790" s="39">
        <v>41222</v>
      </c>
      <c r="B13790" t="s">
        <v>14344</v>
      </c>
      <c r="C13790" s="39" t="s">
        <v>79</v>
      </c>
      <c r="E13790" s="39"/>
    </row>
    <row r="13791" spans="1:5" x14ac:dyDescent="0.3">
      <c r="A13791" s="39">
        <v>41195</v>
      </c>
      <c r="B13791" t="s">
        <v>14345</v>
      </c>
      <c r="C13791" s="39" t="s">
        <v>79</v>
      </c>
      <c r="E13791" s="39"/>
    </row>
    <row r="13792" spans="1:5" x14ac:dyDescent="0.3">
      <c r="A13792" s="39">
        <v>41198</v>
      </c>
      <c r="B13792" t="s">
        <v>14346</v>
      </c>
      <c r="C13792" s="39" t="s">
        <v>79</v>
      </c>
      <c r="E13792" s="39"/>
    </row>
    <row r="13793" spans="1:5" x14ac:dyDescent="0.3">
      <c r="A13793" s="39">
        <v>41196</v>
      </c>
      <c r="B13793" t="s">
        <v>14347</v>
      </c>
      <c r="C13793" s="39" t="s">
        <v>79</v>
      </c>
      <c r="E13793" s="39"/>
    </row>
    <row r="13794" spans="1:5" x14ac:dyDescent="0.3">
      <c r="A13794" s="39">
        <v>5033</v>
      </c>
      <c r="B13794" t="s">
        <v>14348</v>
      </c>
      <c r="C13794" s="39" t="s">
        <v>79</v>
      </c>
      <c r="E13794" s="39"/>
    </row>
    <row r="13795" spans="1:5" x14ac:dyDescent="0.3">
      <c r="A13795" s="39">
        <v>41197</v>
      </c>
      <c r="B13795" t="s">
        <v>14349</v>
      </c>
      <c r="C13795" s="39" t="s">
        <v>79</v>
      </c>
      <c r="E13795" s="39"/>
    </row>
    <row r="13796" spans="1:5" x14ac:dyDescent="0.3">
      <c r="A13796" s="39">
        <v>12388</v>
      </c>
      <c r="B13796" t="s">
        <v>14350</v>
      </c>
      <c r="C13796" s="39" t="s">
        <v>79</v>
      </c>
      <c r="E13796" s="39"/>
    </row>
    <row r="13797" spans="1:5" x14ac:dyDescent="0.3">
      <c r="A13797" s="39">
        <v>2731</v>
      </c>
      <c r="B13797" t="s">
        <v>14351</v>
      </c>
      <c r="C13797" s="39" t="s">
        <v>80</v>
      </c>
      <c r="D13797" s="39">
        <v>124.21</v>
      </c>
      <c r="E13797" s="39">
        <v>124.21</v>
      </c>
    </row>
    <row r="13798" spans="1:5" x14ac:dyDescent="0.3">
      <c r="A13798" s="39">
        <v>41457</v>
      </c>
      <c r="B13798" t="s">
        <v>14352</v>
      </c>
      <c r="C13798" s="39" t="s">
        <v>79</v>
      </c>
      <c r="E13798" s="39"/>
    </row>
    <row r="13799" spans="1:5" x14ac:dyDescent="0.3">
      <c r="A13799" s="39">
        <v>41458</v>
      </c>
      <c r="B13799" t="s">
        <v>14353</v>
      </c>
      <c r="C13799" s="39" t="s">
        <v>79</v>
      </c>
      <c r="E13799" s="39"/>
    </row>
    <row r="13800" spans="1:5" x14ac:dyDescent="0.3">
      <c r="A13800" s="39">
        <v>41459</v>
      </c>
      <c r="B13800" t="s">
        <v>14354</v>
      </c>
      <c r="C13800" s="39" t="s">
        <v>79</v>
      </c>
      <c r="E13800" s="39"/>
    </row>
    <row r="13801" spans="1:5" x14ac:dyDescent="0.3">
      <c r="A13801" s="39">
        <v>41461</v>
      </c>
      <c r="B13801" t="s">
        <v>14355</v>
      </c>
      <c r="C13801" s="39" t="s">
        <v>79</v>
      </c>
      <c r="E13801" s="39"/>
    </row>
    <row r="13802" spans="1:5" x14ac:dyDescent="0.3">
      <c r="A13802" s="39">
        <v>44537</v>
      </c>
      <c r="B13802" t="s">
        <v>14356</v>
      </c>
      <c r="C13802" s="39" t="s">
        <v>10072</v>
      </c>
      <c r="D13802" s="39">
        <v>384.74</v>
      </c>
      <c r="E13802" s="39">
        <v>384.74</v>
      </c>
    </row>
    <row r="13803" spans="1:5" x14ac:dyDescent="0.3">
      <c r="A13803" s="39">
        <v>11844</v>
      </c>
      <c r="B13803" t="s">
        <v>14357</v>
      </c>
      <c r="C13803" s="39" t="s">
        <v>80</v>
      </c>
      <c r="D13803" s="39">
        <v>57.99</v>
      </c>
      <c r="E13803" s="39">
        <v>57.99</v>
      </c>
    </row>
    <row r="13804" spans="1:5" x14ac:dyDescent="0.3">
      <c r="A13804" s="39">
        <v>4465</v>
      </c>
      <c r="B13804" t="s">
        <v>14358</v>
      </c>
      <c r="C13804" s="39" t="s">
        <v>80</v>
      </c>
      <c r="D13804" s="39">
        <v>48.19</v>
      </c>
      <c r="E13804" s="39">
        <v>48.19</v>
      </c>
    </row>
    <row r="13805" spans="1:5" x14ac:dyDescent="0.3">
      <c r="A13805" s="39">
        <v>35273</v>
      </c>
      <c r="B13805" t="s">
        <v>14359</v>
      </c>
      <c r="C13805" s="39" t="s">
        <v>80</v>
      </c>
      <c r="D13805" s="39">
        <v>57.79</v>
      </c>
      <c r="E13805" s="39">
        <v>57.79</v>
      </c>
    </row>
    <row r="13806" spans="1:5" x14ac:dyDescent="0.3">
      <c r="A13806" s="39">
        <v>4470</v>
      </c>
      <c r="B13806" t="s">
        <v>14360</v>
      </c>
      <c r="C13806" s="39" t="s">
        <v>80</v>
      </c>
      <c r="D13806" s="39">
        <v>133.38</v>
      </c>
      <c r="E13806" s="39">
        <v>133.38</v>
      </c>
    </row>
    <row r="13807" spans="1:5" x14ac:dyDescent="0.3">
      <c r="A13807" s="39">
        <v>20204</v>
      </c>
      <c r="B13807" t="s">
        <v>14361</v>
      </c>
      <c r="C13807" s="39" t="s">
        <v>80</v>
      </c>
      <c r="D13807" s="39">
        <v>88.92</v>
      </c>
      <c r="E13807" s="39">
        <v>88.92</v>
      </c>
    </row>
    <row r="13808" spans="1:5" x14ac:dyDescent="0.3">
      <c r="A13808" s="39">
        <v>20208</v>
      </c>
      <c r="B13808" t="s">
        <v>14362</v>
      </c>
      <c r="C13808" s="39" t="s">
        <v>80</v>
      </c>
      <c r="D13808" s="39">
        <v>120.04</v>
      </c>
      <c r="E13808" s="39">
        <v>120.04</v>
      </c>
    </row>
    <row r="13809" spans="1:5" x14ac:dyDescent="0.3">
      <c r="A13809" s="39">
        <v>4437</v>
      </c>
      <c r="B13809" t="s">
        <v>14363</v>
      </c>
      <c r="C13809" s="39" t="s">
        <v>80</v>
      </c>
      <c r="D13809" s="39">
        <v>100.03</v>
      </c>
      <c r="E13809" s="39">
        <v>100.03</v>
      </c>
    </row>
    <row r="13810" spans="1:5" x14ac:dyDescent="0.3">
      <c r="A13810" s="39">
        <v>14580</v>
      </c>
      <c r="B13810" t="s">
        <v>14364</v>
      </c>
      <c r="C13810" s="39" t="s">
        <v>80</v>
      </c>
      <c r="D13810" s="39">
        <v>100.03</v>
      </c>
      <c r="E13810" s="39">
        <v>100.03</v>
      </c>
    </row>
    <row r="13811" spans="1:5" x14ac:dyDescent="0.3">
      <c r="A13811" s="39">
        <v>5065</v>
      </c>
      <c r="B13811" t="s">
        <v>14365</v>
      </c>
      <c r="C13811" s="39" t="s">
        <v>110</v>
      </c>
      <c r="D13811" s="39">
        <v>30.88</v>
      </c>
      <c r="E13811" s="39">
        <v>30.88</v>
      </c>
    </row>
    <row r="13812" spans="1:5" x14ac:dyDescent="0.3">
      <c r="A13812" s="39">
        <v>5072</v>
      </c>
      <c r="B13812" t="s">
        <v>14366</v>
      </c>
      <c r="C13812" s="39" t="s">
        <v>110</v>
      </c>
      <c r="D13812" s="39">
        <v>28.57</v>
      </c>
      <c r="E13812" s="39">
        <v>28.57</v>
      </c>
    </row>
    <row r="13813" spans="1:5" x14ac:dyDescent="0.3">
      <c r="A13813" s="39">
        <v>5066</v>
      </c>
      <c r="B13813" t="s">
        <v>14367</v>
      </c>
      <c r="C13813" s="39" t="s">
        <v>110</v>
      </c>
      <c r="D13813" s="39">
        <v>21.39</v>
      </c>
      <c r="E13813" s="39">
        <v>21.39</v>
      </c>
    </row>
    <row r="13814" spans="1:5" x14ac:dyDescent="0.3">
      <c r="A13814" s="39">
        <v>5063</v>
      </c>
      <c r="B13814" t="s">
        <v>14368</v>
      </c>
      <c r="C13814" s="39" t="s">
        <v>110</v>
      </c>
      <c r="D13814" s="39">
        <v>19.37</v>
      </c>
      <c r="E13814" s="39">
        <v>19.37</v>
      </c>
    </row>
    <row r="13815" spans="1:5" x14ac:dyDescent="0.3">
      <c r="A13815" s="39">
        <v>20247</v>
      </c>
      <c r="B13815" t="s">
        <v>14369</v>
      </c>
      <c r="C13815" s="39" t="s">
        <v>110</v>
      </c>
      <c r="D13815" s="39">
        <v>17.97</v>
      </c>
      <c r="E13815" s="39">
        <v>17.97</v>
      </c>
    </row>
    <row r="13816" spans="1:5" x14ac:dyDescent="0.3">
      <c r="A13816" s="39">
        <v>5074</v>
      </c>
      <c r="B13816" t="s">
        <v>14370</v>
      </c>
      <c r="C13816" s="39" t="s">
        <v>110</v>
      </c>
      <c r="D13816" s="39">
        <v>18.190000000000001</v>
      </c>
      <c r="E13816" s="39">
        <v>18.190000000000001</v>
      </c>
    </row>
    <row r="13817" spans="1:5" x14ac:dyDescent="0.3">
      <c r="A13817" s="39">
        <v>5067</v>
      </c>
      <c r="B13817" t="s">
        <v>14371</v>
      </c>
      <c r="C13817" s="39" t="s">
        <v>110</v>
      </c>
      <c r="D13817" s="39">
        <v>17.3</v>
      </c>
      <c r="E13817" s="39">
        <v>17.3</v>
      </c>
    </row>
    <row r="13818" spans="1:5" x14ac:dyDescent="0.3">
      <c r="A13818" s="39">
        <v>5078</v>
      </c>
      <c r="B13818" t="s">
        <v>14372</v>
      </c>
      <c r="C13818" s="39" t="s">
        <v>110</v>
      </c>
      <c r="D13818" s="39">
        <v>17.100000000000001</v>
      </c>
      <c r="E13818" s="39">
        <v>17.100000000000001</v>
      </c>
    </row>
    <row r="13819" spans="1:5" x14ac:dyDescent="0.3">
      <c r="A13819" s="39">
        <v>5068</v>
      </c>
      <c r="B13819" t="s">
        <v>14373</v>
      </c>
      <c r="C13819" s="39" t="s">
        <v>110</v>
      </c>
      <c r="D13819" s="39">
        <v>16.23</v>
      </c>
      <c r="E13819" s="39">
        <v>16.23</v>
      </c>
    </row>
    <row r="13820" spans="1:5" x14ac:dyDescent="0.3">
      <c r="A13820" s="39">
        <v>5073</v>
      </c>
      <c r="B13820" t="s">
        <v>14374</v>
      </c>
      <c r="C13820" s="39" t="s">
        <v>110</v>
      </c>
      <c r="D13820" s="39">
        <v>16.55</v>
      </c>
      <c r="E13820" s="39">
        <v>16.55</v>
      </c>
    </row>
    <row r="13821" spans="1:5" x14ac:dyDescent="0.3">
      <c r="A13821" s="39">
        <v>5069</v>
      </c>
      <c r="B13821" t="s">
        <v>14375</v>
      </c>
      <c r="C13821" s="39" t="s">
        <v>110</v>
      </c>
      <c r="D13821" s="39">
        <v>16.55</v>
      </c>
      <c r="E13821" s="39">
        <v>16.55</v>
      </c>
    </row>
    <row r="13822" spans="1:5" x14ac:dyDescent="0.3">
      <c r="A13822" s="39">
        <v>5070</v>
      </c>
      <c r="B13822" t="s">
        <v>14376</v>
      </c>
      <c r="C13822" s="39" t="s">
        <v>110</v>
      </c>
      <c r="D13822" s="39">
        <v>16.73</v>
      </c>
      <c r="E13822" s="39">
        <v>16.73</v>
      </c>
    </row>
    <row r="13823" spans="1:5" x14ac:dyDescent="0.3">
      <c r="A13823" s="39">
        <v>5071</v>
      </c>
      <c r="B13823" t="s">
        <v>14377</v>
      </c>
      <c r="C13823" s="39" t="s">
        <v>110</v>
      </c>
      <c r="D13823" s="39">
        <v>16.23</v>
      </c>
      <c r="E13823" s="39">
        <v>16.23</v>
      </c>
    </row>
    <row r="13824" spans="1:5" x14ac:dyDescent="0.3">
      <c r="A13824" s="39">
        <v>5061</v>
      </c>
      <c r="B13824" t="s">
        <v>613</v>
      </c>
      <c r="C13824" s="39" t="s">
        <v>110</v>
      </c>
      <c r="D13824" s="39">
        <v>15.96</v>
      </c>
      <c r="E13824" s="39">
        <v>15.96</v>
      </c>
    </row>
    <row r="13825" spans="1:5" x14ac:dyDescent="0.3">
      <c r="A13825" s="39">
        <v>5075</v>
      </c>
      <c r="B13825" t="s">
        <v>14378</v>
      </c>
      <c r="C13825" s="39" t="s">
        <v>110</v>
      </c>
      <c r="D13825" s="39">
        <v>16.23</v>
      </c>
      <c r="E13825" s="39">
        <v>16.23</v>
      </c>
    </row>
    <row r="13826" spans="1:5" x14ac:dyDescent="0.3">
      <c r="A13826" s="39">
        <v>5062</v>
      </c>
      <c r="B13826" t="s">
        <v>14379</v>
      </c>
      <c r="C13826" s="39" t="s">
        <v>110</v>
      </c>
      <c r="D13826" s="39">
        <v>16.45</v>
      </c>
      <c r="E13826" s="39">
        <v>16.45</v>
      </c>
    </row>
    <row r="13827" spans="1:5" x14ac:dyDescent="0.3">
      <c r="A13827" s="39">
        <v>39027</v>
      </c>
      <c r="B13827" t="s">
        <v>14380</v>
      </c>
      <c r="C13827" s="39" t="s">
        <v>110</v>
      </c>
      <c r="D13827" s="39">
        <v>16.22</v>
      </c>
      <c r="E13827" s="39">
        <v>16.22</v>
      </c>
    </row>
    <row r="13828" spans="1:5" x14ac:dyDescent="0.3">
      <c r="A13828" s="39">
        <v>40568</v>
      </c>
      <c r="B13828" t="s">
        <v>14381</v>
      </c>
      <c r="C13828" s="39" t="s">
        <v>110</v>
      </c>
      <c r="D13828" s="39">
        <v>16.350000000000001</v>
      </c>
      <c r="E13828" s="39">
        <v>16.350000000000001</v>
      </c>
    </row>
    <row r="13829" spans="1:5" x14ac:dyDescent="0.3">
      <c r="A13829" s="39">
        <v>40304</v>
      </c>
      <c r="B13829" t="s">
        <v>14382</v>
      </c>
      <c r="C13829" s="39" t="s">
        <v>110</v>
      </c>
      <c r="D13829" s="39">
        <v>20.04</v>
      </c>
      <c r="E13829" s="39">
        <v>20.04</v>
      </c>
    </row>
    <row r="13830" spans="1:5" x14ac:dyDescent="0.3">
      <c r="A13830" s="39">
        <v>39026</v>
      </c>
      <c r="B13830" t="s">
        <v>14383</v>
      </c>
      <c r="C13830" s="39" t="s">
        <v>110</v>
      </c>
      <c r="D13830" s="39">
        <v>18.25</v>
      </c>
      <c r="E13830" s="39">
        <v>18.25</v>
      </c>
    </row>
    <row r="13831" spans="1:5" x14ac:dyDescent="0.3">
      <c r="A13831" s="39">
        <v>42431</v>
      </c>
      <c r="B13831" t="s">
        <v>14384</v>
      </c>
      <c r="C13831" s="39" t="s">
        <v>79</v>
      </c>
      <c r="E13831" s="39"/>
    </row>
    <row r="13832" spans="1:5" x14ac:dyDescent="0.3">
      <c r="A13832" s="39">
        <v>44074</v>
      </c>
      <c r="B13832" t="s">
        <v>14385</v>
      </c>
      <c r="C13832" s="39" t="s">
        <v>53</v>
      </c>
      <c r="D13832" s="39">
        <v>614.54</v>
      </c>
      <c r="E13832" s="39">
        <v>614.54</v>
      </c>
    </row>
    <row r="13833" spans="1:5" x14ac:dyDescent="0.3">
      <c r="A13833" s="39">
        <v>44072</v>
      </c>
      <c r="B13833" t="s">
        <v>14386</v>
      </c>
      <c r="C13833" s="39" t="s">
        <v>53</v>
      </c>
      <c r="D13833" s="39">
        <v>150.07</v>
      </c>
      <c r="E13833" s="39">
        <v>150.07</v>
      </c>
    </row>
    <row r="13834" spans="1:5" x14ac:dyDescent="0.3">
      <c r="A13834" s="39">
        <v>511</v>
      </c>
      <c r="B13834" t="s">
        <v>14387</v>
      </c>
      <c r="C13834" s="39" t="s">
        <v>53</v>
      </c>
      <c r="D13834" s="39">
        <v>20.5</v>
      </c>
      <c r="E13834" s="39">
        <v>20.5</v>
      </c>
    </row>
    <row r="13835" spans="1:5" x14ac:dyDescent="0.3">
      <c r="A13835" s="39">
        <v>37540</v>
      </c>
      <c r="B13835" t="s">
        <v>14388</v>
      </c>
      <c r="C13835" s="39" t="s">
        <v>79</v>
      </c>
      <c r="D13835" s="39">
        <v>88039.86</v>
      </c>
      <c r="E13835" s="39">
        <v>88039.86</v>
      </c>
    </row>
    <row r="13836" spans="1:5" x14ac:dyDescent="0.3">
      <c r="A13836" s="39">
        <v>37548</v>
      </c>
      <c r="B13836" t="s">
        <v>14389</v>
      </c>
      <c r="C13836" s="39" t="s">
        <v>79</v>
      </c>
      <c r="D13836" s="39">
        <v>116696.39</v>
      </c>
      <c r="E13836" s="39">
        <v>116696.39</v>
      </c>
    </row>
    <row r="13837" spans="1:5" x14ac:dyDescent="0.3">
      <c r="A13837" s="39">
        <v>39828</v>
      </c>
      <c r="B13837" t="s">
        <v>14390</v>
      </c>
      <c r="C13837" s="39" t="s">
        <v>79</v>
      </c>
      <c r="D13837" s="39">
        <v>700.06</v>
      </c>
      <c r="E13837" s="39">
        <v>700.06</v>
      </c>
    </row>
    <row r="13838" spans="1:5" x14ac:dyDescent="0.3">
      <c r="A13838" s="39">
        <v>38392</v>
      </c>
      <c r="B13838" t="s">
        <v>14391</v>
      </c>
      <c r="C13838" s="39" t="s">
        <v>79</v>
      </c>
      <c r="D13838" s="39">
        <v>53.08</v>
      </c>
      <c r="E13838" s="39">
        <v>53.08</v>
      </c>
    </row>
    <row r="13839" spans="1:5" x14ac:dyDescent="0.3">
      <c r="A13839" s="39">
        <v>11735</v>
      </c>
      <c r="B13839" t="s">
        <v>14392</v>
      </c>
      <c r="C13839" s="39" t="s">
        <v>79</v>
      </c>
      <c r="D13839" s="39">
        <v>9.44</v>
      </c>
      <c r="E13839" s="39">
        <v>9.44</v>
      </c>
    </row>
    <row r="13840" spans="1:5" x14ac:dyDescent="0.3">
      <c r="A13840" s="39">
        <v>11737</v>
      </c>
      <c r="B13840" t="s">
        <v>14393</v>
      </c>
      <c r="C13840" s="39" t="s">
        <v>79</v>
      </c>
      <c r="D13840" s="39">
        <v>13.39</v>
      </c>
      <c r="E13840" s="39">
        <v>13.39</v>
      </c>
    </row>
    <row r="13841" spans="1:5" x14ac:dyDescent="0.3">
      <c r="A13841" s="39">
        <v>11738</v>
      </c>
      <c r="B13841" t="s">
        <v>14394</v>
      </c>
      <c r="C13841" s="39" t="s">
        <v>79</v>
      </c>
      <c r="D13841" s="39">
        <v>16.88</v>
      </c>
      <c r="E13841" s="39">
        <v>16.88</v>
      </c>
    </row>
    <row r="13842" spans="1:5" x14ac:dyDescent="0.3">
      <c r="A13842" s="39">
        <v>36143</v>
      </c>
      <c r="B13842" t="s">
        <v>14395</v>
      </c>
      <c r="C13842" s="39" t="s">
        <v>79</v>
      </c>
      <c r="D13842" s="39">
        <v>90</v>
      </c>
      <c r="E13842" s="39">
        <v>90</v>
      </c>
    </row>
    <row r="13843" spans="1:5" x14ac:dyDescent="0.3">
      <c r="A13843" s="39">
        <v>36142</v>
      </c>
      <c r="B13843" t="s">
        <v>14396</v>
      </c>
      <c r="C13843" s="39" t="s">
        <v>79</v>
      </c>
      <c r="D13843" s="39">
        <v>2.2200000000000002</v>
      </c>
      <c r="E13843" s="39">
        <v>2.2200000000000002</v>
      </c>
    </row>
    <row r="13844" spans="1:5" x14ac:dyDescent="0.3">
      <c r="A13844" s="39">
        <v>45227</v>
      </c>
      <c r="B13844" t="s">
        <v>14397</v>
      </c>
      <c r="C13844" s="39" t="s">
        <v>79</v>
      </c>
      <c r="D13844" s="39">
        <v>857.59</v>
      </c>
      <c r="E13844" s="39">
        <v>857.59</v>
      </c>
    </row>
    <row r="13845" spans="1:5" x14ac:dyDescent="0.3">
      <c r="A13845" s="39">
        <v>45209</v>
      </c>
      <c r="B13845" t="s">
        <v>14398</v>
      </c>
      <c r="C13845" s="39" t="s">
        <v>79</v>
      </c>
      <c r="D13845" s="39">
        <v>37.56</v>
      </c>
      <c r="E13845" s="39">
        <v>37.56</v>
      </c>
    </row>
    <row r="13846" spans="1:5" x14ac:dyDescent="0.3">
      <c r="A13846" s="39">
        <v>36146</v>
      </c>
      <c r="B13846" t="s">
        <v>14399</v>
      </c>
      <c r="C13846" s="39" t="s">
        <v>79</v>
      </c>
      <c r="D13846" s="39">
        <v>238.15</v>
      </c>
      <c r="E13846" s="39">
        <v>238.15</v>
      </c>
    </row>
    <row r="13847" spans="1:5" x14ac:dyDescent="0.3">
      <c r="A13847" s="39">
        <v>39015</v>
      </c>
      <c r="B13847" t="s">
        <v>14400</v>
      </c>
      <c r="C13847" s="39" t="s">
        <v>79</v>
      </c>
      <c r="E13847" s="39"/>
    </row>
    <row r="13848" spans="1:5" x14ac:dyDescent="0.3">
      <c r="A13848" s="39">
        <v>38377</v>
      </c>
      <c r="B13848" t="s">
        <v>14401</v>
      </c>
      <c r="C13848" s="39" t="s">
        <v>79</v>
      </c>
      <c r="D13848" s="39">
        <v>26.45</v>
      </c>
      <c r="E13848" s="39">
        <v>26.45</v>
      </c>
    </row>
    <row r="13849" spans="1:5" x14ac:dyDescent="0.3">
      <c r="A13849" s="39">
        <v>38376</v>
      </c>
      <c r="B13849" t="s">
        <v>14402</v>
      </c>
      <c r="C13849" s="39" t="s">
        <v>79</v>
      </c>
      <c r="D13849" s="39">
        <v>30.59</v>
      </c>
      <c r="E13849" s="39">
        <v>30.59</v>
      </c>
    </row>
    <row r="13850" spans="1:5" x14ac:dyDescent="0.3">
      <c r="A13850" s="39">
        <v>38116</v>
      </c>
      <c r="B13850" t="s">
        <v>14403</v>
      </c>
      <c r="C13850" s="39" t="s">
        <v>79</v>
      </c>
      <c r="D13850" s="39">
        <v>4.82</v>
      </c>
      <c r="E13850" s="39">
        <v>4.82</v>
      </c>
    </row>
    <row r="13851" spans="1:5" x14ac:dyDescent="0.3">
      <c r="A13851" s="39">
        <v>38066</v>
      </c>
      <c r="B13851" t="s">
        <v>14404</v>
      </c>
      <c r="C13851" s="39" t="s">
        <v>79</v>
      </c>
      <c r="D13851" s="39">
        <v>7.96</v>
      </c>
      <c r="E13851" s="39">
        <v>7.96</v>
      </c>
    </row>
    <row r="13852" spans="1:5" x14ac:dyDescent="0.3">
      <c r="A13852" s="39">
        <v>38117</v>
      </c>
      <c r="B13852" t="s">
        <v>14405</v>
      </c>
      <c r="C13852" s="39" t="s">
        <v>79</v>
      </c>
      <c r="D13852" s="39">
        <v>8.2100000000000009</v>
      </c>
      <c r="E13852" s="39">
        <v>8.2100000000000009</v>
      </c>
    </row>
    <row r="13853" spans="1:5" x14ac:dyDescent="0.3">
      <c r="A13853" s="39">
        <v>38067</v>
      </c>
      <c r="B13853" t="s">
        <v>14406</v>
      </c>
      <c r="C13853" s="39" t="s">
        <v>79</v>
      </c>
      <c r="D13853" s="39">
        <v>11.21</v>
      </c>
      <c r="E13853" s="39">
        <v>11.21</v>
      </c>
    </row>
    <row r="13854" spans="1:5" x14ac:dyDescent="0.3">
      <c r="A13854" s="39">
        <v>44313</v>
      </c>
      <c r="B13854" t="s">
        <v>14407</v>
      </c>
      <c r="C13854" s="39" t="s">
        <v>79</v>
      </c>
      <c r="E13854" s="39"/>
    </row>
    <row r="13855" spans="1:5" x14ac:dyDescent="0.3">
      <c r="A13855" s="39">
        <v>11522</v>
      </c>
      <c r="B13855" t="s">
        <v>14408</v>
      </c>
      <c r="C13855" s="39" t="s">
        <v>79</v>
      </c>
      <c r="D13855" s="39">
        <v>14.92</v>
      </c>
      <c r="E13855" s="39">
        <v>14.92</v>
      </c>
    </row>
    <row r="13856" spans="1:5" x14ac:dyDescent="0.3">
      <c r="A13856" s="39">
        <v>43600</v>
      </c>
      <c r="B13856" t="s">
        <v>14409</v>
      </c>
      <c r="C13856" s="39" t="s">
        <v>79</v>
      </c>
      <c r="D13856" s="39">
        <v>59.79</v>
      </c>
      <c r="E13856" s="39">
        <v>59.79</v>
      </c>
    </row>
    <row r="13857" spans="1:5" x14ac:dyDescent="0.3">
      <c r="A13857" s="39">
        <v>5080</v>
      </c>
      <c r="B13857" t="s">
        <v>14410</v>
      </c>
      <c r="C13857" s="39" t="s">
        <v>79</v>
      </c>
      <c r="D13857" s="39">
        <v>23.32</v>
      </c>
      <c r="E13857" s="39">
        <v>23.32</v>
      </c>
    </row>
    <row r="13858" spans="1:5" x14ac:dyDescent="0.3">
      <c r="A13858" s="39">
        <v>38168</v>
      </c>
      <c r="B13858" t="s">
        <v>14411</v>
      </c>
      <c r="C13858" s="39" t="s">
        <v>79</v>
      </c>
      <c r="D13858" s="39">
        <v>162.79</v>
      </c>
      <c r="E13858" s="39">
        <v>162.79</v>
      </c>
    </row>
    <row r="13859" spans="1:5" x14ac:dyDescent="0.3">
      <c r="A13859" s="39">
        <v>43601</v>
      </c>
      <c r="B13859" t="s">
        <v>14412</v>
      </c>
      <c r="C13859" s="39" t="s">
        <v>79</v>
      </c>
      <c r="D13859" s="39">
        <v>81.39</v>
      </c>
      <c r="E13859" s="39">
        <v>81.39</v>
      </c>
    </row>
    <row r="13860" spans="1:5" x14ac:dyDescent="0.3">
      <c r="A13860" s="39">
        <v>13393</v>
      </c>
      <c r="B13860" t="s">
        <v>14413</v>
      </c>
      <c r="C13860" s="39" t="s">
        <v>79</v>
      </c>
      <c r="D13860" s="39">
        <v>304.47000000000003</v>
      </c>
      <c r="E13860" s="39">
        <v>304.47000000000003</v>
      </c>
    </row>
    <row r="13861" spans="1:5" x14ac:dyDescent="0.3">
      <c r="A13861" s="39">
        <v>13395</v>
      </c>
      <c r="B13861" t="s">
        <v>14414</v>
      </c>
      <c r="C13861" s="39" t="s">
        <v>79</v>
      </c>
      <c r="D13861" s="39">
        <v>426.68</v>
      </c>
      <c r="E13861" s="39">
        <v>426.68</v>
      </c>
    </row>
    <row r="13862" spans="1:5" x14ac:dyDescent="0.3">
      <c r="A13862" s="39">
        <v>12039</v>
      </c>
      <c r="B13862" t="s">
        <v>14415</v>
      </c>
      <c r="C13862" s="39" t="s">
        <v>79</v>
      </c>
      <c r="D13862" s="39">
        <v>448.4</v>
      </c>
      <c r="E13862" s="39">
        <v>448.4</v>
      </c>
    </row>
    <row r="13863" spans="1:5" x14ac:dyDescent="0.3">
      <c r="A13863" s="39">
        <v>13396</v>
      </c>
      <c r="B13863" t="s">
        <v>14416</v>
      </c>
      <c r="C13863" s="39" t="s">
        <v>79</v>
      </c>
      <c r="D13863" s="39">
        <v>629.75</v>
      </c>
      <c r="E13863" s="39">
        <v>629.75</v>
      </c>
    </row>
    <row r="13864" spans="1:5" x14ac:dyDescent="0.3">
      <c r="A13864" s="39">
        <v>12041</v>
      </c>
      <c r="B13864" t="s">
        <v>14417</v>
      </c>
      <c r="C13864" s="39" t="s">
        <v>79</v>
      </c>
      <c r="D13864" s="39">
        <v>514.23</v>
      </c>
      <c r="E13864" s="39">
        <v>514.23</v>
      </c>
    </row>
    <row r="13865" spans="1:5" x14ac:dyDescent="0.3">
      <c r="A13865" s="39">
        <v>12043</v>
      </c>
      <c r="B13865" t="s">
        <v>14418</v>
      </c>
      <c r="C13865" s="39" t="s">
        <v>79</v>
      </c>
      <c r="D13865" s="39">
        <v>1085.71</v>
      </c>
      <c r="E13865" s="39">
        <v>1085.71</v>
      </c>
    </row>
    <row r="13866" spans="1:5" x14ac:dyDescent="0.3">
      <c r="A13866" s="39">
        <v>39762</v>
      </c>
      <c r="B13866" t="s">
        <v>14419</v>
      </c>
      <c r="C13866" s="39" t="s">
        <v>79</v>
      </c>
      <c r="D13866" s="39">
        <v>516.82000000000005</v>
      </c>
      <c r="E13866" s="39">
        <v>516.82000000000005</v>
      </c>
    </row>
    <row r="13867" spans="1:5" x14ac:dyDescent="0.3">
      <c r="A13867" s="39">
        <v>12042</v>
      </c>
      <c r="B13867" t="s">
        <v>14420</v>
      </c>
      <c r="C13867" s="39" t="s">
        <v>79</v>
      </c>
      <c r="D13867" s="39">
        <v>754.55</v>
      </c>
      <c r="E13867" s="39">
        <v>754.55</v>
      </c>
    </row>
    <row r="13868" spans="1:5" x14ac:dyDescent="0.3">
      <c r="A13868" s="39">
        <v>39763</v>
      </c>
      <c r="B13868" t="s">
        <v>14421</v>
      </c>
      <c r="C13868" s="39" t="s">
        <v>79</v>
      </c>
      <c r="D13868" s="39">
        <v>883.1</v>
      </c>
      <c r="E13868" s="39">
        <v>883.1</v>
      </c>
    </row>
    <row r="13869" spans="1:5" x14ac:dyDescent="0.3">
      <c r="A13869" s="39">
        <v>39760</v>
      </c>
      <c r="B13869" t="s">
        <v>14422</v>
      </c>
      <c r="C13869" s="39" t="s">
        <v>79</v>
      </c>
      <c r="D13869" s="39">
        <v>880.2</v>
      </c>
      <c r="E13869" s="39">
        <v>880.2</v>
      </c>
    </row>
    <row r="13870" spans="1:5" x14ac:dyDescent="0.3">
      <c r="A13870" s="39">
        <v>39756</v>
      </c>
      <c r="B13870" t="s">
        <v>14423</v>
      </c>
      <c r="C13870" s="39" t="s">
        <v>79</v>
      </c>
      <c r="D13870" s="39">
        <v>316.04000000000002</v>
      </c>
      <c r="E13870" s="39">
        <v>316.04000000000002</v>
      </c>
    </row>
    <row r="13871" spans="1:5" x14ac:dyDescent="0.3">
      <c r="A13871" s="39">
        <v>12038</v>
      </c>
      <c r="B13871" t="s">
        <v>14424</v>
      </c>
      <c r="C13871" s="39" t="s">
        <v>79</v>
      </c>
      <c r="D13871" s="39">
        <v>394.9</v>
      </c>
      <c r="E13871" s="39">
        <v>394.9</v>
      </c>
    </row>
    <row r="13872" spans="1:5" x14ac:dyDescent="0.3">
      <c r="A13872" s="39">
        <v>39757</v>
      </c>
      <c r="B13872" t="s">
        <v>14425</v>
      </c>
      <c r="C13872" s="39" t="s">
        <v>79</v>
      </c>
      <c r="D13872" s="39">
        <v>365.16</v>
      </c>
      <c r="E13872" s="39">
        <v>365.16</v>
      </c>
    </row>
    <row r="13873" spans="1:5" x14ac:dyDescent="0.3">
      <c r="A13873" s="39">
        <v>39758</v>
      </c>
      <c r="B13873" t="s">
        <v>14426</v>
      </c>
      <c r="C13873" s="39" t="s">
        <v>79</v>
      </c>
      <c r="D13873" s="39">
        <v>532.17999999999995</v>
      </c>
      <c r="E13873" s="39">
        <v>532.17999999999995</v>
      </c>
    </row>
    <row r="13874" spans="1:5" x14ac:dyDescent="0.3">
      <c r="A13874" s="39">
        <v>39759</v>
      </c>
      <c r="B13874" t="s">
        <v>14427</v>
      </c>
      <c r="C13874" s="39" t="s">
        <v>79</v>
      </c>
      <c r="D13874" s="39">
        <v>657.24</v>
      </c>
      <c r="E13874" s="39">
        <v>657.24</v>
      </c>
    </row>
    <row r="13875" spans="1:5" x14ac:dyDescent="0.3">
      <c r="A13875" s="39">
        <v>39761</v>
      </c>
      <c r="B13875" t="s">
        <v>14428</v>
      </c>
      <c r="C13875" s="39" t="s">
        <v>79</v>
      </c>
      <c r="D13875" s="39">
        <v>790.02</v>
      </c>
      <c r="E13875" s="39">
        <v>790.02</v>
      </c>
    </row>
    <row r="13876" spans="1:5" x14ac:dyDescent="0.3">
      <c r="A13876" s="39">
        <v>39805</v>
      </c>
      <c r="B13876" t="s">
        <v>14429</v>
      </c>
      <c r="C13876" s="39" t="s">
        <v>79</v>
      </c>
      <c r="D13876" s="39">
        <v>209.38</v>
      </c>
      <c r="E13876" s="39">
        <v>209.38</v>
      </c>
    </row>
    <row r="13877" spans="1:5" x14ac:dyDescent="0.3">
      <c r="A13877" s="39">
        <v>39806</v>
      </c>
      <c r="B13877" t="s">
        <v>14430</v>
      </c>
      <c r="C13877" s="39" t="s">
        <v>79</v>
      </c>
      <c r="D13877" s="39">
        <v>387.92</v>
      </c>
      <c r="E13877" s="39">
        <v>387.92</v>
      </c>
    </row>
    <row r="13878" spans="1:5" x14ac:dyDescent="0.3">
      <c r="A13878" s="39">
        <v>39807</v>
      </c>
      <c r="B13878" t="s">
        <v>14431</v>
      </c>
      <c r="C13878" s="39" t="s">
        <v>79</v>
      </c>
      <c r="D13878" s="39">
        <v>840.72</v>
      </c>
      <c r="E13878" s="39">
        <v>840.72</v>
      </c>
    </row>
    <row r="13879" spans="1:5" x14ac:dyDescent="0.3">
      <c r="A13879" s="39">
        <v>43100</v>
      </c>
      <c r="B13879" t="s">
        <v>14432</v>
      </c>
      <c r="C13879" s="39" t="s">
        <v>79</v>
      </c>
      <c r="D13879" s="39">
        <v>657.26</v>
      </c>
      <c r="E13879" s="39">
        <v>657.26</v>
      </c>
    </row>
    <row r="13880" spans="1:5" x14ac:dyDescent="0.3">
      <c r="A13880" s="39">
        <v>39804</v>
      </c>
      <c r="B13880" t="s">
        <v>14433</v>
      </c>
      <c r="C13880" s="39" t="s">
        <v>79</v>
      </c>
      <c r="D13880" s="39">
        <v>122.95</v>
      </c>
      <c r="E13880" s="39">
        <v>122.95</v>
      </c>
    </row>
    <row r="13881" spans="1:5" x14ac:dyDescent="0.3">
      <c r="A13881" s="39">
        <v>39796</v>
      </c>
      <c r="B13881" t="s">
        <v>14434</v>
      </c>
      <c r="C13881" s="39" t="s">
        <v>79</v>
      </c>
      <c r="D13881" s="39">
        <v>127.34</v>
      </c>
      <c r="E13881" s="39">
        <v>127.34</v>
      </c>
    </row>
    <row r="13882" spans="1:5" x14ac:dyDescent="0.3">
      <c r="A13882" s="39">
        <v>39797</v>
      </c>
      <c r="B13882" t="s">
        <v>14435</v>
      </c>
      <c r="C13882" s="39" t="s">
        <v>79</v>
      </c>
      <c r="D13882" s="39">
        <v>199.9</v>
      </c>
      <c r="E13882" s="39">
        <v>199.9</v>
      </c>
    </row>
    <row r="13883" spans="1:5" x14ac:dyDescent="0.3">
      <c r="A13883" s="39">
        <v>39798</v>
      </c>
      <c r="B13883" t="s">
        <v>14436</v>
      </c>
      <c r="C13883" s="39" t="s">
        <v>79</v>
      </c>
      <c r="D13883" s="39">
        <v>342.89</v>
      </c>
      <c r="E13883" s="39">
        <v>342.89</v>
      </c>
    </row>
    <row r="13884" spans="1:5" x14ac:dyDescent="0.3">
      <c r="A13884" s="39">
        <v>39794</v>
      </c>
      <c r="B13884" t="s">
        <v>14437</v>
      </c>
      <c r="C13884" s="39" t="s">
        <v>79</v>
      </c>
      <c r="D13884" s="39">
        <v>54.05</v>
      </c>
      <c r="E13884" s="39">
        <v>54.05</v>
      </c>
    </row>
    <row r="13885" spans="1:5" x14ac:dyDescent="0.3">
      <c r="A13885" s="39">
        <v>39795</v>
      </c>
      <c r="B13885" t="s">
        <v>14438</v>
      </c>
      <c r="C13885" s="39" t="s">
        <v>79</v>
      </c>
      <c r="D13885" s="39">
        <v>85.39</v>
      </c>
      <c r="E13885" s="39">
        <v>85.39</v>
      </c>
    </row>
    <row r="13886" spans="1:5" x14ac:dyDescent="0.3">
      <c r="A13886" s="39">
        <v>39801</v>
      </c>
      <c r="B13886" t="s">
        <v>14439</v>
      </c>
      <c r="C13886" s="39" t="s">
        <v>79</v>
      </c>
      <c r="D13886" s="39">
        <v>180.32</v>
      </c>
      <c r="E13886" s="39">
        <v>180.32</v>
      </c>
    </row>
    <row r="13887" spans="1:5" x14ac:dyDescent="0.3">
      <c r="A13887" s="39">
        <v>39802</v>
      </c>
      <c r="B13887" t="s">
        <v>14440</v>
      </c>
      <c r="C13887" s="39" t="s">
        <v>79</v>
      </c>
      <c r="D13887" s="39">
        <v>264.32</v>
      </c>
      <c r="E13887" s="39">
        <v>264.32</v>
      </c>
    </row>
    <row r="13888" spans="1:5" x14ac:dyDescent="0.3">
      <c r="A13888" s="39">
        <v>39803</v>
      </c>
      <c r="B13888" t="s">
        <v>14441</v>
      </c>
      <c r="C13888" s="39" t="s">
        <v>79</v>
      </c>
      <c r="D13888" s="39">
        <v>368.73</v>
      </c>
      <c r="E13888" s="39">
        <v>368.73</v>
      </c>
    </row>
    <row r="13889" spans="1:5" x14ac:dyDescent="0.3">
      <c r="A13889" s="39">
        <v>39799</v>
      </c>
      <c r="B13889" t="s">
        <v>14442</v>
      </c>
      <c r="C13889" s="39" t="s">
        <v>79</v>
      </c>
      <c r="D13889" s="39">
        <v>63</v>
      </c>
      <c r="E13889" s="39">
        <v>63</v>
      </c>
    </row>
    <row r="13890" spans="1:5" x14ac:dyDescent="0.3">
      <c r="A13890" s="39">
        <v>39800</v>
      </c>
      <c r="B13890" t="s">
        <v>14443</v>
      </c>
      <c r="C13890" s="39" t="s">
        <v>79</v>
      </c>
      <c r="D13890" s="39">
        <v>107.33</v>
      </c>
      <c r="E13890" s="39">
        <v>107.33</v>
      </c>
    </row>
    <row r="13891" spans="1:5" x14ac:dyDescent="0.3">
      <c r="A13891" s="39">
        <v>43837</v>
      </c>
      <c r="B13891" t="s">
        <v>14444</v>
      </c>
      <c r="C13891" s="39" t="s">
        <v>79</v>
      </c>
      <c r="D13891" s="39">
        <v>2230.52</v>
      </c>
      <c r="E13891" s="39">
        <v>2230.52</v>
      </c>
    </row>
    <row r="13892" spans="1:5" x14ac:dyDescent="0.3">
      <c r="A13892" s="39">
        <v>43836</v>
      </c>
      <c r="B13892" t="s">
        <v>14445</v>
      </c>
      <c r="C13892" s="39" t="s">
        <v>79</v>
      </c>
      <c r="D13892" s="39">
        <v>4538.71</v>
      </c>
      <c r="E13892" s="39">
        <v>4538.71</v>
      </c>
    </row>
    <row r="13893" spans="1:5" x14ac:dyDescent="0.3">
      <c r="A13893" s="39">
        <v>21059</v>
      </c>
      <c r="B13893" t="s">
        <v>14446</v>
      </c>
      <c r="C13893" s="39" t="s">
        <v>79</v>
      </c>
      <c r="E13893" s="39"/>
    </row>
    <row r="13894" spans="1:5" x14ac:dyDescent="0.3">
      <c r="A13894" s="39">
        <v>11234</v>
      </c>
      <c r="B13894" t="s">
        <v>14447</v>
      </c>
      <c r="C13894" s="39" t="s">
        <v>79</v>
      </c>
      <c r="E13894" s="39"/>
    </row>
    <row r="13895" spans="1:5" x14ac:dyDescent="0.3">
      <c r="A13895" s="39">
        <v>21060</v>
      </c>
      <c r="B13895" t="s">
        <v>14448</v>
      </c>
      <c r="C13895" s="39" t="s">
        <v>79</v>
      </c>
      <c r="E13895" s="39"/>
    </row>
    <row r="13896" spans="1:5" x14ac:dyDescent="0.3">
      <c r="A13896" s="39">
        <v>21061</v>
      </c>
      <c r="B13896" t="s">
        <v>14449</v>
      </c>
      <c r="C13896" s="39" t="s">
        <v>79</v>
      </c>
      <c r="E13896" s="39"/>
    </row>
    <row r="13897" spans="1:5" x14ac:dyDescent="0.3">
      <c r="A13897" s="39">
        <v>21062</v>
      </c>
      <c r="B13897" t="s">
        <v>14450</v>
      </c>
      <c r="C13897" s="39" t="s">
        <v>79</v>
      </c>
      <c r="E13897" s="39"/>
    </row>
    <row r="13898" spans="1:5" x14ac:dyDescent="0.3">
      <c r="A13898" s="39">
        <v>11708</v>
      </c>
      <c r="B13898" t="s">
        <v>14451</v>
      </c>
      <c r="C13898" s="39" t="s">
        <v>79</v>
      </c>
      <c r="E13898" s="39"/>
    </row>
    <row r="13899" spans="1:5" x14ac:dyDescent="0.3">
      <c r="A13899" s="39">
        <v>11709</v>
      </c>
      <c r="B13899" t="s">
        <v>14452</v>
      </c>
      <c r="C13899" s="39" t="s">
        <v>79</v>
      </c>
      <c r="E13899" s="39"/>
    </row>
    <row r="13900" spans="1:5" x14ac:dyDescent="0.3">
      <c r="A13900" s="39">
        <v>11710</v>
      </c>
      <c r="B13900" t="s">
        <v>14453</v>
      </c>
      <c r="C13900" s="39" t="s">
        <v>79</v>
      </c>
      <c r="E13900" s="39"/>
    </row>
    <row r="13901" spans="1:5" x14ac:dyDescent="0.3">
      <c r="A13901" s="39">
        <v>11707</v>
      </c>
      <c r="B13901" t="s">
        <v>14454</v>
      </c>
      <c r="C13901" s="39" t="s">
        <v>79</v>
      </c>
      <c r="E13901" s="39"/>
    </row>
    <row r="13902" spans="1:5" x14ac:dyDescent="0.3">
      <c r="A13902" s="39">
        <v>5102</v>
      </c>
      <c r="B13902" t="s">
        <v>14455</v>
      </c>
      <c r="C13902" s="39" t="s">
        <v>79</v>
      </c>
      <c r="D13902" s="39">
        <v>13.26</v>
      </c>
      <c r="E13902" s="39">
        <v>13.26</v>
      </c>
    </row>
    <row r="13903" spans="1:5" x14ac:dyDescent="0.3">
      <c r="A13903" s="39">
        <v>11711</v>
      </c>
      <c r="B13903" t="s">
        <v>14456</v>
      </c>
      <c r="C13903" s="39" t="s">
        <v>79</v>
      </c>
      <c r="D13903" s="39">
        <v>11.05</v>
      </c>
      <c r="E13903" s="39">
        <v>11.05</v>
      </c>
    </row>
    <row r="13904" spans="1:5" x14ac:dyDescent="0.3">
      <c r="A13904" s="39">
        <v>11739</v>
      </c>
      <c r="B13904" t="s">
        <v>14457</v>
      </c>
      <c r="C13904" s="39" t="s">
        <v>79</v>
      </c>
      <c r="D13904" s="39">
        <v>9.4499999999999993</v>
      </c>
      <c r="E13904" s="39">
        <v>9.4499999999999993</v>
      </c>
    </row>
    <row r="13905" spans="1:5" x14ac:dyDescent="0.3">
      <c r="A13905" s="39">
        <v>11741</v>
      </c>
      <c r="B13905" t="s">
        <v>14458</v>
      </c>
      <c r="C13905" s="39" t="s">
        <v>79</v>
      </c>
      <c r="D13905" s="39">
        <v>12.03</v>
      </c>
      <c r="E13905" s="39">
        <v>12.03</v>
      </c>
    </row>
    <row r="13906" spans="1:5" x14ac:dyDescent="0.3">
      <c r="A13906" s="39">
        <v>11745</v>
      </c>
      <c r="B13906" t="s">
        <v>14459</v>
      </c>
      <c r="C13906" s="39" t="s">
        <v>79</v>
      </c>
      <c r="D13906" s="39">
        <v>15.86</v>
      </c>
      <c r="E13906" s="39">
        <v>15.86</v>
      </c>
    </row>
    <row r="13907" spans="1:5" x14ac:dyDescent="0.3">
      <c r="A13907" s="39">
        <v>11743</v>
      </c>
      <c r="B13907" t="s">
        <v>14460</v>
      </c>
      <c r="C13907" s="39" t="s">
        <v>79</v>
      </c>
      <c r="D13907" s="39">
        <v>10.1</v>
      </c>
      <c r="E13907" s="39">
        <v>10.1</v>
      </c>
    </row>
    <row r="13908" spans="1:5" x14ac:dyDescent="0.3">
      <c r="A13908" s="39">
        <v>5104</v>
      </c>
      <c r="B13908" t="s">
        <v>14461</v>
      </c>
      <c r="C13908" s="39" t="s">
        <v>110</v>
      </c>
      <c r="E13908" s="39"/>
    </row>
    <row r="13909" spans="1:5" x14ac:dyDescent="0.3">
      <c r="A13909" s="39">
        <v>44530</v>
      </c>
      <c r="B13909" t="s">
        <v>14462</v>
      </c>
      <c r="C13909" s="39" t="s">
        <v>79</v>
      </c>
      <c r="D13909" s="39">
        <v>57.38</v>
      </c>
      <c r="E13909" s="39">
        <v>57.38</v>
      </c>
    </row>
    <row r="13910" spans="1:5" x14ac:dyDescent="0.3">
      <c r="A13910" s="39">
        <v>2710</v>
      </c>
      <c r="B13910" t="s">
        <v>14463</v>
      </c>
      <c r="C13910" s="39" t="s">
        <v>79</v>
      </c>
      <c r="D13910" s="39">
        <v>49.52</v>
      </c>
      <c r="E13910" s="39">
        <v>49.52</v>
      </c>
    </row>
    <row r="13911" spans="1:5" x14ac:dyDescent="0.3">
      <c r="A13911" s="39">
        <v>14575</v>
      </c>
      <c r="B13911" t="s">
        <v>14464</v>
      </c>
      <c r="C13911" s="39" t="s">
        <v>79</v>
      </c>
      <c r="E13911" s="39"/>
    </row>
    <row r="13912" spans="1:5" x14ac:dyDescent="0.3">
      <c r="A13912" s="39">
        <v>44048</v>
      </c>
      <c r="B13912" t="s">
        <v>14465</v>
      </c>
      <c r="C13912" s="39" t="s">
        <v>79</v>
      </c>
      <c r="E13912" s="39"/>
    </row>
    <row r="13913" spans="1:5" x14ac:dyDescent="0.3">
      <c r="A13913" s="39">
        <v>44026</v>
      </c>
      <c r="B13913" t="s">
        <v>14466</v>
      </c>
      <c r="C13913" s="39" t="s">
        <v>79</v>
      </c>
      <c r="E13913" s="39"/>
    </row>
    <row r="13914" spans="1:5" x14ac:dyDescent="0.3">
      <c r="A13914" s="39">
        <v>44024</v>
      </c>
      <c r="B13914" t="s">
        <v>14467</v>
      </c>
      <c r="C13914" s="39" t="s">
        <v>79</v>
      </c>
      <c r="E13914" s="39"/>
    </row>
    <row r="13915" spans="1:5" x14ac:dyDescent="0.3">
      <c r="A13915" s="39">
        <v>44025</v>
      </c>
      <c r="B13915" t="s">
        <v>14468</v>
      </c>
      <c r="C13915" s="39" t="s">
        <v>79</v>
      </c>
      <c r="E13915" s="39"/>
    </row>
    <row r="13916" spans="1:5" x14ac:dyDescent="0.3">
      <c r="A13916" s="39">
        <v>44022</v>
      </c>
      <c r="B13916" t="s">
        <v>14469</v>
      </c>
      <c r="C13916" s="39" t="s">
        <v>79</v>
      </c>
      <c r="E13916" s="39"/>
    </row>
    <row r="13917" spans="1:5" x14ac:dyDescent="0.3">
      <c r="A13917" s="39">
        <v>44023</v>
      </c>
      <c r="B13917" t="s">
        <v>14470</v>
      </c>
      <c r="C13917" s="39" t="s">
        <v>79</v>
      </c>
      <c r="E13917" s="39"/>
    </row>
    <row r="13918" spans="1:5" x14ac:dyDescent="0.3">
      <c r="A13918" s="39">
        <v>43966</v>
      </c>
      <c r="B13918" t="s">
        <v>14471</v>
      </c>
      <c r="C13918" s="39" t="s">
        <v>79</v>
      </c>
      <c r="E13918" s="39"/>
    </row>
    <row r="13919" spans="1:5" x14ac:dyDescent="0.3">
      <c r="A13919" s="39">
        <v>43967</v>
      </c>
      <c r="B13919" t="s">
        <v>14472</v>
      </c>
      <c r="C13919" s="39" t="s">
        <v>79</v>
      </c>
      <c r="E13919" s="39"/>
    </row>
    <row r="13920" spans="1:5" x14ac:dyDescent="0.3">
      <c r="A13920" s="39">
        <v>43968</v>
      </c>
      <c r="B13920" t="s">
        <v>14473</v>
      </c>
      <c r="C13920" s="39" t="s">
        <v>79</v>
      </c>
      <c r="E13920" s="39"/>
    </row>
    <row r="13921" spans="1:5" x14ac:dyDescent="0.3">
      <c r="A13921" s="39">
        <v>43969</v>
      </c>
      <c r="B13921" t="s">
        <v>14474</v>
      </c>
      <c r="C13921" s="39" t="s">
        <v>79</v>
      </c>
      <c r="E13921" s="39"/>
    </row>
    <row r="13922" spans="1:5" x14ac:dyDescent="0.3">
      <c r="A13922" s="39">
        <v>44021</v>
      </c>
      <c r="B13922" t="s">
        <v>14475</v>
      </c>
      <c r="C13922" s="39" t="s">
        <v>79</v>
      </c>
      <c r="E13922" s="39"/>
    </row>
    <row r="13923" spans="1:5" x14ac:dyDescent="0.3">
      <c r="A13923" s="39">
        <v>43970</v>
      </c>
      <c r="B13923" t="s">
        <v>14476</v>
      </c>
      <c r="C13923" s="39" t="s">
        <v>79</v>
      </c>
      <c r="E13923" s="39"/>
    </row>
    <row r="13924" spans="1:5" x14ac:dyDescent="0.3">
      <c r="A13924" s="39">
        <v>20043</v>
      </c>
      <c r="B13924" t="s">
        <v>14477</v>
      </c>
      <c r="C13924" s="39" t="s">
        <v>79</v>
      </c>
      <c r="D13924" s="39">
        <v>7.48</v>
      </c>
      <c r="E13924" s="39">
        <v>7.48</v>
      </c>
    </row>
    <row r="13925" spans="1:5" x14ac:dyDescent="0.3">
      <c r="A13925" s="39">
        <v>20044</v>
      </c>
      <c r="B13925" t="s">
        <v>14478</v>
      </c>
      <c r="C13925" s="39" t="s">
        <v>79</v>
      </c>
      <c r="D13925" s="39">
        <v>8.67</v>
      </c>
      <c r="E13925" s="39">
        <v>8.67</v>
      </c>
    </row>
    <row r="13926" spans="1:5" x14ac:dyDescent="0.3">
      <c r="A13926" s="39">
        <v>20042</v>
      </c>
      <c r="B13926" t="s">
        <v>14479</v>
      </c>
      <c r="C13926" s="39" t="s">
        <v>79</v>
      </c>
      <c r="D13926" s="39">
        <v>6.49</v>
      </c>
      <c r="E13926" s="39">
        <v>6.49</v>
      </c>
    </row>
    <row r="13927" spans="1:5" x14ac:dyDescent="0.3">
      <c r="A13927" s="39">
        <v>20046</v>
      </c>
      <c r="B13927" t="s">
        <v>14480</v>
      </c>
      <c r="C13927" s="39" t="s">
        <v>79</v>
      </c>
      <c r="D13927" s="39">
        <v>15.35</v>
      </c>
      <c r="E13927" s="39">
        <v>15.35</v>
      </c>
    </row>
    <row r="13928" spans="1:5" x14ac:dyDescent="0.3">
      <c r="A13928" s="39">
        <v>20047</v>
      </c>
      <c r="B13928" t="s">
        <v>14481</v>
      </c>
      <c r="C13928" s="39" t="s">
        <v>79</v>
      </c>
      <c r="D13928" s="39">
        <v>46.04</v>
      </c>
      <c r="E13928" s="39">
        <v>46.04</v>
      </c>
    </row>
    <row r="13929" spans="1:5" x14ac:dyDescent="0.3">
      <c r="A13929" s="39">
        <v>20045</v>
      </c>
      <c r="B13929" t="s">
        <v>14482</v>
      </c>
      <c r="C13929" s="39" t="s">
        <v>79</v>
      </c>
      <c r="D13929" s="39">
        <v>7.77</v>
      </c>
      <c r="E13929" s="39">
        <v>7.77</v>
      </c>
    </row>
    <row r="13930" spans="1:5" x14ac:dyDescent="0.3">
      <c r="A13930" s="39">
        <v>20972</v>
      </c>
      <c r="B13930" t="s">
        <v>14483</v>
      </c>
      <c r="C13930" s="39" t="s">
        <v>79</v>
      </c>
      <c r="D13930" s="39">
        <v>162.49</v>
      </c>
      <c r="E13930" s="39">
        <v>162.49</v>
      </c>
    </row>
    <row r="13931" spans="1:5" x14ac:dyDescent="0.3">
      <c r="A13931" s="39">
        <v>11321</v>
      </c>
      <c r="B13931" t="s">
        <v>14484</v>
      </c>
      <c r="C13931" s="39" t="s">
        <v>79</v>
      </c>
      <c r="E13931" s="39"/>
    </row>
    <row r="13932" spans="1:5" x14ac:dyDescent="0.3">
      <c r="A13932" s="39">
        <v>11323</v>
      </c>
      <c r="B13932" t="s">
        <v>14485</v>
      </c>
      <c r="C13932" s="39" t="s">
        <v>79</v>
      </c>
      <c r="E13932" s="39"/>
    </row>
    <row r="13933" spans="1:5" x14ac:dyDescent="0.3">
      <c r="A13933" s="39">
        <v>20327</v>
      </c>
      <c r="B13933" t="s">
        <v>14486</v>
      </c>
      <c r="C13933" s="39" t="s">
        <v>79</v>
      </c>
      <c r="E13933" s="39"/>
    </row>
    <row r="13934" spans="1:5" x14ac:dyDescent="0.3">
      <c r="A13934" s="39">
        <v>6034</v>
      </c>
      <c r="B13934" t="s">
        <v>14487</v>
      </c>
      <c r="C13934" s="39" t="s">
        <v>79</v>
      </c>
      <c r="D13934" s="39">
        <v>13.12</v>
      </c>
      <c r="E13934" s="39">
        <v>13.12</v>
      </c>
    </row>
    <row r="13935" spans="1:5" x14ac:dyDescent="0.3">
      <c r="A13935" s="39">
        <v>6036</v>
      </c>
      <c r="B13935" t="s">
        <v>14488</v>
      </c>
      <c r="C13935" s="39" t="s">
        <v>79</v>
      </c>
      <c r="D13935" s="39">
        <v>17.87</v>
      </c>
      <c r="E13935" s="39">
        <v>17.87</v>
      </c>
    </row>
    <row r="13936" spans="1:5" x14ac:dyDescent="0.3">
      <c r="A13936" s="39">
        <v>6031</v>
      </c>
      <c r="B13936" t="s">
        <v>14489</v>
      </c>
      <c r="C13936" s="39" t="s">
        <v>79</v>
      </c>
      <c r="D13936" s="39">
        <v>21</v>
      </c>
      <c r="E13936" s="39">
        <v>21</v>
      </c>
    </row>
    <row r="13937" spans="1:5" x14ac:dyDescent="0.3">
      <c r="A13937" s="39">
        <v>6029</v>
      </c>
      <c r="B13937" t="s">
        <v>14490</v>
      </c>
      <c r="C13937" s="39" t="s">
        <v>79</v>
      </c>
      <c r="D13937" s="39">
        <v>21.22</v>
      </c>
      <c r="E13937" s="39">
        <v>21.22</v>
      </c>
    </row>
    <row r="13938" spans="1:5" x14ac:dyDescent="0.3">
      <c r="A13938" s="39">
        <v>6033</v>
      </c>
      <c r="B13938" t="s">
        <v>14491</v>
      </c>
      <c r="C13938" s="39" t="s">
        <v>79</v>
      </c>
      <c r="D13938" s="39">
        <v>27.97</v>
      </c>
      <c r="E13938" s="39">
        <v>27.97</v>
      </c>
    </row>
    <row r="13939" spans="1:5" x14ac:dyDescent="0.3">
      <c r="A13939" s="39">
        <v>11672</v>
      </c>
      <c r="B13939" t="s">
        <v>14492</v>
      </c>
      <c r="C13939" s="39" t="s">
        <v>79</v>
      </c>
      <c r="D13939" s="39">
        <v>60.84</v>
      </c>
      <c r="E13939" s="39">
        <v>60.84</v>
      </c>
    </row>
    <row r="13940" spans="1:5" x14ac:dyDescent="0.3">
      <c r="A13940" s="39">
        <v>11669</v>
      </c>
      <c r="B13940" t="s">
        <v>14493</v>
      </c>
      <c r="C13940" s="39" t="s">
        <v>79</v>
      </c>
      <c r="D13940" s="39">
        <v>57.94</v>
      </c>
      <c r="E13940" s="39">
        <v>57.94</v>
      </c>
    </row>
    <row r="13941" spans="1:5" x14ac:dyDescent="0.3">
      <c r="A13941" s="39">
        <v>20055</v>
      </c>
      <c r="B13941" t="s">
        <v>14494</v>
      </c>
      <c r="C13941" s="39" t="s">
        <v>79</v>
      </c>
      <c r="D13941" s="39">
        <v>43.4</v>
      </c>
      <c r="E13941" s="39">
        <v>43.4</v>
      </c>
    </row>
    <row r="13942" spans="1:5" x14ac:dyDescent="0.3">
      <c r="A13942" s="39">
        <v>11670</v>
      </c>
      <c r="B13942" t="s">
        <v>14495</v>
      </c>
      <c r="C13942" s="39" t="s">
        <v>79</v>
      </c>
      <c r="D13942" s="39">
        <v>22.2</v>
      </c>
      <c r="E13942" s="39">
        <v>22.2</v>
      </c>
    </row>
    <row r="13943" spans="1:5" x14ac:dyDescent="0.3">
      <c r="A13943" s="39">
        <v>11671</v>
      </c>
      <c r="B13943" t="s">
        <v>14496</v>
      </c>
      <c r="C13943" s="39" t="s">
        <v>79</v>
      </c>
      <c r="D13943" s="39">
        <v>93.12</v>
      </c>
      <c r="E13943" s="39">
        <v>93.12</v>
      </c>
    </row>
    <row r="13944" spans="1:5" x14ac:dyDescent="0.3">
      <c r="A13944" s="39">
        <v>6032</v>
      </c>
      <c r="B13944" t="s">
        <v>14497</v>
      </c>
      <c r="C13944" s="39" t="s">
        <v>79</v>
      </c>
      <c r="D13944" s="39">
        <v>26.6</v>
      </c>
      <c r="E13944" s="39">
        <v>26.6</v>
      </c>
    </row>
    <row r="13945" spans="1:5" x14ac:dyDescent="0.3">
      <c r="A13945" s="39">
        <v>11673</v>
      </c>
      <c r="B13945" t="s">
        <v>14498</v>
      </c>
      <c r="C13945" s="39" t="s">
        <v>79</v>
      </c>
      <c r="D13945" s="39">
        <v>20.94</v>
      </c>
      <c r="E13945" s="39">
        <v>20.94</v>
      </c>
    </row>
    <row r="13946" spans="1:5" x14ac:dyDescent="0.3">
      <c r="A13946" s="39">
        <v>11674</v>
      </c>
      <c r="B13946" t="s">
        <v>14499</v>
      </c>
      <c r="C13946" s="39" t="s">
        <v>79</v>
      </c>
      <c r="D13946" s="39">
        <v>26.97</v>
      </c>
      <c r="E13946" s="39">
        <v>26.97</v>
      </c>
    </row>
    <row r="13947" spans="1:5" x14ac:dyDescent="0.3">
      <c r="A13947" s="39">
        <v>11675</v>
      </c>
      <c r="B13947" t="s">
        <v>14500</v>
      </c>
      <c r="C13947" s="39" t="s">
        <v>79</v>
      </c>
      <c r="D13947" s="39">
        <v>42.82</v>
      </c>
      <c r="E13947" s="39">
        <v>42.82</v>
      </c>
    </row>
    <row r="13948" spans="1:5" x14ac:dyDescent="0.3">
      <c r="A13948" s="39">
        <v>11676</v>
      </c>
      <c r="B13948" t="s">
        <v>14501</v>
      </c>
      <c r="C13948" s="39" t="s">
        <v>79</v>
      </c>
      <c r="D13948" s="39">
        <v>57.27</v>
      </c>
      <c r="E13948" s="39">
        <v>57.27</v>
      </c>
    </row>
    <row r="13949" spans="1:5" x14ac:dyDescent="0.3">
      <c r="A13949" s="39">
        <v>11677</v>
      </c>
      <c r="B13949" t="s">
        <v>14502</v>
      </c>
      <c r="C13949" s="39" t="s">
        <v>79</v>
      </c>
      <c r="D13949" s="39">
        <v>59.15</v>
      </c>
      <c r="E13949" s="39">
        <v>59.15</v>
      </c>
    </row>
    <row r="13950" spans="1:5" x14ac:dyDescent="0.3">
      <c r="A13950" s="39">
        <v>11678</v>
      </c>
      <c r="B13950" t="s">
        <v>14503</v>
      </c>
      <c r="C13950" s="39" t="s">
        <v>79</v>
      </c>
      <c r="D13950" s="39">
        <v>108.32</v>
      </c>
      <c r="E13950" s="39">
        <v>108.32</v>
      </c>
    </row>
    <row r="13951" spans="1:5" x14ac:dyDescent="0.3">
      <c r="A13951" s="39">
        <v>6038</v>
      </c>
      <c r="B13951" t="s">
        <v>14504</v>
      </c>
      <c r="C13951" s="39" t="s">
        <v>79</v>
      </c>
      <c r="D13951" s="39">
        <v>6.87</v>
      </c>
      <c r="E13951" s="39">
        <v>6.87</v>
      </c>
    </row>
    <row r="13952" spans="1:5" x14ac:dyDescent="0.3">
      <c r="A13952" s="39">
        <v>11718</v>
      </c>
      <c r="B13952" t="s">
        <v>14505</v>
      </c>
      <c r="C13952" s="39" t="s">
        <v>79</v>
      </c>
      <c r="D13952" s="39">
        <v>19.59</v>
      </c>
      <c r="E13952" s="39">
        <v>19.59</v>
      </c>
    </row>
    <row r="13953" spans="1:5" x14ac:dyDescent="0.3">
      <c r="A13953" s="39">
        <v>6037</v>
      </c>
      <c r="B13953" t="s">
        <v>14506</v>
      </c>
      <c r="C13953" s="39" t="s">
        <v>79</v>
      </c>
      <c r="D13953" s="39">
        <v>14.3</v>
      </c>
      <c r="E13953" s="39">
        <v>14.3</v>
      </c>
    </row>
    <row r="13954" spans="1:5" x14ac:dyDescent="0.3">
      <c r="A13954" s="39">
        <v>11719</v>
      </c>
      <c r="B13954" t="s">
        <v>14507</v>
      </c>
      <c r="C13954" s="39" t="s">
        <v>79</v>
      </c>
      <c r="D13954" s="39">
        <v>15.9</v>
      </c>
      <c r="E13954" s="39">
        <v>15.9</v>
      </c>
    </row>
    <row r="13955" spans="1:5" x14ac:dyDescent="0.3">
      <c r="A13955" s="39">
        <v>6010</v>
      </c>
      <c r="B13955" t="s">
        <v>14508</v>
      </c>
      <c r="C13955" s="39" t="s">
        <v>79</v>
      </c>
      <c r="D13955" s="39">
        <v>107.32</v>
      </c>
      <c r="E13955" s="39">
        <v>107.32</v>
      </c>
    </row>
    <row r="13956" spans="1:5" x14ac:dyDescent="0.3">
      <c r="A13956" s="39">
        <v>6017</v>
      </c>
      <c r="B13956" t="s">
        <v>14509</v>
      </c>
      <c r="C13956" s="39" t="s">
        <v>79</v>
      </c>
      <c r="D13956" s="39">
        <v>85</v>
      </c>
      <c r="E13956" s="39">
        <v>85</v>
      </c>
    </row>
    <row r="13957" spans="1:5" x14ac:dyDescent="0.3">
      <c r="A13957" s="39">
        <v>6019</v>
      </c>
      <c r="B13957" t="s">
        <v>14510</v>
      </c>
      <c r="C13957" s="39" t="s">
        <v>79</v>
      </c>
      <c r="D13957" s="39">
        <v>62.37</v>
      </c>
      <c r="E13957" s="39">
        <v>62.37</v>
      </c>
    </row>
    <row r="13958" spans="1:5" x14ac:dyDescent="0.3">
      <c r="A13958" s="39">
        <v>6020</v>
      </c>
      <c r="B13958" t="s">
        <v>14511</v>
      </c>
      <c r="C13958" s="39" t="s">
        <v>79</v>
      </c>
      <c r="D13958" s="39">
        <v>37.46</v>
      </c>
      <c r="E13958" s="39">
        <v>37.46</v>
      </c>
    </row>
    <row r="13959" spans="1:5" x14ac:dyDescent="0.3">
      <c r="A13959" s="39">
        <v>6011</v>
      </c>
      <c r="B13959" t="s">
        <v>14512</v>
      </c>
      <c r="C13959" s="39" t="s">
        <v>79</v>
      </c>
      <c r="D13959" s="39">
        <v>310.01</v>
      </c>
      <c r="E13959" s="39">
        <v>310.01</v>
      </c>
    </row>
    <row r="13960" spans="1:5" x14ac:dyDescent="0.3">
      <c r="A13960" s="39">
        <v>6028</v>
      </c>
      <c r="B13960" t="s">
        <v>14513</v>
      </c>
      <c r="C13960" s="39" t="s">
        <v>79</v>
      </c>
      <c r="D13960" s="39">
        <v>149.47999999999999</v>
      </c>
      <c r="E13960" s="39">
        <v>149.47999999999999</v>
      </c>
    </row>
    <row r="13961" spans="1:5" x14ac:dyDescent="0.3">
      <c r="A13961" s="39">
        <v>6012</v>
      </c>
      <c r="B13961" t="s">
        <v>14514</v>
      </c>
      <c r="C13961" s="39" t="s">
        <v>79</v>
      </c>
      <c r="D13961" s="39">
        <v>375.32</v>
      </c>
      <c r="E13961" s="39">
        <v>375.32</v>
      </c>
    </row>
    <row r="13962" spans="1:5" x14ac:dyDescent="0.3">
      <c r="A13962" s="39">
        <v>6016</v>
      </c>
      <c r="B13962" t="s">
        <v>14515</v>
      </c>
      <c r="C13962" s="39" t="s">
        <v>79</v>
      </c>
      <c r="D13962" s="39">
        <v>39.51</v>
      </c>
      <c r="E13962" s="39">
        <v>39.51</v>
      </c>
    </row>
    <row r="13963" spans="1:5" x14ac:dyDescent="0.3">
      <c r="A13963" s="39">
        <v>6027</v>
      </c>
      <c r="B13963" t="s">
        <v>14516</v>
      </c>
      <c r="C13963" s="39" t="s">
        <v>79</v>
      </c>
      <c r="D13963" s="39">
        <v>782.03</v>
      </c>
      <c r="E13963" s="39">
        <v>782.03</v>
      </c>
    </row>
    <row r="13964" spans="1:5" x14ac:dyDescent="0.3">
      <c r="A13964" s="39">
        <v>6015</v>
      </c>
      <c r="B13964" t="s">
        <v>14517</v>
      </c>
      <c r="C13964" s="39" t="s">
        <v>79</v>
      </c>
      <c r="D13964" s="39">
        <v>171.61</v>
      </c>
      <c r="E13964" s="39">
        <v>171.61</v>
      </c>
    </row>
    <row r="13965" spans="1:5" x14ac:dyDescent="0.3">
      <c r="A13965" s="39">
        <v>6014</v>
      </c>
      <c r="B13965" t="s">
        <v>14518</v>
      </c>
      <c r="C13965" s="39" t="s">
        <v>79</v>
      </c>
      <c r="D13965" s="39">
        <v>164.07</v>
      </c>
      <c r="E13965" s="39">
        <v>164.07</v>
      </c>
    </row>
    <row r="13966" spans="1:5" x14ac:dyDescent="0.3">
      <c r="A13966" s="39">
        <v>6013</v>
      </c>
      <c r="B13966" t="s">
        <v>14519</v>
      </c>
      <c r="C13966" s="39" t="s">
        <v>79</v>
      </c>
      <c r="D13966" s="39">
        <v>118.01</v>
      </c>
      <c r="E13966" s="39">
        <v>118.01</v>
      </c>
    </row>
    <row r="13967" spans="1:5" x14ac:dyDescent="0.3">
      <c r="A13967" s="39">
        <v>6006</v>
      </c>
      <c r="B13967" t="s">
        <v>14520</v>
      </c>
      <c r="C13967" s="39" t="s">
        <v>79</v>
      </c>
      <c r="D13967" s="39">
        <v>85.45</v>
      </c>
      <c r="E13967" s="39">
        <v>85.45</v>
      </c>
    </row>
    <row r="13968" spans="1:5" x14ac:dyDescent="0.3">
      <c r="A13968" s="39">
        <v>6005</v>
      </c>
      <c r="B13968" t="s">
        <v>14521</v>
      </c>
      <c r="C13968" s="39" t="s">
        <v>79</v>
      </c>
      <c r="D13968" s="39">
        <v>96.4</v>
      </c>
      <c r="E13968" s="39">
        <v>96.4</v>
      </c>
    </row>
    <row r="13969" spans="1:5" x14ac:dyDescent="0.3">
      <c r="A13969" s="39">
        <v>11756</v>
      </c>
      <c r="B13969" t="s">
        <v>14522</v>
      </c>
      <c r="C13969" s="39" t="s">
        <v>79</v>
      </c>
      <c r="D13969" s="39">
        <v>46.04</v>
      </c>
      <c r="E13969" s="39">
        <v>46.04</v>
      </c>
    </row>
    <row r="13970" spans="1:5" x14ac:dyDescent="0.3">
      <c r="A13970" s="39">
        <v>10904</v>
      </c>
      <c r="B13970" t="s">
        <v>14523</v>
      </c>
      <c r="C13970" s="39" t="s">
        <v>79</v>
      </c>
      <c r="D13970" s="39">
        <v>227.5</v>
      </c>
      <c r="E13970" s="39">
        <v>227.5</v>
      </c>
    </row>
    <row r="13971" spans="1:5" x14ac:dyDescent="0.3">
      <c r="A13971" s="39">
        <v>11752</v>
      </c>
      <c r="B13971" t="s">
        <v>14524</v>
      </c>
      <c r="C13971" s="39" t="s">
        <v>79</v>
      </c>
      <c r="D13971" s="39">
        <v>26.55</v>
      </c>
      <c r="E13971" s="39">
        <v>26.55</v>
      </c>
    </row>
    <row r="13972" spans="1:5" x14ac:dyDescent="0.3">
      <c r="A13972" s="39">
        <v>11753</v>
      </c>
      <c r="B13972" t="s">
        <v>14525</v>
      </c>
      <c r="C13972" s="39" t="s">
        <v>79</v>
      </c>
      <c r="D13972" s="39">
        <v>31.69</v>
      </c>
      <c r="E13972" s="39">
        <v>31.69</v>
      </c>
    </row>
    <row r="13973" spans="1:5" x14ac:dyDescent="0.3">
      <c r="A13973" s="39">
        <v>6021</v>
      </c>
      <c r="B13973" t="s">
        <v>14526</v>
      </c>
      <c r="C13973" s="39" t="s">
        <v>79</v>
      </c>
      <c r="D13973" s="39">
        <v>87.96</v>
      </c>
      <c r="E13973" s="39">
        <v>87.96</v>
      </c>
    </row>
    <row r="13974" spans="1:5" x14ac:dyDescent="0.3">
      <c r="A13974" s="39">
        <v>6024</v>
      </c>
      <c r="B13974" t="s">
        <v>14527</v>
      </c>
      <c r="C13974" s="39" t="s">
        <v>79</v>
      </c>
      <c r="D13974" s="39">
        <v>90.92</v>
      </c>
      <c r="E13974" s="39">
        <v>90.92</v>
      </c>
    </row>
    <row r="13975" spans="1:5" x14ac:dyDescent="0.3">
      <c r="A13975" s="39">
        <v>45394</v>
      </c>
      <c r="B13975" t="s">
        <v>14528</v>
      </c>
      <c r="C13975" s="39" t="s">
        <v>79</v>
      </c>
      <c r="D13975" s="39">
        <v>33.67</v>
      </c>
      <c r="E13975" s="39">
        <v>33.67</v>
      </c>
    </row>
    <row r="13976" spans="1:5" x14ac:dyDescent="0.3">
      <c r="A13976" s="39">
        <v>13897</v>
      </c>
      <c r="B13976" t="s">
        <v>14529</v>
      </c>
      <c r="C13976" s="39" t="s">
        <v>79</v>
      </c>
      <c r="E13976" s="39"/>
    </row>
    <row r="13977" spans="1:5" x14ac:dyDescent="0.3">
      <c r="A13977" s="39">
        <v>34357</v>
      </c>
      <c r="B13977" t="s">
        <v>307</v>
      </c>
      <c r="C13977" s="39" t="s">
        <v>110</v>
      </c>
      <c r="D13977" s="39">
        <v>5.87</v>
      </c>
      <c r="E13977" s="39">
        <v>5.87</v>
      </c>
    </row>
    <row r="13978" spans="1:5" x14ac:dyDescent="0.3">
      <c r="A13978" s="39">
        <v>37329</v>
      </c>
      <c r="B13978" t="s">
        <v>14530</v>
      </c>
      <c r="C13978" s="39" t="s">
        <v>110</v>
      </c>
      <c r="D13978" s="39">
        <v>123.67</v>
      </c>
      <c r="E13978" s="39">
        <v>123.67</v>
      </c>
    </row>
    <row r="13979" spans="1:5" x14ac:dyDescent="0.3">
      <c r="A13979" s="39">
        <v>2510</v>
      </c>
      <c r="B13979" t="s">
        <v>14531</v>
      </c>
      <c r="C13979" s="39" t="s">
        <v>79</v>
      </c>
      <c r="E13979" s="39"/>
    </row>
    <row r="13980" spans="1:5" x14ac:dyDescent="0.3">
      <c r="A13980" s="39">
        <v>12359</v>
      </c>
      <c r="B13980" t="s">
        <v>14532</v>
      </c>
      <c r="C13980" s="39" t="s">
        <v>79</v>
      </c>
      <c r="E13980" s="39"/>
    </row>
    <row r="13981" spans="1:5" x14ac:dyDescent="0.3">
      <c r="A13981" s="39">
        <v>7353</v>
      </c>
      <c r="B13981" t="s">
        <v>14533</v>
      </c>
      <c r="C13981" s="39" t="s">
        <v>53</v>
      </c>
      <c r="D13981" s="39">
        <v>39.68</v>
      </c>
      <c r="E13981" s="39">
        <v>39.68</v>
      </c>
    </row>
    <row r="13982" spans="1:5" x14ac:dyDescent="0.3">
      <c r="A13982" s="39">
        <v>45264</v>
      </c>
      <c r="B13982" t="s">
        <v>14534</v>
      </c>
      <c r="C13982" s="39" t="s">
        <v>79</v>
      </c>
      <c r="D13982" s="39">
        <v>28.03</v>
      </c>
      <c r="E13982" s="39">
        <v>28.03</v>
      </c>
    </row>
    <row r="13983" spans="1:5" x14ac:dyDescent="0.3">
      <c r="A13983" s="39">
        <v>36144</v>
      </c>
      <c r="B13983" t="s">
        <v>14535</v>
      </c>
      <c r="C13983" s="39" t="s">
        <v>79</v>
      </c>
      <c r="D13983" s="39">
        <v>1.74</v>
      </c>
      <c r="E13983" s="39">
        <v>1.74</v>
      </c>
    </row>
    <row r="13984" spans="1:5" x14ac:dyDescent="0.3">
      <c r="A13984" s="39">
        <v>10518</v>
      </c>
      <c r="B13984" t="s">
        <v>14536</v>
      </c>
      <c r="C13984" s="39" t="s">
        <v>79</v>
      </c>
      <c r="E13984" s="39"/>
    </row>
    <row r="13985" spans="1:5" x14ac:dyDescent="0.3">
      <c r="A13985" s="39">
        <v>36530</v>
      </c>
      <c r="B13985" t="s">
        <v>14537</v>
      </c>
      <c r="C13985" s="39" t="s">
        <v>79</v>
      </c>
      <c r="E13985" s="39"/>
    </row>
    <row r="13986" spans="1:5" x14ac:dyDescent="0.3">
      <c r="A13986" s="39">
        <v>6046</v>
      </c>
      <c r="B13986" t="s">
        <v>14538</v>
      </c>
      <c r="C13986" s="39" t="s">
        <v>79</v>
      </c>
      <c r="E13986" s="39"/>
    </row>
    <row r="13987" spans="1:5" x14ac:dyDescent="0.3">
      <c r="A13987" s="39">
        <v>36531</v>
      </c>
      <c r="B13987" t="s">
        <v>14539</v>
      </c>
      <c r="C13987" s="39" t="s">
        <v>79</v>
      </c>
      <c r="E13987" s="39"/>
    </row>
    <row r="13988" spans="1:5" x14ac:dyDescent="0.3">
      <c r="A13988" s="39">
        <v>34684</v>
      </c>
      <c r="B13988" t="s">
        <v>14540</v>
      </c>
      <c r="C13988" s="39" t="s">
        <v>81</v>
      </c>
      <c r="E13988" s="39"/>
    </row>
    <row r="13989" spans="1:5" x14ac:dyDescent="0.3">
      <c r="A13989" s="39">
        <v>34683</v>
      </c>
      <c r="B13989" t="s">
        <v>14541</v>
      </c>
      <c r="C13989" s="39" t="s">
        <v>81</v>
      </c>
      <c r="E13989" s="39"/>
    </row>
    <row r="13990" spans="1:5" x14ac:dyDescent="0.3">
      <c r="A13990" s="39">
        <v>44954</v>
      </c>
      <c r="B13990" t="s">
        <v>14542</v>
      </c>
      <c r="C13990" s="39" t="s">
        <v>81</v>
      </c>
      <c r="D13990" s="39">
        <v>112.82</v>
      </c>
      <c r="E13990" s="39">
        <v>112.82</v>
      </c>
    </row>
    <row r="13991" spans="1:5" x14ac:dyDescent="0.3">
      <c r="A13991" s="39">
        <v>44955</v>
      </c>
      <c r="B13991" t="s">
        <v>14543</v>
      </c>
      <c r="C13991" s="39" t="s">
        <v>81</v>
      </c>
      <c r="D13991" s="39">
        <v>164.87</v>
      </c>
      <c r="E13991" s="39">
        <v>164.87</v>
      </c>
    </row>
    <row r="13992" spans="1:5" x14ac:dyDescent="0.3">
      <c r="A13992" s="39">
        <v>10515</v>
      </c>
      <c r="B13992" t="s">
        <v>14544</v>
      </c>
      <c r="C13992" s="39" t="s">
        <v>81</v>
      </c>
      <c r="D13992" s="39">
        <v>56.01</v>
      </c>
      <c r="E13992" s="39">
        <v>56.01</v>
      </c>
    </row>
    <row r="13993" spans="1:5" x14ac:dyDescent="0.3">
      <c r="A13993" s="39">
        <v>153</v>
      </c>
      <c r="B13993" t="s">
        <v>14545</v>
      </c>
      <c r="C13993" s="39" t="s">
        <v>53</v>
      </c>
      <c r="D13993" s="39">
        <v>106.56</v>
      </c>
      <c r="E13993" s="39">
        <v>106.56</v>
      </c>
    </row>
    <row r="13994" spans="1:5" x14ac:dyDescent="0.3">
      <c r="A13994" s="39">
        <v>34682</v>
      </c>
      <c r="B13994" t="s">
        <v>14546</v>
      </c>
      <c r="C13994" s="39" t="s">
        <v>81</v>
      </c>
      <c r="E13994" s="39"/>
    </row>
    <row r="13995" spans="1:5" x14ac:dyDescent="0.3">
      <c r="A13995" s="39">
        <v>536</v>
      </c>
      <c r="B13995" t="s">
        <v>652</v>
      </c>
      <c r="C13995" s="39" t="s">
        <v>81</v>
      </c>
      <c r="D13995" s="39">
        <v>31.54</v>
      </c>
      <c r="E13995" s="39">
        <v>31.54</v>
      </c>
    </row>
    <row r="13996" spans="1:5" x14ac:dyDescent="0.3">
      <c r="A13996" s="39">
        <v>20205</v>
      </c>
      <c r="B13996" t="s">
        <v>14547</v>
      </c>
      <c r="C13996" s="39" t="s">
        <v>80</v>
      </c>
      <c r="D13996" s="39">
        <v>3.7</v>
      </c>
      <c r="E13996" s="39">
        <v>3.7</v>
      </c>
    </row>
    <row r="13997" spans="1:5" x14ac:dyDescent="0.3">
      <c r="A13997" s="39">
        <v>4412</v>
      </c>
      <c r="B13997" t="s">
        <v>14548</v>
      </c>
      <c r="C13997" s="39" t="s">
        <v>80</v>
      </c>
      <c r="D13997" s="39">
        <v>2.2200000000000002</v>
      </c>
      <c r="E13997" s="39">
        <v>2.2200000000000002</v>
      </c>
    </row>
    <row r="13998" spans="1:5" x14ac:dyDescent="0.3">
      <c r="A13998" s="39">
        <v>4408</v>
      </c>
      <c r="B13998" t="s">
        <v>14549</v>
      </c>
      <c r="C13998" s="39" t="s">
        <v>80</v>
      </c>
      <c r="D13998" s="39">
        <v>2.77</v>
      </c>
      <c r="E13998" s="39">
        <v>2.77</v>
      </c>
    </row>
    <row r="13999" spans="1:5" x14ac:dyDescent="0.3">
      <c r="A13999" s="39">
        <v>45213</v>
      </c>
      <c r="B13999" t="s">
        <v>14550</v>
      </c>
      <c r="C13999" s="39" t="s">
        <v>79</v>
      </c>
      <c r="D13999" s="39">
        <v>30.99</v>
      </c>
      <c r="E13999" s="39">
        <v>30.99</v>
      </c>
    </row>
    <row r="14000" spans="1:5" x14ac:dyDescent="0.3">
      <c r="A14000" s="39">
        <v>36250</v>
      </c>
      <c r="B14000" t="s">
        <v>14551</v>
      </c>
      <c r="C14000" s="39" t="s">
        <v>80</v>
      </c>
      <c r="D14000" s="39">
        <v>4.83</v>
      </c>
      <c r="E14000" s="39">
        <v>4.83</v>
      </c>
    </row>
    <row r="14001" spans="1:5" x14ac:dyDescent="0.3">
      <c r="A14001" s="39">
        <v>10857</v>
      </c>
      <c r="B14001" t="s">
        <v>14552</v>
      </c>
      <c r="C14001" s="39" t="s">
        <v>80</v>
      </c>
      <c r="E14001" s="39"/>
    </row>
    <row r="14002" spans="1:5" x14ac:dyDescent="0.3">
      <c r="A14002" s="39">
        <v>4803</v>
      </c>
      <c r="B14002" t="s">
        <v>14553</v>
      </c>
      <c r="C14002" s="39" t="s">
        <v>80</v>
      </c>
      <c r="D14002" s="39">
        <v>44.28</v>
      </c>
      <c r="E14002" s="39">
        <v>44.28</v>
      </c>
    </row>
    <row r="14003" spans="1:5" x14ac:dyDescent="0.3">
      <c r="A14003" s="39">
        <v>6186</v>
      </c>
      <c r="B14003" t="s">
        <v>14554</v>
      </c>
      <c r="C14003" s="39" t="s">
        <v>80</v>
      </c>
      <c r="E14003" s="39"/>
    </row>
    <row r="14004" spans="1:5" x14ac:dyDescent="0.3">
      <c r="A14004" s="39">
        <v>4829</v>
      </c>
      <c r="B14004" t="s">
        <v>14555</v>
      </c>
      <c r="C14004" s="39" t="s">
        <v>80</v>
      </c>
      <c r="D14004" s="39">
        <v>66.67</v>
      </c>
      <c r="E14004" s="39">
        <v>66.67</v>
      </c>
    </row>
    <row r="14005" spans="1:5" x14ac:dyDescent="0.3">
      <c r="A14005" s="39">
        <v>39829</v>
      </c>
      <c r="B14005" t="s">
        <v>14556</v>
      </c>
      <c r="C14005" s="39" t="s">
        <v>80</v>
      </c>
      <c r="E14005" s="39"/>
    </row>
    <row r="14006" spans="1:5" x14ac:dyDescent="0.3">
      <c r="A14006" s="39">
        <v>20231</v>
      </c>
      <c r="B14006" t="s">
        <v>14557</v>
      </c>
      <c r="C14006" s="39" t="s">
        <v>80</v>
      </c>
      <c r="D14006" s="39">
        <v>78.14</v>
      </c>
      <c r="E14006" s="39">
        <v>78.14</v>
      </c>
    </row>
    <row r="14007" spans="1:5" x14ac:dyDescent="0.3">
      <c r="A14007" s="39">
        <v>4804</v>
      </c>
      <c r="B14007" t="s">
        <v>14558</v>
      </c>
      <c r="C14007" s="39" t="s">
        <v>80</v>
      </c>
      <c r="D14007" s="39">
        <v>33.99</v>
      </c>
      <c r="E14007" s="39">
        <v>33.99</v>
      </c>
    </row>
    <row r="14008" spans="1:5" x14ac:dyDescent="0.3">
      <c r="A14008" s="39">
        <v>34680</v>
      </c>
      <c r="B14008" t="s">
        <v>14559</v>
      </c>
      <c r="C14008" s="39" t="s">
        <v>80</v>
      </c>
      <c r="E14008" s="39"/>
    </row>
    <row r="14009" spans="1:5" x14ac:dyDescent="0.3">
      <c r="A14009" s="39">
        <v>11573</v>
      </c>
      <c r="B14009" t="s">
        <v>14560</v>
      </c>
      <c r="C14009" s="39" t="s">
        <v>79</v>
      </c>
      <c r="D14009" s="39">
        <v>6.68</v>
      </c>
      <c r="E14009" s="39">
        <v>6.68</v>
      </c>
    </row>
    <row r="14010" spans="1:5" x14ac:dyDescent="0.3">
      <c r="A14010" s="39">
        <v>38401</v>
      </c>
      <c r="B14010" t="s">
        <v>14561</v>
      </c>
      <c r="C14010" s="39" t="s">
        <v>79</v>
      </c>
      <c r="D14010" s="39">
        <v>48.36</v>
      </c>
      <c r="E14010" s="39">
        <v>48.36</v>
      </c>
    </row>
    <row r="14011" spans="1:5" x14ac:dyDescent="0.3">
      <c r="A14011" s="39">
        <v>11575</v>
      </c>
      <c r="B14011" t="s">
        <v>14562</v>
      </c>
      <c r="C14011" s="39" t="s">
        <v>79</v>
      </c>
      <c r="D14011" s="39">
        <v>64.39</v>
      </c>
      <c r="E14011" s="39">
        <v>64.39</v>
      </c>
    </row>
    <row r="14012" spans="1:5" x14ac:dyDescent="0.3">
      <c r="A14012" s="39">
        <v>38179</v>
      </c>
      <c r="B14012" t="s">
        <v>14563</v>
      </c>
      <c r="C14012" s="39" t="s">
        <v>79</v>
      </c>
      <c r="D14012" s="39">
        <v>53.24</v>
      </c>
      <c r="E14012" s="39">
        <v>53.24</v>
      </c>
    </row>
    <row r="14013" spans="1:5" x14ac:dyDescent="0.3">
      <c r="A14013" s="39">
        <v>20256</v>
      </c>
      <c r="B14013" t="s">
        <v>14564</v>
      </c>
      <c r="C14013" s="39" t="s">
        <v>79</v>
      </c>
      <c r="D14013" s="39">
        <v>0.45</v>
      </c>
      <c r="E14013" s="39">
        <v>0.45</v>
      </c>
    </row>
    <row r="14014" spans="1:5" x14ac:dyDescent="0.3">
      <c r="A14014" s="39">
        <v>14511</v>
      </c>
      <c r="B14014" t="s">
        <v>14565</v>
      </c>
      <c r="C14014" s="39" t="s">
        <v>79</v>
      </c>
      <c r="E14014" s="39"/>
    </row>
    <row r="14015" spans="1:5" x14ac:dyDescent="0.3">
      <c r="A14015" s="39">
        <v>10642</v>
      </c>
      <c r="B14015" t="s">
        <v>14566</v>
      </c>
      <c r="C14015" s="39" t="s">
        <v>79</v>
      </c>
      <c r="E14015" s="39"/>
    </row>
    <row r="14016" spans="1:5" x14ac:dyDescent="0.3">
      <c r="A14016" s="39">
        <v>14489</v>
      </c>
      <c r="B14016" t="s">
        <v>14567</v>
      </c>
      <c r="C14016" s="39" t="s">
        <v>79</v>
      </c>
      <c r="E14016" s="39"/>
    </row>
    <row r="14017" spans="1:5" x14ac:dyDescent="0.3">
      <c r="A14017" s="39">
        <v>14513</v>
      </c>
      <c r="B14017" t="s">
        <v>14568</v>
      </c>
      <c r="C14017" s="39" t="s">
        <v>79</v>
      </c>
      <c r="E14017" s="39"/>
    </row>
    <row r="14018" spans="1:5" x14ac:dyDescent="0.3">
      <c r="A14018" s="39">
        <v>10646</v>
      </c>
      <c r="B14018" t="s">
        <v>14569</v>
      </c>
      <c r="C14018" s="39" t="s">
        <v>79</v>
      </c>
      <c r="E14018" s="39"/>
    </row>
    <row r="14019" spans="1:5" x14ac:dyDescent="0.3">
      <c r="A14019" s="39">
        <v>6070</v>
      </c>
      <c r="B14019" t="s">
        <v>14570</v>
      </c>
      <c r="C14019" s="39" t="s">
        <v>79</v>
      </c>
      <c r="E14019" s="39"/>
    </row>
    <row r="14020" spans="1:5" x14ac:dyDescent="0.3">
      <c r="A14020" s="39">
        <v>6069</v>
      </c>
      <c r="B14020" t="s">
        <v>14571</v>
      </c>
      <c r="C14020" s="39" t="s">
        <v>79</v>
      </c>
      <c r="E14020" s="39"/>
    </row>
    <row r="14021" spans="1:5" x14ac:dyDescent="0.3">
      <c r="A14021" s="39">
        <v>14626</v>
      </c>
      <c r="B14021" t="s">
        <v>14572</v>
      </c>
      <c r="C14021" s="39" t="s">
        <v>79</v>
      </c>
      <c r="E14021" s="39"/>
    </row>
    <row r="14022" spans="1:5" x14ac:dyDescent="0.3">
      <c r="A14022" s="39">
        <v>6067</v>
      </c>
      <c r="B14022" t="s">
        <v>14573</v>
      </c>
      <c r="C14022" s="39" t="s">
        <v>79</v>
      </c>
      <c r="E14022" s="39"/>
    </row>
    <row r="14023" spans="1:5" x14ac:dyDescent="0.3">
      <c r="A14023" s="39">
        <v>38393</v>
      </c>
      <c r="B14023" t="s">
        <v>14574</v>
      </c>
      <c r="C14023" s="39" t="s">
        <v>79</v>
      </c>
      <c r="D14023" s="39">
        <v>16.989999999999998</v>
      </c>
      <c r="E14023" s="39">
        <v>16.989999999999998</v>
      </c>
    </row>
    <row r="14024" spans="1:5" x14ac:dyDescent="0.3">
      <c r="A14024" s="39">
        <v>45233</v>
      </c>
      <c r="B14024" t="s">
        <v>14575</v>
      </c>
      <c r="C14024" s="39" t="s">
        <v>79</v>
      </c>
      <c r="D14024" s="39">
        <v>7.29</v>
      </c>
      <c r="E14024" s="39">
        <v>7.29</v>
      </c>
    </row>
    <row r="14025" spans="1:5" x14ac:dyDescent="0.3">
      <c r="A14025" s="39">
        <v>38390</v>
      </c>
      <c r="B14025" t="s">
        <v>14576</v>
      </c>
      <c r="C14025" s="39" t="s">
        <v>79</v>
      </c>
      <c r="D14025" s="39">
        <v>41.74</v>
      </c>
      <c r="E14025" s="39">
        <v>41.74</v>
      </c>
    </row>
    <row r="14026" spans="1:5" x14ac:dyDescent="0.3">
      <c r="A14026" s="39">
        <v>11578</v>
      </c>
      <c r="B14026" t="s">
        <v>14577</v>
      </c>
      <c r="C14026" s="39" t="s">
        <v>79</v>
      </c>
      <c r="D14026" s="39">
        <v>13.9</v>
      </c>
      <c r="E14026" s="39">
        <v>13.9</v>
      </c>
    </row>
    <row r="14027" spans="1:5" x14ac:dyDescent="0.3">
      <c r="A14027" s="39">
        <v>11577</v>
      </c>
      <c r="B14027" t="s">
        <v>14578</v>
      </c>
      <c r="C14027" s="39" t="s">
        <v>79</v>
      </c>
      <c r="D14027" s="39">
        <v>13.27</v>
      </c>
      <c r="E14027" s="39">
        <v>13.27</v>
      </c>
    </row>
    <row r="14028" spans="1:5" x14ac:dyDescent="0.3">
      <c r="A14028" s="39">
        <v>42432</v>
      </c>
      <c r="B14028" t="s">
        <v>14579</v>
      </c>
      <c r="C14028" s="39" t="s">
        <v>79</v>
      </c>
      <c r="E14028" s="39"/>
    </row>
    <row r="14029" spans="1:5" x14ac:dyDescent="0.3">
      <c r="A14029" s="39">
        <v>42437</v>
      </c>
      <c r="B14029" t="s">
        <v>14580</v>
      </c>
      <c r="C14029" s="39" t="s">
        <v>79</v>
      </c>
      <c r="E14029" s="39"/>
    </row>
    <row r="14030" spans="1:5" x14ac:dyDescent="0.3">
      <c r="A14030" s="39">
        <v>1116</v>
      </c>
      <c r="B14030" t="s">
        <v>14581</v>
      </c>
      <c r="C14030" s="39" t="s">
        <v>80</v>
      </c>
      <c r="D14030" s="39">
        <v>17.489999999999998</v>
      </c>
      <c r="E14030" s="39">
        <v>17.489999999999998</v>
      </c>
    </row>
    <row r="14031" spans="1:5" x14ac:dyDescent="0.3">
      <c r="A14031" s="39">
        <v>1115</v>
      </c>
      <c r="B14031" t="s">
        <v>14582</v>
      </c>
      <c r="C14031" s="39" t="s">
        <v>80</v>
      </c>
      <c r="D14031" s="39">
        <v>20.96</v>
      </c>
      <c r="E14031" s="39">
        <v>20.96</v>
      </c>
    </row>
    <row r="14032" spans="1:5" x14ac:dyDescent="0.3">
      <c r="A14032" s="39">
        <v>1113</v>
      </c>
      <c r="B14032" t="s">
        <v>14583</v>
      </c>
      <c r="C14032" s="39" t="s">
        <v>80</v>
      </c>
      <c r="D14032" s="39">
        <v>24.5</v>
      </c>
      <c r="E14032" s="39">
        <v>24.5</v>
      </c>
    </row>
    <row r="14033" spans="1:5" x14ac:dyDescent="0.3">
      <c r="A14033" s="39">
        <v>1114</v>
      </c>
      <c r="B14033" t="s">
        <v>14584</v>
      </c>
      <c r="C14033" s="39" t="s">
        <v>80</v>
      </c>
      <c r="D14033" s="39">
        <v>29.19</v>
      </c>
      <c r="E14033" s="39">
        <v>29.19</v>
      </c>
    </row>
    <row r="14034" spans="1:5" x14ac:dyDescent="0.3">
      <c r="A14034" s="39">
        <v>40873</v>
      </c>
      <c r="B14034" t="s">
        <v>14585</v>
      </c>
      <c r="C14034" s="39" t="s">
        <v>80</v>
      </c>
      <c r="D14034" s="39">
        <v>22.84</v>
      </c>
      <c r="E14034" s="39">
        <v>22.84</v>
      </c>
    </row>
    <row r="14035" spans="1:5" x14ac:dyDescent="0.3">
      <c r="A14035" s="39">
        <v>20214</v>
      </c>
      <c r="B14035" t="s">
        <v>14586</v>
      </c>
      <c r="C14035" s="39" t="s">
        <v>79</v>
      </c>
      <c r="D14035" s="39">
        <v>69.680000000000007</v>
      </c>
      <c r="E14035" s="39">
        <v>69.680000000000007</v>
      </c>
    </row>
    <row r="14036" spans="1:5" x14ac:dyDescent="0.3">
      <c r="A14036" s="39">
        <v>7237</v>
      </c>
      <c r="B14036" t="s">
        <v>14587</v>
      </c>
      <c r="C14036" s="39" t="s">
        <v>79</v>
      </c>
      <c r="D14036" s="39">
        <v>68.209999999999994</v>
      </c>
      <c r="E14036" s="39">
        <v>68.209999999999994</v>
      </c>
    </row>
    <row r="14037" spans="1:5" x14ac:dyDescent="0.3">
      <c r="A14037" s="39">
        <v>11757</v>
      </c>
      <c r="B14037" t="s">
        <v>14588</v>
      </c>
      <c r="C14037" s="39" t="s">
        <v>79</v>
      </c>
      <c r="D14037" s="39">
        <v>63.9</v>
      </c>
      <c r="E14037" s="39">
        <v>63.9</v>
      </c>
    </row>
    <row r="14038" spans="1:5" x14ac:dyDescent="0.3">
      <c r="A14038" s="39">
        <v>11758</v>
      </c>
      <c r="B14038" t="s">
        <v>14589</v>
      </c>
      <c r="C14038" s="39" t="s">
        <v>79</v>
      </c>
      <c r="D14038" s="39">
        <v>36.9</v>
      </c>
      <c r="E14038" s="39">
        <v>36.9</v>
      </c>
    </row>
    <row r="14039" spans="1:5" x14ac:dyDescent="0.3">
      <c r="A14039" s="39">
        <v>37526</v>
      </c>
      <c r="B14039" t="s">
        <v>14590</v>
      </c>
      <c r="C14039" s="39" t="s">
        <v>79</v>
      </c>
      <c r="D14039" s="39">
        <v>2.66</v>
      </c>
      <c r="E14039" s="39">
        <v>2.66</v>
      </c>
    </row>
    <row r="14040" spans="1:5" x14ac:dyDescent="0.3">
      <c r="A14040" s="39">
        <v>6076</v>
      </c>
      <c r="B14040" t="s">
        <v>14591</v>
      </c>
      <c r="C14040" s="39" t="s">
        <v>74</v>
      </c>
      <c r="E14040" s="39"/>
    </row>
    <row r="14041" spans="1:5" x14ac:dyDescent="0.3">
      <c r="A14041" s="39">
        <v>13109</v>
      </c>
      <c r="B14041" t="s">
        <v>14592</v>
      </c>
      <c r="C14041" s="39" t="s">
        <v>79</v>
      </c>
      <c r="E14041" s="39"/>
    </row>
    <row r="14042" spans="1:5" x14ac:dyDescent="0.3">
      <c r="A14042" s="39">
        <v>13110</v>
      </c>
      <c r="B14042" t="s">
        <v>14593</v>
      </c>
      <c r="C14042" s="39" t="s">
        <v>79</v>
      </c>
      <c r="E14042" s="39"/>
    </row>
    <row r="14043" spans="1:5" x14ac:dyDescent="0.3">
      <c r="A14043" s="39">
        <v>7581</v>
      </c>
      <c r="B14043" t="s">
        <v>14594</v>
      </c>
      <c r="C14043" s="39" t="s">
        <v>79</v>
      </c>
      <c r="E14043" s="39"/>
    </row>
    <row r="14044" spans="1:5" x14ac:dyDescent="0.3">
      <c r="A14044" s="39">
        <v>4509</v>
      </c>
      <c r="B14044" t="s">
        <v>14595</v>
      </c>
      <c r="C14044" s="39" t="s">
        <v>80</v>
      </c>
      <c r="D14044" s="39">
        <v>5.51</v>
      </c>
      <c r="E14044" s="39">
        <v>5.51</v>
      </c>
    </row>
    <row r="14045" spans="1:5" x14ac:dyDescent="0.3">
      <c r="A14045" s="39">
        <v>4512</v>
      </c>
      <c r="B14045" t="s">
        <v>14596</v>
      </c>
      <c r="C14045" s="39" t="s">
        <v>80</v>
      </c>
      <c r="D14045" s="39">
        <v>2.63</v>
      </c>
      <c r="E14045" s="39">
        <v>2.63</v>
      </c>
    </row>
    <row r="14046" spans="1:5" x14ac:dyDescent="0.3">
      <c r="A14046" s="39">
        <v>4517</v>
      </c>
      <c r="B14046" t="s">
        <v>615</v>
      </c>
      <c r="C14046" s="39" t="s">
        <v>80</v>
      </c>
      <c r="D14046" s="39">
        <v>3.8</v>
      </c>
      <c r="E14046" s="39">
        <v>3.8</v>
      </c>
    </row>
    <row r="14047" spans="1:5" x14ac:dyDescent="0.3">
      <c r="A14047" s="39">
        <v>20206</v>
      </c>
      <c r="B14047" t="s">
        <v>14597</v>
      </c>
      <c r="C14047" s="39" t="s">
        <v>80</v>
      </c>
      <c r="D14047" s="39">
        <v>10</v>
      </c>
      <c r="E14047" s="39">
        <v>10</v>
      </c>
    </row>
    <row r="14048" spans="1:5" x14ac:dyDescent="0.3">
      <c r="A14048" s="39">
        <v>4460</v>
      </c>
      <c r="B14048" t="s">
        <v>14598</v>
      </c>
      <c r="C14048" s="39" t="s">
        <v>80</v>
      </c>
      <c r="D14048" s="39">
        <v>10.27</v>
      </c>
      <c r="E14048" s="39">
        <v>10.27</v>
      </c>
    </row>
    <row r="14049" spans="1:5" x14ac:dyDescent="0.3">
      <c r="A14049" s="39">
        <v>4415</v>
      </c>
      <c r="B14049" t="s">
        <v>14599</v>
      </c>
      <c r="C14049" s="39" t="s">
        <v>80</v>
      </c>
      <c r="D14049" s="39">
        <v>5.5</v>
      </c>
      <c r="E14049" s="39">
        <v>5.5</v>
      </c>
    </row>
    <row r="14050" spans="1:5" x14ac:dyDescent="0.3">
      <c r="A14050" s="39">
        <v>4417</v>
      </c>
      <c r="B14050" t="s">
        <v>14600</v>
      </c>
      <c r="C14050" s="39" t="s">
        <v>80</v>
      </c>
      <c r="D14050" s="39">
        <v>7.91</v>
      </c>
      <c r="E14050" s="39">
        <v>7.91</v>
      </c>
    </row>
    <row r="14051" spans="1:5" x14ac:dyDescent="0.3">
      <c r="A14051" s="39">
        <v>37373</v>
      </c>
      <c r="B14051" t="s">
        <v>14601</v>
      </c>
      <c r="C14051" s="39" t="s">
        <v>75</v>
      </c>
      <c r="D14051" s="39">
        <v>0.11</v>
      </c>
      <c r="E14051" s="39">
        <v>0.11</v>
      </c>
    </row>
    <row r="14052" spans="1:5" x14ac:dyDescent="0.3">
      <c r="A14052" s="39">
        <v>40864</v>
      </c>
      <c r="B14052" t="s">
        <v>14602</v>
      </c>
      <c r="C14052" s="39" t="s">
        <v>7696</v>
      </c>
      <c r="D14052" s="39">
        <v>18.28</v>
      </c>
      <c r="E14052" s="39">
        <v>18.28</v>
      </c>
    </row>
    <row r="14053" spans="1:5" x14ac:dyDescent="0.3">
      <c r="A14053" s="39">
        <v>4734</v>
      </c>
      <c r="B14053" t="s">
        <v>14603</v>
      </c>
      <c r="C14053" s="39" t="s">
        <v>74</v>
      </c>
      <c r="D14053" s="39">
        <v>356.17</v>
      </c>
      <c r="E14053" s="39">
        <v>356.17</v>
      </c>
    </row>
    <row r="14054" spans="1:5" x14ac:dyDescent="0.3">
      <c r="A14054" s="39">
        <v>6085</v>
      </c>
      <c r="B14054" t="s">
        <v>14604</v>
      </c>
      <c r="C14054" s="39" t="s">
        <v>53</v>
      </c>
      <c r="D14054" s="39">
        <v>12.92</v>
      </c>
      <c r="E14054" s="39">
        <v>12.92</v>
      </c>
    </row>
    <row r="14055" spans="1:5" x14ac:dyDescent="0.3">
      <c r="A14055" s="39">
        <v>38396</v>
      </c>
      <c r="B14055" t="s">
        <v>14605</v>
      </c>
      <c r="C14055" s="39" t="s">
        <v>79</v>
      </c>
      <c r="D14055" s="39">
        <v>759.77</v>
      </c>
      <c r="E14055" s="39">
        <v>759.77</v>
      </c>
    </row>
    <row r="14056" spans="1:5" x14ac:dyDescent="0.3">
      <c r="A14056" s="39">
        <v>11622</v>
      </c>
      <c r="B14056" t="s">
        <v>14606</v>
      </c>
      <c r="C14056" s="39" t="s">
        <v>110</v>
      </c>
      <c r="D14056" s="39">
        <v>80.290000000000006</v>
      </c>
      <c r="E14056" s="39">
        <v>80.290000000000006</v>
      </c>
    </row>
    <row r="14057" spans="1:5" x14ac:dyDescent="0.3">
      <c r="A14057" s="39">
        <v>43143</v>
      </c>
      <c r="B14057" t="s">
        <v>14607</v>
      </c>
      <c r="C14057" s="39" t="s">
        <v>53</v>
      </c>
      <c r="D14057" s="39">
        <v>30.32</v>
      </c>
      <c r="E14057" s="39">
        <v>30.32</v>
      </c>
    </row>
    <row r="14058" spans="1:5" x14ac:dyDescent="0.3">
      <c r="A14058" s="39">
        <v>7317</v>
      </c>
      <c r="B14058" t="s">
        <v>14608</v>
      </c>
      <c r="C14058" s="39" t="s">
        <v>110</v>
      </c>
      <c r="D14058" s="39">
        <v>45.02</v>
      </c>
      <c r="E14058" s="39">
        <v>45.02</v>
      </c>
    </row>
    <row r="14059" spans="1:5" x14ac:dyDescent="0.3">
      <c r="A14059" s="39">
        <v>142</v>
      </c>
      <c r="B14059" t="s">
        <v>14609</v>
      </c>
      <c r="C14059" s="39" t="s">
        <v>14610</v>
      </c>
      <c r="D14059" s="39">
        <v>37.89</v>
      </c>
      <c r="E14059" s="39">
        <v>37.89</v>
      </c>
    </row>
    <row r="14060" spans="1:5" x14ac:dyDescent="0.3">
      <c r="A14060" s="39">
        <v>43142</v>
      </c>
      <c r="B14060" t="s">
        <v>14611</v>
      </c>
      <c r="C14060" s="39" t="s">
        <v>53</v>
      </c>
      <c r="D14060" s="39">
        <v>172.1</v>
      </c>
      <c r="E14060" s="39">
        <v>172.1</v>
      </c>
    </row>
    <row r="14061" spans="1:5" x14ac:dyDescent="0.3">
      <c r="A14061" s="39">
        <v>38123</v>
      </c>
      <c r="B14061" t="s">
        <v>14612</v>
      </c>
      <c r="C14061" s="39" t="s">
        <v>110</v>
      </c>
      <c r="D14061" s="39">
        <v>81.680000000000007</v>
      </c>
      <c r="E14061" s="39">
        <v>81.680000000000007</v>
      </c>
    </row>
    <row r="14062" spans="1:5" x14ac:dyDescent="0.3">
      <c r="A14062" s="39">
        <v>42699</v>
      </c>
      <c r="B14062" t="s">
        <v>14613</v>
      </c>
      <c r="C14062" s="39" t="s">
        <v>79</v>
      </c>
      <c r="D14062" s="39">
        <v>26.9</v>
      </c>
      <c r="E14062" s="39">
        <v>26.9</v>
      </c>
    </row>
    <row r="14063" spans="1:5" x14ac:dyDescent="0.3">
      <c r="A14063" s="39">
        <v>37743</v>
      </c>
      <c r="B14063" t="s">
        <v>14614</v>
      </c>
      <c r="C14063" s="39" t="s">
        <v>79</v>
      </c>
      <c r="E14063" s="39"/>
    </row>
    <row r="14064" spans="1:5" x14ac:dyDescent="0.3">
      <c r="A14064" s="39">
        <v>37744</v>
      </c>
      <c r="B14064" t="s">
        <v>14615</v>
      </c>
      <c r="C14064" s="39" t="s">
        <v>79</v>
      </c>
      <c r="E14064" s="39"/>
    </row>
    <row r="14065" spans="1:5" x14ac:dyDescent="0.3">
      <c r="A14065" s="39">
        <v>37741</v>
      </c>
      <c r="B14065" t="s">
        <v>14616</v>
      </c>
      <c r="C14065" s="39" t="s">
        <v>79</v>
      </c>
      <c r="E14065" s="39"/>
    </row>
    <row r="14066" spans="1:5" x14ac:dyDescent="0.3">
      <c r="A14066" s="39">
        <v>39396</v>
      </c>
      <c r="B14066" t="s">
        <v>14617</v>
      </c>
      <c r="C14066" s="39" t="s">
        <v>79</v>
      </c>
      <c r="E14066" s="39"/>
    </row>
    <row r="14067" spans="1:5" x14ac:dyDescent="0.3">
      <c r="A14067" s="39">
        <v>39392</v>
      </c>
      <c r="B14067" t="s">
        <v>14618</v>
      </c>
      <c r="C14067" s="39" t="s">
        <v>79</v>
      </c>
      <c r="E14067" s="39"/>
    </row>
    <row r="14068" spans="1:5" x14ac:dyDescent="0.3">
      <c r="A14068" s="39">
        <v>39393</v>
      </c>
      <c r="B14068" t="s">
        <v>14619</v>
      </c>
      <c r="C14068" s="39" t="s">
        <v>79</v>
      </c>
      <c r="E14068" s="39"/>
    </row>
    <row r="14069" spans="1:5" x14ac:dyDescent="0.3">
      <c r="A14069" s="39">
        <v>39394</v>
      </c>
      <c r="B14069" t="s">
        <v>14620</v>
      </c>
      <c r="C14069" s="39" t="s">
        <v>79</v>
      </c>
      <c r="E14069" s="39"/>
    </row>
    <row r="14070" spans="1:5" x14ac:dyDescent="0.3">
      <c r="A14070" s="39">
        <v>39395</v>
      </c>
      <c r="B14070" t="s">
        <v>14621</v>
      </c>
      <c r="C14070" s="39" t="s">
        <v>79</v>
      </c>
      <c r="E14070" s="39"/>
    </row>
    <row r="14071" spans="1:5" x14ac:dyDescent="0.3">
      <c r="A14071" s="39">
        <v>14618</v>
      </c>
      <c r="B14071" t="s">
        <v>14622</v>
      </c>
      <c r="C14071" s="39" t="s">
        <v>79</v>
      </c>
      <c r="E14071" s="39"/>
    </row>
    <row r="14072" spans="1:5" x14ac:dyDescent="0.3">
      <c r="A14072" s="39">
        <v>6110</v>
      </c>
      <c r="B14072" t="s">
        <v>14623</v>
      </c>
      <c r="C14072" s="39" t="s">
        <v>75</v>
      </c>
      <c r="D14072" s="39">
        <v>22.53</v>
      </c>
      <c r="E14072" s="39">
        <v>22.53</v>
      </c>
    </row>
    <row r="14073" spans="1:5" x14ac:dyDescent="0.3">
      <c r="A14073" s="39">
        <v>40910</v>
      </c>
      <c r="B14073" t="s">
        <v>14624</v>
      </c>
      <c r="C14073" s="39" t="s">
        <v>7696</v>
      </c>
      <c r="D14073" s="39">
        <v>3942.47</v>
      </c>
      <c r="E14073" s="39">
        <v>3942.47</v>
      </c>
    </row>
    <row r="14074" spans="1:5" x14ac:dyDescent="0.3">
      <c r="A14074" s="39">
        <v>45255</v>
      </c>
      <c r="B14074" t="s">
        <v>14625</v>
      </c>
      <c r="C14074" s="39" t="s">
        <v>79</v>
      </c>
      <c r="D14074" s="39">
        <v>35.299999999999997</v>
      </c>
      <c r="E14074" s="39">
        <v>35.299999999999997</v>
      </c>
    </row>
    <row r="14075" spans="1:5" x14ac:dyDescent="0.3">
      <c r="A14075" s="39">
        <v>6111</v>
      </c>
      <c r="B14075" t="s">
        <v>14626</v>
      </c>
      <c r="C14075" s="39" t="s">
        <v>75</v>
      </c>
      <c r="D14075" s="39">
        <v>16.95</v>
      </c>
      <c r="E14075" s="39">
        <v>16.95</v>
      </c>
    </row>
    <row r="14076" spans="1:5" x14ac:dyDescent="0.3">
      <c r="A14076" s="39">
        <v>41084</v>
      </c>
      <c r="B14076" t="s">
        <v>14627</v>
      </c>
      <c r="C14076" s="39" t="s">
        <v>7696</v>
      </c>
      <c r="D14076" s="39">
        <v>2966.24</v>
      </c>
      <c r="E14076" s="39">
        <v>2966.24</v>
      </c>
    </row>
    <row r="14077" spans="1:5" x14ac:dyDescent="0.3">
      <c r="A14077" s="39">
        <v>44535</v>
      </c>
      <c r="B14077" t="s">
        <v>14628</v>
      </c>
      <c r="C14077" s="39" t="s">
        <v>74</v>
      </c>
      <c r="D14077" s="39">
        <v>53.46</v>
      </c>
      <c r="E14077" s="39">
        <v>53.46</v>
      </c>
    </row>
    <row r="14078" spans="1:5" x14ac:dyDescent="0.3">
      <c r="A14078" s="39">
        <v>44945</v>
      </c>
      <c r="B14078" t="s">
        <v>14629</v>
      </c>
      <c r="C14078" s="39" t="s">
        <v>79</v>
      </c>
      <c r="D14078" s="39">
        <v>8.3000000000000007</v>
      </c>
      <c r="E14078" s="39">
        <v>8.3000000000000007</v>
      </c>
    </row>
    <row r="14079" spans="1:5" x14ac:dyDescent="0.3">
      <c r="A14079" s="39">
        <v>38637</v>
      </c>
      <c r="B14079" t="s">
        <v>14630</v>
      </c>
      <c r="C14079" s="39" t="s">
        <v>79</v>
      </c>
      <c r="D14079" s="39">
        <v>311.05</v>
      </c>
      <c r="E14079" s="39">
        <v>311.05</v>
      </c>
    </row>
    <row r="14080" spans="1:5" x14ac:dyDescent="0.3">
      <c r="A14080" s="39">
        <v>6150</v>
      </c>
      <c r="B14080" t="s">
        <v>14631</v>
      </c>
      <c r="C14080" s="39" t="s">
        <v>79</v>
      </c>
      <c r="D14080" s="39">
        <v>314.85000000000002</v>
      </c>
      <c r="E14080" s="39">
        <v>314.85000000000002</v>
      </c>
    </row>
    <row r="14081" spans="1:5" x14ac:dyDescent="0.3">
      <c r="A14081" s="39">
        <v>6136</v>
      </c>
      <c r="B14081" t="s">
        <v>14632</v>
      </c>
      <c r="C14081" s="39" t="s">
        <v>79</v>
      </c>
      <c r="D14081" s="39">
        <v>247.49</v>
      </c>
      <c r="E14081" s="39">
        <v>247.49</v>
      </c>
    </row>
    <row r="14082" spans="1:5" x14ac:dyDescent="0.3">
      <c r="A14082" s="39">
        <v>38638</v>
      </c>
      <c r="B14082" t="s">
        <v>14633</v>
      </c>
      <c r="C14082" s="39" t="s">
        <v>79</v>
      </c>
      <c r="D14082" s="39">
        <v>262.11</v>
      </c>
      <c r="E14082" s="39">
        <v>262.11</v>
      </c>
    </row>
    <row r="14083" spans="1:5" x14ac:dyDescent="0.3">
      <c r="A14083" s="39">
        <v>20262</v>
      </c>
      <c r="B14083" t="s">
        <v>14634</v>
      </c>
      <c r="C14083" s="39" t="s">
        <v>79</v>
      </c>
      <c r="D14083" s="39">
        <v>15.2</v>
      </c>
      <c r="E14083" s="39">
        <v>15.2</v>
      </c>
    </row>
    <row r="14084" spans="1:5" x14ac:dyDescent="0.3">
      <c r="A14084" s="39">
        <v>6145</v>
      </c>
      <c r="B14084" t="s">
        <v>14635</v>
      </c>
      <c r="C14084" s="39" t="s">
        <v>79</v>
      </c>
      <c r="D14084" s="39">
        <v>16.79</v>
      </c>
      <c r="E14084" s="39">
        <v>16.79</v>
      </c>
    </row>
    <row r="14085" spans="1:5" x14ac:dyDescent="0.3">
      <c r="A14085" s="39">
        <v>6149</v>
      </c>
      <c r="B14085" t="s">
        <v>14636</v>
      </c>
      <c r="C14085" s="39" t="s">
        <v>79</v>
      </c>
      <c r="D14085" s="39">
        <v>11.1</v>
      </c>
      <c r="E14085" s="39">
        <v>11.1</v>
      </c>
    </row>
    <row r="14086" spans="1:5" x14ac:dyDescent="0.3">
      <c r="A14086" s="39">
        <v>6146</v>
      </c>
      <c r="B14086" t="s">
        <v>14637</v>
      </c>
      <c r="C14086" s="39" t="s">
        <v>79</v>
      </c>
      <c r="D14086" s="39">
        <v>15.95</v>
      </c>
      <c r="E14086" s="39">
        <v>15.95</v>
      </c>
    </row>
    <row r="14087" spans="1:5" x14ac:dyDescent="0.3">
      <c r="A14087" s="39">
        <v>44536</v>
      </c>
      <c r="B14087" t="s">
        <v>14638</v>
      </c>
      <c r="C14087" s="39" t="s">
        <v>110</v>
      </c>
      <c r="D14087" s="39">
        <v>3.18</v>
      </c>
      <c r="E14087" s="39">
        <v>3.18</v>
      </c>
    </row>
    <row r="14088" spans="1:5" x14ac:dyDescent="0.3">
      <c r="A14088" s="39">
        <v>39961</v>
      </c>
      <c r="B14088" t="s">
        <v>14639</v>
      </c>
      <c r="C14088" s="39" t="s">
        <v>79</v>
      </c>
      <c r="D14088" s="39">
        <v>25.03</v>
      </c>
      <c r="E14088" s="39">
        <v>25.03</v>
      </c>
    </row>
    <row r="14089" spans="1:5" x14ac:dyDescent="0.3">
      <c r="A14089" s="39">
        <v>42433</v>
      </c>
      <c r="B14089" t="s">
        <v>14640</v>
      </c>
      <c r="C14089" s="39" t="s">
        <v>79</v>
      </c>
      <c r="E14089" s="39"/>
    </row>
    <row r="14090" spans="1:5" x14ac:dyDescent="0.3">
      <c r="A14090" s="39">
        <v>42434</v>
      </c>
      <c r="B14090" t="s">
        <v>14641</v>
      </c>
      <c r="C14090" s="39" t="s">
        <v>79</v>
      </c>
      <c r="E14090" s="39"/>
    </row>
    <row r="14091" spans="1:5" x14ac:dyDescent="0.3">
      <c r="A14091" s="39">
        <v>42435</v>
      </c>
      <c r="B14091" t="s">
        <v>14642</v>
      </c>
      <c r="C14091" s="39" t="s">
        <v>79</v>
      </c>
      <c r="E14091" s="39"/>
    </row>
    <row r="14092" spans="1:5" x14ac:dyDescent="0.3">
      <c r="A14092" s="39">
        <v>38061</v>
      </c>
      <c r="B14092" t="s">
        <v>14643</v>
      </c>
      <c r="C14092" s="39" t="s">
        <v>79</v>
      </c>
      <c r="E14092" s="39"/>
    </row>
    <row r="14093" spans="1:5" x14ac:dyDescent="0.3">
      <c r="A14093" s="39">
        <v>20250</v>
      </c>
      <c r="B14093" t="s">
        <v>14644</v>
      </c>
      <c r="C14093" s="39" t="s">
        <v>110</v>
      </c>
      <c r="D14093" s="39">
        <v>12</v>
      </c>
      <c r="E14093" s="39">
        <v>12</v>
      </c>
    </row>
    <row r="14094" spans="1:5" x14ac:dyDescent="0.3">
      <c r="A14094" s="39">
        <v>13388</v>
      </c>
      <c r="B14094" t="s">
        <v>14645</v>
      </c>
      <c r="C14094" s="39" t="s">
        <v>110</v>
      </c>
      <c r="D14094" s="39">
        <v>141.37</v>
      </c>
      <c r="E14094" s="39">
        <v>141.37</v>
      </c>
    </row>
    <row r="14095" spans="1:5" x14ac:dyDescent="0.3">
      <c r="A14095" s="39">
        <v>39914</v>
      </c>
      <c r="B14095" t="s">
        <v>14646</v>
      </c>
      <c r="C14095" s="39" t="s">
        <v>110</v>
      </c>
      <c r="E14095" s="39"/>
    </row>
    <row r="14096" spans="1:5" x14ac:dyDescent="0.3">
      <c r="A14096" s="39">
        <v>12732</v>
      </c>
      <c r="B14096" t="s">
        <v>14647</v>
      </c>
      <c r="C14096" s="39" t="s">
        <v>79</v>
      </c>
      <c r="E14096" s="39"/>
    </row>
    <row r="14097" spans="1:5" x14ac:dyDescent="0.3">
      <c r="A14097" s="39">
        <v>6160</v>
      </c>
      <c r="B14097" t="s">
        <v>14648</v>
      </c>
      <c r="C14097" s="39" t="s">
        <v>75</v>
      </c>
      <c r="D14097" s="39">
        <v>22.53</v>
      </c>
      <c r="E14097" s="39">
        <v>22.53</v>
      </c>
    </row>
    <row r="14098" spans="1:5" x14ac:dyDescent="0.3">
      <c r="A14098" s="39">
        <v>41087</v>
      </c>
      <c r="B14098" t="s">
        <v>14649</v>
      </c>
      <c r="C14098" s="39" t="s">
        <v>7696</v>
      </c>
      <c r="D14098" s="39">
        <v>3942.47</v>
      </c>
      <c r="E14098" s="39">
        <v>3942.47</v>
      </c>
    </row>
    <row r="14099" spans="1:5" x14ac:dyDescent="0.3">
      <c r="A14099" s="39">
        <v>6166</v>
      </c>
      <c r="B14099" t="s">
        <v>14650</v>
      </c>
      <c r="C14099" s="39" t="s">
        <v>75</v>
      </c>
      <c r="D14099" s="39">
        <v>26.46</v>
      </c>
      <c r="E14099" s="39">
        <v>26.46</v>
      </c>
    </row>
    <row r="14100" spans="1:5" x14ac:dyDescent="0.3">
      <c r="A14100" s="39">
        <v>41088</v>
      </c>
      <c r="B14100" t="s">
        <v>14651</v>
      </c>
      <c r="C14100" s="39" t="s">
        <v>7696</v>
      </c>
      <c r="D14100" s="39">
        <v>4632.8999999999996</v>
      </c>
      <c r="E14100" s="39">
        <v>4632.8999999999996</v>
      </c>
    </row>
    <row r="14101" spans="1:5" x14ac:dyDescent="0.3">
      <c r="A14101" s="39">
        <v>20232</v>
      </c>
      <c r="B14101" t="s">
        <v>14652</v>
      </c>
      <c r="C14101" s="39" t="s">
        <v>80</v>
      </c>
      <c r="D14101" s="39">
        <v>110.61</v>
      </c>
      <c r="E14101" s="39">
        <v>110.61</v>
      </c>
    </row>
    <row r="14102" spans="1:5" x14ac:dyDescent="0.3">
      <c r="A14102" s="39">
        <v>10856</v>
      </c>
      <c r="B14102" t="s">
        <v>14653</v>
      </c>
      <c r="C14102" s="39" t="s">
        <v>80</v>
      </c>
      <c r="E14102" s="39"/>
    </row>
    <row r="14103" spans="1:5" x14ac:dyDescent="0.3">
      <c r="A14103" s="39">
        <v>4828</v>
      </c>
      <c r="B14103" t="s">
        <v>14654</v>
      </c>
      <c r="C14103" s="39" t="s">
        <v>80</v>
      </c>
      <c r="D14103" s="39">
        <v>99.51</v>
      </c>
      <c r="E14103" s="39">
        <v>99.51</v>
      </c>
    </row>
    <row r="14104" spans="1:5" x14ac:dyDescent="0.3">
      <c r="A14104" s="39">
        <v>20249</v>
      </c>
      <c r="B14104" t="s">
        <v>14655</v>
      </c>
      <c r="C14104" s="39" t="s">
        <v>80</v>
      </c>
      <c r="D14104" s="39">
        <v>54.49</v>
      </c>
      <c r="E14104" s="39">
        <v>54.49</v>
      </c>
    </row>
    <row r="14105" spans="1:5" x14ac:dyDescent="0.3">
      <c r="A14105" s="39">
        <v>11609</v>
      </c>
      <c r="B14105" t="s">
        <v>14656</v>
      </c>
      <c r="C14105" s="39" t="s">
        <v>53</v>
      </c>
      <c r="D14105" s="39">
        <v>13.34</v>
      </c>
      <c r="E14105" s="39">
        <v>13.34</v>
      </c>
    </row>
    <row r="14106" spans="1:5" x14ac:dyDescent="0.3">
      <c r="A14106" s="39">
        <v>20083</v>
      </c>
      <c r="B14106" t="s">
        <v>14657</v>
      </c>
      <c r="C14106" s="39" t="s">
        <v>79</v>
      </c>
      <c r="D14106" s="39">
        <v>74.53</v>
      </c>
      <c r="E14106" s="39">
        <v>74.53</v>
      </c>
    </row>
    <row r="14107" spans="1:5" x14ac:dyDescent="0.3">
      <c r="A14107" s="39">
        <v>12295</v>
      </c>
      <c r="B14107" t="s">
        <v>14658</v>
      </c>
      <c r="C14107" s="39" t="s">
        <v>79</v>
      </c>
      <c r="D14107" s="39">
        <v>3.84</v>
      </c>
      <c r="E14107" s="39">
        <v>3.84</v>
      </c>
    </row>
    <row r="14108" spans="1:5" x14ac:dyDescent="0.3">
      <c r="A14108" s="39">
        <v>12296</v>
      </c>
      <c r="B14108" t="s">
        <v>14659</v>
      </c>
      <c r="C14108" s="39" t="s">
        <v>79</v>
      </c>
      <c r="D14108" s="39">
        <v>4.97</v>
      </c>
      <c r="E14108" s="39">
        <v>4.97</v>
      </c>
    </row>
    <row r="14109" spans="1:5" x14ac:dyDescent="0.3">
      <c r="A14109" s="39">
        <v>12294</v>
      </c>
      <c r="B14109" t="s">
        <v>14660</v>
      </c>
      <c r="C14109" s="39" t="s">
        <v>79</v>
      </c>
      <c r="D14109" s="39">
        <v>11.93</v>
      </c>
      <c r="E14109" s="39">
        <v>11.93</v>
      </c>
    </row>
    <row r="14110" spans="1:5" x14ac:dyDescent="0.3">
      <c r="A14110" s="39">
        <v>14543</v>
      </c>
      <c r="B14110" t="s">
        <v>14661</v>
      </c>
      <c r="C14110" s="39" t="s">
        <v>79</v>
      </c>
      <c r="D14110" s="39">
        <v>8.52</v>
      </c>
      <c r="E14110" s="39">
        <v>8.52</v>
      </c>
    </row>
    <row r="14111" spans="1:5" x14ac:dyDescent="0.3">
      <c r="A14111" s="39">
        <v>13329</v>
      </c>
      <c r="B14111" t="s">
        <v>14662</v>
      </c>
      <c r="C14111" s="39" t="s">
        <v>79</v>
      </c>
      <c r="D14111" s="39">
        <v>5</v>
      </c>
      <c r="E14111" s="39">
        <v>5</v>
      </c>
    </row>
    <row r="14112" spans="1:5" x14ac:dyDescent="0.3">
      <c r="A14112" s="39">
        <v>21047</v>
      </c>
      <c r="B14112" t="s">
        <v>14663</v>
      </c>
      <c r="C14112" s="39" t="s">
        <v>79</v>
      </c>
      <c r="E14112" s="39"/>
    </row>
    <row r="14113" spans="1:5" x14ac:dyDescent="0.3">
      <c r="A14113" s="39">
        <v>21042</v>
      </c>
      <c r="B14113" t="s">
        <v>14664</v>
      </c>
      <c r="C14113" s="39" t="s">
        <v>79</v>
      </c>
      <c r="E14113" s="39"/>
    </row>
    <row r="14114" spans="1:5" x14ac:dyDescent="0.3">
      <c r="A14114" s="39">
        <v>21043</v>
      </c>
      <c r="B14114" t="s">
        <v>14665</v>
      </c>
      <c r="C14114" s="39" t="s">
        <v>79</v>
      </c>
      <c r="E14114" s="39"/>
    </row>
    <row r="14115" spans="1:5" x14ac:dyDescent="0.3">
      <c r="A14115" s="39">
        <v>21044</v>
      </c>
      <c r="B14115" t="s">
        <v>14666</v>
      </c>
      <c r="C14115" s="39" t="s">
        <v>79</v>
      </c>
      <c r="E14115" s="39"/>
    </row>
    <row r="14116" spans="1:5" x14ac:dyDescent="0.3">
      <c r="A14116" s="39">
        <v>21045</v>
      </c>
      <c r="B14116" t="s">
        <v>14667</v>
      </c>
      <c r="C14116" s="39" t="s">
        <v>79</v>
      </c>
      <c r="E14116" s="39"/>
    </row>
    <row r="14117" spans="1:5" x14ac:dyDescent="0.3">
      <c r="A14117" s="39">
        <v>21041</v>
      </c>
      <c r="B14117" t="s">
        <v>14668</v>
      </c>
      <c r="C14117" s="39" t="s">
        <v>79</v>
      </c>
      <c r="E14117" s="39"/>
    </row>
    <row r="14118" spans="1:5" x14ac:dyDescent="0.3">
      <c r="A14118" s="39">
        <v>21040</v>
      </c>
      <c r="B14118" t="s">
        <v>14669</v>
      </c>
      <c r="C14118" s="39" t="s">
        <v>79</v>
      </c>
      <c r="E14118" s="39"/>
    </row>
    <row r="14119" spans="1:5" x14ac:dyDescent="0.3">
      <c r="A14119" s="39">
        <v>14149</v>
      </c>
      <c r="B14119" t="s">
        <v>14670</v>
      </c>
      <c r="C14119" s="39" t="s">
        <v>12890</v>
      </c>
      <c r="E14119" s="39"/>
    </row>
    <row r="14120" spans="1:5" x14ac:dyDescent="0.3">
      <c r="A14120" s="39">
        <v>38099</v>
      </c>
      <c r="B14120" t="s">
        <v>14671</v>
      </c>
      <c r="C14120" s="39" t="s">
        <v>79</v>
      </c>
      <c r="D14120" s="39">
        <v>1.26</v>
      </c>
      <c r="E14120" s="39">
        <v>1.26</v>
      </c>
    </row>
    <row r="14121" spans="1:5" x14ac:dyDescent="0.3">
      <c r="A14121" s="39">
        <v>38100</v>
      </c>
      <c r="B14121" t="s">
        <v>14672</v>
      </c>
      <c r="C14121" s="39" t="s">
        <v>79</v>
      </c>
      <c r="D14121" s="39">
        <v>2.0699999999999998</v>
      </c>
      <c r="E14121" s="39">
        <v>2.0699999999999998</v>
      </c>
    </row>
    <row r="14122" spans="1:5" x14ac:dyDescent="0.3">
      <c r="A14122" s="39">
        <v>7576</v>
      </c>
      <c r="B14122" t="s">
        <v>14673</v>
      </c>
      <c r="C14122" s="39" t="s">
        <v>79</v>
      </c>
      <c r="E14122" s="39"/>
    </row>
    <row r="14123" spans="1:5" x14ac:dyDescent="0.3">
      <c r="A14123" s="39">
        <v>3384</v>
      </c>
      <c r="B14123" t="s">
        <v>14674</v>
      </c>
      <c r="C14123" s="39" t="s">
        <v>79</v>
      </c>
      <c r="D14123" s="39">
        <v>11.43</v>
      </c>
      <c r="E14123" s="39">
        <v>11.43</v>
      </c>
    </row>
    <row r="14124" spans="1:5" x14ac:dyDescent="0.3">
      <c r="A14124" s="39">
        <v>7572</v>
      </c>
      <c r="B14124" t="s">
        <v>14675</v>
      </c>
      <c r="C14124" s="39" t="s">
        <v>79</v>
      </c>
      <c r="E14124" s="39"/>
    </row>
    <row r="14125" spans="1:5" x14ac:dyDescent="0.3">
      <c r="A14125" s="39">
        <v>3396</v>
      </c>
      <c r="B14125" t="s">
        <v>14676</v>
      </c>
      <c r="C14125" s="39" t="s">
        <v>79</v>
      </c>
      <c r="E14125" s="39"/>
    </row>
    <row r="14126" spans="1:5" x14ac:dyDescent="0.3">
      <c r="A14126" s="39">
        <v>45230</v>
      </c>
      <c r="B14126" t="s">
        <v>14677</v>
      </c>
      <c r="C14126" s="39" t="s">
        <v>79</v>
      </c>
      <c r="D14126" s="39">
        <v>34.44</v>
      </c>
      <c r="E14126" s="39">
        <v>34.44</v>
      </c>
    </row>
    <row r="14127" spans="1:5" x14ac:dyDescent="0.3">
      <c r="A14127" s="39">
        <v>37590</v>
      </c>
      <c r="B14127" t="s">
        <v>14678</v>
      </c>
      <c r="C14127" s="39" t="s">
        <v>79</v>
      </c>
      <c r="E14127" s="39"/>
    </row>
    <row r="14128" spans="1:5" x14ac:dyDescent="0.3">
      <c r="A14128" s="39">
        <v>37591</v>
      </c>
      <c r="B14128" t="s">
        <v>14679</v>
      </c>
      <c r="C14128" s="39" t="s">
        <v>79</v>
      </c>
      <c r="E14128" s="39"/>
    </row>
    <row r="14129" spans="1:5" x14ac:dyDescent="0.3">
      <c r="A14129" s="39">
        <v>12626</v>
      </c>
      <c r="B14129" t="s">
        <v>14680</v>
      </c>
      <c r="C14129" s="39" t="s">
        <v>79</v>
      </c>
      <c r="D14129" s="39">
        <v>34.03</v>
      </c>
      <c r="E14129" s="39">
        <v>34.03</v>
      </c>
    </row>
    <row r="14130" spans="1:5" x14ac:dyDescent="0.3">
      <c r="A14130" s="39">
        <v>11033</v>
      </c>
      <c r="B14130" t="s">
        <v>14681</v>
      </c>
      <c r="C14130" s="39" t="s">
        <v>79</v>
      </c>
      <c r="D14130" s="39">
        <v>4.97</v>
      </c>
      <c r="E14130" s="39">
        <v>4.97</v>
      </c>
    </row>
    <row r="14131" spans="1:5" x14ac:dyDescent="0.3">
      <c r="A14131" s="39">
        <v>390</v>
      </c>
      <c r="B14131" t="s">
        <v>14682</v>
      </c>
      <c r="C14131" s="39" t="s">
        <v>79</v>
      </c>
      <c r="E14131" s="39"/>
    </row>
    <row r="14132" spans="1:5" x14ac:dyDescent="0.3">
      <c r="A14132" s="39">
        <v>42436</v>
      </c>
      <c r="B14132" t="s">
        <v>14683</v>
      </c>
      <c r="C14132" s="39" t="s">
        <v>79</v>
      </c>
      <c r="E14132" s="39"/>
    </row>
    <row r="14133" spans="1:5" x14ac:dyDescent="0.3">
      <c r="A14133" s="39">
        <v>6194</v>
      </c>
      <c r="B14133" t="s">
        <v>14684</v>
      </c>
      <c r="C14133" s="39" t="s">
        <v>80</v>
      </c>
      <c r="D14133" s="39">
        <v>7.75</v>
      </c>
      <c r="E14133" s="39">
        <v>7.75</v>
      </c>
    </row>
    <row r="14134" spans="1:5" x14ac:dyDescent="0.3">
      <c r="A14134" s="39">
        <v>10567</v>
      </c>
      <c r="B14134" t="s">
        <v>568</v>
      </c>
      <c r="C14134" s="39" t="s">
        <v>80</v>
      </c>
      <c r="D14134" s="39">
        <v>12.27</v>
      </c>
      <c r="E14134" s="39">
        <v>12.27</v>
      </c>
    </row>
    <row r="14135" spans="1:5" x14ac:dyDescent="0.3">
      <c r="A14135" s="39">
        <v>6212</v>
      </c>
      <c r="B14135" t="s">
        <v>14685</v>
      </c>
      <c r="C14135" s="39" t="s">
        <v>80</v>
      </c>
      <c r="D14135" s="39">
        <v>18</v>
      </c>
      <c r="E14135" s="39">
        <v>18</v>
      </c>
    </row>
    <row r="14136" spans="1:5" x14ac:dyDescent="0.3">
      <c r="A14136" s="39">
        <v>3993</v>
      </c>
      <c r="B14136" t="s">
        <v>14686</v>
      </c>
      <c r="C14136" s="39" t="s">
        <v>81</v>
      </c>
      <c r="D14136" s="39">
        <v>132.9</v>
      </c>
      <c r="E14136" s="39">
        <v>132.9</v>
      </c>
    </row>
    <row r="14137" spans="1:5" x14ac:dyDescent="0.3">
      <c r="A14137" s="39">
        <v>3990</v>
      </c>
      <c r="B14137" t="s">
        <v>14687</v>
      </c>
      <c r="C14137" s="39" t="s">
        <v>80</v>
      </c>
      <c r="D14137" s="39">
        <v>25</v>
      </c>
      <c r="E14137" s="39">
        <v>25</v>
      </c>
    </row>
    <row r="14138" spans="1:5" x14ac:dyDescent="0.3">
      <c r="A14138" s="39">
        <v>3992</v>
      </c>
      <c r="B14138" t="s">
        <v>14688</v>
      </c>
      <c r="C14138" s="39" t="s">
        <v>80</v>
      </c>
      <c r="D14138" s="39">
        <v>33.76</v>
      </c>
      <c r="E14138" s="39">
        <v>33.76</v>
      </c>
    </row>
    <row r="14139" spans="1:5" x14ac:dyDescent="0.3">
      <c r="A14139" s="39">
        <v>6178</v>
      </c>
      <c r="B14139" t="s">
        <v>14689</v>
      </c>
      <c r="C14139" s="39" t="s">
        <v>81</v>
      </c>
      <c r="E14139" s="39"/>
    </row>
    <row r="14140" spans="1:5" x14ac:dyDescent="0.3">
      <c r="A14140" s="39">
        <v>6180</v>
      </c>
      <c r="B14140" t="s">
        <v>14690</v>
      </c>
      <c r="C14140" s="39" t="s">
        <v>81</v>
      </c>
      <c r="E14140" s="39"/>
    </row>
    <row r="14141" spans="1:5" x14ac:dyDescent="0.3">
      <c r="A14141" s="39">
        <v>6182</v>
      </c>
      <c r="B14141" t="s">
        <v>14691</v>
      </c>
      <c r="C14141" s="39" t="s">
        <v>81</v>
      </c>
      <c r="E14141" s="39"/>
    </row>
    <row r="14142" spans="1:5" x14ac:dyDescent="0.3">
      <c r="A14142" s="39">
        <v>43614</v>
      </c>
      <c r="B14142" t="s">
        <v>14692</v>
      </c>
      <c r="C14142" s="39" t="s">
        <v>80</v>
      </c>
      <c r="D14142" s="39">
        <v>16.89</v>
      </c>
      <c r="E14142" s="39">
        <v>16.89</v>
      </c>
    </row>
    <row r="14143" spans="1:5" x14ac:dyDescent="0.3">
      <c r="A14143" s="39">
        <v>6193</v>
      </c>
      <c r="B14143" t="s">
        <v>14693</v>
      </c>
      <c r="C14143" s="39" t="s">
        <v>80</v>
      </c>
      <c r="D14143" s="39">
        <v>20.56</v>
      </c>
      <c r="E14143" s="39">
        <v>20.56</v>
      </c>
    </row>
    <row r="14144" spans="1:5" x14ac:dyDescent="0.3">
      <c r="A14144" s="39">
        <v>6189</v>
      </c>
      <c r="B14144" t="s">
        <v>14694</v>
      </c>
      <c r="C14144" s="39" t="s">
        <v>80</v>
      </c>
      <c r="D14144" s="39">
        <v>30.01</v>
      </c>
      <c r="E14144" s="39">
        <v>30.01</v>
      </c>
    </row>
    <row r="14145" spans="1:5" x14ac:dyDescent="0.3">
      <c r="A14145" s="39">
        <v>6214</v>
      </c>
      <c r="B14145" t="s">
        <v>14695</v>
      </c>
      <c r="C14145" s="39" t="s">
        <v>81</v>
      </c>
      <c r="E14145" s="39"/>
    </row>
    <row r="14146" spans="1:5" x14ac:dyDescent="0.3">
      <c r="A14146" s="39">
        <v>44027</v>
      </c>
      <c r="B14146" t="s">
        <v>14696</v>
      </c>
      <c r="C14146" s="39" t="s">
        <v>79</v>
      </c>
      <c r="E14146" s="39"/>
    </row>
    <row r="14147" spans="1:5" x14ac:dyDescent="0.3">
      <c r="A14147" s="39">
        <v>36153</v>
      </c>
      <c r="B14147" t="s">
        <v>14697</v>
      </c>
      <c r="C14147" s="39" t="s">
        <v>79</v>
      </c>
      <c r="D14147" s="39">
        <v>210.67</v>
      </c>
      <c r="E14147" s="39">
        <v>210.67</v>
      </c>
    </row>
    <row r="14148" spans="1:5" x14ac:dyDescent="0.3">
      <c r="A14148" s="39">
        <v>10742</v>
      </c>
      <c r="B14148" t="s">
        <v>14698</v>
      </c>
      <c r="C14148" s="39" t="s">
        <v>79</v>
      </c>
      <c r="D14148" s="39">
        <v>1400.77</v>
      </c>
      <c r="E14148" s="39">
        <v>1400.77</v>
      </c>
    </row>
    <row r="14149" spans="1:5" x14ac:dyDescent="0.3">
      <c r="A14149" s="39">
        <v>45239</v>
      </c>
      <c r="B14149" t="s">
        <v>14699</v>
      </c>
      <c r="C14149" s="39" t="s">
        <v>79</v>
      </c>
      <c r="D14149" s="39">
        <v>23.08</v>
      </c>
      <c r="E14149" s="39">
        <v>23.08</v>
      </c>
    </row>
    <row r="14150" spans="1:5" x14ac:dyDescent="0.3">
      <c r="A14150" s="39">
        <v>38465</v>
      </c>
      <c r="B14150" t="s">
        <v>14700</v>
      </c>
      <c r="C14150" s="39" t="s">
        <v>79</v>
      </c>
      <c r="D14150" s="39">
        <v>63.77</v>
      </c>
      <c r="E14150" s="39">
        <v>63.77</v>
      </c>
    </row>
    <row r="14151" spans="1:5" x14ac:dyDescent="0.3">
      <c r="A14151" s="39">
        <v>7543</v>
      </c>
      <c r="B14151" t="s">
        <v>14701</v>
      </c>
      <c r="C14151" s="39" t="s">
        <v>79</v>
      </c>
      <c r="D14151" s="39">
        <v>7.39</v>
      </c>
      <c r="E14151" s="39">
        <v>7.39</v>
      </c>
    </row>
    <row r="14152" spans="1:5" x14ac:dyDescent="0.3">
      <c r="A14152" s="39">
        <v>43427</v>
      </c>
      <c r="B14152" t="s">
        <v>14702</v>
      </c>
      <c r="C14152" s="39" t="s">
        <v>79</v>
      </c>
      <c r="D14152" s="39">
        <v>1523.74</v>
      </c>
      <c r="E14152" s="39">
        <v>1523.74</v>
      </c>
    </row>
    <row r="14153" spans="1:5" x14ac:dyDescent="0.3">
      <c r="A14153" s="39">
        <v>41613</v>
      </c>
      <c r="B14153" t="s">
        <v>14703</v>
      </c>
      <c r="C14153" s="39" t="s">
        <v>79</v>
      </c>
      <c r="D14153" s="39">
        <v>97.94</v>
      </c>
      <c r="E14153" s="39">
        <v>97.94</v>
      </c>
    </row>
    <row r="14154" spans="1:5" x14ac:dyDescent="0.3">
      <c r="A14154" s="39">
        <v>41614</v>
      </c>
      <c r="B14154" t="s">
        <v>14704</v>
      </c>
      <c r="C14154" s="39" t="s">
        <v>79</v>
      </c>
      <c r="D14154" s="39">
        <v>124.8</v>
      </c>
      <c r="E14154" s="39">
        <v>124.8</v>
      </c>
    </row>
    <row r="14155" spans="1:5" x14ac:dyDescent="0.3">
      <c r="A14155" s="39">
        <v>41615</v>
      </c>
      <c r="B14155" t="s">
        <v>14705</v>
      </c>
      <c r="C14155" s="39" t="s">
        <v>79</v>
      </c>
      <c r="D14155" s="39">
        <v>192.89</v>
      </c>
      <c r="E14155" s="39">
        <v>192.89</v>
      </c>
    </row>
    <row r="14156" spans="1:5" x14ac:dyDescent="0.3">
      <c r="A14156" s="39">
        <v>41616</v>
      </c>
      <c r="B14156" t="s">
        <v>14706</v>
      </c>
      <c r="C14156" s="39" t="s">
        <v>79</v>
      </c>
      <c r="D14156" s="39">
        <v>288.20999999999998</v>
      </c>
      <c r="E14156" s="39">
        <v>288.20999999999998</v>
      </c>
    </row>
    <row r="14157" spans="1:5" x14ac:dyDescent="0.3">
      <c r="A14157" s="39">
        <v>41617</v>
      </c>
      <c r="B14157" t="s">
        <v>14707</v>
      </c>
      <c r="C14157" s="39" t="s">
        <v>79</v>
      </c>
      <c r="D14157" s="39">
        <v>573.08000000000004</v>
      </c>
      <c r="E14157" s="39">
        <v>573.08000000000004</v>
      </c>
    </row>
    <row r="14158" spans="1:5" x14ac:dyDescent="0.3">
      <c r="A14158" s="39">
        <v>41618</v>
      </c>
      <c r="B14158" t="s">
        <v>14708</v>
      </c>
      <c r="C14158" s="39" t="s">
        <v>79</v>
      </c>
      <c r="D14158" s="39">
        <v>1055.01</v>
      </c>
      <c r="E14158" s="39">
        <v>1055.01</v>
      </c>
    </row>
    <row r="14159" spans="1:5" x14ac:dyDescent="0.3">
      <c r="A14159" s="39">
        <v>43428</v>
      </c>
      <c r="B14159" t="s">
        <v>14709</v>
      </c>
      <c r="C14159" s="39" t="s">
        <v>79</v>
      </c>
      <c r="D14159" s="39">
        <v>1853.14</v>
      </c>
      <c r="E14159" s="39">
        <v>1853.14</v>
      </c>
    </row>
    <row r="14160" spans="1:5" x14ac:dyDescent="0.3">
      <c r="A14160" s="39">
        <v>41619</v>
      </c>
      <c r="B14160" t="s">
        <v>14710</v>
      </c>
      <c r="C14160" s="39" t="s">
        <v>79</v>
      </c>
      <c r="D14160" s="39">
        <v>120.06</v>
      </c>
      <c r="E14160" s="39">
        <v>120.06</v>
      </c>
    </row>
    <row r="14161" spans="1:5" x14ac:dyDescent="0.3">
      <c r="A14161" s="39">
        <v>41620</v>
      </c>
      <c r="B14161" t="s">
        <v>14711</v>
      </c>
      <c r="C14161" s="39" t="s">
        <v>79</v>
      </c>
      <c r="D14161" s="39">
        <v>151.66</v>
      </c>
      <c r="E14161" s="39">
        <v>151.66</v>
      </c>
    </row>
    <row r="14162" spans="1:5" x14ac:dyDescent="0.3">
      <c r="A14162" s="39">
        <v>41622</v>
      </c>
      <c r="B14162" t="s">
        <v>14712</v>
      </c>
      <c r="C14162" s="39" t="s">
        <v>79</v>
      </c>
      <c r="D14162" s="39">
        <v>263.04000000000002</v>
      </c>
      <c r="E14162" s="39">
        <v>263.04000000000002</v>
      </c>
    </row>
    <row r="14163" spans="1:5" x14ac:dyDescent="0.3">
      <c r="A14163" s="39">
        <v>41623</v>
      </c>
      <c r="B14163" t="s">
        <v>14713</v>
      </c>
      <c r="C14163" s="39" t="s">
        <v>79</v>
      </c>
      <c r="D14163" s="39">
        <v>404.43</v>
      </c>
      <c r="E14163" s="39">
        <v>404.43</v>
      </c>
    </row>
    <row r="14164" spans="1:5" x14ac:dyDescent="0.3">
      <c r="A14164" s="39">
        <v>41624</v>
      </c>
      <c r="B14164" t="s">
        <v>14714</v>
      </c>
      <c r="C14164" s="39" t="s">
        <v>79</v>
      </c>
      <c r="D14164" s="39">
        <v>758.31</v>
      </c>
      <c r="E14164" s="39">
        <v>758.31</v>
      </c>
    </row>
    <row r="14165" spans="1:5" x14ac:dyDescent="0.3">
      <c r="A14165" s="39">
        <v>41625</v>
      </c>
      <c r="B14165" t="s">
        <v>14715</v>
      </c>
      <c r="C14165" s="39" t="s">
        <v>79</v>
      </c>
      <c r="D14165" s="39">
        <v>1166.7</v>
      </c>
      <c r="E14165" s="39">
        <v>1166.7</v>
      </c>
    </row>
    <row r="14166" spans="1:5" x14ac:dyDescent="0.3">
      <c r="A14166" s="39">
        <v>39346</v>
      </c>
      <c r="B14166" t="s">
        <v>14716</v>
      </c>
      <c r="C14166" s="39" t="s">
        <v>79</v>
      </c>
      <c r="D14166" s="39">
        <v>4.5599999999999996</v>
      </c>
      <c r="E14166" s="39">
        <v>4.5599999999999996</v>
      </c>
    </row>
    <row r="14167" spans="1:5" x14ac:dyDescent="0.3">
      <c r="A14167" s="39">
        <v>39350</v>
      </c>
      <c r="B14167" t="s">
        <v>14717</v>
      </c>
      <c r="C14167" s="39" t="s">
        <v>79</v>
      </c>
      <c r="D14167" s="39">
        <v>4.91</v>
      </c>
      <c r="E14167" s="39">
        <v>4.91</v>
      </c>
    </row>
    <row r="14168" spans="1:5" x14ac:dyDescent="0.3">
      <c r="A14168" s="39">
        <v>39351</v>
      </c>
      <c r="B14168" t="s">
        <v>14718</v>
      </c>
      <c r="C14168" s="39" t="s">
        <v>79</v>
      </c>
      <c r="D14168" s="39">
        <v>5.68</v>
      </c>
      <c r="E14168" s="39">
        <v>5.68</v>
      </c>
    </row>
    <row r="14169" spans="1:5" x14ac:dyDescent="0.3">
      <c r="A14169" s="39">
        <v>39352</v>
      </c>
      <c r="B14169" t="s">
        <v>14719</v>
      </c>
      <c r="C14169" s="39" t="s">
        <v>79</v>
      </c>
      <c r="D14169" s="39">
        <v>4.5599999999999996</v>
      </c>
      <c r="E14169" s="39">
        <v>4.5599999999999996</v>
      </c>
    </row>
    <row r="14170" spans="1:5" x14ac:dyDescent="0.3">
      <c r="A14170" s="39">
        <v>38837</v>
      </c>
      <c r="B14170" t="s">
        <v>14720</v>
      </c>
      <c r="C14170" s="39" t="s">
        <v>79</v>
      </c>
      <c r="E14170" s="39"/>
    </row>
    <row r="14171" spans="1:5" x14ac:dyDescent="0.3">
      <c r="A14171" s="39">
        <v>38836</v>
      </c>
      <c r="B14171" t="s">
        <v>14721</v>
      </c>
      <c r="C14171" s="39" t="s">
        <v>79</v>
      </c>
      <c r="E14171" s="39"/>
    </row>
    <row r="14172" spans="1:5" x14ac:dyDescent="0.3">
      <c r="A14172" s="39">
        <v>2666</v>
      </c>
      <c r="B14172" t="s">
        <v>14722</v>
      </c>
      <c r="C14172" s="39" t="s">
        <v>79</v>
      </c>
      <c r="E14172" s="39"/>
    </row>
    <row r="14173" spans="1:5" x14ac:dyDescent="0.3">
      <c r="A14173" s="39">
        <v>2668</v>
      </c>
      <c r="B14173" t="s">
        <v>14723</v>
      </c>
      <c r="C14173" s="39" t="s">
        <v>79</v>
      </c>
      <c r="E14173" s="39"/>
    </row>
    <row r="14174" spans="1:5" x14ac:dyDescent="0.3">
      <c r="A14174" s="39">
        <v>2664</v>
      </c>
      <c r="B14174" t="s">
        <v>14724</v>
      </c>
      <c r="C14174" s="39" t="s">
        <v>79</v>
      </c>
      <c r="E14174" s="39"/>
    </row>
    <row r="14175" spans="1:5" x14ac:dyDescent="0.3">
      <c r="A14175" s="39">
        <v>2662</v>
      </c>
      <c r="B14175" t="s">
        <v>14725</v>
      </c>
      <c r="C14175" s="39" t="s">
        <v>79</v>
      </c>
      <c r="E14175" s="39"/>
    </row>
    <row r="14176" spans="1:5" x14ac:dyDescent="0.3">
      <c r="A14176" s="39">
        <v>20964</v>
      </c>
      <c r="B14176" t="s">
        <v>14726</v>
      </c>
      <c r="C14176" s="39" t="s">
        <v>79</v>
      </c>
      <c r="D14176" s="39">
        <v>88.83</v>
      </c>
      <c r="E14176" s="39">
        <v>88.83</v>
      </c>
    </row>
    <row r="14177" spans="1:5" x14ac:dyDescent="0.3">
      <c r="A14177" s="39">
        <v>10905</v>
      </c>
      <c r="B14177" t="s">
        <v>14727</v>
      </c>
      <c r="C14177" s="39" t="s">
        <v>79</v>
      </c>
      <c r="D14177" s="39">
        <v>119.16</v>
      </c>
      <c r="E14177" s="39">
        <v>119.16</v>
      </c>
    </row>
    <row r="14178" spans="1:5" x14ac:dyDescent="0.3">
      <c r="A14178" s="39">
        <v>11289</v>
      </c>
      <c r="B14178" t="s">
        <v>14728</v>
      </c>
      <c r="C14178" s="39" t="s">
        <v>79</v>
      </c>
      <c r="E14178" s="39"/>
    </row>
    <row r="14179" spans="1:5" x14ac:dyDescent="0.3">
      <c r="A14179" s="39">
        <v>11241</v>
      </c>
      <c r="B14179" t="s">
        <v>14729</v>
      </c>
      <c r="C14179" s="39" t="s">
        <v>79</v>
      </c>
      <c r="E14179" s="39"/>
    </row>
    <row r="14180" spans="1:5" x14ac:dyDescent="0.3">
      <c r="A14180" s="39">
        <v>11301</v>
      </c>
      <c r="B14180" t="s">
        <v>14730</v>
      </c>
      <c r="C14180" s="39" t="s">
        <v>79</v>
      </c>
      <c r="E14180" s="39"/>
    </row>
    <row r="14181" spans="1:5" x14ac:dyDescent="0.3">
      <c r="A14181" s="39">
        <v>21090</v>
      </c>
      <c r="B14181" t="s">
        <v>14731</v>
      </c>
      <c r="C14181" s="39" t="s">
        <v>79</v>
      </c>
      <c r="E14181" s="39"/>
    </row>
    <row r="14182" spans="1:5" x14ac:dyDescent="0.3">
      <c r="A14182" s="39">
        <v>11315</v>
      </c>
      <c r="B14182" t="s">
        <v>14732</v>
      </c>
      <c r="C14182" s="39" t="s">
        <v>79</v>
      </c>
      <c r="E14182" s="39"/>
    </row>
    <row r="14183" spans="1:5" x14ac:dyDescent="0.3">
      <c r="A14183" s="39">
        <v>21071</v>
      </c>
      <c r="B14183" t="s">
        <v>14733</v>
      </c>
      <c r="C14183" s="39" t="s">
        <v>79</v>
      </c>
      <c r="E14183" s="39"/>
    </row>
    <row r="14184" spans="1:5" x14ac:dyDescent="0.3">
      <c r="A14184" s="39">
        <v>14112</v>
      </c>
      <c r="B14184" t="s">
        <v>14734</v>
      </c>
      <c r="C14184" s="39" t="s">
        <v>79</v>
      </c>
      <c r="E14184" s="39"/>
    </row>
    <row r="14185" spans="1:5" x14ac:dyDescent="0.3">
      <c r="A14185" s="39">
        <v>11316</v>
      </c>
      <c r="B14185" t="s">
        <v>14735</v>
      </c>
      <c r="C14185" s="39" t="s">
        <v>79</v>
      </c>
      <c r="E14185" s="39"/>
    </row>
    <row r="14186" spans="1:5" x14ac:dyDescent="0.3">
      <c r="A14186" s="39">
        <v>6243</v>
      </c>
      <c r="B14186" t="s">
        <v>14736</v>
      </c>
      <c r="C14186" s="39" t="s">
        <v>79</v>
      </c>
      <c r="E14186" s="39"/>
    </row>
    <row r="14187" spans="1:5" x14ac:dyDescent="0.3">
      <c r="A14187" s="39">
        <v>6240</v>
      </c>
      <c r="B14187" t="s">
        <v>14737</v>
      </c>
      <c r="C14187" s="39" t="s">
        <v>79</v>
      </c>
      <c r="E14187" s="39"/>
    </row>
    <row r="14188" spans="1:5" x14ac:dyDescent="0.3">
      <c r="A14188" s="39">
        <v>11296</v>
      </c>
      <c r="B14188" t="s">
        <v>14738</v>
      </c>
      <c r="C14188" s="39" t="s">
        <v>79</v>
      </c>
      <c r="E14188" s="39"/>
    </row>
    <row r="14189" spans="1:5" x14ac:dyDescent="0.3">
      <c r="A14189" s="39">
        <v>11299</v>
      </c>
      <c r="B14189" t="s">
        <v>14739</v>
      </c>
      <c r="C14189" s="39" t="s">
        <v>79</v>
      </c>
      <c r="E14189" s="39"/>
    </row>
    <row r="14190" spans="1:5" x14ac:dyDescent="0.3">
      <c r="A14190" s="39">
        <v>11688</v>
      </c>
      <c r="B14190" t="s">
        <v>14740</v>
      </c>
      <c r="C14190" s="39" t="s">
        <v>79</v>
      </c>
      <c r="D14190" s="39">
        <v>556.72</v>
      </c>
      <c r="E14190" s="39">
        <v>556.72</v>
      </c>
    </row>
    <row r="14191" spans="1:5" x14ac:dyDescent="0.3">
      <c r="A14191" s="39">
        <v>37736</v>
      </c>
      <c r="B14191" t="s">
        <v>14741</v>
      </c>
      <c r="C14191" s="39" t="s">
        <v>79</v>
      </c>
      <c r="E14191" s="39"/>
    </row>
    <row r="14192" spans="1:5" x14ac:dyDescent="0.3">
      <c r="A14192" s="39">
        <v>37739</v>
      </c>
      <c r="B14192" t="s">
        <v>14742</v>
      </c>
      <c r="C14192" s="39" t="s">
        <v>79</v>
      </c>
      <c r="E14192" s="39"/>
    </row>
    <row r="14193" spans="1:5" x14ac:dyDescent="0.3">
      <c r="A14193" s="39">
        <v>37738</v>
      </c>
      <c r="B14193" t="s">
        <v>14743</v>
      </c>
      <c r="C14193" s="39" t="s">
        <v>79</v>
      </c>
      <c r="E14193" s="39"/>
    </row>
    <row r="14194" spans="1:5" x14ac:dyDescent="0.3">
      <c r="A14194" s="39">
        <v>25014</v>
      </c>
      <c r="B14194" t="s">
        <v>14744</v>
      </c>
      <c r="C14194" s="39" t="s">
        <v>79</v>
      </c>
      <c r="E14194" s="39"/>
    </row>
    <row r="14195" spans="1:5" x14ac:dyDescent="0.3">
      <c r="A14195" s="39">
        <v>14405</v>
      </c>
      <c r="B14195" t="s">
        <v>14745</v>
      </c>
      <c r="C14195" s="39" t="s">
        <v>79</v>
      </c>
      <c r="E14195" s="39"/>
    </row>
    <row r="14196" spans="1:5" x14ac:dyDescent="0.3">
      <c r="A14196" s="39">
        <v>20271</v>
      </c>
      <c r="B14196" t="s">
        <v>14746</v>
      </c>
      <c r="C14196" s="39" t="s">
        <v>79</v>
      </c>
      <c r="D14196" s="39">
        <v>550.94000000000005</v>
      </c>
      <c r="E14196" s="39">
        <v>550.94000000000005</v>
      </c>
    </row>
    <row r="14197" spans="1:5" x14ac:dyDescent="0.3">
      <c r="A14197" s="39">
        <v>10423</v>
      </c>
      <c r="B14197" t="s">
        <v>14747</v>
      </c>
      <c r="C14197" s="39" t="s">
        <v>79</v>
      </c>
      <c r="D14197" s="39">
        <v>404.51</v>
      </c>
      <c r="E14197" s="39">
        <v>404.51</v>
      </c>
    </row>
    <row r="14198" spans="1:5" x14ac:dyDescent="0.3">
      <c r="A14198" s="39">
        <v>36790</v>
      </c>
      <c r="B14198" t="s">
        <v>14748</v>
      </c>
      <c r="C14198" s="39" t="s">
        <v>79</v>
      </c>
      <c r="D14198" s="39">
        <v>357.58</v>
      </c>
      <c r="E14198" s="39">
        <v>357.58</v>
      </c>
    </row>
    <row r="14199" spans="1:5" x14ac:dyDescent="0.3">
      <c r="A14199" s="39">
        <v>37589</v>
      </c>
      <c r="B14199" t="s">
        <v>14749</v>
      </c>
      <c r="C14199" s="39" t="s">
        <v>79</v>
      </c>
      <c r="D14199" s="39">
        <v>438.13</v>
      </c>
      <c r="E14199" s="39">
        <v>438.13</v>
      </c>
    </row>
    <row r="14200" spans="1:5" x14ac:dyDescent="0.3">
      <c r="A14200" s="39">
        <v>11690</v>
      </c>
      <c r="B14200" t="s">
        <v>14750</v>
      </c>
      <c r="C14200" s="39" t="s">
        <v>79</v>
      </c>
      <c r="D14200" s="39">
        <v>232.75</v>
      </c>
      <c r="E14200" s="39">
        <v>232.75</v>
      </c>
    </row>
    <row r="14201" spans="1:5" x14ac:dyDescent="0.3">
      <c r="A14201" s="39">
        <v>20234</v>
      </c>
      <c r="B14201" t="s">
        <v>14751</v>
      </c>
      <c r="C14201" s="39" t="s">
        <v>79</v>
      </c>
      <c r="D14201" s="39">
        <v>294.55</v>
      </c>
      <c r="E14201" s="39">
        <v>294.55</v>
      </c>
    </row>
    <row r="14202" spans="1:5" x14ac:dyDescent="0.3">
      <c r="A14202" s="39">
        <v>44480</v>
      </c>
      <c r="B14202" t="s">
        <v>14752</v>
      </c>
      <c r="C14202" s="39" t="s">
        <v>74</v>
      </c>
      <c r="D14202" s="39">
        <v>19.489999999999998</v>
      </c>
      <c r="E14202" s="39">
        <v>19.489999999999998</v>
      </c>
    </row>
    <row r="14203" spans="1:5" x14ac:dyDescent="0.3">
      <c r="A14203" s="39">
        <v>11457</v>
      </c>
      <c r="B14203" t="s">
        <v>14753</v>
      </c>
      <c r="C14203" s="39" t="s">
        <v>79</v>
      </c>
      <c r="D14203" s="39">
        <v>52.64</v>
      </c>
      <c r="E14203" s="39">
        <v>52.64</v>
      </c>
    </row>
    <row r="14204" spans="1:5" x14ac:dyDescent="0.3">
      <c r="A14204" s="39">
        <v>44073</v>
      </c>
      <c r="B14204" t="s">
        <v>14754</v>
      </c>
      <c r="C14204" s="39" t="s">
        <v>80</v>
      </c>
      <c r="D14204" s="39">
        <v>1.19</v>
      </c>
      <c r="E14204" s="39">
        <v>1.19</v>
      </c>
    </row>
    <row r="14205" spans="1:5" x14ac:dyDescent="0.3">
      <c r="A14205" s="39">
        <v>3593</v>
      </c>
      <c r="B14205" t="s">
        <v>14755</v>
      </c>
      <c r="C14205" s="39" t="s">
        <v>79</v>
      </c>
      <c r="E14205" s="39"/>
    </row>
    <row r="14206" spans="1:5" x14ac:dyDescent="0.3">
      <c r="A14206" s="39">
        <v>3588</v>
      </c>
      <c r="B14206" t="s">
        <v>14756</v>
      </c>
      <c r="C14206" s="39" t="s">
        <v>79</v>
      </c>
      <c r="E14206" s="39"/>
    </row>
    <row r="14207" spans="1:5" x14ac:dyDescent="0.3">
      <c r="A14207" s="39">
        <v>3587</v>
      </c>
      <c r="B14207" t="s">
        <v>14757</v>
      </c>
      <c r="C14207" s="39" t="s">
        <v>79</v>
      </c>
      <c r="E14207" s="39"/>
    </row>
    <row r="14208" spans="1:5" x14ac:dyDescent="0.3">
      <c r="A14208" s="39">
        <v>3585</v>
      </c>
      <c r="B14208" t="s">
        <v>14758</v>
      </c>
      <c r="C14208" s="39" t="s">
        <v>79</v>
      </c>
      <c r="E14208" s="39"/>
    </row>
    <row r="14209" spans="1:5" x14ac:dyDescent="0.3">
      <c r="A14209" s="39">
        <v>3590</v>
      </c>
      <c r="B14209" t="s">
        <v>14759</v>
      </c>
      <c r="C14209" s="39" t="s">
        <v>79</v>
      </c>
      <c r="E14209" s="39"/>
    </row>
    <row r="14210" spans="1:5" x14ac:dyDescent="0.3">
      <c r="A14210" s="39">
        <v>3589</v>
      </c>
      <c r="B14210" t="s">
        <v>14760</v>
      </c>
      <c r="C14210" s="39" t="s">
        <v>79</v>
      </c>
      <c r="E14210" s="39"/>
    </row>
    <row r="14211" spans="1:5" x14ac:dyDescent="0.3">
      <c r="A14211" s="39">
        <v>3592</v>
      </c>
      <c r="B14211" t="s">
        <v>14761</v>
      </c>
      <c r="C14211" s="39" t="s">
        <v>79</v>
      </c>
      <c r="E14211" s="39"/>
    </row>
    <row r="14212" spans="1:5" x14ac:dyDescent="0.3">
      <c r="A14212" s="39">
        <v>3586</v>
      </c>
      <c r="B14212" t="s">
        <v>14762</v>
      </c>
      <c r="C14212" s="39" t="s">
        <v>79</v>
      </c>
      <c r="E14212" s="39"/>
    </row>
    <row r="14213" spans="1:5" x14ac:dyDescent="0.3">
      <c r="A14213" s="39">
        <v>3591</v>
      </c>
      <c r="B14213" t="s">
        <v>14763</v>
      </c>
      <c r="C14213" s="39" t="s">
        <v>79</v>
      </c>
      <c r="E14213" s="39"/>
    </row>
    <row r="14214" spans="1:5" x14ac:dyDescent="0.3">
      <c r="A14214" s="39">
        <v>40396</v>
      </c>
      <c r="B14214" t="s">
        <v>14764</v>
      </c>
      <c r="C14214" s="39" t="s">
        <v>79</v>
      </c>
      <c r="E14214" s="39"/>
    </row>
    <row r="14215" spans="1:5" x14ac:dyDescent="0.3">
      <c r="A14215" s="39">
        <v>40395</v>
      </c>
      <c r="B14215" t="s">
        <v>14765</v>
      </c>
      <c r="C14215" s="39" t="s">
        <v>79</v>
      </c>
      <c r="E14215" s="39"/>
    </row>
    <row r="14216" spans="1:5" x14ac:dyDescent="0.3">
      <c r="A14216" s="39">
        <v>40394</v>
      </c>
      <c r="B14216" t="s">
        <v>14766</v>
      </c>
      <c r="C14216" s="39" t="s">
        <v>79</v>
      </c>
      <c r="E14216" s="39"/>
    </row>
    <row r="14217" spans="1:5" x14ac:dyDescent="0.3">
      <c r="A14217" s="39">
        <v>40392</v>
      </c>
      <c r="B14217" t="s">
        <v>14767</v>
      </c>
      <c r="C14217" s="39" t="s">
        <v>79</v>
      </c>
      <c r="E14217" s="39"/>
    </row>
    <row r="14218" spans="1:5" x14ac:dyDescent="0.3">
      <c r="A14218" s="39">
        <v>40398</v>
      </c>
      <c r="B14218" t="s">
        <v>14768</v>
      </c>
      <c r="C14218" s="39" t="s">
        <v>79</v>
      </c>
      <c r="E14218" s="39"/>
    </row>
    <row r="14219" spans="1:5" x14ac:dyDescent="0.3">
      <c r="A14219" s="39">
        <v>40397</v>
      </c>
      <c r="B14219" t="s">
        <v>14769</v>
      </c>
      <c r="C14219" s="39" t="s">
        <v>79</v>
      </c>
      <c r="E14219" s="39"/>
    </row>
    <row r="14220" spans="1:5" x14ac:dyDescent="0.3">
      <c r="A14220" s="39">
        <v>40399</v>
      </c>
      <c r="B14220" t="s">
        <v>14770</v>
      </c>
      <c r="C14220" s="39" t="s">
        <v>79</v>
      </c>
      <c r="E14220" s="39"/>
    </row>
    <row r="14221" spans="1:5" x14ac:dyDescent="0.3">
      <c r="A14221" s="39">
        <v>40393</v>
      </c>
      <c r="B14221" t="s">
        <v>14771</v>
      </c>
      <c r="C14221" s="39" t="s">
        <v>79</v>
      </c>
      <c r="E14221" s="39"/>
    </row>
    <row r="14222" spans="1:5" x14ac:dyDescent="0.3">
      <c r="A14222" s="39">
        <v>44253</v>
      </c>
      <c r="B14222" t="s">
        <v>14772</v>
      </c>
      <c r="C14222" s="39" t="s">
        <v>79</v>
      </c>
      <c r="D14222" s="39">
        <v>311.14999999999998</v>
      </c>
      <c r="E14222" s="39">
        <v>311.14999999999998</v>
      </c>
    </row>
    <row r="14223" spans="1:5" x14ac:dyDescent="0.3">
      <c r="A14223" s="39">
        <v>21121</v>
      </c>
      <c r="B14223" t="s">
        <v>14773</v>
      </c>
      <c r="C14223" s="39" t="s">
        <v>79</v>
      </c>
      <c r="D14223" s="39">
        <v>4.46</v>
      </c>
      <c r="E14223" s="39">
        <v>4.46</v>
      </c>
    </row>
    <row r="14224" spans="1:5" x14ac:dyDescent="0.3">
      <c r="A14224" s="39">
        <v>38010</v>
      </c>
      <c r="B14224" t="s">
        <v>14774</v>
      </c>
      <c r="C14224" s="39" t="s">
        <v>79</v>
      </c>
      <c r="D14224" s="39">
        <v>5.56</v>
      </c>
      <c r="E14224" s="39">
        <v>5.56</v>
      </c>
    </row>
    <row r="14225" spans="1:5" x14ac:dyDescent="0.3">
      <c r="A14225" s="39">
        <v>38011</v>
      </c>
      <c r="B14225" t="s">
        <v>14775</v>
      </c>
      <c r="C14225" s="39" t="s">
        <v>79</v>
      </c>
      <c r="D14225" s="39">
        <v>11.14</v>
      </c>
      <c r="E14225" s="39">
        <v>11.14</v>
      </c>
    </row>
    <row r="14226" spans="1:5" x14ac:dyDescent="0.3">
      <c r="A14226" s="39">
        <v>38012</v>
      </c>
      <c r="B14226" t="s">
        <v>14776</v>
      </c>
      <c r="C14226" s="39" t="s">
        <v>79</v>
      </c>
      <c r="D14226" s="39">
        <v>42.47</v>
      </c>
      <c r="E14226" s="39">
        <v>42.47</v>
      </c>
    </row>
    <row r="14227" spans="1:5" x14ac:dyDescent="0.3">
      <c r="A14227" s="39">
        <v>38013</v>
      </c>
      <c r="B14227" t="s">
        <v>14777</v>
      </c>
      <c r="C14227" s="39" t="s">
        <v>79</v>
      </c>
      <c r="D14227" s="39">
        <v>54.56</v>
      </c>
      <c r="E14227" s="39">
        <v>54.56</v>
      </c>
    </row>
    <row r="14228" spans="1:5" x14ac:dyDescent="0.3">
      <c r="A14228" s="39">
        <v>38014</v>
      </c>
      <c r="B14228" t="s">
        <v>14778</v>
      </c>
      <c r="C14228" s="39" t="s">
        <v>79</v>
      </c>
      <c r="D14228" s="39">
        <v>91.12</v>
      </c>
      <c r="E14228" s="39">
        <v>91.12</v>
      </c>
    </row>
    <row r="14229" spans="1:5" x14ac:dyDescent="0.3">
      <c r="A14229" s="39">
        <v>38015</v>
      </c>
      <c r="B14229" t="s">
        <v>14779</v>
      </c>
      <c r="C14229" s="39" t="s">
        <v>79</v>
      </c>
      <c r="D14229" s="39">
        <v>214.22</v>
      </c>
      <c r="E14229" s="39">
        <v>214.22</v>
      </c>
    </row>
    <row r="14230" spans="1:5" x14ac:dyDescent="0.3">
      <c r="A14230" s="39">
        <v>38016</v>
      </c>
      <c r="B14230" t="s">
        <v>14780</v>
      </c>
      <c r="C14230" s="39" t="s">
        <v>79</v>
      </c>
      <c r="D14230" s="39">
        <v>249.11</v>
      </c>
      <c r="E14230" s="39">
        <v>249.11</v>
      </c>
    </row>
    <row r="14231" spans="1:5" x14ac:dyDescent="0.3">
      <c r="A14231" s="39">
        <v>12741</v>
      </c>
      <c r="B14231" t="s">
        <v>14781</v>
      </c>
      <c r="C14231" s="39" t="s">
        <v>79</v>
      </c>
      <c r="E14231" s="39"/>
    </row>
    <row r="14232" spans="1:5" x14ac:dyDescent="0.3">
      <c r="A14232" s="39">
        <v>12733</v>
      </c>
      <c r="B14232" t="s">
        <v>14782</v>
      </c>
      <c r="C14232" s="39" t="s">
        <v>79</v>
      </c>
      <c r="E14232" s="39"/>
    </row>
    <row r="14233" spans="1:5" x14ac:dyDescent="0.3">
      <c r="A14233" s="39">
        <v>12734</v>
      </c>
      <c r="B14233" t="s">
        <v>14783</v>
      </c>
      <c r="C14233" s="39" t="s">
        <v>79</v>
      </c>
      <c r="E14233" s="39"/>
    </row>
    <row r="14234" spans="1:5" x14ac:dyDescent="0.3">
      <c r="A14234" s="39">
        <v>12735</v>
      </c>
      <c r="B14234" t="s">
        <v>14784</v>
      </c>
      <c r="C14234" s="39" t="s">
        <v>79</v>
      </c>
      <c r="E14234" s="39"/>
    </row>
    <row r="14235" spans="1:5" x14ac:dyDescent="0.3">
      <c r="A14235" s="39">
        <v>12736</v>
      </c>
      <c r="B14235" t="s">
        <v>14785</v>
      </c>
      <c r="C14235" s="39" t="s">
        <v>79</v>
      </c>
      <c r="E14235" s="39"/>
    </row>
    <row r="14236" spans="1:5" x14ac:dyDescent="0.3">
      <c r="A14236" s="39">
        <v>12737</v>
      </c>
      <c r="B14236" t="s">
        <v>14786</v>
      </c>
      <c r="C14236" s="39" t="s">
        <v>79</v>
      </c>
      <c r="E14236" s="39"/>
    </row>
    <row r="14237" spans="1:5" x14ac:dyDescent="0.3">
      <c r="A14237" s="39">
        <v>12738</v>
      </c>
      <c r="B14237" t="s">
        <v>14787</v>
      </c>
      <c r="C14237" s="39" t="s">
        <v>79</v>
      </c>
      <c r="E14237" s="39"/>
    </row>
    <row r="14238" spans="1:5" x14ac:dyDescent="0.3">
      <c r="A14238" s="39">
        <v>12739</v>
      </c>
      <c r="B14238" t="s">
        <v>14788</v>
      </c>
      <c r="C14238" s="39" t="s">
        <v>79</v>
      </c>
      <c r="E14238" s="39"/>
    </row>
    <row r="14239" spans="1:5" x14ac:dyDescent="0.3">
      <c r="A14239" s="39">
        <v>12740</v>
      </c>
      <c r="B14239" t="s">
        <v>14789</v>
      </c>
      <c r="C14239" s="39" t="s">
        <v>79</v>
      </c>
      <c r="E14239" s="39"/>
    </row>
    <row r="14240" spans="1:5" x14ac:dyDescent="0.3">
      <c r="A14240" s="39">
        <v>6297</v>
      </c>
      <c r="B14240" t="s">
        <v>14790</v>
      </c>
      <c r="C14240" s="39" t="s">
        <v>79</v>
      </c>
      <c r="E14240" s="39"/>
    </row>
    <row r="14241" spans="1:5" x14ac:dyDescent="0.3">
      <c r="A14241" s="39">
        <v>6296</v>
      </c>
      <c r="B14241" t="s">
        <v>14791</v>
      </c>
      <c r="C14241" s="39" t="s">
        <v>79</v>
      </c>
      <c r="E14241" s="39"/>
    </row>
    <row r="14242" spans="1:5" x14ac:dyDescent="0.3">
      <c r="A14242" s="39">
        <v>6323</v>
      </c>
      <c r="B14242" t="s">
        <v>14792</v>
      </c>
      <c r="C14242" s="39" t="s">
        <v>79</v>
      </c>
      <c r="E14242" s="39"/>
    </row>
    <row r="14243" spans="1:5" x14ac:dyDescent="0.3">
      <c r="A14243" s="39">
        <v>6294</v>
      </c>
      <c r="B14243" t="s">
        <v>14793</v>
      </c>
      <c r="C14243" s="39" t="s">
        <v>79</v>
      </c>
      <c r="E14243" s="39"/>
    </row>
    <row r="14244" spans="1:5" x14ac:dyDescent="0.3">
      <c r="A14244" s="39">
        <v>6299</v>
      </c>
      <c r="B14244" t="s">
        <v>14794</v>
      </c>
      <c r="C14244" s="39" t="s">
        <v>79</v>
      </c>
      <c r="E14244" s="39"/>
    </row>
    <row r="14245" spans="1:5" x14ac:dyDescent="0.3">
      <c r="A14245" s="39">
        <v>6298</v>
      </c>
      <c r="B14245" t="s">
        <v>14795</v>
      </c>
      <c r="C14245" s="39" t="s">
        <v>79</v>
      </c>
      <c r="E14245" s="39"/>
    </row>
    <row r="14246" spans="1:5" x14ac:dyDescent="0.3">
      <c r="A14246" s="39">
        <v>6322</v>
      </c>
      <c r="B14246" t="s">
        <v>14796</v>
      </c>
      <c r="C14246" s="39" t="s">
        <v>79</v>
      </c>
      <c r="E14246" s="39"/>
    </row>
    <row r="14247" spans="1:5" x14ac:dyDescent="0.3">
      <c r="A14247" s="39">
        <v>6295</v>
      </c>
      <c r="B14247" t="s">
        <v>14797</v>
      </c>
      <c r="C14247" s="39" t="s">
        <v>79</v>
      </c>
      <c r="E14247" s="39"/>
    </row>
    <row r="14248" spans="1:5" x14ac:dyDescent="0.3">
      <c r="A14248" s="39">
        <v>6300</v>
      </c>
      <c r="B14248" t="s">
        <v>14798</v>
      </c>
      <c r="C14248" s="39" t="s">
        <v>79</v>
      </c>
      <c r="E14248" s="39"/>
    </row>
    <row r="14249" spans="1:5" x14ac:dyDescent="0.3">
      <c r="A14249" s="39">
        <v>6321</v>
      </c>
      <c r="B14249" t="s">
        <v>14799</v>
      </c>
      <c r="C14249" s="39" t="s">
        <v>79</v>
      </c>
      <c r="E14249" s="39"/>
    </row>
    <row r="14250" spans="1:5" x14ac:dyDescent="0.3">
      <c r="A14250" s="39">
        <v>6301</v>
      </c>
      <c r="B14250" t="s">
        <v>14800</v>
      </c>
      <c r="C14250" s="39" t="s">
        <v>79</v>
      </c>
      <c r="E14250" s="39"/>
    </row>
    <row r="14251" spans="1:5" x14ac:dyDescent="0.3">
      <c r="A14251" s="39">
        <v>7105</v>
      </c>
      <c r="B14251" t="s">
        <v>14801</v>
      </c>
      <c r="C14251" s="39" t="s">
        <v>79</v>
      </c>
      <c r="D14251" s="39">
        <v>34.200000000000003</v>
      </c>
      <c r="E14251" s="39">
        <v>34.200000000000003</v>
      </c>
    </row>
    <row r="14252" spans="1:5" x14ac:dyDescent="0.3">
      <c r="A14252" s="39">
        <v>20183</v>
      </c>
      <c r="B14252" t="s">
        <v>14802</v>
      </c>
      <c r="C14252" s="39" t="s">
        <v>79</v>
      </c>
      <c r="D14252" s="39">
        <v>42.13</v>
      </c>
      <c r="E14252" s="39">
        <v>42.13</v>
      </c>
    </row>
    <row r="14253" spans="1:5" x14ac:dyDescent="0.3">
      <c r="A14253" s="39">
        <v>38448</v>
      </c>
      <c r="B14253" t="s">
        <v>14803</v>
      </c>
      <c r="C14253" s="39" t="s">
        <v>79</v>
      </c>
      <c r="D14253" s="39">
        <v>191.2</v>
      </c>
      <c r="E14253" s="39">
        <v>191.2</v>
      </c>
    </row>
    <row r="14254" spans="1:5" x14ac:dyDescent="0.3">
      <c r="A14254" s="39">
        <v>20182</v>
      </c>
      <c r="B14254" t="s">
        <v>14804</v>
      </c>
      <c r="C14254" s="39" t="s">
        <v>79</v>
      </c>
      <c r="D14254" s="39">
        <v>24.5</v>
      </c>
      <c r="E14254" s="39">
        <v>24.5</v>
      </c>
    </row>
    <row r="14255" spans="1:5" x14ac:dyDescent="0.3">
      <c r="A14255" s="39">
        <v>7119</v>
      </c>
      <c r="B14255" t="s">
        <v>14805</v>
      </c>
      <c r="C14255" s="39" t="s">
        <v>79</v>
      </c>
      <c r="D14255" s="39">
        <v>10.83</v>
      </c>
      <c r="E14255" s="39">
        <v>10.83</v>
      </c>
    </row>
    <row r="14256" spans="1:5" x14ac:dyDescent="0.3">
      <c r="A14256" s="39">
        <v>7126</v>
      </c>
      <c r="B14256" t="s">
        <v>14806</v>
      </c>
      <c r="C14256" s="39" t="s">
        <v>79</v>
      </c>
      <c r="D14256" s="39">
        <v>22.11</v>
      </c>
      <c r="E14256" s="39">
        <v>22.11</v>
      </c>
    </row>
    <row r="14257" spans="1:5" x14ac:dyDescent="0.3">
      <c r="A14257" s="39">
        <v>7120</v>
      </c>
      <c r="B14257" t="s">
        <v>14807</v>
      </c>
      <c r="C14257" s="39" t="s">
        <v>79</v>
      </c>
      <c r="D14257" s="39">
        <v>8.31</v>
      </c>
      <c r="E14257" s="39">
        <v>8.31</v>
      </c>
    </row>
    <row r="14258" spans="1:5" x14ac:dyDescent="0.3">
      <c r="A14258" s="39">
        <v>6319</v>
      </c>
      <c r="B14258" t="s">
        <v>14808</v>
      </c>
      <c r="C14258" s="39" t="s">
        <v>79</v>
      </c>
      <c r="E14258" s="39"/>
    </row>
    <row r="14259" spans="1:5" x14ac:dyDescent="0.3">
      <c r="A14259" s="39">
        <v>6304</v>
      </c>
      <c r="B14259" t="s">
        <v>14809</v>
      </c>
      <c r="C14259" s="39" t="s">
        <v>79</v>
      </c>
      <c r="E14259" s="39"/>
    </row>
    <row r="14260" spans="1:5" x14ac:dyDescent="0.3">
      <c r="A14260" s="39">
        <v>21116</v>
      </c>
      <c r="B14260" t="s">
        <v>14810</v>
      </c>
      <c r="C14260" s="39" t="s">
        <v>79</v>
      </c>
      <c r="E14260" s="39"/>
    </row>
    <row r="14261" spans="1:5" x14ac:dyDescent="0.3">
      <c r="A14261" s="39">
        <v>6320</v>
      </c>
      <c r="B14261" t="s">
        <v>14811</v>
      </c>
      <c r="C14261" s="39" t="s">
        <v>79</v>
      </c>
      <c r="E14261" s="39"/>
    </row>
    <row r="14262" spans="1:5" x14ac:dyDescent="0.3">
      <c r="A14262" s="39">
        <v>6303</v>
      </c>
      <c r="B14262" t="s">
        <v>14812</v>
      </c>
      <c r="C14262" s="39" t="s">
        <v>79</v>
      </c>
      <c r="E14262" s="39"/>
    </row>
    <row r="14263" spans="1:5" x14ac:dyDescent="0.3">
      <c r="A14263" s="39">
        <v>6308</v>
      </c>
      <c r="B14263" t="s">
        <v>14813</v>
      </c>
      <c r="C14263" s="39" t="s">
        <v>79</v>
      </c>
      <c r="E14263" s="39"/>
    </row>
    <row r="14264" spans="1:5" x14ac:dyDescent="0.3">
      <c r="A14264" s="39">
        <v>6317</v>
      </c>
      <c r="B14264" t="s">
        <v>14814</v>
      </c>
      <c r="C14264" s="39" t="s">
        <v>79</v>
      </c>
      <c r="E14264" s="39"/>
    </row>
    <row r="14265" spans="1:5" x14ac:dyDescent="0.3">
      <c r="A14265" s="39">
        <v>6307</v>
      </c>
      <c r="B14265" t="s">
        <v>14815</v>
      </c>
      <c r="C14265" s="39" t="s">
        <v>79</v>
      </c>
      <c r="E14265" s="39"/>
    </row>
    <row r="14266" spans="1:5" x14ac:dyDescent="0.3">
      <c r="A14266" s="39">
        <v>6309</v>
      </c>
      <c r="B14266" t="s">
        <v>14816</v>
      </c>
      <c r="C14266" s="39" t="s">
        <v>79</v>
      </c>
      <c r="E14266" s="39"/>
    </row>
    <row r="14267" spans="1:5" x14ac:dyDescent="0.3">
      <c r="A14267" s="39">
        <v>6318</v>
      </c>
      <c r="B14267" t="s">
        <v>14817</v>
      </c>
      <c r="C14267" s="39" t="s">
        <v>79</v>
      </c>
      <c r="E14267" s="39"/>
    </row>
    <row r="14268" spans="1:5" x14ac:dyDescent="0.3">
      <c r="A14268" s="39">
        <v>6306</v>
      </c>
      <c r="B14268" t="s">
        <v>14818</v>
      </c>
      <c r="C14268" s="39" t="s">
        <v>79</v>
      </c>
      <c r="E14268" s="39"/>
    </row>
    <row r="14269" spans="1:5" x14ac:dyDescent="0.3">
      <c r="A14269" s="39">
        <v>6305</v>
      </c>
      <c r="B14269" t="s">
        <v>14819</v>
      </c>
      <c r="C14269" s="39" t="s">
        <v>79</v>
      </c>
      <c r="E14269" s="39"/>
    </row>
    <row r="14270" spans="1:5" x14ac:dyDescent="0.3">
      <c r="A14270" s="39">
        <v>6312</v>
      </c>
      <c r="B14270" t="s">
        <v>14820</v>
      </c>
      <c r="C14270" s="39" t="s">
        <v>79</v>
      </c>
      <c r="E14270" s="39"/>
    </row>
    <row r="14271" spans="1:5" x14ac:dyDescent="0.3">
      <c r="A14271" s="39">
        <v>6311</v>
      </c>
      <c r="B14271" t="s">
        <v>14821</v>
      </c>
      <c r="C14271" s="39" t="s">
        <v>79</v>
      </c>
      <c r="E14271" s="39"/>
    </row>
    <row r="14272" spans="1:5" x14ac:dyDescent="0.3">
      <c r="A14272" s="39">
        <v>6310</v>
      </c>
      <c r="B14272" t="s">
        <v>14822</v>
      </c>
      <c r="C14272" s="39" t="s">
        <v>79</v>
      </c>
      <c r="E14272" s="39"/>
    </row>
    <row r="14273" spans="1:5" x14ac:dyDescent="0.3">
      <c r="A14273" s="39">
        <v>6314</v>
      </c>
      <c r="B14273" t="s">
        <v>14823</v>
      </c>
      <c r="C14273" s="39" t="s">
        <v>79</v>
      </c>
      <c r="E14273" s="39"/>
    </row>
    <row r="14274" spans="1:5" x14ac:dyDescent="0.3">
      <c r="A14274" s="39">
        <v>6313</v>
      </c>
      <c r="B14274" t="s">
        <v>14824</v>
      </c>
      <c r="C14274" s="39" t="s">
        <v>79</v>
      </c>
      <c r="E14274" s="39"/>
    </row>
    <row r="14275" spans="1:5" x14ac:dyDescent="0.3">
      <c r="A14275" s="39">
        <v>6302</v>
      </c>
      <c r="B14275" t="s">
        <v>14825</v>
      </c>
      <c r="C14275" s="39" t="s">
        <v>79</v>
      </c>
      <c r="E14275" s="39"/>
    </row>
    <row r="14276" spans="1:5" x14ac:dyDescent="0.3">
      <c r="A14276" s="39">
        <v>6315</v>
      </c>
      <c r="B14276" t="s">
        <v>14826</v>
      </c>
      <c r="C14276" s="39" t="s">
        <v>79</v>
      </c>
      <c r="E14276" s="39"/>
    </row>
    <row r="14277" spans="1:5" x14ac:dyDescent="0.3">
      <c r="A14277" s="39">
        <v>6316</v>
      </c>
      <c r="B14277" t="s">
        <v>14827</v>
      </c>
      <c r="C14277" s="39" t="s">
        <v>79</v>
      </c>
      <c r="E14277" s="39"/>
    </row>
    <row r="14278" spans="1:5" x14ac:dyDescent="0.3">
      <c r="A14278" s="39">
        <v>39324</v>
      </c>
      <c r="B14278" t="s">
        <v>14828</v>
      </c>
      <c r="C14278" s="39" t="s">
        <v>79</v>
      </c>
      <c r="D14278" s="39">
        <v>5.81</v>
      </c>
      <c r="E14278" s="39">
        <v>5.81</v>
      </c>
    </row>
    <row r="14279" spans="1:5" x14ac:dyDescent="0.3">
      <c r="A14279" s="39">
        <v>39325</v>
      </c>
      <c r="B14279" t="s">
        <v>14829</v>
      </c>
      <c r="C14279" s="39" t="s">
        <v>79</v>
      </c>
      <c r="D14279" s="39">
        <v>8.75</v>
      </c>
      <c r="E14279" s="39">
        <v>8.75</v>
      </c>
    </row>
    <row r="14280" spans="1:5" x14ac:dyDescent="0.3">
      <c r="A14280" s="39">
        <v>39326</v>
      </c>
      <c r="B14280" t="s">
        <v>14830</v>
      </c>
      <c r="C14280" s="39" t="s">
        <v>79</v>
      </c>
      <c r="D14280" s="39">
        <v>31.41</v>
      </c>
      <c r="E14280" s="39">
        <v>31.41</v>
      </c>
    </row>
    <row r="14281" spans="1:5" x14ac:dyDescent="0.3">
      <c r="A14281" s="39">
        <v>39327</v>
      </c>
      <c r="B14281" t="s">
        <v>14831</v>
      </c>
      <c r="C14281" s="39" t="s">
        <v>79</v>
      </c>
      <c r="D14281" s="39">
        <v>47.39</v>
      </c>
      <c r="E14281" s="39">
        <v>47.39</v>
      </c>
    </row>
    <row r="14282" spans="1:5" x14ac:dyDescent="0.3">
      <c r="A14282" s="39">
        <v>11378</v>
      </c>
      <c r="B14282" t="s">
        <v>14832</v>
      </c>
      <c r="C14282" s="39" t="s">
        <v>79</v>
      </c>
      <c r="E14282" s="39"/>
    </row>
    <row r="14283" spans="1:5" x14ac:dyDescent="0.3">
      <c r="A14283" s="39">
        <v>11379</v>
      </c>
      <c r="B14283" t="s">
        <v>14833</v>
      </c>
      <c r="C14283" s="39" t="s">
        <v>79</v>
      </c>
      <c r="E14283" s="39"/>
    </row>
    <row r="14284" spans="1:5" x14ac:dyDescent="0.3">
      <c r="A14284" s="39">
        <v>11493</v>
      </c>
      <c r="B14284" t="s">
        <v>14834</v>
      </c>
      <c r="C14284" s="39" t="s">
        <v>79</v>
      </c>
      <c r="E14284" s="39"/>
    </row>
    <row r="14285" spans="1:5" x14ac:dyDescent="0.3">
      <c r="A14285" s="39">
        <v>7106</v>
      </c>
      <c r="B14285" t="s">
        <v>14835</v>
      </c>
      <c r="C14285" s="39" t="s">
        <v>79</v>
      </c>
      <c r="D14285" s="39">
        <v>136.80000000000001</v>
      </c>
      <c r="E14285" s="39">
        <v>136.80000000000001</v>
      </c>
    </row>
    <row r="14286" spans="1:5" x14ac:dyDescent="0.3">
      <c r="A14286" s="39">
        <v>7104</v>
      </c>
      <c r="B14286" t="s">
        <v>14836</v>
      </c>
      <c r="C14286" s="39" t="s">
        <v>79</v>
      </c>
      <c r="D14286" s="39">
        <v>3.68</v>
      </c>
      <c r="E14286" s="39">
        <v>3.68</v>
      </c>
    </row>
    <row r="14287" spans="1:5" x14ac:dyDescent="0.3">
      <c r="A14287" s="39">
        <v>7136</v>
      </c>
      <c r="B14287" t="s">
        <v>14837</v>
      </c>
      <c r="C14287" s="39" t="s">
        <v>79</v>
      </c>
      <c r="D14287" s="39">
        <v>6.42</v>
      </c>
      <c r="E14287" s="39">
        <v>6.42</v>
      </c>
    </row>
    <row r="14288" spans="1:5" x14ac:dyDescent="0.3">
      <c r="A14288" s="39">
        <v>7128</v>
      </c>
      <c r="B14288" t="s">
        <v>14838</v>
      </c>
      <c r="C14288" s="39" t="s">
        <v>79</v>
      </c>
      <c r="D14288" s="39">
        <v>8.33</v>
      </c>
      <c r="E14288" s="39">
        <v>8.33</v>
      </c>
    </row>
    <row r="14289" spans="1:5" x14ac:dyDescent="0.3">
      <c r="A14289" s="39">
        <v>7108</v>
      </c>
      <c r="B14289" t="s">
        <v>14839</v>
      </c>
      <c r="C14289" s="39" t="s">
        <v>79</v>
      </c>
      <c r="D14289" s="39">
        <v>8.31</v>
      </c>
      <c r="E14289" s="39">
        <v>8.31</v>
      </c>
    </row>
    <row r="14290" spans="1:5" x14ac:dyDescent="0.3">
      <c r="A14290" s="39">
        <v>7129</v>
      </c>
      <c r="B14290" t="s">
        <v>14840</v>
      </c>
      <c r="C14290" s="39" t="s">
        <v>79</v>
      </c>
      <c r="D14290" s="39">
        <v>9.7799999999999994</v>
      </c>
      <c r="E14290" s="39">
        <v>9.7799999999999994</v>
      </c>
    </row>
    <row r="14291" spans="1:5" x14ac:dyDescent="0.3">
      <c r="A14291" s="39">
        <v>7130</v>
      </c>
      <c r="B14291" t="s">
        <v>14841</v>
      </c>
      <c r="C14291" s="39" t="s">
        <v>79</v>
      </c>
      <c r="D14291" s="39">
        <v>14.21</v>
      </c>
      <c r="E14291" s="39">
        <v>14.21</v>
      </c>
    </row>
    <row r="14292" spans="1:5" x14ac:dyDescent="0.3">
      <c r="A14292" s="39">
        <v>7131</v>
      </c>
      <c r="B14292" t="s">
        <v>14842</v>
      </c>
      <c r="C14292" s="39" t="s">
        <v>79</v>
      </c>
      <c r="D14292" s="39">
        <v>17.38</v>
      </c>
      <c r="E14292" s="39">
        <v>17.38</v>
      </c>
    </row>
    <row r="14293" spans="1:5" x14ac:dyDescent="0.3">
      <c r="A14293" s="39">
        <v>7132</v>
      </c>
      <c r="B14293" t="s">
        <v>14843</v>
      </c>
      <c r="C14293" s="39" t="s">
        <v>79</v>
      </c>
      <c r="D14293" s="39">
        <v>40.92</v>
      </c>
      <c r="E14293" s="39">
        <v>40.92</v>
      </c>
    </row>
    <row r="14294" spans="1:5" x14ac:dyDescent="0.3">
      <c r="A14294" s="39">
        <v>7133</v>
      </c>
      <c r="B14294" t="s">
        <v>14844</v>
      </c>
      <c r="C14294" s="39" t="s">
        <v>79</v>
      </c>
      <c r="D14294" s="39">
        <v>94.55</v>
      </c>
      <c r="E14294" s="39">
        <v>94.55</v>
      </c>
    </row>
    <row r="14295" spans="1:5" x14ac:dyDescent="0.3">
      <c r="A14295" s="39">
        <v>37422</v>
      </c>
      <c r="B14295" t="s">
        <v>14845</v>
      </c>
      <c r="C14295" s="39" t="s">
        <v>79</v>
      </c>
      <c r="E14295" s="39"/>
    </row>
    <row r="14296" spans="1:5" x14ac:dyDescent="0.3">
      <c r="A14296" s="39">
        <v>37420</v>
      </c>
      <c r="B14296" t="s">
        <v>14846</v>
      </c>
      <c r="C14296" s="39" t="s">
        <v>79</v>
      </c>
      <c r="E14296" s="39"/>
    </row>
    <row r="14297" spans="1:5" x14ac:dyDescent="0.3">
      <c r="A14297" s="39">
        <v>37421</v>
      </c>
      <c r="B14297" t="s">
        <v>14847</v>
      </c>
      <c r="C14297" s="39" t="s">
        <v>79</v>
      </c>
      <c r="E14297" s="39"/>
    </row>
    <row r="14298" spans="1:5" x14ac:dyDescent="0.3">
      <c r="A14298" s="39">
        <v>37443</v>
      </c>
      <c r="B14298" t="s">
        <v>14848</v>
      </c>
      <c r="C14298" s="39" t="s">
        <v>79</v>
      </c>
      <c r="E14298" s="39"/>
    </row>
    <row r="14299" spans="1:5" x14ac:dyDescent="0.3">
      <c r="A14299" s="39">
        <v>37444</v>
      </c>
      <c r="B14299" t="s">
        <v>14849</v>
      </c>
      <c r="C14299" s="39" t="s">
        <v>79</v>
      </c>
      <c r="E14299" s="39"/>
    </row>
    <row r="14300" spans="1:5" x14ac:dyDescent="0.3">
      <c r="A14300" s="39">
        <v>37445</v>
      </c>
      <c r="B14300" t="s">
        <v>14850</v>
      </c>
      <c r="C14300" s="39" t="s">
        <v>79</v>
      </c>
      <c r="E14300" s="39"/>
    </row>
    <row r="14301" spans="1:5" x14ac:dyDescent="0.3">
      <c r="A14301" s="39">
        <v>37446</v>
      </c>
      <c r="B14301" t="s">
        <v>14851</v>
      </c>
      <c r="C14301" s="39" t="s">
        <v>79</v>
      </c>
      <c r="E14301" s="39"/>
    </row>
    <row r="14302" spans="1:5" x14ac:dyDescent="0.3">
      <c r="A14302" s="39">
        <v>37447</v>
      </c>
      <c r="B14302" t="s">
        <v>14852</v>
      </c>
      <c r="C14302" s="39" t="s">
        <v>79</v>
      </c>
      <c r="E14302" s="39"/>
    </row>
    <row r="14303" spans="1:5" x14ac:dyDescent="0.3">
      <c r="A14303" s="39">
        <v>37448</v>
      </c>
      <c r="B14303" t="s">
        <v>14853</v>
      </c>
      <c r="C14303" s="39" t="s">
        <v>79</v>
      </c>
      <c r="E14303" s="39"/>
    </row>
    <row r="14304" spans="1:5" x14ac:dyDescent="0.3">
      <c r="A14304" s="39">
        <v>37440</v>
      </c>
      <c r="B14304" t="s">
        <v>14854</v>
      </c>
      <c r="C14304" s="39" t="s">
        <v>79</v>
      </c>
      <c r="E14304" s="39"/>
    </row>
    <row r="14305" spans="1:5" x14ac:dyDescent="0.3">
      <c r="A14305" s="39">
        <v>37441</v>
      </c>
      <c r="B14305" t="s">
        <v>14855</v>
      </c>
      <c r="C14305" s="39" t="s">
        <v>79</v>
      </c>
      <c r="E14305" s="39"/>
    </row>
    <row r="14306" spans="1:5" x14ac:dyDescent="0.3">
      <c r="A14306" s="39">
        <v>37442</v>
      </c>
      <c r="B14306" t="s">
        <v>14856</v>
      </c>
      <c r="C14306" s="39" t="s">
        <v>79</v>
      </c>
      <c r="E14306" s="39"/>
    </row>
    <row r="14307" spans="1:5" x14ac:dyDescent="0.3">
      <c r="A14307" s="39">
        <v>38017</v>
      </c>
      <c r="B14307" t="s">
        <v>14857</v>
      </c>
      <c r="C14307" s="39" t="s">
        <v>79</v>
      </c>
      <c r="D14307" s="39">
        <v>11.87</v>
      </c>
      <c r="E14307" s="39">
        <v>11.87</v>
      </c>
    </row>
    <row r="14308" spans="1:5" x14ac:dyDescent="0.3">
      <c r="A14308" s="39">
        <v>38018</v>
      </c>
      <c r="B14308" t="s">
        <v>14858</v>
      </c>
      <c r="C14308" s="39" t="s">
        <v>79</v>
      </c>
      <c r="D14308" s="39">
        <v>13.35</v>
      </c>
      <c r="E14308" s="39">
        <v>13.35</v>
      </c>
    </row>
    <row r="14309" spans="1:5" x14ac:dyDescent="0.3">
      <c r="A14309" s="39">
        <v>39895</v>
      </c>
      <c r="B14309" t="s">
        <v>14859</v>
      </c>
      <c r="C14309" s="39" t="s">
        <v>79</v>
      </c>
      <c r="E14309" s="39"/>
    </row>
    <row r="14310" spans="1:5" x14ac:dyDescent="0.3">
      <c r="A14310" s="39">
        <v>39896</v>
      </c>
      <c r="B14310" t="s">
        <v>14860</v>
      </c>
      <c r="C14310" s="39" t="s">
        <v>79</v>
      </c>
      <c r="E14310" s="39"/>
    </row>
    <row r="14311" spans="1:5" x14ac:dyDescent="0.3">
      <c r="A14311" s="39">
        <v>44038</v>
      </c>
      <c r="B14311" t="s">
        <v>14861</v>
      </c>
      <c r="C14311" s="39" t="s">
        <v>79</v>
      </c>
      <c r="E14311" s="39"/>
    </row>
    <row r="14312" spans="1:5" x14ac:dyDescent="0.3">
      <c r="A14312" s="39">
        <v>44040</v>
      </c>
      <c r="B14312" t="s">
        <v>14862</v>
      </c>
      <c r="C14312" s="39" t="s">
        <v>79</v>
      </c>
      <c r="E14312" s="39"/>
    </row>
    <row r="14313" spans="1:5" x14ac:dyDescent="0.3">
      <c r="A14313" s="39">
        <v>44035</v>
      </c>
      <c r="B14313" t="s">
        <v>14863</v>
      </c>
      <c r="C14313" s="39" t="s">
        <v>79</v>
      </c>
      <c r="E14313" s="39"/>
    </row>
    <row r="14314" spans="1:5" x14ac:dyDescent="0.3">
      <c r="A14314" s="39">
        <v>44037</v>
      </c>
      <c r="B14314" t="s">
        <v>14864</v>
      </c>
      <c r="C14314" s="39" t="s">
        <v>79</v>
      </c>
      <c r="E14314" s="39"/>
    </row>
    <row r="14315" spans="1:5" x14ac:dyDescent="0.3">
      <c r="A14315" s="39">
        <v>44033</v>
      </c>
      <c r="B14315" t="s">
        <v>14865</v>
      </c>
      <c r="C14315" s="39" t="s">
        <v>79</v>
      </c>
      <c r="E14315" s="39"/>
    </row>
    <row r="14316" spans="1:5" x14ac:dyDescent="0.3">
      <c r="A14316" s="39">
        <v>44034</v>
      </c>
      <c r="B14316" t="s">
        <v>14866</v>
      </c>
      <c r="C14316" s="39" t="s">
        <v>79</v>
      </c>
      <c r="E14316" s="39"/>
    </row>
    <row r="14317" spans="1:5" x14ac:dyDescent="0.3">
      <c r="A14317" s="39">
        <v>44028</v>
      </c>
      <c r="B14317" t="s">
        <v>14867</v>
      </c>
      <c r="C14317" s="39" t="s">
        <v>79</v>
      </c>
      <c r="E14317" s="39"/>
    </row>
    <row r="14318" spans="1:5" x14ac:dyDescent="0.3">
      <c r="A14318" s="39">
        <v>44029</v>
      </c>
      <c r="B14318" t="s">
        <v>14868</v>
      </c>
      <c r="C14318" s="39" t="s">
        <v>79</v>
      </c>
      <c r="E14318" s="39"/>
    </row>
    <row r="14319" spans="1:5" x14ac:dyDescent="0.3">
      <c r="A14319" s="39">
        <v>44030</v>
      </c>
      <c r="B14319" t="s">
        <v>14869</v>
      </c>
      <c r="C14319" s="39" t="s">
        <v>79</v>
      </c>
      <c r="E14319" s="39"/>
    </row>
    <row r="14320" spans="1:5" x14ac:dyDescent="0.3">
      <c r="A14320" s="39">
        <v>44031</v>
      </c>
      <c r="B14320" t="s">
        <v>14870</v>
      </c>
      <c r="C14320" s="39" t="s">
        <v>79</v>
      </c>
      <c r="E14320" s="39"/>
    </row>
    <row r="14321" spans="1:5" x14ac:dyDescent="0.3">
      <c r="A14321" s="39">
        <v>44032</v>
      </c>
      <c r="B14321" t="s">
        <v>14871</v>
      </c>
      <c r="C14321" s="39" t="s">
        <v>79</v>
      </c>
      <c r="E14321" s="39"/>
    </row>
    <row r="14322" spans="1:5" x14ac:dyDescent="0.3">
      <c r="A14322" s="39">
        <v>44036</v>
      </c>
      <c r="B14322" t="s">
        <v>14872</v>
      </c>
      <c r="C14322" s="39" t="s">
        <v>79</v>
      </c>
      <c r="E14322" s="39"/>
    </row>
    <row r="14323" spans="1:5" x14ac:dyDescent="0.3">
      <c r="A14323" s="39">
        <v>44039</v>
      </c>
      <c r="B14323" t="s">
        <v>14873</v>
      </c>
      <c r="C14323" s="39" t="s">
        <v>79</v>
      </c>
      <c r="E14323" s="39"/>
    </row>
    <row r="14324" spans="1:5" x14ac:dyDescent="0.3">
      <c r="A14324" s="39">
        <v>38873</v>
      </c>
      <c r="B14324" t="s">
        <v>14874</v>
      </c>
      <c r="C14324" s="39" t="s">
        <v>79</v>
      </c>
      <c r="E14324" s="39"/>
    </row>
    <row r="14325" spans="1:5" x14ac:dyDescent="0.3">
      <c r="A14325" s="39">
        <v>38874</v>
      </c>
      <c r="B14325" t="s">
        <v>14875</v>
      </c>
      <c r="C14325" s="39" t="s">
        <v>79</v>
      </c>
      <c r="E14325" s="39"/>
    </row>
    <row r="14326" spans="1:5" x14ac:dyDescent="0.3">
      <c r="A14326" s="39">
        <v>38875</v>
      </c>
      <c r="B14326" t="s">
        <v>14876</v>
      </c>
      <c r="C14326" s="39" t="s">
        <v>79</v>
      </c>
      <c r="E14326" s="39"/>
    </row>
    <row r="14327" spans="1:5" x14ac:dyDescent="0.3">
      <c r="A14327" s="39">
        <v>38876</v>
      </c>
      <c r="B14327" t="s">
        <v>14877</v>
      </c>
      <c r="C14327" s="39" t="s">
        <v>79</v>
      </c>
      <c r="E14327" s="39"/>
    </row>
    <row r="14328" spans="1:5" x14ac:dyDescent="0.3">
      <c r="A14328" s="39">
        <v>39000</v>
      </c>
      <c r="B14328" t="s">
        <v>14878</v>
      </c>
      <c r="C14328" s="39" t="s">
        <v>79</v>
      </c>
      <c r="E14328" s="39"/>
    </row>
    <row r="14329" spans="1:5" x14ac:dyDescent="0.3">
      <c r="A14329" s="39">
        <v>38674</v>
      </c>
      <c r="B14329" t="s">
        <v>14879</v>
      </c>
      <c r="C14329" s="39" t="s">
        <v>79</v>
      </c>
      <c r="D14329" s="39">
        <v>39.96</v>
      </c>
      <c r="E14329" s="39">
        <v>39.96</v>
      </c>
    </row>
    <row r="14330" spans="1:5" x14ac:dyDescent="0.3">
      <c r="A14330" s="39">
        <v>38019</v>
      </c>
      <c r="B14330" t="s">
        <v>14880</v>
      </c>
      <c r="C14330" s="39" t="s">
        <v>79</v>
      </c>
      <c r="D14330" s="39">
        <v>8.4499999999999993</v>
      </c>
      <c r="E14330" s="39">
        <v>8.4499999999999993</v>
      </c>
    </row>
    <row r="14331" spans="1:5" x14ac:dyDescent="0.3">
      <c r="A14331" s="39">
        <v>38020</v>
      </c>
      <c r="B14331" t="s">
        <v>14881</v>
      </c>
      <c r="C14331" s="39" t="s">
        <v>79</v>
      </c>
      <c r="D14331" s="39">
        <v>10.41</v>
      </c>
      <c r="E14331" s="39">
        <v>10.41</v>
      </c>
    </row>
    <row r="14332" spans="1:5" x14ac:dyDescent="0.3">
      <c r="A14332" s="39">
        <v>38454</v>
      </c>
      <c r="B14332" t="s">
        <v>14882</v>
      </c>
      <c r="C14332" s="39" t="s">
        <v>79</v>
      </c>
      <c r="E14332" s="39"/>
    </row>
    <row r="14333" spans="1:5" x14ac:dyDescent="0.3">
      <c r="A14333" s="39">
        <v>38455</v>
      </c>
      <c r="B14333" t="s">
        <v>14883</v>
      </c>
      <c r="C14333" s="39" t="s">
        <v>79</v>
      </c>
      <c r="E14333" s="39"/>
    </row>
    <row r="14334" spans="1:5" x14ac:dyDescent="0.3">
      <c r="A14334" s="39">
        <v>38462</v>
      </c>
      <c r="B14334" t="s">
        <v>14884</v>
      </c>
      <c r="C14334" s="39" t="s">
        <v>79</v>
      </c>
      <c r="E14334" s="39"/>
    </row>
    <row r="14335" spans="1:5" x14ac:dyDescent="0.3">
      <c r="A14335" s="39">
        <v>36362</v>
      </c>
      <c r="B14335" t="s">
        <v>14885</v>
      </c>
      <c r="C14335" s="39" t="s">
        <v>79</v>
      </c>
      <c r="E14335" s="39"/>
    </row>
    <row r="14336" spans="1:5" x14ac:dyDescent="0.3">
      <c r="A14336" s="39">
        <v>36298</v>
      </c>
      <c r="B14336" t="s">
        <v>14886</v>
      </c>
      <c r="C14336" s="39" t="s">
        <v>79</v>
      </c>
      <c r="E14336" s="39"/>
    </row>
    <row r="14337" spans="1:5" x14ac:dyDescent="0.3">
      <c r="A14337" s="39">
        <v>38456</v>
      </c>
      <c r="B14337" t="s">
        <v>14887</v>
      </c>
      <c r="C14337" s="39" t="s">
        <v>79</v>
      </c>
      <c r="E14337" s="39"/>
    </row>
    <row r="14338" spans="1:5" x14ac:dyDescent="0.3">
      <c r="A14338" s="39">
        <v>38457</v>
      </c>
      <c r="B14338" t="s">
        <v>14888</v>
      </c>
      <c r="C14338" s="39" t="s">
        <v>79</v>
      </c>
      <c r="E14338" s="39"/>
    </row>
    <row r="14339" spans="1:5" x14ac:dyDescent="0.3">
      <c r="A14339" s="39">
        <v>38458</v>
      </c>
      <c r="B14339" t="s">
        <v>14889</v>
      </c>
      <c r="C14339" s="39" t="s">
        <v>79</v>
      </c>
      <c r="E14339" s="39"/>
    </row>
    <row r="14340" spans="1:5" x14ac:dyDescent="0.3">
      <c r="A14340" s="39">
        <v>38459</v>
      </c>
      <c r="B14340" t="s">
        <v>14890</v>
      </c>
      <c r="C14340" s="39" t="s">
        <v>79</v>
      </c>
      <c r="E14340" s="39"/>
    </row>
    <row r="14341" spans="1:5" x14ac:dyDescent="0.3">
      <c r="A14341" s="39">
        <v>38460</v>
      </c>
      <c r="B14341" t="s">
        <v>14891</v>
      </c>
      <c r="C14341" s="39" t="s">
        <v>79</v>
      </c>
      <c r="E14341" s="39"/>
    </row>
    <row r="14342" spans="1:5" x14ac:dyDescent="0.3">
      <c r="A14342" s="39">
        <v>38461</v>
      </c>
      <c r="B14342" t="s">
        <v>14892</v>
      </c>
      <c r="C14342" s="39" t="s">
        <v>79</v>
      </c>
      <c r="E14342" s="39"/>
    </row>
    <row r="14343" spans="1:5" x14ac:dyDescent="0.3">
      <c r="A14343" s="39">
        <v>7094</v>
      </c>
      <c r="B14343" t="s">
        <v>14893</v>
      </c>
      <c r="C14343" s="39" t="s">
        <v>79</v>
      </c>
      <c r="D14343" s="39">
        <v>12.04</v>
      </c>
      <c r="E14343" s="39">
        <v>12.04</v>
      </c>
    </row>
    <row r="14344" spans="1:5" x14ac:dyDescent="0.3">
      <c r="A14344" s="39">
        <v>7116</v>
      </c>
      <c r="B14344" t="s">
        <v>14894</v>
      </c>
      <c r="C14344" s="39" t="s">
        <v>79</v>
      </c>
      <c r="D14344" s="39">
        <v>3.06</v>
      </c>
      <c r="E14344" s="39">
        <v>3.06</v>
      </c>
    </row>
    <row r="14345" spans="1:5" x14ac:dyDescent="0.3">
      <c r="A14345" s="39">
        <v>7118</v>
      </c>
      <c r="B14345" t="s">
        <v>14895</v>
      </c>
      <c r="C14345" s="39" t="s">
        <v>79</v>
      </c>
      <c r="D14345" s="39">
        <v>24.75</v>
      </c>
      <c r="E14345" s="39">
        <v>24.75</v>
      </c>
    </row>
    <row r="14346" spans="1:5" x14ac:dyDescent="0.3">
      <c r="A14346" s="39">
        <v>7098</v>
      </c>
      <c r="B14346" t="s">
        <v>14896</v>
      </c>
      <c r="C14346" s="39" t="s">
        <v>79</v>
      </c>
      <c r="D14346" s="39">
        <v>3.68</v>
      </c>
      <c r="E14346" s="39">
        <v>3.68</v>
      </c>
    </row>
    <row r="14347" spans="1:5" x14ac:dyDescent="0.3">
      <c r="A14347" s="39">
        <v>7110</v>
      </c>
      <c r="B14347" t="s">
        <v>14897</v>
      </c>
      <c r="C14347" s="39" t="s">
        <v>79</v>
      </c>
      <c r="D14347" s="39">
        <v>47.06</v>
      </c>
      <c r="E14347" s="39">
        <v>47.06</v>
      </c>
    </row>
    <row r="14348" spans="1:5" x14ac:dyDescent="0.3">
      <c r="A14348" s="39">
        <v>7123</v>
      </c>
      <c r="B14348" t="s">
        <v>14898</v>
      </c>
      <c r="C14348" s="39" t="s">
        <v>79</v>
      </c>
      <c r="D14348" s="39">
        <v>4.45</v>
      </c>
      <c r="E14348" s="39">
        <v>4.45</v>
      </c>
    </row>
    <row r="14349" spans="1:5" x14ac:dyDescent="0.3">
      <c r="A14349" s="39">
        <v>7121</v>
      </c>
      <c r="B14349" t="s">
        <v>14899</v>
      </c>
      <c r="C14349" s="39" t="s">
        <v>79</v>
      </c>
      <c r="D14349" s="39">
        <v>8.8000000000000007</v>
      </c>
      <c r="E14349" s="39">
        <v>8.8000000000000007</v>
      </c>
    </row>
    <row r="14350" spans="1:5" x14ac:dyDescent="0.3">
      <c r="A14350" s="39">
        <v>7137</v>
      </c>
      <c r="B14350" t="s">
        <v>14900</v>
      </c>
      <c r="C14350" s="39" t="s">
        <v>79</v>
      </c>
      <c r="D14350" s="39">
        <v>9.61</v>
      </c>
      <c r="E14350" s="39">
        <v>9.61</v>
      </c>
    </row>
    <row r="14351" spans="1:5" x14ac:dyDescent="0.3">
      <c r="A14351" s="39">
        <v>7122</v>
      </c>
      <c r="B14351" t="s">
        <v>14901</v>
      </c>
      <c r="C14351" s="39" t="s">
        <v>79</v>
      </c>
      <c r="D14351" s="39">
        <v>10.58</v>
      </c>
      <c r="E14351" s="39">
        <v>10.58</v>
      </c>
    </row>
    <row r="14352" spans="1:5" x14ac:dyDescent="0.3">
      <c r="A14352" s="39">
        <v>7114</v>
      </c>
      <c r="B14352" t="s">
        <v>14902</v>
      </c>
      <c r="C14352" s="39" t="s">
        <v>79</v>
      </c>
      <c r="D14352" s="39">
        <v>12.31</v>
      </c>
      <c r="E14352" s="39">
        <v>12.31</v>
      </c>
    </row>
    <row r="14353" spans="1:5" x14ac:dyDescent="0.3">
      <c r="A14353" s="39">
        <v>7109</v>
      </c>
      <c r="B14353" t="s">
        <v>14903</v>
      </c>
      <c r="C14353" s="39" t="s">
        <v>79</v>
      </c>
      <c r="D14353" s="39">
        <v>2.44</v>
      </c>
      <c r="E14353" s="39">
        <v>2.44</v>
      </c>
    </row>
    <row r="14354" spans="1:5" x14ac:dyDescent="0.3">
      <c r="A14354" s="39">
        <v>7135</v>
      </c>
      <c r="B14354" t="s">
        <v>14904</v>
      </c>
      <c r="C14354" s="39" t="s">
        <v>79</v>
      </c>
      <c r="D14354" s="39">
        <v>4.99</v>
      </c>
      <c r="E14354" s="39">
        <v>4.99</v>
      </c>
    </row>
    <row r="14355" spans="1:5" x14ac:dyDescent="0.3">
      <c r="A14355" s="39">
        <v>37947</v>
      </c>
      <c r="B14355" t="s">
        <v>14905</v>
      </c>
      <c r="C14355" s="39" t="s">
        <v>79</v>
      </c>
      <c r="D14355" s="39">
        <v>4.0599999999999996</v>
      </c>
      <c r="E14355" s="39">
        <v>4.0599999999999996</v>
      </c>
    </row>
    <row r="14356" spans="1:5" x14ac:dyDescent="0.3">
      <c r="A14356" s="39">
        <v>7103</v>
      </c>
      <c r="B14356" t="s">
        <v>14906</v>
      </c>
      <c r="C14356" s="39" t="s">
        <v>79</v>
      </c>
      <c r="D14356" s="39">
        <v>13.23</v>
      </c>
      <c r="E14356" s="39">
        <v>13.23</v>
      </c>
    </row>
    <row r="14357" spans="1:5" x14ac:dyDescent="0.3">
      <c r="A14357" s="39">
        <v>40419</v>
      </c>
      <c r="B14357" t="s">
        <v>14907</v>
      </c>
      <c r="C14357" s="39" t="s">
        <v>79</v>
      </c>
      <c r="E14357" s="39"/>
    </row>
    <row r="14358" spans="1:5" x14ac:dyDescent="0.3">
      <c r="A14358" s="39">
        <v>40420</v>
      </c>
      <c r="B14358" t="s">
        <v>14908</v>
      </c>
      <c r="C14358" s="39" t="s">
        <v>79</v>
      </c>
      <c r="E14358" s="39"/>
    </row>
    <row r="14359" spans="1:5" x14ac:dyDescent="0.3">
      <c r="A14359" s="39">
        <v>40421</v>
      </c>
      <c r="B14359" t="s">
        <v>14909</v>
      </c>
      <c r="C14359" s="39" t="s">
        <v>79</v>
      </c>
      <c r="E14359" s="39"/>
    </row>
    <row r="14360" spans="1:5" x14ac:dyDescent="0.3">
      <c r="A14360" s="39">
        <v>38905</v>
      </c>
      <c r="B14360" t="s">
        <v>14910</v>
      </c>
      <c r="C14360" s="39" t="s">
        <v>79</v>
      </c>
      <c r="E14360" s="39"/>
    </row>
    <row r="14361" spans="1:5" x14ac:dyDescent="0.3">
      <c r="A14361" s="39">
        <v>38907</v>
      </c>
      <c r="B14361" t="s">
        <v>14911</v>
      </c>
      <c r="C14361" s="39" t="s">
        <v>79</v>
      </c>
      <c r="E14361" s="39"/>
    </row>
    <row r="14362" spans="1:5" x14ac:dyDescent="0.3">
      <c r="A14362" s="39">
        <v>38910</v>
      </c>
      <c r="B14362" t="s">
        <v>14912</v>
      </c>
      <c r="C14362" s="39" t="s">
        <v>79</v>
      </c>
      <c r="E14362" s="39"/>
    </row>
    <row r="14363" spans="1:5" x14ac:dyDescent="0.3">
      <c r="A14363" s="39">
        <v>11655</v>
      </c>
      <c r="B14363" t="s">
        <v>14913</v>
      </c>
      <c r="C14363" s="39" t="s">
        <v>79</v>
      </c>
      <c r="D14363" s="39">
        <v>14.17</v>
      </c>
      <c r="E14363" s="39">
        <v>14.17</v>
      </c>
    </row>
    <row r="14364" spans="1:5" x14ac:dyDescent="0.3">
      <c r="A14364" s="39">
        <v>11656</v>
      </c>
      <c r="B14364" t="s">
        <v>14914</v>
      </c>
      <c r="C14364" s="39" t="s">
        <v>79</v>
      </c>
      <c r="D14364" s="39">
        <v>16.27</v>
      </c>
      <c r="E14364" s="39">
        <v>16.27</v>
      </c>
    </row>
    <row r="14365" spans="1:5" x14ac:dyDescent="0.3">
      <c r="A14365" s="39">
        <v>7091</v>
      </c>
      <c r="B14365" t="s">
        <v>14915</v>
      </c>
      <c r="C14365" s="39" t="s">
        <v>79</v>
      </c>
      <c r="D14365" s="39">
        <v>13.33</v>
      </c>
      <c r="E14365" s="39">
        <v>13.33</v>
      </c>
    </row>
    <row r="14366" spans="1:5" x14ac:dyDescent="0.3">
      <c r="A14366" s="39">
        <v>37948</v>
      </c>
      <c r="B14366" t="s">
        <v>14916</v>
      </c>
      <c r="C14366" s="39" t="s">
        <v>79</v>
      </c>
      <c r="D14366" s="39">
        <v>3.09</v>
      </c>
      <c r="E14366" s="39">
        <v>3.09</v>
      </c>
    </row>
    <row r="14367" spans="1:5" x14ac:dyDescent="0.3">
      <c r="A14367" s="39">
        <v>7097</v>
      </c>
      <c r="B14367" t="s">
        <v>14917</v>
      </c>
      <c r="C14367" s="39" t="s">
        <v>79</v>
      </c>
      <c r="D14367" s="39">
        <v>6.26</v>
      </c>
      <c r="E14367" s="39">
        <v>6.26</v>
      </c>
    </row>
    <row r="14368" spans="1:5" x14ac:dyDescent="0.3">
      <c r="A14368" s="39">
        <v>11658</v>
      </c>
      <c r="B14368" t="s">
        <v>14918</v>
      </c>
      <c r="C14368" s="39" t="s">
        <v>79</v>
      </c>
      <c r="D14368" s="39">
        <v>13.84</v>
      </c>
      <c r="E14368" s="39">
        <v>13.84</v>
      </c>
    </row>
    <row r="14369" spans="1:5" x14ac:dyDescent="0.3">
      <c r="A14369" s="39">
        <v>7146</v>
      </c>
      <c r="B14369" t="s">
        <v>14919</v>
      </c>
      <c r="C14369" s="39" t="s">
        <v>79</v>
      </c>
      <c r="D14369" s="39">
        <v>161.09</v>
      </c>
      <c r="E14369" s="39">
        <v>161.09</v>
      </c>
    </row>
    <row r="14370" spans="1:5" x14ac:dyDescent="0.3">
      <c r="A14370" s="39">
        <v>7138</v>
      </c>
      <c r="B14370" t="s">
        <v>14920</v>
      </c>
      <c r="C14370" s="39" t="s">
        <v>79</v>
      </c>
      <c r="D14370" s="39">
        <v>1.02</v>
      </c>
      <c r="E14370" s="39">
        <v>1.02</v>
      </c>
    </row>
    <row r="14371" spans="1:5" x14ac:dyDescent="0.3">
      <c r="A14371" s="39">
        <v>7139</v>
      </c>
      <c r="B14371" t="s">
        <v>14921</v>
      </c>
      <c r="C14371" s="39" t="s">
        <v>79</v>
      </c>
      <c r="D14371" s="39">
        <v>1.1499999999999999</v>
      </c>
      <c r="E14371" s="39">
        <v>1.1499999999999999</v>
      </c>
    </row>
    <row r="14372" spans="1:5" x14ac:dyDescent="0.3">
      <c r="A14372" s="39">
        <v>7140</v>
      </c>
      <c r="B14372" t="s">
        <v>14922</v>
      </c>
      <c r="C14372" s="39" t="s">
        <v>79</v>
      </c>
      <c r="D14372" s="39">
        <v>3.62</v>
      </c>
      <c r="E14372" s="39">
        <v>3.62</v>
      </c>
    </row>
    <row r="14373" spans="1:5" x14ac:dyDescent="0.3">
      <c r="A14373" s="39">
        <v>7141</v>
      </c>
      <c r="B14373" t="s">
        <v>14923</v>
      </c>
      <c r="C14373" s="39" t="s">
        <v>79</v>
      </c>
      <c r="D14373" s="39">
        <v>8.86</v>
      </c>
      <c r="E14373" s="39">
        <v>8.86</v>
      </c>
    </row>
    <row r="14374" spans="1:5" x14ac:dyDescent="0.3">
      <c r="A14374" s="39">
        <v>7143</v>
      </c>
      <c r="B14374" t="s">
        <v>14924</v>
      </c>
      <c r="C14374" s="39" t="s">
        <v>79</v>
      </c>
      <c r="D14374" s="39">
        <v>29.74</v>
      </c>
      <c r="E14374" s="39">
        <v>29.74</v>
      </c>
    </row>
    <row r="14375" spans="1:5" x14ac:dyDescent="0.3">
      <c r="A14375" s="39">
        <v>7144</v>
      </c>
      <c r="B14375" t="s">
        <v>14925</v>
      </c>
      <c r="C14375" s="39" t="s">
        <v>79</v>
      </c>
      <c r="D14375" s="39">
        <v>55.17</v>
      </c>
      <c r="E14375" s="39">
        <v>55.17</v>
      </c>
    </row>
    <row r="14376" spans="1:5" x14ac:dyDescent="0.3">
      <c r="A14376" s="39">
        <v>7145</v>
      </c>
      <c r="B14376" t="s">
        <v>14926</v>
      </c>
      <c r="C14376" s="39" t="s">
        <v>79</v>
      </c>
      <c r="D14376" s="39">
        <v>75.02</v>
      </c>
      <c r="E14376" s="39">
        <v>75.02</v>
      </c>
    </row>
    <row r="14377" spans="1:5" x14ac:dyDescent="0.3">
      <c r="A14377" s="39">
        <v>7142</v>
      </c>
      <c r="B14377" t="s">
        <v>14927</v>
      </c>
      <c r="C14377" s="39" t="s">
        <v>79</v>
      </c>
      <c r="D14377" s="39">
        <v>9.26</v>
      </c>
      <c r="E14377" s="39">
        <v>9.26</v>
      </c>
    </row>
    <row r="14378" spans="1:5" x14ac:dyDescent="0.3">
      <c r="A14378" s="39">
        <v>39322</v>
      </c>
      <c r="B14378" t="s">
        <v>14928</v>
      </c>
      <c r="C14378" s="39" t="s">
        <v>79</v>
      </c>
      <c r="E14378" s="39"/>
    </row>
    <row r="14379" spans="1:5" x14ac:dyDescent="0.3">
      <c r="A14379" s="39">
        <v>39289</v>
      </c>
      <c r="B14379" t="s">
        <v>14929</v>
      </c>
      <c r="C14379" s="39" t="s">
        <v>79</v>
      </c>
      <c r="E14379" s="39"/>
    </row>
    <row r="14380" spans="1:5" x14ac:dyDescent="0.3">
      <c r="A14380" s="39">
        <v>39290</v>
      </c>
      <c r="B14380" t="s">
        <v>14930</v>
      </c>
      <c r="C14380" s="39" t="s">
        <v>79</v>
      </c>
      <c r="E14380" s="39"/>
    </row>
    <row r="14381" spans="1:5" x14ac:dyDescent="0.3">
      <c r="A14381" s="39">
        <v>39291</v>
      </c>
      <c r="B14381" t="s">
        <v>14931</v>
      </c>
      <c r="C14381" s="39" t="s">
        <v>79</v>
      </c>
      <c r="E14381" s="39"/>
    </row>
    <row r="14382" spans="1:5" x14ac:dyDescent="0.3">
      <c r="A14382" s="39">
        <v>41892</v>
      </c>
      <c r="B14382" t="s">
        <v>14932</v>
      </c>
      <c r="C14382" s="39" t="s">
        <v>79</v>
      </c>
      <c r="E14382" s="39"/>
    </row>
    <row r="14383" spans="1:5" x14ac:dyDescent="0.3">
      <c r="A14383" s="39">
        <v>7048</v>
      </c>
      <c r="B14383" t="s">
        <v>14933</v>
      </c>
      <c r="C14383" s="39" t="s">
        <v>79</v>
      </c>
      <c r="E14383" s="39"/>
    </row>
    <row r="14384" spans="1:5" x14ac:dyDescent="0.3">
      <c r="A14384" s="39">
        <v>7088</v>
      </c>
      <c r="B14384" t="s">
        <v>14934</v>
      </c>
      <c r="C14384" s="39" t="s">
        <v>79</v>
      </c>
      <c r="E14384" s="39"/>
    </row>
    <row r="14385" spans="1:5" x14ac:dyDescent="0.3">
      <c r="A14385" s="39">
        <v>7070</v>
      </c>
      <c r="B14385" t="s">
        <v>14935</v>
      </c>
      <c r="C14385" s="39" t="s">
        <v>79</v>
      </c>
      <c r="D14385" s="39">
        <v>171.5</v>
      </c>
      <c r="E14385" s="39">
        <v>171.5</v>
      </c>
    </row>
    <row r="14386" spans="1:5" x14ac:dyDescent="0.3">
      <c r="A14386" s="39">
        <v>20179</v>
      </c>
      <c r="B14386" t="s">
        <v>14936</v>
      </c>
      <c r="C14386" s="39" t="s">
        <v>79</v>
      </c>
      <c r="D14386" s="39">
        <v>36.479999999999997</v>
      </c>
      <c r="E14386" s="39">
        <v>36.479999999999997</v>
      </c>
    </row>
    <row r="14387" spans="1:5" x14ac:dyDescent="0.3">
      <c r="A14387" s="39">
        <v>20178</v>
      </c>
      <c r="B14387" t="s">
        <v>14937</v>
      </c>
      <c r="C14387" s="39" t="s">
        <v>79</v>
      </c>
      <c r="D14387" s="39">
        <v>43.72</v>
      </c>
      <c r="E14387" s="39">
        <v>43.72</v>
      </c>
    </row>
    <row r="14388" spans="1:5" x14ac:dyDescent="0.3">
      <c r="A14388" s="39">
        <v>20180</v>
      </c>
      <c r="B14388" t="s">
        <v>14938</v>
      </c>
      <c r="C14388" s="39" t="s">
        <v>79</v>
      </c>
      <c r="D14388" s="39">
        <v>72.16</v>
      </c>
      <c r="E14388" s="39">
        <v>72.16</v>
      </c>
    </row>
    <row r="14389" spans="1:5" x14ac:dyDescent="0.3">
      <c r="A14389" s="39">
        <v>20181</v>
      </c>
      <c r="B14389" t="s">
        <v>14939</v>
      </c>
      <c r="C14389" s="39" t="s">
        <v>79</v>
      </c>
      <c r="D14389" s="39">
        <v>96.62</v>
      </c>
      <c r="E14389" s="39">
        <v>96.62</v>
      </c>
    </row>
    <row r="14390" spans="1:5" x14ac:dyDescent="0.3">
      <c r="A14390" s="39">
        <v>20177</v>
      </c>
      <c r="B14390" t="s">
        <v>14940</v>
      </c>
      <c r="C14390" s="39" t="s">
        <v>79</v>
      </c>
      <c r="D14390" s="39">
        <v>23.9</v>
      </c>
      <c r="E14390" s="39">
        <v>23.9</v>
      </c>
    </row>
    <row r="14391" spans="1:5" x14ac:dyDescent="0.3">
      <c r="A14391" s="39">
        <v>40945</v>
      </c>
      <c r="B14391" t="s">
        <v>14941</v>
      </c>
      <c r="C14391" s="39" t="s">
        <v>75</v>
      </c>
      <c r="D14391" s="39">
        <v>24.78</v>
      </c>
      <c r="E14391" s="39">
        <v>24.78</v>
      </c>
    </row>
    <row r="14392" spans="1:5" x14ac:dyDescent="0.3">
      <c r="A14392" s="39">
        <v>40946</v>
      </c>
      <c r="B14392" t="s">
        <v>14942</v>
      </c>
      <c r="C14392" s="39" t="s">
        <v>7696</v>
      </c>
      <c r="D14392" s="39">
        <v>4337.33</v>
      </c>
      <c r="E14392" s="39">
        <v>4337.33</v>
      </c>
    </row>
    <row r="14393" spans="1:5" x14ac:dyDescent="0.3">
      <c r="A14393" s="39">
        <v>7153</v>
      </c>
      <c r="B14393" t="s">
        <v>14943</v>
      </c>
      <c r="C14393" s="39" t="s">
        <v>75</v>
      </c>
      <c r="D14393" s="39">
        <v>29.66</v>
      </c>
      <c r="E14393" s="39">
        <v>29.66</v>
      </c>
    </row>
    <row r="14394" spans="1:5" x14ac:dyDescent="0.3">
      <c r="A14394" s="39">
        <v>41089</v>
      </c>
      <c r="B14394" t="s">
        <v>14944</v>
      </c>
      <c r="C14394" s="39" t="s">
        <v>7696</v>
      </c>
      <c r="D14394" s="39">
        <v>5190.1000000000004</v>
      </c>
      <c r="E14394" s="39">
        <v>5190.1000000000004</v>
      </c>
    </row>
    <row r="14395" spans="1:5" x14ac:dyDescent="0.3">
      <c r="A14395" s="39">
        <v>40943</v>
      </c>
      <c r="B14395" t="s">
        <v>14945</v>
      </c>
      <c r="C14395" s="39" t="s">
        <v>75</v>
      </c>
      <c r="D14395" s="39">
        <v>28.33</v>
      </c>
      <c r="E14395" s="39">
        <v>28.33</v>
      </c>
    </row>
    <row r="14396" spans="1:5" x14ac:dyDescent="0.3">
      <c r="A14396" s="39">
        <v>40944</v>
      </c>
      <c r="B14396" t="s">
        <v>14946</v>
      </c>
      <c r="C14396" s="39" t="s">
        <v>7696</v>
      </c>
      <c r="D14396" s="39">
        <v>4957.21</v>
      </c>
      <c r="E14396" s="39">
        <v>4957.21</v>
      </c>
    </row>
    <row r="14397" spans="1:5" x14ac:dyDescent="0.3">
      <c r="A14397" s="39">
        <v>6175</v>
      </c>
      <c r="B14397" t="s">
        <v>14947</v>
      </c>
      <c r="C14397" s="39" t="s">
        <v>75</v>
      </c>
      <c r="D14397" s="39">
        <v>33.950000000000003</v>
      </c>
      <c r="E14397" s="39">
        <v>33.950000000000003</v>
      </c>
    </row>
    <row r="14398" spans="1:5" x14ac:dyDescent="0.3">
      <c r="A14398" s="39">
        <v>41092</v>
      </c>
      <c r="B14398" t="s">
        <v>14948</v>
      </c>
      <c r="C14398" s="39" t="s">
        <v>7696</v>
      </c>
      <c r="D14398" s="39">
        <v>5941.51</v>
      </c>
      <c r="E14398" s="39">
        <v>5941.51</v>
      </c>
    </row>
    <row r="14399" spans="1:5" x14ac:dyDescent="0.3">
      <c r="A14399" s="39">
        <v>37712</v>
      </c>
      <c r="B14399" t="s">
        <v>14949</v>
      </c>
      <c r="C14399" s="39" t="s">
        <v>81</v>
      </c>
      <c r="D14399" s="39">
        <v>50.77</v>
      </c>
      <c r="E14399" s="39">
        <v>50.77</v>
      </c>
    </row>
    <row r="14400" spans="1:5" x14ac:dyDescent="0.3">
      <c r="A14400" s="39">
        <v>34558</v>
      </c>
      <c r="B14400" t="s">
        <v>14950</v>
      </c>
      <c r="C14400" s="39" t="s">
        <v>80</v>
      </c>
      <c r="E14400" s="39"/>
    </row>
    <row r="14401" spans="1:5" x14ac:dyDescent="0.3">
      <c r="A14401" s="39">
        <v>34547</v>
      </c>
      <c r="B14401" t="s">
        <v>14951</v>
      </c>
      <c r="C14401" s="39" t="s">
        <v>80</v>
      </c>
      <c r="E14401" s="39"/>
    </row>
    <row r="14402" spans="1:5" x14ac:dyDescent="0.3">
      <c r="A14402" s="39">
        <v>34548</v>
      </c>
      <c r="B14402" t="s">
        <v>14952</v>
      </c>
      <c r="C14402" s="39" t="s">
        <v>80</v>
      </c>
      <c r="E14402" s="39"/>
    </row>
    <row r="14403" spans="1:5" x14ac:dyDescent="0.3">
      <c r="A14403" s="39">
        <v>34550</v>
      </c>
      <c r="B14403" t="s">
        <v>14953</v>
      </c>
      <c r="C14403" s="39" t="s">
        <v>80</v>
      </c>
      <c r="E14403" s="39"/>
    </row>
    <row r="14404" spans="1:5" x14ac:dyDescent="0.3">
      <c r="A14404" s="39">
        <v>34557</v>
      </c>
      <c r="B14404" t="s">
        <v>14954</v>
      </c>
      <c r="C14404" s="39" t="s">
        <v>80</v>
      </c>
      <c r="E14404" s="39"/>
    </row>
    <row r="14405" spans="1:5" x14ac:dyDescent="0.3">
      <c r="A14405" s="39">
        <v>37411</v>
      </c>
      <c r="B14405" t="s">
        <v>14955</v>
      </c>
      <c r="C14405" s="39" t="s">
        <v>81</v>
      </c>
      <c r="E14405" s="39"/>
    </row>
    <row r="14406" spans="1:5" x14ac:dyDescent="0.3">
      <c r="A14406" s="39">
        <v>39508</v>
      </c>
      <c r="B14406" t="s">
        <v>14956</v>
      </c>
      <c r="C14406" s="39" t="s">
        <v>81</v>
      </c>
      <c r="E14406" s="39"/>
    </row>
    <row r="14407" spans="1:5" x14ac:dyDescent="0.3">
      <c r="A14407" s="39">
        <v>39507</v>
      </c>
      <c r="B14407" t="s">
        <v>14957</v>
      </c>
      <c r="C14407" s="39" t="s">
        <v>81</v>
      </c>
      <c r="E14407" s="39"/>
    </row>
    <row r="14408" spans="1:5" x14ac:dyDescent="0.3">
      <c r="A14408" s="39">
        <v>7155</v>
      </c>
      <c r="B14408" t="s">
        <v>14958</v>
      </c>
      <c r="C14408" s="39" t="s">
        <v>81</v>
      </c>
      <c r="E14408" s="39"/>
    </row>
    <row r="14409" spans="1:5" x14ac:dyDescent="0.3">
      <c r="A14409" s="39">
        <v>42406</v>
      </c>
      <c r="B14409" t="s">
        <v>14959</v>
      </c>
      <c r="C14409" s="39" t="s">
        <v>81</v>
      </c>
      <c r="E14409" s="39"/>
    </row>
    <row r="14410" spans="1:5" x14ac:dyDescent="0.3">
      <c r="A14410" s="39">
        <v>7156</v>
      </c>
      <c r="B14410" t="s">
        <v>14960</v>
      </c>
      <c r="C14410" s="39" t="s">
        <v>81</v>
      </c>
      <c r="E14410" s="39"/>
    </row>
    <row r="14411" spans="1:5" x14ac:dyDescent="0.3">
      <c r="A14411" s="39">
        <v>43127</v>
      </c>
      <c r="B14411" t="s">
        <v>14961</v>
      </c>
      <c r="C14411" s="39" t="s">
        <v>81</v>
      </c>
      <c r="E14411" s="39"/>
    </row>
    <row r="14412" spans="1:5" x14ac:dyDescent="0.3">
      <c r="A14412" s="39">
        <v>10917</v>
      </c>
      <c r="B14412" t="s">
        <v>14962</v>
      </c>
      <c r="C14412" s="39" t="s">
        <v>81</v>
      </c>
      <c r="E14412" s="39"/>
    </row>
    <row r="14413" spans="1:5" x14ac:dyDescent="0.3">
      <c r="A14413" s="39">
        <v>21141</v>
      </c>
      <c r="B14413" t="s">
        <v>14963</v>
      </c>
      <c r="C14413" s="39" t="s">
        <v>81</v>
      </c>
      <c r="E14413" s="39"/>
    </row>
    <row r="14414" spans="1:5" x14ac:dyDescent="0.3">
      <c r="A14414" s="39">
        <v>39509</v>
      </c>
      <c r="B14414" t="s">
        <v>14964</v>
      </c>
      <c r="C14414" s="39" t="s">
        <v>81</v>
      </c>
      <c r="E14414" s="39"/>
    </row>
    <row r="14415" spans="1:5" x14ac:dyDescent="0.3">
      <c r="A14415" s="39">
        <v>44529</v>
      </c>
      <c r="B14415" t="s">
        <v>14965</v>
      </c>
      <c r="C14415" s="39" t="s">
        <v>81</v>
      </c>
      <c r="D14415" s="39">
        <v>10.77</v>
      </c>
      <c r="E14415" s="39">
        <v>10.77</v>
      </c>
    </row>
    <row r="14416" spans="1:5" x14ac:dyDescent="0.3">
      <c r="A14416" s="39">
        <v>7167</v>
      </c>
      <c r="B14416" t="s">
        <v>14966</v>
      </c>
      <c r="C14416" s="39" t="s">
        <v>81</v>
      </c>
      <c r="D14416" s="39">
        <v>34.85</v>
      </c>
      <c r="E14416" s="39">
        <v>34.85</v>
      </c>
    </row>
    <row r="14417" spans="1:5" x14ac:dyDescent="0.3">
      <c r="A14417" s="39">
        <v>10928</v>
      </c>
      <c r="B14417" t="s">
        <v>14967</v>
      </c>
      <c r="C14417" s="39" t="s">
        <v>81</v>
      </c>
      <c r="D14417" s="39">
        <v>20.03</v>
      </c>
      <c r="E14417" s="39">
        <v>20.03</v>
      </c>
    </row>
    <row r="14418" spans="1:5" x14ac:dyDescent="0.3">
      <c r="A14418" s="39">
        <v>10933</v>
      </c>
      <c r="B14418" t="s">
        <v>14968</v>
      </c>
      <c r="C14418" s="39" t="s">
        <v>81</v>
      </c>
      <c r="D14418" s="39">
        <v>30.21</v>
      </c>
      <c r="E14418" s="39">
        <v>30.21</v>
      </c>
    </row>
    <row r="14419" spans="1:5" x14ac:dyDescent="0.3">
      <c r="A14419" s="39">
        <v>7158</v>
      </c>
      <c r="B14419" t="s">
        <v>14969</v>
      </c>
      <c r="C14419" s="39" t="s">
        <v>81</v>
      </c>
      <c r="D14419" s="39">
        <v>51.23</v>
      </c>
      <c r="E14419" s="39">
        <v>51.23</v>
      </c>
    </row>
    <row r="14420" spans="1:5" x14ac:dyDescent="0.3">
      <c r="A14420" s="39">
        <v>10927</v>
      </c>
      <c r="B14420" t="s">
        <v>14970</v>
      </c>
      <c r="C14420" s="39" t="s">
        <v>81</v>
      </c>
      <c r="D14420" s="39">
        <v>32.76</v>
      </c>
      <c r="E14420" s="39">
        <v>32.76</v>
      </c>
    </row>
    <row r="14421" spans="1:5" x14ac:dyDescent="0.3">
      <c r="A14421" s="39">
        <v>7162</v>
      </c>
      <c r="B14421" t="s">
        <v>14971</v>
      </c>
      <c r="C14421" s="39" t="s">
        <v>81</v>
      </c>
      <c r="D14421" s="39">
        <v>80.17</v>
      </c>
      <c r="E14421" s="39">
        <v>80.17</v>
      </c>
    </row>
    <row r="14422" spans="1:5" x14ac:dyDescent="0.3">
      <c r="A14422" s="39">
        <v>10932</v>
      </c>
      <c r="B14422" t="s">
        <v>14972</v>
      </c>
      <c r="C14422" s="39" t="s">
        <v>81</v>
      </c>
      <c r="D14422" s="39">
        <v>139.44</v>
      </c>
      <c r="E14422" s="39">
        <v>139.44</v>
      </c>
    </row>
    <row r="14423" spans="1:5" x14ac:dyDescent="0.3">
      <c r="A14423" s="39">
        <v>10937</v>
      </c>
      <c r="B14423" t="s">
        <v>14973</v>
      </c>
      <c r="C14423" s="39" t="s">
        <v>81</v>
      </c>
      <c r="D14423" s="39">
        <v>35.840000000000003</v>
      </c>
      <c r="E14423" s="39">
        <v>35.840000000000003</v>
      </c>
    </row>
    <row r="14424" spans="1:5" x14ac:dyDescent="0.3">
      <c r="A14424" s="39">
        <v>10935</v>
      </c>
      <c r="B14424" t="s">
        <v>14974</v>
      </c>
      <c r="C14424" s="39" t="s">
        <v>81</v>
      </c>
      <c r="D14424" s="39">
        <v>62.16</v>
      </c>
      <c r="E14424" s="39">
        <v>62.16</v>
      </c>
    </row>
    <row r="14425" spans="1:5" x14ac:dyDescent="0.3">
      <c r="A14425" s="39">
        <v>10931</v>
      </c>
      <c r="B14425" t="s">
        <v>14975</v>
      </c>
      <c r="C14425" s="39" t="s">
        <v>81</v>
      </c>
      <c r="D14425" s="39">
        <v>17.48</v>
      </c>
      <c r="E14425" s="39">
        <v>17.48</v>
      </c>
    </row>
    <row r="14426" spans="1:5" x14ac:dyDescent="0.3">
      <c r="A14426" s="39">
        <v>7164</v>
      </c>
      <c r="B14426" t="s">
        <v>14976</v>
      </c>
      <c r="C14426" s="39" t="s">
        <v>81</v>
      </c>
      <c r="D14426" s="39">
        <v>57.86</v>
      </c>
      <c r="E14426" s="39">
        <v>57.86</v>
      </c>
    </row>
    <row r="14427" spans="1:5" x14ac:dyDescent="0.3">
      <c r="A14427" s="39">
        <v>36887</v>
      </c>
      <c r="B14427" t="s">
        <v>14977</v>
      </c>
      <c r="C14427" s="39" t="s">
        <v>81</v>
      </c>
      <c r="D14427" s="39">
        <v>11.77</v>
      </c>
      <c r="E14427" s="39">
        <v>11.77</v>
      </c>
    </row>
    <row r="14428" spans="1:5" x14ac:dyDescent="0.3">
      <c r="A14428" s="39">
        <v>34630</v>
      </c>
      <c r="B14428" t="s">
        <v>14978</v>
      </c>
      <c r="C14428" s="39" t="s">
        <v>79</v>
      </c>
      <c r="D14428" s="39">
        <v>825.15</v>
      </c>
      <c r="E14428" s="39">
        <v>825.15</v>
      </c>
    </row>
    <row r="14429" spans="1:5" x14ac:dyDescent="0.3">
      <c r="A14429" s="39">
        <v>7161</v>
      </c>
      <c r="B14429" t="s">
        <v>14979</v>
      </c>
      <c r="C14429" s="39" t="s">
        <v>81</v>
      </c>
      <c r="D14429" s="39">
        <v>7.2</v>
      </c>
      <c r="E14429" s="39">
        <v>7.2</v>
      </c>
    </row>
    <row r="14430" spans="1:5" x14ac:dyDescent="0.3">
      <c r="A14430" s="39">
        <v>7170</v>
      </c>
      <c r="B14430" t="s">
        <v>14980</v>
      </c>
      <c r="C14430" s="39" t="s">
        <v>81</v>
      </c>
      <c r="D14430" s="39">
        <v>2.84</v>
      </c>
      <c r="E14430" s="39">
        <v>2.84</v>
      </c>
    </row>
    <row r="14431" spans="1:5" x14ac:dyDescent="0.3">
      <c r="A14431" s="39">
        <v>37524</v>
      </c>
      <c r="B14431" t="s">
        <v>14981</v>
      </c>
      <c r="C14431" s="39" t="s">
        <v>80</v>
      </c>
      <c r="D14431" s="39">
        <v>2.6</v>
      </c>
      <c r="E14431" s="39">
        <v>2.6</v>
      </c>
    </row>
    <row r="14432" spans="1:5" x14ac:dyDescent="0.3">
      <c r="A14432" s="39">
        <v>37525</v>
      </c>
      <c r="B14432" t="s">
        <v>14982</v>
      </c>
      <c r="C14432" s="39" t="s">
        <v>80</v>
      </c>
      <c r="D14432" s="39">
        <v>3.55</v>
      </c>
      <c r="E14432" s="39">
        <v>3.55</v>
      </c>
    </row>
    <row r="14433" spans="1:5" x14ac:dyDescent="0.3">
      <c r="A14433" s="39">
        <v>36789</v>
      </c>
      <c r="B14433" t="s">
        <v>14983</v>
      </c>
      <c r="C14433" s="39" t="s">
        <v>79</v>
      </c>
      <c r="D14433" s="39">
        <v>2.4700000000000002</v>
      </c>
      <c r="E14433" s="39">
        <v>2.4700000000000002</v>
      </c>
    </row>
    <row r="14434" spans="1:5" x14ac:dyDescent="0.3">
      <c r="A14434" s="39">
        <v>7173</v>
      </c>
      <c r="B14434" t="s">
        <v>14984</v>
      </c>
      <c r="C14434" s="39" t="s">
        <v>14028</v>
      </c>
      <c r="D14434" s="39">
        <v>1600</v>
      </c>
      <c r="E14434" s="39">
        <v>1600</v>
      </c>
    </row>
    <row r="14435" spans="1:5" x14ac:dyDescent="0.3">
      <c r="A14435" s="39">
        <v>7175</v>
      </c>
      <c r="B14435" t="s">
        <v>14985</v>
      </c>
      <c r="C14435" s="39" t="s">
        <v>79</v>
      </c>
      <c r="D14435" s="39">
        <v>1.81</v>
      </c>
      <c r="E14435" s="39">
        <v>1.81</v>
      </c>
    </row>
    <row r="14436" spans="1:5" x14ac:dyDescent="0.3">
      <c r="A14436" s="39">
        <v>40741</v>
      </c>
      <c r="B14436" t="s">
        <v>14986</v>
      </c>
      <c r="C14436" s="39" t="s">
        <v>79</v>
      </c>
      <c r="D14436" s="39">
        <v>3.23</v>
      </c>
      <c r="E14436" s="39">
        <v>3.23</v>
      </c>
    </row>
    <row r="14437" spans="1:5" x14ac:dyDescent="0.3">
      <c r="A14437" s="39">
        <v>7184</v>
      </c>
      <c r="B14437" t="s">
        <v>14987</v>
      </c>
      <c r="C14437" s="39" t="s">
        <v>81</v>
      </c>
      <c r="E14437" s="39"/>
    </row>
    <row r="14438" spans="1:5" x14ac:dyDescent="0.3">
      <c r="A14438" s="39">
        <v>34458</v>
      </c>
      <c r="B14438" t="s">
        <v>14988</v>
      </c>
      <c r="C14438" s="39" t="s">
        <v>79</v>
      </c>
      <c r="D14438" s="39">
        <v>190.29</v>
      </c>
      <c r="E14438" s="39">
        <v>190.29</v>
      </c>
    </row>
    <row r="14439" spans="1:5" x14ac:dyDescent="0.3">
      <c r="A14439" s="39">
        <v>34464</v>
      </c>
      <c r="B14439" t="s">
        <v>14989</v>
      </c>
      <c r="C14439" s="39" t="s">
        <v>79</v>
      </c>
      <c r="D14439" s="39">
        <v>283.26</v>
      </c>
      <c r="E14439" s="39">
        <v>283.26</v>
      </c>
    </row>
    <row r="14440" spans="1:5" x14ac:dyDescent="0.3">
      <c r="A14440" s="39">
        <v>34468</v>
      </c>
      <c r="B14440" t="s">
        <v>14990</v>
      </c>
      <c r="C14440" s="39" t="s">
        <v>79</v>
      </c>
      <c r="D14440" s="39">
        <v>357.11</v>
      </c>
      <c r="E14440" s="39">
        <v>357.11</v>
      </c>
    </row>
    <row r="14441" spans="1:5" x14ac:dyDescent="0.3">
      <c r="A14441" s="39">
        <v>34473</v>
      </c>
      <c r="B14441" t="s">
        <v>14991</v>
      </c>
      <c r="C14441" s="39" t="s">
        <v>79</v>
      </c>
      <c r="D14441" s="39">
        <v>216.63</v>
      </c>
      <c r="E14441" s="39">
        <v>216.63</v>
      </c>
    </row>
    <row r="14442" spans="1:5" x14ac:dyDescent="0.3">
      <c r="A14442" s="39">
        <v>34480</v>
      </c>
      <c r="B14442" t="s">
        <v>14992</v>
      </c>
      <c r="C14442" s="39" t="s">
        <v>79</v>
      </c>
      <c r="D14442" s="39">
        <v>400.34</v>
      </c>
      <c r="E14442" s="39">
        <v>400.34</v>
      </c>
    </row>
    <row r="14443" spans="1:5" x14ac:dyDescent="0.3">
      <c r="A14443" s="39">
        <v>34486</v>
      </c>
      <c r="B14443" t="s">
        <v>14993</v>
      </c>
      <c r="C14443" s="39" t="s">
        <v>79</v>
      </c>
      <c r="D14443" s="39">
        <v>473.99</v>
      </c>
      <c r="E14443" s="39">
        <v>473.99</v>
      </c>
    </row>
    <row r="14444" spans="1:5" x14ac:dyDescent="0.3">
      <c r="A14444" s="39">
        <v>7190</v>
      </c>
      <c r="B14444" t="s">
        <v>14994</v>
      </c>
      <c r="C14444" s="39" t="s">
        <v>79</v>
      </c>
      <c r="D14444" s="39">
        <v>15.82</v>
      </c>
      <c r="E14444" s="39">
        <v>15.82</v>
      </c>
    </row>
    <row r="14445" spans="1:5" x14ac:dyDescent="0.3">
      <c r="A14445" s="39">
        <v>34417</v>
      </c>
      <c r="B14445" t="s">
        <v>14995</v>
      </c>
      <c r="C14445" s="39" t="s">
        <v>79</v>
      </c>
      <c r="D14445" s="39">
        <v>25.32</v>
      </c>
      <c r="E14445" s="39">
        <v>25.32</v>
      </c>
    </row>
    <row r="14446" spans="1:5" x14ac:dyDescent="0.3">
      <c r="A14446" s="39">
        <v>7213</v>
      </c>
      <c r="B14446" t="s">
        <v>14996</v>
      </c>
      <c r="C14446" s="39" t="s">
        <v>81</v>
      </c>
      <c r="D14446" s="39">
        <v>23.22</v>
      </c>
      <c r="E14446" s="39">
        <v>23.22</v>
      </c>
    </row>
    <row r="14447" spans="1:5" x14ac:dyDescent="0.3">
      <c r="A14447" s="39">
        <v>7195</v>
      </c>
      <c r="B14447" t="s">
        <v>14997</v>
      </c>
      <c r="C14447" s="39" t="s">
        <v>79</v>
      </c>
      <c r="D14447" s="39">
        <v>68.19</v>
      </c>
      <c r="E14447" s="39">
        <v>68.19</v>
      </c>
    </row>
    <row r="14448" spans="1:5" x14ac:dyDescent="0.3">
      <c r="A14448" s="39">
        <v>7186</v>
      </c>
      <c r="B14448" t="s">
        <v>14998</v>
      </c>
      <c r="C14448" s="39" t="s">
        <v>79</v>
      </c>
      <c r="D14448" s="39">
        <v>74.28</v>
      </c>
      <c r="E14448" s="39">
        <v>74.28</v>
      </c>
    </row>
    <row r="14449" spans="1:5" x14ac:dyDescent="0.3">
      <c r="A14449" s="39">
        <v>7194</v>
      </c>
      <c r="B14449" t="s">
        <v>14999</v>
      </c>
      <c r="C14449" s="39" t="s">
        <v>81</v>
      </c>
      <c r="D14449" s="39">
        <v>34.25</v>
      </c>
      <c r="E14449" s="39">
        <v>34.25</v>
      </c>
    </row>
    <row r="14450" spans="1:5" x14ac:dyDescent="0.3">
      <c r="A14450" s="39">
        <v>7197</v>
      </c>
      <c r="B14450" t="s">
        <v>15000</v>
      </c>
      <c r="C14450" s="39" t="s">
        <v>79</v>
      </c>
      <c r="D14450" s="39">
        <v>144.55000000000001</v>
      </c>
      <c r="E14450" s="39">
        <v>144.55000000000001</v>
      </c>
    </row>
    <row r="14451" spans="1:5" x14ac:dyDescent="0.3">
      <c r="A14451" s="39">
        <v>7192</v>
      </c>
      <c r="B14451" t="s">
        <v>15001</v>
      </c>
      <c r="C14451" s="39" t="s">
        <v>79</v>
      </c>
      <c r="D14451" s="39">
        <v>129.5</v>
      </c>
      <c r="E14451" s="39">
        <v>129.5</v>
      </c>
    </row>
    <row r="14452" spans="1:5" x14ac:dyDescent="0.3">
      <c r="A14452" s="39">
        <v>7193</v>
      </c>
      <c r="B14452" t="s">
        <v>15002</v>
      </c>
      <c r="C14452" s="39" t="s">
        <v>79</v>
      </c>
      <c r="D14452" s="39">
        <v>145.80000000000001</v>
      </c>
      <c r="E14452" s="39">
        <v>145.80000000000001</v>
      </c>
    </row>
    <row r="14453" spans="1:5" x14ac:dyDescent="0.3">
      <c r="A14453" s="39">
        <v>7189</v>
      </c>
      <c r="B14453" t="s">
        <v>15003</v>
      </c>
      <c r="C14453" s="39" t="s">
        <v>79</v>
      </c>
      <c r="D14453" s="39">
        <v>169.44</v>
      </c>
      <c r="E14453" s="39">
        <v>169.44</v>
      </c>
    </row>
    <row r="14454" spans="1:5" x14ac:dyDescent="0.3">
      <c r="A14454" s="39">
        <v>34402</v>
      </c>
      <c r="B14454" t="s">
        <v>15004</v>
      </c>
      <c r="C14454" s="39" t="s">
        <v>79</v>
      </c>
      <c r="D14454" s="39">
        <v>239.21</v>
      </c>
      <c r="E14454" s="39">
        <v>239.21</v>
      </c>
    </row>
    <row r="14455" spans="1:5" x14ac:dyDescent="0.3">
      <c r="A14455" s="39">
        <v>7245</v>
      </c>
      <c r="B14455" t="s">
        <v>15005</v>
      </c>
      <c r="C14455" s="39" t="s">
        <v>79</v>
      </c>
      <c r="E14455" s="39"/>
    </row>
    <row r="14456" spans="1:5" x14ac:dyDescent="0.3">
      <c r="A14456" s="39">
        <v>34425</v>
      </c>
      <c r="B14456" t="s">
        <v>15006</v>
      </c>
      <c r="C14456" s="39" t="s">
        <v>79</v>
      </c>
      <c r="D14456" s="39">
        <v>153.66999999999999</v>
      </c>
      <c r="E14456" s="39">
        <v>153.66999999999999</v>
      </c>
    </row>
    <row r="14457" spans="1:5" x14ac:dyDescent="0.3">
      <c r="A14457" s="39">
        <v>7223</v>
      </c>
      <c r="B14457" t="s">
        <v>15007</v>
      </c>
      <c r="C14457" s="39" t="s">
        <v>79</v>
      </c>
      <c r="D14457" s="39">
        <v>171.25</v>
      </c>
      <c r="E14457" s="39">
        <v>171.25</v>
      </c>
    </row>
    <row r="14458" spans="1:5" x14ac:dyDescent="0.3">
      <c r="A14458" s="39">
        <v>7234</v>
      </c>
      <c r="B14458" t="s">
        <v>15008</v>
      </c>
      <c r="C14458" s="39" t="s">
        <v>79</v>
      </c>
      <c r="D14458" s="39">
        <v>258.41000000000003</v>
      </c>
      <c r="E14458" s="39">
        <v>258.41000000000003</v>
      </c>
    </row>
    <row r="14459" spans="1:5" x14ac:dyDescent="0.3">
      <c r="A14459" s="39">
        <v>7224</v>
      </c>
      <c r="B14459" t="s">
        <v>15009</v>
      </c>
      <c r="C14459" s="39" t="s">
        <v>79</v>
      </c>
      <c r="D14459" s="39">
        <v>314.81</v>
      </c>
      <c r="E14459" s="39">
        <v>314.81</v>
      </c>
    </row>
    <row r="14460" spans="1:5" x14ac:dyDescent="0.3">
      <c r="A14460" s="39">
        <v>7225</v>
      </c>
      <c r="B14460" t="s">
        <v>15010</v>
      </c>
      <c r="C14460" s="39" t="s">
        <v>79</v>
      </c>
      <c r="D14460" s="39">
        <v>337.56</v>
      </c>
      <c r="E14460" s="39">
        <v>337.56</v>
      </c>
    </row>
    <row r="14461" spans="1:5" x14ac:dyDescent="0.3">
      <c r="A14461" s="39">
        <v>7226</v>
      </c>
      <c r="B14461" t="s">
        <v>15011</v>
      </c>
      <c r="C14461" s="39" t="s">
        <v>79</v>
      </c>
      <c r="D14461" s="39">
        <v>360.22</v>
      </c>
      <c r="E14461" s="39">
        <v>360.22</v>
      </c>
    </row>
    <row r="14462" spans="1:5" x14ac:dyDescent="0.3">
      <c r="A14462" s="39">
        <v>7227</v>
      </c>
      <c r="B14462" t="s">
        <v>15012</v>
      </c>
      <c r="C14462" s="39" t="s">
        <v>79</v>
      </c>
      <c r="D14462" s="39">
        <v>410.03</v>
      </c>
      <c r="E14462" s="39">
        <v>410.03</v>
      </c>
    </row>
    <row r="14463" spans="1:5" x14ac:dyDescent="0.3">
      <c r="A14463" s="39">
        <v>7212</v>
      </c>
      <c r="B14463" t="s">
        <v>15013</v>
      </c>
      <c r="C14463" s="39" t="s">
        <v>79</v>
      </c>
      <c r="D14463" s="39">
        <v>450.52</v>
      </c>
      <c r="E14463" s="39">
        <v>450.52</v>
      </c>
    </row>
    <row r="14464" spans="1:5" x14ac:dyDescent="0.3">
      <c r="A14464" s="39">
        <v>7229</v>
      </c>
      <c r="B14464" t="s">
        <v>15014</v>
      </c>
      <c r="C14464" s="39" t="s">
        <v>79</v>
      </c>
      <c r="D14464" s="39">
        <v>285.57</v>
      </c>
      <c r="E14464" s="39">
        <v>285.57</v>
      </c>
    </row>
    <row r="14465" spans="1:5" x14ac:dyDescent="0.3">
      <c r="A14465" s="39">
        <v>7230</v>
      </c>
      <c r="B14465" t="s">
        <v>15015</v>
      </c>
      <c r="C14465" s="39" t="s">
        <v>79</v>
      </c>
      <c r="D14465" s="39">
        <v>475.42</v>
      </c>
      <c r="E14465" s="39">
        <v>475.42</v>
      </c>
    </row>
    <row r="14466" spans="1:5" x14ac:dyDescent="0.3">
      <c r="A14466" s="39">
        <v>7231</v>
      </c>
      <c r="B14466" t="s">
        <v>15016</v>
      </c>
      <c r="C14466" s="39" t="s">
        <v>79</v>
      </c>
      <c r="D14466" s="39">
        <v>674.43</v>
      </c>
      <c r="E14466" s="39">
        <v>674.43</v>
      </c>
    </row>
    <row r="14467" spans="1:5" x14ac:dyDescent="0.3">
      <c r="A14467" s="39">
        <v>7220</v>
      </c>
      <c r="B14467" t="s">
        <v>15017</v>
      </c>
      <c r="C14467" s="39" t="s">
        <v>79</v>
      </c>
      <c r="D14467" s="39">
        <v>832.51</v>
      </c>
      <c r="E14467" s="39">
        <v>832.51</v>
      </c>
    </row>
    <row r="14468" spans="1:5" x14ac:dyDescent="0.3">
      <c r="A14468" s="39">
        <v>34447</v>
      </c>
      <c r="B14468" t="s">
        <v>15018</v>
      </c>
      <c r="C14468" s="39" t="s">
        <v>79</v>
      </c>
      <c r="D14468" s="39">
        <v>930.86</v>
      </c>
      <c r="E14468" s="39">
        <v>930.86</v>
      </c>
    </row>
    <row r="14469" spans="1:5" x14ac:dyDescent="0.3">
      <c r="A14469" s="39">
        <v>7233</v>
      </c>
      <c r="B14469" t="s">
        <v>15019</v>
      </c>
      <c r="C14469" s="39" t="s">
        <v>79</v>
      </c>
      <c r="D14469" s="39">
        <v>1067.8499999999999</v>
      </c>
      <c r="E14469" s="39">
        <v>1067.8499999999999</v>
      </c>
    </row>
    <row r="14470" spans="1:5" x14ac:dyDescent="0.3">
      <c r="A14470" s="39">
        <v>40740</v>
      </c>
      <c r="B14470" t="s">
        <v>15020</v>
      </c>
      <c r="C14470" s="39" t="s">
        <v>81</v>
      </c>
      <c r="E14470" s="39"/>
    </row>
    <row r="14471" spans="1:5" x14ac:dyDescent="0.3">
      <c r="A14471" s="39">
        <v>25007</v>
      </c>
      <c r="B14471" t="s">
        <v>15021</v>
      </c>
      <c r="C14471" s="39" t="s">
        <v>81</v>
      </c>
      <c r="E14471" s="39"/>
    </row>
    <row r="14472" spans="1:5" x14ac:dyDescent="0.3">
      <c r="A14472" s="39">
        <v>43071</v>
      </c>
      <c r="B14472" t="s">
        <v>15022</v>
      </c>
      <c r="C14472" s="39" t="s">
        <v>81</v>
      </c>
      <c r="E14472" s="39"/>
    </row>
    <row r="14473" spans="1:5" x14ac:dyDescent="0.3">
      <c r="A14473" s="39">
        <v>39520</v>
      </c>
      <c r="B14473" t="s">
        <v>15023</v>
      </c>
      <c r="C14473" s="39" t="s">
        <v>81</v>
      </c>
      <c r="E14473" s="39"/>
    </row>
    <row r="14474" spans="1:5" x14ac:dyDescent="0.3">
      <c r="A14474" s="39">
        <v>39521</v>
      </c>
      <c r="B14474" t="s">
        <v>15024</v>
      </c>
      <c r="C14474" s="39" t="s">
        <v>81</v>
      </c>
      <c r="E14474" s="39"/>
    </row>
    <row r="14475" spans="1:5" x14ac:dyDescent="0.3">
      <c r="A14475" s="39">
        <v>39522</v>
      </c>
      <c r="B14475" t="s">
        <v>15025</v>
      </c>
      <c r="C14475" s="39" t="s">
        <v>81</v>
      </c>
      <c r="E14475" s="39"/>
    </row>
    <row r="14476" spans="1:5" x14ac:dyDescent="0.3">
      <c r="A14476" s="39">
        <v>7243</v>
      </c>
      <c r="B14476" t="s">
        <v>15026</v>
      </c>
      <c r="C14476" s="39" t="s">
        <v>81</v>
      </c>
      <c r="E14476" s="39"/>
    </row>
    <row r="14477" spans="1:5" x14ac:dyDescent="0.3">
      <c r="A14477" s="39">
        <v>7246</v>
      </c>
      <c r="B14477" t="s">
        <v>15027</v>
      </c>
      <c r="C14477" s="39" t="s">
        <v>79</v>
      </c>
      <c r="E14477" s="39"/>
    </row>
    <row r="14478" spans="1:5" x14ac:dyDescent="0.3">
      <c r="A14478" s="39">
        <v>12869</v>
      </c>
      <c r="B14478" t="s">
        <v>15028</v>
      </c>
      <c r="C14478" s="39" t="s">
        <v>75</v>
      </c>
      <c r="D14478" s="39">
        <v>22.25</v>
      </c>
      <c r="E14478" s="39">
        <v>22.25</v>
      </c>
    </row>
    <row r="14479" spans="1:5" x14ac:dyDescent="0.3">
      <c r="A14479" s="39">
        <v>41097</v>
      </c>
      <c r="B14479" t="s">
        <v>15029</v>
      </c>
      <c r="C14479" s="39" t="s">
        <v>7696</v>
      </c>
      <c r="D14479" s="39">
        <v>3895.61</v>
      </c>
      <c r="E14479" s="39">
        <v>3895.61</v>
      </c>
    </row>
    <row r="14480" spans="1:5" x14ac:dyDescent="0.3">
      <c r="A14480" s="39">
        <v>1574</v>
      </c>
      <c r="B14480" t="s">
        <v>15030</v>
      </c>
      <c r="C14480" s="39" t="s">
        <v>79</v>
      </c>
      <c r="D14480" s="39">
        <v>1.91</v>
      </c>
      <c r="E14480" s="39">
        <v>1.91</v>
      </c>
    </row>
    <row r="14481" spans="1:5" x14ac:dyDescent="0.3">
      <c r="A14481" s="39">
        <v>1581</v>
      </c>
      <c r="B14481" t="s">
        <v>15031</v>
      </c>
      <c r="C14481" s="39" t="s">
        <v>79</v>
      </c>
      <c r="D14481" s="39">
        <v>13.28</v>
      </c>
      <c r="E14481" s="39">
        <v>13.28</v>
      </c>
    </row>
    <row r="14482" spans="1:5" x14ac:dyDescent="0.3">
      <c r="A14482" s="39">
        <v>1575</v>
      </c>
      <c r="B14482" t="s">
        <v>724</v>
      </c>
      <c r="C14482" s="39" t="s">
        <v>79</v>
      </c>
      <c r="D14482" s="39">
        <v>2.27</v>
      </c>
      <c r="E14482" s="39">
        <v>2.27</v>
      </c>
    </row>
    <row r="14483" spans="1:5" x14ac:dyDescent="0.3">
      <c r="A14483" s="39">
        <v>1570</v>
      </c>
      <c r="B14483" t="s">
        <v>15032</v>
      </c>
      <c r="C14483" s="39" t="s">
        <v>79</v>
      </c>
      <c r="D14483" s="39">
        <v>1.1399999999999999</v>
      </c>
      <c r="E14483" s="39">
        <v>1.1399999999999999</v>
      </c>
    </row>
    <row r="14484" spans="1:5" x14ac:dyDescent="0.3">
      <c r="A14484" s="39">
        <v>1576</v>
      </c>
      <c r="B14484" t="s">
        <v>15033</v>
      </c>
      <c r="C14484" s="39" t="s">
        <v>79</v>
      </c>
      <c r="D14484" s="39">
        <v>3.14</v>
      </c>
      <c r="E14484" s="39">
        <v>3.14</v>
      </c>
    </row>
    <row r="14485" spans="1:5" x14ac:dyDescent="0.3">
      <c r="A14485" s="39">
        <v>1577</v>
      </c>
      <c r="B14485" t="s">
        <v>15034</v>
      </c>
      <c r="C14485" s="39" t="s">
        <v>79</v>
      </c>
      <c r="D14485" s="39">
        <v>3.54</v>
      </c>
      <c r="E14485" s="39">
        <v>3.54</v>
      </c>
    </row>
    <row r="14486" spans="1:5" x14ac:dyDescent="0.3">
      <c r="A14486" s="39">
        <v>1571</v>
      </c>
      <c r="B14486" t="s">
        <v>15035</v>
      </c>
      <c r="C14486" s="39" t="s">
        <v>79</v>
      </c>
      <c r="D14486" s="39">
        <v>1.48</v>
      </c>
      <c r="E14486" s="39">
        <v>1.48</v>
      </c>
    </row>
    <row r="14487" spans="1:5" x14ac:dyDescent="0.3">
      <c r="A14487" s="39">
        <v>1578</v>
      </c>
      <c r="B14487" t="s">
        <v>15036</v>
      </c>
      <c r="C14487" s="39" t="s">
        <v>79</v>
      </c>
      <c r="D14487" s="39">
        <v>6.15</v>
      </c>
      <c r="E14487" s="39">
        <v>6.15</v>
      </c>
    </row>
    <row r="14488" spans="1:5" x14ac:dyDescent="0.3">
      <c r="A14488" s="39">
        <v>1573</v>
      </c>
      <c r="B14488" t="s">
        <v>15037</v>
      </c>
      <c r="C14488" s="39" t="s">
        <v>79</v>
      </c>
      <c r="D14488" s="39">
        <v>1.77</v>
      </c>
      <c r="E14488" s="39">
        <v>1.77</v>
      </c>
    </row>
    <row r="14489" spans="1:5" x14ac:dyDescent="0.3">
      <c r="A14489" s="39">
        <v>1579</v>
      </c>
      <c r="B14489" t="s">
        <v>15038</v>
      </c>
      <c r="C14489" s="39" t="s">
        <v>79</v>
      </c>
      <c r="D14489" s="39">
        <v>7.67</v>
      </c>
      <c r="E14489" s="39">
        <v>7.67</v>
      </c>
    </row>
    <row r="14490" spans="1:5" x14ac:dyDescent="0.3">
      <c r="A14490" s="39">
        <v>1580</v>
      </c>
      <c r="B14490" t="s">
        <v>15039</v>
      </c>
      <c r="C14490" s="39" t="s">
        <v>79</v>
      </c>
      <c r="D14490" s="39">
        <v>9.44</v>
      </c>
      <c r="E14490" s="39">
        <v>9.44</v>
      </c>
    </row>
    <row r="14491" spans="1:5" x14ac:dyDescent="0.3">
      <c r="A14491" s="39">
        <v>39321</v>
      </c>
      <c r="B14491" t="s">
        <v>15040</v>
      </c>
      <c r="C14491" s="39" t="s">
        <v>79</v>
      </c>
      <c r="D14491" s="39">
        <v>18.27</v>
      </c>
      <c r="E14491" s="39">
        <v>18.27</v>
      </c>
    </row>
    <row r="14492" spans="1:5" x14ac:dyDescent="0.3">
      <c r="A14492" s="39">
        <v>39319</v>
      </c>
      <c r="B14492" t="s">
        <v>15041</v>
      </c>
      <c r="C14492" s="39" t="s">
        <v>79</v>
      </c>
      <c r="D14492" s="39">
        <v>7.6</v>
      </c>
      <c r="E14492" s="39">
        <v>7.6</v>
      </c>
    </row>
    <row r="14493" spans="1:5" x14ac:dyDescent="0.3">
      <c r="A14493" s="39">
        <v>39320</v>
      </c>
      <c r="B14493" t="s">
        <v>15042</v>
      </c>
      <c r="C14493" s="39" t="s">
        <v>79</v>
      </c>
      <c r="D14493" s="39">
        <v>14.62</v>
      </c>
      <c r="E14493" s="39">
        <v>14.62</v>
      </c>
    </row>
    <row r="14494" spans="1:5" x14ac:dyDescent="0.3">
      <c r="A14494" s="39">
        <v>1542</v>
      </c>
      <c r="B14494" t="s">
        <v>15043</v>
      </c>
      <c r="C14494" s="39" t="s">
        <v>79</v>
      </c>
      <c r="D14494" s="39">
        <v>26.16</v>
      </c>
      <c r="E14494" s="39">
        <v>26.16</v>
      </c>
    </row>
    <row r="14495" spans="1:5" x14ac:dyDescent="0.3">
      <c r="A14495" s="39">
        <v>1591</v>
      </c>
      <c r="B14495" t="s">
        <v>15044</v>
      </c>
      <c r="C14495" s="39" t="s">
        <v>79</v>
      </c>
      <c r="D14495" s="39">
        <v>29.28</v>
      </c>
      <c r="E14495" s="39">
        <v>29.28</v>
      </c>
    </row>
    <row r="14496" spans="1:5" x14ac:dyDescent="0.3">
      <c r="A14496" s="39">
        <v>1547</v>
      </c>
      <c r="B14496" t="s">
        <v>15045</v>
      </c>
      <c r="C14496" s="39" t="s">
        <v>79</v>
      </c>
      <c r="D14496" s="39">
        <v>153.43</v>
      </c>
      <c r="E14496" s="39">
        <v>153.43</v>
      </c>
    </row>
    <row r="14497" spans="1:5" x14ac:dyDescent="0.3">
      <c r="A14497" s="39">
        <v>38196</v>
      </c>
      <c r="B14497" t="s">
        <v>15046</v>
      </c>
      <c r="C14497" s="39" t="s">
        <v>79</v>
      </c>
      <c r="D14497" s="39">
        <v>29.88</v>
      </c>
      <c r="E14497" s="39">
        <v>29.88</v>
      </c>
    </row>
    <row r="14498" spans="1:5" x14ac:dyDescent="0.3">
      <c r="A14498" s="39">
        <v>1543</v>
      </c>
      <c r="B14498" t="s">
        <v>15047</v>
      </c>
      <c r="C14498" s="39" t="s">
        <v>79</v>
      </c>
      <c r="D14498" s="39">
        <v>31.76</v>
      </c>
      <c r="E14498" s="39">
        <v>31.76</v>
      </c>
    </row>
    <row r="14499" spans="1:5" x14ac:dyDescent="0.3">
      <c r="A14499" s="39">
        <v>1585</v>
      </c>
      <c r="B14499" t="s">
        <v>15048</v>
      </c>
      <c r="C14499" s="39" t="s">
        <v>79</v>
      </c>
      <c r="D14499" s="39">
        <v>6.15</v>
      </c>
      <c r="E14499" s="39">
        <v>6.15</v>
      </c>
    </row>
    <row r="14500" spans="1:5" x14ac:dyDescent="0.3">
      <c r="A14500" s="39">
        <v>1593</v>
      </c>
      <c r="B14500" t="s">
        <v>15049</v>
      </c>
      <c r="C14500" s="39" t="s">
        <v>79</v>
      </c>
      <c r="D14500" s="39">
        <v>32.659999999999997</v>
      </c>
      <c r="E14500" s="39">
        <v>32.659999999999997</v>
      </c>
    </row>
    <row r="14501" spans="1:5" x14ac:dyDescent="0.3">
      <c r="A14501" s="39">
        <v>11838</v>
      </c>
      <c r="B14501" t="s">
        <v>15050</v>
      </c>
      <c r="C14501" s="39" t="s">
        <v>79</v>
      </c>
      <c r="D14501" s="39">
        <v>43.09</v>
      </c>
      <c r="E14501" s="39">
        <v>43.09</v>
      </c>
    </row>
    <row r="14502" spans="1:5" x14ac:dyDescent="0.3">
      <c r="A14502" s="39">
        <v>1594</v>
      </c>
      <c r="B14502" t="s">
        <v>15051</v>
      </c>
      <c r="C14502" s="39" t="s">
        <v>79</v>
      </c>
      <c r="D14502" s="39">
        <v>43.56</v>
      </c>
      <c r="E14502" s="39">
        <v>43.56</v>
      </c>
    </row>
    <row r="14503" spans="1:5" x14ac:dyDescent="0.3">
      <c r="A14503" s="39">
        <v>1586</v>
      </c>
      <c r="B14503" t="s">
        <v>15052</v>
      </c>
      <c r="C14503" s="39" t="s">
        <v>79</v>
      </c>
      <c r="D14503" s="39">
        <v>7.78</v>
      </c>
      <c r="E14503" s="39">
        <v>7.78</v>
      </c>
    </row>
    <row r="14504" spans="1:5" x14ac:dyDescent="0.3">
      <c r="A14504" s="39">
        <v>11839</v>
      </c>
      <c r="B14504" t="s">
        <v>15053</v>
      </c>
      <c r="C14504" s="39" t="s">
        <v>79</v>
      </c>
      <c r="D14504" s="39">
        <v>62.7</v>
      </c>
      <c r="E14504" s="39">
        <v>62.7</v>
      </c>
    </row>
    <row r="14505" spans="1:5" x14ac:dyDescent="0.3">
      <c r="A14505" s="39">
        <v>1587</v>
      </c>
      <c r="B14505" t="s">
        <v>15054</v>
      </c>
      <c r="C14505" s="39" t="s">
        <v>79</v>
      </c>
      <c r="D14505" s="39">
        <v>7.92</v>
      </c>
      <c r="E14505" s="39">
        <v>7.92</v>
      </c>
    </row>
    <row r="14506" spans="1:5" x14ac:dyDescent="0.3">
      <c r="A14506" s="39">
        <v>1545</v>
      </c>
      <c r="B14506" t="s">
        <v>15055</v>
      </c>
      <c r="C14506" s="39" t="s">
        <v>79</v>
      </c>
      <c r="D14506" s="39">
        <v>75.239999999999995</v>
      </c>
      <c r="E14506" s="39">
        <v>75.239999999999995</v>
      </c>
    </row>
    <row r="14507" spans="1:5" x14ac:dyDescent="0.3">
      <c r="A14507" s="39">
        <v>1588</v>
      </c>
      <c r="B14507" t="s">
        <v>15056</v>
      </c>
      <c r="C14507" s="39" t="s">
        <v>79</v>
      </c>
      <c r="D14507" s="39">
        <v>10.87</v>
      </c>
      <c r="E14507" s="39">
        <v>10.87</v>
      </c>
    </row>
    <row r="14508" spans="1:5" x14ac:dyDescent="0.3">
      <c r="A14508" s="39">
        <v>1535</v>
      </c>
      <c r="B14508" t="s">
        <v>15057</v>
      </c>
      <c r="C14508" s="39" t="s">
        <v>79</v>
      </c>
      <c r="D14508" s="39">
        <v>6.26</v>
      </c>
      <c r="E14508" s="39">
        <v>6.26</v>
      </c>
    </row>
    <row r="14509" spans="1:5" x14ac:dyDescent="0.3">
      <c r="A14509" s="39">
        <v>1589</v>
      </c>
      <c r="B14509" t="s">
        <v>15058</v>
      </c>
      <c r="C14509" s="39" t="s">
        <v>79</v>
      </c>
      <c r="D14509" s="39">
        <v>11.22</v>
      </c>
      <c r="E14509" s="39">
        <v>11.22</v>
      </c>
    </row>
    <row r="14510" spans="1:5" x14ac:dyDescent="0.3">
      <c r="A14510" s="39">
        <v>1546</v>
      </c>
      <c r="B14510" t="s">
        <v>15059</v>
      </c>
      <c r="C14510" s="39" t="s">
        <v>79</v>
      </c>
      <c r="D14510" s="39">
        <v>126.97</v>
      </c>
      <c r="E14510" s="39">
        <v>126.97</v>
      </c>
    </row>
    <row r="14511" spans="1:5" x14ac:dyDescent="0.3">
      <c r="A14511" s="39">
        <v>1590</v>
      </c>
      <c r="B14511" t="s">
        <v>15060</v>
      </c>
      <c r="C14511" s="39" t="s">
        <v>79</v>
      </c>
      <c r="D14511" s="39">
        <v>19.75</v>
      </c>
      <c r="E14511" s="39">
        <v>19.75</v>
      </c>
    </row>
    <row r="14512" spans="1:5" x14ac:dyDescent="0.3">
      <c r="A14512" s="39">
        <v>38415</v>
      </c>
      <c r="B14512" t="s">
        <v>15061</v>
      </c>
      <c r="C14512" s="39" t="s">
        <v>79</v>
      </c>
      <c r="E14512" s="39"/>
    </row>
    <row r="14513" spans="1:5" x14ac:dyDescent="0.3">
      <c r="A14513" s="39">
        <v>38414</v>
      </c>
      <c r="B14513" t="s">
        <v>15062</v>
      </c>
      <c r="C14513" s="39" t="s">
        <v>79</v>
      </c>
      <c r="E14513" s="39"/>
    </row>
    <row r="14514" spans="1:5" x14ac:dyDescent="0.3">
      <c r="A14514" s="39">
        <v>38128</v>
      </c>
      <c r="B14514" t="s">
        <v>15063</v>
      </c>
      <c r="C14514" s="39" t="s">
        <v>110</v>
      </c>
      <c r="D14514" s="39">
        <v>0.66</v>
      </c>
      <c r="E14514" s="39">
        <v>0.66</v>
      </c>
    </row>
    <row r="14515" spans="1:5" x14ac:dyDescent="0.3">
      <c r="A14515" s="39">
        <v>7253</v>
      </c>
      <c r="B14515" t="s">
        <v>15064</v>
      </c>
      <c r="C14515" s="39" t="s">
        <v>74</v>
      </c>
      <c r="D14515" s="39">
        <v>141.41999999999999</v>
      </c>
      <c r="E14515" s="39">
        <v>141.41999999999999</v>
      </c>
    </row>
    <row r="14516" spans="1:5" x14ac:dyDescent="0.3">
      <c r="A14516" s="39">
        <v>4806</v>
      </c>
      <c r="B14516" t="s">
        <v>15065</v>
      </c>
      <c r="C14516" s="39" t="s">
        <v>80</v>
      </c>
      <c r="D14516" s="39">
        <v>25.71</v>
      </c>
      <c r="E14516" s="39">
        <v>25.71</v>
      </c>
    </row>
    <row r="14517" spans="1:5" x14ac:dyDescent="0.3">
      <c r="A14517" s="39">
        <v>34401</v>
      </c>
      <c r="B14517" t="s">
        <v>15066</v>
      </c>
      <c r="C14517" s="39" t="s">
        <v>79</v>
      </c>
      <c r="D14517" s="39">
        <v>1.25</v>
      </c>
      <c r="E14517" s="39">
        <v>1.25</v>
      </c>
    </row>
    <row r="14518" spans="1:5" x14ac:dyDescent="0.3">
      <c r="A14518" s="39">
        <v>7256</v>
      </c>
      <c r="B14518" t="s">
        <v>15067</v>
      </c>
      <c r="C14518" s="39" t="s">
        <v>79</v>
      </c>
      <c r="D14518" s="39">
        <v>0.89</v>
      </c>
      <c r="E14518" s="39">
        <v>0.89</v>
      </c>
    </row>
    <row r="14519" spans="1:5" x14ac:dyDescent="0.3">
      <c r="A14519" s="39">
        <v>7260</v>
      </c>
      <c r="B14519" t="s">
        <v>15068</v>
      </c>
      <c r="C14519" s="39" t="s">
        <v>79</v>
      </c>
      <c r="D14519" s="39">
        <v>1.68</v>
      </c>
      <c r="E14519" s="39">
        <v>1.68</v>
      </c>
    </row>
    <row r="14520" spans="1:5" x14ac:dyDescent="0.3">
      <c r="A14520" s="39">
        <v>7258</v>
      </c>
      <c r="B14520" t="s">
        <v>15069</v>
      </c>
      <c r="C14520" s="39" t="s">
        <v>79</v>
      </c>
      <c r="D14520" s="39">
        <v>0.43</v>
      </c>
      <c r="E14520" s="39">
        <v>0.43</v>
      </c>
    </row>
    <row r="14521" spans="1:5" x14ac:dyDescent="0.3">
      <c r="A14521" s="39">
        <v>34400</v>
      </c>
      <c r="B14521" t="s">
        <v>15070</v>
      </c>
      <c r="C14521" s="39" t="s">
        <v>79</v>
      </c>
      <c r="D14521" s="39">
        <v>3.48</v>
      </c>
      <c r="E14521" s="39">
        <v>3.48</v>
      </c>
    </row>
    <row r="14522" spans="1:5" x14ac:dyDescent="0.3">
      <c r="A14522" s="39">
        <v>10617</v>
      </c>
      <c r="B14522" t="s">
        <v>15071</v>
      </c>
      <c r="C14522" s="39" t="s">
        <v>79</v>
      </c>
      <c r="D14522" s="39">
        <v>4.4800000000000004</v>
      </c>
      <c r="E14522" s="39">
        <v>4.4800000000000004</v>
      </c>
    </row>
    <row r="14523" spans="1:5" x14ac:dyDescent="0.3">
      <c r="A14523" s="39">
        <v>44261</v>
      </c>
      <c r="B14523" t="s">
        <v>15072</v>
      </c>
      <c r="C14523" s="39" t="s">
        <v>79</v>
      </c>
      <c r="D14523" s="39">
        <v>121.42</v>
      </c>
      <c r="E14523" s="39">
        <v>121.42</v>
      </c>
    </row>
    <row r="14524" spans="1:5" x14ac:dyDescent="0.3">
      <c r="A14524" s="39">
        <v>7274</v>
      </c>
      <c r="B14524" t="s">
        <v>15073</v>
      </c>
      <c r="C14524" s="39" t="s">
        <v>79</v>
      </c>
      <c r="D14524" s="39">
        <v>58.78</v>
      </c>
      <c r="E14524" s="39">
        <v>58.78</v>
      </c>
    </row>
    <row r="14525" spans="1:5" x14ac:dyDescent="0.3">
      <c r="A14525" s="39">
        <v>44326</v>
      </c>
      <c r="B14525" t="s">
        <v>15074</v>
      </c>
      <c r="C14525" s="39" t="s">
        <v>79</v>
      </c>
      <c r="D14525" s="39">
        <v>1269.6199999999999</v>
      </c>
      <c r="E14525" s="39">
        <v>1269.6199999999999</v>
      </c>
    </row>
    <row r="14526" spans="1:5" x14ac:dyDescent="0.3">
      <c r="A14526" s="39">
        <v>154</v>
      </c>
      <c r="B14526" t="s">
        <v>15075</v>
      </c>
      <c r="C14526" s="39" t="s">
        <v>53</v>
      </c>
      <c r="D14526" s="39">
        <v>80.099999999999994</v>
      </c>
      <c r="E14526" s="39">
        <v>80.099999999999994</v>
      </c>
    </row>
    <row r="14527" spans="1:5" x14ac:dyDescent="0.3">
      <c r="A14527" s="39">
        <v>38121</v>
      </c>
      <c r="B14527" t="s">
        <v>15076</v>
      </c>
      <c r="C14527" s="39" t="s">
        <v>53</v>
      </c>
      <c r="D14527" s="39">
        <v>27.02</v>
      </c>
      <c r="E14527" s="39">
        <v>27.02</v>
      </c>
    </row>
    <row r="14528" spans="1:5" x14ac:dyDescent="0.3">
      <c r="A14528" s="39">
        <v>43776</v>
      </c>
      <c r="B14528" t="s">
        <v>15077</v>
      </c>
      <c r="C14528" s="39" t="s">
        <v>53</v>
      </c>
      <c r="D14528" s="39">
        <v>33.630000000000003</v>
      </c>
      <c r="E14528" s="39">
        <v>33.630000000000003</v>
      </c>
    </row>
    <row r="14529" spans="1:5" x14ac:dyDescent="0.3">
      <c r="A14529" s="39">
        <v>7343</v>
      </c>
      <c r="B14529" t="s">
        <v>15078</v>
      </c>
      <c r="C14529" s="39" t="s">
        <v>53</v>
      </c>
      <c r="D14529" s="39">
        <v>39.76</v>
      </c>
      <c r="E14529" s="39">
        <v>39.76</v>
      </c>
    </row>
    <row r="14530" spans="1:5" x14ac:dyDescent="0.3">
      <c r="A14530" s="39">
        <v>7348</v>
      </c>
      <c r="B14530" t="s">
        <v>15079</v>
      </c>
      <c r="C14530" s="39" t="s">
        <v>53</v>
      </c>
      <c r="D14530" s="39">
        <v>24.02</v>
      </c>
      <c r="E14530" s="39">
        <v>24.02</v>
      </c>
    </row>
    <row r="14531" spans="1:5" x14ac:dyDescent="0.3">
      <c r="A14531" s="39">
        <v>7313</v>
      </c>
      <c r="B14531" t="s">
        <v>15080</v>
      </c>
      <c r="C14531" s="39" t="s">
        <v>53</v>
      </c>
      <c r="D14531" s="39">
        <v>23.77</v>
      </c>
      <c r="E14531" s="39">
        <v>23.77</v>
      </c>
    </row>
    <row r="14532" spans="1:5" x14ac:dyDescent="0.3">
      <c r="A14532" s="39">
        <v>7319</v>
      </c>
      <c r="B14532" t="s">
        <v>15081</v>
      </c>
      <c r="C14532" s="39" t="s">
        <v>53</v>
      </c>
      <c r="D14532" s="39">
        <v>13.6</v>
      </c>
      <c r="E14532" s="39">
        <v>13.6</v>
      </c>
    </row>
    <row r="14533" spans="1:5" x14ac:dyDescent="0.3">
      <c r="A14533" s="39">
        <v>7314</v>
      </c>
      <c r="B14533" t="s">
        <v>15082</v>
      </c>
      <c r="C14533" s="39" t="s">
        <v>53</v>
      </c>
      <c r="D14533" s="39">
        <v>94.47</v>
      </c>
      <c r="E14533" s="39">
        <v>94.47</v>
      </c>
    </row>
    <row r="14534" spans="1:5" x14ac:dyDescent="0.3">
      <c r="A14534" s="39">
        <v>7304</v>
      </c>
      <c r="B14534" t="s">
        <v>15083</v>
      </c>
      <c r="C14534" s="39" t="s">
        <v>53</v>
      </c>
      <c r="D14534" s="39">
        <v>99.67</v>
      </c>
      <c r="E14534" s="39">
        <v>99.67</v>
      </c>
    </row>
    <row r="14535" spans="1:5" x14ac:dyDescent="0.3">
      <c r="A14535" s="39">
        <v>43649</v>
      </c>
      <c r="B14535" t="s">
        <v>15084</v>
      </c>
      <c r="C14535" s="39" t="s">
        <v>53</v>
      </c>
      <c r="D14535" s="39">
        <v>51.55</v>
      </c>
      <c r="E14535" s="39">
        <v>51.55</v>
      </c>
    </row>
    <row r="14536" spans="1:5" x14ac:dyDescent="0.3">
      <c r="A14536" s="39">
        <v>43650</v>
      </c>
      <c r="B14536" t="s">
        <v>15085</v>
      </c>
      <c r="C14536" s="39" t="s">
        <v>53</v>
      </c>
      <c r="D14536" s="39">
        <v>48.71</v>
      </c>
      <c r="E14536" s="39">
        <v>48.71</v>
      </c>
    </row>
    <row r="14537" spans="1:5" x14ac:dyDescent="0.3">
      <c r="A14537" s="39">
        <v>7311</v>
      </c>
      <c r="B14537" t="s">
        <v>15086</v>
      </c>
      <c r="C14537" s="39" t="s">
        <v>53</v>
      </c>
      <c r="D14537" s="39">
        <v>49.9</v>
      </c>
      <c r="E14537" s="39">
        <v>49.9</v>
      </c>
    </row>
    <row r="14538" spans="1:5" x14ac:dyDescent="0.3">
      <c r="A14538" s="39">
        <v>7292</v>
      </c>
      <c r="B14538" t="s">
        <v>15087</v>
      </c>
      <c r="C14538" s="39" t="s">
        <v>53</v>
      </c>
      <c r="D14538" s="39">
        <v>48.31</v>
      </c>
      <c r="E14538" s="39">
        <v>48.31</v>
      </c>
    </row>
    <row r="14539" spans="1:5" x14ac:dyDescent="0.3">
      <c r="A14539" s="39">
        <v>7293</v>
      </c>
      <c r="B14539" t="s">
        <v>15088</v>
      </c>
      <c r="C14539" s="39" t="s">
        <v>53</v>
      </c>
      <c r="D14539" s="39">
        <v>53.44</v>
      </c>
      <c r="E14539" s="39">
        <v>53.44</v>
      </c>
    </row>
    <row r="14540" spans="1:5" x14ac:dyDescent="0.3">
      <c r="A14540" s="39">
        <v>7306</v>
      </c>
      <c r="B14540" t="s">
        <v>15089</v>
      </c>
      <c r="C14540" s="39" t="s">
        <v>53</v>
      </c>
      <c r="D14540" s="39">
        <v>58.98</v>
      </c>
      <c r="E14540" s="39">
        <v>58.98</v>
      </c>
    </row>
    <row r="14541" spans="1:5" x14ac:dyDescent="0.3">
      <c r="A14541" s="39">
        <v>7288</v>
      </c>
      <c r="B14541" t="s">
        <v>15090</v>
      </c>
      <c r="C14541" s="39" t="s">
        <v>53</v>
      </c>
      <c r="D14541" s="39">
        <v>48.97</v>
      </c>
      <c r="E14541" s="39">
        <v>48.97</v>
      </c>
    </row>
    <row r="14542" spans="1:5" x14ac:dyDescent="0.3">
      <c r="A14542" s="39">
        <v>43625</v>
      </c>
      <c r="B14542" t="s">
        <v>15091</v>
      </c>
      <c r="C14542" s="39" t="s">
        <v>53</v>
      </c>
      <c r="D14542" s="39">
        <v>39.54</v>
      </c>
      <c r="E14542" s="39">
        <v>39.54</v>
      </c>
    </row>
    <row r="14543" spans="1:5" x14ac:dyDescent="0.3">
      <c r="A14543" s="39">
        <v>43647</v>
      </c>
      <c r="B14543" t="s">
        <v>15092</v>
      </c>
      <c r="C14543" s="39" t="s">
        <v>53</v>
      </c>
      <c r="D14543" s="39">
        <v>35.92</v>
      </c>
      <c r="E14543" s="39">
        <v>35.92</v>
      </c>
    </row>
    <row r="14544" spans="1:5" x14ac:dyDescent="0.3">
      <c r="A14544" s="39">
        <v>43648</v>
      </c>
      <c r="B14544" t="s">
        <v>15093</v>
      </c>
      <c r="C14544" s="39" t="s">
        <v>53</v>
      </c>
      <c r="D14544" s="39">
        <v>34.659999999999997</v>
      </c>
      <c r="E14544" s="39">
        <v>34.659999999999997</v>
      </c>
    </row>
    <row r="14545" spans="1:5" x14ac:dyDescent="0.3">
      <c r="A14545" s="39">
        <v>35693</v>
      </c>
      <c r="B14545" t="s">
        <v>15094</v>
      </c>
      <c r="C14545" s="39" t="s">
        <v>53</v>
      </c>
      <c r="D14545" s="39">
        <v>14.94</v>
      </c>
      <c r="E14545" s="39">
        <v>14.94</v>
      </c>
    </row>
    <row r="14546" spans="1:5" x14ac:dyDescent="0.3">
      <c r="A14546" s="39">
        <v>7356</v>
      </c>
      <c r="B14546" t="s">
        <v>15095</v>
      </c>
      <c r="C14546" s="39" t="s">
        <v>53</v>
      </c>
      <c r="D14546" s="39">
        <v>35.81</v>
      </c>
      <c r="E14546" s="39">
        <v>35.81</v>
      </c>
    </row>
    <row r="14547" spans="1:5" x14ac:dyDescent="0.3">
      <c r="A14547" s="39">
        <v>35692</v>
      </c>
      <c r="B14547" t="s">
        <v>15096</v>
      </c>
      <c r="C14547" s="39" t="s">
        <v>53</v>
      </c>
      <c r="D14547" s="39">
        <v>23.44</v>
      </c>
      <c r="E14547" s="39">
        <v>23.44</v>
      </c>
    </row>
    <row r="14548" spans="1:5" x14ac:dyDescent="0.3">
      <c r="A14548" s="39">
        <v>43624</v>
      </c>
      <c r="B14548" t="s">
        <v>15097</v>
      </c>
      <c r="C14548" s="39" t="s">
        <v>53</v>
      </c>
      <c r="D14548" s="39">
        <v>43.65</v>
      </c>
      <c r="E14548" s="39">
        <v>43.65</v>
      </c>
    </row>
    <row r="14549" spans="1:5" x14ac:dyDescent="0.3">
      <c r="A14549" s="39">
        <v>7342</v>
      </c>
      <c r="B14549" t="s">
        <v>15098</v>
      </c>
      <c r="C14549" s="39" t="s">
        <v>110</v>
      </c>
      <c r="D14549" s="39">
        <v>2.61</v>
      </c>
      <c r="E14549" s="39">
        <v>2.61</v>
      </c>
    </row>
    <row r="14550" spans="1:5" x14ac:dyDescent="0.3">
      <c r="A14550" s="39">
        <v>7350</v>
      </c>
      <c r="B14550" t="s">
        <v>15099</v>
      </c>
      <c r="C14550" s="39" t="s">
        <v>53</v>
      </c>
      <c r="D14550" s="39">
        <v>51.69</v>
      </c>
      <c r="E14550" s="39">
        <v>51.69</v>
      </c>
    </row>
    <row r="14551" spans="1:5" x14ac:dyDescent="0.3">
      <c r="A14551" s="39">
        <v>39574</v>
      </c>
      <c r="B14551" t="s">
        <v>15100</v>
      </c>
      <c r="C14551" s="39" t="s">
        <v>79</v>
      </c>
      <c r="D14551" s="39">
        <v>4.5</v>
      </c>
      <c r="E14551" s="39">
        <v>4.5</v>
      </c>
    </row>
    <row r="14552" spans="1:5" x14ac:dyDescent="0.3">
      <c r="A14552" s="39">
        <v>11060</v>
      </c>
      <c r="B14552" t="s">
        <v>15101</v>
      </c>
      <c r="C14552" s="39" t="s">
        <v>79</v>
      </c>
      <c r="D14552" s="39">
        <v>29.48</v>
      </c>
      <c r="E14552" s="39">
        <v>29.48</v>
      </c>
    </row>
    <row r="14553" spans="1:5" x14ac:dyDescent="0.3">
      <c r="A14553" s="39">
        <v>37401</v>
      </c>
      <c r="B14553" t="s">
        <v>15102</v>
      </c>
      <c r="C14553" s="39" t="s">
        <v>79</v>
      </c>
      <c r="D14553" s="39">
        <v>38.409999999999997</v>
      </c>
      <c r="E14553" s="39">
        <v>38.409999999999997</v>
      </c>
    </row>
    <row r="14554" spans="1:5" x14ac:dyDescent="0.3">
      <c r="A14554" s="39">
        <v>38101</v>
      </c>
      <c r="B14554" t="s">
        <v>15103</v>
      </c>
      <c r="C14554" s="39" t="s">
        <v>79</v>
      </c>
      <c r="D14554" s="39">
        <v>6.55</v>
      </c>
      <c r="E14554" s="39">
        <v>6.55</v>
      </c>
    </row>
    <row r="14555" spans="1:5" x14ac:dyDescent="0.3">
      <c r="A14555" s="39">
        <v>7528</v>
      </c>
      <c r="B14555" t="s">
        <v>15104</v>
      </c>
      <c r="C14555" s="39" t="s">
        <v>79</v>
      </c>
      <c r="D14555" s="39">
        <v>7.7</v>
      </c>
      <c r="E14555" s="39">
        <v>7.7</v>
      </c>
    </row>
    <row r="14556" spans="1:5" x14ac:dyDescent="0.3">
      <c r="A14556" s="39">
        <v>12147</v>
      </c>
      <c r="B14556" t="s">
        <v>15105</v>
      </c>
      <c r="C14556" s="39" t="s">
        <v>79</v>
      </c>
      <c r="D14556" s="39">
        <v>11.74</v>
      </c>
      <c r="E14556" s="39">
        <v>11.74</v>
      </c>
    </row>
    <row r="14557" spans="1:5" x14ac:dyDescent="0.3">
      <c r="A14557" s="39">
        <v>38075</v>
      </c>
      <c r="B14557" t="s">
        <v>15106</v>
      </c>
      <c r="C14557" s="39" t="s">
        <v>79</v>
      </c>
      <c r="D14557" s="39">
        <v>13.34</v>
      </c>
      <c r="E14557" s="39">
        <v>13.34</v>
      </c>
    </row>
    <row r="14558" spans="1:5" x14ac:dyDescent="0.3">
      <c r="A14558" s="39">
        <v>38102</v>
      </c>
      <c r="B14558" t="s">
        <v>15107</v>
      </c>
      <c r="C14558" s="39" t="s">
        <v>79</v>
      </c>
      <c r="D14558" s="39">
        <v>8.3800000000000008</v>
      </c>
      <c r="E14558" s="39">
        <v>8.3800000000000008</v>
      </c>
    </row>
    <row r="14559" spans="1:5" x14ac:dyDescent="0.3">
      <c r="A14559" s="39">
        <v>7525</v>
      </c>
      <c r="B14559" t="s">
        <v>15108</v>
      </c>
      <c r="C14559" s="39" t="s">
        <v>79</v>
      </c>
      <c r="D14559" s="39">
        <v>37.909999999999997</v>
      </c>
      <c r="E14559" s="39">
        <v>37.909999999999997</v>
      </c>
    </row>
    <row r="14560" spans="1:5" x14ac:dyDescent="0.3">
      <c r="A14560" s="39">
        <v>7524</v>
      </c>
      <c r="B14560" t="s">
        <v>15109</v>
      </c>
      <c r="C14560" s="39" t="s">
        <v>79</v>
      </c>
      <c r="D14560" s="39">
        <v>35.72</v>
      </c>
      <c r="E14560" s="39">
        <v>35.72</v>
      </c>
    </row>
    <row r="14561" spans="1:5" x14ac:dyDescent="0.3">
      <c r="A14561" s="39">
        <v>38105</v>
      </c>
      <c r="B14561" t="s">
        <v>15110</v>
      </c>
      <c r="C14561" s="39" t="s">
        <v>79</v>
      </c>
      <c r="D14561" s="39">
        <v>9.18</v>
      </c>
      <c r="E14561" s="39">
        <v>9.18</v>
      </c>
    </row>
    <row r="14562" spans="1:5" x14ac:dyDescent="0.3">
      <c r="A14562" s="39">
        <v>38084</v>
      </c>
      <c r="B14562" t="s">
        <v>15111</v>
      </c>
      <c r="C14562" s="39" t="s">
        <v>79</v>
      </c>
      <c r="D14562" s="39">
        <v>13.03</v>
      </c>
      <c r="E14562" s="39">
        <v>13.03</v>
      </c>
    </row>
    <row r="14563" spans="1:5" x14ac:dyDescent="0.3">
      <c r="A14563" s="39">
        <v>38103</v>
      </c>
      <c r="B14563" t="s">
        <v>15112</v>
      </c>
      <c r="C14563" s="39" t="s">
        <v>79</v>
      </c>
      <c r="D14563" s="39">
        <v>13.78</v>
      </c>
      <c r="E14563" s="39">
        <v>13.78</v>
      </c>
    </row>
    <row r="14564" spans="1:5" x14ac:dyDescent="0.3">
      <c r="A14564" s="39">
        <v>38082</v>
      </c>
      <c r="B14564" t="s">
        <v>15113</v>
      </c>
      <c r="C14564" s="39" t="s">
        <v>79</v>
      </c>
      <c r="D14564" s="39">
        <v>16.97</v>
      </c>
      <c r="E14564" s="39">
        <v>16.97</v>
      </c>
    </row>
    <row r="14565" spans="1:5" x14ac:dyDescent="0.3">
      <c r="A14565" s="39">
        <v>38104</v>
      </c>
      <c r="B14565" t="s">
        <v>15114</v>
      </c>
      <c r="C14565" s="39" t="s">
        <v>79</v>
      </c>
      <c r="D14565" s="39">
        <v>26.97</v>
      </c>
      <c r="E14565" s="39">
        <v>26.97</v>
      </c>
    </row>
    <row r="14566" spans="1:5" x14ac:dyDescent="0.3">
      <c r="A14566" s="39">
        <v>38083</v>
      </c>
      <c r="B14566" t="s">
        <v>753</v>
      </c>
      <c r="C14566" s="39" t="s">
        <v>79</v>
      </c>
      <c r="D14566" s="39">
        <v>29.95</v>
      </c>
      <c r="E14566" s="39">
        <v>29.95</v>
      </c>
    </row>
    <row r="14567" spans="1:5" x14ac:dyDescent="0.3">
      <c r="A14567" s="39">
        <v>38076</v>
      </c>
      <c r="B14567" t="s">
        <v>15115</v>
      </c>
      <c r="C14567" s="39" t="s">
        <v>79</v>
      </c>
      <c r="D14567" s="39">
        <v>14.95</v>
      </c>
      <c r="E14567" s="39">
        <v>14.95</v>
      </c>
    </row>
    <row r="14568" spans="1:5" x14ac:dyDescent="0.3">
      <c r="A14568" s="39">
        <v>7592</v>
      </c>
      <c r="B14568" t="s">
        <v>15116</v>
      </c>
      <c r="C14568" s="39" t="s">
        <v>75</v>
      </c>
      <c r="D14568" s="39">
        <v>31.37</v>
      </c>
      <c r="E14568" s="39">
        <v>31.37</v>
      </c>
    </row>
    <row r="14569" spans="1:5" x14ac:dyDescent="0.3">
      <c r="A14569" s="39">
        <v>40820</v>
      </c>
      <c r="B14569" t="s">
        <v>15117</v>
      </c>
      <c r="C14569" s="39" t="s">
        <v>7696</v>
      </c>
      <c r="D14569" s="39">
        <v>5489.42</v>
      </c>
      <c r="E14569" s="39">
        <v>5489.42</v>
      </c>
    </row>
    <row r="14570" spans="1:5" x14ac:dyDescent="0.3">
      <c r="A14570" s="39">
        <v>11826</v>
      </c>
      <c r="B14570" t="s">
        <v>15118</v>
      </c>
      <c r="C14570" s="39" t="s">
        <v>79</v>
      </c>
      <c r="D14570" s="39">
        <v>48.87</v>
      </c>
      <c r="E14570" s="39">
        <v>48.87</v>
      </c>
    </row>
    <row r="14571" spans="1:5" x14ac:dyDescent="0.3">
      <c r="A14571" s="39">
        <v>7606</v>
      </c>
      <c r="B14571" t="s">
        <v>15119</v>
      </c>
      <c r="C14571" s="39" t="s">
        <v>79</v>
      </c>
      <c r="D14571" s="39">
        <v>58.78</v>
      </c>
      <c r="E14571" s="39">
        <v>58.78</v>
      </c>
    </row>
    <row r="14572" spans="1:5" x14ac:dyDescent="0.3">
      <c r="A14572" s="39">
        <v>11825</v>
      </c>
      <c r="B14572" t="s">
        <v>15120</v>
      </c>
      <c r="C14572" s="39" t="s">
        <v>79</v>
      </c>
      <c r="D14572" s="39">
        <v>61.83</v>
      </c>
      <c r="E14572" s="39">
        <v>61.83</v>
      </c>
    </row>
    <row r="14573" spans="1:5" x14ac:dyDescent="0.3">
      <c r="A14573" s="39">
        <v>11767</v>
      </c>
      <c r="B14573" t="s">
        <v>15121</v>
      </c>
      <c r="C14573" s="39" t="s">
        <v>79</v>
      </c>
      <c r="D14573" s="39">
        <v>164.69</v>
      </c>
      <c r="E14573" s="39">
        <v>164.69</v>
      </c>
    </row>
    <row r="14574" spans="1:5" x14ac:dyDescent="0.3">
      <c r="A14574" s="39">
        <v>11763</v>
      </c>
      <c r="B14574" t="s">
        <v>15122</v>
      </c>
      <c r="C14574" s="39" t="s">
        <v>79</v>
      </c>
      <c r="D14574" s="39">
        <v>128.36000000000001</v>
      </c>
      <c r="E14574" s="39">
        <v>128.36000000000001</v>
      </c>
    </row>
    <row r="14575" spans="1:5" x14ac:dyDescent="0.3">
      <c r="A14575" s="39">
        <v>11764</v>
      </c>
      <c r="B14575" t="s">
        <v>15123</v>
      </c>
      <c r="C14575" s="39" t="s">
        <v>79</v>
      </c>
      <c r="D14575" s="39">
        <v>105.31</v>
      </c>
      <c r="E14575" s="39">
        <v>105.31</v>
      </c>
    </row>
    <row r="14576" spans="1:5" x14ac:dyDescent="0.3">
      <c r="A14576" s="39">
        <v>11829</v>
      </c>
      <c r="B14576" t="s">
        <v>15124</v>
      </c>
      <c r="C14576" s="39" t="s">
        <v>79</v>
      </c>
      <c r="D14576" s="39">
        <v>25.45</v>
      </c>
      <c r="E14576" s="39">
        <v>25.45</v>
      </c>
    </row>
    <row r="14577" spans="1:5" x14ac:dyDescent="0.3">
      <c r="A14577" s="39">
        <v>11830</v>
      </c>
      <c r="B14577" t="s">
        <v>15125</v>
      </c>
      <c r="C14577" s="39" t="s">
        <v>79</v>
      </c>
      <c r="D14577" s="39">
        <v>27.48</v>
      </c>
      <c r="E14577" s="39">
        <v>27.48</v>
      </c>
    </row>
    <row r="14578" spans="1:5" x14ac:dyDescent="0.3">
      <c r="A14578" s="39">
        <v>11765</v>
      </c>
      <c r="B14578" t="s">
        <v>15126</v>
      </c>
      <c r="C14578" s="39" t="s">
        <v>79</v>
      </c>
      <c r="D14578" s="39">
        <v>70.180000000000007</v>
      </c>
      <c r="E14578" s="39">
        <v>70.180000000000007</v>
      </c>
    </row>
    <row r="14579" spans="1:5" x14ac:dyDescent="0.3">
      <c r="A14579" s="39">
        <v>11766</v>
      </c>
      <c r="B14579" t="s">
        <v>15127</v>
      </c>
      <c r="C14579" s="39" t="s">
        <v>79</v>
      </c>
      <c r="D14579" s="39">
        <v>38.39</v>
      </c>
      <c r="E14579" s="39">
        <v>38.39</v>
      </c>
    </row>
    <row r="14580" spans="1:5" x14ac:dyDescent="0.3">
      <c r="A14580" s="39">
        <v>11824</v>
      </c>
      <c r="B14580" t="s">
        <v>15128</v>
      </c>
      <c r="C14580" s="39" t="s">
        <v>79</v>
      </c>
      <c r="D14580" s="39">
        <v>45.15</v>
      </c>
      <c r="E14580" s="39">
        <v>45.15</v>
      </c>
    </row>
    <row r="14581" spans="1:5" x14ac:dyDescent="0.3">
      <c r="A14581" s="39">
        <v>44045</v>
      </c>
      <c r="B14581" t="s">
        <v>15129</v>
      </c>
      <c r="C14581" s="39" t="s">
        <v>79</v>
      </c>
      <c r="D14581" s="39">
        <v>372.18</v>
      </c>
      <c r="E14581" s="39">
        <v>372.18</v>
      </c>
    </row>
    <row r="14582" spans="1:5" x14ac:dyDescent="0.3">
      <c r="A14582" s="39">
        <v>39702</v>
      </c>
      <c r="B14582" t="s">
        <v>15130</v>
      </c>
      <c r="C14582" s="39" t="s">
        <v>79</v>
      </c>
      <c r="D14582" s="39">
        <v>2471.7600000000002</v>
      </c>
      <c r="E14582" s="39">
        <v>2471.7600000000002</v>
      </c>
    </row>
    <row r="14583" spans="1:5" x14ac:dyDescent="0.3">
      <c r="A14583" s="39">
        <v>13415</v>
      </c>
      <c r="B14583" t="s">
        <v>15131</v>
      </c>
      <c r="C14583" s="39" t="s">
        <v>79</v>
      </c>
      <c r="D14583" s="39">
        <v>81.150000000000006</v>
      </c>
      <c r="E14583" s="39">
        <v>81.150000000000006</v>
      </c>
    </row>
    <row r="14584" spans="1:5" x14ac:dyDescent="0.3">
      <c r="A14584" s="39">
        <v>7602</v>
      </c>
      <c r="B14584" t="s">
        <v>15132</v>
      </c>
      <c r="C14584" s="39" t="s">
        <v>79</v>
      </c>
      <c r="D14584" s="39">
        <v>51.78</v>
      </c>
      <c r="E14584" s="39">
        <v>51.78</v>
      </c>
    </row>
    <row r="14585" spans="1:5" x14ac:dyDescent="0.3">
      <c r="A14585" s="39">
        <v>7603</v>
      </c>
      <c r="B14585" t="s">
        <v>15133</v>
      </c>
      <c r="C14585" s="39" t="s">
        <v>79</v>
      </c>
      <c r="D14585" s="39">
        <v>43.93</v>
      </c>
      <c r="E14585" s="39">
        <v>43.93</v>
      </c>
    </row>
    <row r="14586" spans="1:5" x14ac:dyDescent="0.3">
      <c r="A14586" s="39">
        <v>11777</v>
      </c>
      <c r="B14586" t="s">
        <v>15134</v>
      </c>
      <c r="C14586" s="39" t="s">
        <v>79</v>
      </c>
      <c r="D14586" s="39">
        <v>246.44</v>
      </c>
      <c r="E14586" s="39">
        <v>246.44</v>
      </c>
    </row>
    <row r="14587" spans="1:5" x14ac:dyDescent="0.3">
      <c r="A14587" s="39">
        <v>13417</v>
      </c>
      <c r="B14587" t="s">
        <v>15135</v>
      </c>
      <c r="C14587" s="39" t="s">
        <v>79</v>
      </c>
      <c r="D14587" s="39">
        <v>105.69</v>
      </c>
      <c r="E14587" s="39">
        <v>105.69</v>
      </c>
    </row>
    <row r="14588" spans="1:5" x14ac:dyDescent="0.3">
      <c r="A14588" s="39">
        <v>36791</v>
      </c>
      <c r="B14588" t="s">
        <v>15136</v>
      </c>
      <c r="C14588" s="39" t="s">
        <v>79</v>
      </c>
      <c r="D14588" s="39">
        <v>158.62</v>
      </c>
      <c r="E14588" s="39">
        <v>158.62</v>
      </c>
    </row>
    <row r="14589" spans="1:5" x14ac:dyDescent="0.3">
      <c r="A14589" s="39">
        <v>36795</v>
      </c>
      <c r="B14589" t="s">
        <v>15137</v>
      </c>
      <c r="C14589" s="39" t="s">
        <v>79</v>
      </c>
      <c r="D14589" s="39">
        <v>2005.61</v>
      </c>
      <c r="E14589" s="39">
        <v>2005.61</v>
      </c>
    </row>
    <row r="14590" spans="1:5" x14ac:dyDescent="0.3">
      <c r="A14590" s="39">
        <v>36796</v>
      </c>
      <c r="B14590" t="s">
        <v>15138</v>
      </c>
      <c r="C14590" s="39" t="s">
        <v>79</v>
      </c>
      <c r="D14590" s="39">
        <v>166.66</v>
      </c>
      <c r="E14590" s="39">
        <v>166.66</v>
      </c>
    </row>
    <row r="14591" spans="1:5" x14ac:dyDescent="0.3">
      <c r="A14591" s="39">
        <v>36792</v>
      </c>
      <c r="B14591" t="s">
        <v>15139</v>
      </c>
      <c r="C14591" s="39" t="s">
        <v>79</v>
      </c>
      <c r="D14591" s="39">
        <v>211.12</v>
      </c>
      <c r="E14591" s="39">
        <v>211.12</v>
      </c>
    </row>
    <row r="14592" spans="1:5" x14ac:dyDescent="0.3">
      <c r="A14592" s="39">
        <v>11773</v>
      </c>
      <c r="B14592" t="s">
        <v>15140</v>
      </c>
      <c r="C14592" s="39" t="s">
        <v>79</v>
      </c>
      <c r="D14592" s="39">
        <v>140.54</v>
      </c>
      <c r="E14592" s="39">
        <v>140.54</v>
      </c>
    </row>
    <row r="14593" spans="1:5" x14ac:dyDescent="0.3">
      <c r="A14593" s="39">
        <v>11762</v>
      </c>
      <c r="B14593" t="s">
        <v>15141</v>
      </c>
      <c r="C14593" s="39" t="s">
        <v>79</v>
      </c>
      <c r="D14593" s="39">
        <v>66.66</v>
      </c>
      <c r="E14593" s="39">
        <v>66.66</v>
      </c>
    </row>
    <row r="14594" spans="1:5" x14ac:dyDescent="0.3">
      <c r="A14594" s="39">
        <v>7604</v>
      </c>
      <c r="B14594" t="s">
        <v>15142</v>
      </c>
      <c r="C14594" s="39" t="s">
        <v>79</v>
      </c>
      <c r="D14594" s="39">
        <v>56.44</v>
      </c>
      <c r="E14594" s="39">
        <v>56.44</v>
      </c>
    </row>
    <row r="14595" spans="1:5" x14ac:dyDescent="0.3">
      <c r="A14595" s="39">
        <v>13984</v>
      </c>
      <c r="B14595" t="s">
        <v>15143</v>
      </c>
      <c r="C14595" s="39" t="s">
        <v>79</v>
      </c>
      <c r="D14595" s="39">
        <v>82.03</v>
      </c>
      <c r="E14595" s="39">
        <v>82.03</v>
      </c>
    </row>
    <row r="14596" spans="1:5" x14ac:dyDescent="0.3">
      <c r="A14596" s="39">
        <v>11772</v>
      </c>
      <c r="B14596" t="s">
        <v>15144</v>
      </c>
      <c r="C14596" s="39" t="s">
        <v>79</v>
      </c>
      <c r="D14596" s="39">
        <v>140.97999999999999</v>
      </c>
      <c r="E14596" s="39">
        <v>140.97999999999999</v>
      </c>
    </row>
    <row r="14597" spans="1:5" x14ac:dyDescent="0.3">
      <c r="A14597" s="39">
        <v>13983</v>
      </c>
      <c r="B14597" t="s">
        <v>15145</v>
      </c>
      <c r="C14597" s="39" t="s">
        <v>79</v>
      </c>
      <c r="D14597" s="39">
        <v>106.77</v>
      </c>
      <c r="E14597" s="39">
        <v>106.77</v>
      </c>
    </row>
    <row r="14598" spans="1:5" x14ac:dyDescent="0.3">
      <c r="A14598" s="39">
        <v>13416</v>
      </c>
      <c r="B14598" t="s">
        <v>15146</v>
      </c>
      <c r="C14598" s="39" t="s">
        <v>79</v>
      </c>
      <c r="D14598" s="39">
        <v>94.83</v>
      </c>
      <c r="E14598" s="39">
        <v>94.83</v>
      </c>
    </row>
    <row r="14599" spans="1:5" x14ac:dyDescent="0.3">
      <c r="A14599" s="39">
        <v>40329</v>
      </c>
      <c r="B14599" t="s">
        <v>15147</v>
      </c>
      <c r="C14599" s="39" t="s">
        <v>79</v>
      </c>
      <c r="D14599" s="39">
        <v>15.95</v>
      </c>
      <c r="E14599" s="39">
        <v>15.95</v>
      </c>
    </row>
    <row r="14600" spans="1:5" x14ac:dyDescent="0.3">
      <c r="A14600" s="39">
        <v>11823</v>
      </c>
      <c r="B14600" t="s">
        <v>15148</v>
      </c>
      <c r="C14600" s="39" t="s">
        <v>79</v>
      </c>
      <c r="D14600" s="39">
        <v>6.72</v>
      </c>
      <c r="E14600" s="39">
        <v>6.72</v>
      </c>
    </row>
    <row r="14601" spans="1:5" x14ac:dyDescent="0.3">
      <c r="A14601" s="39">
        <v>11822</v>
      </c>
      <c r="B14601" t="s">
        <v>15149</v>
      </c>
      <c r="C14601" s="39" t="s">
        <v>79</v>
      </c>
      <c r="D14601" s="39">
        <v>26.39</v>
      </c>
      <c r="E14601" s="39">
        <v>26.39</v>
      </c>
    </row>
    <row r="14602" spans="1:5" x14ac:dyDescent="0.3">
      <c r="A14602" s="39">
        <v>11831</v>
      </c>
      <c r="B14602" t="s">
        <v>15150</v>
      </c>
      <c r="C14602" s="39" t="s">
        <v>79</v>
      </c>
      <c r="D14602" s="39">
        <v>15.88</v>
      </c>
      <c r="E14602" s="39">
        <v>15.88</v>
      </c>
    </row>
    <row r="14603" spans="1:5" x14ac:dyDescent="0.3">
      <c r="A14603" s="39">
        <v>45249</v>
      </c>
      <c r="B14603" t="s">
        <v>15151</v>
      </c>
      <c r="C14603" s="39" t="s">
        <v>79</v>
      </c>
      <c r="D14603" s="39">
        <v>151.31</v>
      </c>
      <c r="E14603" s="39">
        <v>151.31</v>
      </c>
    </row>
    <row r="14604" spans="1:5" x14ac:dyDescent="0.3">
      <c r="A14604" s="39">
        <v>7613</v>
      </c>
      <c r="B14604" t="s">
        <v>15152</v>
      </c>
      <c r="C14604" s="39" t="s">
        <v>79</v>
      </c>
      <c r="E14604" s="39"/>
    </row>
    <row r="14605" spans="1:5" x14ac:dyDescent="0.3">
      <c r="A14605" s="39">
        <v>7619</v>
      </c>
      <c r="B14605" t="s">
        <v>15153</v>
      </c>
      <c r="C14605" s="39" t="s">
        <v>79</v>
      </c>
      <c r="E14605" s="39"/>
    </row>
    <row r="14606" spans="1:5" x14ac:dyDescent="0.3">
      <c r="A14606" s="39">
        <v>12076</v>
      </c>
      <c r="B14606" t="s">
        <v>15154</v>
      </c>
      <c r="C14606" s="39" t="s">
        <v>79</v>
      </c>
      <c r="E14606" s="39"/>
    </row>
    <row r="14607" spans="1:5" x14ac:dyDescent="0.3">
      <c r="A14607" s="39">
        <v>7614</v>
      </c>
      <c r="B14607" t="s">
        <v>15155</v>
      </c>
      <c r="C14607" s="39" t="s">
        <v>79</v>
      </c>
      <c r="E14607" s="39"/>
    </row>
    <row r="14608" spans="1:5" x14ac:dyDescent="0.3">
      <c r="A14608" s="39">
        <v>7618</v>
      </c>
      <c r="B14608" t="s">
        <v>15156</v>
      </c>
      <c r="C14608" s="39" t="s">
        <v>79</v>
      </c>
      <c r="E14608" s="39"/>
    </row>
    <row r="14609" spans="1:5" x14ac:dyDescent="0.3">
      <c r="A14609" s="39">
        <v>7620</v>
      </c>
      <c r="B14609" t="s">
        <v>15157</v>
      </c>
      <c r="C14609" s="39" t="s">
        <v>79</v>
      </c>
      <c r="E14609" s="39"/>
    </row>
    <row r="14610" spans="1:5" x14ac:dyDescent="0.3">
      <c r="A14610" s="39">
        <v>7610</v>
      </c>
      <c r="B14610" t="s">
        <v>15158</v>
      </c>
      <c r="C14610" s="39" t="s">
        <v>79</v>
      </c>
      <c r="E14610" s="39"/>
    </row>
    <row r="14611" spans="1:5" x14ac:dyDescent="0.3">
      <c r="A14611" s="39">
        <v>7615</v>
      </c>
      <c r="B14611" t="s">
        <v>15159</v>
      </c>
      <c r="C14611" s="39" t="s">
        <v>79</v>
      </c>
      <c r="E14611" s="39"/>
    </row>
    <row r="14612" spans="1:5" x14ac:dyDescent="0.3">
      <c r="A14612" s="39">
        <v>7617</v>
      </c>
      <c r="B14612" t="s">
        <v>15160</v>
      </c>
      <c r="C14612" s="39" t="s">
        <v>79</v>
      </c>
      <c r="E14612" s="39"/>
    </row>
    <row r="14613" spans="1:5" x14ac:dyDescent="0.3">
      <c r="A14613" s="39">
        <v>7616</v>
      </c>
      <c r="B14613" t="s">
        <v>15161</v>
      </c>
      <c r="C14613" s="39" t="s">
        <v>79</v>
      </c>
      <c r="E14613" s="39"/>
    </row>
    <row r="14614" spans="1:5" x14ac:dyDescent="0.3">
      <c r="A14614" s="39">
        <v>7611</v>
      </c>
      <c r="B14614" t="s">
        <v>15162</v>
      </c>
      <c r="C14614" s="39" t="s">
        <v>79</v>
      </c>
      <c r="E14614" s="39"/>
    </row>
    <row r="14615" spans="1:5" x14ac:dyDescent="0.3">
      <c r="A14615" s="39">
        <v>7612</v>
      </c>
      <c r="B14615" t="s">
        <v>15163</v>
      </c>
      <c r="C14615" s="39" t="s">
        <v>79</v>
      </c>
      <c r="E14615" s="39"/>
    </row>
    <row r="14616" spans="1:5" x14ac:dyDescent="0.3">
      <c r="A14616" s="39">
        <v>37371</v>
      </c>
      <c r="B14616" t="s">
        <v>15164</v>
      </c>
      <c r="C14616" s="39" t="s">
        <v>75</v>
      </c>
      <c r="D14616" s="39">
        <v>0.5</v>
      </c>
      <c r="E14616" s="39">
        <v>0.5</v>
      </c>
    </row>
    <row r="14617" spans="1:5" x14ac:dyDescent="0.3">
      <c r="A14617" s="39">
        <v>40861</v>
      </c>
      <c r="B14617" t="s">
        <v>15165</v>
      </c>
      <c r="C14617" s="39" t="s">
        <v>7696</v>
      </c>
      <c r="D14617" s="39">
        <v>82.88</v>
      </c>
      <c r="E14617" s="39">
        <v>82.88</v>
      </c>
    </row>
    <row r="14618" spans="1:5" x14ac:dyDescent="0.3">
      <c r="A14618" s="39">
        <v>36509</v>
      </c>
      <c r="B14618" t="s">
        <v>15166</v>
      </c>
      <c r="C14618" s="39" t="s">
        <v>79</v>
      </c>
      <c r="E14618" s="39"/>
    </row>
    <row r="14619" spans="1:5" x14ac:dyDescent="0.3">
      <c r="A14619" s="39">
        <v>7622</v>
      </c>
      <c r="B14619" t="s">
        <v>15167</v>
      </c>
      <c r="C14619" s="39" t="s">
        <v>79</v>
      </c>
      <c r="E14619" s="39"/>
    </row>
    <row r="14620" spans="1:5" x14ac:dyDescent="0.3">
      <c r="A14620" s="39">
        <v>7624</v>
      </c>
      <c r="B14620" t="s">
        <v>15168</v>
      </c>
      <c r="C14620" s="39" t="s">
        <v>79</v>
      </c>
      <c r="E14620" s="39"/>
    </row>
    <row r="14621" spans="1:5" x14ac:dyDescent="0.3">
      <c r="A14621" s="39">
        <v>7625</v>
      </c>
      <c r="B14621" t="s">
        <v>15169</v>
      </c>
      <c r="C14621" s="39" t="s">
        <v>79</v>
      </c>
      <c r="E14621" s="39"/>
    </row>
    <row r="14622" spans="1:5" x14ac:dyDescent="0.3">
      <c r="A14622" s="39">
        <v>7623</v>
      </c>
      <c r="B14622" t="s">
        <v>15170</v>
      </c>
      <c r="C14622" s="39" t="s">
        <v>79</v>
      </c>
      <c r="E14622" s="39"/>
    </row>
    <row r="14623" spans="1:5" x14ac:dyDescent="0.3">
      <c r="A14623" s="39">
        <v>36511</v>
      </c>
      <c r="B14623" t="s">
        <v>15171</v>
      </c>
      <c r="C14623" s="39" t="s">
        <v>79</v>
      </c>
      <c r="E14623" s="39"/>
    </row>
    <row r="14624" spans="1:5" x14ac:dyDescent="0.3">
      <c r="A14624" s="39">
        <v>7640</v>
      </c>
      <c r="B14624" t="s">
        <v>15172</v>
      </c>
      <c r="C14624" s="39" t="s">
        <v>79</v>
      </c>
      <c r="E14624" s="39"/>
    </row>
    <row r="14625" spans="1:5" x14ac:dyDescent="0.3">
      <c r="A14625" s="39">
        <v>11572</v>
      </c>
      <c r="B14625" t="s">
        <v>15173</v>
      </c>
      <c r="C14625" s="39" t="s">
        <v>79</v>
      </c>
      <c r="D14625" s="39">
        <v>35.78</v>
      </c>
      <c r="E14625" s="39">
        <v>35.78</v>
      </c>
    </row>
    <row r="14626" spans="1:5" x14ac:dyDescent="0.3">
      <c r="A14626" s="39">
        <v>36149</v>
      </c>
      <c r="B14626" t="s">
        <v>15174</v>
      </c>
      <c r="C14626" s="39" t="s">
        <v>79</v>
      </c>
      <c r="D14626" s="39">
        <v>184.74</v>
      </c>
      <c r="E14626" s="39">
        <v>184.74</v>
      </c>
    </row>
    <row r="14627" spans="1:5" x14ac:dyDescent="0.3">
      <c r="A14627" s="39">
        <v>42407</v>
      </c>
      <c r="B14627" t="s">
        <v>15175</v>
      </c>
      <c r="C14627" s="39" t="s">
        <v>80</v>
      </c>
      <c r="E14627" s="39"/>
    </row>
    <row r="14628" spans="1:5" x14ac:dyDescent="0.3">
      <c r="A14628" s="39">
        <v>45200</v>
      </c>
      <c r="B14628" t="s">
        <v>15176</v>
      </c>
      <c r="C14628" s="39" t="s">
        <v>79</v>
      </c>
      <c r="D14628" s="39">
        <v>24.23</v>
      </c>
      <c r="E14628" s="39">
        <v>24.23</v>
      </c>
    </row>
    <row r="14629" spans="1:5" x14ac:dyDescent="0.3">
      <c r="A14629" s="39">
        <v>11581</v>
      </c>
      <c r="B14629" t="s">
        <v>15177</v>
      </c>
      <c r="C14629" s="39" t="s">
        <v>80</v>
      </c>
      <c r="D14629" s="39">
        <v>23.62</v>
      </c>
      <c r="E14629" s="39">
        <v>23.62</v>
      </c>
    </row>
    <row r="14630" spans="1:5" x14ac:dyDescent="0.3">
      <c r="A14630" s="39">
        <v>43605</v>
      </c>
      <c r="B14630" t="s">
        <v>15178</v>
      </c>
      <c r="C14630" s="39" t="s">
        <v>80</v>
      </c>
      <c r="D14630" s="39">
        <v>48.32</v>
      </c>
      <c r="E14630" s="39">
        <v>48.32</v>
      </c>
    </row>
    <row r="14631" spans="1:5" x14ac:dyDescent="0.3">
      <c r="A14631" s="39">
        <v>11580</v>
      </c>
      <c r="B14631" t="s">
        <v>15179</v>
      </c>
      <c r="C14631" s="39" t="s">
        <v>80</v>
      </c>
      <c r="D14631" s="39">
        <v>9.4700000000000006</v>
      </c>
      <c r="E14631" s="39">
        <v>9.4700000000000006</v>
      </c>
    </row>
    <row r="14632" spans="1:5" x14ac:dyDescent="0.3">
      <c r="A14632" s="39">
        <v>38386</v>
      </c>
      <c r="B14632" t="s">
        <v>15180</v>
      </c>
      <c r="C14632" s="39" t="s">
        <v>79</v>
      </c>
      <c r="D14632" s="39">
        <v>5.17</v>
      </c>
      <c r="E14632" s="39">
        <v>5.17</v>
      </c>
    </row>
    <row r="14633" spans="1:5" x14ac:dyDescent="0.3">
      <c r="A14633" s="39">
        <v>45231</v>
      </c>
      <c r="B14633" t="s">
        <v>15181</v>
      </c>
      <c r="C14633" s="39" t="s">
        <v>79</v>
      </c>
      <c r="D14633" s="39">
        <v>4.72</v>
      </c>
      <c r="E14633" s="39">
        <v>4.72</v>
      </c>
    </row>
    <row r="14634" spans="1:5" x14ac:dyDescent="0.3">
      <c r="A14634" s="39">
        <v>45232</v>
      </c>
      <c r="B14634" t="s">
        <v>15182</v>
      </c>
      <c r="C14634" s="39" t="s">
        <v>79</v>
      </c>
      <c r="D14634" s="39">
        <v>8.32</v>
      </c>
      <c r="E14634" s="39">
        <v>8.32</v>
      </c>
    </row>
    <row r="14635" spans="1:5" x14ac:dyDescent="0.3">
      <c r="A14635" s="39">
        <v>39848</v>
      </c>
      <c r="B14635" t="s">
        <v>15183</v>
      </c>
      <c r="C14635" s="39" t="s">
        <v>80</v>
      </c>
      <c r="E14635" s="39"/>
    </row>
    <row r="14636" spans="1:5" x14ac:dyDescent="0.3">
      <c r="A14636" s="39">
        <v>7667</v>
      </c>
      <c r="B14636" t="s">
        <v>15184</v>
      </c>
      <c r="C14636" s="39" t="s">
        <v>80</v>
      </c>
      <c r="D14636" s="39">
        <v>3938.21</v>
      </c>
      <c r="E14636" s="39">
        <v>3938.21</v>
      </c>
    </row>
    <row r="14637" spans="1:5" x14ac:dyDescent="0.3">
      <c r="A14637" s="39">
        <v>7660</v>
      </c>
      <c r="B14637" t="s">
        <v>15185</v>
      </c>
      <c r="C14637" s="39" t="s">
        <v>80</v>
      </c>
      <c r="D14637" s="39">
        <v>5020.28</v>
      </c>
      <c r="E14637" s="39">
        <v>5020.28</v>
      </c>
    </row>
    <row r="14638" spans="1:5" x14ac:dyDescent="0.3">
      <c r="A14638" s="39">
        <v>7676</v>
      </c>
      <c r="B14638" t="s">
        <v>15186</v>
      </c>
      <c r="C14638" s="39" t="s">
        <v>80</v>
      </c>
      <c r="D14638" s="39">
        <v>5077.6499999999996</v>
      </c>
      <c r="E14638" s="39">
        <v>5077.6499999999996</v>
      </c>
    </row>
    <row r="14639" spans="1:5" x14ac:dyDescent="0.3">
      <c r="A14639" s="39">
        <v>20999</v>
      </c>
      <c r="B14639" t="s">
        <v>15187</v>
      </c>
      <c r="C14639" s="39" t="s">
        <v>80</v>
      </c>
      <c r="D14639" s="39">
        <v>12.12</v>
      </c>
      <c r="E14639" s="39">
        <v>12.12</v>
      </c>
    </row>
    <row r="14640" spans="1:5" x14ac:dyDescent="0.3">
      <c r="A14640" s="39">
        <v>21001</v>
      </c>
      <c r="B14640" t="s">
        <v>15188</v>
      </c>
      <c r="C14640" s="39" t="s">
        <v>80</v>
      </c>
      <c r="D14640" s="39">
        <v>22.61</v>
      </c>
      <c r="E14640" s="39">
        <v>22.61</v>
      </c>
    </row>
    <row r="14641" spans="1:5" x14ac:dyDescent="0.3">
      <c r="A14641" s="39">
        <v>21003</v>
      </c>
      <c r="B14641" t="s">
        <v>15189</v>
      </c>
      <c r="C14641" s="39" t="s">
        <v>80</v>
      </c>
      <c r="D14641" s="39">
        <v>37.15</v>
      </c>
      <c r="E14641" s="39">
        <v>37.15</v>
      </c>
    </row>
    <row r="14642" spans="1:5" x14ac:dyDescent="0.3">
      <c r="A14642" s="39">
        <v>21006</v>
      </c>
      <c r="B14642" t="s">
        <v>15190</v>
      </c>
      <c r="C14642" s="39" t="s">
        <v>80</v>
      </c>
      <c r="D14642" s="39">
        <v>78.849999999999994</v>
      </c>
      <c r="E14642" s="39">
        <v>78.849999999999994</v>
      </c>
    </row>
    <row r="14643" spans="1:5" x14ac:dyDescent="0.3">
      <c r="A14643" s="39">
        <v>21019</v>
      </c>
      <c r="B14643" t="s">
        <v>15191</v>
      </c>
      <c r="C14643" s="39" t="s">
        <v>80</v>
      </c>
      <c r="D14643" s="39">
        <v>27.41</v>
      </c>
      <c r="E14643" s="39">
        <v>27.41</v>
      </c>
    </row>
    <row r="14644" spans="1:5" x14ac:dyDescent="0.3">
      <c r="A14644" s="39">
        <v>21021</v>
      </c>
      <c r="B14644" t="s">
        <v>15192</v>
      </c>
      <c r="C14644" s="39" t="s">
        <v>80</v>
      </c>
      <c r="D14644" s="39">
        <v>43.33</v>
      </c>
      <c r="E14644" s="39">
        <v>43.33</v>
      </c>
    </row>
    <row r="14645" spans="1:5" x14ac:dyDescent="0.3">
      <c r="A14645" s="39">
        <v>21024</v>
      </c>
      <c r="B14645" t="s">
        <v>15193</v>
      </c>
      <c r="C14645" s="39" t="s">
        <v>80</v>
      </c>
      <c r="D14645" s="39">
        <v>92.83</v>
      </c>
      <c r="E14645" s="39">
        <v>92.83</v>
      </c>
    </row>
    <row r="14646" spans="1:5" x14ac:dyDescent="0.3">
      <c r="A14646" s="39">
        <v>40624</v>
      </c>
      <c r="B14646" t="s">
        <v>15194</v>
      </c>
      <c r="C14646" s="39" t="s">
        <v>80</v>
      </c>
      <c r="D14646" s="39">
        <v>108.73</v>
      </c>
      <c r="E14646" s="39">
        <v>108.73</v>
      </c>
    </row>
    <row r="14647" spans="1:5" x14ac:dyDescent="0.3">
      <c r="A14647" s="39">
        <v>42575</v>
      </c>
      <c r="B14647" t="s">
        <v>15195</v>
      </c>
      <c r="C14647" s="39" t="s">
        <v>80</v>
      </c>
      <c r="D14647" s="39">
        <v>99.77</v>
      </c>
      <c r="E14647" s="39">
        <v>99.77</v>
      </c>
    </row>
    <row r="14648" spans="1:5" x14ac:dyDescent="0.3">
      <c r="A14648" s="39">
        <v>42574</v>
      </c>
      <c r="B14648" t="s">
        <v>15196</v>
      </c>
      <c r="C14648" s="39" t="s">
        <v>80</v>
      </c>
      <c r="D14648" s="39">
        <v>74.45</v>
      </c>
      <c r="E14648" s="39">
        <v>74.45</v>
      </c>
    </row>
    <row r="14649" spans="1:5" x14ac:dyDescent="0.3">
      <c r="A14649" s="39">
        <v>13127</v>
      </c>
      <c r="B14649" t="s">
        <v>15197</v>
      </c>
      <c r="C14649" s="39" t="s">
        <v>80</v>
      </c>
      <c r="D14649" s="39">
        <v>48.49</v>
      </c>
      <c r="E14649" s="39">
        <v>48.49</v>
      </c>
    </row>
    <row r="14650" spans="1:5" x14ac:dyDescent="0.3">
      <c r="A14650" s="39">
        <v>13137</v>
      </c>
      <c r="B14650" t="s">
        <v>15198</v>
      </c>
      <c r="C14650" s="39" t="s">
        <v>80</v>
      </c>
      <c r="D14650" s="39">
        <v>64.349999999999994</v>
      </c>
      <c r="E14650" s="39">
        <v>64.349999999999994</v>
      </c>
    </row>
    <row r="14651" spans="1:5" x14ac:dyDescent="0.3">
      <c r="A14651" s="39">
        <v>20989</v>
      </c>
      <c r="B14651" t="s">
        <v>15199</v>
      </c>
      <c r="C14651" s="39" t="s">
        <v>80</v>
      </c>
      <c r="D14651" s="39">
        <v>2305.5300000000002</v>
      </c>
      <c r="E14651" s="39">
        <v>2305.5300000000002</v>
      </c>
    </row>
    <row r="14652" spans="1:5" x14ac:dyDescent="0.3">
      <c r="A14652" s="39">
        <v>21147</v>
      </c>
      <c r="B14652" t="s">
        <v>15200</v>
      </c>
      <c r="C14652" s="39" t="s">
        <v>80</v>
      </c>
      <c r="D14652" s="39">
        <v>216.17</v>
      </c>
      <c r="E14652" s="39">
        <v>216.17</v>
      </c>
    </row>
    <row r="14653" spans="1:5" x14ac:dyDescent="0.3">
      <c r="A14653" s="39">
        <v>21148</v>
      </c>
      <c r="B14653" t="s">
        <v>15201</v>
      </c>
      <c r="C14653" s="39" t="s">
        <v>80</v>
      </c>
      <c r="D14653" s="39">
        <v>133.41999999999999</v>
      </c>
      <c r="E14653" s="39">
        <v>133.41999999999999</v>
      </c>
    </row>
    <row r="14654" spans="1:5" x14ac:dyDescent="0.3">
      <c r="A14654" s="39">
        <v>20984</v>
      </c>
      <c r="B14654" t="s">
        <v>15202</v>
      </c>
      <c r="C14654" s="39" t="s">
        <v>80</v>
      </c>
      <c r="D14654" s="39">
        <v>4423.8599999999997</v>
      </c>
      <c r="E14654" s="39">
        <v>4423.8599999999997</v>
      </c>
    </row>
    <row r="14655" spans="1:5" x14ac:dyDescent="0.3">
      <c r="A14655" s="39">
        <v>13042</v>
      </c>
      <c r="B14655" t="s">
        <v>15203</v>
      </c>
      <c r="C14655" s="39" t="s">
        <v>80</v>
      </c>
      <c r="D14655" s="39">
        <v>2451.4699999999998</v>
      </c>
      <c r="E14655" s="39">
        <v>2451.4699999999998</v>
      </c>
    </row>
    <row r="14656" spans="1:5" x14ac:dyDescent="0.3">
      <c r="A14656" s="39">
        <v>42576</v>
      </c>
      <c r="B14656" t="s">
        <v>15204</v>
      </c>
      <c r="C14656" s="39" t="s">
        <v>80</v>
      </c>
      <c r="D14656" s="39">
        <v>272.16000000000003</v>
      </c>
      <c r="E14656" s="39">
        <v>272.16000000000003</v>
      </c>
    </row>
    <row r="14657" spans="1:5" x14ac:dyDescent="0.3">
      <c r="A14657" s="39">
        <v>21150</v>
      </c>
      <c r="B14657" t="s">
        <v>15205</v>
      </c>
      <c r="C14657" s="39" t="s">
        <v>80</v>
      </c>
      <c r="D14657" s="39">
        <v>66.16</v>
      </c>
      <c r="E14657" s="39">
        <v>66.16</v>
      </c>
    </row>
    <row r="14658" spans="1:5" x14ac:dyDescent="0.3">
      <c r="A14658" s="39">
        <v>13141</v>
      </c>
      <c r="B14658" t="s">
        <v>15206</v>
      </c>
      <c r="C14658" s="39" t="s">
        <v>80</v>
      </c>
      <c r="D14658" s="39">
        <v>83.35</v>
      </c>
      <c r="E14658" s="39">
        <v>83.35</v>
      </c>
    </row>
    <row r="14659" spans="1:5" x14ac:dyDescent="0.3">
      <c r="A14659" s="39">
        <v>21151</v>
      </c>
      <c r="B14659" t="s">
        <v>15207</v>
      </c>
      <c r="C14659" s="39" t="s">
        <v>80</v>
      </c>
      <c r="D14659" s="39">
        <v>395.99</v>
      </c>
      <c r="E14659" s="39">
        <v>395.99</v>
      </c>
    </row>
    <row r="14660" spans="1:5" x14ac:dyDescent="0.3">
      <c r="A14660" s="39">
        <v>13142</v>
      </c>
      <c r="B14660" t="s">
        <v>15208</v>
      </c>
      <c r="C14660" s="39" t="s">
        <v>80</v>
      </c>
      <c r="D14660" s="39">
        <v>566.1</v>
      </c>
      <c r="E14660" s="39">
        <v>566.1</v>
      </c>
    </row>
    <row r="14661" spans="1:5" x14ac:dyDescent="0.3">
      <c r="A14661" s="39">
        <v>42577</v>
      </c>
      <c r="B14661" t="s">
        <v>15209</v>
      </c>
      <c r="C14661" s="39" t="s">
        <v>80</v>
      </c>
      <c r="D14661" s="39">
        <v>621.16</v>
      </c>
      <c r="E14661" s="39">
        <v>621.16</v>
      </c>
    </row>
    <row r="14662" spans="1:5" x14ac:dyDescent="0.3">
      <c r="A14662" s="39">
        <v>20994</v>
      </c>
      <c r="B14662" t="s">
        <v>15210</v>
      </c>
      <c r="C14662" s="39" t="s">
        <v>80</v>
      </c>
      <c r="D14662" s="39">
        <v>1067.3399999999999</v>
      </c>
      <c r="E14662" s="39">
        <v>1067.3399999999999</v>
      </c>
    </row>
    <row r="14663" spans="1:5" x14ac:dyDescent="0.3">
      <c r="A14663" s="39">
        <v>7672</v>
      </c>
      <c r="B14663" t="s">
        <v>15211</v>
      </c>
      <c r="C14663" s="39" t="s">
        <v>80</v>
      </c>
      <c r="D14663" s="39">
        <v>699.22</v>
      </c>
      <c r="E14663" s="39">
        <v>699.22</v>
      </c>
    </row>
    <row r="14664" spans="1:5" x14ac:dyDescent="0.3">
      <c r="A14664" s="39">
        <v>20995</v>
      </c>
      <c r="B14664" t="s">
        <v>15212</v>
      </c>
      <c r="C14664" s="39" t="s">
        <v>80</v>
      </c>
      <c r="D14664" s="39">
        <v>1402.69</v>
      </c>
      <c r="E14664" s="39">
        <v>1402.69</v>
      </c>
    </row>
    <row r="14665" spans="1:5" x14ac:dyDescent="0.3">
      <c r="A14665" s="39">
        <v>7690</v>
      </c>
      <c r="B14665" t="s">
        <v>15213</v>
      </c>
      <c r="C14665" s="39" t="s">
        <v>80</v>
      </c>
      <c r="D14665" s="39">
        <v>811.27</v>
      </c>
      <c r="E14665" s="39">
        <v>811.27</v>
      </c>
    </row>
    <row r="14666" spans="1:5" x14ac:dyDescent="0.3">
      <c r="A14666" s="39">
        <v>20980</v>
      </c>
      <c r="B14666" t="s">
        <v>15214</v>
      </c>
      <c r="C14666" s="39" t="s">
        <v>80</v>
      </c>
      <c r="D14666" s="39">
        <v>885.02</v>
      </c>
      <c r="E14666" s="39">
        <v>885.02</v>
      </c>
    </row>
    <row r="14667" spans="1:5" x14ac:dyDescent="0.3">
      <c r="A14667" s="39">
        <v>7661</v>
      </c>
      <c r="B14667" t="s">
        <v>15215</v>
      </c>
      <c r="C14667" s="39" t="s">
        <v>80</v>
      </c>
      <c r="D14667" s="39">
        <v>1052.8</v>
      </c>
      <c r="E14667" s="39">
        <v>1052.8</v>
      </c>
    </row>
    <row r="14668" spans="1:5" x14ac:dyDescent="0.3">
      <c r="A14668" s="39">
        <v>21016</v>
      </c>
      <c r="B14668" t="s">
        <v>15216</v>
      </c>
      <c r="C14668" s="39" t="s">
        <v>80</v>
      </c>
      <c r="D14668" s="39">
        <v>139.5</v>
      </c>
      <c r="E14668" s="39">
        <v>139.5</v>
      </c>
    </row>
    <row r="14669" spans="1:5" x14ac:dyDescent="0.3">
      <c r="A14669" s="39">
        <v>21008</v>
      </c>
      <c r="B14669" t="s">
        <v>15217</v>
      </c>
      <c r="C14669" s="39" t="s">
        <v>80</v>
      </c>
      <c r="D14669" s="39">
        <v>16.3</v>
      </c>
      <c r="E14669" s="39">
        <v>16.3</v>
      </c>
    </row>
    <row r="14670" spans="1:5" x14ac:dyDescent="0.3">
      <c r="A14670" s="39">
        <v>21009</v>
      </c>
      <c r="B14670" t="s">
        <v>15218</v>
      </c>
      <c r="C14670" s="39" t="s">
        <v>80</v>
      </c>
      <c r="D14670" s="39">
        <v>21.22</v>
      </c>
      <c r="E14670" s="39">
        <v>21.22</v>
      </c>
    </row>
    <row r="14671" spans="1:5" x14ac:dyDescent="0.3">
      <c r="A14671" s="39">
        <v>21010</v>
      </c>
      <c r="B14671" t="s">
        <v>15219</v>
      </c>
      <c r="C14671" s="39" t="s">
        <v>80</v>
      </c>
      <c r="D14671" s="39">
        <v>28.49</v>
      </c>
      <c r="E14671" s="39">
        <v>28.49</v>
      </c>
    </row>
    <row r="14672" spans="1:5" x14ac:dyDescent="0.3">
      <c r="A14672" s="39">
        <v>21011</v>
      </c>
      <c r="B14672" t="s">
        <v>15220</v>
      </c>
      <c r="C14672" s="39" t="s">
        <v>80</v>
      </c>
      <c r="D14672" s="39">
        <v>41.52</v>
      </c>
      <c r="E14672" s="39">
        <v>41.52</v>
      </c>
    </row>
    <row r="14673" spans="1:5" x14ac:dyDescent="0.3">
      <c r="A14673" s="39">
        <v>21012</v>
      </c>
      <c r="B14673" t="s">
        <v>15221</v>
      </c>
      <c r="C14673" s="39" t="s">
        <v>80</v>
      </c>
      <c r="D14673" s="39">
        <v>45.88</v>
      </c>
      <c r="E14673" s="39">
        <v>45.88</v>
      </c>
    </row>
    <row r="14674" spans="1:5" x14ac:dyDescent="0.3">
      <c r="A14674" s="39">
        <v>21013</v>
      </c>
      <c r="B14674" t="s">
        <v>15222</v>
      </c>
      <c r="C14674" s="39" t="s">
        <v>80</v>
      </c>
      <c r="D14674" s="39">
        <v>59.88</v>
      </c>
      <c r="E14674" s="39">
        <v>59.88</v>
      </c>
    </row>
    <row r="14675" spans="1:5" x14ac:dyDescent="0.3">
      <c r="A14675" s="39">
        <v>21014</v>
      </c>
      <c r="B14675" t="s">
        <v>15223</v>
      </c>
      <c r="C14675" s="39" t="s">
        <v>80</v>
      </c>
      <c r="D14675" s="39">
        <v>83.78</v>
      </c>
      <c r="E14675" s="39">
        <v>83.78</v>
      </c>
    </row>
    <row r="14676" spans="1:5" x14ac:dyDescent="0.3">
      <c r="A14676" s="39">
        <v>21015</v>
      </c>
      <c r="B14676" t="s">
        <v>15224</v>
      </c>
      <c r="C14676" s="39" t="s">
        <v>80</v>
      </c>
      <c r="D14676" s="39">
        <v>96.26</v>
      </c>
      <c r="E14676" s="39">
        <v>96.26</v>
      </c>
    </row>
    <row r="14677" spans="1:5" x14ac:dyDescent="0.3">
      <c r="A14677" s="39">
        <v>40626</v>
      </c>
      <c r="B14677" t="s">
        <v>15225</v>
      </c>
      <c r="C14677" s="39" t="s">
        <v>80</v>
      </c>
      <c r="D14677" s="39">
        <v>31.35</v>
      </c>
      <c r="E14677" s="39">
        <v>31.35</v>
      </c>
    </row>
    <row r="14678" spans="1:5" x14ac:dyDescent="0.3">
      <c r="A14678" s="39">
        <v>7697</v>
      </c>
      <c r="B14678" t="s">
        <v>15226</v>
      </c>
      <c r="C14678" s="39" t="s">
        <v>80</v>
      </c>
      <c r="D14678" s="39">
        <v>45.93</v>
      </c>
      <c r="E14678" s="39">
        <v>45.93</v>
      </c>
    </row>
    <row r="14679" spans="1:5" x14ac:dyDescent="0.3">
      <c r="A14679" s="39">
        <v>7698</v>
      </c>
      <c r="B14679" t="s">
        <v>15227</v>
      </c>
      <c r="C14679" s="39" t="s">
        <v>80</v>
      </c>
      <c r="D14679" s="39">
        <v>39.54</v>
      </c>
      <c r="E14679" s="39">
        <v>39.54</v>
      </c>
    </row>
    <row r="14680" spans="1:5" x14ac:dyDescent="0.3">
      <c r="A14680" s="39">
        <v>7691</v>
      </c>
      <c r="B14680" t="s">
        <v>15228</v>
      </c>
      <c r="C14680" s="39" t="s">
        <v>80</v>
      </c>
      <c r="D14680" s="39">
        <v>16.7</v>
      </c>
      <c r="E14680" s="39">
        <v>16.7</v>
      </c>
    </row>
    <row r="14681" spans="1:5" x14ac:dyDescent="0.3">
      <c r="A14681" s="39">
        <v>7696</v>
      </c>
      <c r="B14681" t="s">
        <v>15229</v>
      </c>
      <c r="C14681" s="39" t="s">
        <v>80</v>
      </c>
      <c r="D14681" s="39">
        <v>66.23</v>
      </c>
      <c r="E14681" s="39">
        <v>66.23</v>
      </c>
    </row>
    <row r="14682" spans="1:5" x14ac:dyDescent="0.3">
      <c r="A14682" s="39">
        <v>7701</v>
      </c>
      <c r="B14682" t="s">
        <v>15230</v>
      </c>
      <c r="C14682" s="39" t="s">
        <v>80</v>
      </c>
      <c r="D14682" s="39">
        <v>82.2</v>
      </c>
      <c r="E14682" s="39">
        <v>82.2</v>
      </c>
    </row>
    <row r="14683" spans="1:5" x14ac:dyDescent="0.3">
      <c r="A14683" s="39">
        <v>7694</v>
      </c>
      <c r="B14683" t="s">
        <v>15231</v>
      </c>
      <c r="C14683" s="39" t="s">
        <v>80</v>
      </c>
      <c r="D14683" s="39">
        <v>110.61</v>
      </c>
      <c r="E14683" s="39">
        <v>110.61</v>
      </c>
    </row>
    <row r="14684" spans="1:5" x14ac:dyDescent="0.3">
      <c r="A14684" s="39">
        <v>7700</v>
      </c>
      <c r="B14684" t="s">
        <v>15232</v>
      </c>
      <c r="C14684" s="39" t="s">
        <v>80</v>
      </c>
      <c r="D14684" s="39">
        <v>21.13</v>
      </c>
      <c r="E14684" s="39">
        <v>21.13</v>
      </c>
    </row>
    <row r="14685" spans="1:5" x14ac:dyDescent="0.3">
      <c r="A14685" s="39">
        <v>7693</v>
      </c>
      <c r="B14685" t="s">
        <v>15233</v>
      </c>
      <c r="C14685" s="39" t="s">
        <v>80</v>
      </c>
      <c r="D14685" s="39">
        <v>152.34</v>
      </c>
      <c r="E14685" s="39">
        <v>152.34</v>
      </c>
    </row>
    <row r="14686" spans="1:5" x14ac:dyDescent="0.3">
      <c r="A14686" s="39">
        <v>7692</v>
      </c>
      <c r="B14686" t="s">
        <v>15234</v>
      </c>
      <c r="C14686" s="39" t="s">
        <v>80</v>
      </c>
      <c r="D14686" s="39">
        <v>228.08</v>
      </c>
      <c r="E14686" s="39">
        <v>228.08</v>
      </c>
    </row>
    <row r="14687" spans="1:5" x14ac:dyDescent="0.3">
      <c r="A14687" s="39">
        <v>7695</v>
      </c>
      <c r="B14687" t="s">
        <v>15235</v>
      </c>
      <c r="C14687" s="39" t="s">
        <v>80</v>
      </c>
      <c r="D14687" s="39">
        <v>247.35</v>
      </c>
      <c r="E14687" s="39">
        <v>247.35</v>
      </c>
    </row>
    <row r="14688" spans="1:5" x14ac:dyDescent="0.3">
      <c r="A14688" s="39">
        <v>13356</v>
      </c>
      <c r="B14688" t="s">
        <v>15236</v>
      </c>
      <c r="C14688" s="39" t="s">
        <v>80</v>
      </c>
      <c r="D14688" s="39">
        <v>17.93</v>
      </c>
      <c r="E14688" s="39">
        <v>17.93</v>
      </c>
    </row>
    <row r="14689" spans="1:5" x14ac:dyDescent="0.3">
      <c r="A14689" s="39">
        <v>36365</v>
      </c>
      <c r="B14689" t="s">
        <v>15237</v>
      </c>
      <c r="C14689" s="39" t="s">
        <v>80</v>
      </c>
      <c r="D14689" s="39">
        <v>33.450000000000003</v>
      </c>
      <c r="E14689" s="39">
        <v>33.450000000000003</v>
      </c>
    </row>
    <row r="14690" spans="1:5" x14ac:dyDescent="0.3">
      <c r="A14690" s="39">
        <v>41930</v>
      </c>
      <c r="B14690" t="s">
        <v>15238</v>
      </c>
      <c r="C14690" s="39" t="s">
        <v>80</v>
      </c>
      <c r="D14690" s="39">
        <v>111.41</v>
      </c>
      <c r="E14690" s="39">
        <v>111.41</v>
      </c>
    </row>
    <row r="14691" spans="1:5" x14ac:dyDescent="0.3">
      <c r="A14691" s="39">
        <v>41931</v>
      </c>
      <c r="B14691" t="s">
        <v>15239</v>
      </c>
      <c r="C14691" s="39" t="s">
        <v>80</v>
      </c>
      <c r="D14691" s="39">
        <v>174.49</v>
      </c>
      <c r="E14691" s="39">
        <v>174.49</v>
      </c>
    </row>
    <row r="14692" spans="1:5" x14ac:dyDescent="0.3">
      <c r="A14692" s="39">
        <v>41932</v>
      </c>
      <c r="B14692" t="s">
        <v>15240</v>
      </c>
      <c r="C14692" s="39" t="s">
        <v>80</v>
      </c>
      <c r="D14692" s="39">
        <v>268.58</v>
      </c>
      <c r="E14692" s="39">
        <v>268.58</v>
      </c>
    </row>
    <row r="14693" spans="1:5" x14ac:dyDescent="0.3">
      <c r="A14693" s="39">
        <v>41933</v>
      </c>
      <c r="B14693" t="s">
        <v>15241</v>
      </c>
      <c r="C14693" s="39" t="s">
        <v>80</v>
      </c>
      <c r="D14693" s="39">
        <v>379.56</v>
      </c>
      <c r="E14693" s="39">
        <v>379.56</v>
      </c>
    </row>
    <row r="14694" spans="1:5" x14ac:dyDescent="0.3">
      <c r="A14694" s="39">
        <v>41934</v>
      </c>
      <c r="B14694" t="s">
        <v>15242</v>
      </c>
      <c r="C14694" s="39" t="s">
        <v>80</v>
      </c>
      <c r="D14694" s="39">
        <v>442.04</v>
      </c>
      <c r="E14694" s="39">
        <v>442.04</v>
      </c>
    </row>
    <row r="14695" spans="1:5" x14ac:dyDescent="0.3">
      <c r="A14695" s="39">
        <v>41936</v>
      </c>
      <c r="B14695" t="s">
        <v>15243</v>
      </c>
      <c r="C14695" s="39" t="s">
        <v>80</v>
      </c>
      <c r="D14695" s="39">
        <v>65.599999999999994</v>
      </c>
      <c r="E14695" s="39">
        <v>65.599999999999994</v>
      </c>
    </row>
    <row r="14696" spans="1:5" x14ac:dyDescent="0.3">
      <c r="A14696" s="39">
        <v>44812</v>
      </c>
      <c r="B14696" t="s">
        <v>15244</v>
      </c>
      <c r="C14696" s="39" t="s">
        <v>80</v>
      </c>
      <c r="E14696" s="39"/>
    </row>
    <row r="14697" spans="1:5" x14ac:dyDescent="0.3">
      <c r="A14697" s="39">
        <v>41785</v>
      </c>
      <c r="B14697" t="s">
        <v>15245</v>
      </c>
      <c r="C14697" s="39" t="s">
        <v>80</v>
      </c>
      <c r="E14697" s="39"/>
    </row>
    <row r="14698" spans="1:5" x14ac:dyDescent="0.3">
      <c r="A14698" s="39">
        <v>41781</v>
      </c>
      <c r="B14698" t="s">
        <v>15246</v>
      </c>
      <c r="C14698" s="39" t="s">
        <v>80</v>
      </c>
      <c r="E14698" s="39"/>
    </row>
    <row r="14699" spans="1:5" x14ac:dyDescent="0.3">
      <c r="A14699" s="39">
        <v>41783</v>
      </c>
      <c r="B14699" t="s">
        <v>15247</v>
      </c>
      <c r="C14699" s="39" t="s">
        <v>80</v>
      </c>
      <c r="E14699" s="39"/>
    </row>
    <row r="14700" spans="1:5" x14ac:dyDescent="0.3">
      <c r="A14700" s="39">
        <v>41786</v>
      </c>
      <c r="B14700" t="s">
        <v>15248</v>
      </c>
      <c r="C14700" s="39" t="s">
        <v>80</v>
      </c>
      <c r="E14700" s="39"/>
    </row>
    <row r="14701" spans="1:5" x14ac:dyDescent="0.3">
      <c r="A14701" s="39">
        <v>41779</v>
      </c>
      <c r="B14701" t="s">
        <v>15249</v>
      </c>
      <c r="C14701" s="39" t="s">
        <v>80</v>
      </c>
      <c r="E14701" s="39"/>
    </row>
    <row r="14702" spans="1:5" x14ac:dyDescent="0.3">
      <c r="A14702" s="39">
        <v>41780</v>
      </c>
      <c r="B14702" t="s">
        <v>15250</v>
      </c>
      <c r="C14702" s="39" t="s">
        <v>80</v>
      </c>
      <c r="E14702" s="39"/>
    </row>
    <row r="14703" spans="1:5" x14ac:dyDescent="0.3">
      <c r="A14703" s="39">
        <v>41782</v>
      </c>
      <c r="B14703" t="s">
        <v>15251</v>
      </c>
      <c r="C14703" s="39" t="s">
        <v>80</v>
      </c>
      <c r="E14703" s="39"/>
    </row>
    <row r="14704" spans="1:5" x14ac:dyDescent="0.3">
      <c r="A14704" s="39">
        <v>38130</v>
      </c>
      <c r="B14704" t="s">
        <v>15252</v>
      </c>
      <c r="C14704" s="39" t="s">
        <v>80</v>
      </c>
      <c r="D14704" s="39">
        <v>48.4</v>
      </c>
      <c r="E14704" s="39">
        <v>48.4</v>
      </c>
    </row>
    <row r="14705" spans="1:5" x14ac:dyDescent="0.3">
      <c r="A14705" s="39">
        <v>44260</v>
      </c>
      <c r="B14705" t="s">
        <v>15253</v>
      </c>
      <c r="C14705" s="39" t="s">
        <v>80</v>
      </c>
      <c r="D14705" s="39">
        <v>458.12</v>
      </c>
      <c r="E14705" s="39">
        <v>458.12</v>
      </c>
    </row>
    <row r="14706" spans="1:5" x14ac:dyDescent="0.3">
      <c r="A14706" s="39">
        <v>21123</v>
      </c>
      <c r="B14706" t="s">
        <v>15254</v>
      </c>
      <c r="C14706" s="39" t="s">
        <v>80</v>
      </c>
      <c r="D14706" s="39">
        <v>13.47</v>
      </c>
      <c r="E14706" s="39">
        <v>13.47</v>
      </c>
    </row>
    <row r="14707" spans="1:5" x14ac:dyDescent="0.3">
      <c r="A14707" s="39">
        <v>21124</v>
      </c>
      <c r="B14707" t="s">
        <v>15255</v>
      </c>
      <c r="C14707" s="39" t="s">
        <v>80</v>
      </c>
      <c r="D14707" s="39">
        <v>21.52</v>
      </c>
      <c r="E14707" s="39">
        <v>21.52</v>
      </c>
    </row>
    <row r="14708" spans="1:5" x14ac:dyDescent="0.3">
      <c r="A14708" s="39">
        <v>21125</v>
      </c>
      <c r="B14708" t="s">
        <v>15256</v>
      </c>
      <c r="C14708" s="39" t="s">
        <v>80</v>
      </c>
      <c r="D14708" s="39">
        <v>37.06</v>
      </c>
      <c r="E14708" s="39">
        <v>37.06</v>
      </c>
    </row>
    <row r="14709" spans="1:5" x14ac:dyDescent="0.3">
      <c r="A14709" s="39">
        <v>38028</v>
      </c>
      <c r="B14709" t="s">
        <v>15257</v>
      </c>
      <c r="C14709" s="39" t="s">
        <v>80</v>
      </c>
      <c r="D14709" s="39">
        <v>64.8</v>
      </c>
      <c r="E14709" s="39">
        <v>64.8</v>
      </c>
    </row>
    <row r="14710" spans="1:5" x14ac:dyDescent="0.3">
      <c r="A14710" s="39">
        <v>38029</v>
      </c>
      <c r="B14710" t="s">
        <v>15258</v>
      </c>
      <c r="C14710" s="39" t="s">
        <v>80</v>
      </c>
      <c r="D14710" s="39">
        <v>94.84</v>
      </c>
      <c r="E14710" s="39">
        <v>94.84</v>
      </c>
    </row>
    <row r="14711" spans="1:5" x14ac:dyDescent="0.3">
      <c r="A14711" s="39">
        <v>38030</v>
      </c>
      <c r="B14711" t="s">
        <v>15259</v>
      </c>
      <c r="C14711" s="39" t="s">
        <v>80</v>
      </c>
      <c r="D14711" s="39">
        <v>153.36000000000001</v>
      </c>
      <c r="E14711" s="39">
        <v>153.36000000000001</v>
      </c>
    </row>
    <row r="14712" spans="1:5" x14ac:dyDescent="0.3">
      <c r="A14712" s="39">
        <v>38031</v>
      </c>
      <c r="B14712" t="s">
        <v>15260</v>
      </c>
      <c r="C14712" s="39" t="s">
        <v>80</v>
      </c>
      <c r="D14712" s="39">
        <v>240.72</v>
      </c>
      <c r="E14712" s="39">
        <v>240.72</v>
      </c>
    </row>
    <row r="14713" spans="1:5" x14ac:dyDescent="0.3">
      <c r="A14713" s="39">
        <v>39735</v>
      </c>
      <c r="B14713" t="s">
        <v>15261</v>
      </c>
      <c r="C14713" s="39" t="s">
        <v>80</v>
      </c>
      <c r="E14713" s="39"/>
    </row>
    <row r="14714" spans="1:5" x14ac:dyDescent="0.3">
      <c r="A14714" s="39">
        <v>39734</v>
      </c>
      <c r="B14714" t="s">
        <v>15262</v>
      </c>
      <c r="C14714" s="39" t="s">
        <v>80</v>
      </c>
      <c r="E14714" s="39"/>
    </row>
    <row r="14715" spans="1:5" x14ac:dyDescent="0.3">
      <c r="A14715" s="39">
        <v>39736</v>
      </c>
      <c r="B14715" t="s">
        <v>15263</v>
      </c>
      <c r="C14715" s="39" t="s">
        <v>80</v>
      </c>
      <c r="E14715" s="39"/>
    </row>
    <row r="14716" spans="1:5" x14ac:dyDescent="0.3">
      <c r="A14716" s="39">
        <v>39739</v>
      </c>
      <c r="B14716" t="s">
        <v>15264</v>
      </c>
      <c r="C14716" s="39" t="s">
        <v>80</v>
      </c>
      <c r="E14716" s="39"/>
    </row>
    <row r="14717" spans="1:5" x14ac:dyDescent="0.3">
      <c r="A14717" s="39">
        <v>39737</v>
      </c>
      <c r="B14717" t="s">
        <v>15265</v>
      </c>
      <c r="C14717" s="39" t="s">
        <v>80</v>
      </c>
      <c r="E14717" s="39"/>
    </row>
    <row r="14718" spans="1:5" x14ac:dyDescent="0.3">
      <c r="A14718" s="39">
        <v>39738</v>
      </c>
      <c r="B14718" t="s">
        <v>15266</v>
      </c>
      <c r="C14718" s="39" t="s">
        <v>80</v>
      </c>
      <c r="E14718" s="39"/>
    </row>
    <row r="14719" spans="1:5" x14ac:dyDescent="0.3">
      <c r="A14719" s="39">
        <v>39733</v>
      </c>
      <c r="B14719" t="s">
        <v>15267</v>
      </c>
      <c r="C14719" s="39" t="s">
        <v>80</v>
      </c>
      <c r="E14719" s="39"/>
    </row>
    <row r="14720" spans="1:5" x14ac:dyDescent="0.3">
      <c r="A14720" s="39">
        <v>39854</v>
      </c>
      <c r="B14720" t="s">
        <v>15268</v>
      </c>
      <c r="C14720" s="39" t="s">
        <v>80</v>
      </c>
      <c r="E14720" s="39"/>
    </row>
    <row r="14721" spans="1:5" x14ac:dyDescent="0.3">
      <c r="A14721" s="39">
        <v>39740</v>
      </c>
      <c r="B14721" t="s">
        <v>15269</v>
      </c>
      <c r="C14721" s="39" t="s">
        <v>80</v>
      </c>
      <c r="E14721" s="39"/>
    </row>
    <row r="14722" spans="1:5" x14ac:dyDescent="0.3">
      <c r="A14722" s="39">
        <v>39741</v>
      </c>
      <c r="B14722" t="s">
        <v>15270</v>
      </c>
      <c r="C14722" s="39" t="s">
        <v>80</v>
      </c>
      <c r="E14722" s="39"/>
    </row>
    <row r="14723" spans="1:5" x14ac:dyDescent="0.3">
      <c r="A14723" s="39">
        <v>39853</v>
      </c>
      <c r="B14723" t="s">
        <v>15271</v>
      </c>
      <c r="C14723" s="39" t="s">
        <v>80</v>
      </c>
      <c r="E14723" s="39"/>
    </row>
    <row r="14724" spans="1:5" x14ac:dyDescent="0.3">
      <c r="A14724" s="39">
        <v>39742</v>
      </c>
      <c r="B14724" t="s">
        <v>15272</v>
      </c>
      <c r="C14724" s="39" t="s">
        <v>80</v>
      </c>
      <c r="E14724" s="39"/>
    </row>
    <row r="14725" spans="1:5" x14ac:dyDescent="0.3">
      <c r="A14725" s="39">
        <v>39751</v>
      </c>
      <c r="B14725" t="s">
        <v>15273</v>
      </c>
      <c r="C14725" s="39" t="s">
        <v>80</v>
      </c>
      <c r="E14725" s="39"/>
    </row>
    <row r="14726" spans="1:5" x14ac:dyDescent="0.3">
      <c r="A14726" s="39">
        <v>39750</v>
      </c>
      <c r="B14726" t="s">
        <v>15274</v>
      </c>
      <c r="C14726" s="39" t="s">
        <v>80</v>
      </c>
      <c r="E14726" s="39"/>
    </row>
    <row r="14727" spans="1:5" x14ac:dyDescent="0.3">
      <c r="A14727" s="39">
        <v>39749</v>
      </c>
      <c r="B14727" t="s">
        <v>15275</v>
      </c>
      <c r="C14727" s="39" t="s">
        <v>80</v>
      </c>
      <c r="E14727" s="39"/>
    </row>
    <row r="14728" spans="1:5" x14ac:dyDescent="0.3">
      <c r="A14728" s="39">
        <v>39747</v>
      </c>
      <c r="B14728" t="s">
        <v>15276</v>
      </c>
      <c r="C14728" s="39" t="s">
        <v>80</v>
      </c>
      <c r="E14728" s="39"/>
    </row>
    <row r="14729" spans="1:5" x14ac:dyDescent="0.3">
      <c r="A14729" s="39">
        <v>39753</v>
      </c>
      <c r="B14729" t="s">
        <v>15277</v>
      </c>
      <c r="C14729" s="39" t="s">
        <v>80</v>
      </c>
      <c r="E14729" s="39"/>
    </row>
    <row r="14730" spans="1:5" x14ac:dyDescent="0.3">
      <c r="A14730" s="39">
        <v>39752</v>
      </c>
      <c r="B14730" t="s">
        <v>15278</v>
      </c>
      <c r="C14730" s="39" t="s">
        <v>80</v>
      </c>
      <c r="E14730" s="39"/>
    </row>
    <row r="14731" spans="1:5" x14ac:dyDescent="0.3">
      <c r="A14731" s="39">
        <v>39754</v>
      </c>
      <c r="B14731" t="s">
        <v>15279</v>
      </c>
      <c r="C14731" s="39" t="s">
        <v>80</v>
      </c>
      <c r="E14731" s="39"/>
    </row>
    <row r="14732" spans="1:5" x14ac:dyDescent="0.3">
      <c r="A14732" s="39">
        <v>39748</v>
      </c>
      <c r="B14732" t="s">
        <v>15280</v>
      </c>
      <c r="C14732" s="39" t="s">
        <v>80</v>
      </c>
      <c r="E14732" s="39"/>
    </row>
    <row r="14733" spans="1:5" x14ac:dyDescent="0.3">
      <c r="A14733" s="39">
        <v>39755</v>
      </c>
      <c r="B14733" t="s">
        <v>15281</v>
      </c>
      <c r="C14733" s="39" t="s">
        <v>80</v>
      </c>
      <c r="E14733" s="39"/>
    </row>
    <row r="14734" spans="1:5" x14ac:dyDescent="0.3">
      <c r="A14734" s="39">
        <v>12742</v>
      </c>
      <c r="B14734" t="s">
        <v>15282</v>
      </c>
      <c r="C14734" s="39" t="s">
        <v>80</v>
      </c>
      <c r="E14734" s="39"/>
    </row>
    <row r="14735" spans="1:5" x14ac:dyDescent="0.3">
      <c r="A14735" s="39">
        <v>12713</v>
      </c>
      <c r="B14735" t="s">
        <v>15283</v>
      </c>
      <c r="C14735" s="39" t="s">
        <v>80</v>
      </c>
      <c r="E14735" s="39"/>
    </row>
    <row r="14736" spans="1:5" x14ac:dyDescent="0.3">
      <c r="A14736" s="39">
        <v>12743</v>
      </c>
      <c r="B14736" t="s">
        <v>15284</v>
      </c>
      <c r="C14736" s="39" t="s">
        <v>80</v>
      </c>
      <c r="E14736" s="39"/>
    </row>
    <row r="14737" spans="1:5" x14ac:dyDescent="0.3">
      <c r="A14737" s="39">
        <v>12744</v>
      </c>
      <c r="B14737" t="s">
        <v>15285</v>
      </c>
      <c r="C14737" s="39" t="s">
        <v>80</v>
      </c>
      <c r="E14737" s="39"/>
    </row>
    <row r="14738" spans="1:5" x14ac:dyDescent="0.3">
      <c r="A14738" s="39">
        <v>12745</v>
      </c>
      <c r="B14738" t="s">
        <v>15286</v>
      </c>
      <c r="C14738" s="39" t="s">
        <v>80</v>
      </c>
      <c r="E14738" s="39"/>
    </row>
    <row r="14739" spans="1:5" x14ac:dyDescent="0.3">
      <c r="A14739" s="39">
        <v>12746</v>
      </c>
      <c r="B14739" t="s">
        <v>15287</v>
      </c>
      <c r="C14739" s="39" t="s">
        <v>80</v>
      </c>
      <c r="E14739" s="39"/>
    </row>
    <row r="14740" spans="1:5" x14ac:dyDescent="0.3">
      <c r="A14740" s="39">
        <v>12747</v>
      </c>
      <c r="B14740" t="s">
        <v>15288</v>
      </c>
      <c r="C14740" s="39" t="s">
        <v>80</v>
      </c>
      <c r="E14740" s="39"/>
    </row>
    <row r="14741" spans="1:5" x14ac:dyDescent="0.3">
      <c r="A14741" s="39">
        <v>12748</v>
      </c>
      <c r="B14741" t="s">
        <v>15289</v>
      </c>
      <c r="C14741" s="39" t="s">
        <v>80</v>
      </c>
      <c r="E14741" s="39"/>
    </row>
    <row r="14742" spans="1:5" x14ac:dyDescent="0.3">
      <c r="A14742" s="39">
        <v>12749</v>
      </c>
      <c r="B14742" t="s">
        <v>15290</v>
      </c>
      <c r="C14742" s="39" t="s">
        <v>80</v>
      </c>
      <c r="E14742" s="39"/>
    </row>
    <row r="14743" spans="1:5" x14ac:dyDescent="0.3">
      <c r="A14743" s="39">
        <v>39660</v>
      </c>
      <c r="B14743" t="s">
        <v>15291</v>
      </c>
      <c r="C14743" s="39" t="s">
        <v>80</v>
      </c>
      <c r="E14743" s="39"/>
    </row>
    <row r="14744" spans="1:5" x14ac:dyDescent="0.3">
      <c r="A14744" s="39">
        <v>39662</v>
      </c>
      <c r="B14744" t="s">
        <v>15292</v>
      </c>
      <c r="C14744" s="39" t="s">
        <v>80</v>
      </c>
      <c r="E14744" s="39"/>
    </row>
    <row r="14745" spans="1:5" x14ac:dyDescent="0.3">
      <c r="A14745" s="39">
        <v>39661</v>
      </c>
      <c r="B14745" t="s">
        <v>15293</v>
      </c>
      <c r="C14745" s="39" t="s">
        <v>80</v>
      </c>
      <c r="E14745" s="39"/>
    </row>
    <row r="14746" spans="1:5" x14ac:dyDescent="0.3">
      <c r="A14746" s="39">
        <v>39666</v>
      </c>
      <c r="B14746" t="s">
        <v>15294</v>
      </c>
      <c r="C14746" s="39" t="s">
        <v>80</v>
      </c>
      <c r="E14746" s="39"/>
    </row>
    <row r="14747" spans="1:5" x14ac:dyDescent="0.3">
      <c r="A14747" s="39">
        <v>39664</v>
      </c>
      <c r="B14747" t="s">
        <v>15295</v>
      </c>
      <c r="C14747" s="39" t="s">
        <v>80</v>
      </c>
      <c r="E14747" s="39"/>
    </row>
    <row r="14748" spans="1:5" x14ac:dyDescent="0.3">
      <c r="A14748" s="39">
        <v>39663</v>
      </c>
      <c r="B14748" t="s">
        <v>15296</v>
      </c>
      <c r="C14748" s="39" t="s">
        <v>80</v>
      </c>
      <c r="E14748" s="39"/>
    </row>
    <row r="14749" spans="1:5" x14ac:dyDescent="0.3">
      <c r="A14749" s="39">
        <v>39665</v>
      </c>
      <c r="B14749" t="s">
        <v>15297</v>
      </c>
      <c r="C14749" s="39" t="s">
        <v>80</v>
      </c>
      <c r="E14749" s="39"/>
    </row>
    <row r="14750" spans="1:5" x14ac:dyDescent="0.3">
      <c r="A14750" s="39">
        <v>7753</v>
      </c>
      <c r="B14750" t="s">
        <v>15298</v>
      </c>
      <c r="C14750" s="39" t="s">
        <v>80</v>
      </c>
      <c r="D14750" s="39">
        <v>366.52</v>
      </c>
      <c r="E14750" s="39">
        <v>366.52</v>
      </c>
    </row>
    <row r="14751" spans="1:5" x14ac:dyDescent="0.3">
      <c r="A14751" s="39">
        <v>13256</v>
      </c>
      <c r="B14751" t="s">
        <v>15299</v>
      </c>
      <c r="C14751" s="39" t="s">
        <v>80</v>
      </c>
      <c r="D14751" s="39">
        <v>513.44000000000005</v>
      </c>
      <c r="E14751" s="39">
        <v>513.44000000000005</v>
      </c>
    </row>
    <row r="14752" spans="1:5" x14ac:dyDescent="0.3">
      <c r="A14752" s="39">
        <v>7757</v>
      </c>
      <c r="B14752" t="s">
        <v>15300</v>
      </c>
      <c r="C14752" s="39" t="s">
        <v>80</v>
      </c>
      <c r="D14752" s="39">
        <v>547.41</v>
      </c>
      <c r="E14752" s="39">
        <v>547.41</v>
      </c>
    </row>
    <row r="14753" spans="1:5" x14ac:dyDescent="0.3">
      <c r="A14753" s="39">
        <v>7758</v>
      </c>
      <c r="B14753" t="s">
        <v>15301</v>
      </c>
      <c r="C14753" s="39" t="s">
        <v>80</v>
      </c>
      <c r="D14753" s="39">
        <v>793.07</v>
      </c>
      <c r="E14753" s="39">
        <v>793.07</v>
      </c>
    </row>
    <row r="14754" spans="1:5" x14ac:dyDescent="0.3">
      <c r="A14754" s="39">
        <v>7759</v>
      </c>
      <c r="B14754" t="s">
        <v>15302</v>
      </c>
      <c r="C14754" s="39" t="s">
        <v>80</v>
      </c>
      <c r="D14754" s="39">
        <v>2197.6</v>
      </c>
      <c r="E14754" s="39">
        <v>2197.6</v>
      </c>
    </row>
    <row r="14755" spans="1:5" x14ac:dyDescent="0.3">
      <c r="A14755" s="39">
        <v>40334</v>
      </c>
      <c r="B14755" t="s">
        <v>15303</v>
      </c>
      <c r="C14755" s="39" t="s">
        <v>80</v>
      </c>
      <c r="D14755" s="39">
        <v>86.1</v>
      </c>
      <c r="E14755" s="39">
        <v>86.1</v>
      </c>
    </row>
    <row r="14756" spans="1:5" x14ac:dyDescent="0.3">
      <c r="A14756" s="39">
        <v>7745</v>
      </c>
      <c r="B14756" t="s">
        <v>15304</v>
      </c>
      <c r="C14756" s="39" t="s">
        <v>80</v>
      </c>
      <c r="D14756" s="39">
        <v>97.15</v>
      </c>
      <c r="E14756" s="39">
        <v>97.15</v>
      </c>
    </row>
    <row r="14757" spans="1:5" x14ac:dyDescent="0.3">
      <c r="A14757" s="39">
        <v>7742</v>
      </c>
      <c r="B14757" t="s">
        <v>15305</v>
      </c>
      <c r="C14757" s="39" t="s">
        <v>80</v>
      </c>
      <c r="D14757" s="39">
        <v>256.24</v>
      </c>
      <c r="E14757" s="39">
        <v>256.24</v>
      </c>
    </row>
    <row r="14758" spans="1:5" x14ac:dyDescent="0.3">
      <c r="A14758" s="39">
        <v>7750</v>
      </c>
      <c r="B14758" t="s">
        <v>15306</v>
      </c>
      <c r="C14758" s="39" t="s">
        <v>80</v>
      </c>
      <c r="D14758" s="39">
        <v>312.8</v>
      </c>
      <c r="E14758" s="39">
        <v>312.8</v>
      </c>
    </row>
    <row r="14759" spans="1:5" x14ac:dyDescent="0.3">
      <c r="A14759" s="39">
        <v>7756</v>
      </c>
      <c r="B14759" t="s">
        <v>15307</v>
      </c>
      <c r="C14759" s="39" t="s">
        <v>80</v>
      </c>
      <c r="D14759" s="39">
        <v>359.41</v>
      </c>
      <c r="E14759" s="39">
        <v>359.41</v>
      </c>
    </row>
    <row r="14760" spans="1:5" x14ac:dyDescent="0.3">
      <c r="A14760" s="39">
        <v>7725</v>
      </c>
      <c r="B14760" t="s">
        <v>15308</v>
      </c>
      <c r="C14760" s="39" t="s">
        <v>80</v>
      </c>
      <c r="D14760" s="39">
        <v>188</v>
      </c>
      <c r="E14760" s="39">
        <v>188</v>
      </c>
    </row>
    <row r="14761" spans="1:5" x14ac:dyDescent="0.3">
      <c r="A14761" s="39">
        <v>7765</v>
      </c>
      <c r="B14761" t="s">
        <v>15309</v>
      </c>
      <c r="C14761" s="39" t="s">
        <v>80</v>
      </c>
      <c r="D14761" s="39">
        <v>402.85</v>
      </c>
      <c r="E14761" s="39">
        <v>402.85</v>
      </c>
    </row>
    <row r="14762" spans="1:5" x14ac:dyDescent="0.3">
      <c r="A14762" s="39">
        <v>12569</v>
      </c>
      <c r="B14762" t="s">
        <v>15310</v>
      </c>
      <c r="C14762" s="39" t="s">
        <v>80</v>
      </c>
      <c r="D14762" s="39">
        <v>556.1</v>
      </c>
      <c r="E14762" s="39">
        <v>556.1</v>
      </c>
    </row>
    <row r="14763" spans="1:5" x14ac:dyDescent="0.3">
      <c r="A14763" s="39">
        <v>7766</v>
      </c>
      <c r="B14763" t="s">
        <v>15311</v>
      </c>
      <c r="C14763" s="39" t="s">
        <v>80</v>
      </c>
      <c r="D14763" s="39">
        <v>590.85</v>
      </c>
      <c r="E14763" s="39">
        <v>590.85</v>
      </c>
    </row>
    <row r="14764" spans="1:5" x14ac:dyDescent="0.3">
      <c r="A14764" s="39">
        <v>7767</v>
      </c>
      <c r="B14764" t="s">
        <v>15312</v>
      </c>
      <c r="C14764" s="39" t="s">
        <v>80</v>
      </c>
      <c r="D14764" s="39">
        <v>848.36</v>
      </c>
      <c r="E14764" s="39">
        <v>848.36</v>
      </c>
    </row>
    <row r="14765" spans="1:5" x14ac:dyDescent="0.3">
      <c r="A14765" s="39">
        <v>7727</v>
      </c>
      <c r="B14765" t="s">
        <v>15313</v>
      </c>
      <c r="C14765" s="39" t="s">
        <v>80</v>
      </c>
      <c r="D14765" s="39">
        <v>2464.5300000000002</v>
      </c>
      <c r="E14765" s="39">
        <v>2464.5300000000002</v>
      </c>
    </row>
    <row r="14766" spans="1:5" x14ac:dyDescent="0.3">
      <c r="A14766" s="39">
        <v>7760</v>
      </c>
      <c r="B14766" t="s">
        <v>15314</v>
      </c>
      <c r="C14766" s="39" t="s">
        <v>80</v>
      </c>
      <c r="D14766" s="39">
        <v>97.94</v>
      </c>
      <c r="E14766" s="39">
        <v>97.94</v>
      </c>
    </row>
    <row r="14767" spans="1:5" x14ac:dyDescent="0.3">
      <c r="A14767" s="39">
        <v>7761</v>
      </c>
      <c r="B14767" t="s">
        <v>15315</v>
      </c>
      <c r="C14767" s="39" t="s">
        <v>80</v>
      </c>
      <c r="D14767" s="39">
        <v>102.68</v>
      </c>
      <c r="E14767" s="39">
        <v>102.68</v>
      </c>
    </row>
    <row r="14768" spans="1:5" x14ac:dyDescent="0.3">
      <c r="A14768" s="39">
        <v>7752</v>
      </c>
      <c r="B14768" t="s">
        <v>15316</v>
      </c>
      <c r="C14768" s="39" t="s">
        <v>80</v>
      </c>
      <c r="D14768" s="39">
        <v>124.8</v>
      </c>
      <c r="E14768" s="39">
        <v>124.8</v>
      </c>
    </row>
    <row r="14769" spans="1:5" x14ac:dyDescent="0.3">
      <c r="A14769" s="39">
        <v>7762</v>
      </c>
      <c r="B14769" t="s">
        <v>15317</v>
      </c>
      <c r="C14769" s="39" t="s">
        <v>80</v>
      </c>
      <c r="D14769" s="39">
        <v>163.11000000000001</v>
      </c>
      <c r="E14769" s="39">
        <v>163.11000000000001</v>
      </c>
    </row>
    <row r="14770" spans="1:5" x14ac:dyDescent="0.3">
      <c r="A14770" s="39">
        <v>7722</v>
      </c>
      <c r="B14770" t="s">
        <v>15318</v>
      </c>
      <c r="C14770" s="39" t="s">
        <v>80</v>
      </c>
      <c r="D14770" s="39">
        <v>249.61</v>
      </c>
      <c r="E14770" s="39">
        <v>249.61</v>
      </c>
    </row>
    <row r="14771" spans="1:5" x14ac:dyDescent="0.3">
      <c r="A14771" s="39">
        <v>7763</v>
      </c>
      <c r="B14771" t="s">
        <v>15319</v>
      </c>
      <c r="C14771" s="39" t="s">
        <v>80</v>
      </c>
      <c r="D14771" s="39">
        <v>304.11</v>
      </c>
      <c r="E14771" s="39">
        <v>304.11</v>
      </c>
    </row>
    <row r="14772" spans="1:5" x14ac:dyDescent="0.3">
      <c r="A14772" s="39">
        <v>7764</v>
      </c>
      <c r="B14772" t="s">
        <v>15320</v>
      </c>
      <c r="C14772" s="39" t="s">
        <v>80</v>
      </c>
      <c r="D14772" s="39">
        <v>363.36</v>
      </c>
      <c r="E14772" s="39">
        <v>363.36</v>
      </c>
    </row>
    <row r="14773" spans="1:5" x14ac:dyDescent="0.3">
      <c r="A14773" s="39">
        <v>12572</v>
      </c>
      <c r="B14773" t="s">
        <v>15321</v>
      </c>
      <c r="C14773" s="39" t="s">
        <v>80</v>
      </c>
      <c r="D14773" s="39">
        <v>513.44000000000005</v>
      </c>
      <c r="E14773" s="39">
        <v>513.44000000000005</v>
      </c>
    </row>
    <row r="14774" spans="1:5" x14ac:dyDescent="0.3">
      <c r="A14774" s="39">
        <v>12573</v>
      </c>
      <c r="B14774" t="s">
        <v>15322</v>
      </c>
      <c r="C14774" s="39" t="s">
        <v>80</v>
      </c>
      <c r="D14774" s="39">
        <v>675.37</v>
      </c>
      <c r="E14774" s="39">
        <v>675.37</v>
      </c>
    </row>
    <row r="14775" spans="1:5" x14ac:dyDescent="0.3">
      <c r="A14775" s="39">
        <v>12574</v>
      </c>
      <c r="B14775" t="s">
        <v>15323</v>
      </c>
      <c r="C14775" s="39" t="s">
        <v>80</v>
      </c>
      <c r="D14775" s="39">
        <v>816.61</v>
      </c>
      <c r="E14775" s="39">
        <v>816.61</v>
      </c>
    </row>
    <row r="14776" spans="1:5" x14ac:dyDescent="0.3">
      <c r="A14776" s="39">
        <v>12575</v>
      </c>
      <c r="B14776" t="s">
        <v>15324</v>
      </c>
      <c r="C14776" s="39" t="s">
        <v>80</v>
      </c>
      <c r="D14776" s="39">
        <v>1240.1600000000001</v>
      </c>
      <c r="E14776" s="39">
        <v>1240.1600000000001</v>
      </c>
    </row>
    <row r="14777" spans="1:5" x14ac:dyDescent="0.3">
      <c r="A14777" s="39">
        <v>12576</v>
      </c>
      <c r="B14777" t="s">
        <v>15325</v>
      </c>
      <c r="C14777" s="39" t="s">
        <v>80</v>
      </c>
      <c r="D14777" s="39">
        <v>150.08000000000001</v>
      </c>
      <c r="E14777" s="39">
        <v>150.08000000000001</v>
      </c>
    </row>
    <row r="14778" spans="1:5" x14ac:dyDescent="0.3">
      <c r="A14778" s="39">
        <v>12577</v>
      </c>
      <c r="B14778" t="s">
        <v>15326</v>
      </c>
      <c r="C14778" s="39" t="s">
        <v>80</v>
      </c>
      <c r="D14778" s="39">
        <v>202.21</v>
      </c>
      <c r="E14778" s="39">
        <v>202.21</v>
      </c>
    </row>
    <row r="14779" spans="1:5" x14ac:dyDescent="0.3">
      <c r="A14779" s="39">
        <v>12578</v>
      </c>
      <c r="B14779" t="s">
        <v>15327</v>
      </c>
      <c r="C14779" s="39" t="s">
        <v>80</v>
      </c>
      <c r="D14779" s="39">
        <v>244.87</v>
      </c>
      <c r="E14779" s="39">
        <v>244.87</v>
      </c>
    </row>
    <row r="14780" spans="1:5" x14ac:dyDescent="0.3">
      <c r="A14780" s="39">
        <v>12579</v>
      </c>
      <c r="B14780" t="s">
        <v>15328</v>
      </c>
      <c r="C14780" s="39" t="s">
        <v>80</v>
      </c>
      <c r="D14780" s="39">
        <v>421.81</v>
      </c>
      <c r="E14780" s="39">
        <v>421.81</v>
      </c>
    </row>
    <row r="14781" spans="1:5" x14ac:dyDescent="0.3">
      <c r="A14781" s="39">
        <v>12580</v>
      </c>
      <c r="B14781" t="s">
        <v>15329</v>
      </c>
      <c r="C14781" s="39" t="s">
        <v>80</v>
      </c>
      <c r="D14781" s="39">
        <v>439.5</v>
      </c>
      <c r="E14781" s="39">
        <v>439.5</v>
      </c>
    </row>
    <row r="14782" spans="1:5" x14ac:dyDescent="0.3">
      <c r="A14782" s="39">
        <v>12581</v>
      </c>
      <c r="B14782" t="s">
        <v>15330</v>
      </c>
      <c r="C14782" s="39" t="s">
        <v>80</v>
      </c>
      <c r="D14782" s="39">
        <v>470.78</v>
      </c>
      <c r="E14782" s="39">
        <v>470.78</v>
      </c>
    </row>
    <row r="14783" spans="1:5" x14ac:dyDescent="0.3">
      <c r="A14783" s="39">
        <v>7720</v>
      </c>
      <c r="B14783" t="s">
        <v>15331</v>
      </c>
      <c r="C14783" s="39" t="s">
        <v>80</v>
      </c>
      <c r="D14783" s="39">
        <v>736.2</v>
      </c>
      <c r="E14783" s="39">
        <v>736.2</v>
      </c>
    </row>
    <row r="14784" spans="1:5" x14ac:dyDescent="0.3">
      <c r="A14784" s="39">
        <v>40335</v>
      </c>
      <c r="B14784" t="s">
        <v>15332</v>
      </c>
      <c r="C14784" s="39" t="s">
        <v>80</v>
      </c>
      <c r="D14784" s="39">
        <v>154.03</v>
      </c>
      <c r="E14784" s="39">
        <v>154.03</v>
      </c>
    </row>
    <row r="14785" spans="1:5" x14ac:dyDescent="0.3">
      <c r="A14785" s="39">
        <v>7740</v>
      </c>
      <c r="B14785" t="s">
        <v>15333</v>
      </c>
      <c r="C14785" s="39" t="s">
        <v>80</v>
      </c>
      <c r="D14785" s="39">
        <v>157.97999999999999</v>
      </c>
      <c r="E14785" s="39">
        <v>157.97999999999999</v>
      </c>
    </row>
    <row r="14786" spans="1:5" x14ac:dyDescent="0.3">
      <c r="A14786" s="39">
        <v>7741</v>
      </c>
      <c r="B14786" t="s">
        <v>15334</v>
      </c>
      <c r="C14786" s="39" t="s">
        <v>80</v>
      </c>
      <c r="D14786" s="39">
        <v>292.26</v>
      </c>
      <c r="E14786" s="39">
        <v>292.26</v>
      </c>
    </row>
    <row r="14787" spans="1:5" x14ac:dyDescent="0.3">
      <c r="A14787" s="39">
        <v>7774</v>
      </c>
      <c r="B14787" t="s">
        <v>15335</v>
      </c>
      <c r="C14787" s="39" t="s">
        <v>80</v>
      </c>
      <c r="D14787" s="39">
        <v>358.62</v>
      </c>
      <c r="E14787" s="39">
        <v>358.62</v>
      </c>
    </row>
    <row r="14788" spans="1:5" x14ac:dyDescent="0.3">
      <c r="A14788" s="39">
        <v>7744</v>
      </c>
      <c r="B14788" t="s">
        <v>15336</v>
      </c>
      <c r="C14788" s="39" t="s">
        <v>80</v>
      </c>
      <c r="D14788" s="39">
        <v>468.42</v>
      </c>
      <c r="E14788" s="39">
        <v>468.42</v>
      </c>
    </row>
    <row r="14789" spans="1:5" x14ac:dyDescent="0.3">
      <c r="A14789" s="39">
        <v>7773</v>
      </c>
      <c r="B14789" t="s">
        <v>15337</v>
      </c>
      <c r="C14789" s="39" t="s">
        <v>80</v>
      </c>
      <c r="D14789" s="39">
        <v>478.76</v>
      </c>
      <c r="E14789" s="39">
        <v>478.76</v>
      </c>
    </row>
    <row r="14790" spans="1:5" x14ac:dyDescent="0.3">
      <c r="A14790" s="39">
        <v>7754</v>
      </c>
      <c r="B14790" t="s">
        <v>15338</v>
      </c>
      <c r="C14790" s="39" t="s">
        <v>80</v>
      </c>
      <c r="D14790" s="39">
        <v>725.93</v>
      </c>
      <c r="E14790" s="39">
        <v>725.93</v>
      </c>
    </row>
    <row r="14791" spans="1:5" x14ac:dyDescent="0.3">
      <c r="A14791" s="39">
        <v>7735</v>
      </c>
      <c r="B14791" t="s">
        <v>15339</v>
      </c>
      <c r="C14791" s="39" t="s">
        <v>80</v>
      </c>
      <c r="D14791" s="39">
        <v>940</v>
      </c>
      <c r="E14791" s="39">
        <v>940</v>
      </c>
    </row>
    <row r="14792" spans="1:5" x14ac:dyDescent="0.3">
      <c r="A14792" s="39">
        <v>7755</v>
      </c>
      <c r="B14792" t="s">
        <v>15340</v>
      </c>
      <c r="C14792" s="39" t="s">
        <v>80</v>
      </c>
      <c r="D14792" s="39">
        <v>186.42</v>
      </c>
      <c r="E14792" s="39">
        <v>186.42</v>
      </c>
    </row>
    <row r="14793" spans="1:5" x14ac:dyDescent="0.3">
      <c r="A14793" s="39">
        <v>7776</v>
      </c>
      <c r="B14793" t="s">
        <v>15341</v>
      </c>
      <c r="C14793" s="39" t="s">
        <v>80</v>
      </c>
      <c r="D14793" s="39">
        <v>388.63</v>
      </c>
      <c r="E14793" s="39">
        <v>388.63</v>
      </c>
    </row>
    <row r="14794" spans="1:5" x14ac:dyDescent="0.3">
      <c r="A14794" s="39">
        <v>7743</v>
      </c>
      <c r="B14794" t="s">
        <v>15342</v>
      </c>
      <c r="C14794" s="39" t="s">
        <v>80</v>
      </c>
      <c r="D14794" s="39">
        <v>411.54</v>
      </c>
      <c r="E14794" s="39">
        <v>411.54</v>
      </c>
    </row>
    <row r="14795" spans="1:5" x14ac:dyDescent="0.3">
      <c r="A14795" s="39">
        <v>7733</v>
      </c>
      <c r="B14795" t="s">
        <v>15343</v>
      </c>
      <c r="C14795" s="39" t="s">
        <v>80</v>
      </c>
      <c r="D14795" s="39">
        <v>537.14</v>
      </c>
      <c r="E14795" s="39">
        <v>537.14</v>
      </c>
    </row>
    <row r="14796" spans="1:5" x14ac:dyDescent="0.3">
      <c r="A14796" s="39">
        <v>7775</v>
      </c>
      <c r="B14796" t="s">
        <v>15344</v>
      </c>
      <c r="C14796" s="39" t="s">
        <v>80</v>
      </c>
      <c r="D14796" s="39">
        <v>588.48</v>
      </c>
      <c r="E14796" s="39">
        <v>588.48</v>
      </c>
    </row>
    <row r="14797" spans="1:5" x14ac:dyDescent="0.3">
      <c r="A14797" s="39">
        <v>7734</v>
      </c>
      <c r="B14797" t="s">
        <v>15345</v>
      </c>
      <c r="C14797" s="39" t="s">
        <v>80</v>
      </c>
      <c r="D14797" s="39">
        <v>833.36</v>
      </c>
      <c r="E14797" s="39">
        <v>833.36</v>
      </c>
    </row>
    <row r="14798" spans="1:5" x14ac:dyDescent="0.3">
      <c r="A14798" s="39">
        <v>7714</v>
      </c>
      <c r="B14798" t="s">
        <v>15346</v>
      </c>
      <c r="C14798" s="39" t="s">
        <v>80</v>
      </c>
      <c r="D14798" s="39">
        <v>116.11</v>
      </c>
      <c r="E14798" s="39">
        <v>116.11</v>
      </c>
    </row>
    <row r="14799" spans="1:5" x14ac:dyDescent="0.3">
      <c r="A14799" s="39">
        <v>37449</v>
      </c>
      <c r="B14799" t="s">
        <v>15347</v>
      </c>
      <c r="C14799" s="39" t="s">
        <v>80</v>
      </c>
      <c r="E14799" s="39"/>
    </row>
    <row r="14800" spans="1:5" x14ac:dyDescent="0.3">
      <c r="A14800" s="39">
        <v>37450</v>
      </c>
      <c r="B14800" t="s">
        <v>15348</v>
      </c>
      <c r="C14800" s="39" t="s">
        <v>80</v>
      </c>
      <c r="E14800" s="39"/>
    </row>
    <row r="14801" spans="1:5" x14ac:dyDescent="0.3">
      <c r="A14801" s="39">
        <v>37451</v>
      </c>
      <c r="B14801" t="s">
        <v>15349</v>
      </c>
      <c r="C14801" s="39" t="s">
        <v>80</v>
      </c>
      <c r="E14801" s="39"/>
    </row>
    <row r="14802" spans="1:5" x14ac:dyDescent="0.3">
      <c r="A14802" s="39">
        <v>37452</v>
      </c>
      <c r="B14802" t="s">
        <v>15350</v>
      </c>
      <c r="C14802" s="39" t="s">
        <v>80</v>
      </c>
      <c r="E14802" s="39"/>
    </row>
    <row r="14803" spans="1:5" x14ac:dyDescent="0.3">
      <c r="A14803" s="39">
        <v>37453</v>
      </c>
      <c r="B14803" t="s">
        <v>15351</v>
      </c>
      <c r="C14803" s="39" t="s">
        <v>80</v>
      </c>
      <c r="E14803" s="39"/>
    </row>
    <row r="14804" spans="1:5" x14ac:dyDescent="0.3">
      <c r="A14804" s="39">
        <v>7778</v>
      </c>
      <c r="B14804" t="s">
        <v>15352</v>
      </c>
      <c r="C14804" s="39" t="s">
        <v>80</v>
      </c>
      <c r="E14804" s="39"/>
    </row>
    <row r="14805" spans="1:5" x14ac:dyDescent="0.3">
      <c r="A14805" s="39">
        <v>7796</v>
      </c>
      <c r="B14805" t="s">
        <v>15353</v>
      </c>
      <c r="C14805" s="39" t="s">
        <v>80</v>
      </c>
      <c r="E14805" s="39"/>
    </row>
    <row r="14806" spans="1:5" x14ac:dyDescent="0.3">
      <c r="A14806" s="39">
        <v>7781</v>
      </c>
      <c r="B14806" t="s">
        <v>15354</v>
      </c>
      <c r="C14806" s="39" t="s">
        <v>80</v>
      </c>
      <c r="E14806" s="39"/>
    </row>
    <row r="14807" spans="1:5" x14ac:dyDescent="0.3">
      <c r="A14807" s="39">
        <v>7795</v>
      </c>
      <c r="B14807" t="s">
        <v>15355</v>
      </c>
      <c r="C14807" s="39" t="s">
        <v>80</v>
      </c>
      <c r="E14807" s="39"/>
    </row>
    <row r="14808" spans="1:5" x14ac:dyDescent="0.3">
      <c r="A14808" s="39">
        <v>7791</v>
      </c>
      <c r="B14808" t="s">
        <v>15356</v>
      </c>
      <c r="C14808" s="39" t="s">
        <v>80</v>
      </c>
      <c r="E14808" s="39"/>
    </row>
    <row r="14809" spans="1:5" x14ac:dyDescent="0.3">
      <c r="A14809" s="39">
        <v>7783</v>
      </c>
      <c r="B14809" t="s">
        <v>15357</v>
      </c>
      <c r="C14809" s="39" t="s">
        <v>80</v>
      </c>
      <c r="E14809" s="39"/>
    </row>
    <row r="14810" spans="1:5" x14ac:dyDescent="0.3">
      <c r="A14810" s="39">
        <v>7790</v>
      </c>
      <c r="B14810" t="s">
        <v>15358</v>
      </c>
      <c r="C14810" s="39" t="s">
        <v>80</v>
      </c>
      <c r="E14810" s="39"/>
    </row>
    <row r="14811" spans="1:5" x14ac:dyDescent="0.3">
      <c r="A14811" s="39">
        <v>7785</v>
      </c>
      <c r="B14811" t="s">
        <v>15359</v>
      </c>
      <c r="C14811" s="39" t="s">
        <v>80</v>
      </c>
      <c r="E14811" s="39"/>
    </row>
    <row r="14812" spans="1:5" x14ac:dyDescent="0.3">
      <c r="A14812" s="39">
        <v>7792</v>
      </c>
      <c r="B14812" t="s">
        <v>15360</v>
      </c>
      <c r="C14812" s="39" t="s">
        <v>80</v>
      </c>
      <c r="E14812" s="39"/>
    </row>
    <row r="14813" spans="1:5" x14ac:dyDescent="0.3">
      <c r="A14813" s="39">
        <v>7793</v>
      </c>
      <c r="B14813" t="s">
        <v>15361</v>
      </c>
      <c r="C14813" s="39" t="s">
        <v>80</v>
      </c>
      <c r="E14813" s="39"/>
    </row>
    <row r="14814" spans="1:5" x14ac:dyDescent="0.3">
      <c r="A14814" s="39">
        <v>13159</v>
      </c>
      <c r="B14814" t="s">
        <v>15362</v>
      </c>
      <c r="C14814" s="39" t="s">
        <v>80</v>
      </c>
      <c r="E14814" s="39"/>
    </row>
    <row r="14815" spans="1:5" x14ac:dyDescent="0.3">
      <c r="A14815" s="39">
        <v>13168</v>
      </c>
      <c r="B14815" t="s">
        <v>15363</v>
      </c>
      <c r="C14815" s="39" t="s">
        <v>80</v>
      </c>
      <c r="E14815" s="39"/>
    </row>
    <row r="14816" spans="1:5" x14ac:dyDescent="0.3">
      <c r="A14816" s="39">
        <v>13173</v>
      </c>
      <c r="B14816" t="s">
        <v>15364</v>
      </c>
      <c r="C14816" s="39" t="s">
        <v>80</v>
      </c>
      <c r="E14816" s="39"/>
    </row>
    <row r="14817" spans="1:5" x14ac:dyDescent="0.3">
      <c r="A14817" s="39">
        <v>12583</v>
      </c>
      <c r="B14817" t="s">
        <v>15365</v>
      </c>
      <c r="C14817" s="39" t="s">
        <v>80</v>
      </c>
      <c r="E14817" s="39"/>
    </row>
    <row r="14818" spans="1:5" x14ac:dyDescent="0.3">
      <c r="A14818" s="39">
        <v>12584</v>
      </c>
      <c r="B14818" t="s">
        <v>15366</v>
      </c>
      <c r="C14818" s="39" t="s">
        <v>80</v>
      </c>
      <c r="E14818" s="39"/>
    </row>
    <row r="14819" spans="1:5" x14ac:dyDescent="0.3">
      <c r="A14819" s="39">
        <v>12613</v>
      </c>
      <c r="B14819" t="s">
        <v>15367</v>
      </c>
      <c r="C14819" s="39" t="s">
        <v>79</v>
      </c>
      <c r="D14819" s="39">
        <v>20.18</v>
      </c>
      <c r="E14819" s="39">
        <v>20.18</v>
      </c>
    </row>
    <row r="14820" spans="1:5" x14ac:dyDescent="0.3">
      <c r="A14820" s="39">
        <v>1031</v>
      </c>
      <c r="B14820" t="s">
        <v>15368</v>
      </c>
      <c r="C14820" s="39" t="s">
        <v>79</v>
      </c>
      <c r="D14820" s="39">
        <v>15</v>
      </c>
      <c r="E14820" s="39">
        <v>15</v>
      </c>
    </row>
    <row r="14821" spans="1:5" x14ac:dyDescent="0.3">
      <c r="A14821" s="39">
        <v>39707</v>
      </c>
      <c r="B14821" t="s">
        <v>15369</v>
      </c>
      <c r="C14821" s="39" t="s">
        <v>80</v>
      </c>
      <c r="E14821" s="39"/>
    </row>
    <row r="14822" spans="1:5" x14ac:dyDescent="0.3">
      <c r="A14822" s="39">
        <v>39708</v>
      </c>
      <c r="B14822" t="s">
        <v>15370</v>
      </c>
      <c r="C14822" s="39" t="s">
        <v>80</v>
      </c>
      <c r="E14822" s="39"/>
    </row>
    <row r="14823" spans="1:5" x14ac:dyDescent="0.3">
      <c r="A14823" s="39">
        <v>39710</v>
      </c>
      <c r="B14823" t="s">
        <v>15371</v>
      </c>
      <c r="C14823" s="39" t="s">
        <v>80</v>
      </c>
      <c r="E14823" s="39"/>
    </row>
    <row r="14824" spans="1:5" x14ac:dyDescent="0.3">
      <c r="A14824" s="39">
        <v>39709</v>
      </c>
      <c r="B14824" t="s">
        <v>15372</v>
      </c>
      <c r="C14824" s="39" t="s">
        <v>80</v>
      </c>
      <c r="E14824" s="39"/>
    </row>
    <row r="14825" spans="1:5" x14ac:dyDescent="0.3">
      <c r="A14825" s="39">
        <v>39711</v>
      </c>
      <c r="B14825" t="s">
        <v>15373</v>
      </c>
      <c r="C14825" s="39" t="s">
        <v>80</v>
      </c>
      <c r="E14825" s="39"/>
    </row>
    <row r="14826" spans="1:5" x14ac:dyDescent="0.3">
      <c r="A14826" s="39">
        <v>39714</v>
      </c>
      <c r="B14826" t="s">
        <v>15374</v>
      </c>
      <c r="C14826" s="39" t="s">
        <v>80</v>
      </c>
      <c r="E14826" s="39"/>
    </row>
    <row r="14827" spans="1:5" x14ac:dyDescent="0.3">
      <c r="A14827" s="39">
        <v>39712</v>
      </c>
      <c r="B14827" t="s">
        <v>15375</v>
      </c>
      <c r="C14827" s="39" t="s">
        <v>80</v>
      </c>
      <c r="E14827" s="39"/>
    </row>
    <row r="14828" spans="1:5" x14ac:dyDescent="0.3">
      <c r="A14828" s="39">
        <v>39713</v>
      </c>
      <c r="B14828" t="s">
        <v>15376</v>
      </c>
      <c r="C14828" s="39" t="s">
        <v>80</v>
      </c>
      <c r="E14828" s="39"/>
    </row>
    <row r="14829" spans="1:5" x14ac:dyDescent="0.3">
      <c r="A14829" s="39">
        <v>39715</v>
      </c>
      <c r="B14829" t="s">
        <v>15377</v>
      </c>
      <c r="C14829" s="39" t="s">
        <v>80</v>
      </c>
      <c r="E14829" s="39"/>
    </row>
    <row r="14830" spans="1:5" x14ac:dyDescent="0.3">
      <c r="A14830" s="39">
        <v>39716</v>
      </c>
      <c r="B14830" t="s">
        <v>15378</v>
      </c>
      <c r="C14830" s="39" t="s">
        <v>80</v>
      </c>
      <c r="E14830" s="39"/>
    </row>
    <row r="14831" spans="1:5" x14ac:dyDescent="0.3">
      <c r="A14831" s="39">
        <v>39718</v>
      </c>
      <c r="B14831" t="s">
        <v>15379</v>
      </c>
      <c r="C14831" s="39" t="s">
        <v>80</v>
      </c>
      <c r="E14831" s="39"/>
    </row>
    <row r="14832" spans="1:5" x14ac:dyDescent="0.3">
      <c r="A14832" s="39">
        <v>9813</v>
      </c>
      <c r="B14832" t="s">
        <v>15380</v>
      </c>
      <c r="C14832" s="39" t="s">
        <v>80</v>
      </c>
      <c r="E14832" s="39"/>
    </row>
    <row r="14833" spans="1:5" x14ac:dyDescent="0.3">
      <c r="A14833" s="39">
        <v>9815</v>
      </c>
      <c r="B14833" t="s">
        <v>15381</v>
      </c>
      <c r="C14833" s="39" t="s">
        <v>80</v>
      </c>
      <c r="E14833" s="39"/>
    </row>
    <row r="14834" spans="1:5" x14ac:dyDescent="0.3">
      <c r="A14834" s="39">
        <v>44543</v>
      </c>
      <c r="B14834" t="s">
        <v>15382</v>
      </c>
      <c r="C14834" s="39" t="s">
        <v>80</v>
      </c>
      <c r="E14834" s="39"/>
    </row>
    <row r="14835" spans="1:5" x14ac:dyDescent="0.3">
      <c r="A14835" s="39">
        <v>44526</v>
      </c>
      <c r="B14835" t="s">
        <v>15383</v>
      </c>
      <c r="C14835" s="39" t="s">
        <v>80</v>
      </c>
      <c r="E14835" s="39"/>
    </row>
    <row r="14836" spans="1:5" x14ac:dyDescent="0.3">
      <c r="A14836" s="39">
        <v>44545</v>
      </c>
      <c r="B14836" t="s">
        <v>15384</v>
      </c>
      <c r="C14836" s="39" t="s">
        <v>80</v>
      </c>
      <c r="E14836" s="39"/>
    </row>
    <row r="14837" spans="1:5" x14ac:dyDescent="0.3">
      <c r="A14837" s="39">
        <v>44525</v>
      </c>
      <c r="B14837" t="s">
        <v>15385</v>
      </c>
      <c r="C14837" s="39" t="s">
        <v>80</v>
      </c>
      <c r="E14837" s="39"/>
    </row>
    <row r="14838" spans="1:5" x14ac:dyDescent="0.3">
      <c r="A14838" s="39">
        <v>44547</v>
      </c>
      <c r="B14838" t="s">
        <v>15386</v>
      </c>
      <c r="C14838" s="39" t="s">
        <v>80</v>
      </c>
      <c r="E14838" s="39"/>
    </row>
    <row r="14839" spans="1:5" x14ac:dyDescent="0.3">
      <c r="A14839" s="39">
        <v>44519</v>
      </c>
      <c r="B14839" t="s">
        <v>15387</v>
      </c>
      <c r="C14839" s="39" t="s">
        <v>80</v>
      </c>
      <c r="E14839" s="39"/>
    </row>
    <row r="14840" spans="1:5" x14ac:dyDescent="0.3">
      <c r="A14840" s="39">
        <v>44520</v>
      </c>
      <c r="B14840" t="s">
        <v>15388</v>
      </c>
      <c r="C14840" s="39" t="s">
        <v>80</v>
      </c>
      <c r="E14840" s="39"/>
    </row>
    <row r="14841" spans="1:5" x14ac:dyDescent="0.3">
      <c r="A14841" s="39">
        <v>44521</v>
      </c>
      <c r="B14841" t="s">
        <v>15389</v>
      </c>
      <c r="C14841" s="39" t="s">
        <v>80</v>
      </c>
      <c r="E14841" s="39"/>
    </row>
    <row r="14842" spans="1:5" x14ac:dyDescent="0.3">
      <c r="A14842" s="39">
        <v>44522</v>
      </c>
      <c r="B14842" t="s">
        <v>15390</v>
      </c>
      <c r="C14842" s="39" t="s">
        <v>80</v>
      </c>
      <c r="E14842" s="39"/>
    </row>
    <row r="14843" spans="1:5" x14ac:dyDescent="0.3">
      <c r="A14843" s="39">
        <v>44523</v>
      </c>
      <c r="B14843" t="s">
        <v>15391</v>
      </c>
      <c r="C14843" s="39" t="s">
        <v>80</v>
      </c>
      <c r="E14843" s="39"/>
    </row>
    <row r="14844" spans="1:5" x14ac:dyDescent="0.3">
      <c r="A14844" s="39">
        <v>44527</v>
      </c>
      <c r="B14844" t="s">
        <v>15392</v>
      </c>
      <c r="C14844" s="39" t="s">
        <v>80</v>
      </c>
      <c r="E14844" s="39"/>
    </row>
    <row r="14845" spans="1:5" x14ac:dyDescent="0.3">
      <c r="A14845" s="39">
        <v>44524</v>
      </c>
      <c r="B14845" t="s">
        <v>15393</v>
      </c>
      <c r="C14845" s="39" t="s">
        <v>80</v>
      </c>
      <c r="E14845" s="39"/>
    </row>
    <row r="14846" spans="1:5" x14ac:dyDescent="0.3">
      <c r="A14846" s="39">
        <v>44542</v>
      </c>
      <c r="B14846" t="s">
        <v>15394</v>
      </c>
      <c r="C14846" s="39" t="s">
        <v>80</v>
      </c>
      <c r="E14846" s="39"/>
    </row>
    <row r="14847" spans="1:5" x14ac:dyDescent="0.3">
      <c r="A14847" s="39">
        <v>9877</v>
      </c>
      <c r="B14847" t="s">
        <v>15395</v>
      </c>
      <c r="C14847" s="39" t="s">
        <v>80</v>
      </c>
      <c r="D14847" s="39">
        <v>103.06</v>
      </c>
      <c r="E14847" s="39">
        <v>103.06</v>
      </c>
    </row>
    <row r="14848" spans="1:5" x14ac:dyDescent="0.3">
      <c r="A14848" s="39">
        <v>9878</v>
      </c>
      <c r="B14848" t="s">
        <v>15396</v>
      </c>
      <c r="C14848" s="39" t="s">
        <v>80</v>
      </c>
      <c r="D14848" s="39">
        <v>126.87</v>
      </c>
      <c r="E14848" s="39">
        <v>126.87</v>
      </c>
    </row>
    <row r="14849" spans="1:5" x14ac:dyDescent="0.3">
      <c r="A14849" s="39">
        <v>41986</v>
      </c>
      <c r="B14849" t="s">
        <v>15397</v>
      </c>
      <c r="C14849" s="39" t="s">
        <v>80</v>
      </c>
      <c r="D14849" s="39">
        <v>4172.67</v>
      </c>
      <c r="E14849" s="39">
        <v>4172.67</v>
      </c>
    </row>
    <row r="14850" spans="1:5" x14ac:dyDescent="0.3">
      <c r="A14850" s="39">
        <v>43422</v>
      </c>
      <c r="B14850" t="s">
        <v>15398</v>
      </c>
      <c r="C14850" s="39" t="s">
        <v>80</v>
      </c>
      <c r="D14850" s="39">
        <v>5117.37</v>
      </c>
      <c r="E14850" s="39">
        <v>5117.37</v>
      </c>
    </row>
    <row r="14851" spans="1:5" x14ac:dyDescent="0.3">
      <c r="A14851" s="39">
        <v>41987</v>
      </c>
      <c r="B14851" t="s">
        <v>15399</v>
      </c>
      <c r="C14851" s="39" t="s">
        <v>80</v>
      </c>
      <c r="D14851" s="39">
        <v>5931.46</v>
      </c>
      <c r="E14851" s="39">
        <v>5931.46</v>
      </c>
    </row>
    <row r="14852" spans="1:5" x14ac:dyDescent="0.3">
      <c r="A14852" s="39">
        <v>41988</v>
      </c>
      <c r="B14852" t="s">
        <v>15400</v>
      </c>
      <c r="C14852" s="39" t="s">
        <v>80</v>
      </c>
      <c r="D14852" s="39">
        <v>7834.61</v>
      </c>
      <c r="E14852" s="39">
        <v>7834.61</v>
      </c>
    </row>
    <row r="14853" spans="1:5" x14ac:dyDescent="0.3">
      <c r="A14853" s="39">
        <v>41697</v>
      </c>
      <c r="B14853" t="s">
        <v>15401</v>
      </c>
      <c r="C14853" s="39" t="s">
        <v>80</v>
      </c>
      <c r="D14853" s="39">
        <v>1388.66</v>
      </c>
      <c r="E14853" s="39">
        <v>1388.66</v>
      </c>
    </row>
    <row r="14854" spans="1:5" x14ac:dyDescent="0.3">
      <c r="A14854" s="39">
        <v>41985</v>
      </c>
      <c r="B14854" t="s">
        <v>15402</v>
      </c>
      <c r="C14854" s="39" t="s">
        <v>80</v>
      </c>
      <c r="D14854" s="39">
        <v>1934.03</v>
      </c>
      <c r="E14854" s="39">
        <v>1934.03</v>
      </c>
    </row>
    <row r="14855" spans="1:5" x14ac:dyDescent="0.3">
      <c r="A14855" s="39">
        <v>41699</v>
      </c>
      <c r="B14855" t="s">
        <v>15403</v>
      </c>
      <c r="C14855" s="39" t="s">
        <v>80</v>
      </c>
      <c r="D14855" s="39">
        <v>2753.97</v>
      </c>
      <c r="E14855" s="39">
        <v>2753.97</v>
      </c>
    </row>
    <row r="14856" spans="1:5" x14ac:dyDescent="0.3">
      <c r="A14856" s="39">
        <v>38053</v>
      </c>
      <c r="B14856" t="s">
        <v>15404</v>
      </c>
      <c r="C14856" s="39" t="s">
        <v>80</v>
      </c>
      <c r="E14856" s="39"/>
    </row>
    <row r="14857" spans="1:5" x14ac:dyDescent="0.3">
      <c r="A14857" s="39">
        <v>38054</v>
      </c>
      <c r="B14857" t="s">
        <v>15405</v>
      </c>
      <c r="C14857" s="39" t="s">
        <v>80</v>
      </c>
      <c r="E14857" s="39"/>
    </row>
    <row r="14858" spans="1:5" x14ac:dyDescent="0.3">
      <c r="A14858" s="39">
        <v>38052</v>
      </c>
      <c r="B14858" t="s">
        <v>15406</v>
      </c>
      <c r="C14858" s="39" t="s">
        <v>80</v>
      </c>
      <c r="E14858" s="39"/>
    </row>
    <row r="14859" spans="1:5" x14ac:dyDescent="0.3">
      <c r="A14859" s="39">
        <v>38051</v>
      </c>
      <c r="B14859" t="s">
        <v>15407</v>
      </c>
      <c r="C14859" s="39" t="s">
        <v>80</v>
      </c>
      <c r="E14859" s="39"/>
    </row>
    <row r="14860" spans="1:5" x14ac:dyDescent="0.3">
      <c r="A14860" s="39">
        <v>38787</v>
      </c>
      <c r="B14860" t="s">
        <v>15408</v>
      </c>
      <c r="C14860" s="39" t="s">
        <v>80</v>
      </c>
      <c r="E14860" s="39"/>
    </row>
    <row r="14861" spans="1:5" x14ac:dyDescent="0.3">
      <c r="A14861" s="39">
        <v>38825</v>
      </c>
      <c r="B14861" t="s">
        <v>15409</v>
      </c>
      <c r="C14861" s="39" t="s">
        <v>80</v>
      </c>
      <c r="E14861" s="39"/>
    </row>
    <row r="14862" spans="1:5" x14ac:dyDescent="0.3">
      <c r="A14862" s="39">
        <v>38826</v>
      </c>
      <c r="B14862" t="s">
        <v>15410</v>
      </c>
      <c r="C14862" s="39" t="s">
        <v>80</v>
      </c>
      <c r="E14862" s="39"/>
    </row>
    <row r="14863" spans="1:5" x14ac:dyDescent="0.3">
      <c r="A14863" s="39">
        <v>38827</v>
      </c>
      <c r="B14863" t="s">
        <v>15411</v>
      </c>
      <c r="C14863" s="39" t="s">
        <v>80</v>
      </c>
      <c r="E14863" s="39"/>
    </row>
    <row r="14864" spans="1:5" x14ac:dyDescent="0.3">
      <c r="A14864" s="39">
        <v>38828</v>
      </c>
      <c r="B14864" t="s">
        <v>15412</v>
      </c>
      <c r="C14864" s="39" t="s">
        <v>80</v>
      </c>
      <c r="E14864" s="39"/>
    </row>
    <row r="14865" spans="1:5" x14ac:dyDescent="0.3">
      <c r="A14865" s="39">
        <v>38829</v>
      </c>
      <c r="B14865" t="s">
        <v>15413</v>
      </c>
      <c r="C14865" s="39" t="s">
        <v>80</v>
      </c>
      <c r="E14865" s="39"/>
    </row>
    <row r="14866" spans="1:5" x14ac:dyDescent="0.3">
      <c r="A14866" s="39">
        <v>38830</v>
      </c>
      <c r="B14866" t="s">
        <v>15414</v>
      </c>
      <c r="C14866" s="39" t="s">
        <v>80</v>
      </c>
      <c r="E14866" s="39"/>
    </row>
    <row r="14867" spans="1:5" x14ac:dyDescent="0.3">
      <c r="A14867" s="39">
        <v>38831</v>
      </c>
      <c r="B14867" t="s">
        <v>15415</v>
      </c>
      <c r="C14867" s="39" t="s">
        <v>80</v>
      </c>
      <c r="E14867" s="39"/>
    </row>
    <row r="14868" spans="1:5" x14ac:dyDescent="0.3">
      <c r="A14868" s="39">
        <v>36274</v>
      </c>
      <c r="B14868" t="s">
        <v>15416</v>
      </c>
      <c r="C14868" s="39" t="s">
        <v>80</v>
      </c>
      <c r="E14868" s="39"/>
    </row>
    <row r="14869" spans="1:5" x14ac:dyDescent="0.3">
      <c r="A14869" s="39">
        <v>36278</v>
      </c>
      <c r="B14869" t="s">
        <v>15417</v>
      </c>
      <c r="C14869" s="39" t="s">
        <v>80</v>
      </c>
      <c r="E14869" s="39"/>
    </row>
    <row r="14870" spans="1:5" x14ac:dyDescent="0.3">
      <c r="A14870" s="39">
        <v>38977</v>
      </c>
      <c r="B14870" t="s">
        <v>15418</v>
      </c>
      <c r="C14870" s="39" t="s">
        <v>80</v>
      </c>
      <c r="E14870" s="39"/>
    </row>
    <row r="14871" spans="1:5" x14ac:dyDescent="0.3">
      <c r="A14871" s="39">
        <v>38971</v>
      </c>
      <c r="B14871" t="s">
        <v>15419</v>
      </c>
      <c r="C14871" s="39" t="s">
        <v>80</v>
      </c>
      <c r="E14871" s="39"/>
    </row>
    <row r="14872" spans="1:5" x14ac:dyDescent="0.3">
      <c r="A14872" s="39">
        <v>38972</v>
      </c>
      <c r="B14872" t="s">
        <v>15420</v>
      </c>
      <c r="C14872" s="39" t="s">
        <v>80</v>
      </c>
      <c r="E14872" s="39"/>
    </row>
    <row r="14873" spans="1:5" x14ac:dyDescent="0.3">
      <c r="A14873" s="39">
        <v>38973</v>
      </c>
      <c r="B14873" t="s">
        <v>15421</v>
      </c>
      <c r="C14873" s="39" t="s">
        <v>80</v>
      </c>
      <c r="E14873" s="39"/>
    </row>
    <row r="14874" spans="1:5" x14ac:dyDescent="0.3">
      <c r="A14874" s="39">
        <v>38974</v>
      </c>
      <c r="B14874" t="s">
        <v>15422</v>
      </c>
      <c r="C14874" s="39" t="s">
        <v>80</v>
      </c>
      <c r="E14874" s="39"/>
    </row>
    <row r="14875" spans="1:5" x14ac:dyDescent="0.3">
      <c r="A14875" s="39">
        <v>38975</v>
      </c>
      <c r="B14875" t="s">
        <v>15423</v>
      </c>
      <c r="C14875" s="39" t="s">
        <v>80</v>
      </c>
      <c r="E14875" s="39"/>
    </row>
    <row r="14876" spans="1:5" x14ac:dyDescent="0.3">
      <c r="A14876" s="39">
        <v>38976</v>
      </c>
      <c r="B14876" t="s">
        <v>15424</v>
      </c>
      <c r="C14876" s="39" t="s">
        <v>80</v>
      </c>
      <c r="E14876" s="39"/>
    </row>
    <row r="14877" spans="1:5" x14ac:dyDescent="0.3">
      <c r="A14877" s="39">
        <v>44176</v>
      </c>
      <c r="B14877" t="s">
        <v>15425</v>
      </c>
      <c r="C14877" s="39" t="s">
        <v>80</v>
      </c>
      <c r="E14877" s="39"/>
    </row>
    <row r="14878" spans="1:5" x14ac:dyDescent="0.3">
      <c r="A14878" s="39">
        <v>38986</v>
      </c>
      <c r="B14878" t="s">
        <v>15426</v>
      </c>
      <c r="C14878" s="39" t="s">
        <v>80</v>
      </c>
      <c r="E14878" s="39"/>
    </row>
    <row r="14879" spans="1:5" x14ac:dyDescent="0.3">
      <c r="A14879" s="39">
        <v>38978</v>
      </c>
      <c r="B14879" t="s">
        <v>15427</v>
      </c>
      <c r="C14879" s="39" t="s">
        <v>80</v>
      </c>
      <c r="E14879" s="39"/>
    </row>
    <row r="14880" spans="1:5" x14ac:dyDescent="0.3">
      <c r="A14880" s="39">
        <v>38979</v>
      </c>
      <c r="B14880" t="s">
        <v>15428</v>
      </c>
      <c r="C14880" s="39" t="s">
        <v>80</v>
      </c>
      <c r="E14880" s="39"/>
    </row>
    <row r="14881" spans="1:5" x14ac:dyDescent="0.3">
      <c r="A14881" s="39">
        <v>38980</v>
      </c>
      <c r="B14881" t="s">
        <v>15429</v>
      </c>
      <c r="C14881" s="39" t="s">
        <v>80</v>
      </c>
      <c r="E14881" s="39"/>
    </row>
    <row r="14882" spans="1:5" x14ac:dyDescent="0.3">
      <c r="A14882" s="39">
        <v>38981</v>
      </c>
      <c r="B14882" t="s">
        <v>15430</v>
      </c>
      <c r="C14882" s="39" t="s">
        <v>80</v>
      </c>
      <c r="E14882" s="39"/>
    </row>
    <row r="14883" spans="1:5" x14ac:dyDescent="0.3">
      <c r="A14883" s="39">
        <v>38982</v>
      </c>
      <c r="B14883" t="s">
        <v>15431</v>
      </c>
      <c r="C14883" s="39" t="s">
        <v>80</v>
      </c>
      <c r="E14883" s="39"/>
    </row>
    <row r="14884" spans="1:5" x14ac:dyDescent="0.3">
      <c r="A14884" s="39">
        <v>38983</v>
      </c>
      <c r="B14884" t="s">
        <v>15432</v>
      </c>
      <c r="C14884" s="39" t="s">
        <v>80</v>
      </c>
      <c r="E14884" s="39"/>
    </row>
    <row r="14885" spans="1:5" x14ac:dyDescent="0.3">
      <c r="A14885" s="39">
        <v>38984</v>
      </c>
      <c r="B14885" t="s">
        <v>15433</v>
      </c>
      <c r="C14885" s="39" t="s">
        <v>80</v>
      </c>
      <c r="E14885" s="39"/>
    </row>
    <row r="14886" spans="1:5" x14ac:dyDescent="0.3">
      <c r="A14886" s="39">
        <v>38985</v>
      </c>
      <c r="B14886" t="s">
        <v>15434</v>
      </c>
      <c r="C14886" s="39" t="s">
        <v>80</v>
      </c>
      <c r="E14886" s="39"/>
    </row>
    <row r="14887" spans="1:5" x14ac:dyDescent="0.3">
      <c r="A14887" s="39">
        <v>38032</v>
      </c>
      <c r="B14887" t="s">
        <v>15435</v>
      </c>
      <c r="C14887" s="39" t="s">
        <v>80</v>
      </c>
      <c r="D14887" s="39">
        <v>49.07</v>
      </c>
      <c r="E14887" s="39">
        <v>49.07</v>
      </c>
    </row>
    <row r="14888" spans="1:5" x14ac:dyDescent="0.3">
      <c r="A14888" s="39">
        <v>38033</v>
      </c>
      <c r="B14888" t="s">
        <v>15436</v>
      </c>
      <c r="C14888" s="39" t="s">
        <v>80</v>
      </c>
      <c r="D14888" s="39">
        <v>83.42</v>
      </c>
      <c r="E14888" s="39">
        <v>83.42</v>
      </c>
    </row>
    <row r="14889" spans="1:5" x14ac:dyDescent="0.3">
      <c r="A14889" s="39">
        <v>38034</v>
      </c>
      <c r="B14889" t="s">
        <v>15437</v>
      </c>
      <c r="C14889" s="39" t="s">
        <v>80</v>
      </c>
      <c r="D14889" s="39">
        <v>130.68</v>
      </c>
      <c r="E14889" s="39">
        <v>130.68</v>
      </c>
    </row>
    <row r="14890" spans="1:5" x14ac:dyDescent="0.3">
      <c r="A14890" s="39">
        <v>38035</v>
      </c>
      <c r="B14890" t="s">
        <v>15438</v>
      </c>
      <c r="C14890" s="39" t="s">
        <v>80</v>
      </c>
      <c r="D14890" s="39">
        <v>192.25</v>
      </c>
      <c r="E14890" s="39">
        <v>192.25</v>
      </c>
    </row>
    <row r="14891" spans="1:5" x14ac:dyDescent="0.3">
      <c r="A14891" s="39">
        <v>38036</v>
      </c>
      <c r="B14891" t="s">
        <v>15439</v>
      </c>
      <c r="C14891" s="39" t="s">
        <v>80</v>
      </c>
      <c r="D14891" s="39">
        <v>258.99</v>
      </c>
      <c r="E14891" s="39">
        <v>258.99</v>
      </c>
    </row>
    <row r="14892" spans="1:5" x14ac:dyDescent="0.3">
      <c r="A14892" s="39">
        <v>38037</v>
      </c>
      <c r="B14892" t="s">
        <v>15440</v>
      </c>
      <c r="C14892" s="39" t="s">
        <v>80</v>
      </c>
      <c r="D14892" s="39">
        <v>342.09</v>
      </c>
      <c r="E14892" s="39">
        <v>342.09</v>
      </c>
    </row>
    <row r="14893" spans="1:5" x14ac:dyDescent="0.3">
      <c r="A14893" s="39">
        <v>9850</v>
      </c>
      <c r="B14893" t="s">
        <v>15441</v>
      </c>
      <c r="C14893" s="39" t="s">
        <v>80</v>
      </c>
      <c r="E14893" s="39"/>
    </row>
    <row r="14894" spans="1:5" x14ac:dyDescent="0.3">
      <c r="A14894" s="39">
        <v>9853</v>
      </c>
      <c r="B14894" t="s">
        <v>15442</v>
      </c>
      <c r="C14894" s="39" t="s">
        <v>80</v>
      </c>
      <c r="E14894" s="39"/>
    </row>
    <row r="14895" spans="1:5" x14ac:dyDescent="0.3">
      <c r="A14895" s="39">
        <v>9854</v>
      </c>
      <c r="B14895" t="s">
        <v>15443</v>
      </c>
      <c r="C14895" s="39" t="s">
        <v>80</v>
      </c>
      <c r="E14895" s="39"/>
    </row>
    <row r="14896" spans="1:5" x14ac:dyDescent="0.3">
      <c r="A14896" s="39">
        <v>9851</v>
      </c>
      <c r="B14896" t="s">
        <v>15444</v>
      </c>
      <c r="C14896" s="39" t="s">
        <v>80</v>
      </c>
      <c r="E14896" s="39"/>
    </row>
    <row r="14897" spans="1:5" x14ac:dyDescent="0.3">
      <c r="A14897" s="39">
        <v>9825</v>
      </c>
      <c r="B14897" t="s">
        <v>15445</v>
      </c>
      <c r="C14897" s="39" t="s">
        <v>80</v>
      </c>
      <c r="E14897" s="39"/>
    </row>
    <row r="14898" spans="1:5" x14ac:dyDescent="0.3">
      <c r="A14898" s="39">
        <v>9828</v>
      </c>
      <c r="B14898" t="s">
        <v>15446</v>
      </c>
      <c r="C14898" s="39" t="s">
        <v>80</v>
      </c>
      <c r="E14898" s="39"/>
    </row>
    <row r="14899" spans="1:5" x14ac:dyDescent="0.3">
      <c r="A14899" s="39">
        <v>9829</v>
      </c>
      <c r="B14899" t="s">
        <v>15447</v>
      </c>
      <c r="C14899" s="39" t="s">
        <v>80</v>
      </c>
      <c r="E14899" s="39"/>
    </row>
    <row r="14900" spans="1:5" x14ac:dyDescent="0.3">
      <c r="A14900" s="39">
        <v>9826</v>
      </c>
      <c r="B14900" t="s">
        <v>15448</v>
      </c>
      <c r="C14900" s="39" t="s">
        <v>80</v>
      </c>
      <c r="E14900" s="39"/>
    </row>
    <row r="14901" spans="1:5" x14ac:dyDescent="0.3">
      <c r="A14901" s="39">
        <v>9827</v>
      </c>
      <c r="B14901" t="s">
        <v>15449</v>
      </c>
      <c r="C14901" s="39" t="s">
        <v>80</v>
      </c>
      <c r="E14901" s="39"/>
    </row>
    <row r="14902" spans="1:5" x14ac:dyDescent="0.3">
      <c r="A14902" s="39">
        <v>36374</v>
      </c>
      <c r="B14902" t="s">
        <v>15450</v>
      </c>
      <c r="C14902" s="39" t="s">
        <v>80</v>
      </c>
      <c r="E14902" s="39"/>
    </row>
    <row r="14903" spans="1:5" x14ac:dyDescent="0.3">
      <c r="A14903" s="39">
        <v>36084</v>
      </c>
      <c r="B14903" t="s">
        <v>15451</v>
      </c>
      <c r="C14903" s="39" t="s">
        <v>80</v>
      </c>
      <c r="E14903" s="39"/>
    </row>
    <row r="14904" spans="1:5" x14ac:dyDescent="0.3">
      <c r="A14904" s="39">
        <v>36373</v>
      </c>
      <c r="B14904" t="s">
        <v>15452</v>
      </c>
      <c r="C14904" s="39" t="s">
        <v>80</v>
      </c>
      <c r="E14904" s="39"/>
    </row>
    <row r="14905" spans="1:5" x14ac:dyDescent="0.3">
      <c r="A14905" s="39">
        <v>36377</v>
      </c>
      <c r="B14905" t="s">
        <v>15453</v>
      </c>
      <c r="C14905" s="39" t="s">
        <v>80</v>
      </c>
      <c r="E14905" s="39"/>
    </row>
    <row r="14906" spans="1:5" x14ac:dyDescent="0.3">
      <c r="A14906" s="39">
        <v>36375</v>
      </c>
      <c r="B14906" t="s">
        <v>15454</v>
      </c>
      <c r="C14906" s="39" t="s">
        <v>80</v>
      </c>
      <c r="E14906" s="39"/>
    </row>
    <row r="14907" spans="1:5" x14ac:dyDescent="0.3">
      <c r="A14907" s="39">
        <v>36376</v>
      </c>
      <c r="B14907" t="s">
        <v>15455</v>
      </c>
      <c r="C14907" s="39" t="s">
        <v>80</v>
      </c>
      <c r="E14907" s="39"/>
    </row>
    <row r="14908" spans="1:5" x14ac:dyDescent="0.3">
      <c r="A14908" s="39">
        <v>36380</v>
      </c>
      <c r="B14908" t="s">
        <v>15456</v>
      </c>
      <c r="C14908" s="39" t="s">
        <v>80</v>
      </c>
      <c r="E14908" s="39"/>
    </row>
    <row r="14909" spans="1:5" x14ac:dyDescent="0.3">
      <c r="A14909" s="39">
        <v>36378</v>
      </c>
      <c r="B14909" t="s">
        <v>15457</v>
      </c>
      <c r="C14909" s="39" t="s">
        <v>80</v>
      </c>
      <c r="E14909" s="39"/>
    </row>
    <row r="14910" spans="1:5" x14ac:dyDescent="0.3">
      <c r="A14910" s="39">
        <v>36379</v>
      </c>
      <c r="B14910" t="s">
        <v>15458</v>
      </c>
      <c r="C14910" s="39" t="s">
        <v>80</v>
      </c>
      <c r="E14910" s="39"/>
    </row>
    <row r="14911" spans="1:5" x14ac:dyDescent="0.3">
      <c r="A14911" s="39">
        <v>9859</v>
      </c>
      <c r="B14911" t="s">
        <v>15459</v>
      </c>
      <c r="C14911" s="39" t="s">
        <v>80</v>
      </c>
      <c r="D14911" s="39">
        <v>9.77</v>
      </c>
      <c r="E14911" s="39">
        <v>9.77</v>
      </c>
    </row>
    <row r="14912" spans="1:5" x14ac:dyDescent="0.3">
      <c r="A14912" s="39">
        <v>9836</v>
      </c>
      <c r="B14912" t="s">
        <v>762</v>
      </c>
      <c r="C14912" s="39" t="s">
        <v>80</v>
      </c>
      <c r="D14912" s="39">
        <v>12.42</v>
      </c>
      <c r="E14912" s="39">
        <v>12.42</v>
      </c>
    </row>
    <row r="14913" spans="1:5" x14ac:dyDescent="0.3">
      <c r="A14913" s="39">
        <v>20065</v>
      </c>
      <c r="B14913" t="s">
        <v>15460</v>
      </c>
      <c r="C14913" s="39" t="s">
        <v>80</v>
      </c>
      <c r="D14913" s="39">
        <v>32.46</v>
      </c>
      <c r="E14913" s="39">
        <v>32.46</v>
      </c>
    </row>
    <row r="14914" spans="1:5" x14ac:dyDescent="0.3">
      <c r="A14914" s="39">
        <v>9835</v>
      </c>
      <c r="B14914" t="s">
        <v>15461</v>
      </c>
      <c r="C14914" s="39" t="s">
        <v>80</v>
      </c>
      <c r="D14914" s="39">
        <v>5.42</v>
      </c>
      <c r="E14914" s="39">
        <v>5.42</v>
      </c>
    </row>
    <row r="14915" spans="1:5" x14ac:dyDescent="0.3">
      <c r="A14915" s="39">
        <v>9838</v>
      </c>
      <c r="B14915" t="s">
        <v>578</v>
      </c>
      <c r="C14915" s="39" t="s">
        <v>80</v>
      </c>
      <c r="D14915" s="39">
        <v>8.9600000000000009</v>
      </c>
      <c r="E14915" s="39">
        <v>8.9600000000000009</v>
      </c>
    </row>
    <row r="14916" spans="1:5" x14ac:dyDescent="0.3">
      <c r="A14916" s="39">
        <v>9837</v>
      </c>
      <c r="B14916" t="s">
        <v>15462</v>
      </c>
      <c r="C14916" s="39" t="s">
        <v>80</v>
      </c>
      <c r="D14916" s="39">
        <v>11.76</v>
      </c>
      <c r="E14916" s="39">
        <v>11.76</v>
      </c>
    </row>
    <row r="14917" spans="1:5" x14ac:dyDescent="0.3">
      <c r="A14917" s="39">
        <v>44315</v>
      </c>
      <c r="B14917" t="s">
        <v>15463</v>
      </c>
      <c r="C14917" s="39" t="s">
        <v>80</v>
      </c>
      <c r="D14917" s="39">
        <v>48.62</v>
      </c>
      <c r="E14917" s="39">
        <v>48.62</v>
      </c>
    </row>
    <row r="14918" spans="1:5" x14ac:dyDescent="0.3">
      <c r="A14918" s="39">
        <v>9862</v>
      </c>
      <c r="B14918" t="s">
        <v>15464</v>
      </c>
      <c r="C14918" s="39" t="s">
        <v>80</v>
      </c>
      <c r="D14918" s="39">
        <v>30.1</v>
      </c>
      <c r="E14918" s="39">
        <v>30.1</v>
      </c>
    </row>
    <row r="14919" spans="1:5" x14ac:dyDescent="0.3">
      <c r="A14919" s="39">
        <v>9861</v>
      </c>
      <c r="B14919" t="s">
        <v>15465</v>
      </c>
      <c r="C14919" s="39" t="s">
        <v>80</v>
      </c>
      <c r="D14919" s="39">
        <v>23.64</v>
      </c>
      <c r="E14919" s="39">
        <v>23.64</v>
      </c>
    </row>
    <row r="14920" spans="1:5" x14ac:dyDescent="0.3">
      <c r="A14920" s="39">
        <v>9866</v>
      </c>
      <c r="B14920" t="s">
        <v>15466</v>
      </c>
      <c r="C14920" s="39" t="s">
        <v>80</v>
      </c>
      <c r="D14920" s="39">
        <v>20.399999999999999</v>
      </c>
      <c r="E14920" s="39">
        <v>20.399999999999999</v>
      </c>
    </row>
    <row r="14921" spans="1:5" x14ac:dyDescent="0.3">
      <c r="A14921" s="39">
        <v>9856</v>
      </c>
      <c r="B14921" t="s">
        <v>15467</v>
      </c>
      <c r="C14921" s="39" t="s">
        <v>80</v>
      </c>
      <c r="D14921" s="39">
        <v>7.62</v>
      </c>
      <c r="E14921" s="39">
        <v>7.62</v>
      </c>
    </row>
    <row r="14922" spans="1:5" x14ac:dyDescent="0.3">
      <c r="A14922" s="39">
        <v>9863</v>
      </c>
      <c r="B14922" t="s">
        <v>15468</v>
      </c>
      <c r="C14922" s="39" t="s">
        <v>80</v>
      </c>
      <c r="D14922" s="39">
        <v>59.02</v>
      </c>
      <c r="E14922" s="39">
        <v>59.02</v>
      </c>
    </row>
    <row r="14923" spans="1:5" x14ac:dyDescent="0.3">
      <c r="A14923" s="39">
        <v>9860</v>
      </c>
      <c r="B14923" t="s">
        <v>15469</v>
      </c>
      <c r="C14923" s="39" t="s">
        <v>80</v>
      </c>
      <c r="D14923" s="39">
        <v>43.08</v>
      </c>
      <c r="E14923" s="39">
        <v>43.08</v>
      </c>
    </row>
    <row r="14924" spans="1:5" x14ac:dyDescent="0.3">
      <c r="A14924" s="39">
        <v>9841</v>
      </c>
      <c r="B14924" t="s">
        <v>15470</v>
      </c>
      <c r="C14924" s="39" t="s">
        <v>80</v>
      </c>
      <c r="D14924" s="39">
        <v>23.39</v>
      </c>
      <c r="E14924" s="39">
        <v>23.39</v>
      </c>
    </row>
    <row r="14925" spans="1:5" x14ac:dyDescent="0.3">
      <c r="A14925" s="39">
        <v>9840</v>
      </c>
      <c r="B14925" t="s">
        <v>15471</v>
      </c>
      <c r="C14925" s="39" t="s">
        <v>80</v>
      </c>
      <c r="D14925" s="39">
        <v>49.4</v>
      </c>
      <c r="E14925" s="39">
        <v>49.4</v>
      </c>
    </row>
    <row r="14926" spans="1:5" x14ac:dyDescent="0.3">
      <c r="A14926" s="39">
        <v>20067</v>
      </c>
      <c r="B14926" t="s">
        <v>15472</v>
      </c>
      <c r="C14926" s="39" t="s">
        <v>80</v>
      </c>
      <c r="D14926" s="39">
        <v>7.58</v>
      </c>
      <c r="E14926" s="39">
        <v>7.58</v>
      </c>
    </row>
    <row r="14927" spans="1:5" x14ac:dyDescent="0.3">
      <c r="A14927" s="39">
        <v>20068</v>
      </c>
      <c r="B14927" t="s">
        <v>15473</v>
      </c>
      <c r="C14927" s="39" t="s">
        <v>80</v>
      </c>
      <c r="D14927" s="39">
        <v>10.68</v>
      </c>
      <c r="E14927" s="39">
        <v>10.68</v>
      </c>
    </row>
    <row r="14928" spans="1:5" x14ac:dyDescent="0.3">
      <c r="A14928" s="39">
        <v>9839</v>
      </c>
      <c r="B14928" t="s">
        <v>15474</v>
      </c>
      <c r="C14928" s="39" t="s">
        <v>80</v>
      </c>
      <c r="D14928" s="39">
        <v>19.37</v>
      </c>
      <c r="E14928" s="39">
        <v>19.37</v>
      </c>
    </row>
    <row r="14929" spans="1:5" x14ac:dyDescent="0.3">
      <c r="A14929" s="39">
        <v>9870</v>
      </c>
      <c r="B14929" t="s">
        <v>15475</v>
      </c>
      <c r="C14929" s="39" t="s">
        <v>80</v>
      </c>
      <c r="D14929" s="39">
        <v>88.02</v>
      </c>
      <c r="E14929" s="39">
        <v>88.02</v>
      </c>
    </row>
    <row r="14930" spans="1:5" x14ac:dyDescent="0.3">
      <c r="A14930" s="39">
        <v>9867</v>
      </c>
      <c r="B14930" t="s">
        <v>15476</v>
      </c>
      <c r="C14930" s="39" t="s">
        <v>80</v>
      </c>
      <c r="D14930" s="39">
        <v>3.53</v>
      </c>
      <c r="E14930" s="39">
        <v>3.53</v>
      </c>
    </row>
    <row r="14931" spans="1:5" x14ac:dyDescent="0.3">
      <c r="A14931" s="39">
        <v>9868</v>
      </c>
      <c r="B14931" t="s">
        <v>15477</v>
      </c>
      <c r="C14931" s="39" t="s">
        <v>80</v>
      </c>
      <c r="D14931" s="39">
        <v>3.99</v>
      </c>
      <c r="E14931" s="39">
        <v>3.99</v>
      </c>
    </row>
    <row r="14932" spans="1:5" x14ac:dyDescent="0.3">
      <c r="A14932" s="39">
        <v>9869</v>
      </c>
      <c r="B14932" t="s">
        <v>15478</v>
      </c>
      <c r="C14932" s="39" t="s">
        <v>80</v>
      </c>
      <c r="D14932" s="39">
        <v>8.61</v>
      </c>
      <c r="E14932" s="39">
        <v>8.61</v>
      </c>
    </row>
    <row r="14933" spans="1:5" x14ac:dyDescent="0.3">
      <c r="A14933" s="39">
        <v>9874</v>
      </c>
      <c r="B14933" t="s">
        <v>15479</v>
      </c>
      <c r="C14933" s="39" t="s">
        <v>80</v>
      </c>
      <c r="D14933" s="39">
        <v>13.52</v>
      </c>
      <c r="E14933" s="39">
        <v>13.52</v>
      </c>
    </row>
    <row r="14934" spans="1:5" x14ac:dyDescent="0.3">
      <c r="A14934" s="39">
        <v>9875</v>
      </c>
      <c r="B14934" t="s">
        <v>15480</v>
      </c>
      <c r="C14934" s="39" t="s">
        <v>80</v>
      </c>
      <c r="D14934" s="39">
        <v>14.83</v>
      </c>
      <c r="E14934" s="39">
        <v>14.83</v>
      </c>
    </row>
    <row r="14935" spans="1:5" x14ac:dyDescent="0.3">
      <c r="A14935" s="39">
        <v>9873</v>
      </c>
      <c r="B14935" t="s">
        <v>15481</v>
      </c>
      <c r="C14935" s="39" t="s">
        <v>80</v>
      </c>
      <c r="D14935" s="39">
        <v>24.4</v>
      </c>
      <c r="E14935" s="39">
        <v>24.4</v>
      </c>
    </row>
    <row r="14936" spans="1:5" x14ac:dyDescent="0.3">
      <c r="A14936" s="39">
        <v>9871</v>
      </c>
      <c r="B14936" t="s">
        <v>15482</v>
      </c>
      <c r="C14936" s="39" t="s">
        <v>80</v>
      </c>
      <c r="D14936" s="39">
        <v>40.43</v>
      </c>
      <c r="E14936" s="39">
        <v>40.43</v>
      </c>
    </row>
    <row r="14937" spans="1:5" x14ac:dyDescent="0.3">
      <c r="A14937" s="39">
        <v>9872</v>
      </c>
      <c r="B14937" t="s">
        <v>15483</v>
      </c>
      <c r="C14937" s="39" t="s">
        <v>80</v>
      </c>
      <c r="D14937" s="39">
        <v>56.25</v>
      </c>
      <c r="E14937" s="39">
        <v>56.25</v>
      </c>
    </row>
    <row r="14938" spans="1:5" x14ac:dyDescent="0.3">
      <c r="A14938" s="39">
        <v>12425</v>
      </c>
      <c r="B14938" t="s">
        <v>15484</v>
      </c>
      <c r="C14938" s="39" t="s">
        <v>79</v>
      </c>
      <c r="E14938" s="39"/>
    </row>
    <row r="14939" spans="1:5" x14ac:dyDescent="0.3">
      <c r="A14939" s="39">
        <v>12426</v>
      </c>
      <c r="B14939" t="s">
        <v>15485</v>
      </c>
      <c r="C14939" s="39" t="s">
        <v>79</v>
      </c>
      <c r="E14939" s="39"/>
    </row>
    <row r="14940" spans="1:5" x14ac:dyDescent="0.3">
      <c r="A14940" s="39">
        <v>12427</v>
      </c>
      <c r="B14940" t="s">
        <v>15486</v>
      </c>
      <c r="C14940" s="39" t="s">
        <v>79</v>
      </c>
      <c r="E14940" s="39"/>
    </row>
    <row r="14941" spans="1:5" x14ac:dyDescent="0.3">
      <c r="A14941" s="39">
        <v>12428</v>
      </c>
      <c r="B14941" t="s">
        <v>15487</v>
      </c>
      <c r="C14941" s="39" t="s">
        <v>79</v>
      </c>
      <c r="E14941" s="39"/>
    </row>
    <row r="14942" spans="1:5" x14ac:dyDescent="0.3">
      <c r="A14942" s="39">
        <v>12429</v>
      </c>
      <c r="B14942" t="s">
        <v>15488</v>
      </c>
      <c r="C14942" s="39" t="s">
        <v>79</v>
      </c>
      <c r="E14942" s="39"/>
    </row>
    <row r="14943" spans="1:5" x14ac:dyDescent="0.3">
      <c r="A14943" s="39">
        <v>12430</v>
      </c>
      <c r="B14943" t="s">
        <v>15489</v>
      </c>
      <c r="C14943" s="39" t="s">
        <v>79</v>
      </c>
      <c r="E14943" s="39"/>
    </row>
    <row r="14944" spans="1:5" x14ac:dyDescent="0.3">
      <c r="A14944" s="39">
        <v>12431</v>
      </c>
      <c r="B14944" t="s">
        <v>15490</v>
      </c>
      <c r="C14944" s="39" t="s">
        <v>79</v>
      </c>
      <c r="E14944" s="39"/>
    </row>
    <row r="14945" spans="1:5" x14ac:dyDescent="0.3">
      <c r="A14945" s="39">
        <v>12432</v>
      </c>
      <c r="B14945" t="s">
        <v>15491</v>
      </c>
      <c r="C14945" s="39" t="s">
        <v>79</v>
      </c>
      <c r="E14945" s="39"/>
    </row>
    <row r="14946" spans="1:5" x14ac:dyDescent="0.3">
      <c r="A14946" s="39">
        <v>12433</v>
      </c>
      <c r="B14946" t="s">
        <v>15492</v>
      </c>
      <c r="C14946" s="39" t="s">
        <v>79</v>
      </c>
      <c r="E14946" s="39"/>
    </row>
    <row r="14947" spans="1:5" x14ac:dyDescent="0.3">
      <c r="A14947" s="39">
        <v>12434</v>
      </c>
      <c r="B14947" t="s">
        <v>15493</v>
      </c>
      <c r="C14947" s="39" t="s">
        <v>79</v>
      </c>
      <c r="E14947" s="39"/>
    </row>
    <row r="14948" spans="1:5" x14ac:dyDescent="0.3">
      <c r="A14948" s="39">
        <v>12435</v>
      </c>
      <c r="B14948" t="s">
        <v>15494</v>
      </c>
      <c r="C14948" s="39" t="s">
        <v>79</v>
      </c>
      <c r="E14948" s="39"/>
    </row>
    <row r="14949" spans="1:5" x14ac:dyDescent="0.3">
      <c r="A14949" s="39">
        <v>12437</v>
      </c>
      <c r="B14949" t="s">
        <v>15495</v>
      </c>
      <c r="C14949" s="39" t="s">
        <v>79</v>
      </c>
      <c r="E14949" s="39"/>
    </row>
    <row r="14950" spans="1:5" x14ac:dyDescent="0.3">
      <c r="A14950" s="39">
        <v>12438</v>
      </c>
      <c r="B14950" t="s">
        <v>15496</v>
      </c>
      <c r="C14950" s="39" t="s">
        <v>79</v>
      </c>
      <c r="E14950" s="39"/>
    </row>
    <row r="14951" spans="1:5" x14ac:dyDescent="0.3">
      <c r="A14951" s="39">
        <v>12439</v>
      </c>
      <c r="B14951" t="s">
        <v>15497</v>
      </c>
      <c r="C14951" s="39" t="s">
        <v>79</v>
      </c>
      <c r="E14951" s="39"/>
    </row>
    <row r="14952" spans="1:5" x14ac:dyDescent="0.3">
      <c r="A14952" s="39">
        <v>12436</v>
      </c>
      <c r="B14952" t="s">
        <v>15498</v>
      </c>
      <c r="C14952" s="39" t="s">
        <v>79</v>
      </c>
      <c r="E14952" s="39"/>
    </row>
    <row r="14953" spans="1:5" x14ac:dyDescent="0.3">
      <c r="A14953" s="39">
        <v>36357</v>
      </c>
      <c r="B14953" t="s">
        <v>15499</v>
      </c>
      <c r="C14953" s="39" t="s">
        <v>79</v>
      </c>
      <c r="E14953" s="39"/>
    </row>
    <row r="14954" spans="1:5" x14ac:dyDescent="0.3">
      <c r="A14954" s="39">
        <v>12424</v>
      </c>
      <c r="B14954" t="s">
        <v>15500</v>
      </c>
      <c r="C14954" s="39" t="s">
        <v>79</v>
      </c>
      <c r="E14954" s="39"/>
    </row>
    <row r="14955" spans="1:5" x14ac:dyDescent="0.3">
      <c r="A14955" s="39">
        <v>12440</v>
      </c>
      <c r="B14955" t="s">
        <v>15501</v>
      </c>
      <c r="C14955" s="39" t="s">
        <v>79</v>
      </c>
      <c r="E14955" s="39"/>
    </row>
    <row r="14956" spans="1:5" x14ac:dyDescent="0.3">
      <c r="A14956" s="39">
        <v>9884</v>
      </c>
      <c r="B14956" t="s">
        <v>15502</v>
      </c>
      <c r="C14956" s="39" t="s">
        <v>79</v>
      </c>
      <c r="E14956" s="39"/>
    </row>
    <row r="14957" spans="1:5" x14ac:dyDescent="0.3">
      <c r="A14957" s="39">
        <v>9888</v>
      </c>
      <c r="B14957" t="s">
        <v>15503</v>
      </c>
      <c r="C14957" s="39" t="s">
        <v>79</v>
      </c>
      <c r="E14957" s="39"/>
    </row>
    <row r="14958" spans="1:5" x14ac:dyDescent="0.3">
      <c r="A14958" s="39">
        <v>9886</v>
      </c>
      <c r="B14958" t="s">
        <v>15504</v>
      </c>
      <c r="C14958" s="39" t="s">
        <v>79</v>
      </c>
      <c r="E14958" s="39"/>
    </row>
    <row r="14959" spans="1:5" x14ac:dyDescent="0.3">
      <c r="A14959" s="39">
        <v>9883</v>
      </c>
      <c r="B14959" t="s">
        <v>15505</v>
      </c>
      <c r="C14959" s="39" t="s">
        <v>79</v>
      </c>
      <c r="E14959" s="39"/>
    </row>
    <row r="14960" spans="1:5" x14ac:dyDescent="0.3">
      <c r="A14960" s="39">
        <v>9889</v>
      </c>
      <c r="B14960" t="s">
        <v>15506</v>
      </c>
      <c r="C14960" s="39" t="s">
        <v>79</v>
      </c>
      <c r="E14960" s="39"/>
    </row>
    <row r="14961" spans="1:5" x14ac:dyDescent="0.3">
      <c r="A14961" s="39">
        <v>9887</v>
      </c>
      <c r="B14961" t="s">
        <v>15507</v>
      </c>
      <c r="C14961" s="39" t="s">
        <v>79</v>
      </c>
      <c r="E14961" s="39"/>
    </row>
    <row r="14962" spans="1:5" x14ac:dyDescent="0.3">
      <c r="A14962" s="39">
        <v>9890</v>
      </c>
      <c r="B14962" t="s">
        <v>15508</v>
      </c>
      <c r="C14962" s="39" t="s">
        <v>79</v>
      </c>
      <c r="E14962" s="39"/>
    </row>
    <row r="14963" spans="1:5" x14ac:dyDescent="0.3">
      <c r="A14963" s="39">
        <v>9885</v>
      </c>
      <c r="B14963" t="s">
        <v>15509</v>
      </c>
      <c r="C14963" s="39" t="s">
        <v>79</v>
      </c>
      <c r="E14963" s="39"/>
    </row>
    <row r="14964" spans="1:5" x14ac:dyDescent="0.3">
      <c r="A14964" s="39">
        <v>9891</v>
      </c>
      <c r="B14964" t="s">
        <v>15510</v>
      </c>
      <c r="C14964" s="39" t="s">
        <v>79</v>
      </c>
      <c r="E14964" s="39"/>
    </row>
    <row r="14965" spans="1:5" x14ac:dyDescent="0.3">
      <c r="A14965" s="39">
        <v>36316</v>
      </c>
      <c r="B14965" t="s">
        <v>15511</v>
      </c>
      <c r="C14965" s="39" t="s">
        <v>79</v>
      </c>
      <c r="E14965" s="39"/>
    </row>
    <row r="14966" spans="1:5" x14ac:dyDescent="0.3">
      <c r="A14966" s="39">
        <v>36313</v>
      </c>
      <c r="B14966" t="s">
        <v>15512</v>
      </c>
      <c r="C14966" s="39" t="s">
        <v>79</v>
      </c>
      <c r="E14966" s="39"/>
    </row>
    <row r="14967" spans="1:5" x14ac:dyDescent="0.3">
      <c r="A14967" s="39">
        <v>64</v>
      </c>
      <c r="B14967" t="s">
        <v>15513</v>
      </c>
      <c r="C14967" s="39" t="s">
        <v>79</v>
      </c>
      <c r="E14967" s="39"/>
    </row>
    <row r="14968" spans="1:5" x14ac:dyDescent="0.3">
      <c r="A14968" s="39">
        <v>37423</v>
      </c>
      <c r="B14968" t="s">
        <v>15514</v>
      </c>
      <c r="C14968" s="39" t="s">
        <v>79</v>
      </c>
      <c r="E14968" s="39"/>
    </row>
    <row r="14969" spans="1:5" x14ac:dyDescent="0.3">
      <c r="A14969" s="39">
        <v>9892</v>
      </c>
      <c r="B14969" t="s">
        <v>15515</v>
      </c>
      <c r="C14969" s="39" t="s">
        <v>79</v>
      </c>
      <c r="D14969" s="39">
        <v>6.47</v>
      </c>
      <c r="E14969" s="39">
        <v>6.47</v>
      </c>
    </row>
    <row r="14970" spans="1:5" x14ac:dyDescent="0.3">
      <c r="A14970" s="39">
        <v>9901</v>
      </c>
      <c r="B14970" t="s">
        <v>15516</v>
      </c>
      <c r="C14970" s="39" t="s">
        <v>79</v>
      </c>
      <c r="D14970" s="39">
        <v>31.33</v>
      </c>
      <c r="E14970" s="39">
        <v>31.33</v>
      </c>
    </row>
    <row r="14971" spans="1:5" x14ac:dyDescent="0.3">
      <c r="A14971" s="39">
        <v>9900</v>
      </c>
      <c r="B14971" t="s">
        <v>15517</v>
      </c>
      <c r="C14971" s="39" t="s">
        <v>79</v>
      </c>
      <c r="D14971" s="39">
        <v>18.149999999999999</v>
      </c>
      <c r="E14971" s="39">
        <v>18.149999999999999</v>
      </c>
    </row>
    <row r="14972" spans="1:5" x14ac:dyDescent="0.3">
      <c r="A14972" s="39">
        <v>9899</v>
      </c>
      <c r="B14972" t="s">
        <v>15518</v>
      </c>
      <c r="C14972" s="39" t="s">
        <v>79</v>
      </c>
      <c r="D14972" s="39">
        <v>8.14</v>
      </c>
      <c r="E14972" s="39">
        <v>8.14</v>
      </c>
    </row>
    <row r="14973" spans="1:5" x14ac:dyDescent="0.3">
      <c r="A14973" s="39">
        <v>9908</v>
      </c>
      <c r="B14973" t="s">
        <v>15519</v>
      </c>
      <c r="C14973" s="39" t="s">
        <v>79</v>
      </c>
      <c r="D14973" s="39">
        <v>365.94</v>
      </c>
      <c r="E14973" s="39">
        <v>365.94</v>
      </c>
    </row>
    <row r="14974" spans="1:5" x14ac:dyDescent="0.3">
      <c r="A14974" s="39">
        <v>9905</v>
      </c>
      <c r="B14974" t="s">
        <v>15520</v>
      </c>
      <c r="C14974" s="39" t="s">
        <v>79</v>
      </c>
      <c r="D14974" s="39">
        <v>6.37</v>
      </c>
      <c r="E14974" s="39">
        <v>6.37</v>
      </c>
    </row>
    <row r="14975" spans="1:5" x14ac:dyDescent="0.3">
      <c r="A14975" s="39">
        <v>9906</v>
      </c>
      <c r="B14975" t="s">
        <v>15521</v>
      </c>
      <c r="C14975" s="39" t="s">
        <v>79</v>
      </c>
      <c r="D14975" s="39">
        <v>7.67</v>
      </c>
      <c r="E14975" s="39">
        <v>7.67</v>
      </c>
    </row>
    <row r="14976" spans="1:5" x14ac:dyDescent="0.3">
      <c r="A14976" s="39">
        <v>9895</v>
      </c>
      <c r="B14976" t="s">
        <v>15522</v>
      </c>
      <c r="C14976" s="39" t="s">
        <v>79</v>
      </c>
      <c r="D14976" s="39">
        <v>12.93</v>
      </c>
      <c r="E14976" s="39">
        <v>12.93</v>
      </c>
    </row>
    <row r="14977" spans="1:5" x14ac:dyDescent="0.3">
      <c r="A14977" s="39">
        <v>9894</v>
      </c>
      <c r="B14977" t="s">
        <v>15523</v>
      </c>
      <c r="C14977" s="39" t="s">
        <v>79</v>
      </c>
      <c r="D14977" s="39">
        <v>24.86</v>
      </c>
      <c r="E14977" s="39">
        <v>24.86</v>
      </c>
    </row>
    <row r="14978" spans="1:5" x14ac:dyDescent="0.3">
      <c r="A14978" s="39">
        <v>9897</v>
      </c>
      <c r="B14978" t="s">
        <v>15524</v>
      </c>
      <c r="C14978" s="39" t="s">
        <v>79</v>
      </c>
      <c r="D14978" s="39">
        <v>26.55</v>
      </c>
      <c r="E14978" s="39">
        <v>26.55</v>
      </c>
    </row>
    <row r="14979" spans="1:5" x14ac:dyDescent="0.3">
      <c r="A14979" s="39">
        <v>9910</v>
      </c>
      <c r="B14979" t="s">
        <v>15525</v>
      </c>
      <c r="C14979" s="39" t="s">
        <v>79</v>
      </c>
      <c r="D14979" s="39">
        <v>69.069999999999993</v>
      </c>
      <c r="E14979" s="39">
        <v>69.069999999999993</v>
      </c>
    </row>
    <row r="14980" spans="1:5" x14ac:dyDescent="0.3">
      <c r="A14980" s="39">
        <v>9909</v>
      </c>
      <c r="B14980" t="s">
        <v>15526</v>
      </c>
      <c r="C14980" s="39" t="s">
        <v>79</v>
      </c>
      <c r="D14980" s="39">
        <v>140.66999999999999</v>
      </c>
      <c r="E14980" s="39">
        <v>140.66999999999999</v>
      </c>
    </row>
    <row r="14981" spans="1:5" x14ac:dyDescent="0.3">
      <c r="A14981" s="39">
        <v>9907</v>
      </c>
      <c r="B14981" t="s">
        <v>15527</v>
      </c>
      <c r="C14981" s="39" t="s">
        <v>79</v>
      </c>
      <c r="D14981" s="39">
        <v>166.09</v>
      </c>
      <c r="E14981" s="39">
        <v>166.09</v>
      </c>
    </row>
    <row r="14982" spans="1:5" x14ac:dyDescent="0.3">
      <c r="A14982" s="39">
        <v>20973</v>
      </c>
      <c r="B14982" t="s">
        <v>15528</v>
      </c>
      <c r="C14982" s="39" t="s">
        <v>79</v>
      </c>
      <c r="D14982" s="39">
        <v>139.32</v>
      </c>
      <c r="E14982" s="39">
        <v>139.32</v>
      </c>
    </row>
    <row r="14983" spans="1:5" x14ac:dyDescent="0.3">
      <c r="A14983" s="39">
        <v>20974</v>
      </c>
      <c r="B14983" t="s">
        <v>15529</v>
      </c>
      <c r="C14983" s="39" t="s">
        <v>79</v>
      </c>
      <c r="D14983" s="39">
        <v>199.33</v>
      </c>
      <c r="E14983" s="39">
        <v>199.33</v>
      </c>
    </row>
    <row r="14984" spans="1:5" x14ac:dyDescent="0.3">
      <c r="A14984" s="39">
        <v>37989</v>
      </c>
      <c r="B14984" t="s">
        <v>15530</v>
      </c>
      <c r="C14984" s="39" t="s">
        <v>79</v>
      </c>
      <c r="D14984" s="39">
        <v>16.87</v>
      </c>
      <c r="E14984" s="39">
        <v>16.87</v>
      </c>
    </row>
    <row r="14985" spans="1:5" x14ac:dyDescent="0.3">
      <c r="A14985" s="39">
        <v>37990</v>
      </c>
      <c r="B14985" t="s">
        <v>15531</v>
      </c>
      <c r="C14985" s="39" t="s">
        <v>79</v>
      </c>
      <c r="D14985" s="39">
        <v>18.61</v>
      </c>
      <c r="E14985" s="39">
        <v>18.61</v>
      </c>
    </row>
    <row r="14986" spans="1:5" x14ac:dyDescent="0.3">
      <c r="A14986" s="39">
        <v>37991</v>
      </c>
      <c r="B14986" t="s">
        <v>15532</v>
      </c>
      <c r="C14986" s="39" t="s">
        <v>79</v>
      </c>
      <c r="D14986" s="39">
        <v>24.76</v>
      </c>
      <c r="E14986" s="39">
        <v>24.76</v>
      </c>
    </row>
    <row r="14987" spans="1:5" x14ac:dyDescent="0.3">
      <c r="A14987" s="39">
        <v>37992</v>
      </c>
      <c r="B14987" t="s">
        <v>15533</v>
      </c>
      <c r="C14987" s="39" t="s">
        <v>79</v>
      </c>
      <c r="D14987" s="39">
        <v>38.43</v>
      </c>
      <c r="E14987" s="39">
        <v>38.43</v>
      </c>
    </row>
    <row r="14988" spans="1:5" x14ac:dyDescent="0.3">
      <c r="A14988" s="39">
        <v>37993</v>
      </c>
      <c r="B14988" t="s">
        <v>15534</v>
      </c>
      <c r="C14988" s="39" t="s">
        <v>79</v>
      </c>
      <c r="D14988" s="39">
        <v>58.31</v>
      </c>
      <c r="E14988" s="39">
        <v>58.31</v>
      </c>
    </row>
    <row r="14989" spans="1:5" x14ac:dyDescent="0.3">
      <c r="A14989" s="39">
        <v>37994</v>
      </c>
      <c r="B14989" t="s">
        <v>15535</v>
      </c>
      <c r="C14989" s="39" t="s">
        <v>79</v>
      </c>
      <c r="D14989" s="39">
        <v>138.83000000000001</v>
      </c>
      <c r="E14989" s="39">
        <v>138.83000000000001</v>
      </c>
    </row>
    <row r="14990" spans="1:5" x14ac:dyDescent="0.3">
      <c r="A14990" s="39">
        <v>37995</v>
      </c>
      <c r="B14990" t="s">
        <v>15536</v>
      </c>
      <c r="C14990" s="39" t="s">
        <v>79</v>
      </c>
      <c r="D14990" s="39">
        <v>180.96</v>
      </c>
      <c r="E14990" s="39">
        <v>180.96</v>
      </c>
    </row>
    <row r="14991" spans="1:5" x14ac:dyDescent="0.3">
      <c r="A14991" s="39">
        <v>37996</v>
      </c>
      <c r="B14991" t="s">
        <v>15537</v>
      </c>
      <c r="C14991" s="39" t="s">
        <v>79</v>
      </c>
      <c r="D14991" s="39">
        <v>275.56</v>
      </c>
      <c r="E14991" s="39">
        <v>275.56</v>
      </c>
    </row>
    <row r="14992" spans="1:5" x14ac:dyDescent="0.3">
      <c r="A14992" s="39">
        <v>45267</v>
      </c>
      <c r="B14992" t="s">
        <v>15538</v>
      </c>
      <c r="C14992" s="39" t="s">
        <v>79</v>
      </c>
      <c r="D14992" s="39">
        <v>190.74</v>
      </c>
      <c r="E14992" s="39">
        <v>190.74</v>
      </c>
    </row>
    <row r="14993" spans="1:5" x14ac:dyDescent="0.3">
      <c r="A14993" s="39">
        <v>38604</v>
      </c>
      <c r="B14993" t="s">
        <v>15539</v>
      </c>
      <c r="C14993" s="39" t="s">
        <v>79</v>
      </c>
      <c r="E14993" s="39"/>
    </row>
    <row r="14994" spans="1:5" x14ac:dyDescent="0.3">
      <c r="A14994" s="39">
        <v>10601</v>
      </c>
      <c r="B14994" t="s">
        <v>15540</v>
      </c>
      <c r="C14994" s="39" t="s">
        <v>79</v>
      </c>
      <c r="E14994" s="39"/>
    </row>
    <row r="14995" spans="1:5" x14ac:dyDescent="0.3">
      <c r="A14995" s="39">
        <v>44469</v>
      </c>
      <c r="B14995" t="s">
        <v>15541</v>
      </c>
      <c r="C14995" s="39" t="s">
        <v>79</v>
      </c>
      <c r="E14995" s="39"/>
    </row>
    <row r="14996" spans="1:5" x14ac:dyDescent="0.3">
      <c r="A14996" s="39">
        <v>9914</v>
      </c>
      <c r="B14996" t="s">
        <v>15542</v>
      </c>
      <c r="C14996" s="39" t="s">
        <v>79</v>
      </c>
      <c r="E14996" s="39"/>
    </row>
    <row r="14997" spans="1:5" x14ac:dyDescent="0.3">
      <c r="A14997" s="39">
        <v>36485</v>
      </c>
      <c r="B14997" t="s">
        <v>15543</v>
      </c>
      <c r="C14997" s="39" t="s">
        <v>79</v>
      </c>
      <c r="E14997" s="39"/>
    </row>
    <row r="14998" spans="1:5" x14ac:dyDescent="0.3">
      <c r="A14998" s="39">
        <v>9912</v>
      </c>
      <c r="B14998" t="s">
        <v>15544</v>
      </c>
      <c r="C14998" s="39" t="s">
        <v>79</v>
      </c>
      <c r="E14998" s="39"/>
    </row>
    <row r="14999" spans="1:5" x14ac:dyDescent="0.3">
      <c r="A14999" s="39">
        <v>9921</v>
      </c>
      <c r="B14999" t="s">
        <v>15545</v>
      </c>
      <c r="C14999" s="39" t="s">
        <v>79</v>
      </c>
      <c r="E14999" s="39"/>
    </row>
    <row r="15000" spans="1:5" x14ac:dyDescent="0.3">
      <c r="A15000" s="39">
        <v>21112</v>
      </c>
      <c r="B15000" t="s">
        <v>15546</v>
      </c>
      <c r="C15000" s="39" t="s">
        <v>79</v>
      </c>
      <c r="D15000" s="39">
        <v>368.42</v>
      </c>
      <c r="E15000" s="39">
        <v>368.42</v>
      </c>
    </row>
    <row r="15001" spans="1:5" x14ac:dyDescent="0.3">
      <c r="A15001" s="39">
        <v>10228</v>
      </c>
      <c r="B15001" t="s">
        <v>15547</v>
      </c>
      <c r="C15001" s="39" t="s">
        <v>79</v>
      </c>
      <c r="D15001" s="39">
        <v>428</v>
      </c>
      <c r="E15001" s="39">
        <v>428</v>
      </c>
    </row>
    <row r="15002" spans="1:5" x14ac:dyDescent="0.3">
      <c r="A15002" s="39">
        <v>11781</v>
      </c>
      <c r="B15002" t="s">
        <v>15548</v>
      </c>
      <c r="C15002" s="39" t="s">
        <v>79</v>
      </c>
      <c r="D15002" s="39">
        <v>346.73</v>
      </c>
      <c r="E15002" s="39">
        <v>346.73</v>
      </c>
    </row>
    <row r="15003" spans="1:5" x14ac:dyDescent="0.3">
      <c r="A15003" s="39">
        <v>37588</v>
      </c>
      <c r="B15003" t="s">
        <v>15549</v>
      </c>
      <c r="C15003" s="39" t="s">
        <v>79</v>
      </c>
      <c r="D15003" s="39">
        <v>77.86</v>
      </c>
      <c r="E15003" s="39">
        <v>77.86</v>
      </c>
    </row>
    <row r="15004" spans="1:5" x14ac:dyDescent="0.3">
      <c r="A15004" s="39">
        <v>11751</v>
      </c>
      <c r="B15004" t="s">
        <v>15550</v>
      </c>
      <c r="C15004" s="39" t="s">
        <v>79</v>
      </c>
      <c r="D15004" s="39">
        <v>157.16999999999999</v>
      </c>
      <c r="E15004" s="39">
        <v>157.16999999999999</v>
      </c>
    </row>
    <row r="15005" spans="1:5" x14ac:dyDescent="0.3">
      <c r="A15005" s="39">
        <v>11750</v>
      </c>
      <c r="B15005" t="s">
        <v>15551</v>
      </c>
      <c r="C15005" s="39" t="s">
        <v>79</v>
      </c>
      <c r="D15005" s="39">
        <v>130.43</v>
      </c>
      <c r="E15005" s="39">
        <v>130.43</v>
      </c>
    </row>
    <row r="15006" spans="1:5" x14ac:dyDescent="0.3">
      <c r="A15006" s="39">
        <v>11746</v>
      </c>
      <c r="B15006" t="s">
        <v>15552</v>
      </c>
      <c r="C15006" s="39" t="s">
        <v>79</v>
      </c>
      <c r="D15006" s="39">
        <v>87.51</v>
      </c>
      <c r="E15006" s="39">
        <v>87.51</v>
      </c>
    </row>
    <row r="15007" spans="1:5" x14ac:dyDescent="0.3">
      <c r="A15007" s="39">
        <v>11748</v>
      </c>
      <c r="B15007" t="s">
        <v>15553</v>
      </c>
      <c r="C15007" s="39" t="s">
        <v>79</v>
      </c>
      <c r="D15007" s="39">
        <v>56.15</v>
      </c>
      <c r="E15007" s="39">
        <v>56.15</v>
      </c>
    </row>
    <row r="15008" spans="1:5" x14ac:dyDescent="0.3">
      <c r="A15008" s="39">
        <v>11747</v>
      </c>
      <c r="B15008" t="s">
        <v>15554</v>
      </c>
      <c r="C15008" s="39" t="s">
        <v>79</v>
      </c>
      <c r="D15008" s="39">
        <v>242.35</v>
      </c>
      <c r="E15008" s="39">
        <v>242.35</v>
      </c>
    </row>
    <row r="15009" spans="1:5" x14ac:dyDescent="0.3">
      <c r="A15009" s="39">
        <v>11749</v>
      </c>
      <c r="B15009" t="s">
        <v>15555</v>
      </c>
      <c r="C15009" s="39" t="s">
        <v>79</v>
      </c>
      <c r="D15009" s="39">
        <v>64.819999999999993</v>
      </c>
      <c r="E15009" s="39">
        <v>64.819999999999993</v>
      </c>
    </row>
    <row r="15010" spans="1:5" x14ac:dyDescent="0.3">
      <c r="A15010" s="39">
        <v>10236</v>
      </c>
      <c r="B15010" t="s">
        <v>15556</v>
      </c>
      <c r="C15010" s="39" t="s">
        <v>79</v>
      </c>
      <c r="D15010" s="39">
        <v>159.22</v>
      </c>
      <c r="E15010" s="39">
        <v>159.22</v>
      </c>
    </row>
    <row r="15011" spans="1:5" x14ac:dyDescent="0.3">
      <c r="A15011" s="39">
        <v>10233</v>
      </c>
      <c r="B15011" t="s">
        <v>15557</v>
      </c>
      <c r="C15011" s="39" t="s">
        <v>79</v>
      </c>
      <c r="D15011" s="39">
        <v>149.19999999999999</v>
      </c>
      <c r="E15011" s="39">
        <v>149.19999999999999</v>
      </c>
    </row>
    <row r="15012" spans="1:5" x14ac:dyDescent="0.3">
      <c r="A15012" s="39">
        <v>10234</v>
      </c>
      <c r="B15012" t="s">
        <v>15558</v>
      </c>
      <c r="C15012" s="39" t="s">
        <v>79</v>
      </c>
      <c r="D15012" s="39">
        <v>93.99</v>
      </c>
      <c r="E15012" s="39">
        <v>93.99</v>
      </c>
    </row>
    <row r="15013" spans="1:5" x14ac:dyDescent="0.3">
      <c r="A15013" s="39">
        <v>10231</v>
      </c>
      <c r="B15013" t="s">
        <v>15559</v>
      </c>
      <c r="C15013" s="39" t="s">
        <v>79</v>
      </c>
      <c r="D15013" s="39">
        <v>431</v>
      </c>
      <c r="E15013" s="39">
        <v>431</v>
      </c>
    </row>
    <row r="15014" spans="1:5" x14ac:dyDescent="0.3">
      <c r="A15014" s="39">
        <v>10232</v>
      </c>
      <c r="B15014" t="s">
        <v>15560</v>
      </c>
      <c r="C15014" s="39" t="s">
        <v>79</v>
      </c>
      <c r="D15014" s="39">
        <v>241.18</v>
      </c>
      <c r="E15014" s="39">
        <v>241.18</v>
      </c>
    </row>
    <row r="15015" spans="1:5" x14ac:dyDescent="0.3">
      <c r="A15015" s="39">
        <v>10235</v>
      </c>
      <c r="B15015" t="s">
        <v>15561</v>
      </c>
      <c r="C15015" s="39" t="s">
        <v>79</v>
      </c>
      <c r="D15015" s="39">
        <v>590.85</v>
      </c>
      <c r="E15015" s="39">
        <v>590.85</v>
      </c>
    </row>
    <row r="15016" spans="1:5" x14ac:dyDescent="0.3">
      <c r="A15016" s="39">
        <v>10229</v>
      </c>
      <c r="B15016" t="s">
        <v>15562</v>
      </c>
      <c r="C15016" s="39" t="s">
        <v>79</v>
      </c>
      <c r="D15016" s="39">
        <v>85</v>
      </c>
      <c r="E15016" s="39">
        <v>85</v>
      </c>
    </row>
    <row r="15017" spans="1:5" x14ac:dyDescent="0.3">
      <c r="A15017" s="39">
        <v>10230</v>
      </c>
      <c r="B15017" t="s">
        <v>15563</v>
      </c>
      <c r="C15017" s="39" t="s">
        <v>79</v>
      </c>
      <c r="D15017" s="39">
        <v>1039.8399999999999</v>
      </c>
      <c r="E15017" s="39">
        <v>1039.8399999999999</v>
      </c>
    </row>
    <row r="15018" spans="1:5" x14ac:dyDescent="0.3">
      <c r="A15018" s="39">
        <v>10409</v>
      </c>
      <c r="B15018" t="s">
        <v>15564</v>
      </c>
      <c r="C15018" s="39" t="s">
        <v>79</v>
      </c>
      <c r="D15018" s="39">
        <v>308.93</v>
      </c>
      <c r="E15018" s="39">
        <v>308.93</v>
      </c>
    </row>
    <row r="15019" spans="1:5" x14ac:dyDescent="0.3">
      <c r="A15019" s="39">
        <v>10411</v>
      </c>
      <c r="B15019" t="s">
        <v>15565</v>
      </c>
      <c r="C15019" s="39" t="s">
        <v>79</v>
      </c>
      <c r="D15019" s="39">
        <v>276.43</v>
      </c>
      <c r="E15019" s="39">
        <v>276.43</v>
      </c>
    </row>
    <row r="15020" spans="1:5" x14ac:dyDescent="0.3">
      <c r="A15020" s="39">
        <v>10410</v>
      </c>
      <c r="B15020" t="s">
        <v>15566</v>
      </c>
      <c r="C15020" s="39" t="s">
        <v>79</v>
      </c>
      <c r="D15020" s="39">
        <v>184.65</v>
      </c>
      <c r="E15020" s="39">
        <v>184.65</v>
      </c>
    </row>
    <row r="15021" spans="1:5" x14ac:dyDescent="0.3">
      <c r="A15021" s="39">
        <v>10404</v>
      </c>
      <c r="B15021" t="s">
        <v>15567</v>
      </c>
      <c r="C15021" s="39" t="s">
        <v>79</v>
      </c>
      <c r="D15021" s="39">
        <v>112.1</v>
      </c>
      <c r="E15021" s="39">
        <v>112.1</v>
      </c>
    </row>
    <row r="15022" spans="1:5" x14ac:dyDescent="0.3">
      <c r="A15022" s="39">
        <v>10405</v>
      </c>
      <c r="B15022" t="s">
        <v>15568</v>
      </c>
      <c r="C15022" s="39" t="s">
        <v>79</v>
      </c>
      <c r="D15022" s="39">
        <v>618.92999999999995</v>
      </c>
      <c r="E15022" s="39">
        <v>618.92999999999995</v>
      </c>
    </row>
    <row r="15023" spans="1:5" x14ac:dyDescent="0.3">
      <c r="A15023" s="39">
        <v>10408</v>
      </c>
      <c r="B15023" t="s">
        <v>15569</v>
      </c>
      <c r="C15023" s="39" t="s">
        <v>79</v>
      </c>
      <c r="D15023" s="39">
        <v>432.81</v>
      </c>
      <c r="E15023" s="39">
        <v>432.81</v>
      </c>
    </row>
    <row r="15024" spans="1:5" x14ac:dyDescent="0.3">
      <c r="A15024" s="39">
        <v>10406</v>
      </c>
      <c r="B15024" t="s">
        <v>15570</v>
      </c>
      <c r="C15024" s="39" t="s">
        <v>79</v>
      </c>
      <c r="D15024" s="39">
        <v>854.87</v>
      </c>
      <c r="E15024" s="39">
        <v>854.87</v>
      </c>
    </row>
    <row r="15025" spans="1:5" x14ac:dyDescent="0.3">
      <c r="A15025" s="39">
        <v>10412</v>
      </c>
      <c r="B15025" t="s">
        <v>15571</v>
      </c>
      <c r="C15025" s="39" t="s">
        <v>79</v>
      </c>
      <c r="D15025" s="39">
        <v>135.86000000000001</v>
      </c>
      <c r="E15025" s="39">
        <v>135.86000000000001</v>
      </c>
    </row>
    <row r="15026" spans="1:5" x14ac:dyDescent="0.3">
      <c r="A15026" s="39">
        <v>10407</v>
      </c>
      <c r="B15026" t="s">
        <v>15572</v>
      </c>
      <c r="C15026" s="39" t="s">
        <v>79</v>
      </c>
      <c r="D15026" s="39">
        <v>1325.91</v>
      </c>
      <c r="E15026" s="39">
        <v>1325.91</v>
      </c>
    </row>
    <row r="15027" spans="1:5" x14ac:dyDescent="0.3">
      <c r="A15027" s="39">
        <v>10416</v>
      </c>
      <c r="B15027" t="s">
        <v>15573</v>
      </c>
      <c r="C15027" s="39" t="s">
        <v>79</v>
      </c>
      <c r="D15027" s="39">
        <v>164.46</v>
      </c>
      <c r="E15027" s="39">
        <v>164.46</v>
      </c>
    </row>
    <row r="15028" spans="1:5" x14ac:dyDescent="0.3">
      <c r="A15028" s="39">
        <v>10419</v>
      </c>
      <c r="B15028" t="s">
        <v>15574</v>
      </c>
      <c r="C15028" s="39" t="s">
        <v>79</v>
      </c>
      <c r="D15028" s="39">
        <v>142.75</v>
      </c>
      <c r="E15028" s="39">
        <v>142.75</v>
      </c>
    </row>
    <row r="15029" spans="1:5" x14ac:dyDescent="0.3">
      <c r="A15029" s="39">
        <v>10418</v>
      </c>
      <c r="B15029" t="s">
        <v>15575</v>
      </c>
      <c r="C15029" s="39" t="s">
        <v>79</v>
      </c>
      <c r="D15029" s="39">
        <v>95.15</v>
      </c>
      <c r="E15029" s="39">
        <v>95.15</v>
      </c>
    </row>
    <row r="15030" spans="1:5" x14ac:dyDescent="0.3">
      <c r="A15030" s="39">
        <v>21092</v>
      </c>
      <c r="B15030" t="s">
        <v>15576</v>
      </c>
      <c r="C15030" s="39" t="s">
        <v>79</v>
      </c>
      <c r="D15030" s="39">
        <v>81.61</v>
      </c>
      <c r="E15030" s="39">
        <v>81.61</v>
      </c>
    </row>
    <row r="15031" spans="1:5" x14ac:dyDescent="0.3">
      <c r="A15031" s="39">
        <v>12657</v>
      </c>
      <c r="B15031" t="s">
        <v>15577</v>
      </c>
      <c r="C15031" s="39" t="s">
        <v>79</v>
      </c>
      <c r="D15031" s="39">
        <v>383.99</v>
      </c>
      <c r="E15031" s="39">
        <v>383.99</v>
      </c>
    </row>
    <row r="15032" spans="1:5" x14ac:dyDescent="0.3">
      <c r="A15032" s="39">
        <v>10417</v>
      </c>
      <c r="B15032" t="s">
        <v>15578</v>
      </c>
      <c r="C15032" s="39" t="s">
        <v>79</v>
      </c>
      <c r="D15032" s="39">
        <v>239.63</v>
      </c>
      <c r="E15032" s="39">
        <v>239.63</v>
      </c>
    </row>
    <row r="15033" spans="1:5" x14ac:dyDescent="0.3">
      <c r="A15033" s="39">
        <v>10414</v>
      </c>
      <c r="B15033" t="s">
        <v>15579</v>
      </c>
      <c r="C15033" s="39" t="s">
        <v>79</v>
      </c>
      <c r="D15033" s="39">
        <v>524.36</v>
      </c>
      <c r="E15033" s="39">
        <v>524.36</v>
      </c>
    </row>
    <row r="15034" spans="1:5" x14ac:dyDescent="0.3">
      <c r="A15034" s="39">
        <v>10413</v>
      </c>
      <c r="B15034" t="s">
        <v>15580</v>
      </c>
      <c r="C15034" s="39" t="s">
        <v>79</v>
      </c>
      <c r="D15034" s="39">
        <v>87.09</v>
      </c>
      <c r="E15034" s="39">
        <v>87.09</v>
      </c>
    </row>
    <row r="15035" spans="1:5" x14ac:dyDescent="0.3">
      <c r="A15035" s="39">
        <v>10415</v>
      </c>
      <c r="B15035" t="s">
        <v>15581</v>
      </c>
      <c r="C15035" s="39" t="s">
        <v>79</v>
      </c>
      <c r="D15035" s="39">
        <v>910.06</v>
      </c>
      <c r="E15035" s="39">
        <v>910.06</v>
      </c>
    </row>
    <row r="15036" spans="1:5" x14ac:dyDescent="0.3">
      <c r="A15036" s="39">
        <v>38643</v>
      </c>
      <c r="B15036" t="s">
        <v>15582</v>
      </c>
      <c r="C15036" s="39" t="s">
        <v>79</v>
      </c>
      <c r="D15036" s="39">
        <v>61.87</v>
      </c>
      <c r="E15036" s="39">
        <v>61.87</v>
      </c>
    </row>
    <row r="15037" spans="1:5" x14ac:dyDescent="0.3">
      <c r="A15037" s="39">
        <v>6157</v>
      </c>
      <c r="B15037" t="s">
        <v>15583</v>
      </c>
      <c r="C15037" s="39" t="s">
        <v>79</v>
      </c>
      <c r="D15037" s="39">
        <v>84.52</v>
      </c>
      <c r="E15037" s="39">
        <v>84.52</v>
      </c>
    </row>
    <row r="15038" spans="1:5" x14ac:dyDescent="0.3">
      <c r="A15038" s="39">
        <v>6158</v>
      </c>
      <c r="B15038" t="s">
        <v>15584</v>
      </c>
      <c r="C15038" s="39" t="s">
        <v>79</v>
      </c>
      <c r="D15038" s="39">
        <v>7.09</v>
      </c>
      <c r="E15038" s="39">
        <v>7.09</v>
      </c>
    </row>
    <row r="15039" spans="1:5" x14ac:dyDescent="0.3">
      <c r="A15039" s="39">
        <v>6156</v>
      </c>
      <c r="B15039" t="s">
        <v>15585</v>
      </c>
      <c r="C15039" s="39" t="s">
        <v>79</v>
      </c>
      <c r="D15039" s="39">
        <v>6.08</v>
      </c>
      <c r="E15039" s="39">
        <v>6.08</v>
      </c>
    </row>
    <row r="15040" spans="1:5" x14ac:dyDescent="0.3">
      <c r="A15040" s="39">
        <v>6153</v>
      </c>
      <c r="B15040" t="s">
        <v>15586</v>
      </c>
      <c r="C15040" s="39" t="s">
        <v>79</v>
      </c>
      <c r="D15040" s="39">
        <v>4.88</v>
      </c>
      <c r="E15040" s="39">
        <v>4.88</v>
      </c>
    </row>
    <row r="15041" spans="1:5" x14ac:dyDescent="0.3">
      <c r="A15041" s="39">
        <v>6154</v>
      </c>
      <c r="B15041" t="s">
        <v>15587</v>
      </c>
      <c r="C15041" s="39" t="s">
        <v>79</v>
      </c>
      <c r="D15041" s="39">
        <v>8.67</v>
      </c>
      <c r="E15041" s="39">
        <v>8.67</v>
      </c>
    </row>
    <row r="15042" spans="1:5" x14ac:dyDescent="0.3">
      <c r="A15042" s="39">
        <v>6155</v>
      </c>
      <c r="B15042" t="s">
        <v>15588</v>
      </c>
      <c r="C15042" s="39" t="s">
        <v>79</v>
      </c>
      <c r="D15042" s="39">
        <v>19.96</v>
      </c>
      <c r="E15042" s="39">
        <v>19.96</v>
      </c>
    </row>
    <row r="15043" spans="1:5" x14ac:dyDescent="0.3">
      <c r="A15043" s="39">
        <v>43595</v>
      </c>
      <c r="B15043" t="s">
        <v>15589</v>
      </c>
      <c r="C15043" s="39" t="s">
        <v>79</v>
      </c>
      <c r="D15043" s="39">
        <v>21.4</v>
      </c>
      <c r="E15043" s="39">
        <v>21.4</v>
      </c>
    </row>
    <row r="15044" spans="1:5" x14ac:dyDescent="0.3">
      <c r="A15044" s="39">
        <v>43596</v>
      </c>
      <c r="B15044" t="s">
        <v>15590</v>
      </c>
      <c r="C15044" s="39" t="s">
        <v>79</v>
      </c>
      <c r="D15044" s="39">
        <v>24.73</v>
      </c>
      <c r="E15044" s="39">
        <v>24.73</v>
      </c>
    </row>
    <row r="15045" spans="1:5" x14ac:dyDescent="0.3">
      <c r="A15045" s="39">
        <v>38108</v>
      </c>
      <c r="B15045" t="s">
        <v>15591</v>
      </c>
      <c r="C15045" s="39" t="s">
        <v>79</v>
      </c>
      <c r="D15045" s="39">
        <v>40.1</v>
      </c>
      <c r="E15045" s="39">
        <v>40.1</v>
      </c>
    </row>
    <row r="15046" spans="1:5" x14ac:dyDescent="0.3">
      <c r="A15046" s="39">
        <v>38087</v>
      </c>
      <c r="B15046" t="s">
        <v>15592</v>
      </c>
      <c r="C15046" s="39" t="s">
        <v>79</v>
      </c>
      <c r="D15046" s="39">
        <v>51.58</v>
      </c>
      <c r="E15046" s="39">
        <v>51.58</v>
      </c>
    </row>
    <row r="15047" spans="1:5" x14ac:dyDescent="0.3">
      <c r="A15047" s="39">
        <v>38109</v>
      </c>
      <c r="B15047" t="s">
        <v>15593</v>
      </c>
      <c r="C15047" s="39" t="s">
        <v>79</v>
      </c>
      <c r="D15047" s="39">
        <v>64.09</v>
      </c>
      <c r="E15047" s="39">
        <v>64.09</v>
      </c>
    </row>
    <row r="15048" spans="1:5" x14ac:dyDescent="0.3">
      <c r="A15048" s="39">
        <v>38088</v>
      </c>
      <c r="B15048" t="s">
        <v>15594</v>
      </c>
      <c r="C15048" s="39" t="s">
        <v>79</v>
      </c>
      <c r="D15048" s="39">
        <v>67.39</v>
      </c>
      <c r="E15048" s="39">
        <v>67.39</v>
      </c>
    </row>
    <row r="15049" spans="1:5" x14ac:dyDescent="0.3">
      <c r="A15049" s="39">
        <v>38110</v>
      </c>
      <c r="B15049" t="s">
        <v>15595</v>
      </c>
      <c r="C15049" s="39" t="s">
        <v>79</v>
      </c>
      <c r="D15049" s="39">
        <v>24.65</v>
      </c>
      <c r="E15049" s="39">
        <v>24.65</v>
      </c>
    </row>
    <row r="15050" spans="1:5" x14ac:dyDescent="0.3">
      <c r="A15050" s="39">
        <v>38089</v>
      </c>
      <c r="B15050" t="s">
        <v>15596</v>
      </c>
      <c r="C15050" s="39" t="s">
        <v>79</v>
      </c>
      <c r="D15050" s="39">
        <v>42.96</v>
      </c>
      <c r="E15050" s="39">
        <v>42.96</v>
      </c>
    </row>
    <row r="15051" spans="1:5" x14ac:dyDescent="0.3">
      <c r="A15051" s="39">
        <v>38111</v>
      </c>
      <c r="B15051" t="s">
        <v>15597</v>
      </c>
      <c r="C15051" s="39" t="s">
        <v>79</v>
      </c>
      <c r="D15051" s="39">
        <v>27.57</v>
      </c>
      <c r="E15051" s="39">
        <v>27.57</v>
      </c>
    </row>
    <row r="15052" spans="1:5" x14ac:dyDescent="0.3">
      <c r="A15052" s="39">
        <v>38090</v>
      </c>
      <c r="B15052" t="s">
        <v>15598</v>
      </c>
      <c r="C15052" s="39" t="s">
        <v>79</v>
      </c>
      <c r="D15052" s="39">
        <v>44.4</v>
      </c>
      <c r="E15052" s="39">
        <v>44.4</v>
      </c>
    </row>
    <row r="15053" spans="1:5" x14ac:dyDescent="0.3">
      <c r="A15053" s="39">
        <v>38400</v>
      </c>
      <c r="B15053" t="s">
        <v>15599</v>
      </c>
      <c r="C15053" s="39" t="s">
        <v>79</v>
      </c>
      <c r="D15053" s="39">
        <v>40.07</v>
      </c>
      <c r="E15053" s="39">
        <v>40.07</v>
      </c>
    </row>
    <row r="15054" spans="1:5" x14ac:dyDescent="0.3">
      <c r="A15054" s="39">
        <v>13726</v>
      </c>
      <c r="B15054" t="s">
        <v>15600</v>
      </c>
      <c r="C15054" s="39" t="s">
        <v>79</v>
      </c>
      <c r="E15054" s="39"/>
    </row>
    <row r="15055" spans="1:5" x14ac:dyDescent="0.3">
      <c r="A15055" s="39">
        <v>12627</v>
      </c>
      <c r="B15055" t="s">
        <v>15601</v>
      </c>
      <c r="C15055" s="39" t="s">
        <v>79</v>
      </c>
      <c r="D15055" s="39">
        <v>1.07</v>
      </c>
      <c r="E15055" s="39">
        <v>1.07</v>
      </c>
    </row>
    <row r="15056" spans="1:5" x14ac:dyDescent="0.3">
      <c r="A15056" s="39">
        <v>39996</v>
      </c>
      <c r="B15056" t="s">
        <v>593</v>
      </c>
      <c r="C15056" s="39" t="s">
        <v>80</v>
      </c>
      <c r="D15056" s="39">
        <v>4.1900000000000004</v>
      </c>
      <c r="E15056" s="39">
        <v>4.1900000000000004</v>
      </c>
    </row>
    <row r="15057" spans="1:5" x14ac:dyDescent="0.3">
      <c r="A15057" s="39">
        <v>10478</v>
      </c>
      <c r="B15057" t="s">
        <v>15602</v>
      </c>
      <c r="C15057" s="39" t="s">
        <v>53</v>
      </c>
      <c r="D15057" s="39">
        <v>43.81</v>
      </c>
      <c r="E15057" s="39">
        <v>43.81</v>
      </c>
    </row>
    <row r="15058" spans="1:5" x14ac:dyDescent="0.3">
      <c r="A15058" s="39">
        <v>10481</v>
      </c>
      <c r="B15058" t="s">
        <v>15603</v>
      </c>
      <c r="C15058" s="39" t="s">
        <v>53</v>
      </c>
      <c r="D15058" s="39">
        <v>38.96</v>
      </c>
      <c r="E15058" s="39">
        <v>38.96</v>
      </c>
    </row>
    <row r="15059" spans="1:5" x14ac:dyDescent="0.3">
      <c r="A15059" s="39">
        <v>10475</v>
      </c>
      <c r="B15059" t="s">
        <v>15604</v>
      </c>
      <c r="C15059" s="39" t="s">
        <v>53</v>
      </c>
      <c r="D15059" s="39">
        <v>37.700000000000003</v>
      </c>
      <c r="E15059" s="39">
        <v>37.700000000000003</v>
      </c>
    </row>
    <row r="15060" spans="1:5" x14ac:dyDescent="0.3">
      <c r="A15060" s="39">
        <v>4030</v>
      </c>
      <c r="B15060" t="s">
        <v>15605</v>
      </c>
      <c r="C15060" s="39" t="s">
        <v>81</v>
      </c>
      <c r="D15060" s="39">
        <v>7.16</v>
      </c>
      <c r="E15060" s="39">
        <v>7.16</v>
      </c>
    </row>
    <row r="15061" spans="1:5" x14ac:dyDescent="0.3">
      <c r="A15061" s="39">
        <v>4031</v>
      </c>
      <c r="B15061" t="s">
        <v>15606</v>
      </c>
      <c r="C15061" s="39" t="s">
        <v>81</v>
      </c>
      <c r="D15061" s="39">
        <v>33.659999999999997</v>
      </c>
      <c r="E15061" s="39">
        <v>33.659999999999997</v>
      </c>
    </row>
    <row r="15062" spans="1:5" x14ac:dyDescent="0.3">
      <c r="A15062" s="39">
        <v>11652</v>
      </c>
      <c r="B15062" t="s">
        <v>15607</v>
      </c>
      <c r="C15062" s="39" t="s">
        <v>79</v>
      </c>
      <c r="E15062" s="39"/>
    </row>
    <row r="15063" spans="1:5" x14ac:dyDescent="0.3">
      <c r="A15063" s="39">
        <v>13896</v>
      </c>
      <c r="B15063" t="s">
        <v>15608</v>
      </c>
      <c r="C15063" s="39" t="s">
        <v>79</v>
      </c>
      <c r="E15063" s="39"/>
    </row>
    <row r="15064" spans="1:5" x14ac:dyDescent="0.3">
      <c r="A15064" s="39">
        <v>44470</v>
      </c>
      <c r="B15064" t="s">
        <v>15609</v>
      </c>
      <c r="C15064" s="39" t="s">
        <v>79</v>
      </c>
      <c r="E15064" s="39"/>
    </row>
    <row r="15065" spans="1:5" x14ac:dyDescent="0.3">
      <c r="A15065" s="39">
        <v>13476</v>
      </c>
      <c r="B15065" t="s">
        <v>15610</v>
      </c>
      <c r="C15065" s="39" t="s">
        <v>79</v>
      </c>
      <c r="E15065" s="39"/>
    </row>
    <row r="15066" spans="1:5" x14ac:dyDescent="0.3">
      <c r="A15066" s="39">
        <v>44491</v>
      </c>
      <c r="B15066" t="s">
        <v>15611</v>
      </c>
      <c r="C15066" s="39" t="s">
        <v>79</v>
      </c>
      <c r="E15066" s="39"/>
    </row>
    <row r="15067" spans="1:5" x14ac:dyDescent="0.3">
      <c r="A15067" s="39">
        <v>10488</v>
      </c>
      <c r="B15067" t="s">
        <v>15612</v>
      </c>
      <c r="C15067" s="39" t="s">
        <v>79</v>
      </c>
      <c r="E15067" s="39"/>
    </row>
    <row r="15068" spans="1:5" x14ac:dyDescent="0.3">
      <c r="A15068" s="39">
        <v>13606</v>
      </c>
      <c r="B15068" t="s">
        <v>15613</v>
      </c>
      <c r="C15068" s="39" t="s">
        <v>79</v>
      </c>
      <c r="E15068" s="39"/>
    </row>
    <row r="15069" spans="1:5" x14ac:dyDescent="0.3">
      <c r="A15069" s="39">
        <v>10489</v>
      </c>
      <c r="B15069" t="s">
        <v>15614</v>
      </c>
      <c r="C15069" s="39" t="s">
        <v>75</v>
      </c>
      <c r="D15069" s="39">
        <v>17.12</v>
      </c>
      <c r="E15069" s="39">
        <v>17.12</v>
      </c>
    </row>
    <row r="15070" spans="1:5" x14ac:dyDescent="0.3">
      <c r="A15070" s="39">
        <v>41073</v>
      </c>
      <c r="B15070" t="s">
        <v>15615</v>
      </c>
      <c r="C15070" s="39" t="s">
        <v>7696</v>
      </c>
      <c r="D15070" s="39">
        <v>2999.69</v>
      </c>
      <c r="E15070" s="39">
        <v>2999.69</v>
      </c>
    </row>
    <row r="15071" spans="1:5" x14ac:dyDescent="0.3">
      <c r="A15071" s="39">
        <v>34391</v>
      </c>
      <c r="B15071" t="s">
        <v>15616</v>
      </c>
      <c r="C15071" s="39" t="s">
        <v>81</v>
      </c>
      <c r="D15071" s="39">
        <v>730.09</v>
      </c>
      <c r="E15071" s="39">
        <v>730.09</v>
      </c>
    </row>
    <row r="15072" spans="1:5" x14ac:dyDescent="0.3">
      <c r="A15072" s="39">
        <v>10496</v>
      </c>
      <c r="B15072" t="s">
        <v>15617</v>
      </c>
      <c r="C15072" s="39" t="s">
        <v>81</v>
      </c>
      <c r="D15072" s="39">
        <v>635.41</v>
      </c>
      <c r="E15072" s="39">
        <v>635.41</v>
      </c>
    </row>
    <row r="15073" spans="1:5" x14ac:dyDescent="0.3">
      <c r="A15073" s="39">
        <v>10497</v>
      </c>
      <c r="B15073" t="s">
        <v>15618</v>
      </c>
      <c r="C15073" s="39" t="s">
        <v>81</v>
      </c>
      <c r="D15073" s="39">
        <v>1652.08</v>
      </c>
      <c r="E15073" s="39">
        <v>1652.08</v>
      </c>
    </row>
    <row r="15074" spans="1:5" x14ac:dyDescent="0.3">
      <c r="A15074" s="39">
        <v>10504</v>
      </c>
      <c r="B15074" t="s">
        <v>15619</v>
      </c>
      <c r="C15074" s="39" t="s">
        <v>81</v>
      </c>
      <c r="D15074" s="39">
        <v>1931.66</v>
      </c>
      <c r="E15074" s="39">
        <v>1931.66</v>
      </c>
    </row>
    <row r="15075" spans="1:5" x14ac:dyDescent="0.3">
      <c r="A15075" s="39">
        <v>34390</v>
      </c>
      <c r="B15075" t="s">
        <v>15620</v>
      </c>
      <c r="C15075" s="39" t="s">
        <v>81</v>
      </c>
      <c r="D15075" s="39">
        <v>569.33000000000004</v>
      </c>
      <c r="E15075" s="39">
        <v>569.33000000000004</v>
      </c>
    </row>
    <row r="15076" spans="1:5" x14ac:dyDescent="0.3">
      <c r="A15076" s="39">
        <v>34389</v>
      </c>
      <c r="B15076" t="s">
        <v>15621</v>
      </c>
      <c r="C15076" s="39" t="s">
        <v>81</v>
      </c>
      <c r="D15076" s="39">
        <v>177.91</v>
      </c>
      <c r="E15076" s="39">
        <v>177.91</v>
      </c>
    </row>
    <row r="15077" spans="1:5" x14ac:dyDescent="0.3">
      <c r="A15077" s="39">
        <v>34388</v>
      </c>
      <c r="B15077" t="s">
        <v>15622</v>
      </c>
      <c r="C15077" s="39" t="s">
        <v>81</v>
      </c>
      <c r="D15077" s="39">
        <v>252.87</v>
      </c>
      <c r="E15077" s="39">
        <v>252.87</v>
      </c>
    </row>
    <row r="15078" spans="1:5" x14ac:dyDescent="0.3">
      <c r="A15078" s="39">
        <v>34387</v>
      </c>
      <c r="B15078" t="s">
        <v>15623</v>
      </c>
      <c r="C15078" s="39" t="s">
        <v>81</v>
      </c>
      <c r="D15078" s="39">
        <v>410.47</v>
      </c>
      <c r="E15078" s="39">
        <v>410.47</v>
      </c>
    </row>
    <row r="15079" spans="1:5" x14ac:dyDescent="0.3">
      <c r="A15079" s="39">
        <v>11188</v>
      </c>
      <c r="B15079" t="s">
        <v>15624</v>
      </c>
      <c r="C15079" s="39" t="s">
        <v>81</v>
      </c>
      <c r="D15079" s="39">
        <v>203.33</v>
      </c>
      <c r="E15079" s="39">
        <v>203.33</v>
      </c>
    </row>
    <row r="15080" spans="1:5" x14ac:dyDescent="0.3">
      <c r="A15080" s="39">
        <v>11189</v>
      </c>
      <c r="B15080" t="s">
        <v>15625</v>
      </c>
      <c r="C15080" s="39" t="s">
        <v>81</v>
      </c>
      <c r="D15080" s="39">
        <v>305</v>
      </c>
      <c r="E15080" s="39">
        <v>305</v>
      </c>
    </row>
    <row r="15081" spans="1:5" x14ac:dyDescent="0.3">
      <c r="A15081" s="39">
        <v>21107</v>
      </c>
      <c r="B15081" t="s">
        <v>15626</v>
      </c>
      <c r="C15081" s="39" t="s">
        <v>81</v>
      </c>
      <c r="D15081" s="39">
        <v>219.49</v>
      </c>
      <c r="E15081" s="39">
        <v>219.49</v>
      </c>
    </row>
    <row r="15082" spans="1:5" x14ac:dyDescent="0.3">
      <c r="A15082" s="39">
        <v>34386</v>
      </c>
      <c r="B15082" t="s">
        <v>15627</v>
      </c>
      <c r="C15082" s="39" t="s">
        <v>81</v>
      </c>
      <c r="D15082" s="39">
        <v>381.25</v>
      </c>
      <c r="E15082" s="39">
        <v>381.25</v>
      </c>
    </row>
    <row r="15083" spans="1:5" x14ac:dyDescent="0.3">
      <c r="A15083" s="39">
        <v>10490</v>
      </c>
      <c r="B15083" t="s">
        <v>15628</v>
      </c>
      <c r="C15083" s="39" t="s">
        <v>81</v>
      </c>
      <c r="D15083" s="39">
        <v>133.43</v>
      </c>
      <c r="E15083" s="39">
        <v>133.43</v>
      </c>
    </row>
    <row r="15084" spans="1:5" x14ac:dyDescent="0.3">
      <c r="A15084" s="39">
        <v>10492</v>
      </c>
      <c r="B15084" t="s">
        <v>15629</v>
      </c>
      <c r="C15084" s="39" t="s">
        <v>81</v>
      </c>
      <c r="D15084" s="39">
        <v>152.5</v>
      </c>
      <c r="E15084" s="39">
        <v>152.5</v>
      </c>
    </row>
    <row r="15085" spans="1:5" x14ac:dyDescent="0.3">
      <c r="A15085" s="39">
        <v>10493</v>
      </c>
      <c r="B15085" t="s">
        <v>15630</v>
      </c>
      <c r="C15085" s="39" t="s">
        <v>81</v>
      </c>
      <c r="D15085" s="39">
        <v>177.91</v>
      </c>
      <c r="E15085" s="39">
        <v>177.91</v>
      </c>
    </row>
    <row r="15086" spans="1:5" x14ac:dyDescent="0.3">
      <c r="A15086" s="39">
        <v>10491</v>
      </c>
      <c r="B15086" t="s">
        <v>15631</v>
      </c>
      <c r="C15086" s="39" t="s">
        <v>81</v>
      </c>
      <c r="D15086" s="39">
        <v>216.04</v>
      </c>
      <c r="E15086" s="39">
        <v>216.04</v>
      </c>
    </row>
    <row r="15087" spans="1:5" x14ac:dyDescent="0.3">
      <c r="A15087" s="39">
        <v>34385</v>
      </c>
      <c r="B15087" t="s">
        <v>15632</v>
      </c>
      <c r="C15087" s="39" t="s">
        <v>81</v>
      </c>
      <c r="D15087" s="39">
        <v>315.16000000000003</v>
      </c>
      <c r="E15087" s="39">
        <v>315.16000000000003</v>
      </c>
    </row>
    <row r="15088" spans="1:5" x14ac:dyDescent="0.3">
      <c r="A15088" s="39">
        <v>10499</v>
      </c>
      <c r="B15088" t="s">
        <v>15633</v>
      </c>
      <c r="C15088" s="39" t="s">
        <v>81</v>
      </c>
      <c r="D15088" s="39">
        <v>127.08</v>
      </c>
      <c r="E15088" s="39">
        <v>127.08</v>
      </c>
    </row>
    <row r="15089" spans="1:5" x14ac:dyDescent="0.3">
      <c r="A15089" s="39">
        <v>34384</v>
      </c>
      <c r="B15089" t="s">
        <v>15634</v>
      </c>
      <c r="C15089" s="39" t="s">
        <v>81</v>
      </c>
      <c r="D15089" s="39">
        <v>381.25</v>
      </c>
      <c r="E15089" s="39">
        <v>381.25</v>
      </c>
    </row>
    <row r="15090" spans="1:5" x14ac:dyDescent="0.3">
      <c r="A15090" s="39">
        <v>11185</v>
      </c>
      <c r="B15090" t="s">
        <v>15635</v>
      </c>
      <c r="C15090" s="39" t="s">
        <v>81</v>
      </c>
      <c r="D15090" s="39">
        <v>393.95</v>
      </c>
      <c r="E15090" s="39">
        <v>393.95</v>
      </c>
    </row>
    <row r="15091" spans="1:5" x14ac:dyDescent="0.3">
      <c r="A15091" s="39">
        <v>10507</v>
      </c>
      <c r="B15091" t="s">
        <v>15636</v>
      </c>
      <c r="C15091" s="39" t="s">
        <v>81</v>
      </c>
      <c r="D15091" s="39">
        <v>374.44</v>
      </c>
      <c r="E15091" s="39">
        <v>374.44</v>
      </c>
    </row>
    <row r="15092" spans="1:5" x14ac:dyDescent="0.3">
      <c r="A15092" s="39">
        <v>10505</v>
      </c>
      <c r="B15092" t="s">
        <v>15637</v>
      </c>
      <c r="C15092" s="39" t="s">
        <v>81</v>
      </c>
      <c r="D15092" s="39">
        <v>220.95</v>
      </c>
      <c r="E15092" s="39">
        <v>220.95</v>
      </c>
    </row>
    <row r="15093" spans="1:5" x14ac:dyDescent="0.3">
      <c r="A15093" s="39">
        <v>10506</v>
      </c>
      <c r="B15093" t="s">
        <v>15638</v>
      </c>
      <c r="C15093" s="39" t="s">
        <v>81</v>
      </c>
      <c r="D15093" s="39">
        <v>288.43</v>
      </c>
      <c r="E15093" s="39">
        <v>288.43</v>
      </c>
    </row>
    <row r="15094" spans="1:5" x14ac:dyDescent="0.3">
      <c r="A15094" s="39">
        <v>5031</v>
      </c>
      <c r="B15094" t="s">
        <v>15639</v>
      </c>
      <c r="C15094" s="39" t="s">
        <v>81</v>
      </c>
      <c r="D15094" s="39">
        <v>405</v>
      </c>
      <c r="E15094" s="39">
        <v>405</v>
      </c>
    </row>
    <row r="15095" spans="1:5" x14ac:dyDescent="0.3">
      <c r="A15095" s="39">
        <v>10502</v>
      </c>
      <c r="B15095" t="s">
        <v>15640</v>
      </c>
      <c r="C15095" s="39" t="s">
        <v>81</v>
      </c>
      <c r="D15095" s="39">
        <v>471.92</v>
      </c>
      <c r="E15095" s="39">
        <v>471.92</v>
      </c>
    </row>
    <row r="15096" spans="1:5" x14ac:dyDescent="0.3">
      <c r="A15096" s="39">
        <v>10501</v>
      </c>
      <c r="B15096" t="s">
        <v>15641</v>
      </c>
      <c r="C15096" s="39" t="s">
        <v>81</v>
      </c>
      <c r="D15096" s="39">
        <v>266.62</v>
      </c>
      <c r="E15096" s="39">
        <v>266.62</v>
      </c>
    </row>
    <row r="15097" spans="1:5" x14ac:dyDescent="0.3">
      <c r="A15097" s="39">
        <v>10503</v>
      </c>
      <c r="B15097" t="s">
        <v>15642</v>
      </c>
      <c r="C15097" s="39" t="s">
        <v>81</v>
      </c>
      <c r="D15097" s="39">
        <v>360.2</v>
      </c>
      <c r="E15097" s="39">
        <v>360.2</v>
      </c>
    </row>
    <row r="15098" spans="1:5" x14ac:dyDescent="0.3">
      <c r="A15098" s="39">
        <v>4500</v>
      </c>
      <c r="B15098" t="s">
        <v>15643</v>
      </c>
      <c r="C15098" s="39" t="s">
        <v>80</v>
      </c>
      <c r="D15098" s="39">
        <v>20.93</v>
      </c>
      <c r="E15098" s="39">
        <v>20.93</v>
      </c>
    </row>
    <row r="15099" spans="1:5" x14ac:dyDescent="0.3">
      <c r="A15099" s="39">
        <v>4448</v>
      </c>
      <c r="B15099" t="s">
        <v>15644</v>
      </c>
      <c r="C15099" s="39" t="s">
        <v>80</v>
      </c>
      <c r="D15099" s="39">
        <v>28.75</v>
      </c>
      <c r="E15099" s="39">
        <v>28.75</v>
      </c>
    </row>
    <row r="15100" spans="1:5" x14ac:dyDescent="0.3">
      <c r="A15100" s="39">
        <v>20213</v>
      </c>
      <c r="B15100" t="s">
        <v>15645</v>
      </c>
      <c r="C15100" s="39" t="s">
        <v>80</v>
      </c>
      <c r="D15100" s="39">
        <v>28.12</v>
      </c>
      <c r="E15100" s="39">
        <v>28.12</v>
      </c>
    </row>
    <row r="15101" spans="1:5" x14ac:dyDescent="0.3">
      <c r="A15101" s="39">
        <v>20211</v>
      </c>
      <c r="B15101" t="s">
        <v>15646</v>
      </c>
      <c r="C15101" s="39" t="s">
        <v>80</v>
      </c>
      <c r="D15101" s="39">
        <v>37.229999999999997</v>
      </c>
      <c r="E15101" s="39">
        <v>37.229999999999997</v>
      </c>
    </row>
    <row r="15102" spans="1:5" x14ac:dyDescent="0.3">
      <c r="A15102" s="39">
        <v>40270</v>
      </c>
      <c r="B15102" t="s">
        <v>15647</v>
      </c>
      <c r="C15102" s="39" t="s">
        <v>80</v>
      </c>
      <c r="E15102" s="39"/>
    </row>
    <row r="15103" spans="1:5" x14ac:dyDescent="0.3">
      <c r="A15103" s="39">
        <v>4425</v>
      </c>
      <c r="B15103" t="s">
        <v>15648</v>
      </c>
      <c r="C15103" s="39" t="s">
        <v>80</v>
      </c>
      <c r="D15103" s="39">
        <v>30.77</v>
      </c>
      <c r="E15103" s="39">
        <v>30.77</v>
      </c>
    </row>
    <row r="15104" spans="1:5" x14ac:dyDescent="0.3">
      <c r="A15104" s="39">
        <v>4472</v>
      </c>
      <c r="B15104" t="s">
        <v>15649</v>
      </c>
      <c r="C15104" s="39" t="s">
        <v>80</v>
      </c>
      <c r="D15104" s="39">
        <v>38.44</v>
      </c>
      <c r="E15104" s="39">
        <v>38.44</v>
      </c>
    </row>
    <row r="15105" spans="1:5" x14ac:dyDescent="0.3">
      <c r="A15105" s="39">
        <v>35272</v>
      </c>
      <c r="B15105" t="s">
        <v>15650</v>
      </c>
      <c r="C15105" s="39" t="s">
        <v>80</v>
      </c>
      <c r="D15105" s="39">
        <v>55.57</v>
      </c>
      <c r="E15105" s="39">
        <v>55.57</v>
      </c>
    </row>
    <row r="15106" spans="1:5" x14ac:dyDescent="0.3">
      <c r="A15106" s="39">
        <v>4481</v>
      </c>
      <c r="B15106" t="s">
        <v>15651</v>
      </c>
      <c r="C15106" s="39" t="s">
        <v>80</v>
      </c>
      <c r="D15106" s="39">
        <v>59.48</v>
      </c>
      <c r="E15106" s="39">
        <v>59.48</v>
      </c>
    </row>
    <row r="15107" spans="1:5" x14ac:dyDescent="0.3">
      <c r="A15107" s="39">
        <v>34345</v>
      </c>
      <c r="B15107" t="s">
        <v>15652</v>
      </c>
      <c r="C15107" s="39" t="s">
        <v>75</v>
      </c>
      <c r="D15107" s="39">
        <v>17.440000000000001</v>
      </c>
      <c r="E15107" s="39">
        <v>17.440000000000001</v>
      </c>
    </row>
    <row r="15108" spans="1:5" x14ac:dyDescent="0.3">
      <c r="A15108" s="39">
        <v>41096</v>
      </c>
      <c r="B15108" t="s">
        <v>15653</v>
      </c>
      <c r="C15108" s="39" t="s">
        <v>7696</v>
      </c>
      <c r="D15108" s="39">
        <v>3053.78</v>
      </c>
      <c r="E15108" s="39">
        <v>3053.78</v>
      </c>
    </row>
  </sheetData>
  <autoFilter ref="A2:D10257" xr:uid="{00000000-0009-0000-0000-000005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G51"/>
  <sheetViews>
    <sheetView view="pageBreakPreview" topLeftCell="A2" zoomScaleSheetLayoutView="100" workbookViewId="0">
      <pane ySplit="1032" activePane="bottomLeft"/>
      <selection activeCell="A2" sqref="A1:XFD1048576"/>
      <selection pane="bottomLeft" activeCell="A39" sqref="A39:B39"/>
    </sheetView>
  </sheetViews>
  <sheetFormatPr defaultColWidth="9.109375" defaultRowHeight="13.2" x14ac:dyDescent="0.3"/>
  <cols>
    <col min="1" max="1" width="9.5546875" style="376" customWidth="1"/>
    <col min="2" max="2" width="62.6640625" style="343" customWidth="1"/>
    <col min="3" max="3" width="21" style="380" customWidth="1"/>
    <col min="4" max="4" width="13.109375" style="343" customWidth="1"/>
    <col min="5" max="5" width="3.109375" style="343" customWidth="1"/>
    <col min="6" max="6" width="11.6640625" style="343" bestFit="1" customWidth="1"/>
    <col min="7" max="16384" width="9.109375" style="343"/>
  </cols>
  <sheetData>
    <row r="1" spans="1:6" s="64" customFormat="1" ht="16.2" thickBot="1" x14ac:dyDescent="0.35">
      <c r="A1" s="516" t="s">
        <v>278</v>
      </c>
      <c r="B1" s="517"/>
      <c r="C1" s="518"/>
    </row>
    <row r="2" spans="1:6" s="64" customFormat="1" x14ac:dyDescent="0.3">
      <c r="A2" s="519"/>
      <c r="B2" s="519"/>
      <c r="C2" s="67"/>
    </row>
    <row r="3" spans="1:6" ht="13.95" customHeight="1" x14ac:dyDescent="0.3">
      <c r="A3" s="341" t="str">
        <f>'(ORÇAMENTO GERAL)'!A6</f>
        <v>OBRA: CONSTRUÇÃO DA QUADRA ESPORTIVA MUNICIPAL PAULO FREIRE DO MUNICÍPIO DE OROBÓ/PE</v>
      </c>
      <c r="B3" s="342"/>
      <c r="C3" s="342"/>
    </row>
    <row r="4" spans="1:6" x14ac:dyDescent="0.3">
      <c r="A4" s="307" t="str">
        <f>'(ORÇAMENTO GERAL)'!A7</f>
        <v>LOCALIZAÇÃO: RUA PROFESSOR MARIANO DE AGUIAR - CENTRO - OROBÓ/PE</v>
      </c>
      <c r="B4" s="344"/>
      <c r="C4" s="345"/>
    </row>
    <row r="5" spans="1:6" x14ac:dyDescent="0.3">
      <c r="A5" s="307" t="str">
        <f>'(ORÇAMENTO GERAL)'!A8</f>
        <v>FONTES DE PREÇOS: SINAPI-PE JANEIRO 2026 / COMPOSIÇÕES / OUTROS / SEM DESONERAÇÃO / BDI = 20,50%</v>
      </c>
      <c r="B5" s="344"/>
      <c r="C5" s="345"/>
    </row>
    <row r="6" spans="1:6" x14ac:dyDescent="0.3">
      <c r="A6" s="307" t="str">
        <f>'(ORÇAMENTO GERAL)'!A9</f>
        <v>DATA ELABORAÇÃO: MARÇO/2026</v>
      </c>
      <c r="B6" s="344"/>
      <c r="C6" s="345"/>
    </row>
    <row r="7" spans="1:6" x14ac:dyDescent="0.3">
      <c r="A7" s="307"/>
      <c r="B7" s="344"/>
      <c r="C7" s="345"/>
    </row>
    <row r="8" spans="1:6" s="64" customFormat="1" hidden="1" x14ac:dyDescent="0.3">
      <c r="A8" s="346"/>
      <c r="B8" s="65"/>
      <c r="C8" s="70">
        <v>0.20499999999999999</v>
      </c>
    </row>
    <row r="9" spans="1:6" s="64" customFormat="1" hidden="1" x14ac:dyDescent="0.3">
      <c r="A9" s="346"/>
      <c r="B9" s="65"/>
      <c r="C9" s="73"/>
    </row>
    <row r="10" spans="1:6" s="349" customFormat="1" ht="26.4" x14ac:dyDescent="0.3">
      <c r="A10" s="76" t="s">
        <v>1</v>
      </c>
      <c r="B10" s="76" t="s">
        <v>2</v>
      </c>
      <c r="C10" s="347" t="s">
        <v>84</v>
      </c>
      <c r="D10" s="348"/>
      <c r="E10" s="348"/>
      <c r="F10" s="348"/>
    </row>
    <row r="11" spans="1:6" s="64" customFormat="1" x14ac:dyDescent="0.3">
      <c r="A11" s="350"/>
      <c r="B11" s="351"/>
      <c r="C11" s="352"/>
      <c r="D11" s="110"/>
      <c r="E11" s="110"/>
      <c r="F11" s="110"/>
    </row>
    <row r="12" spans="1:6" s="121" customFormat="1" x14ac:dyDescent="0.3">
      <c r="A12" s="353" t="s">
        <v>51</v>
      </c>
      <c r="B12" s="354" t="s">
        <v>164</v>
      </c>
      <c r="C12" s="355">
        <f>'(ORÇAMENTO GERAL)'!Q14</f>
        <v>128332.8</v>
      </c>
    </row>
    <row r="13" spans="1:6" s="64" customFormat="1" x14ac:dyDescent="0.3">
      <c r="A13" s="356"/>
      <c r="B13" s="357"/>
      <c r="C13" s="358"/>
      <c r="D13" s="110"/>
      <c r="E13" s="110"/>
      <c r="F13" s="110"/>
    </row>
    <row r="14" spans="1:6" s="121" customFormat="1" x14ac:dyDescent="0.3">
      <c r="A14" s="353" t="s">
        <v>416</v>
      </c>
      <c r="B14" s="354" t="str">
        <f>'(ORÇAMENTO GERAL)'!D24</f>
        <v>EDIFICAÇÃO</v>
      </c>
      <c r="C14" s="355"/>
      <c r="F14" s="381"/>
    </row>
    <row r="15" spans="1:6" s="66" customFormat="1" ht="15.6" customHeight="1" x14ac:dyDescent="0.3">
      <c r="A15" s="359" t="s">
        <v>5</v>
      </c>
      <c r="B15" s="360" t="s">
        <v>115</v>
      </c>
      <c r="C15" s="361">
        <f>'(ORÇAMENTO GERAL)'!Q25</f>
        <v>42500.539999999994</v>
      </c>
    </row>
    <row r="16" spans="1:6" s="64" customFormat="1" x14ac:dyDescent="0.3">
      <c r="A16" s="356"/>
      <c r="B16" s="362"/>
      <c r="C16" s="358"/>
      <c r="D16" s="110"/>
      <c r="E16" s="110"/>
      <c r="F16" s="110"/>
    </row>
    <row r="17" spans="1:6" s="66" customFormat="1" x14ac:dyDescent="0.3">
      <c r="A17" s="359" t="s">
        <v>7</v>
      </c>
      <c r="B17" s="360" t="s">
        <v>238</v>
      </c>
      <c r="C17" s="361">
        <f>'(ORÇAMENTO GERAL)'!Q39</f>
        <v>254279.07</v>
      </c>
    </row>
    <row r="18" spans="1:6" s="64" customFormat="1" x14ac:dyDescent="0.3">
      <c r="A18" s="356"/>
      <c r="B18" s="362"/>
      <c r="C18" s="358"/>
      <c r="D18" s="110"/>
      <c r="E18" s="110"/>
      <c r="F18" s="110"/>
    </row>
    <row r="19" spans="1:6" s="66" customFormat="1" x14ac:dyDescent="0.3">
      <c r="A19" s="359" t="s">
        <v>8</v>
      </c>
      <c r="B19" s="360" t="s">
        <v>243</v>
      </c>
      <c r="C19" s="361">
        <f>'(ORÇAMENTO GERAL)'!Q230</f>
        <v>408096.47</v>
      </c>
    </row>
    <row r="20" spans="1:6" s="64" customFormat="1" x14ac:dyDescent="0.3">
      <c r="A20" s="356"/>
      <c r="B20" s="362"/>
      <c r="C20" s="358"/>
      <c r="D20" s="110"/>
      <c r="E20" s="110"/>
      <c r="F20" s="110"/>
    </row>
    <row r="21" spans="1:6" s="66" customFormat="1" x14ac:dyDescent="0.3">
      <c r="A21" s="359" t="s">
        <v>9</v>
      </c>
      <c r="B21" s="360" t="s">
        <v>167</v>
      </c>
      <c r="C21" s="361">
        <f>'(ORÇAMENTO GERAL)'!Q469</f>
        <v>599724.08999999985</v>
      </c>
    </row>
    <row r="22" spans="1:6" s="64" customFormat="1" x14ac:dyDescent="0.3">
      <c r="A22" s="356"/>
      <c r="B22" s="362"/>
      <c r="C22" s="358"/>
      <c r="D22" s="110"/>
      <c r="E22" s="110"/>
      <c r="F22" s="110"/>
    </row>
    <row r="23" spans="1:6" s="66" customFormat="1" x14ac:dyDescent="0.3">
      <c r="A23" s="359" t="s">
        <v>10</v>
      </c>
      <c r="B23" s="360" t="s">
        <v>154</v>
      </c>
      <c r="C23" s="361">
        <f>'(ORÇAMENTO GERAL)'!Q548</f>
        <v>457135.27</v>
      </c>
    </row>
    <row r="24" spans="1:6" s="64" customFormat="1" x14ac:dyDescent="0.3">
      <c r="A24" s="356"/>
      <c r="B24" s="362"/>
      <c r="C24" s="358"/>
      <c r="D24" s="110"/>
      <c r="E24" s="110"/>
      <c r="F24" s="110"/>
    </row>
    <row r="25" spans="1:6" s="66" customFormat="1" x14ac:dyDescent="0.3">
      <c r="A25" s="359" t="s">
        <v>12</v>
      </c>
      <c r="B25" s="360" t="s">
        <v>156</v>
      </c>
      <c r="C25" s="361">
        <f>'(ORÇAMENTO GERAL)'!Q624</f>
        <v>231437.46</v>
      </c>
    </row>
    <row r="26" spans="1:6" s="87" customFormat="1" x14ac:dyDescent="0.3">
      <c r="A26" s="363"/>
      <c r="B26" s="364"/>
      <c r="C26" s="365"/>
      <c r="D26" s="129"/>
      <c r="E26" s="129"/>
      <c r="F26" s="129"/>
    </row>
    <row r="27" spans="1:6" s="66" customFormat="1" x14ac:dyDescent="0.3">
      <c r="A27" s="359" t="s">
        <v>18</v>
      </c>
      <c r="B27" s="360" t="s">
        <v>155</v>
      </c>
      <c r="C27" s="361">
        <f>'(ORÇAMENTO GERAL)'!Q661</f>
        <v>398444.37</v>
      </c>
    </row>
    <row r="28" spans="1:6" s="87" customFormat="1" x14ac:dyDescent="0.3">
      <c r="A28" s="363"/>
      <c r="B28" s="364"/>
      <c r="C28" s="365"/>
      <c r="D28" s="129"/>
      <c r="E28" s="129"/>
      <c r="F28" s="129"/>
    </row>
    <row r="29" spans="1:6" s="66" customFormat="1" x14ac:dyDescent="0.3">
      <c r="A29" s="359" t="s">
        <v>19</v>
      </c>
      <c r="B29" s="360" t="s">
        <v>157</v>
      </c>
      <c r="C29" s="361">
        <f>'(ORÇAMENTO GERAL)'!Q706</f>
        <v>34940.22</v>
      </c>
    </row>
    <row r="30" spans="1:6" s="87" customFormat="1" x14ac:dyDescent="0.3">
      <c r="A30" s="363"/>
      <c r="B30" s="364"/>
      <c r="C30" s="365"/>
      <c r="D30" s="129"/>
      <c r="E30" s="129"/>
      <c r="F30" s="129"/>
    </row>
    <row r="31" spans="1:6" s="66" customFormat="1" x14ac:dyDescent="0.3">
      <c r="A31" s="359" t="s">
        <v>20</v>
      </c>
      <c r="B31" s="360" t="s">
        <v>111</v>
      </c>
      <c r="C31" s="361">
        <f>'(ORÇAMENTO GERAL)'!Q735</f>
        <v>308883.29000000004</v>
      </c>
    </row>
    <row r="32" spans="1:6" s="64" customFormat="1" x14ac:dyDescent="0.3">
      <c r="A32" s="356"/>
      <c r="B32" s="362"/>
      <c r="C32" s="358"/>
      <c r="D32" s="110"/>
      <c r="E32" s="110"/>
      <c r="F32" s="110"/>
    </row>
    <row r="33" spans="1:7" s="66" customFormat="1" x14ac:dyDescent="0.3">
      <c r="A33" s="359" t="s">
        <v>21</v>
      </c>
      <c r="B33" s="360" t="s">
        <v>130</v>
      </c>
      <c r="C33" s="361">
        <f>'(ORÇAMENTO GERAL)'!Q792</f>
        <v>66487.05</v>
      </c>
    </row>
    <row r="34" spans="1:7" s="64" customFormat="1" x14ac:dyDescent="0.3">
      <c r="A34" s="356"/>
      <c r="B34" s="362"/>
      <c r="C34" s="358"/>
      <c r="D34" s="110"/>
      <c r="E34" s="110"/>
      <c r="F34" s="110"/>
    </row>
    <row r="35" spans="1:7" s="66" customFormat="1" x14ac:dyDescent="0.3">
      <c r="A35" s="359" t="s">
        <v>22</v>
      </c>
      <c r="B35" s="360" t="s">
        <v>133</v>
      </c>
      <c r="C35" s="361">
        <f>'(ORÇAMENTO GERAL)'!Q927</f>
        <v>94919.06</v>
      </c>
    </row>
    <row r="36" spans="1:7" s="64" customFormat="1" x14ac:dyDescent="0.3">
      <c r="A36" s="356"/>
      <c r="B36" s="362"/>
      <c r="C36" s="358"/>
      <c r="D36" s="110"/>
      <c r="E36" s="110"/>
      <c r="F36" s="110"/>
    </row>
    <row r="37" spans="1:7" s="66" customFormat="1" x14ac:dyDescent="0.3">
      <c r="A37" s="359" t="s">
        <v>23</v>
      </c>
      <c r="B37" s="360" t="s">
        <v>169</v>
      </c>
      <c r="C37" s="361">
        <f>'(ORÇAMENTO GERAL)'!Q1071</f>
        <v>137551.58000000002</v>
      </c>
    </row>
    <row r="38" spans="1:7" s="64" customFormat="1" x14ac:dyDescent="0.3">
      <c r="A38" s="366"/>
      <c r="B38" s="367"/>
      <c r="C38" s="368"/>
      <c r="D38" s="348"/>
      <c r="E38" s="110"/>
      <c r="F38" s="369"/>
    </row>
    <row r="39" spans="1:7" s="92" customFormat="1" ht="34.799999999999997" customHeight="1" x14ac:dyDescent="0.3">
      <c r="A39" s="520" t="s">
        <v>15917</v>
      </c>
      <c r="B39" s="520"/>
      <c r="C39" s="78">
        <f>SUM(C11:C38)</f>
        <v>3162731.27</v>
      </c>
      <c r="D39" s="370"/>
      <c r="E39" s="369"/>
      <c r="F39" s="371"/>
    </row>
    <row r="40" spans="1:7" s="64" customFormat="1" x14ac:dyDescent="0.3">
      <c r="A40" s="372"/>
      <c r="C40" s="373"/>
      <c r="D40" s="374"/>
      <c r="E40" s="110"/>
      <c r="F40" s="375"/>
    </row>
    <row r="41" spans="1:7" hidden="1" x14ac:dyDescent="0.3">
      <c r="C41" s="377"/>
      <c r="D41" s="378">
        <v>1</v>
      </c>
    </row>
    <row r="42" spans="1:7" hidden="1" x14ac:dyDescent="0.3">
      <c r="C42" s="379"/>
      <c r="D42" s="378">
        <f>D39/C39</f>
        <v>0</v>
      </c>
    </row>
    <row r="44" spans="1:7" x14ac:dyDescent="0.3">
      <c r="C44" s="379"/>
    </row>
    <row r="46" spans="1:7" x14ac:dyDescent="0.3">
      <c r="C46" s="379"/>
    </row>
    <row r="47" spans="1:7" x14ac:dyDescent="0.3">
      <c r="C47" s="379"/>
    </row>
    <row r="48" spans="1:7" x14ac:dyDescent="0.3">
      <c r="C48" s="379"/>
      <c r="G48" s="380"/>
    </row>
    <row r="49" spans="3:3" x14ac:dyDescent="0.3">
      <c r="C49" s="64"/>
    </row>
    <row r="50" spans="3:3" x14ac:dyDescent="0.3">
      <c r="C50" s="379"/>
    </row>
    <row r="51" spans="3:3" x14ac:dyDescent="0.3">
      <c r="C51" s="379"/>
    </row>
  </sheetData>
  <mergeCells count="3">
    <mergeCell ref="A1:C1"/>
    <mergeCell ref="A2:B2"/>
    <mergeCell ref="A39:B39"/>
  </mergeCells>
  <printOptions horizontalCentered="1"/>
  <pageMargins left="0.59055118110236227" right="0.59055118110236227" top="1.3779527559055118" bottom="0.59055118110236227" header="0.39370078740157483" footer="0.39370078740157483"/>
  <pageSetup paperSize="9" scale="97" fitToHeight="0" orientation="portrait" horizontalDpi="360" verticalDpi="360" r:id="rId1"/>
  <headerFooter>
    <oddHeader>&amp;L&amp;G&amp;R&amp;G</oddHeader>
    <oddFooter>Página &amp;P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2">
    <tabColor rgb="FFFFFF00"/>
    <pageSetUpPr fitToPage="1"/>
  </sheetPr>
  <dimension ref="A1:Y1118"/>
  <sheetViews>
    <sheetView view="pageBreakPreview" topLeftCell="A12" zoomScale="70" zoomScaleSheetLayoutView="70" workbookViewId="0">
      <pane ySplit="672" topLeftCell="A16" activePane="bottomLeft"/>
      <selection activeCell="T11" sqref="T10:T11"/>
      <selection pane="bottomLeft" activeCell="E16" sqref="E16"/>
    </sheetView>
  </sheetViews>
  <sheetFormatPr defaultColWidth="9.109375" defaultRowHeight="13.2" x14ac:dyDescent="0.3"/>
  <cols>
    <col min="1" max="1" width="7.44140625" style="87" customWidth="1"/>
    <col min="2" max="2" width="14.6640625" style="87" bestFit="1" customWidth="1"/>
    <col min="3" max="3" width="9.33203125" style="87" customWidth="1"/>
    <col min="4" max="4" width="50.6640625" style="87" customWidth="1"/>
    <col min="5" max="5" width="5.33203125" style="87" customWidth="1"/>
    <col min="6" max="6" width="11.33203125" style="87" customWidth="1"/>
    <col min="7" max="10" width="10.6640625" style="87" customWidth="1"/>
    <col min="11" max="11" width="10.109375" style="87" customWidth="1"/>
    <col min="12" max="12" width="10.6640625" style="154" customWidth="1"/>
    <col min="13" max="13" width="10.5546875" style="87" customWidth="1"/>
    <col min="14" max="14" width="12.88671875" style="160" customWidth="1"/>
    <col min="15" max="15" width="10.6640625" style="154" customWidth="1"/>
    <col min="16" max="16" width="10.6640625" style="87" customWidth="1"/>
    <col min="17" max="17" width="12.6640625" style="160" customWidth="1"/>
    <col min="18" max="18" width="5.44140625" style="87" bestFit="1" customWidth="1"/>
    <col min="19" max="19" width="16.5546875" style="157" bestFit="1" customWidth="1"/>
    <col min="20" max="20" width="12.88671875" style="87" customWidth="1"/>
    <col min="21" max="21" width="11.44140625" style="87" customWidth="1"/>
    <col min="22" max="25" width="11.33203125" style="87" customWidth="1"/>
    <col min="26" max="16384" width="9.109375" style="87"/>
  </cols>
  <sheetData>
    <row r="1" spans="1:22" s="64" customFormat="1" ht="16.2" thickBot="1" x14ac:dyDescent="0.35">
      <c r="A1" s="516" t="s">
        <v>277</v>
      </c>
      <c r="B1" s="517"/>
      <c r="C1" s="517"/>
      <c r="D1" s="517"/>
      <c r="E1" s="517"/>
      <c r="F1" s="517"/>
      <c r="G1" s="517"/>
      <c r="H1" s="517"/>
      <c r="I1" s="517"/>
      <c r="J1" s="517"/>
      <c r="K1" s="517"/>
      <c r="L1" s="517"/>
      <c r="M1" s="517"/>
      <c r="N1" s="517"/>
      <c r="O1" s="517"/>
      <c r="P1" s="517"/>
      <c r="Q1" s="518"/>
      <c r="S1" s="51"/>
    </row>
    <row r="2" spans="1:22" s="64" customFormat="1" ht="13.8" thickBot="1" x14ac:dyDescent="0.35">
      <c r="A2" s="519"/>
      <c r="B2" s="519"/>
      <c r="C2" s="519"/>
      <c r="D2" s="519"/>
      <c r="E2" s="519"/>
      <c r="F2" s="519"/>
      <c r="G2" s="519"/>
      <c r="H2" s="519"/>
      <c r="I2" s="519"/>
      <c r="J2" s="519"/>
      <c r="L2" s="66"/>
      <c r="N2" s="67"/>
      <c r="O2" s="66"/>
      <c r="Q2" s="67"/>
      <c r="S2" s="51"/>
    </row>
    <row r="3" spans="1:22" s="64" customFormat="1" ht="13.8" x14ac:dyDescent="0.3">
      <c r="A3" s="529" t="s">
        <v>276</v>
      </c>
      <c r="B3" s="530"/>
      <c r="C3" s="530"/>
      <c r="D3" s="530"/>
      <c r="E3" s="530"/>
      <c r="F3" s="530"/>
      <c r="G3" s="530"/>
      <c r="H3" s="530"/>
      <c r="I3" s="530"/>
      <c r="J3" s="531"/>
      <c r="L3" s="66"/>
      <c r="N3" s="67"/>
      <c r="O3" s="66"/>
      <c r="Q3" s="67"/>
      <c r="S3" s="51"/>
    </row>
    <row r="4" spans="1:22" s="64" customFormat="1" ht="14.4" thickBot="1" x14ac:dyDescent="0.35">
      <c r="A4" s="532" t="s">
        <v>0</v>
      </c>
      <c r="B4" s="533"/>
      <c r="C4" s="533"/>
      <c r="D4" s="533"/>
      <c r="E4" s="533"/>
      <c r="F4" s="533"/>
      <c r="G4" s="533"/>
      <c r="H4" s="533"/>
      <c r="I4" s="533"/>
      <c r="J4" s="534"/>
      <c r="L4" s="66"/>
      <c r="N4" s="67"/>
      <c r="O4" s="66"/>
      <c r="Q4" s="67"/>
      <c r="S4" s="51"/>
    </row>
    <row r="5" spans="1:22" s="64" customFormat="1" x14ac:dyDescent="0.3">
      <c r="A5" s="65"/>
      <c r="B5" s="65"/>
      <c r="C5" s="65"/>
      <c r="D5" s="65"/>
      <c r="E5" s="65"/>
      <c r="F5" s="65"/>
      <c r="G5" s="65"/>
      <c r="H5" s="65"/>
      <c r="I5" s="65"/>
      <c r="J5" s="65"/>
      <c r="K5" s="65"/>
      <c r="L5" s="65"/>
      <c r="M5" s="65"/>
      <c r="N5" s="68"/>
      <c r="O5" s="65"/>
      <c r="P5" s="65"/>
      <c r="Q5" s="68"/>
      <c r="S5" s="51"/>
    </row>
    <row r="6" spans="1:22" s="64" customFormat="1" ht="13.95" customHeight="1" x14ac:dyDescent="0.3">
      <c r="A6" s="48" t="s">
        <v>15780</v>
      </c>
      <c r="B6" s="48"/>
      <c r="C6" s="48"/>
      <c r="D6" s="48"/>
      <c r="E6" s="48"/>
      <c r="F6" s="48"/>
      <c r="G6" s="48"/>
      <c r="H6" s="48"/>
      <c r="I6" s="48"/>
      <c r="J6" s="48"/>
      <c r="K6" s="48"/>
      <c r="L6" s="48"/>
      <c r="M6" s="48"/>
      <c r="N6" s="48"/>
      <c r="O6" s="48"/>
      <c r="P6" s="48"/>
      <c r="Q6" s="48"/>
      <c r="S6" s="51"/>
    </row>
    <row r="7" spans="1:22" s="64" customFormat="1" x14ac:dyDescent="0.3">
      <c r="A7" s="49" t="s">
        <v>15783</v>
      </c>
      <c r="B7" s="49"/>
      <c r="D7" s="65"/>
      <c r="E7" s="65"/>
      <c r="F7" s="65"/>
      <c r="G7" s="65"/>
      <c r="H7" s="65"/>
      <c r="I7" s="65"/>
      <c r="J7" s="65"/>
      <c r="K7" s="65"/>
      <c r="L7" s="65"/>
      <c r="M7" s="65"/>
      <c r="N7" s="68"/>
      <c r="O7" s="65"/>
      <c r="P7" s="65"/>
      <c r="Q7" s="68"/>
      <c r="S7" s="51"/>
    </row>
    <row r="8" spans="1:22" x14ac:dyDescent="0.3">
      <c r="A8" s="49" t="s">
        <v>15655</v>
      </c>
      <c r="B8" s="198"/>
      <c r="D8" s="425"/>
      <c r="E8" s="425"/>
      <c r="F8" s="425"/>
      <c r="G8" s="425"/>
      <c r="H8" s="425"/>
      <c r="I8" s="425"/>
      <c r="J8" s="425"/>
      <c r="K8" s="425"/>
      <c r="L8" s="425"/>
      <c r="M8" s="425"/>
      <c r="N8" s="383"/>
      <c r="O8" s="425"/>
      <c r="P8" s="425"/>
      <c r="Q8" s="383"/>
    </row>
    <row r="9" spans="1:22" x14ac:dyDescent="0.3">
      <c r="A9" s="49" t="s">
        <v>15654</v>
      </c>
      <c r="B9" s="198"/>
      <c r="D9" s="425"/>
      <c r="E9" s="425"/>
      <c r="F9" s="425"/>
      <c r="G9" s="425"/>
      <c r="H9" s="425"/>
      <c r="I9" s="425"/>
      <c r="J9" s="425"/>
      <c r="K9" s="425"/>
      <c r="L9" s="425"/>
      <c r="M9" s="425"/>
      <c r="N9" s="383"/>
      <c r="O9" s="425"/>
      <c r="P9" s="425"/>
      <c r="Q9" s="383"/>
    </row>
    <row r="10" spans="1:22" s="64" customFormat="1" x14ac:dyDescent="0.3">
      <c r="A10" s="65"/>
      <c r="B10" s="49"/>
      <c r="D10" s="65"/>
      <c r="E10" s="65"/>
      <c r="F10" s="65"/>
      <c r="G10" s="65"/>
      <c r="H10" s="65"/>
      <c r="I10" s="65"/>
      <c r="J10" s="65"/>
      <c r="K10" s="65"/>
      <c r="L10" s="535" t="s">
        <v>506</v>
      </c>
      <c r="M10" s="536"/>
      <c r="N10" s="69">
        <v>0.26629999999999998</v>
      </c>
      <c r="O10" s="537" t="s">
        <v>507</v>
      </c>
      <c r="P10" s="538"/>
      <c r="Q10" s="70">
        <v>0.20499999999999999</v>
      </c>
      <c r="S10" s="51"/>
    </row>
    <row r="11" spans="1:22" s="64" customFormat="1" x14ac:dyDescent="0.3">
      <c r="A11" s="65"/>
      <c r="B11" s="65"/>
      <c r="C11" s="65"/>
      <c r="D11" s="65"/>
      <c r="E11" s="71"/>
      <c r="F11" s="72"/>
      <c r="G11" s="72"/>
      <c r="H11" s="72"/>
      <c r="I11" s="72"/>
      <c r="J11" s="72"/>
      <c r="K11" s="72"/>
      <c r="L11" s="523" t="s">
        <v>83</v>
      </c>
      <c r="M11" s="524"/>
      <c r="N11" s="525"/>
      <c r="O11" s="526" t="s">
        <v>92</v>
      </c>
      <c r="P11" s="527"/>
      <c r="Q11" s="528"/>
      <c r="S11" s="74" t="s">
        <v>112</v>
      </c>
      <c r="T11" s="75">
        <f>N1106</f>
        <v>3258185.1500000013</v>
      </c>
    </row>
    <row r="12" spans="1:22" s="81" customFormat="1" ht="26.4" x14ac:dyDescent="0.3">
      <c r="A12" s="76" t="s">
        <v>1</v>
      </c>
      <c r="B12" s="76" t="s">
        <v>32</v>
      </c>
      <c r="C12" s="76" t="s">
        <v>11</v>
      </c>
      <c r="D12" s="76" t="s">
        <v>2</v>
      </c>
      <c r="E12" s="76" t="s">
        <v>3</v>
      </c>
      <c r="F12" s="77" t="s">
        <v>279</v>
      </c>
      <c r="G12" s="77" t="s">
        <v>280</v>
      </c>
      <c r="H12" s="77" t="s">
        <v>281</v>
      </c>
      <c r="I12" s="77" t="s">
        <v>282</v>
      </c>
      <c r="J12" s="77" t="s">
        <v>4</v>
      </c>
      <c r="K12" s="78" t="s">
        <v>29</v>
      </c>
      <c r="L12" s="79" t="s">
        <v>66</v>
      </c>
      <c r="M12" s="79" t="s">
        <v>65</v>
      </c>
      <c r="N12" s="79" t="s">
        <v>84</v>
      </c>
      <c r="O12" s="80" t="s">
        <v>66</v>
      </c>
      <c r="P12" s="80" t="s">
        <v>65</v>
      </c>
      <c r="Q12" s="80" t="s">
        <v>84</v>
      </c>
      <c r="S12" s="81" t="s">
        <v>113</v>
      </c>
      <c r="T12" s="75">
        <f>Q1106</f>
        <v>3162731.2699999991</v>
      </c>
      <c r="U12" s="82"/>
    </row>
    <row r="13" spans="1:22" x14ac:dyDescent="0.3">
      <c r="A13" s="83"/>
      <c r="B13" s="83"/>
      <c r="C13" s="83"/>
      <c r="D13" s="84"/>
      <c r="E13" s="83"/>
      <c r="F13" s="85"/>
      <c r="G13" s="85"/>
      <c r="H13" s="85"/>
      <c r="I13" s="85"/>
      <c r="J13" s="85"/>
      <c r="K13" s="86"/>
      <c r="L13" s="86"/>
      <c r="M13" s="86"/>
      <c r="N13" s="86"/>
      <c r="O13" s="86"/>
      <c r="P13" s="86"/>
      <c r="Q13" s="86"/>
      <c r="S13" s="86"/>
    </row>
    <row r="14" spans="1:22" s="92" customFormat="1" x14ac:dyDescent="0.3">
      <c r="A14" s="88" t="s">
        <v>51</v>
      </c>
      <c r="B14" s="89"/>
      <c r="C14" s="89"/>
      <c r="D14" s="90" t="s">
        <v>164</v>
      </c>
      <c r="E14" s="89"/>
      <c r="F14" s="91"/>
      <c r="G14" s="91"/>
      <c r="H14" s="91"/>
      <c r="I14" s="91"/>
      <c r="J14" s="91"/>
      <c r="K14" s="91"/>
      <c r="L14" s="91"/>
      <c r="M14" s="91"/>
      <c r="N14" s="91">
        <f>SUM(N15:N23)</f>
        <v>126082.56</v>
      </c>
      <c r="O14" s="91"/>
      <c r="P14" s="91"/>
      <c r="Q14" s="91">
        <f>SUM(Q15:Q23)</f>
        <v>128332.8</v>
      </c>
      <c r="S14" s="93">
        <f>Q14-N14</f>
        <v>2250.2400000000052</v>
      </c>
      <c r="T14" s="94">
        <f>Q14/V14</f>
        <v>4.229266566958164E-2</v>
      </c>
      <c r="U14" s="95"/>
      <c r="V14" s="92">
        <f>SUM(Q25:Q1105)/2</f>
        <v>3034398.4699999988</v>
      </c>
    </row>
    <row r="15" spans="1:22" s="64" customFormat="1" x14ac:dyDescent="0.3">
      <c r="A15" s="96"/>
      <c r="B15" s="97"/>
      <c r="C15" s="97"/>
      <c r="D15" s="98"/>
      <c r="E15" s="99"/>
      <c r="F15" s="100"/>
      <c r="G15" s="100"/>
      <c r="H15" s="100"/>
      <c r="I15" s="100"/>
      <c r="J15" s="101"/>
      <c r="K15" s="100"/>
      <c r="L15" s="100"/>
      <c r="M15" s="100"/>
      <c r="N15" s="100"/>
      <c r="O15" s="100"/>
      <c r="P15" s="100"/>
      <c r="Q15" s="100"/>
      <c r="S15" s="100"/>
      <c r="T15" s="72"/>
      <c r="U15" s="72"/>
    </row>
    <row r="16" spans="1:22" s="110" customFormat="1" ht="35.4" customHeight="1" x14ac:dyDescent="0.3">
      <c r="A16" s="102" t="s">
        <v>171</v>
      </c>
      <c r="B16" s="102" t="s">
        <v>31</v>
      </c>
      <c r="C16" s="103">
        <v>90776</v>
      </c>
      <c r="D16" s="104" t="str">
        <f>VLOOKUP(C16,'SINAPI '!$A$3:$E$15108,2,FALSE)</f>
        <v>ENCARREGADO GERAL COM ENCARGOS COMPLEMENTARES</v>
      </c>
      <c r="E16" s="102" t="str">
        <f>VLOOKUP(C16,'SINAPI '!$A$3:$E$15108,3,FALSE)</f>
        <v>H</v>
      </c>
      <c r="F16" s="435" t="s">
        <v>625</v>
      </c>
      <c r="G16" s="435" t="s">
        <v>623</v>
      </c>
      <c r="H16" s="435" t="s">
        <v>624</v>
      </c>
      <c r="I16" s="435"/>
      <c r="J16" s="105"/>
      <c r="K16" s="106">
        <f>J18</f>
        <v>1920</v>
      </c>
      <c r="L16" s="106">
        <f>VLOOKUP(C16,'SINAPI '!$A$3:$E$15108,4,FALSE)</f>
        <v>45.27</v>
      </c>
      <c r="M16" s="106">
        <f>ROUND(L16*(1+$N$10),2)</f>
        <v>57.33</v>
      </c>
      <c r="N16" s="106">
        <f>TRUNC($K16*M16,2)</f>
        <v>110073.60000000001</v>
      </c>
      <c r="O16" s="106">
        <f>VLOOKUP(C16,'SINAPI '!$A$3:$E$15108,5,FALSE)</f>
        <v>48.38</v>
      </c>
      <c r="P16" s="106">
        <f>ROUND(O16*(1+$Q$10),2)</f>
        <v>58.3</v>
      </c>
      <c r="Q16" s="106">
        <f>TRUNC($K16*P16,2)</f>
        <v>111936</v>
      </c>
      <c r="R16" s="107"/>
      <c r="S16" s="108" t="e">
        <f>Q16/#REF!</f>
        <v>#REF!</v>
      </c>
      <c r="T16" s="109" t="e">
        <f>Q10/#REF!</f>
        <v>#REF!</v>
      </c>
    </row>
    <row r="17" spans="1:21" s="110" customFormat="1" ht="42.6" customHeight="1" x14ac:dyDescent="0.3">
      <c r="A17" s="102"/>
      <c r="B17" s="102"/>
      <c r="C17" s="102"/>
      <c r="D17" s="111" t="s">
        <v>622</v>
      </c>
      <c r="E17" s="112"/>
      <c r="F17" s="100">
        <v>40</v>
      </c>
      <c r="G17" s="106">
        <v>4</v>
      </c>
      <c r="H17" s="106">
        <v>12</v>
      </c>
      <c r="I17" s="106"/>
      <c r="J17" s="106">
        <f>ROUND(PRODUCT(F17:I17),2)</f>
        <v>1920</v>
      </c>
      <c r="K17" s="106"/>
      <c r="L17" s="105"/>
      <c r="M17" s="106"/>
      <c r="N17" s="106"/>
      <c r="O17" s="105"/>
      <c r="P17" s="106"/>
      <c r="Q17" s="106"/>
      <c r="R17" s="113"/>
      <c r="S17" s="114"/>
      <c r="T17" s="64"/>
    </row>
    <row r="18" spans="1:21" s="64" customFormat="1" x14ac:dyDescent="0.3">
      <c r="A18" s="97"/>
      <c r="B18" s="97"/>
      <c r="C18" s="97"/>
      <c r="D18" s="115" t="str">
        <f>"Total item "&amp;A16</f>
        <v>Total item I.1</v>
      </c>
      <c r="E18" s="99"/>
      <c r="F18" s="100"/>
      <c r="G18" s="100"/>
      <c r="H18" s="100"/>
      <c r="I18" s="100"/>
      <c r="J18" s="93">
        <f>SUM(J17:J17)</f>
        <v>1920</v>
      </c>
      <c r="K18" s="100"/>
      <c r="L18" s="100"/>
      <c r="M18" s="100"/>
      <c r="N18" s="100"/>
      <c r="O18" s="100"/>
      <c r="P18" s="100"/>
      <c r="Q18" s="100"/>
      <c r="R18" s="107"/>
      <c r="S18" s="100"/>
    </row>
    <row r="19" spans="1:21" s="64" customFormat="1" x14ac:dyDescent="0.3">
      <c r="A19" s="96"/>
      <c r="B19" s="97"/>
      <c r="C19" s="97"/>
      <c r="D19" s="98"/>
      <c r="E19" s="99"/>
      <c r="F19" s="100"/>
      <c r="G19" s="100"/>
      <c r="H19" s="100"/>
      <c r="I19" s="100"/>
      <c r="J19" s="101"/>
      <c r="K19" s="100"/>
      <c r="L19" s="100"/>
      <c r="M19" s="100"/>
      <c r="N19" s="100"/>
      <c r="O19" s="100"/>
      <c r="P19" s="100"/>
      <c r="Q19" s="100"/>
      <c r="S19" s="100"/>
      <c r="T19" s="72"/>
      <c r="U19" s="72"/>
    </row>
    <row r="20" spans="1:21" s="110" customFormat="1" ht="36.6" customHeight="1" x14ac:dyDescent="0.3">
      <c r="A20" s="102" t="s">
        <v>621</v>
      </c>
      <c r="B20" s="102" t="s">
        <v>31</v>
      </c>
      <c r="C20" s="103">
        <v>90777</v>
      </c>
      <c r="D20" s="104" t="s">
        <v>165</v>
      </c>
      <c r="E20" s="102" t="s">
        <v>75</v>
      </c>
      <c r="F20" s="435" t="s">
        <v>625</v>
      </c>
      <c r="G20" s="435" t="s">
        <v>623</v>
      </c>
      <c r="H20" s="435" t="s">
        <v>624</v>
      </c>
      <c r="I20" s="435"/>
      <c r="J20" s="105"/>
      <c r="K20" s="106">
        <f>J22</f>
        <v>96</v>
      </c>
      <c r="L20" s="106">
        <f>VLOOKUP(C20,'SINAPI '!$A$3:$E$15108,4,FALSE)</f>
        <v>131.69</v>
      </c>
      <c r="M20" s="106">
        <f>ROUND(L20*(1+$N$10),2)</f>
        <v>166.76</v>
      </c>
      <c r="N20" s="106">
        <f>TRUNC($K20*M20,2)</f>
        <v>16008.96</v>
      </c>
      <c r="O20" s="106">
        <f>VLOOKUP(C20,'SINAPI '!$A$3:$E$15108,5,FALSE)</f>
        <v>141.74</v>
      </c>
      <c r="P20" s="106">
        <f>ROUND(O20*(1+$Q$10),2)</f>
        <v>170.8</v>
      </c>
      <c r="Q20" s="106">
        <f>TRUNC($K20*P20,2)</f>
        <v>16396.8</v>
      </c>
      <c r="R20" s="107"/>
      <c r="S20" s="108">
        <f>Q20/Q1106</f>
        <v>5.1843797655309505E-3</v>
      </c>
      <c r="T20" s="109">
        <f>Q14/Q1106</f>
        <v>4.0576574183616945E-2</v>
      </c>
    </row>
    <row r="21" spans="1:21" s="110" customFormat="1" ht="43.95" customHeight="1" x14ac:dyDescent="0.3">
      <c r="A21" s="102"/>
      <c r="B21" s="102"/>
      <c r="C21" s="102"/>
      <c r="D21" s="111" t="s">
        <v>15785</v>
      </c>
      <c r="E21" s="112"/>
      <c r="F21" s="100">
        <v>2</v>
      </c>
      <c r="G21" s="106">
        <v>4</v>
      </c>
      <c r="H21" s="106">
        <v>12</v>
      </c>
      <c r="I21" s="106"/>
      <c r="J21" s="106">
        <f>ROUND(PRODUCT(F21:I21),2)</f>
        <v>96</v>
      </c>
      <c r="K21" s="106"/>
      <c r="L21" s="105"/>
      <c r="M21" s="106"/>
      <c r="N21" s="106"/>
      <c r="O21" s="105"/>
      <c r="P21" s="106"/>
      <c r="Q21" s="106"/>
      <c r="R21" s="113"/>
      <c r="S21" s="114"/>
      <c r="T21" s="64"/>
    </row>
    <row r="22" spans="1:21" s="64" customFormat="1" x14ac:dyDescent="0.3">
      <c r="A22" s="97"/>
      <c r="B22" s="97"/>
      <c r="C22" s="97"/>
      <c r="D22" s="115" t="str">
        <f>"Total item "&amp;A20</f>
        <v>Total item I.2</v>
      </c>
      <c r="E22" s="99"/>
      <c r="F22" s="100"/>
      <c r="G22" s="100"/>
      <c r="H22" s="100"/>
      <c r="I22" s="100"/>
      <c r="J22" s="93">
        <f>SUM(J21:J21)</f>
        <v>96</v>
      </c>
      <c r="K22" s="100"/>
      <c r="L22" s="100"/>
      <c r="M22" s="100"/>
      <c r="N22" s="100"/>
      <c r="O22" s="100"/>
      <c r="P22" s="100"/>
      <c r="Q22" s="100"/>
      <c r="R22" s="107"/>
      <c r="S22" s="100"/>
    </row>
    <row r="23" spans="1:21" s="64" customFormat="1" x14ac:dyDescent="0.3">
      <c r="A23" s="96"/>
      <c r="B23" s="97"/>
      <c r="C23" s="97"/>
      <c r="D23" s="98"/>
      <c r="E23" s="99"/>
      <c r="F23" s="100"/>
      <c r="G23" s="100"/>
      <c r="H23" s="100"/>
      <c r="I23" s="100"/>
      <c r="J23" s="101"/>
      <c r="K23" s="100"/>
      <c r="L23" s="100"/>
      <c r="M23" s="100"/>
      <c r="N23" s="100"/>
      <c r="O23" s="100"/>
      <c r="P23" s="100"/>
      <c r="Q23" s="100"/>
      <c r="R23" s="107"/>
      <c r="S23" s="100"/>
      <c r="T23" s="72"/>
      <c r="U23" s="72"/>
    </row>
    <row r="24" spans="1:21" s="92" customFormat="1" x14ac:dyDescent="0.3">
      <c r="A24" s="88" t="s">
        <v>416</v>
      </c>
      <c r="B24" s="89"/>
      <c r="C24" s="89"/>
      <c r="D24" s="90" t="s">
        <v>15784</v>
      </c>
      <c r="E24" s="89"/>
      <c r="F24" s="91"/>
      <c r="G24" s="91"/>
      <c r="H24" s="91"/>
      <c r="I24" s="91"/>
      <c r="J24" s="91"/>
      <c r="K24" s="91"/>
      <c r="L24" s="91"/>
      <c r="M24" s="91"/>
      <c r="N24" s="91"/>
      <c r="O24" s="91"/>
      <c r="P24" s="91"/>
      <c r="Q24" s="91"/>
      <c r="R24" s="116"/>
      <c r="S24" s="91"/>
      <c r="T24" s="95"/>
      <c r="U24" s="95"/>
    </row>
    <row r="25" spans="1:21" s="121" customFormat="1" x14ac:dyDescent="0.3">
      <c r="A25" s="117" t="s">
        <v>5</v>
      </c>
      <c r="B25" s="118"/>
      <c r="C25" s="118"/>
      <c r="D25" s="119" t="s">
        <v>115</v>
      </c>
      <c r="E25" s="118"/>
      <c r="F25" s="93"/>
      <c r="G25" s="93"/>
      <c r="H25" s="93"/>
      <c r="I25" s="93"/>
      <c r="J25" s="93"/>
      <c r="K25" s="93"/>
      <c r="L25" s="93"/>
      <c r="M25" s="93"/>
      <c r="N25" s="93">
        <f>SUM(N26:N38)</f>
        <v>43532.31</v>
      </c>
      <c r="O25" s="93"/>
      <c r="P25" s="93"/>
      <c r="Q25" s="93">
        <f>SUM(Q26:Q38)</f>
        <v>42500.539999999994</v>
      </c>
      <c r="R25" s="107"/>
      <c r="S25" s="93">
        <f>Q25-N25</f>
        <v>-1031.7700000000041</v>
      </c>
      <c r="T25" s="120"/>
      <c r="U25" s="120"/>
    </row>
    <row r="26" spans="1:21" s="64" customFormat="1" x14ac:dyDescent="0.3">
      <c r="A26" s="96"/>
      <c r="B26" s="97"/>
      <c r="C26" s="97"/>
      <c r="D26" s="98"/>
      <c r="E26" s="99"/>
      <c r="F26" s="100"/>
      <c r="G26" s="100"/>
      <c r="H26" s="100"/>
      <c r="I26" s="100"/>
      <c r="J26" s="101"/>
      <c r="K26" s="100"/>
      <c r="L26" s="100"/>
      <c r="M26" s="100"/>
      <c r="N26" s="100"/>
      <c r="O26" s="100"/>
      <c r="P26" s="100"/>
      <c r="Q26" s="100"/>
      <c r="R26" s="107"/>
      <c r="S26" s="100"/>
      <c r="T26" s="72"/>
      <c r="U26" s="72"/>
    </row>
    <row r="27" spans="1:21" s="110" customFormat="1" ht="45" customHeight="1" x14ac:dyDescent="0.3">
      <c r="A27" s="102" t="s">
        <v>6</v>
      </c>
      <c r="B27" s="102" t="s">
        <v>31</v>
      </c>
      <c r="C27" s="103">
        <v>103689</v>
      </c>
      <c r="D27" s="104" t="str">
        <f>VLOOKUP(C27,'SINAPI '!$A$3:$E$15108,2,FALSE)</f>
        <v>FORNECIMENTO E INSTALAÇÃO DE PLACA DE OBRA COM CHAPA GALVANIZADA E ESTRUTURA DE MADEIRA. AF_03/2022_PS</v>
      </c>
      <c r="E27" s="102" t="str">
        <f>VLOOKUP(C27,'SINAPI '!$A$3:$E$15108,3,FALSE)</f>
        <v>M2</v>
      </c>
      <c r="F27" s="105"/>
      <c r="G27" s="105"/>
      <c r="H27" s="105"/>
      <c r="I27" s="105"/>
      <c r="J27" s="105"/>
      <c r="K27" s="106">
        <f>J29</f>
        <v>4.5</v>
      </c>
      <c r="L27" s="106">
        <f>VLOOKUP(C27,'SINAPI '!$A$3:$E$15108,4,FALSE)</f>
        <v>466.25</v>
      </c>
      <c r="M27" s="106">
        <f>ROUND(L27*(1+$N$10),2)</f>
        <v>590.41</v>
      </c>
      <c r="N27" s="106">
        <f>TRUNC($K27*M27,2)</f>
        <v>2656.84</v>
      </c>
      <c r="O27" s="106">
        <f>VLOOKUP(C27,'SINAPI '!$A$3:$E$15108,5,FALSE)</f>
        <v>468.67</v>
      </c>
      <c r="P27" s="106">
        <f>ROUND(O27*(1+$Q$10),2)</f>
        <v>564.75</v>
      </c>
      <c r="Q27" s="106">
        <f>TRUNC($K27*P27,2)</f>
        <v>2541.37</v>
      </c>
      <c r="R27" s="107"/>
      <c r="S27" s="106"/>
    </row>
    <row r="28" spans="1:21" s="110" customFormat="1" x14ac:dyDescent="0.3">
      <c r="A28" s="102"/>
      <c r="B28" s="102"/>
      <c r="C28" s="102"/>
      <c r="D28" s="122" t="s">
        <v>116</v>
      </c>
      <c r="E28" s="112"/>
      <c r="F28" s="100"/>
      <c r="G28" s="106">
        <v>3</v>
      </c>
      <c r="H28" s="106"/>
      <c r="I28" s="106">
        <v>1.5</v>
      </c>
      <c r="J28" s="106">
        <f>ROUND(PRODUCT(F28:I28),2)</f>
        <v>4.5</v>
      </c>
      <c r="K28" s="106"/>
      <c r="L28" s="105"/>
      <c r="M28" s="106"/>
      <c r="N28" s="106"/>
      <c r="O28" s="105"/>
      <c r="P28" s="106"/>
      <c r="Q28" s="106"/>
      <c r="R28" s="113"/>
      <c r="S28" s="106"/>
      <c r="T28" s="64"/>
    </row>
    <row r="29" spans="1:21" s="64" customFormat="1" x14ac:dyDescent="0.3">
      <c r="A29" s="97"/>
      <c r="B29" s="97"/>
      <c r="C29" s="97"/>
      <c r="D29" s="115" t="str">
        <f>"Total item "&amp;A27</f>
        <v>Total item 1.1</v>
      </c>
      <c r="E29" s="99"/>
      <c r="F29" s="100"/>
      <c r="G29" s="100"/>
      <c r="H29" s="100"/>
      <c r="I29" s="100"/>
      <c r="J29" s="93">
        <f>SUM(J28:J28)</f>
        <v>4.5</v>
      </c>
      <c r="K29" s="100"/>
      <c r="L29" s="100"/>
      <c r="M29" s="100"/>
      <c r="N29" s="100"/>
      <c r="O29" s="100"/>
      <c r="P29" s="100"/>
      <c r="Q29" s="100"/>
      <c r="R29" s="107"/>
      <c r="S29" s="100"/>
    </row>
    <row r="30" spans="1:21" s="64" customFormat="1" x14ac:dyDescent="0.3">
      <c r="A30" s="97"/>
      <c r="B30" s="97"/>
      <c r="C30" s="97"/>
      <c r="D30" s="115"/>
      <c r="E30" s="99"/>
      <c r="F30" s="100"/>
      <c r="G30" s="100"/>
      <c r="H30" s="100"/>
      <c r="I30" s="100"/>
      <c r="J30" s="105"/>
      <c r="K30" s="100"/>
      <c r="L30" s="100"/>
      <c r="M30" s="100"/>
      <c r="N30" s="100"/>
      <c r="O30" s="100"/>
      <c r="P30" s="100"/>
      <c r="Q30" s="100"/>
      <c r="R30" s="107"/>
      <c r="S30" s="100"/>
    </row>
    <row r="31" spans="1:21" s="110" customFormat="1" ht="36.6" customHeight="1" x14ac:dyDescent="0.3">
      <c r="A31" s="102" t="s">
        <v>131</v>
      </c>
      <c r="B31" s="102" t="s">
        <v>31</v>
      </c>
      <c r="C31" s="103">
        <v>98459</v>
      </c>
      <c r="D31" s="104" t="str">
        <f>VLOOKUP(C31,'SINAPI '!$A$3:$E$15108,2,FALSE)</f>
        <v>TAPUME COM TELHA METÁLICA. AF_03/2024</v>
      </c>
      <c r="E31" s="102" t="str">
        <f>VLOOKUP(C31,'SINAPI '!$A$3:$E$15108,3,FALSE)</f>
        <v>M2</v>
      </c>
      <c r="F31" s="106"/>
      <c r="G31" s="124"/>
      <c r="H31" s="106"/>
      <c r="I31" s="105"/>
      <c r="J31" s="105"/>
      <c r="K31" s="106">
        <f>J33</f>
        <v>200</v>
      </c>
      <c r="L31" s="106">
        <f>VLOOKUP(C31,'SINAPI '!$A$3:$E$15108,4,FALSE)</f>
        <v>93.47</v>
      </c>
      <c r="M31" s="106">
        <f>ROUND(L31*(1+$N$10),2)</f>
        <v>118.36</v>
      </c>
      <c r="N31" s="106">
        <f>TRUNC($K31*M31,2)</f>
        <v>23672</v>
      </c>
      <c r="O31" s="106">
        <f>VLOOKUP(C31,'SINAPI '!$A$3:$E$15108,5,FALSE)</f>
        <v>95.46</v>
      </c>
      <c r="P31" s="106">
        <f>ROUND(O31*(1+$Q$10),2)</f>
        <v>115.03</v>
      </c>
      <c r="Q31" s="106">
        <f>TRUNC($K31*P31,2)</f>
        <v>23006</v>
      </c>
      <c r="R31" s="107"/>
      <c r="S31" s="106"/>
    </row>
    <row r="32" spans="1:21" s="110" customFormat="1" x14ac:dyDescent="0.3">
      <c r="A32" s="102"/>
      <c r="B32" s="102"/>
      <c r="C32" s="103"/>
      <c r="D32" s="122" t="s">
        <v>15711</v>
      </c>
      <c r="E32" s="102"/>
      <c r="F32" s="106"/>
      <c r="G32" s="106">
        <v>100</v>
      </c>
      <c r="H32" s="106"/>
      <c r="I32" s="106">
        <v>2</v>
      </c>
      <c r="J32" s="106">
        <f>ROUND(PRODUCT(F32:I32),2)</f>
        <v>200</v>
      </c>
      <c r="K32" s="106"/>
      <c r="L32" s="125"/>
      <c r="M32" s="106"/>
      <c r="N32" s="106"/>
      <c r="O32" s="125"/>
      <c r="P32" s="106"/>
      <c r="Q32" s="106"/>
      <c r="R32" s="113"/>
      <c r="S32" s="106"/>
    </row>
    <row r="33" spans="1:22" s="64" customFormat="1" x14ac:dyDescent="0.3">
      <c r="A33" s="97"/>
      <c r="B33" s="97"/>
      <c r="C33" s="97"/>
      <c r="D33" s="115" t="str">
        <f>"Total item "&amp;A31</f>
        <v>Total item 1.2</v>
      </c>
      <c r="E33" s="99"/>
      <c r="F33" s="100"/>
      <c r="G33" s="100"/>
      <c r="H33" s="100"/>
      <c r="I33" s="100"/>
      <c r="J33" s="93">
        <f>SUM(J32:J32)</f>
        <v>200</v>
      </c>
      <c r="K33" s="100"/>
      <c r="L33" s="100"/>
      <c r="M33" s="100"/>
      <c r="N33" s="100"/>
      <c r="O33" s="100"/>
      <c r="P33" s="100"/>
      <c r="Q33" s="100"/>
      <c r="R33" s="107"/>
      <c r="S33" s="106"/>
      <c r="T33" s="110"/>
      <c r="U33" s="110"/>
      <c r="V33" s="110"/>
    </row>
    <row r="34" spans="1:22" s="64" customFormat="1" x14ac:dyDescent="0.3">
      <c r="A34" s="97"/>
      <c r="B34" s="97"/>
      <c r="C34" s="97"/>
      <c r="D34" s="115"/>
      <c r="E34" s="99"/>
      <c r="F34" s="100"/>
      <c r="G34" s="100"/>
      <c r="H34" s="100"/>
      <c r="I34" s="100"/>
      <c r="J34" s="105"/>
      <c r="K34" s="100"/>
      <c r="L34" s="100"/>
      <c r="M34" s="100"/>
      <c r="N34" s="100"/>
      <c r="O34" s="100"/>
      <c r="P34" s="100"/>
      <c r="Q34" s="100"/>
      <c r="R34" s="107"/>
      <c r="S34" s="100"/>
    </row>
    <row r="35" spans="1:22" s="110" customFormat="1" ht="36.6" customHeight="1" x14ac:dyDescent="0.3">
      <c r="A35" s="102" t="s">
        <v>132</v>
      </c>
      <c r="B35" s="102" t="s">
        <v>124</v>
      </c>
      <c r="C35" s="103" t="s">
        <v>15657</v>
      </c>
      <c r="D35" s="104" t="s">
        <v>15658</v>
      </c>
      <c r="E35" s="123" t="s">
        <v>81</v>
      </c>
      <c r="F35" s="106"/>
      <c r="G35" s="124" t="s">
        <v>128</v>
      </c>
      <c r="H35" s="106"/>
      <c r="I35" s="105"/>
      <c r="J35" s="105"/>
      <c r="K35" s="106">
        <f>J37</f>
        <v>1668.62</v>
      </c>
      <c r="L35" s="106">
        <f>COMPOSIÇÕES!H24</f>
        <v>8.14</v>
      </c>
      <c r="M35" s="106">
        <f>ROUND(L35*(1+$N$10),2)</f>
        <v>10.31</v>
      </c>
      <c r="N35" s="106">
        <f>TRUNC($K35*M35,2)</f>
        <v>17203.47</v>
      </c>
      <c r="O35" s="106">
        <f>COMPOSIÇÕES!J24</f>
        <v>8.43</v>
      </c>
      <c r="P35" s="106">
        <f>ROUND(O35*(1+$Q$10),2)</f>
        <v>10.16</v>
      </c>
      <c r="Q35" s="106">
        <f>TRUNC($K35*P35,2)</f>
        <v>16953.169999999998</v>
      </c>
      <c r="R35" s="107"/>
      <c r="S35" s="106"/>
    </row>
    <row r="36" spans="1:22" s="110" customFormat="1" x14ac:dyDescent="0.3">
      <c r="A36" s="102"/>
      <c r="B36" s="102"/>
      <c r="C36" s="103"/>
      <c r="D36" s="122" t="s">
        <v>15711</v>
      </c>
      <c r="E36" s="102"/>
      <c r="F36" s="106"/>
      <c r="G36" s="106">
        <f>143.11+1462.76+62.75</f>
        <v>1668.62</v>
      </c>
      <c r="H36" s="106"/>
      <c r="I36" s="106"/>
      <c r="J36" s="106">
        <f>ROUND(PRODUCT(F36:I36),2)</f>
        <v>1668.62</v>
      </c>
      <c r="K36" s="106"/>
      <c r="L36" s="125"/>
      <c r="M36" s="106"/>
      <c r="N36" s="106"/>
      <c r="O36" s="125"/>
      <c r="P36" s="106"/>
      <c r="Q36" s="106"/>
      <c r="R36" s="113"/>
      <c r="S36" s="106"/>
    </row>
    <row r="37" spans="1:22" s="64" customFormat="1" x14ac:dyDescent="0.3">
      <c r="A37" s="97"/>
      <c r="B37" s="97"/>
      <c r="C37" s="97"/>
      <c r="D37" s="115" t="str">
        <f>"Total item "&amp;A35</f>
        <v>Total item 1.3</v>
      </c>
      <c r="E37" s="99"/>
      <c r="F37" s="100"/>
      <c r="G37" s="100"/>
      <c r="H37" s="100"/>
      <c r="I37" s="100"/>
      <c r="J37" s="93">
        <f>SUM(J36:J36)</f>
        <v>1668.62</v>
      </c>
      <c r="K37" s="100"/>
      <c r="L37" s="100"/>
      <c r="M37" s="100"/>
      <c r="N37" s="100"/>
      <c r="O37" s="100"/>
      <c r="P37" s="100"/>
      <c r="Q37" s="100"/>
      <c r="R37" s="107"/>
      <c r="S37" s="106"/>
      <c r="T37" s="110"/>
      <c r="U37" s="110"/>
      <c r="V37" s="110"/>
    </row>
    <row r="38" spans="1:22" s="64" customFormat="1" x14ac:dyDescent="0.3">
      <c r="A38" s="97"/>
      <c r="B38" s="97"/>
      <c r="C38" s="97"/>
      <c r="D38" s="115"/>
      <c r="E38" s="99"/>
      <c r="F38" s="100"/>
      <c r="G38" s="100"/>
      <c r="H38" s="100"/>
      <c r="I38" s="100"/>
      <c r="J38" s="105"/>
      <c r="K38" s="100"/>
      <c r="L38" s="100"/>
      <c r="M38" s="100"/>
      <c r="N38" s="100"/>
      <c r="O38" s="100"/>
      <c r="P38" s="100"/>
      <c r="Q38" s="100"/>
      <c r="R38" s="107"/>
      <c r="S38" s="106"/>
      <c r="T38" s="110"/>
      <c r="U38" s="110"/>
      <c r="V38" s="110"/>
    </row>
    <row r="39" spans="1:22" s="130" customFormat="1" x14ac:dyDescent="0.3">
      <c r="A39" s="117" t="s">
        <v>7</v>
      </c>
      <c r="B39" s="118"/>
      <c r="C39" s="118"/>
      <c r="D39" s="119" t="s">
        <v>238</v>
      </c>
      <c r="E39" s="118"/>
      <c r="F39" s="93"/>
      <c r="G39" s="93"/>
      <c r="H39" s="93"/>
      <c r="I39" s="93"/>
      <c r="J39" s="93"/>
      <c r="K39" s="93"/>
      <c r="L39" s="93"/>
      <c r="M39" s="93"/>
      <c r="N39" s="93">
        <f>SUM(N40:N229)</f>
        <v>264441.51</v>
      </c>
      <c r="O39" s="93"/>
      <c r="P39" s="93"/>
      <c r="Q39" s="93">
        <f>SUM(Q40:Q229)</f>
        <v>254279.07</v>
      </c>
      <c r="S39" s="106"/>
      <c r="T39" s="110"/>
      <c r="U39" s="110"/>
      <c r="V39" s="110"/>
    </row>
    <row r="40" spans="1:22" s="64" customFormat="1" x14ac:dyDescent="0.3">
      <c r="A40" s="96"/>
      <c r="B40" s="97"/>
      <c r="C40" s="97"/>
      <c r="D40" s="115"/>
      <c r="E40" s="99"/>
      <c r="F40" s="100"/>
      <c r="G40" s="100"/>
      <c r="H40" s="100"/>
      <c r="I40" s="100"/>
      <c r="J40" s="101"/>
      <c r="K40" s="100"/>
      <c r="L40" s="100"/>
      <c r="M40" s="100"/>
      <c r="N40" s="100"/>
      <c r="O40" s="100"/>
      <c r="P40" s="100"/>
      <c r="Q40" s="100"/>
      <c r="S40" s="106"/>
      <c r="T40" s="110"/>
      <c r="U40" s="110"/>
      <c r="V40" s="110"/>
    </row>
    <row r="41" spans="1:22" s="110" customFormat="1" ht="94.8" customHeight="1" x14ac:dyDescent="0.3">
      <c r="A41" s="102" t="s">
        <v>101</v>
      </c>
      <c r="B41" s="102" t="s">
        <v>31</v>
      </c>
      <c r="C41" s="103">
        <v>102298</v>
      </c>
      <c r="D41" s="104" t="str">
        <f>VLOOKUP(C41,'SINAPI '!$A$3:$E$15108,2,FALSE)</f>
        <v>ESCAVAÇÃO MECANIZADA DE VALA COM PROF. ATÉ 1,5 M (MÉDIA MONTANTE E JUSANTE/UMA COMPOSIÇÃO POR TRECHO), RETROESCAV. (0,26 M3), LARG. MENOR QUE 0,8 M, EM SOLO MOLE, EM LOCAIS COM ALTO NÍVEL DE INTERFERÊNCIA. AF_09/2024</v>
      </c>
      <c r="E41" s="102" t="str">
        <f>VLOOKUP(C41,'SINAPI '!$A$3:$E$15108,3,FALSE)</f>
        <v>M3</v>
      </c>
      <c r="F41" s="105"/>
      <c r="G41" s="105"/>
      <c r="H41" s="105"/>
      <c r="I41" s="105"/>
      <c r="J41" s="105"/>
      <c r="K41" s="106">
        <f>J126</f>
        <v>743.44999999999982</v>
      </c>
      <c r="L41" s="106">
        <f>VLOOKUP(C41,'SINAPI '!$A$3:$E$15108,4,FALSE)</f>
        <v>19.399999999999999</v>
      </c>
      <c r="M41" s="106">
        <f>ROUND(L41*(1+$N$10),2)</f>
        <v>24.57</v>
      </c>
      <c r="N41" s="106">
        <f>TRUNC($K41*M41,2)</f>
        <v>18266.560000000001</v>
      </c>
      <c r="O41" s="106">
        <f>VLOOKUP(C41,'SINAPI '!$A$3:$E$15108,5,FALSE)</f>
        <v>19.87</v>
      </c>
      <c r="P41" s="106">
        <f>ROUND(O41*(1+$Q$10),2)</f>
        <v>23.94</v>
      </c>
      <c r="Q41" s="106">
        <f>TRUNC($K41*P41,2)</f>
        <v>17798.189999999999</v>
      </c>
      <c r="R41" s="107"/>
      <c r="S41" s="106"/>
    </row>
    <row r="42" spans="1:22" s="110" customFormat="1" x14ac:dyDescent="0.3">
      <c r="A42" s="102"/>
      <c r="B42" s="102"/>
      <c r="C42" s="103"/>
      <c r="D42" s="132" t="s">
        <v>428</v>
      </c>
      <c r="E42" s="102"/>
      <c r="F42" s="105"/>
      <c r="G42" s="105"/>
      <c r="H42" s="105"/>
      <c r="I42" s="105"/>
      <c r="J42" s="100"/>
      <c r="K42" s="106"/>
      <c r="L42" s="106"/>
      <c r="M42" s="106"/>
      <c r="N42" s="106"/>
      <c r="O42" s="106"/>
      <c r="P42" s="106"/>
      <c r="Q42" s="106"/>
      <c r="S42" s="106"/>
    </row>
    <row r="43" spans="1:22" s="110" customFormat="1" x14ac:dyDescent="0.3">
      <c r="A43" s="102"/>
      <c r="B43" s="102"/>
      <c r="C43" s="103"/>
      <c r="D43" s="132" t="s">
        <v>15667</v>
      </c>
      <c r="E43" s="102"/>
      <c r="F43" s="105"/>
      <c r="G43" s="105"/>
      <c r="H43" s="105"/>
      <c r="I43" s="105"/>
      <c r="J43" s="100"/>
      <c r="K43" s="106"/>
      <c r="L43" s="106"/>
      <c r="M43" s="106"/>
      <c r="N43" s="106"/>
      <c r="O43" s="106"/>
      <c r="P43" s="106"/>
      <c r="Q43" s="106"/>
      <c r="S43" s="106"/>
    </row>
    <row r="44" spans="1:22" s="110" customFormat="1" x14ac:dyDescent="0.3">
      <c r="A44" s="102"/>
      <c r="B44" s="102"/>
      <c r="C44" s="103"/>
      <c r="D44" s="122" t="s">
        <v>429</v>
      </c>
      <c r="E44" s="102"/>
      <c r="F44" s="106"/>
      <c r="G44" s="106"/>
      <c r="H44" s="106"/>
      <c r="I44" s="106"/>
      <c r="J44" s="100">
        <f t="shared" ref="J44:J98" si="0">ROUND(PRODUCT(F44:I44),2)</f>
        <v>0</v>
      </c>
      <c r="K44" s="106"/>
      <c r="L44" s="106"/>
      <c r="M44" s="106"/>
      <c r="N44" s="106"/>
      <c r="O44" s="106"/>
      <c r="P44" s="106"/>
      <c r="Q44" s="106"/>
      <c r="S44" s="106"/>
    </row>
    <row r="45" spans="1:22" s="110" customFormat="1" ht="15" customHeight="1" x14ac:dyDescent="0.3">
      <c r="A45" s="102"/>
      <c r="B45" s="102"/>
      <c r="C45" s="103"/>
      <c r="D45" s="122" t="s">
        <v>15661</v>
      </c>
      <c r="E45" s="102"/>
      <c r="F45" s="106">
        <v>4</v>
      </c>
      <c r="G45" s="106">
        <f>1.7+0.2</f>
        <v>1.9</v>
      </c>
      <c r="H45" s="106">
        <f>2.2+0.2</f>
        <v>2.4000000000000004</v>
      </c>
      <c r="I45" s="106">
        <v>3.55</v>
      </c>
      <c r="J45" s="100">
        <f t="shared" si="0"/>
        <v>64.75</v>
      </c>
      <c r="K45" s="106"/>
      <c r="L45" s="106"/>
      <c r="M45" s="106"/>
      <c r="N45" s="106"/>
      <c r="O45" s="106"/>
      <c r="P45" s="106"/>
      <c r="Q45" s="106"/>
      <c r="S45" s="106"/>
    </row>
    <row r="46" spans="1:22" s="110" customFormat="1" ht="15" customHeight="1" x14ac:dyDescent="0.3">
      <c r="A46" s="102"/>
      <c r="B46" s="102"/>
      <c r="C46" s="103"/>
      <c r="D46" s="122" t="s">
        <v>15662</v>
      </c>
      <c r="E46" s="102"/>
      <c r="F46" s="106">
        <v>12</v>
      </c>
      <c r="G46" s="106">
        <f>1.5+0.2</f>
        <v>1.7</v>
      </c>
      <c r="H46" s="106">
        <f>2+0.2</f>
        <v>2.2000000000000002</v>
      </c>
      <c r="I46" s="106">
        <v>3.55</v>
      </c>
      <c r="J46" s="100">
        <f t="shared" si="0"/>
        <v>159.32</v>
      </c>
      <c r="K46" s="106"/>
      <c r="L46" s="106"/>
      <c r="M46" s="106"/>
      <c r="N46" s="106"/>
      <c r="O46" s="106"/>
      <c r="P46" s="106"/>
      <c r="Q46" s="106"/>
      <c r="S46" s="106"/>
    </row>
    <row r="47" spans="1:22" s="110" customFormat="1" ht="26.4" x14ac:dyDescent="0.3">
      <c r="A47" s="102"/>
      <c r="B47" s="102"/>
      <c r="C47" s="103"/>
      <c r="D47" s="122" t="s">
        <v>15663</v>
      </c>
      <c r="E47" s="102"/>
      <c r="F47" s="106">
        <v>12</v>
      </c>
      <c r="G47" s="106">
        <f>1+0.2</f>
        <v>1.2</v>
      </c>
      <c r="H47" s="106">
        <f>1+0.2</f>
        <v>1.2</v>
      </c>
      <c r="I47" s="106">
        <v>3.55</v>
      </c>
      <c r="J47" s="100">
        <f t="shared" si="0"/>
        <v>61.34</v>
      </c>
      <c r="K47" s="106"/>
      <c r="L47" s="106"/>
      <c r="M47" s="106"/>
      <c r="N47" s="106"/>
      <c r="O47" s="106"/>
      <c r="P47" s="106"/>
      <c r="Q47" s="106"/>
      <c r="S47" s="106"/>
    </row>
    <row r="48" spans="1:22" s="110" customFormat="1" x14ac:dyDescent="0.3">
      <c r="A48" s="102"/>
      <c r="B48" s="102"/>
      <c r="C48" s="103"/>
      <c r="D48" s="122" t="s">
        <v>15664</v>
      </c>
      <c r="E48" s="102"/>
      <c r="F48" s="106"/>
      <c r="G48" s="106"/>
      <c r="H48" s="106"/>
      <c r="I48" s="106"/>
      <c r="J48" s="100">
        <f t="shared" si="0"/>
        <v>0</v>
      </c>
      <c r="K48" s="106"/>
      <c r="L48" s="106"/>
      <c r="M48" s="106"/>
      <c r="N48" s="106"/>
      <c r="O48" s="106"/>
      <c r="P48" s="106"/>
      <c r="Q48" s="106"/>
      <c r="S48" s="106"/>
    </row>
    <row r="49" spans="1:19" s="110" customFormat="1" x14ac:dyDescent="0.3">
      <c r="A49" s="102"/>
      <c r="B49" s="102"/>
      <c r="C49" s="103"/>
      <c r="D49" s="122" t="s">
        <v>15665</v>
      </c>
      <c r="E49" s="102"/>
      <c r="F49" s="106">
        <v>2</v>
      </c>
      <c r="G49" s="106">
        <v>35.1</v>
      </c>
      <c r="H49" s="106">
        <v>0.5</v>
      </c>
      <c r="I49" s="106">
        <v>0.45</v>
      </c>
      <c r="J49" s="100">
        <f t="shared" si="0"/>
        <v>15.8</v>
      </c>
      <c r="K49" s="106"/>
      <c r="L49" s="106"/>
      <c r="M49" s="106"/>
      <c r="N49" s="106"/>
      <c r="O49" s="106"/>
      <c r="P49" s="106"/>
      <c r="Q49" s="106"/>
      <c r="S49" s="106"/>
    </row>
    <row r="50" spans="1:19" s="110" customFormat="1" x14ac:dyDescent="0.3">
      <c r="A50" s="102"/>
      <c r="B50" s="102"/>
      <c r="C50" s="103"/>
      <c r="D50" s="122" t="s">
        <v>15666</v>
      </c>
      <c r="E50" s="102"/>
      <c r="F50" s="106">
        <v>2</v>
      </c>
      <c r="G50" s="106">
        <v>19.899999999999999</v>
      </c>
      <c r="H50" s="106">
        <v>0.5</v>
      </c>
      <c r="I50" s="106">
        <v>0.45</v>
      </c>
      <c r="J50" s="100">
        <f t="shared" si="0"/>
        <v>8.9600000000000009</v>
      </c>
      <c r="K50" s="106"/>
      <c r="L50" s="106"/>
      <c r="M50" s="106"/>
      <c r="N50" s="106"/>
      <c r="O50" s="106"/>
      <c r="P50" s="106"/>
      <c r="Q50" s="106"/>
      <c r="S50" s="106"/>
    </row>
    <row r="51" spans="1:19" s="110" customFormat="1" x14ac:dyDescent="0.3">
      <c r="A51" s="102"/>
      <c r="B51" s="102"/>
      <c r="C51" s="103"/>
      <c r="D51" s="122"/>
      <c r="E51" s="102"/>
      <c r="F51" s="106"/>
      <c r="G51" s="106"/>
      <c r="H51" s="106"/>
      <c r="I51" s="106"/>
      <c r="J51" s="100">
        <f t="shared" si="0"/>
        <v>0</v>
      </c>
      <c r="K51" s="106"/>
      <c r="L51" s="106"/>
      <c r="M51" s="106"/>
      <c r="N51" s="106"/>
      <c r="O51" s="106"/>
      <c r="P51" s="106"/>
      <c r="Q51" s="106"/>
      <c r="S51" s="106"/>
    </row>
    <row r="52" spans="1:19" s="110" customFormat="1" x14ac:dyDescent="0.3">
      <c r="A52" s="102"/>
      <c r="B52" s="102"/>
      <c r="C52" s="103"/>
      <c r="D52" s="132" t="s">
        <v>15712</v>
      </c>
      <c r="E52" s="102"/>
      <c r="F52" s="106"/>
      <c r="G52" s="106"/>
      <c r="H52" s="106"/>
      <c r="I52" s="106"/>
      <c r="J52" s="100">
        <f t="shared" si="0"/>
        <v>0</v>
      </c>
      <c r="K52" s="106"/>
      <c r="L52" s="106"/>
      <c r="M52" s="106"/>
      <c r="N52" s="106"/>
      <c r="O52" s="106"/>
      <c r="P52" s="106"/>
      <c r="Q52" s="106"/>
      <c r="S52" s="106"/>
    </row>
    <row r="53" spans="1:19" s="110" customFormat="1" ht="26.4" x14ac:dyDescent="0.3">
      <c r="A53" s="102"/>
      <c r="B53" s="102"/>
      <c r="C53" s="103"/>
      <c r="D53" s="122" t="s">
        <v>15713</v>
      </c>
      <c r="E53" s="102"/>
      <c r="F53" s="106">
        <v>16</v>
      </c>
      <c r="G53" s="106">
        <f>0.8+0.2</f>
        <v>1</v>
      </c>
      <c r="H53" s="106">
        <f>0.8+0.2</f>
        <v>1</v>
      </c>
      <c r="I53" s="106">
        <v>3.45</v>
      </c>
      <c r="J53" s="100">
        <f t="shared" si="0"/>
        <v>55.2</v>
      </c>
      <c r="K53" s="106"/>
      <c r="L53" s="106"/>
      <c r="M53" s="106"/>
      <c r="N53" s="106"/>
      <c r="O53" s="106"/>
      <c r="P53" s="106"/>
      <c r="Q53" s="106"/>
      <c r="S53" s="106"/>
    </row>
    <row r="54" spans="1:19" s="110" customFormat="1" ht="26.4" x14ac:dyDescent="0.3">
      <c r="A54" s="102"/>
      <c r="B54" s="102"/>
      <c r="C54" s="103"/>
      <c r="D54" s="122" t="s">
        <v>15714</v>
      </c>
      <c r="E54" s="102"/>
      <c r="F54" s="106">
        <v>23</v>
      </c>
      <c r="G54" s="106">
        <f>0.65+0.2</f>
        <v>0.85000000000000009</v>
      </c>
      <c r="H54" s="106">
        <f>0.65+0.2</f>
        <v>0.85000000000000009</v>
      </c>
      <c r="I54" s="106">
        <v>3.45</v>
      </c>
      <c r="J54" s="100">
        <f t="shared" si="0"/>
        <v>57.33</v>
      </c>
      <c r="K54" s="106"/>
      <c r="L54" s="106"/>
      <c r="M54" s="106"/>
      <c r="N54" s="106"/>
      <c r="O54" s="106"/>
      <c r="P54" s="106"/>
      <c r="Q54" s="106"/>
      <c r="S54" s="106"/>
    </row>
    <row r="55" spans="1:19" s="110" customFormat="1" ht="26.4" x14ac:dyDescent="0.3">
      <c r="A55" s="102"/>
      <c r="B55" s="102"/>
      <c r="C55" s="103"/>
      <c r="D55" s="122" t="s">
        <v>15715</v>
      </c>
      <c r="E55" s="102"/>
      <c r="F55" s="106">
        <v>17</v>
      </c>
      <c r="G55" s="106">
        <f>1+0.2</f>
        <v>1.2</v>
      </c>
      <c r="H55" s="106">
        <f>1+0.2</f>
        <v>1.2</v>
      </c>
      <c r="I55" s="106">
        <v>3.45</v>
      </c>
      <c r="J55" s="100">
        <f t="shared" si="0"/>
        <v>84.46</v>
      </c>
      <c r="K55" s="106"/>
      <c r="L55" s="106"/>
      <c r="M55" s="106"/>
      <c r="N55" s="106"/>
      <c r="O55" s="106"/>
      <c r="P55" s="106"/>
      <c r="Q55" s="106"/>
      <c r="S55" s="106"/>
    </row>
    <row r="56" spans="1:19" s="110" customFormat="1" ht="26.4" x14ac:dyDescent="0.3">
      <c r="A56" s="102"/>
      <c r="B56" s="102"/>
      <c r="C56" s="103"/>
      <c r="D56" s="122" t="s">
        <v>15716</v>
      </c>
      <c r="E56" s="102"/>
      <c r="F56" s="106">
        <v>16</v>
      </c>
      <c r="G56" s="106">
        <f>1.15+0.2</f>
        <v>1.3499999999999999</v>
      </c>
      <c r="H56" s="106">
        <f>1.15+0.2</f>
        <v>1.3499999999999999</v>
      </c>
      <c r="I56" s="106">
        <v>3.45</v>
      </c>
      <c r="J56" s="100">
        <f t="shared" si="0"/>
        <v>100.6</v>
      </c>
      <c r="K56" s="106"/>
      <c r="L56" s="106"/>
      <c r="M56" s="106"/>
      <c r="N56" s="106"/>
      <c r="O56" s="106"/>
      <c r="P56" s="106"/>
      <c r="Q56" s="106"/>
      <c r="S56" s="106"/>
    </row>
    <row r="57" spans="1:19" s="110" customFormat="1" x14ac:dyDescent="0.3">
      <c r="A57" s="102"/>
      <c r="B57" s="102"/>
      <c r="C57" s="103"/>
      <c r="D57" s="122" t="s">
        <v>15717</v>
      </c>
      <c r="E57" s="102"/>
      <c r="F57" s="106">
        <v>6</v>
      </c>
      <c r="G57" s="106">
        <f>0.85+0.2</f>
        <v>1.05</v>
      </c>
      <c r="H57" s="106">
        <f>0.85+0.2</f>
        <v>1.05</v>
      </c>
      <c r="I57" s="106">
        <v>3.45</v>
      </c>
      <c r="J57" s="100">
        <f t="shared" si="0"/>
        <v>22.82</v>
      </c>
      <c r="K57" s="106"/>
      <c r="L57" s="106"/>
      <c r="M57" s="106"/>
      <c r="N57" s="106"/>
      <c r="O57" s="106"/>
      <c r="P57" s="106"/>
      <c r="Q57" s="106"/>
      <c r="S57" s="106"/>
    </row>
    <row r="58" spans="1:19" s="110" customFormat="1" x14ac:dyDescent="0.3">
      <c r="A58" s="102"/>
      <c r="B58" s="102"/>
      <c r="C58" s="103"/>
      <c r="D58" s="122" t="s">
        <v>15718</v>
      </c>
      <c r="E58" s="102"/>
      <c r="F58" s="106">
        <v>3</v>
      </c>
      <c r="G58" s="106">
        <f>1.35+0.2</f>
        <v>1.55</v>
      </c>
      <c r="H58" s="106">
        <f>0.95+0.2</f>
        <v>1.1499999999999999</v>
      </c>
      <c r="I58" s="106">
        <v>3.45</v>
      </c>
      <c r="J58" s="100">
        <f t="shared" si="0"/>
        <v>18.45</v>
      </c>
      <c r="K58" s="106"/>
      <c r="L58" s="106"/>
      <c r="M58" s="106"/>
      <c r="N58" s="106"/>
      <c r="O58" s="106"/>
      <c r="P58" s="106"/>
      <c r="Q58" s="106"/>
      <c r="S58" s="106"/>
    </row>
    <row r="59" spans="1:19" s="110" customFormat="1" x14ac:dyDescent="0.3">
      <c r="A59" s="102"/>
      <c r="B59" s="102"/>
      <c r="C59" s="103"/>
      <c r="D59" s="122" t="s">
        <v>15719</v>
      </c>
      <c r="E59" s="102"/>
      <c r="F59" s="106">
        <v>4</v>
      </c>
      <c r="G59" s="106">
        <f>1.3+0.2</f>
        <v>1.5</v>
      </c>
      <c r="H59" s="106">
        <f>1.3+0.2</f>
        <v>1.5</v>
      </c>
      <c r="I59" s="106">
        <v>3.45</v>
      </c>
      <c r="J59" s="100">
        <f t="shared" si="0"/>
        <v>31.05</v>
      </c>
      <c r="K59" s="106"/>
      <c r="L59" s="106"/>
      <c r="M59" s="106"/>
      <c r="N59" s="106"/>
      <c r="O59" s="106"/>
      <c r="P59" s="106"/>
      <c r="Q59" s="106"/>
      <c r="S59" s="106"/>
    </row>
    <row r="60" spans="1:19" s="110" customFormat="1" x14ac:dyDescent="0.3">
      <c r="A60" s="102"/>
      <c r="B60" s="102"/>
      <c r="C60" s="103"/>
      <c r="D60" s="122"/>
      <c r="E60" s="102"/>
      <c r="F60" s="106"/>
      <c r="G60" s="106"/>
      <c r="H60" s="106"/>
      <c r="I60" s="106"/>
      <c r="J60" s="100">
        <f t="shared" si="0"/>
        <v>0</v>
      </c>
      <c r="K60" s="106"/>
      <c r="L60" s="106"/>
      <c r="M60" s="106"/>
      <c r="N60" s="106"/>
      <c r="O60" s="106"/>
      <c r="P60" s="106"/>
      <c r="Q60" s="106"/>
      <c r="S60" s="106"/>
    </row>
    <row r="61" spans="1:19" s="110" customFormat="1" x14ac:dyDescent="0.3">
      <c r="A61" s="102"/>
      <c r="B61" s="102"/>
      <c r="C61" s="103"/>
      <c r="D61" s="122" t="s">
        <v>15664</v>
      </c>
      <c r="E61" s="102"/>
      <c r="F61" s="106"/>
      <c r="G61" s="106"/>
      <c r="H61" s="106"/>
      <c r="I61" s="106"/>
      <c r="J61" s="100">
        <f t="shared" si="0"/>
        <v>0</v>
      </c>
      <c r="K61" s="106"/>
      <c r="L61" s="106"/>
      <c r="M61" s="106"/>
      <c r="N61" s="106"/>
      <c r="O61" s="106"/>
      <c r="P61" s="106"/>
      <c r="Q61" s="106"/>
      <c r="S61" s="106"/>
    </row>
    <row r="62" spans="1:19" s="110" customFormat="1" x14ac:dyDescent="0.3">
      <c r="A62" s="102"/>
      <c r="B62" s="102"/>
      <c r="C62" s="103"/>
      <c r="D62" s="122" t="s">
        <v>542</v>
      </c>
      <c r="E62" s="102"/>
      <c r="F62" s="106"/>
      <c r="G62" s="106">
        <v>9.1999999999999993</v>
      </c>
      <c r="H62" s="106">
        <f>0.2+0.2</f>
        <v>0.4</v>
      </c>
      <c r="I62" s="106">
        <f>0.3+0.05</f>
        <v>0.35</v>
      </c>
      <c r="J62" s="100">
        <f t="shared" si="0"/>
        <v>1.29</v>
      </c>
      <c r="K62" s="106"/>
      <c r="L62" s="106"/>
      <c r="M62" s="106"/>
      <c r="N62" s="106"/>
      <c r="O62" s="106"/>
      <c r="P62" s="106"/>
      <c r="Q62" s="106"/>
      <c r="S62" s="106"/>
    </row>
    <row r="63" spans="1:19" s="110" customFormat="1" x14ac:dyDescent="0.3">
      <c r="A63" s="102"/>
      <c r="B63" s="102"/>
      <c r="C63" s="103"/>
      <c r="D63" s="122" t="s">
        <v>656</v>
      </c>
      <c r="E63" s="102"/>
      <c r="F63" s="106"/>
      <c r="G63" s="106">
        <v>21.3</v>
      </c>
      <c r="H63" s="106">
        <f t="shared" ref="H63:H125" si="1">0.2+0.2</f>
        <v>0.4</v>
      </c>
      <c r="I63" s="106">
        <f t="shared" ref="I63:I125" si="2">0.3+0.05</f>
        <v>0.35</v>
      </c>
      <c r="J63" s="100">
        <f t="shared" si="0"/>
        <v>2.98</v>
      </c>
      <c r="K63" s="106"/>
      <c r="L63" s="106"/>
      <c r="M63" s="106"/>
      <c r="N63" s="106"/>
      <c r="O63" s="106"/>
      <c r="P63" s="106"/>
      <c r="Q63" s="106"/>
      <c r="S63" s="106"/>
    </row>
    <row r="64" spans="1:19" s="110" customFormat="1" x14ac:dyDescent="0.3">
      <c r="A64" s="102"/>
      <c r="B64" s="102"/>
      <c r="C64" s="103"/>
      <c r="D64" s="122" t="s">
        <v>657</v>
      </c>
      <c r="E64" s="102"/>
      <c r="F64" s="106"/>
      <c r="G64" s="106">
        <v>3.3</v>
      </c>
      <c r="H64" s="106">
        <f t="shared" si="1"/>
        <v>0.4</v>
      </c>
      <c r="I64" s="106">
        <f t="shared" si="2"/>
        <v>0.35</v>
      </c>
      <c r="J64" s="100">
        <f t="shared" si="0"/>
        <v>0.46</v>
      </c>
      <c r="K64" s="106"/>
      <c r="L64" s="106"/>
      <c r="M64" s="106"/>
      <c r="N64" s="106"/>
      <c r="O64" s="106"/>
      <c r="P64" s="106"/>
      <c r="Q64" s="106"/>
      <c r="S64" s="106"/>
    </row>
    <row r="65" spans="1:19" s="110" customFormat="1" x14ac:dyDescent="0.3">
      <c r="A65" s="102"/>
      <c r="B65" s="102"/>
      <c r="C65" s="103"/>
      <c r="D65" s="122" t="s">
        <v>658</v>
      </c>
      <c r="E65" s="102"/>
      <c r="F65" s="106"/>
      <c r="G65" s="106">
        <v>5.77</v>
      </c>
      <c r="H65" s="106">
        <f t="shared" si="1"/>
        <v>0.4</v>
      </c>
      <c r="I65" s="106">
        <f t="shared" si="2"/>
        <v>0.35</v>
      </c>
      <c r="J65" s="100">
        <f t="shared" si="0"/>
        <v>0.81</v>
      </c>
      <c r="K65" s="106"/>
      <c r="L65" s="106"/>
      <c r="M65" s="106"/>
      <c r="N65" s="106"/>
      <c r="O65" s="106"/>
      <c r="P65" s="106"/>
      <c r="Q65" s="106"/>
      <c r="S65" s="106"/>
    </row>
    <row r="66" spans="1:19" s="110" customFormat="1" x14ac:dyDescent="0.3">
      <c r="A66" s="102"/>
      <c r="B66" s="102"/>
      <c r="C66" s="103"/>
      <c r="D66" s="122" t="s">
        <v>659</v>
      </c>
      <c r="E66" s="102"/>
      <c r="F66" s="106"/>
      <c r="G66" s="106">
        <v>5.75</v>
      </c>
      <c r="H66" s="106">
        <f t="shared" si="1"/>
        <v>0.4</v>
      </c>
      <c r="I66" s="106">
        <f t="shared" si="2"/>
        <v>0.35</v>
      </c>
      <c r="J66" s="100">
        <f t="shared" si="0"/>
        <v>0.81</v>
      </c>
      <c r="K66" s="106"/>
      <c r="L66" s="106"/>
      <c r="M66" s="106"/>
      <c r="N66" s="106"/>
      <c r="O66" s="106"/>
      <c r="P66" s="106"/>
      <c r="Q66" s="106"/>
      <c r="S66" s="106"/>
    </row>
    <row r="67" spans="1:19" s="110" customFormat="1" x14ac:dyDescent="0.3">
      <c r="A67" s="102"/>
      <c r="B67" s="102"/>
      <c r="C67" s="103"/>
      <c r="D67" s="122" t="s">
        <v>660</v>
      </c>
      <c r="E67" s="102"/>
      <c r="F67" s="106"/>
      <c r="G67" s="106">
        <v>14.07</v>
      </c>
      <c r="H67" s="106">
        <f t="shared" si="1"/>
        <v>0.4</v>
      </c>
      <c r="I67" s="106">
        <f t="shared" si="2"/>
        <v>0.35</v>
      </c>
      <c r="J67" s="100">
        <f t="shared" si="0"/>
        <v>1.97</v>
      </c>
      <c r="K67" s="106"/>
      <c r="L67" s="106"/>
      <c r="M67" s="106"/>
      <c r="N67" s="106"/>
      <c r="O67" s="106"/>
      <c r="P67" s="106"/>
      <c r="Q67" s="106"/>
      <c r="S67" s="106"/>
    </row>
    <row r="68" spans="1:19" s="110" customFormat="1" x14ac:dyDescent="0.3">
      <c r="A68" s="102"/>
      <c r="B68" s="102"/>
      <c r="C68" s="103"/>
      <c r="D68" s="122" t="s">
        <v>661</v>
      </c>
      <c r="E68" s="102"/>
      <c r="F68" s="106"/>
      <c r="G68" s="106">
        <v>7.75</v>
      </c>
      <c r="H68" s="106">
        <f t="shared" si="1"/>
        <v>0.4</v>
      </c>
      <c r="I68" s="106">
        <f t="shared" si="2"/>
        <v>0.35</v>
      </c>
      <c r="J68" s="100">
        <f t="shared" si="0"/>
        <v>1.0900000000000001</v>
      </c>
      <c r="K68" s="106"/>
      <c r="L68" s="106"/>
      <c r="M68" s="106"/>
      <c r="N68" s="106"/>
      <c r="O68" s="106"/>
      <c r="P68" s="106"/>
      <c r="Q68" s="106"/>
      <c r="S68" s="106"/>
    </row>
    <row r="69" spans="1:19" s="110" customFormat="1" x14ac:dyDescent="0.3">
      <c r="A69" s="102"/>
      <c r="B69" s="102"/>
      <c r="C69" s="103"/>
      <c r="D69" s="122" t="s">
        <v>662</v>
      </c>
      <c r="E69" s="102"/>
      <c r="F69" s="106"/>
      <c r="G69" s="106">
        <v>8.1</v>
      </c>
      <c r="H69" s="106">
        <f t="shared" si="1"/>
        <v>0.4</v>
      </c>
      <c r="I69" s="106">
        <f t="shared" si="2"/>
        <v>0.35</v>
      </c>
      <c r="J69" s="100">
        <f t="shared" si="0"/>
        <v>1.1299999999999999</v>
      </c>
      <c r="K69" s="106"/>
      <c r="L69" s="106"/>
      <c r="M69" s="106"/>
      <c r="N69" s="106"/>
      <c r="O69" s="106"/>
      <c r="P69" s="106"/>
      <c r="Q69" s="106"/>
      <c r="S69" s="106"/>
    </row>
    <row r="70" spans="1:19" s="110" customFormat="1" x14ac:dyDescent="0.3">
      <c r="A70" s="102"/>
      <c r="B70" s="102"/>
      <c r="C70" s="103"/>
      <c r="D70" s="122" t="s">
        <v>663</v>
      </c>
      <c r="E70" s="102"/>
      <c r="F70" s="106"/>
      <c r="G70" s="106">
        <v>8.82</v>
      </c>
      <c r="H70" s="106">
        <f t="shared" si="1"/>
        <v>0.4</v>
      </c>
      <c r="I70" s="106">
        <f t="shared" si="2"/>
        <v>0.35</v>
      </c>
      <c r="J70" s="100">
        <f t="shared" si="0"/>
        <v>1.23</v>
      </c>
      <c r="K70" s="106"/>
      <c r="L70" s="106"/>
      <c r="M70" s="106"/>
      <c r="N70" s="106"/>
      <c r="O70" s="106"/>
      <c r="P70" s="106"/>
      <c r="Q70" s="106"/>
      <c r="S70" s="106"/>
    </row>
    <row r="71" spans="1:19" s="110" customFormat="1" x14ac:dyDescent="0.3">
      <c r="A71" s="102"/>
      <c r="B71" s="102"/>
      <c r="C71" s="103"/>
      <c r="D71" s="122" t="s">
        <v>543</v>
      </c>
      <c r="E71" s="102"/>
      <c r="F71" s="106"/>
      <c r="G71" s="106">
        <v>8.1</v>
      </c>
      <c r="H71" s="106">
        <f t="shared" si="1"/>
        <v>0.4</v>
      </c>
      <c r="I71" s="106">
        <f t="shared" si="2"/>
        <v>0.35</v>
      </c>
      <c r="J71" s="100">
        <f t="shared" si="0"/>
        <v>1.1299999999999999</v>
      </c>
      <c r="K71" s="106"/>
      <c r="L71" s="106"/>
      <c r="M71" s="106"/>
      <c r="N71" s="106"/>
      <c r="O71" s="106"/>
      <c r="P71" s="106"/>
      <c r="Q71" s="106"/>
      <c r="S71" s="106"/>
    </row>
    <row r="72" spans="1:19" s="110" customFormat="1" x14ac:dyDescent="0.3">
      <c r="A72" s="102"/>
      <c r="B72" s="102"/>
      <c r="C72" s="103"/>
      <c r="D72" s="122" t="s">
        <v>544</v>
      </c>
      <c r="E72" s="102"/>
      <c r="F72" s="106"/>
      <c r="G72" s="106">
        <v>5.3</v>
      </c>
      <c r="H72" s="106">
        <f t="shared" si="1"/>
        <v>0.4</v>
      </c>
      <c r="I72" s="106">
        <f t="shared" si="2"/>
        <v>0.35</v>
      </c>
      <c r="J72" s="100">
        <f t="shared" si="0"/>
        <v>0.74</v>
      </c>
      <c r="K72" s="106"/>
      <c r="L72" s="106"/>
      <c r="M72" s="106"/>
      <c r="N72" s="106"/>
      <c r="O72" s="106"/>
      <c r="P72" s="106"/>
      <c r="Q72" s="106"/>
      <c r="S72" s="106"/>
    </row>
    <row r="73" spans="1:19" s="110" customFormat="1" x14ac:dyDescent="0.3">
      <c r="A73" s="102"/>
      <c r="B73" s="102"/>
      <c r="C73" s="103"/>
      <c r="D73" s="122" t="s">
        <v>664</v>
      </c>
      <c r="E73" s="102"/>
      <c r="F73" s="106"/>
      <c r="G73" s="106">
        <v>8.1</v>
      </c>
      <c r="H73" s="106">
        <f t="shared" si="1"/>
        <v>0.4</v>
      </c>
      <c r="I73" s="106">
        <f t="shared" si="2"/>
        <v>0.35</v>
      </c>
      <c r="J73" s="100">
        <f t="shared" si="0"/>
        <v>1.1299999999999999</v>
      </c>
      <c r="K73" s="106"/>
      <c r="L73" s="106"/>
      <c r="M73" s="106"/>
      <c r="N73" s="106"/>
      <c r="O73" s="106"/>
      <c r="P73" s="106"/>
      <c r="Q73" s="106"/>
      <c r="S73" s="106"/>
    </row>
    <row r="74" spans="1:19" s="110" customFormat="1" x14ac:dyDescent="0.3">
      <c r="A74" s="102"/>
      <c r="B74" s="102"/>
      <c r="C74" s="103"/>
      <c r="D74" s="122" t="s">
        <v>665</v>
      </c>
      <c r="E74" s="102"/>
      <c r="F74" s="106"/>
      <c r="G74" s="106">
        <v>6.38</v>
      </c>
      <c r="H74" s="106">
        <f t="shared" si="1"/>
        <v>0.4</v>
      </c>
      <c r="I74" s="106">
        <f t="shared" si="2"/>
        <v>0.35</v>
      </c>
      <c r="J74" s="100">
        <f t="shared" si="0"/>
        <v>0.89</v>
      </c>
      <c r="K74" s="106"/>
      <c r="L74" s="106"/>
      <c r="M74" s="106"/>
      <c r="N74" s="106"/>
      <c r="O74" s="106"/>
      <c r="P74" s="106"/>
      <c r="Q74" s="106"/>
      <c r="S74" s="106"/>
    </row>
    <row r="75" spans="1:19" s="110" customFormat="1" x14ac:dyDescent="0.3">
      <c r="A75" s="102"/>
      <c r="B75" s="102"/>
      <c r="C75" s="103"/>
      <c r="D75" s="122" t="s">
        <v>666</v>
      </c>
      <c r="E75" s="102"/>
      <c r="F75" s="106"/>
      <c r="G75" s="106">
        <v>7.4</v>
      </c>
      <c r="H75" s="106">
        <f t="shared" si="1"/>
        <v>0.4</v>
      </c>
      <c r="I75" s="106">
        <f t="shared" si="2"/>
        <v>0.35</v>
      </c>
      <c r="J75" s="100">
        <f t="shared" si="0"/>
        <v>1.04</v>
      </c>
      <c r="K75" s="106"/>
      <c r="L75" s="106"/>
      <c r="M75" s="106"/>
      <c r="N75" s="106"/>
      <c r="O75" s="106"/>
      <c r="P75" s="106"/>
      <c r="Q75" s="106"/>
      <c r="S75" s="106"/>
    </row>
    <row r="76" spans="1:19" s="110" customFormat="1" x14ac:dyDescent="0.3">
      <c r="A76" s="102"/>
      <c r="B76" s="102"/>
      <c r="C76" s="103"/>
      <c r="D76" s="122" t="s">
        <v>667</v>
      </c>
      <c r="E76" s="102"/>
      <c r="F76" s="106"/>
      <c r="G76" s="106">
        <v>7.23</v>
      </c>
      <c r="H76" s="106">
        <f t="shared" si="1"/>
        <v>0.4</v>
      </c>
      <c r="I76" s="106">
        <f t="shared" si="2"/>
        <v>0.35</v>
      </c>
      <c r="J76" s="100">
        <f t="shared" si="0"/>
        <v>1.01</v>
      </c>
      <c r="K76" s="106"/>
      <c r="L76" s="106"/>
      <c r="M76" s="106"/>
      <c r="N76" s="106"/>
      <c r="O76" s="106"/>
      <c r="P76" s="106"/>
      <c r="Q76" s="106"/>
      <c r="S76" s="106"/>
    </row>
    <row r="77" spans="1:19" s="110" customFormat="1" x14ac:dyDescent="0.3">
      <c r="A77" s="102"/>
      <c r="B77" s="102"/>
      <c r="C77" s="103"/>
      <c r="D77" s="122" t="s">
        <v>668</v>
      </c>
      <c r="E77" s="102"/>
      <c r="F77" s="106"/>
      <c r="G77" s="106">
        <v>6.7</v>
      </c>
      <c r="H77" s="106">
        <f t="shared" si="1"/>
        <v>0.4</v>
      </c>
      <c r="I77" s="106">
        <f t="shared" si="2"/>
        <v>0.35</v>
      </c>
      <c r="J77" s="100">
        <f t="shared" si="0"/>
        <v>0.94</v>
      </c>
      <c r="K77" s="106"/>
      <c r="L77" s="106"/>
      <c r="M77" s="106"/>
      <c r="N77" s="106"/>
      <c r="O77" s="106"/>
      <c r="P77" s="106"/>
      <c r="Q77" s="106"/>
      <c r="S77" s="106"/>
    </row>
    <row r="78" spans="1:19" s="110" customFormat="1" x14ac:dyDescent="0.3">
      <c r="A78" s="102"/>
      <c r="B78" s="102"/>
      <c r="C78" s="103"/>
      <c r="D78" s="122" t="s">
        <v>15721</v>
      </c>
      <c r="E78" s="102"/>
      <c r="F78" s="106"/>
      <c r="G78" s="106">
        <v>3.75</v>
      </c>
      <c r="H78" s="106">
        <f t="shared" si="1"/>
        <v>0.4</v>
      </c>
      <c r="I78" s="106">
        <f t="shared" si="2"/>
        <v>0.35</v>
      </c>
      <c r="J78" s="100">
        <f t="shared" si="0"/>
        <v>0.53</v>
      </c>
      <c r="K78" s="106"/>
      <c r="L78" s="106"/>
      <c r="M78" s="106"/>
      <c r="N78" s="106"/>
      <c r="O78" s="106"/>
      <c r="P78" s="106"/>
      <c r="Q78" s="106"/>
      <c r="S78" s="106"/>
    </row>
    <row r="79" spans="1:19" s="110" customFormat="1" x14ac:dyDescent="0.3">
      <c r="A79" s="102"/>
      <c r="B79" s="102"/>
      <c r="C79" s="103"/>
      <c r="D79" s="122" t="s">
        <v>669</v>
      </c>
      <c r="E79" s="102"/>
      <c r="F79" s="106"/>
      <c r="G79" s="106">
        <v>2.72</v>
      </c>
      <c r="H79" s="106">
        <f t="shared" si="1"/>
        <v>0.4</v>
      </c>
      <c r="I79" s="106">
        <f t="shared" si="2"/>
        <v>0.35</v>
      </c>
      <c r="J79" s="100">
        <f t="shared" si="0"/>
        <v>0.38</v>
      </c>
      <c r="K79" s="106"/>
      <c r="L79" s="106"/>
      <c r="M79" s="106"/>
      <c r="N79" s="106"/>
      <c r="O79" s="106"/>
      <c r="P79" s="106"/>
      <c r="Q79" s="106"/>
      <c r="S79" s="106"/>
    </row>
    <row r="80" spans="1:19" s="110" customFormat="1" x14ac:dyDescent="0.3">
      <c r="A80" s="102"/>
      <c r="B80" s="102"/>
      <c r="C80" s="103"/>
      <c r="D80" s="122" t="s">
        <v>545</v>
      </c>
      <c r="E80" s="102"/>
      <c r="F80" s="106"/>
      <c r="G80" s="106">
        <v>30</v>
      </c>
      <c r="H80" s="106">
        <f t="shared" si="1"/>
        <v>0.4</v>
      </c>
      <c r="I80" s="106">
        <f t="shared" si="2"/>
        <v>0.35</v>
      </c>
      <c r="J80" s="100">
        <f t="shared" si="0"/>
        <v>4.2</v>
      </c>
      <c r="K80" s="106"/>
      <c r="L80" s="106"/>
      <c r="M80" s="106"/>
      <c r="N80" s="106"/>
      <c r="O80" s="106"/>
      <c r="P80" s="106"/>
      <c r="Q80" s="106"/>
      <c r="S80" s="106"/>
    </row>
    <row r="81" spans="1:19" s="110" customFormat="1" x14ac:dyDescent="0.3">
      <c r="A81" s="102"/>
      <c r="B81" s="102"/>
      <c r="C81" s="103"/>
      <c r="D81" s="122" t="s">
        <v>670</v>
      </c>
      <c r="E81" s="102"/>
      <c r="F81" s="106"/>
      <c r="G81" s="106">
        <v>13.77</v>
      </c>
      <c r="H81" s="106">
        <f t="shared" si="1"/>
        <v>0.4</v>
      </c>
      <c r="I81" s="106">
        <f t="shared" si="2"/>
        <v>0.35</v>
      </c>
      <c r="J81" s="100">
        <f t="shared" si="0"/>
        <v>1.93</v>
      </c>
      <c r="K81" s="106"/>
      <c r="L81" s="106"/>
      <c r="M81" s="106"/>
      <c r="N81" s="106"/>
      <c r="O81" s="106"/>
      <c r="P81" s="106"/>
      <c r="Q81" s="106"/>
      <c r="S81" s="106"/>
    </row>
    <row r="82" spans="1:19" s="110" customFormat="1" x14ac:dyDescent="0.3">
      <c r="A82" s="102"/>
      <c r="B82" s="102"/>
      <c r="C82" s="103"/>
      <c r="D82" s="122" t="s">
        <v>546</v>
      </c>
      <c r="E82" s="102"/>
      <c r="F82" s="106"/>
      <c r="G82" s="106">
        <v>2.4</v>
      </c>
      <c r="H82" s="106">
        <f t="shared" si="1"/>
        <v>0.4</v>
      </c>
      <c r="I82" s="106">
        <f t="shared" si="2"/>
        <v>0.35</v>
      </c>
      <c r="J82" s="100">
        <f t="shared" si="0"/>
        <v>0.34</v>
      </c>
      <c r="K82" s="106"/>
      <c r="L82" s="106"/>
      <c r="M82" s="106"/>
      <c r="N82" s="106"/>
      <c r="O82" s="106"/>
      <c r="P82" s="106"/>
      <c r="Q82" s="106"/>
      <c r="S82" s="106"/>
    </row>
    <row r="83" spans="1:19" s="110" customFormat="1" x14ac:dyDescent="0.3">
      <c r="A83" s="102"/>
      <c r="B83" s="102"/>
      <c r="C83" s="103"/>
      <c r="D83" s="122" t="s">
        <v>547</v>
      </c>
      <c r="E83" s="102"/>
      <c r="F83" s="106"/>
      <c r="G83" s="106">
        <v>2.4500000000000002</v>
      </c>
      <c r="H83" s="106">
        <f t="shared" si="1"/>
        <v>0.4</v>
      </c>
      <c r="I83" s="106">
        <f t="shared" si="2"/>
        <v>0.35</v>
      </c>
      <c r="J83" s="100">
        <f t="shared" si="0"/>
        <v>0.34</v>
      </c>
      <c r="K83" s="106"/>
      <c r="L83" s="106"/>
      <c r="M83" s="106"/>
      <c r="N83" s="106"/>
      <c r="O83" s="106"/>
      <c r="P83" s="106"/>
      <c r="Q83" s="106"/>
      <c r="S83" s="106"/>
    </row>
    <row r="84" spans="1:19" s="110" customFormat="1" x14ac:dyDescent="0.3">
      <c r="A84" s="102"/>
      <c r="B84" s="102"/>
      <c r="C84" s="103"/>
      <c r="D84" s="122" t="s">
        <v>548</v>
      </c>
      <c r="E84" s="102"/>
      <c r="F84" s="106"/>
      <c r="G84" s="106">
        <v>13.78</v>
      </c>
      <c r="H84" s="106">
        <f t="shared" si="1"/>
        <v>0.4</v>
      </c>
      <c r="I84" s="106">
        <f t="shared" si="2"/>
        <v>0.35</v>
      </c>
      <c r="J84" s="100">
        <f t="shared" si="0"/>
        <v>1.93</v>
      </c>
      <c r="K84" s="106"/>
      <c r="L84" s="106"/>
      <c r="M84" s="106"/>
      <c r="N84" s="106"/>
      <c r="O84" s="106"/>
      <c r="P84" s="106"/>
      <c r="Q84" s="106"/>
      <c r="S84" s="106"/>
    </row>
    <row r="85" spans="1:19" s="110" customFormat="1" x14ac:dyDescent="0.3">
      <c r="A85" s="102"/>
      <c r="B85" s="102"/>
      <c r="C85" s="103"/>
      <c r="D85" s="122" t="s">
        <v>549</v>
      </c>
      <c r="E85" s="102"/>
      <c r="F85" s="106"/>
      <c r="G85" s="106">
        <v>8</v>
      </c>
      <c r="H85" s="106">
        <f t="shared" si="1"/>
        <v>0.4</v>
      </c>
      <c r="I85" s="106">
        <f t="shared" si="2"/>
        <v>0.35</v>
      </c>
      <c r="J85" s="100">
        <f t="shared" si="0"/>
        <v>1.1200000000000001</v>
      </c>
      <c r="K85" s="106"/>
      <c r="L85" s="106"/>
      <c r="M85" s="106"/>
      <c r="N85" s="106"/>
      <c r="O85" s="106"/>
      <c r="P85" s="106"/>
      <c r="Q85" s="106"/>
      <c r="S85" s="106"/>
    </row>
    <row r="86" spans="1:19" s="110" customFormat="1" x14ac:dyDescent="0.3">
      <c r="A86" s="102"/>
      <c r="B86" s="102"/>
      <c r="C86" s="103"/>
      <c r="D86" s="122" t="s">
        <v>550</v>
      </c>
      <c r="E86" s="102"/>
      <c r="F86" s="106"/>
      <c r="G86" s="106">
        <v>8</v>
      </c>
      <c r="H86" s="106">
        <f t="shared" si="1"/>
        <v>0.4</v>
      </c>
      <c r="I86" s="106">
        <f t="shared" si="2"/>
        <v>0.35</v>
      </c>
      <c r="J86" s="100">
        <f t="shared" si="0"/>
        <v>1.1200000000000001</v>
      </c>
      <c r="K86" s="106"/>
      <c r="L86" s="106"/>
      <c r="M86" s="106"/>
      <c r="N86" s="106"/>
      <c r="O86" s="106"/>
      <c r="P86" s="106"/>
      <c r="Q86" s="106"/>
      <c r="S86" s="106"/>
    </row>
    <row r="87" spans="1:19" s="110" customFormat="1" x14ac:dyDescent="0.3">
      <c r="A87" s="102"/>
      <c r="B87" s="102"/>
      <c r="C87" s="103"/>
      <c r="D87" s="122" t="s">
        <v>551</v>
      </c>
      <c r="E87" s="102"/>
      <c r="F87" s="106"/>
      <c r="G87" s="106">
        <v>14.13</v>
      </c>
      <c r="H87" s="106">
        <f t="shared" si="1"/>
        <v>0.4</v>
      </c>
      <c r="I87" s="106">
        <f t="shared" si="2"/>
        <v>0.35</v>
      </c>
      <c r="J87" s="100">
        <f t="shared" si="0"/>
        <v>1.98</v>
      </c>
      <c r="K87" s="106"/>
      <c r="L87" s="106"/>
      <c r="M87" s="106"/>
      <c r="N87" s="106"/>
      <c r="O87" s="106"/>
      <c r="P87" s="106"/>
      <c r="Q87" s="106"/>
      <c r="S87" s="106"/>
    </row>
    <row r="88" spans="1:19" s="110" customFormat="1" x14ac:dyDescent="0.3">
      <c r="A88" s="102"/>
      <c r="B88" s="102"/>
      <c r="C88" s="103"/>
      <c r="D88" s="122" t="s">
        <v>552</v>
      </c>
      <c r="E88" s="102"/>
      <c r="F88" s="106"/>
      <c r="G88" s="106">
        <v>8.41</v>
      </c>
      <c r="H88" s="106">
        <f t="shared" si="1"/>
        <v>0.4</v>
      </c>
      <c r="I88" s="106">
        <f t="shared" si="2"/>
        <v>0.35</v>
      </c>
      <c r="J88" s="100">
        <f t="shared" si="0"/>
        <v>1.18</v>
      </c>
      <c r="K88" s="106"/>
      <c r="L88" s="106"/>
      <c r="M88" s="106"/>
      <c r="N88" s="106"/>
      <c r="O88" s="106"/>
      <c r="P88" s="106"/>
      <c r="Q88" s="106"/>
      <c r="S88" s="106"/>
    </row>
    <row r="89" spans="1:19" s="110" customFormat="1" x14ac:dyDescent="0.3">
      <c r="A89" s="102"/>
      <c r="B89" s="102"/>
      <c r="C89" s="103"/>
      <c r="D89" s="122" t="s">
        <v>671</v>
      </c>
      <c r="E89" s="102"/>
      <c r="F89" s="106"/>
      <c r="G89" s="106">
        <v>4.8</v>
      </c>
      <c r="H89" s="106">
        <f t="shared" si="1"/>
        <v>0.4</v>
      </c>
      <c r="I89" s="106">
        <f t="shared" si="2"/>
        <v>0.35</v>
      </c>
      <c r="J89" s="100">
        <f t="shared" si="0"/>
        <v>0.67</v>
      </c>
      <c r="K89" s="106"/>
      <c r="L89" s="106"/>
      <c r="M89" s="106"/>
      <c r="N89" s="106"/>
      <c r="O89" s="106"/>
      <c r="P89" s="106"/>
      <c r="Q89" s="106"/>
      <c r="S89" s="106"/>
    </row>
    <row r="90" spans="1:19" s="110" customFormat="1" x14ac:dyDescent="0.3">
      <c r="A90" s="102"/>
      <c r="B90" s="102"/>
      <c r="C90" s="103"/>
      <c r="D90" s="122" t="s">
        <v>672</v>
      </c>
      <c r="E90" s="102"/>
      <c r="F90" s="106"/>
      <c r="G90" s="106">
        <v>3.5</v>
      </c>
      <c r="H90" s="106">
        <f t="shared" si="1"/>
        <v>0.4</v>
      </c>
      <c r="I90" s="106">
        <f t="shared" si="2"/>
        <v>0.35</v>
      </c>
      <c r="J90" s="100">
        <f t="shared" si="0"/>
        <v>0.49</v>
      </c>
      <c r="K90" s="106"/>
      <c r="L90" s="106"/>
      <c r="M90" s="106"/>
      <c r="N90" s="106"/>
      <c r="O90" s="106"/>
      <c r="P90" s="106"/>
      <c r="Q90" s="106"/>
      <c r="S90" s="106"/>
    </row>
    <row r="91" spans="1:19" s="110" customFormat="1" x14ac:dyDescent="0.3">
      <c r="A91" s="102"/>
      <c r="B91" s="102"/>
      <c r="C91" s="103"/>
      <c r="D91" s="122" t="s">
        <v>673</v>
      </c>
      <c r="E91" s="102"/>
      <c r="F91" s="106"/>
      <c r="G91" s="106">
        <v>3.73</v>
      </c>
      <c r="H91" s="106">
        <f t="shared" si="1"/>
        <v>0.4</v>
      </c>
      <c r="I91" s="106">
        <f t="shared" si="2"/>
        <v>0.35</v>
      </c>
      <c r="J91" s="100">
        <f t="shared" si="0"/>
        <v>0.52</v>
      </c>
      <c r="K91" s="106"/>
      <c r="L91" s="106"/>
      <c r="M91" s="106"/>
      <c r="N91" s="106"/>
      <c r="O91" s="106"/>
      <c r="P91" s="106"/>
      <c r="Q91" s="106"/>
      <c r="S91" s="106"/>
    </row>
    <row r="92" spans="1:19" s="110" customFormat="1" x14ac:dyDescent="0.3">
      <c r="A92" s="102"/>
      <c r="B92" s="102"/>
      <c r="C92" s="103"/>
      <c r="D92" s="122" t="s">
        <v>674</v>
      </c>
      <c r="E92" s="102"/>
      <c r="F92" s="106"/>
      <c r="G92" s="106">
        <v>1.32</v>
      </c>
      <c r="H92" s="106">
        <f t="shared" si="1"/>
        <v>0.4</v>
      </c>
      <c r="I92" s="106">
        <f t="shared" si="2"/>
        <v>0.35</v>
      </c>
      <c r="J92" s="100">
        <f t="shared" si="0"/>
        <v>0.18</v>
      </c>
      <c r="K92" s="106"/>
      <c r="L92" s="106"/>
      <c r="M92" s="106"/>
      <c r="N92" s="106"/>
      <c r="O92" s="106"/>
      <c r="P92" s="106"/>
      <c r="Q92" s="106"/>
      <c r="S92" s="106"/>
    </row>
    <row r="93" spans="1:19" s="110" customFormat="1" x14ac:dyDescent="0.3">
      <c r="A93" s="102"/>
      <c r="B93" s="102"/>
      <c r="C93" s="103"/>
      <c r="D93" s="122" t="s">
        <v>553</v>
      </c>
      <c r="E93" s="102"/>
      <c r="F93" s="106"/>
      <c r="G93" s="106">
        <v>2.2999999999999998</v>
      </c>
      <c r="H93" s="106">
        <f t="shared" si="1"/>
        <v>0.4</v>
      </c>
      <c r="I93" s="106">
        <f t="shared" si="2"/>
        <v>0.35</v>
      </c>
      <c r="J93" s="100">
        <f t="shared" si="0"/>
        <v>0.32</v>
      </c>
      <c r="K93" s="106"/>
      <c r="L93" s="106"/>
      <c r="M93" s="106"/>
      <c r="N93" s="106"/>
      <c r="O93" s="106"/>
      <c r="P93" s="106"/>
      <c r="Q93" s="106"/>
      <c r="S93" s="106"/>
    </row>
    <row r="94" spans="1:19" s="110" customFormat="1" x14ac:dyDescent="0.3">
      <c r="A94" s="102"/>
      <c r="B94" s="102"/>
      <c r="C94" s="103"/>
      <c r="D94" s="122" t="s">
        <v>554</v>
      </c>
      <c r="E94" s="102"/>
      <c r="F94" s="106"/>
      <c r="G94" s="106">
        <v>1.6</v>
      </c>
      <c r="H94" s="106">
        <f t="shared" si="1"/>
        <v>0.4</v>
      </c>
      <c r="I94" s="106">
        <f t="shared" si="2"/>
        <v>0.35</v>
      </c>
      <c r="J94" s="100">
        <f t="shared" si="0"/>
        <v>0.22</v>
      </c>
      <c r="K94" s="106"/>
      <c r="L94" s="106"/>
      <c r="M94" s="106"/>
      <c r="N94" s="106"/>
      <c r="O94" s="106"/>
      <c r="P94" s="106"/>
      <c r="Q94" s="106"/>
      <c r="S94" s="106"/>
    </row>
    <row r="95" spans="1:19" s="110" customFormat="1" x14ac:dyDescent="0.3">
      <c r="A95" s="102"/>
      <c r="B95" s="102"/>
      <c r="C95" s="103"/>
      <c r="D95" s="122" t="s">
        <v>675</v>
      </c>
      <c r="E95" s="102"/>
      <c r="F95" s="106"/>
      <c r="G95" s="106">
        <v>3.04</v>
      </c>
      <c r="H95" s="106">
        <f t="shared" si="1"/>
        <v>0.4</v>
      </c>
      <c r="I95" s="106">
        <f t="shared" si="2"/>
        <v>0.35</v>
      </c>
      <c r="J95" s="100">
        <f t="shared" si="0"/>
        <v>0.43</v>
      </c>
      <c r="K95" s="106"/>
      <c r="L95" s="106"/>
      <c r="M95" s="106"/>
      <c r="N95" s="106"/>
      <c r="O95" s="106"/>
      <c r="P95" s="106"/>
      <c r="Q95" s="106"/>
      <c r="S95" s="106"/>
    </row>
    <row r="96" spans="1:19" s="110" customFormat="1" x14ac:dyDescent="0.3">
      <c r="A96" s="102"/>
      <c r="B96" s="102"/>
      <c r="C96" s="103"/>
      <c r="D96" s="122" t="s">
        <v>555</v>
      </c>
      <c r="E96" s="102"/>
      <c r="F96" s="106"/>
      <c r="G96" s="106">
        <v>1.94</v>
      </c>
      <c r="H96" s="106">
        <f t="shared" si="1"/>
        <v>0.4</v>
      </c>
      <c r="I96" s="106">
        <f t="shared" si="2"/>
        <v>0.35</v>
      </c>
      <c r="J96" s="100">
        <f t="shared" si="0"/>
        <v>0.27</v>
      </c>
      <c r="K96" s="106"/>
      <c r="L96" s="106"/>
      <c r="M96" s="106"/>
      <c r="N96" s="106"/>
      <c r="O96" s="106"/>
      <c r="P96" s="106"/>
      <c r="Q96" s="106"/>
      <c r="S96" s="106"/>
    </row>
    <row r="97" spans="1:19" s="110" customFormat="1" x14ac:dyDescent="0.3">
      <c r="A97" s="102"/>
      <c r="B97" s="102"/>
      <c r="C97" s="103"/>
      <c r="D97" s="122" t="s">
        <v>676</v>
      </c>
      <c r="E97" s="102"/>
      <c r="F97" s="106"/>
      <c r="G97" s="106">
        <v>3.94</v>
      </c>
      <c r="H97" s="106">
        <f t="shared" si="1"/>
        <v>0.4</v>
      </c>
      <c r="I97" s="106">
        <f t="shared" si="2"/>
        <v>0.35</v>
      </c>
      <c r="J97" s="100">
        <f t="shared" si="0"/>
        <v>0.55000000000000004</v>
      </c>
      <c r="K97" s="106"/>
      <c r="L97" s="106"/>
      <c r="M97" s="106"/>
      <c r="N97" s="106"/>
      <c r="O97" s="106"/>
      <c r="P97" s="106"/>
      <c r="Q97" s="106"/>
      <c r="S97" s="106"/>
    </row>
    <row r="98" spans="1:19" s="110" customFormat="1" x14ac:dyDescent="0.3">
      <c r="A98" s="102"/>
      <c r="B98" s="102"/>
      <c r="C98" s="103"/>
      <c r="D98" s="122" t="s">
        <v>677</v>
      </c>
      <c r="E98" s="102"/>
      <c r="F98" s="106"/>
      <c r="G98" s="106">
        <v>6.22</v>
      </c>
      <c r="H98" s="106">
        <f t="shared" si="1"/>
        <v>0.4</v>
      </c>
      <c r="I98" s="106">
        <f t="shared" si="2"/>
        <v>0.35</v>
      </c>
      <c r="J98" s="100">
        <f t="shared" si="0"/>
        <v>0.87</v>
      </c>
      <c r="K98" s="106"/>
      <c r="L98" s="106"/>
      <c r="M98" s="106"/>
      <c r="N98" s="106"/>
      <c r="O98" s="106"/>
      <c r="P98" s="106"/>
      <c r="Q98" s="106"/>
      <c r="S98" s="106"/>
    </row>
    <row r="99" spans="1:19" s="110" customFormat="1" x14ac:dyDescent="0.3">
      <c r="A99" s="102"/>
      <c r="B99" s="102"/>
      <c r="C99" s="103"/>
      <c r="D99" s="122" t="s">
        <v>678</v>
      </c>
      <c r="E99" s="102"/>
      <c r="F99" s="106"/>
      <c r="G99" s="106">
        <v>4.83</v>
      </c>
      <c r="H99" s="106">
        <f t="shared" si="1"/>
        <v>0.4</v>
      </c>
      <c r="I99" s="106">
        <f t="shared" si="2"/>
        <v>0.35</v>
      </c>
      <c r="J99" s="100">
        <f t="shared" ref="J99:J125" si="3">ROUND(PRODUCT(F99:I99),2)</f>
        <v>0.68</v>
      </c>
      <c r="K99" s="106"/>
      <c r="L99" s="106"/>
      <c r="M99" s="106"/>
      <c r="N99" s="106"/>
      <c r="O99" s="106"/>
      <c r="P99" s="106"/>
      <c r="Q99" s="106"/>
      <c r="S99" s="106"/>
    </row>
    <row r="100" spans="1:19" s="110" customFormat="1" x14ac:dyDescent="0.3">
      <c r="A100" s="102"/>
      <c r="B100" s="102"/>
      <c r="C100" s="103"/>
      <c r="D100" s="122" t="s">
        <v>679</v>
      </c>
      <c r="E100" s="102"/>
      <c r="F100" s="106"/>
      <c r="G100" s="106">
        <v>3.7</v>
      </c>
      <c r="H100" s="106">
        <f t="shared" si="1"/>
        <v>0.4</v>
      </c>
      <c r="I100" s="106">
        <f t="shared" si="2"/>
        <v>0.35</v>
      </c>
      <c r="J100" s="100">
        <f t="shared" si="3"/>
        <v>0.52</v>
      </c>
      <c r="K100" s="106"/>
      <c r="L100" s="106"/>
      <c r="M100" s="106"/>
      <c r="N100" s="106"/>
      <c r="O100" s="106"/>
      <c r="P100" s="106"/>
      <c r="Q100" s="106"/>
      <c r="S100" s="106"/>
    </row>
    <row r="101" spans="1:19" s="110" customFormat="1" x14ac:dyDescent="0.3">
      <c r="A101" s="102"/>
      <c r="B101" s="102"/>
      <c r="C101" s="103"/>
      <c r="D101" s="122" t="s">
        <v>556</v>
      </c>
      <c r="E101" s="102"/>
      <c r="F101" s="106"/>
      <c r="G101" s="106">
        <v>4.5199999999999996</v>
      </c>
      <c r="H101" s="106">
        <f t="shared" si="1"/>
        <v>0.4</v>
      </c>
      <c r="I101" s="106">
        <f t="shared" si="2"/>
        <v>0.35</v>
      </c>
      <c r="J101" s="100">
        <f t="shared" si="3"/>
        <v>0.63</v>
      </c>
      <c r="K101" s="106"/>
      <c r="L101" s="106"/>
      <c r="M101" s="106"/>
      <c r="N101" s="106"/>
      <c r="O101" s="106"/>
      <c r="P101" s="106"/>
      <c r="Q101" s="106"/>
      <c r="S101" s="106"/>
    </row>
    <row r="102" spans="1:19" s="110" customFormat="1" x14ac:dyDescent="0.3">
      <c r="A102" s="102"/>
      <c r="B102" s="102"/>
      <c r="C102" s="103"/>
      <c r="D102" s="122" t="s">
        <v>680</v>
      </c>
      <c r="E102" s="102"/>
      <c r="F102" s="106"/>
      <c r="G102" s="106">
        <v>6.22</v>
      </c>
      <c r="H102" s="106">
        <f t="shared" si="1"/>
        <v>0.4</v>
      </c>
      <c r="I102" s="106">
        <f t="shared" si="2"/>
        <v>0.35</v>
      </c>
      <c r="J102" s="100">
        <f t="shared" si="3"/>
        <v>0.87</v>
      </c>
      <c r="K102" s="106"/>
      <c r="L102" s="106"/>
      <c r="M102" s="106"/>
      <c r="N102" s="106"/>
      <c r="O102" s="106"/>
      <c r="P102" s="106"/>
      <c r="Q102" s="106"/>
      <c r="S102" s="106"/>
    </row>
    <row r="103" spans="1:19" s="110" customFormat="1" x14ac:dyDescent="0.3">
      <c r="A103" s="102"/>
      <c r="B103" s="102"/>
      <c r="C103" s="103"/>
      <c r="D103" s="122" t="s">
        <v>681</v>
      </c>
      <c r="E103" s="102"/>
      <c r="F103" s="106"/>
      <c r="G103" s="106">
        <v>4.04</v>
      </c>
      <c r="H103" s="106">
        <f t="shared" si="1"/>
        <v>0.4</v>
      </c>
      <c r="I103" s="106">
        <f t="shared" si="2"/>
        <v>0.35</v>
      </c>
      <c r="J103" s="100">
        <f t="shared" si="3"/>
        <v>0.56999999999999995</v>
      </c>
      <c r="K103" s="106"/>
      <c r="L103" s="106"/>
      <c r="M103" s="106"/>
      <c r="N103" s="106"/>
      <c r="O103" s="106"/>
      <c r="P103" s="106"/>
      <c r="Q103" s="106"/>
      <c r="S103" s="106"/>
    </row>
    <row r="104" spans="1:19" s="110" customFormat="1" x14ac:dyDescent="0.3">
      <c r="A104" s="102"/>
      <c r="B104" s="102"/>
      <c r="C104" s="103"/>
      <c r="D104" s="122" t="s">
        <v>682</v>
      </c>
      <c r="E104" s="102"/>
      <c r="F104" s="106"/>
      <c r="G104" s="106">
        <v>3.7</v>
      </c>
      <c r="H104" s="106">
        <f t="shared" si="1"/>
        <v>0.4</v>
      </c>
      <c r="I104" s="106">
        <f t="shared" si="2"/>
        <v>0.35</v>
      </c>
      <c r="J104" s="100">
        <f t="shared" si="3"/>
        <v>0.52</v>
      </c>
      <c r="K104" s="106"/>
      <c r="L104" s="106"/>
      <c r="M104" s="106"/>
      <c r="N104" s="106"/>
      <c r="O104" s="106"/>
      <c r="P104" s="106"/>
      <c r="Q104" s="106"/>
      <c r="S104" s="106"/>
    </row>
    <row r="105" spans="1:19" s="110" customFormat="1" x14ac:dyDescent="0.3">
      <c r="A105" s="102"/>
      <c r="B105" s="102"/>
      <c r="C105" s="103"/>
      <c r="D105" s="122" t="s">
        <v>557</v>
      </c>
      <c r="E105" s="102"/>
      <c r="F105" s="106"/>
      <c r="G105" s="106">
        <v>2.37</v>
      </c>
      <c r="H105" s="106">
        <f t="shared" si="1"/>
        <v>0.4</v>
      </c>
      <c r="I105" s="106">
        <f t="shared" si="2"/>
        <v>0.35</v>
      </c>
      <c r="J105" s="100">
        <f t="shared" si="3"/>
        <v>0.33</v>
      </c>
      <c r="K105" s="106"/>
      <c r="L105" s="106"/>
      <c r="M105" s="106"/>
      <c r="N105" s="106"/>
      <c r="O105" s="106"/>
      <c r="P105" s="106"/>
      <c r="Q105" s="106"/>
      <c r="S105" s="106"/>
    </row>
    <row r="106" spans="1:19" s="110" customFormat="1" x14ac:dyDescent="0.3">
      <c r="A106" s="102"/>
      <c r="B106" s="102"/>
      <c r="C106" s="103"/>
      <c r="D106" s="122" t="s">
        <v>558</v>
      </c>
      <c r="E106" s="102"/>
      <c r="F106" s="106"/>
      <c r="G106" s="106">
        <v>6.38</v>
      </c>
      <c r="H106" s="106">
        <f t="shared" si="1"/>
        <v>0.4</v>
      </c>
      <c r="I106" s="106">
        <f t="shared" si="2"/>
        <v>0.35</v>
      </c>
      <c r="J106" s="100">
        <f t="shared" si="3"/>
        <v>0.89</v>
      </c>
      <c r="K106" s="106"/>
      <c r="L106" s="106"/>
      <c r="M106" s="106"/>
      <c r="N106" s="106"/>
      <c r="O106" s="106"/>
      <c r="P106" s="106"/>
      <c r="Q106" s="106"/>
      <c r="S106" s="106"/>
    </row>
    <row r="107" spans="1:19" s="110" customFormat="1" x14ac:dyDescent="0.3">
      <c r="A107" s="102"/>
      <c r="B107" s="102"/>
      <c r="C107" s="103"/>
      <c r="D107" s="122" t="s">
        <v>559</v>
      </c>
      <c r="E107" s="102"/>
      <c r="F107" s="106"/>
      <c r="G107" s="106">
        <v>3.7</v>
      </c>
      <c r="H107" s="106">
        <f t="shared" si="1"/>
        <v>0.4</v>
      </c>
      <c r="I107" s="106">
        <f t="shared" si="2"/>
        <v>0.35</v>
      </c>
      <c r="J107" s="100">
        <f t="shared" si="3"/>
        <v>0.52</v>
      </c>
      <c r="K107" s="106"/>
      <c r="L107" s="106"/>
      <c r="M107" s="106"/>
      <c r="N107" s="106"/>
      <c r="O107" s="106"/>
      <c r="P107" s="106"/>
      <c r="Q107" s="106"/>
      <c r="S107" s="106"/>
    </row>
    <row r="108" spans="1:19" s="110" customFormat="1" x14ac:dyDescent="0.3">
      <c r="A108" s="102"/>
      <c r="B108" s="102"/>
      <c r="C108" s="103"/>
      <c r="D108" s="122" t="s">
        <v>683</v>
      </c>
      <c r="E108" s="102"/>
      <c r="F108" s="106"/>
      <c r="G108" s="106">
        <v>3.7</v>
      </c>
      <c r="H108" s="106">
        <f t="shared" si="1"/>
        <v>0.4</v>
      </c>
      <c r="I108" s="106">
        <f t="shared" si="2"/>
        <v>0.35</v>
      </c>
      <c r="J108" s="100">
        <f t="shared" si="3"/>
        <v>0.52</v>
      </c>
      <c r="K108" s="106"/>
      <c r="L108" s="106"/>
      <c r="M108" s="106"/>
      <c r="N108" s="106"/>
      <c r="O108" s="106"/>
      <c r="P108" s="106"/>
      <c r="Q108" s="106"/>
      <c r="S108" s="106"/>
    </row>
    <row r="109" spans="1:19" s="110" customFormat="1" x14ac:dyDescent="0.3">
      <c r="A109" s="102"/>
      <c r="B109" s="102"/>
      <c r="C109" s="103"/>
      <c r="D109" s="122" t="s">
        <v>684</v>
      </c>
      <c r="E109" s="102"/>
      <c r="F109" s="106"/>
      <c r="G109" s="106">
        <v>2.37</v>
      </c>
      <c r="H109" s="106">
        <f t="shared" si="1"/>
        <v>0.4</v>
      </c>
      <c r="I109" s="106">
        <f t="shared" si="2"/>
        <v>0.35</v>
      </c>
      <c r="J109" s="100">
        <f t="shared" si="3"/>
        <v>0.33</v>
      </c>
      <c r="K109" s="106"/>
      <c r="L109" s="106"/>
      <c r="M109" s="106"/>
      <c r="N109" s="106"/>
      <c r="O109" s="106"/>
      <c r="P109" s="106"/>
      <c r="Q109" s="106"/>
      <c r="S109" s="106"/>
    </row>
    <row r="110" spans="1:19" s="110" customFormat="1" x14ac:dyDescent="0.3">
      <c r="A110" s="102"/>
      <c r="B110" s="102"/>
      <c r="C110" s="103"/>
      <c r="D110" s="122" t="s">
        <v>685</v>
      </c>
      <c r="E110" s="102"/>
      <c r="F110" s="106"/>
      <c r="G110" s="106">
        <v>3.7</v>
      </c>
      <c r="H110" s="106">
        <f t="shared" si="1"/>
        <v>0.4</v>
      </c>
      <c r="I110" s="106">
        <f t="shared" si="2"/>
        <v>0.35</v>
      </c>
      <c r="J110" s="100">
        <f t="shared" si="3"/>
        <v>0.52</v>
      </c>
      <c r="K110" s="106"/>
      <c r="L110" s="106"/>
      <c r="M110" s="106"/>
      <c r="N110" s="106"/>
      <c r="O110" s="106"/>
      <c r="P110" s="106"/>
      <c r="Q110" s="106"/>
      <c r="S110" s="106"/>
    </row>
    <row r="111" spans="1:19" s="110" customFormat="1" x14ac:dyDescent="0.3">
      <c r="A111" s="102"/>
      <c r="B111" s="102"/>
      <c r="C111" s="103"/>
      <c r="D111" s="122" t="s">
        <v>560</v>
      </c>
      <c r="E111" s="102"/>
      <c r="F111" s="106"/>
      <c r="G111" s="106">
        <v>9.0399999999999991</v>
      </c>
      <c r="H111" s="106">
        <f t="shared" si="1"/>
        <v>0.4</v>
      </c>
      <c r="I111" s="106">
        <f t="shared" si="2"/>
        <v>0.35</v>
      </c>
      <c r="J111" s="100">
        <f t="shared" si="3"/>
        <v>1.27</v>
      </c>
      <c r="K111" s="106"/>
      <c r="L111" s="106"/>
      <c r="M111" s="106"/>
      <c r="N111" s="106"/>
      <c r="O111" s="106"/>
      <c r="P111" s="106"/>
      <c r="Q111" s="106"/>
      <c r="S111" s="106"/>
    </row>
    <row r="112" spans="1:19" s="110" customFormat="1" x14ac:dyDescent="0.3">
      <c r="A112" s="102"/>
      <c r="B112" s="102"/>
      <c r="C112" s="103"/>
      <c r="D112" s="122" t="s">
        <v>561</v>
      </c>
      <c r="E112" s="102"/>
      <c r="F112" s="106"/>
      <c r="G112" s="106">
        <f>9.15+3.45</f>
        <v>12.600000000000001</v>
      </c>
      <c r="H112" s="106">
        <f t="shared" si="1"/>
        <v>0.4</v>
      </c>
      <c r="I112" s="106">
        <f t="shared" si="2"/>
        <v>0.35</v>
      </c>
      <c r="J112" s="100">
        <f t="shared" si="3"/>
        <v>1.76</v>
      </c>
      <c r="K112" s="106"/>
      <c r="L112" s="106"/>
      <c r="M112" s="106"/>
      <c r="N112" s="106"/>
      <c r="O112" s="106"/>
      <c r="P112" s="106"/>
      <c r="Q112" s="106"/>
      <c r="S112" s="106"/>
    </row>
    <row r="113" spans="1:22" s="110" customFormat="1" x14ac:dyDescent="0.3">
      <c r="A113" s="102"/>
      <c r="B113" s="102"/>
      <c r="C113" s="103"/>
      <c r="D113" s="122" t="s">
        <v>562</v>
      </c>
      <c r="E113" s="102"/>
      <c r="F113" s="106"/>
      <c r="G113" s="106">
        <v>1.8</v>
      </c>
      <c r="H113" s="106">
        <f t="shared" si="1"/>
        <v>0.4</v>
      </c>
      <c r="I113" s="106">
        <f t="shared" si="2"/>
        <v>0.35</v>
      </c>
      <c r="J113" s="100">
        <f t="shared" si="3"/>
        <v>0.25</v>
      </c>
      <c r="K113" s="106"/>
      <c r="L113" s="106"/>
      <c r="M113" s="106"/>
      <c r="N113" s="106"/>
      <c r="O113" s="106"/>
      <c r="P113" s="106"/>
      <c r="Q113" s="106"/>
      <c r="S113" s="106"/>
    </row>
    <row r="114" spans="1:22" s="110" customFormat="1" x14ac:dyDescent="0.3">
      <c r="A114" s="102"/>
      <c r="B114" s="102"/>
      <c r="C114" s="103"/>
      <c r="D114" s="122" t="s">
        <v>563</v>
      </c>
      <c r="E114" s="102"/>
      <c r="F114" s="106"/>
      <c r="G114" s="106">
        <v>1.1100000000000001</v>
      </c>
      <c r="H114" s="106">
        <f t="shared" si="1"/>
        <v>0.4</v>
      </c>
      <c r="I114" s="106">
        <f t="shared" si="2"/>
        <v>0.35</v>
      </c>
      <c r="J114" s="100">
        <f t="shared" si="3"/>
        <v>0.16</v>
      </c>
      <c r="K114" s="106"/>
      <c r="L114" s="106"/>
      <c r="M114" s="106"/>
      <c r="N114" s="106"/>
      <c r="O114" s="106"/>
      <c r="P114" s="106"/>
      <c r="Q114" s="106"/>
      <c r="S114" s="106"/>
    </row>
    <row r="115" spans="1:22" s="110" customFormat="1" x14ac:dyDescent="0.3">
      <c r="A115" s="102"/>
      <c r="B115" s="102"/>
      <c r="C115" s="103"/>
      <c r="D115" s="122" t="s">
        <v>564</v>
      </c>
      <c r="E115" s="102"/>
      <c r="F115" s="106"/>
      <c r="G115" s="106">
        <v>1.56</v>
      </c>
      <c r="H115" s="106">
        <f t="shared" si="1"/>
        <v>0.4</v>
      </c>
      <c r="I115" s="106">
        <f t="shared" si="2"/>
        <v>0.35</v>
      </c>
      <c r="J115" s="100">
        <f t="shared" si="3"/>
        <v>0.22</v>
      </c>
      <c r="K115" s="106"/>
      <c r="L115" s="106"/>
      <c r="M115" s="106"/>
      <c r="N115" s="106"/>
      <c r="O115" s="106"/>
      <c r="P115" s="106"/>
      <c r="Q115" s="106"/>
      <c r="S115" s="106"/>
    </row>
    <row r="116" spans="1:22" s="110" customFormat="1" x14ac:dyDescent="0.3">
      <c r="A116" s="102"/>
      <c r="B116" s="102"/>
      <c r="C116" s="103"/>
      <c r="D116" s="122" t="s">
        <v>565</v>
      </c>
      <c r="E116" s="102"/>
      <c r="F116" s="106"/>
      <c r="G116" s="106">
        <v>5.05</v>
      </c>
      <c r="H116" s="106">
        <f t="shared" si="1"/>
        <v>0.4</v>
      </c>
      <c r="I116" s="106">
        <f t="shared" si="2"/>
        <v>0.35</v>
      </c>
      <c r="J116" s="100">
        <f t="shared" si="3"/>
        <v>0.71</v>
      </c>
      <c r="K116" s="106"/>
      <c r="L116" s="106"/>
      <c r="M116" s="106"/>
      <c r="N116" s="106"/>
      <c r="O116" s="106"/>
      <c r="P116" s="106"/>
      <c r="Q116" s="106"/>
      <c r="S116" s="106"/>
    </row>
    <row r="117" spans="1:22" s="110" customFormat="1" x14ac:dyDescent="0.3">
      <c r="A117" s="102"/>
      <c r="B117" s="102"/>
      <c r="C117" s="103"/>
      <c r="D117" s="122" t="s">
        <v>686</v>
      </c>
      <c r="E117" s="102"/>
      <c r="F117" s="106"/>
      <c r="G117" s="106">
        <v>18.11</v>
      </c>
      <c r="H117" s="106">
        <f t="shared" si="1"/>
        <v>0.4</v>
      </c>
      <c r="I117" s="106">
        <f t="shared" si="2"/>
        <v>0.35</v>
      </c>
      <c r="J117" s="100">
        <f t="shared" si="3"/>
        <v>2.54</v>
      </c>
      <c r="K117" s="106"/>
      <c r="L117" s="106"/>
      <c r="M117" s="106"/>
      <c r="N117" s="106"/>
      <c r="O117" s="106"/>
      <c r="P117" s="106"/>
      <c r="Q117" s="106"/>
      <c r="S117" s="106"/>
    </row>
    <row r="118" spans="1:22" s="110" customFormat="1" x14ac:dyDescent="0.3">
      <c r="A118" s="102"/>
      <c r="B118" s="102"/>
      <c r="C118" s="103"/>
      <c r="D118" s="122" t="s">
        <v>687</v>
      </c>
      <c r="E118" s="102"/>
      <c r="F118" s="106"/>
      <c r="G118" s="106">
        <v>1.4</v>
      </c>
      <c r="H118" s="106">
        <f t="shared" si="1"/>
        <v>0.4</v>
      </c>
      <c r="I118" s="106">
        <f t="shared" si="2"/>
        <v>0.35</v>
      </c>
      <c r="J118" s="100">
        <f t="shared" si="3"/>
        <v>0.2</v>
      </c>
      <c r="K118" s="106"/>
      <c r="L118" s="106"/>
      <c r="M118" s="106"/>
      <c r="N118" s="106"/>
      <c r="O118" s="106"/>
      <c r="P118" s="106"/>
      <c r="Q118" s="106"/>
      <c r="S118" s="106"/>
    </row>
    <row r="119" spans="1:22" s="110" customFormat="1" x14ac:dyDescent="0.3">
      <c r="A119" s="102"/>
      <c r="B119" s="102"/>
      <c r="C119" s="103"/>
      <c r="D119" s="122" t="s">
        <v>688</v>
      </c>
      <c r="E119" s="102"/>
      <c r="F119" s="106"/>
      <c r="G119" s="106">
        <f>10.55+5.12</f>
        <v>15.670000000000002</v>
      </c>
      <c r="H119" s="106">
        <f t="shared" si="1"/>
        <v>0.4</v>
      </c>
      <c r="I119" s="106">
        <f t="shared" si="2"/>
        <v>0.35</v>
      </c>
      <c r="J119" s="100">
        <f t="shared" si="3"/>
        <v>2.19</v>
      </c>
      <c r="K119" s="106"/>
      <c r="L119" s="106"/>
      <c r="M119" s="106"/>
      <c r="N119" s="106"/>
      <c r="O119" s="106"/>
      <c r="P119" s="106"/>
      <c r="Q119" s="106"/>
      <c r="S119" s="106"/>
    </row>
    <row r="120" spans="1:22" s="110" customFormat="1" x14ac:dyDescent="0.3">
      <c r="A120" s="102"/>
      <c r="B120" s="102"/>
      <c r="C120" s="103"/>
      <c r="D120" s="122" t="s">
        <v>689</v>
      </c>
      <c r="E120" s="102"/>
      <c r="F120" s="106"/>
      <c r="G120" s="106">
        <v>5.85</v>
      </c>
      <c r="H120" s="106">
        <f t="shared" si="1"/>
        <v>0.4</v>
      </c>
      <c r="I120" s="106">
        <f t="shared" si="2"/>
        <v>0.35</v>
      </c>
      <c r="J120" s="100">
        <f t="shared" si="3"/>
        <v>0.82</v>
      </c>
      <c r="K120" s="106"/>
      <c r="L120" s="106"/>
      <c r="M120" s="106"/>
      <c r="N120" s="106"/>
      <c r="O120" s="106"/>
      <c r="P120" s="106"/>
      <c r="Q120" s="106"/>
      <c r="S120" s="106"/>
    </row>
    <row r="121" spans="1:22" s="110" customFormat="1" x14ac:dyDescent="0.3">
      <c r="A121" s="102"/>
      <c r="B121" s="102"/>
      <c r="C121" s="103"/>
      <c r="D121" s="122" t="s">
        <v>690</v>
      </c>
      <c r="E121" s="102"/>
      <c r="F121" s="106"/>
      <c r="G121" s="106">
        <v>2.0499999999999998</v>
      </c>
      <c r="H121" s="106">
        <f t="shared" si="1"/>
        <v>0.4</v>
      </c>
      <c r="I121" s="106">
        <f t="shared" si="2"/>
        <v>0.35</v>
      </c>
      <c r="J121" s="100">
        <f t="shared" si="3"/>
        <v>0.28999999999999998</v>
      </c>
      <c r="K121" s="106"/>
      <c r="L121" s="106"/>
      <c r="M121" s="106"/>
      <c r="N121" s="106"/>
      <c r="O121" s="106"/>
      <c r="P121" s="106"/>
      <c r="Q121" s="106"/>
      <c r="S121" s="106"/>
    </row>
    <row r="122" spans="1:22" s="110" customFormat="1" x14ac:dyDescent="0.3">
      <c r="A122" s="102"/>
      <c r="B122" s="102"/>
      <c r="C122" s="103"/>
      <c r="D122" s="122" t="s">
        <v>691</v>
      </c>
      <c r="E122" s="102"/>
      <c r="F122" s="106"/>
      <c r="G122" s="106">
        <v>10</v>
      </c>
      <c r="H122" s="106">
        <f t="shared" si="1"/>
        <v>0.4</v>
      </c>
      <c r="I122" s="106">
        <f t="shared" si="2"/>
        <v>0.35</v>
      </c>
      <c r="J122" s="100">
        <f t="shared" si="3"/>
        <v>1.4</v>
      </c>
      <c r="K122" s="106"/>
      <c r="L122" s="106"/>
      <c r="M122" s="106"/>
      <c r="N122" s="106"/>
      <c r="O122" s="106"/>
      <c r="P122" s="106"/>
      <c r="Q122" s="106"/>
      <c r="S122" s="106"/>
    </row>
    <row r="123" spans="1:22" s="110" customFormat="1" x14ac:dyDescent="0.3">
      <c r="A123" s="102"/>
      <c r="B123" s="102"/>
      <c r="C123" s="103"/>
      <c r="D123" s="122" t="s">
        <v>692</v>
      </c>
      <c r="E123" s="102"/>
      <c r="F123" s="106"/>
      <c r="G123" s="106">
        <v>4.9000000000000004</v>
      </c>
      <c r="H123" s="106">
        <f t="shared" si="1"/>
        <v>0.4</v>
      </c>
      <c r="I123" s="106">
        <f t="shared" si="2"/>
        <v>0.35</v>
      </c>
      <c r="J123" s="100">
        <f t="shared" si="3"/>
        <v>0.69</v>
      </c>
      <c r="K123" s="106"/>
      <c r="L123" s="106"/>
      <c r="M123" s="106"/>
      <c r="N123" s="106"/>
      <c r="O123" s="106"/>
      <c r="P123" s="106"/>
      <c r="Q123" s="106"/>
      <c r="S123" s="106"/>
    </row>
    <row r="124" spans="1:22" s="110" customFormat="1" x14ac:dyDescent="0.3">
      <c r="A124" s="102"/>
      <c r="B124" s="102"/>
      <c r="C124" s="103"/>
      <c r="D124" s="122" t="s">
        <v>693</v>
      </c>
      <c r="E124" s="102"/>
      <c r="F124" s="106"/>
      <c r="G124" s="106">
        <v>16</v>
      </c>
      <c r="H124" s="106">
        <f t="shared" si="1"/>
        <v>0.4</v>
      </c>
      <c r="I124" s="106">
        <f t="shared" si="2"/>
        <v>0.35</v>
      </c>
      <c r="J124" s="100">
        <f t="shared" si="3"/>
        <v>2.2400000000000002</v>
      </c>
      <c r="K124" s="106"/>
      <c r="L124" s="106"/>
      <c r="M124" s="106"/>
      <c r="N124" s="106"/>
      <c r="O124" s="106"/>
      <c r="P124" s="106"/>
      <c r="Q124" s="106"/>
      <c r="S124" s="106"/>
    </row>
    <row r="125" spans="1:22" s="110" customFormat="1" x14ac:dyDescent="0.3">
      <c r="A125" s="102"/>
      <c r="B125" s="102"/>
      <c r="C125" s="103"/>
      <c r="D125" s="122" t="s">
        <v>694</v>
      </c>
      <c r="E125" s="102"/>
      <c r="F125" s="106"/>
      <c r="G125" s="106">
        <f>22.52+2.58</f>
        <v>25.1</v>
      </c>
      <c r="H125" s="106">
        <f t="shared" si="1"/>
        <v>0.4</v>
      </c>
      <c r="I125" s="106">
        <f t="shared" si="2"/>
        <v>0.35</v>
      </c>
      <c r="J125" s="100">
        <f t="shared" si="3"/>
        <v>3.51</v>
      </c>
      <c r="K125" s="106"/>
      <c r="L125" s="106"/>
      <c r="M125" s="106"/>
      <c r="N125" s="106"/>
      <c r="O125" s="106"/>
      <c r="P125" s="106"/>
      <c r="Q125" s="106"/>
      <c r="S125" s="106"/>
    </row>
    <row r="126" spans="1:22" s="64" customFormat="1" x14ac:dyDescent="0.3">
      <c r="A126" s="97"/>
      <c r="B126" s="97"/>
      <c r="C126" s="97"/>
      <c r="D126" s="115" t="str">
        <f>"Total item "&amp;A41</f>
        <v>Total item 2.1</v>
      </c>
      <c r="E126" s="99"/>
      <c r="F126" s="105"/>
      <c r="G126" s="100"/>
      <c r="H126" s="100"/>
      <c r="I126" s="100"/>
      <c r="J126" s="93">
        <f>SUM(J42:J125)</f>
        <v>743.44999999999982</v>
      </c>
      <c r="K126" s="100"/>
      <c r="L126" s="100"/>
      <c r="M126" s="100"/>
      <c r="N126" s="100"/>
      <c r="O126" s="100"/>
      <c r="P126" s="100"/>
      <c r="Q126" s="100"/>
      <c r="S126" s="106"/>
      <c r="T126" s="110"/>
      <c r="U126" s="110"/>
      <c r="V126" s="110"/>
    </row>
    <row r="127" spans="1:22" x14ac:dyDescent="0.3">
      <c r="A127" s="131"/>
      <c r="B127" s="83"/>
      <c r="C127" s="83"/>
      <c r="D127" s="126"/>
      <c r="E127" s="127"/>
      <c r="F127" s="86"/>
      <c r="G127" s="86"/>
      <c r="H127" s="86"/>
      <c r="I127" s="86"/>
      <c r="J127" s="85"/>
      <c r="K127" s="86"/>
      <c r="L127" s="86"/>
      <c r="M127" s="86"/>
      <c r="N127" s="86"/>
      <c r="O127" s="86"/>
      <c r="P127" s="86"/>
      <c r="Q127" s="86"/>
      <c r="S127" s="128"/>
      <c r="T127" s="129"/>
      <c r="U127" s="129"/>
      <c r="V127" s="129"/>
    </row>
    <row r="128" spans="1:22" s="110" customFormat="1" ht="51" customHeight="1" x14ac:dyDescent="0.3">
      <c r="A128" s="102" t="s">
        <v>241</v>
      </c>
      <c r="B128" s="102" t="s">
        <v>31</v>
      </c>
      <c r="C128" s="103">
        <v>101616</v>
      </c>
      <c r="D128" s="104" t="str">
        <f>VLOOKUP(C128,'SINAPI '!$A$3:$E$15108,2,FALSE)</f>
        <v>PREPARO DE FUNDO DE VALA COM LARGURA MENOR QUE 1,5 M (ACERTO DO SOLO NATURAL), EM LOCAL COM NÍVEL BAIXO DE INTERFERÊNCIA. AF_01/2026</v>
      </c>
      <c r="E128" s="102" t="str">
        <f>VLOOKUP(C128,'SINAPI '!$A$3:$E$15108,3,FALSE)</f>
        <v>M2</v>
      </c>
      <c r="F128" s="105"/>
      <c r="G128" s="105"/>
      <c r="H128" s="105"/>
      <c r="I128" s="105"/>
      <c r="J128" s="105"/>
      <c r="K128" s="106">
        <f>J213</f>
        <v>423.66</v>
      </c>
      <c r="L128" s="106">
        <f>VLOOKUP(C128,'SINAPI '!$A$3:$E$15108,4,FALSE)</f>
        <v>7.75</v>
      </c>
      <c r="M128" s="106">
        <f>ROUND(L128*(1+$N$10),2)</f>
        <v>9.81</v>
      </c>
      <c r="N128" s="106">
        <f>TRUNC($K128*M128,2)</f>
        <v>4156.1000000000004</v>
      </c>
      <c r="O128" s="106">
        <f>VLOOKUP(C128,'SINAPI '!$A$3:$E$15108,5,FALSE)</f>
        <v>8.19</v>
      </c>
      <c r="P128" s="106">
        <f>ROUND(O128*(1+$Q$10),2)</f>
        <v>9.8699999999999992</v>
      </c>
      <c r="Q128" s="106">
        <f>TRUNC($K128*P128,2)</f>
        <v>4181.5200000000004</v>
      </c>
      <c r="R128" s="107"/>
      <c r="S128" s="106"/>
    </row>
    <row r="129" spans="1:19" s="110" customFormat="1" x14ac:dyDescent="0.3">
      <c r="A129" s="102"/>
      <c r="B129" s="102"/>
      <c r="C129" s="103"/>
      <c r="D129" s="132" t="s">
        <v>428</v>
      </c>
      <c r="E129" s="102"/>
      <c r="F129" s="105"/>
      <c r="G129" s="105"/>
      <c r="H129" s="105"/>
      <c r="I129" s="105"/>
      <c r="J129" s="100"/>
      <c r="K129" s="106"/>
      <c r="L129" s="106"/>
      <c r="M129" s="106"/>
      <c r="N129" s="106"/>
      <c r="O129" s="106"/>
      <c r="P129" s="106"/>
      <c r="Q129" s="106"/>
      <c r="S129" s="106"/>
    </row>
    <row r="130" spans="1:19" s="110" customFormat="1" x14ac:dyDescent="0.3">
      <c r="A130" s="102"/>
      <c r="B130" s="102"/>
      <c r="C130" s="103"/>
      <c r="D130" s="132" t="s">
        <v>15667</v>
      </c>
      <c r="E130" s="102"/>
      <c r="F130" s="105"/>
      <c r="G130" s="105"/>
      <c r="H130" s="105"/>
      <c r="I130" s="105"/>
      <c r="J130" s="100"/>
      <c r="K130" s="106"/>
      <c r="L130" s="106"/>
      <c r="M130" s="106"/>
      <c r="N130" s="106"/>
      <c r="O130" s="106"/>
      <c r="P130" s="106"/>
      <c r="Q130" s="106"/>
      <c r="S130" s="106"/>
    </row>
    <row r="131" spans="1:19" s="110" customFormat="1" x14ac:dyDescent="0.3">
      <c r="A131" s="102"/>
      <c r="B131" s="102"/>
      <c r="C131" s="103"/>
      <c r="D131" s="122" t="s">
        <v>429</v>
      </c>
      <c r="E131" s="102"/>
      <c r="F131" s="106"/>
      <c r="G131" s="106"/>
      <c r="H131" s="106"/>
      <c r="I131" s="106"/>
      <c r="J131" s="100">
        <f t="shared" ref="J131:J194" si="4">ROUND(PRODUCT(F131:I131),2)</f>
        <v>0</v>
      </c>
      <c r="K131" s="106"/>
      <c r="L131" s="106"/>
      <c r="M131" s="106"/>
      <c r="N131" s="106"/>
      <c r="O131" s="106"/>
      <c r="P131" s="106"/>
      <c r="Q131" s="106"/>
      <c r="S131" s="106"/>
    </row>
    <row r="132" spans="1:19" s="110" customFormat="1" ht="15" customHeight="1" x14ac:dyDescent="0.3">
      <c r="A132" s="102"/>
      <c r="B132" s="102"/>
      <c r="C132" s="103"/>
      <c r="D132" s="122" t="s">
        <v>15661</v>
      </c>
      <c r="E132" s="102"/>
      <c r="F132" s="106">
        <v>4</v>
      </c>
      <c r="G132" s="106">
        <f>1.7+0.2</f>
        <v>1.9</v>
      </c>
      <c r="H132" s="106">
        <f>2.2+0.2</f>
        <v>2.4000000000000004</v>
      </c>
      <c r="I132" s="106"/>
      <c r="J132" s="100">
        <f t="shared" si="4"/>
        <v>18.239999999999998</v>
      </c>
      <c r="K132" s="106"/>
      <c r="L132" s="106"/>
      <c r="M132" s="106"/>
      <c r="N132" s="106"/>
      <c r="O132" s="106"/>
      <c r="P132" s="106"/>
      <c r="Q132" s="106"/>
      <c r="S132" s="106"/>
    </row>
    <row r="133" spans="1:19" s="110" customFormat="1" ht="15" customHeight="1" x14ac:dyDescent="0.3">
      <c r="A133" s="102"/>
      <c r="B133" s="102"/>
      <c r="C133" s="103"/>
      <c r="D133" s="122" t="s">
        <v>15662</v>
      </c>
      <c r="E133" s="102"/>
      <c r="F133" s="106">
        <v>12</v>
      </c>
      <c r="G133" s="106">
        <f>1.5+0.2</f>
        <v>1.7</v>
      </c>
      <c r="H133" s="106">
        <f>2+0.2</f>
        <v>2.2000000000000002</v>
      </c>
      <c r="I133" s="106"/>
      <c r="J133" s="100">
        <f t="shared" si="4"/>
        <v>44.88</v>
      </c>
      <c r="K133" s="106"/>
      <c r="L133" s="106"/>
      <c r="M133" s="106"/>
      <c r="N133" s="106"/>
      <c r="O133" s="106"/>
      <c r="P133" s="106"/>
      <c r="Q133" s="106"/>
      <c r="S133" s="106"/>
    </row>
    <row r="134" spans="1:19" s="110" customFormat="1" ht="26.4" x14ac:dyDescent="0.3">
      <c r="A134" s="102"/>
      <c r="B134" s="102"/>
      <c r="C134" s="103"/>
      <c r="D134" s="122" t="s">
        <v>15663</v>
      </c>
      <c r="E134" s="102"/>
      <c r="F134" s="106">
        <v>12</v>
      </c>
      <c r="G134" s="106">
        <f>1+0.2</f>
        <v>1.2</v>
      </c>
      <c r="H134" s="106">
        <f>1+0.2</f>
        <v>1.2</v>
      </c>
      <c r="I134" s="106"/>
      <c r="J134" s="100">
        <f t="shared" si="4"/>
        <v>17.28</v>
      </c>
      <c r="K134" s="106"/>
      <c r="L134" s="106"/>
      <c r="M134" s="106"/>
      <c r="N134" s="106"/>
      <c r="O134" s="106"/>
      <c r="P134" s="106"/>
      <c r="Q134" s="106"/>
      <c r="S134" s="106"/>
    </row>
    <row r="135" spans="1:19" s="110" customFormat="1" x14ac:dyDescent="0.3">
      <c r="A135" s="102"/>
      <c r="B135" s="102"/>
      <c r="C135" s="103"/>
      <c r="D135" s="122" t="s">
        <v>15664</v>
      </c>
      <c r="E135" s="102"/>
      <c r="F135" s="106"/>
      <c r="G135" s="106"/>
      <c r="H135" s="106"/>
      <c r="I135" s="106"/>
      <c r="J135" s="100">
        <f t="shared" si="4"/>
        <v>0</v>
      </c>
      <c r="K135" s="106"/>
      <c r="L135" s="106"/>
      <c r="M135" s="106"/>
      <c r="N135" s="106"/>
      <c r="O135" s="106"/>
      <c r="P135" s="106"/>
      <c r="Q135" s="106"/>
      <c r="S135" s="106"/>
    </row>
    <row r="136" spans="1:19" s="110" customFormat="1" x14ac:dyDescent="0.3">
      <c r="A136" s="102"/>
      <c r="B136" s="102"/>
      <c r="C136" s="103"/>
      <c r="D136" s="122" t="s">
        <v>15665</v>
      </c>
      <c r="E136" s="102"/>
      <c r="F136" s="106">
        <v>2</v>
      </c>
      <c r="G136" s="106">
        <v>35.1</v>
      </c>
      <c r="H136" s="106">
        <v>0.5</v>
      </c>
      <c r="I136" s="106"/>
      <c r="J136" s="100">
        <f t="shared" si="4"/>
        <v>35.1</v>
      </c>
      <c r="K136" s="106"/>
      <c r="L136" s="106"/>
      <c r="M136" s="106"/>
      <c r="N136" s="106"/>
      <c r="O136" s="106"/>
      <c r="P136" s="106"/>
      <c r="Q136" s="106"/>
      <c r="S136" s="106"/>
    </row>
    <row r="137" spans="1:19" s="110" customFormat="1" x14ac:dyDescent="0.3">
      <c r="A137" s="102"/>
      <c r="B137" s="102"/>
      <c r="C137" s="103"/>
      <c r="D137" s="122" t="s">
        <v>15666</v>
      </c>
      <c r="E137" s="102"/>
      <c r="F137" s="106">
        <v>2</v>
      </c>
      <c r="G137" s="106">
        <v>19.899999999999999</v>
      </c>
      <c r="H137" s="106">
        <v>0.5</v>
      </c>
      <c r="I137" s="106"/>
      <c r="J137" s="100">
        <f t="shared" si="4"/>
        <v>19.899999999999999</v>
      </c>
      <c r="K137" s="106"/>
      <c r="L137" s="106"/>
      <c r="M137" s="106"/>
      <c r="N137" s="106"/>
      <c r="O137" s="106"/>
      <c r="P137" s="106"/>
      <c r="Q137" s="106"/>
      <c r="S137" s="106"/>
    </row>
    <row r="138" spans="1:19" s="110" customFormat="1" x14ac:dyDescent="0.3">
      <c r="A138" s="102"/>
      <c r="B138" s="102"/>
      <c r="C138" s="103"/>
      <c r="D138" s="122"/>
      <c r="E138" s="102"/>
      <c r="F138" s="106"/>
      <c r="G138" s="106"/>
      <c r="H138" s="106"/>
      <c r="I138" s="106"/>
      <c r="J138" s="100">
        <f t="shared" si="4"/>
        <v>0</v>
      </c>
      <c r="K138" s="106"/>
      <c r="L138" s="106"/>
      <c r="M138" s="106"/>
      <c r="N138" s="106"/>
      <c r="O138" s="106"/>
      <c r="P138" s="106"/>
      <c r="Q138" s="106"/>
      <c r="S138" s="106"/>
    </row>
    <row r="139" spans="1:19" s="110" customFormat="1" x14ac:dyDescent="0.3">
      <c r="A139" s="102"/>
      <c r="B139" s="102"/>
      <c r="C139" s="103"/>
      <c r="D139" s="132" t="s">
        <v>15712</v>
      </c>
      <c r="E139" s="102"/>
      <c r="F139" s="106"/>
      <c r="G139" s="106"/>
      <c r="H139" s="106"/>
      <c r="I139" s="106"/>
      <c r="J139" s="100">
        <f t="shared" si="4"/>
        <v>0</v>
      </c>
      <c r="K139" s="106"/>
      <c r="L139" s="106"/>
      <c r="M139" s="106"/>
      <c r="N139" s="106"/>
      <c r="O139" s="106"/>
      <c r="P139" s="106"/>
      <c r="Q139" s="106"/>
      <c r="S139" s="106"/>
    </row>
    <row r="140" spans="1:19" s="110" customFormat="1" ht="26.4" x14ac:dyDescent="0.3">
      <c r="A140" s="102"/>
      <c r="B140" s="102"/>
      <c r="C140" s="103"/>
      <c r="D140" s="122" t="s">
        <v>15713</v>
      </c>
      <c r="E140" s="102"/>
      <c r="F140" s="106">
        <v>16</v>
      </c>
      <c r="G140" s="106">
        <f>0.8+0.2</f>
        <v>1</v>
      </c>
      <c r="H140" s="106">
        <f>0.8+0.2</f>
        <v>1</v>
      </c>
      <c r="I140" s="106"/>
      <c r="J140" s="100">
        <f t="shared" si="4"/>
        <v>16</v>
      </c>
      <c r="K140" s="106"/>
      <c r="L140" s="106"/>
      <c r="M140" s="106"/>
      <c r="N140" s="106"/>
      <c r="O140" s="106"/>
      <c r="P140" s="106"/>
      <c r="Q140" s="106"/>
      <c r="S140" s="106"/>
    </row>
    <row r="141" spans="1:19" s="110" customFormat="1" ht="26.4" x14ac:dyDescent="0.3">
      <c r="A141" s="102"/>
      <c r="B141" s="102"/>
      <c r="C141" s="103"/>
      <c r="D141" s="122" t="s">
        <v>15714</v>
      </c>
      <c r="E141" s="102"/>
      <c r="F141" s="106">
        <v>23</v>
      </c>
      <c r="G141" s="106">
        <f>0.65+0.2</f>
        <v>0.85000000000000009</v>
      </c>
      <c r="H141" s="106">
        <f>0.65+0.2</f>
        <v>0.85000000000000009</v>
      </c>
      <c r="I141" s="106"/>
      <c r="J141" s="100">
        <f t="shared" si="4"/>
        <v>16.62</v>
      </c>
      <c r="K141" s="106"/>
      <c r="L141" s="106"/>
      <c r="M141" s="106"/>
      <c r="N141" s="106"/>
      <c r="O141" s="106"/>
      <c r="P141" s="106"/>
      <c r="Q141" s="106"/>
      <c r="S141" s="106"/>
    </row>
    <row r="142" spans="1:19" s="110" customFormat="1" ht="26.4" x14ac:dyDescent="0.3">
      <c r="A142" s="102"/>
      <c r="B142" s="102"/>
      <c r="C142" s="103"/>
      <c r="D142" s="122" t="s">
        <v>15715</v>
      </c>
      <c r="E142" s="102"/>
      <c r="F142" s="106">
        <v>17</v>
      </c>
      <c r="G142" s="106">
        <f>1+0.2</f>
        <v>1.2</v>
      </c>
      <c r="H142" s="106">
        <f>1+0.2</f>
        <v>1.2</v>
      </c>
      <c r="I142" s="106"/>
      <c r="J142" s="100">
        <f t="shared" si="4"/>
        <v>24.48</v>
      </c>
      <c r="K142" s="106"/>
      <c r="L142" s="106"/>
      <c r="M142" s="106"/>
      <c r="N142" s="106"/>
      <c r="O142" s="106"/>
      <c r="P142" s="106"/>
      <c r="Q142" s="106"/>
      <c r="S142" s="106"/>
    </row>
    <row r="143" spans="1:19" s="110" customFormat="1" ht="26.4" x14ac:dyDescent="0.3">
      <c r="A143" s="102"/>
      <c r="B143" s="102"/>
      <c r="C143" s="103"/>
      <c r="D143" s="122" t="s">
        <v>15716</v>
      </c>
      <c r="E143" s="102"/>
      <c r="F143" s="106">
        <v>16</v>
      </c>
      <c r="G143" s="106">
        <f>1.15+0.2</f>
        <v>1.3499999999999999</v>
      </c>
      <c r="H143" s="106">
        <f>1.15+0.2</f>
        <v>1.3499999999999999</v>
      </c>
      <c r="I143" s="106"/>
      <c r="J143" s="100">
        <f t="shared" si="4"/>
        <v>29.16</v>
      </c>
      <c r="K143" s="106"/>
      <c r="L143" s="106"/>
      <c r="M143" s="106"/>
      <c r="N143" s="106"/>
      <c r="O143" s="106"/>
      <c r="P143" s="106"/>
      <c r="Q143" s="106"/>
      <c r="S143" s="106"/>
    </row>
    <row r="144" spans="1:19" s="110" customFormat="1" x14ac:dyDescent="0.3">
      <c r="A144" s="102"/>
      <c r="B144" s="102"/>
      <c r="C144" s="103"/>
      <c r="D144" s="122" t="s">
        <v>15717</v>
      </c>
      <c r="E144" s="102"/>
      <c r="F144" s="106">
        <v>6</v>
      </c>
      <c r="G144" s="106">
        <f>0.85+0.2</f>
        <v>1.05</v>
      </c>
      <c r="H144" s="106">
        <f>0.85+0.2</f>
        <v>1.05</v>
      </c>
      <c r="I144" s="106"/>
      <c r="J144" s="100">
        <f t="shared" si="4"/>
        <v>6.62</v>
      </c>
      <c r="K144" s="106"/>
      <c r="L144" s="106"/>
      <c r="M144" s="106"/>
      <c r="N144" s="106"/>
      <c r="O144" s="106"/>
      <c r="P144" s="106"/>
      <c r="Q144" s="106"/>
      <c r="S144" s="106"/>
    </row>
    <row r="145" spans="1:19" s="110" customFormat="1" x14ac:dyDescent="0.3">
      <c r="A145" s="102"/>
      <c r="B145" s="102"/>
      <c r="C145" s="103"/>
      <c r="D145" s="122" t="s">
        <v>15718</v>
      </c>
      <c r="E145" s="102"/>
      <c r="F145" s="106">
        <v>3</v>
      </c>
      <c r="G145" s="106">
        <f>1.35+0.2</f>
        <v>1.55</v>
      </c>
      <c r="H145" s="106">
        <f>0.95+0.2</f>
        <v>1.1499999999999999</v>
      </c>
      <c r="I145" s="106"/>
      <c r="J145" s="100">
        <f t="shared" si="4"/>
        <v>5.35</v>
      </c>
      <c r="K145" s="106"/>
      <c r="L145" s="106"/>
      <c r="M145" s="106"/>
      <c r="N145" s="106"/>
      <c r="O145" s="106"/>
      <c r="P145" s="106"/>
      <c r="Q145" s="106"/>
      <c r="S145" s="106"/>
    </row>
    <row r="146" spans="1:19" s="110" customFormat="1" x14ac:dyDescent="0.3">
      <c r="A146" s="102"/>
      <c r="B146" s="102"/>
      <c r="C146" s="103"/>
      <c r="D146" s="122" t="s">
        <v>15719</v>
      </c>
      <c r="E146" s="102"/>
      <c r="F146" s="106">
        <v>4</v>
      </c>
      <c r="G146" s="106">
        <f>1.3+0.2</f>
        <v>1.5</v>
      </c>
      <c r="H146" s="106">
        <f>1.3+0.2</f>
        <v>1.5</v>
      </c>
      <c r="I146" s="106"/>
      <c r="J146" s="100">
        <f t="shared" si="4"/>
        <v>9</v>
      </c>
      <c r="K146" s="106"/>
      <c r="L146" s="106"/>
      <c r="M146" s="106"/>
      <c r="N146" s="106"/>
      <c r="O146" s="106"/>
      <c r="P146" s="106"/>
      <c r="Q146" s="106"/>
      <c r="S146" s="106"/>
    </row>
    <row r="147" spans="1:19" s="110" customFormat="1" x14ac:dyDescent="0.3">
      <c r="A147" s="102"/>
      <c r="B147" s="102"/>
      <c r="C147" s="103"/>
      <c r="D147" s="122"/>
      <c r="E147" s="102"/>
      <c r="F147" s="106"/>
      <c r="G147" s="106"/>
      <c r="H147" s="106"/>
      <c r="I147" s="106"/>
      <c r="J147" s="100">
        <f t="shared" si="4"/>
        <v>0</v>
      </c>
      <c r="K147" s="106"/>
      <c r="L147" s="106"/>
      <c r="M147" s="106"/>
      <c r="N147" s="106"/>
      <c r="O147" s="106"/>
      <c r="P147" s="106"/>
      <c r="Q147" s="106"/>
      <c r="S147" s="106"/>
    </row>
    <row r="148" spans="1:19" s="110" customFormat="1" x14ac:dyDescent="0.3">
      <c r="A148" s="102"/>
      <c r="B148" s="102"/>
      <c r="C148" s="103"/>
      <c r="D148" s="122" t="s">
        <v>15664</v>
      </c>
      <c r="E148" s="102"/>
      <c r="F148" s="106"/>
      <c r="G148" s="106"/>
      <c r="H148" s="106"/>
      <c r="I148" s="106"/>
      <c r="J148" s="100">
        <f t="shared" si="4"/>
        <v>0</v>
      </c>
      <c r="K148" s="106"/>
      <c r="L148" s="106"/>
      <c r="M148" s="106"/>
      <c r="N148" s="106"/>
      <c r="O148" s="106"/>
      <c r="P148" s="106"/>
      <c r="Q148" s="106"/>
      <c r="S148" s="106"/>
    </row>
    <row r="149" spans="1:19" s="110" customFormat="1" x14ac:dyDescent="0.3">
      <c r="A149" s="102"/>
      <c r="B149" s="102"/>
      <c r="C149" s="103"/>
      <c r="D149" s="122" t="s">
        <v>542</v>
      </c>
      <c r="E149" s="102"/>
      <c r="F149" s="106"/>
      <c r="G149" s="106">
        <v>9.1999999999999993</v>
      </c>
      <c r="H149" s="106">
        <f>0.2+0.2</f>
        <v>0.4</v>
      </c>
      <c r="I149" s="106"/>
      <c r="J149" s="100">
        <f t="shared" si="4"/>
        <v>3.68</v>
      </c>
      <c r="K149" s="106"/>
      <c r="L149" s="106"/>
      <c r="M149" s="106"/>
      <c r="N149" s="106"/>
      <c r="O149" s="106"/>
      <c r="P149" s="106"/>
      <c r="Q149" s="106"/>
      <c r="S149" s="106"/>
    </row>
    <row r="150" spans="1:19" s="110" customFormat="1" x14ac:dyDescent="0.3">
      <c r="A150" s="102"/>
      <c r="B150" s="102"/>
      <c r="C150" s="103"/>
      <c r="D150" s="122" t="s">
        <v>656</v>
      </c>
      <c r="E150" s="102"/>
      <c r="F150" s="106"/>
      <c r="G150" s="106">
        <v>21.3</v>
      </c>
      <c r="H150" s="106">
        <f t="shared" ref="H150:H212" si="5">0.2+0.2</f>
        <v>0.4</v>
      </c>
      <c r="I150" s="106"/>
      <c r="J150" s="100">
        <f t="shared" si="4"/>
        <v>8.52</v>
      </c>
      <c r="K150" s="106"/>
      <c r="L150" s="106"/>
      <c r="M150" s="106"/>
      <c r="N150" s="106"/>
      <c r="O150" s="106"/>
      <c r="P150" s="106"/>
      <c r="Q150" s="106"/>
      <c r="S150" s="106"/>
    </row>
    <row r="151" spans="1:19" s="110" customFormat="1" x14ac:dyDescent="0.3">
      <c r="A151" s="102"/>
      <c r="B151" s="102"/>
      <c r="C151" s="103"/>
      <c r="D151" s="122" t="s">
        <v>657</v>
      </c>
      <c r="E151" s="102"/>
      <c r="F151" s="106"/>
      <c r="G151" s="106">
        <v>3.3</v>
      </c>
      <c r="H151" s="106">
        <f t="shared" si="5"/>
        <v>0.4</v>
      </c>
      <c r="I151" s="106"/>
      <c r="J151" s="100">
        <f t="shared" si="4"/>
        <v>1.32</v>
      </c>
      <c r="K151" s="106"/>
      <c r="L151" s="106"/>
      <c r="M151" s="106"/>
      <c r="N151" s="106"/>
      <c r="O151" s="106"/>
      <c r="P151" s="106"/>
      <c r="Q151" s="106"/>
      <c r="S151" s="106"/>
    </row>
    <row r="152" spans="1:19" s="110" customFormat="1" x14ac:dyDescent="0.3">
      <c r="A152" s="102"/>
      <c r="B152" s="102"/>
      <c r="C152" s="103"/>
      <c r="D152" s="122" t="s">
        <v>658</v>
      </c>
      <c r="E152" s="102"/>
      <c r="F152" s="106"/>
      <c r="G152" s="106">
        <v>5.77</v>
      </c>
      <c r="H152" s="106">
        <f t="shared" si="5"/>
        <v>0.4</v>
      </c>
      <c r="I152" s="106"/>
      <c r="J152" s="100">
        <f t="shared" si="4"/>
        <v>2.31</v>
      </c>
      <c r="K152" s="106"/>
      <c r="L152" s="106"/>
      <c r="M152" s="106"/>
      <c r="N152" s="106"/>
      <c r="O152" s="106"/>
      <c r="P152" s="106"/>
      <c r="Q152" s="106"/>
      <c r="S152" s="106"/>
    </row>
    <row r="153" spans="1:19" s="110" customFormat="1" x14ac:dyDescent="0.3">
      <c r="A153" s="102"/>
      <c r="B153" s="102"/>
      <c r="C153" s="103"/>
      <c r="D153" s="122" t="s">
        <v>659</v>
      </c>
      <c r="E153" s="102"/>
      <c r="F153" s="106"/>
      <c r="G153" s="106">
        <v>5.75</v>
      </c>
      <c r="H153" s="106">
        <f t="shared" si="5"/>
        <v>0.4</v>
      </c>
      <c r="I153" s="106"/>
      <c r="J153" s="100">
        <f t="shared" si="4"/>
        <v>2.2999999999999998</v>
      </c>
      <c r="K153" s="106"/>
      <c r="L153" s="106"/>
      <c r="M153" s="106"/>
      <c r="N153" s="106"/>
      <c r="O153" s="106"/>
      <c r="P153" s="106"/>
      <c r="Q153" s="106"/>
      <c r="S153" s="106"/>
    </row>
    <row r="154" spans="1:19" s="110" customFormat="1" x14ac:dyDescent="0.3">
      <c r="A154" s="102"/>
      <c r="B154" s="102"/>
      <c r="C154" s="103"/>
      <c r="D154" s="122" t="s">
        <v>660</v>
      </c>
      <c r="E154" s="102"/>
      <c r="F154" s="106"/>
      <c r="G154" s="106">
        <v>14.07</v>
      </c>
      <c r="H154" s="106">
        <f t="shared" si="5"/>
        <v>0.4</v>
      </c>
      <c r="I154" s="106"/>
      <c r="J154" s="100">
        <f t="shared" si="4"/>
        <v>5.63</v>
      </c>
      <c r="K154" s="106"/>
      <c r="L154" s="106"/>
      <c r="M154" s="106"/>
      <c r="N154" s="106"/>
      <c r="O154" s="106"/>
      <c r="P154" s="106"/>
      <c r="Q154" s="106"/>
      <c r="S154" s="106"/>
    </row>
    <row r="155" spans="1:19" s="110" customFormat="1" x14ac:dyDescent="0.3">
      <c r="A155" s="102"/>
      <c r="B155" s="102"/>
      <c r="C155" s="103"/>
      <c r="D155" s="122" t="s">
        <v>661</v>
      </c>
      <c r="E155" s="102"/>
      <c r="F155" s="106"/>
      <c r="G155" s="106">
        <v>7.75</v>
      </c>
      <c r="H155" s="106">
        <f t="shared" si="5"/>
        <v>0.4</v>
      </c>
      <c r="I155" s="106"/>
      <c r="J155" s="100">
        <f t="shared" si="4"/>
        <v>3.1</v>
      </c>
      <c r="K155" s="106"/>
      <c r="L155" s="106"/>
      <c r="M155" s="106"/>
      <c r="N155" s="106"/>
      <c r="O155" s="106"/>
      <c r="P155" s="106"/>
      <c r="Q155" s="106"/>
      <c r="S155" s="106"/>
    </row>
    <row r="156" spans="1:19" s="110" customFormat="1" x14ac:dyDescent="0.3">
      <c r="A156" s="102"/>
      <c r="B156" s="102"/>
      <c r="C156" s="103"/>
      <c r="D156" s="122" t="s">
        <v>662</v>
      </c>
      <c r="E156" s="102"/>
      <c r="F156" s="106"/>
      <c r="G156" s="106">
        <v>8.1</v>
      </c>
      <c r="H156" s="106">
        <f t="shared" si="5"/>
        <v>0.4</v>
      </c>
      <c r="I156" s="106"/>
      <c r="J156" s="100">
        <f t="shared" si="4"/>
        <v>3.24</v>
      </c>
      <c r="K156" s="106"/>
      <c r="L156" s="106"/>
      <c r="M156" s="106"/>
      <c r="N156" s="106"/>
      <c r="O156" s="106"/>
      <c r="P156" s="106"/>
      <c r="Q156" s="106"/>
      <c r="S156" s="106"/>
    </row>
    <row r="157" spans="1:19" s="110" customFormat="1" x14ac:dyDescent="0.3">
      <c r="A157" s="102"/>
      <c r="B157" s="102"/>
      <c r="C157" s="103"/>
      <c r="D157" s="122" t="s">
        <v>663</v>
      </c>
      <c r="E157" s="102"/>
      <c r="F157" s="106"/>
      <c r="G157" s="106">
        <v>8.82</v>
      </c>
      <c r="H157" s="106">
        <f t="shared" si="5"/>
        <v>0.4</v>
      </c>
      <c r="I157" s="106"/>
      <c r="J157" s="100">
        <f t="shared" si="4"/>
        <v>3.53</v>
      </c>
      <c r="K157" s="106"/>
      <c r="L157" s="106"/>
      <c r="M157" s="106"/>
      <c r="N157" s="106"/>
      <c r="O157" s="106"/>
      <c r="P157" s="106"/>
      <c r="Q157" s="106"/>
      <c r="S157" s="106"/>
    </row>
    <row r="158" spans="1:19" s="110" customFormat="1" x14ac:dyDescent="0.3">
      <c r="A158" s="102"/>
      <c r="B158" s="102"/>
      <c r="C158" s="103"/>
      <c r="D158" s="122" t="s">
        <v>543</v>
      </c>
      <c r="E158" s="102"/>
      <c r="F158" s="106"/>
      <c r="G158" s="106">
        <v>8.1</v>
      </c>
      <c r="H158" s="106">
        <f t="shared" si="5"/>
        <v>0.4</v>
      </c>
      <c r="I158" s="106"/>
      <c r="J158" s="100">
        <f t="shared" si="4"/>
        <v>3.24</v>
      </c>
      <c r="K158" s="106"/>
      <c r="L158" s="106"/>
      <c r="M158" s="106"/>
      <c r="N158" s="106"/>
      <c r="O158" s="106"/>
      <c r="P158" s="106"/>
      <c r="Q158" s="106"/>
      <c r="S158" s="106"/>
    </row>
    <row r="159" spans="1:19" s="110" customFormat="1" x14ac:dyDescent="0.3">
      <c r="A159" s="102"/>
      <c r="B159" s="102"/>
      <c r="C159" s="103"/>
      <c r="D159" s="122" t="s">
        <v>544</v>
      </c>
      <c r="E159" s="102"/>
      <c r="F159" s="106"/>
      <c r="G159" s="106">
        <v>5.3</v>
      </c>
      <c r="H159" s="106">
        <f t="shared" si="5"/>
        <v>0.4</v>
      </c>
      <c r="I159" s="106"/>
      <c r="J159" s="100">
        <f t="shared" si="4"/>
        <v>2.12</v>
      </c>
      <c r="K159" s="106"/>
      <c r="L159" s="106"/>
      <c r="M159" s="106"/>
      <c r="N159" s="106"/>
      <c r="O159" s="106"/>
      <c r="P159" s="106"/>
      <c r="Q159" s="106"/>
      <c r="S159" s="106"/>
    </row>
    <row r="160" spans="1:19" s="110" customFormat="1" x14ac:dyDescent="0.3">
      <c r="A160" s="102"/>
      <c r="B160" s="102"/>
      <c r="C160" s="103"/>
      <c r="D160" s="122" t="s">
        <v>664</v>
      </c>
      <c r="E160" s="102"/>
      <c r="F160" s="106"/>
      <c r="G160" s="106">
        <v>8.1</v>
      </c>
      <c r="H160" s="106">
        <f t="shared" si="5"/>
        <v>0.4</v>
      </c>
      <c r="I160" s="106"/>
      <c r="J160" s="100">
        <f t="shared" si="4"/>
        <v>3.24</v>
      </c>
      <c r="K160" s="106"/>
      <c r="L160" s="106"/>
      <c r="M160" s="106"/>
      <c r="N160" s="106"/>
      <c r="O160" s="106"/>
      <c r="P160" s="106"/>
      <c r="Q160" s="106"/>
      <c r="S160" s="106"/>
    </row>
    <row r="161" spans="1:19" s="110" customFormat="1" x14ac:dyDescent="0.3">
      <c r="A161" s="102"/>
      <c r="B161" s="102"/>
      <c r="C161" s="103"/>
      <c r="D161" s="122" t="s">
        <v>665</v>
      </c>
      <c r="E161" s="102"/>
      <c r="F161" s="106"/>
      <c r="G161" s="106">
        <v>6.38</v>
      </c>
      <c r="H161" s="106">
        <f t="shared" si="5"/>
        <v>0.4</v>
      </c>
      <c r="I161" s="106"/>
      <c r="J161" s="100">
        <f t="shared" si="4"/>
        <v>2.5499999999999998</v>
      </c>
      <c r="K161" s="106"/>
      <c r="L161" s="106"/>
      <c r="M161" s="106"/>
      <c r="N161" s="106"/>
      <c r="O161" s="106"/>
      <c r="P161" s="106"/>
      <c r="Q161" s="106"/>
      <c r="S161" s="106"/>
    </row>
    <row r="162" spans="1:19" s="110" customFormat="1" x14ac:dyDescent="0.3">
      <c r="A162" s="102"/>
      <c r="B162" s="102"/>
      <c r="C162" s="103"/>
      <c r="D162" s="122" t="s">
        <v>666</v>
      </c>
      <c r="E162" s="102"/>
      <c r="F162" s="106"/>
      <c r="G162" s="106">
        <v>7.4</v>
      </c>
      <c r="H162" s="106">
        <f t="shared" si="5"/>
        <v>0.4</v>
      </c>
      <c r="I162" s="106"/>
      <c r="J162" s="100">
        <f t="shared" si="4"/>
        <v>2.96</v>
      </c>
      <c r="K162" s="106"/>
      <c r="L162" s="106"/>
      <c r="M162" s="106"/>
      <c r="N162" s="106"/>
      <c r="O162" s="106"/>
      <c r="P162" s="106"/>
      <c r="Q162" s="106"/>
      <c r="S162" s="106"/>
    </row>
    <row r="163" spans="1:19" s="110" customFormat="1" x14ac:dyDescent="0.3">
      <c r="A163" s="102"/>
      <c r="B163" s="102"/>
      <c r="C163" s="103"/>
      <c r="D163" s="122" t="s">
        <v>667</v>
      </c>
      <c r="E163" s="102"/>
      <c r="F163" s="106"/>
      <c r="G163" s="106">
        <v>7.23</v>
      </c>
      <c r="H163" s="106">
        <f t="shared" si="5"/>
        <v>0.4</v>
      </c>
      <c r="I163" s="106"/>
      <c r="J163" s="100">
        <f t="shared" si="4"/>
        <v>2.89</v>
      </c>
      <c r="K163" s="106"/>
      <c r="L163" s="106"/>
      <c r="M163" s="106"/>
      <c r="N163" s="106"/>
      <c r="O163" s="106"/>
      <c r="P163" s="106"/>
      <c r="Q163" s="106"/>
      <c r="S163" s="106"/>
    </row>
    <row r="164" spans="1:19" s="110" customFormat="1" x14ac:dyDescent="0.3">
      <c r="A164" s="102"/>
      <c r="B164" s="102"/>
      <c r="C164" s="103"/>
      <c r="D164" s="122" t="s">
        <v>668</v>
      </c>
      <c r="E164" s="102"/>
      <c r="F164" s="106"/>
      <c r="G164" s="106">
        <v>6.7</v>
      </c>
      <c r="H164" s="106">
        <f t="shared" si="5"/>
        <v>0.4</v>
      </c>
      <c r="I164" s="106"/>
      <c r="J164" s="100">
        <f t="shared" si="4"/>
        <v>2.68</v>
      </c>
      <c r="K164" s="106"/>
      <c r="L164" s="106"/>
      <c r="M164" s="106"/>
      <c r="N164" s="106"/>
      <c r="O164" s="106"/>
      <c r="P164" s="106"/>
      <c r="Q164" s="106"/>
      <c r="S164" s="106"/>
    </row>
    <row r="165" spans="1:19" s="110" customFormat="1" x14ac:dyDescent="0.3">
      <c r="A165" s="102"/>
      <c r="B165" s="102"/>
      <c r="C165" s="103"/>
      <c r="D165" s="122" t="s">
        <v>15721</v>
      </c>
      <c r="E165" s="102"/>
      <c r="F165" s="106"/>
      <c r="G165" s="106">
        <v>3.75</v>
      </c>
      <c r="H165" s="106">
        <f t="shared" si="5"/>
        <v>0.4</v>
      </c>
      <c r="I165" s="106"/>
      <c r="J165" s="100">
        <f t="shared" si="4"/>
        <v>1.5</v>
      </c>
      <c r="K165" s="106"/>
      <c r="L165" s="106"/>
      <c r="M165" s="106"/>
      <c r="N165" s="106"/>
      <c r="O165" s="106"/>
      <c r="P165" s="106"/>
      <c r="Q165" s="106"/>
      <c r="S165" s="106"/>
    </row>
    <row r="166" spans="1:19" s="110" customFormat="1" x14ac:dyDescent="0.3">
      <c r="A166" s="102"/>
      <c r="B166" s="102"/>
      <c r="C166" s="103"/>
      <c r="D166" s="122" t="s">
        <v>669</v>
      </c>
      <c r="E166" s="102"/>
      <c r="F166" s="106"/>
      <c r="G166" s="106">
        <v>2.72</v>
      </c>
      <c r="H166" s="106">
        <f t="shared" si="5"/>
        <v>0.4</v>
      </c>
      <c r="I166" s="106"/>
      <c r="J166" s="100">
        <f t="shared" si="4"/>
        <v>1.0900000000000001</v>
      </c>
      <c r="K166" s="106"/>
      <c r="L166" s="106"/>
      <c r="M166" s="106"/>
      <c r="N166" s="106"/>
      <c r="O166" s="106"/>
      <c r="P166" s="106"/>
      <c r="Q166" s="106"/>
      <c r="S166" s="106"/>
    </row>
    <row r="167" spans="1:19" s="110" customFormat="1" x14ac:dyDescent="0.3">
      <c r="A167" s="102"/>
      <c r="B167" s="102"/>
      <c r="C167" s="103"/>
      <c r="D167" s="122" t="s">
        <v>545</v>
      </c>
      <c r="E167" s="102"/>
      <c r="F167" s="106"/>
      <c r="G167" s="106">
        <v>30</v>
      </c>
      <c r="H167" s="106">
        <f t="shared" si="5"/>
        <v>0.4</v>
      </c>
      <c r="I167" s="106"/>
      <c r="J167" s="100">
        <f t="shared" si="4"/>
        <v>12</v>
      </c>
      <c r="K167" s="106"/>
      <c r="L167" s="106"/>
      <c r="M167" s="106"/>
      <c r="N167" s="106"/>
      <c r="O167" s="106"/>
      <c r="P167" s="106"/>
      <c r="Q167" s="106"/>
      <c r="S167" s="106"/>
    </row>
    <row r="168" spans="1:19" s="110" customFormat="1" x14ac:dyDescent="0.3">
      <c r="A168" s="102"/>
      <c r="B168" s="102"/>
      <c r="C168" s="103"/>
      <c r="D168" s="122" t="s">
        <v>670</v>
      </c>
      <c r="E168" s="102"/>
      <c r="F168" s="106"/>
      <c r="G168" s="106">
        <v>13.77</v>
      </c>
      <c r="H168" s="106">
        <f t="shared" si="5"/>
        <v>0.4</v>
      </c>
      <c r="I168" s="106"/>
      <c r="J168" s="100">
        <f t="shared" si="4"/>
        <v>5.51</v>
      </c>
      <c r="K168" s="106"/>
      <c r="L168" s="106"/>
      <c r="M168" s="106"/>
      <c r="N168" s="106"/>
      <c r="O168" s="106"/>
      <c r="P168" s="106"/>
      <c r="Q168" s="106"/>
      <c r="S168" s="106"/>
    </row>
    <row r="169" spans="1:19" s="110" customFormat="1" x14ac:dyDescent="0.3">
      <c r="A169" s="102"/>
      <c r="B169" s="102"/>
      <c r="C169" s="103"/>
      <c r="D169" s="122" t="s">
        <v>546</v>
      </c>
      <c r="E169" s="102"/>
      <c r="F169" s="106"/>
      <c r="G169" s="106">
        <v>2.4</v>
      </c>
      <c r="H169" s="106">
        <f t="shared" si="5"/>
        <v>0.4</v>
      </c>
      <c r="I169" s="106"/>
      <c r="J169" s="100">
        <f t="shared" si="4"/>
        <v>0.96</v>
      </c>
      <c r="K169" s="106"/>
      <c r="L169" s="106"/>
      <c r="M169" s="106"/>
      <c r="N169" s="106"/>
      <c r="O169" s="106"/>
      <c r="P169" s="106"/>
      <c r="Q169" s="106"/>
      <c r="S169" s="106"/>
    </row>
    <row r="170" spans="1:19" s="110" customFormat="1" x14ac:dyDescent="0.3">
      <c r="A170" s="102"/>
      <c r="B170" s="102"/>
      <c r="C170" s="103"/>
      <c r="D170" s="122" t="s">
        <v>547</v>
      </c>
      <c r="E170" s="102"/>
      <c r="F170" s="106"/>
      <c r="G170" s="106">
        <v>2.4500000000000002</v>
      </c>
      <c r="H170" s="106">
        <f t="shared" si="5"/>
        <v>0.4</v>
      </c>
      <c r="I170" s="106"/>
      <c r="J170" s="100">
        <f t="shared" si="4"/>
        <v>0.98</v>
      </c>
      <c r="K170" s="106"/>
      <c r="L170" s="106"/>
      <c r="M170" s="106"/>
      <c r="N170" s="106"/>
      <c r="O170" s="106"/>
      <c r="P170" s="106"/>
      <c r="Q170" s="106"/>
      <c r="S170" s="106"/>
    </row>
    <row r="171" spans="1:19" s="110" customFormat="1" x14ac:dyDescent="0.3">
      <c r="A171" s="102"/>
      <c r="B171" s="102"/>
      <c r="C171" s="103"/>
      <c r="D171" s="122" t="s">
        <v>548</v>
      </c>
      <c r="E171" s="102"/>
      <c r="F171" s="106"/>
      <c r="G171" s="106">
        <v>13.78</v>
      </c>
      <c r="H171" s="106">
        <f t="shared" si="5"/>
        <v>0.4</v>
      </c>
      <c r="I171" s="106"/>
      <c r="J171" s="100">
        <f t="shared" si="4"/>
        <v>5.51</v>
      </c>
      <c r="K171" s="106"/>
      <c r="L171" s="106"/>
      <c r="M171" s="106"/>
      <c r="N171" s="106"/>
      <c r="O171" s="106"/>
      <c r="P171" s="106"/>
      <c r="Q171" s="106"/>
      <c r="S171" s="106"/>
    </row>
    <row r="172" spans="1:19" s="110" customFormat="1" x14ac:dyDescent="0.3">
      <c r="A172" s="102"/>
      <c r="B172" s="102"/>
      <c r="C172" s="103"/>
      <c r="D172" s="122" t="s">
        <v>549</v>
      </c>
      <c r="E172" s="102"/>
      <c r="F172" s="106"/>
      <c r="G172" s="106">
        <v>8</v>
      </c>
      <c r="H172" s="106">
        <f t="shared" si="5"/>
        <v>0.4</v>
      </c>
      <c r="I172" s="106"/>
      <c r="J172" s="100">
        <f t="shared" si="4"/>
        <v>3.2</v>
      </c>
      <c r="K172" s="106"/>
      <c r="L172" s="106"/>
      <c r="M172" s="106"/>
      <c r="N172" s="106"/>
      <c r="O172" s="106"/>
      <c r="P172" s="106"/>
      <c r="Q172" s="106"/>
      <c r="S172" s="106"/>
    </row>
    <row r="173" spans="1:19" s="110" customFormat="1" x14ac:dyDescent="0.3">
      <c r="A173" s="102"/>
      <c r="B173" s="102"/>
      <c r="C173" s="103"/>
      <c r="D173" s="122" t="s">
        <v>550</v>
      </c>
      <c r="E173" s="102"/>
      <c r="F173" s="106"/>
      <c r="G173" s="106">
        <v>8</v>
      </c>
      <c r="H173" s="106">
        <f t="shared" si="5"/>
        <v>0.4</v>
      </c>
      <c r="I173" s="106"/>
      <c r="J173" s="100">
        <f t="shared" si="4"/>
        <v>3.2</v>
      </c>
      <c r="K173" s="106"/>
      <c r="L173" s="106"/>
      <c r="M173" s="106"/>
      <c r="N173" s="106"/>
      <c r="O173" s="106"/>
      <c r="P173" s="106"/>
      <c r="Q173" s="106"/>
      <c r="S173" s="106"/>
    </row>
    <row r="174" spans="1:19" s="110" customFormat="1" x14ac:dyDescent="0.3">
      <c r="A174" s="102"/>
      <c r="B174" s="102"/>
      <c r="C174" s="103"/>
      <c r="D174" s="122" t="s">
        <v>551</v>
      </c>
      <c r="E174" s="102"/>
      <c r="F174" s="106"/>
      <c r="G174" s="106">
        <v>14.13</v>
      </c>
      <c r="H174" s="106">
        <f t="shared" si="5"/>
        <v>0.4</v>
      </c>
      <c r="I174" s="106"/>
      <c r="J174" s="100">
        <f t="shared" si="4"/>
        <v>5.65</v>
      </c>
      <c r="K174" s="106"/>
      <c r="L174" s="106"/>
      <c r="M174" s="106"/>
      <c r="N174" s="106"/>
      <c r="O174" s="106"/>
      <c r="P174" s="106"/>
      <c r="Q174" s="106"/>
      <c r="S174" s="106"/>
    </row>
    <row r="175" spans="1:19" s="110" customFormat="1" x14ac:dyDescent="0.3">
      <c r="A175" s="102"/>
      <c r="B175" s="102"/>
      <c r="C175" s="103"/>
      <c r="D175" s="122" t="s">
        <v>552</v>
      </c>
      <c r="E175" s="102"/>
      <c r="F175" s="106"/>
      <c r="G175" s="106">
        <v>8.41</v>
      </c>
      <c r="H175" s="106">
        <f t="shared" si="5"/>
        <v>0.4</v>
      </c>
      <c r="I175" s="106"/>
      <c r="J175" s="100">
        <f t="shared" si="4"/>
        <v>3.36</v>
      </c>
      <c r="K175" s="106"/>
      <c r="L175" s="106"/>
      <c r="M175" s="106"/>
      <c r="N175" s="106"/>
      <c r="O175" s="106"/>
      <c r="P175" s="106"/>
      <c r="Q175" s="106"/>
      <c r="S175" s="106"/>
    </row>
    <row r="176" spans="1:19" s="110" customFormat="1" x14ac:dyDescent="0.3">
      <c r="A176" s="102"/>
      <c r="B176" s="102"/>
      <c r="C176" s="103"/>
      <c r="D176" s="122" t="s">
        <v>671</v>
      </c>
      <c r="E176" s="102"/>
      <c r="F176" s="106"/>
      <c r="G176" s="106">
        <v>4.8</v>
      </c>
      <c r="H176" s="106">
        <f t="shared" si="5"/>
        <v>0.4</v>
      </c>
      <c r="I176" s="106"/>
      <c r="J176" s="100">
        <f t="shared" si="4"/>
        <v>1.92</v>
      </c>
      <c r="K176" s="106"/>
      <c r="L176" s="106"/>
      <c r="M176" s="106"/>
      <c r="N176" s="106"/>
      <c r="O176" s="106"/>
      <c r="P176" s="106"/>
      <c r="Q176" s="106"/>
      <c r="S176" s="106"/>
    </row>
    <row r="177" spans="1:19" s="110" customFormat="1" x14ac:dyDescent="0.3">
      <c r="A177" s="102"/>
      <c r="B177" s="102"/>
      <c r="C177" s="103"/>
      <c r="D177" s="122" t="s">
        <v>672</v>
      </c>
      <c r="E177" s="102"/>
      <c r="F177" s="106"/>
      <c r="G177" s="106">
        <v>3.5</v>
      </c>
      <c r="H177" s="106">
        <f t="shared" si="5"/>
        <v>0.4</v>
      </c>
      <c r="I177" s="106"/>
      <c r="J177" s="100">
        <f t="shared" si="4"/>
        <v>1.4</v>
      </c>
      <c r="K177" s="106"/>
      <c r="L177" s="106"/>
      <c r="M177" s="106"/>
      <c r="N177" s="106"/>
      <c r="O177" s="106"/>
      <c r="P177" s="106"/>
      <c r="Q177" s="106"/>
      <c r="S177" s="106"/>
    </row>
    <row r="178" spans="1:19" s="110" customFormat="1" x14ac:dyDescent="0.3">
      <c r="A178" s="102"/>
      <c r="B178" s="102"/>
      <c r="C178" s="103"/>
      <c r="D178" s="122" t="s">
        <v>673</v>
      </c>
      <c r="E178" s="102"/>
      <c r="F178" s="106"/>
      <c r="G178" s="106">
        <v>3.73</v>
      </c>
      <c r="H178" s="106">
        <f t="shared" si="5"/>
        <v>0.4</v>
      </c>
      <c r="I178" s="106"/>
      <c r="J178" s="100">
        <f t="shared" si="4"/>
        <v>1.49</v>
      </c>
      <c r="K178" s="106"/>
      <c r="L178" s="106"/>
      <c r="M178" s="106"/>
      <c r="N178" s="106"/>
      <c r="O178" s="106"/>
      <c r="P178" s="106"/>
      <c r="Q178" s="106"/>
      <c r="S178" s="106"/>
    </row>
    <row r="179" spans="1:19" s="110" customFormat="1" x14ac:dyDescent="0.3">
      <c r="A179" s="102"/>
      <c r="B179" s="102"/>
      <c r="C179" s="103"/>
      <c r="D179" s="122" t="s">
        <v>674</v>
      </c>
      <c r="E179" s="102"/>
      <c r="F179" s="106"/>
      <c r="G179" s="106">
        <v>1.32</v>
      </c>
      <c r="H179" s="106">
        <f t="shared" si="5"/>
        <v>0.4</v>
      </c>
      <c r="I179" s="106"/>
      <c r="J179" s="100">
        <f t="shared" si="4"/>
        <v>0.53</v>
      </c>
      <c r="K179" s="106"/>
      <c r="L179" s="106"/>
      <c r="M179" s="106"/>
      <c r="N179" s="106"/>
      <c r="O179" s="106"/>
      <c r="P179" s="106"/>
      <c r="Q179" s="106"/>
      <c r="S179" s="106"/>
    </row>
    <row r="180" spans="1:19" s="110" customFormat="1" x14ac:dyDescent="0.3">
      <c r="A180" s="102"/>
      <c r="B180" s="102"/>
      <c r="C180" s="103"/>
      <c r="D180" s="122" t="s">
        <v>553</v>
      </c>
      <c r="E180" s="102"/>
      <c r="F180" s="106"/>
      <c r="G180" s="106">
        <v>2.2999999999999998</v>
      </c>
      <c r="H180" s="106">
        <f t="shared" si="5"/>
        <v>0.4</v>
      </c>
      <c r="I180" s="106"/>
      <c r="J180" s="100">
        <f t="shared" si="4"/>
        <v>0.92</v>
      </c>
      <c r="K180" s="106"/>
      <c r="L180" s="106"/>
      <c r="M180" s="106"/>
      <c r="N180" s="106"/>
      <c r="O180" s="106"/>
      <c r="P180" s="106"/>
      <c r="Q180" s="106"/>
      <c r="S180" s="106"/>
    </row>
    <row r="181" spans="1:19" s="110" customFormat="1" x14ac:dyDescent="0.3">
      <c r="A181" s="102"/>
      <c r="B181" s="102"/>
      <c r="C181" s="103"/>
      <c r="D181" s="122" t="s">
        <v>554</v>
      </c>
      <c r="E181" s="102"/>
      <c r="F181" s="106"/>
      <c r="G181" s="106">
        <v>1.6</v>
      </c>
      <c r="H181" s="106">
        <f t="shared" si="5"/>
        <v>0.4</v>
      </c>
      <c r="I181" s="106"/>
      <c r="J181" s="100">
        <f t="shared" si="4"/>
        <v>0.64</v>
      </c>
      <c r="K181" s="106"/>
      <c r="L181" s="106"/>
      <c r="M181" s="106"/>
      <c r="N181" s="106"/>
      <c r="O181" s="106"/>
      <c r="P181" s="106"/>
      <c r="Q181" s="106"/>
      <c r="S181" s="106"/>
    </row>
    <row r="182" spans="1:19" s="110" customFormat="1" x14ac:dyDescent="0.3">
      <c r="A182" s="102"/>
      <c r="B182" s="102"/>
      <c r="C182" s="103"/>
      <c r="D182" s="122" t="s">
        <v>675</v>
      </c>
      <c r="E182" s="102"/>
      <c r="F182" s="106"/>
      <c r="G182" s="106">
        <v>3.04</v>
      </c>
      <c r="H182" s="106">
        <f t="shared" si="5"/>
        <v>0.4</v>
      </c>
      <c r="I182" s="106"/>
      <c r="J182" s="100">
        <f t="shared" si="4"/>
        <v>1.22</v>
      </c>
      <c r="K182" s="106"/>
      <c r="L182" s="106"/>
      <c r="M182" s="106"/>
      <c r="N182" s="106"/>
      <c r="O182" s="106"/>
      <c r="P182" s="106"/>
      <c r="Q182" s="106"/>
      <c r="S182" s="106"/>
    </row>
    <row r="183" spans="1:19" s="110" customFormat="1" x14ac:dyDescent="0.3">
      <c r="A183" s="102"/>
      <c r="B183" s="102"/>
      <c r="C183" s="103"/>
      <c r="D183" s="122" t="s">
        <v>555</v>
      </c>
      <c r="E183" s="102"/>
      <c r="F183" s="106"/>
      <c r="G183" s="106">
        <v>1.94</v>
      </c>
      <c r="H183" s="106">
        <f t="shared" si="5"/>
        <v>0.4</v>
      </c>
      <c r="I183" s="106"/>
      <c r="J183" s="100">
        <f t="shared" si="4"/>
        <v>0.78</v>
      </c>
      <c r="K183" s="106"/>
      <c r="L183" s="106"/>
      <c r="M183" s="106"/>
      <c r="N183" s="106"/>
      <c r="O183" s="106"/>
      <c r="P183" s="106"/>
      <c r="Q183" s="106"/>
      <c r="S183" s="106"/>
    </row>
    <row r="184" spans="1:19" s="110" customFormat="1" x14ac:dyDescent="0.3">
      <c r="A184" s="102"/>
      <c r="B184" s="102"/>
      <c r="C184" s="103"/>
      <c r="D184" s="122" t="s">
        <v>676</v>
      </c>
      <c r="E184" s="102"/>
      <c r="F184" s="106"/>
      <c r="G184" s="106">
        <v>3.94</v>
      </c>
      <c r="H184" s="106">
        <f t="shared" si="5"/>
        <v>0.4</v>
      </c>
      <c r="I184" s="106"/>
      <c r="J184" s="100">
        <f t="shared" si="4"/>
        <v>1.58</v>
      </c>
      <c r="K184" s="106"/>
      <c r="L184" s="106"/>
      <c r="M184" s="106"/>
      <c r="N184" s="106"/>
      <c r="O184" s="106"/>
      <c r="P184" s="106"/>
      <c r="Q184" s="106"/>
      <c r="S184" s="106"/>
    </row>
    <row r="185" spans="1:19" s="110" customFormat="1" x14ac:dyDescent="0.3">
      <c r="A185" s="102"/>
      <c r="B185" s="102"/>
      <c r="C185" s="103"/>
      <c r="D185" s="122" t="s">
        <v>677</v>
      </c>
      <c r="E185" s="102"/>
      <c r="F185" s="106"/>
      <c r="G185" s="106">
        <v>6.22</v>
      </c>
      <c r="H185" s="106">
        <f t="shared" si="5"/>
        <v>0.4</v>
      </c>
      <c r="I185" s="106"/>
      <c r="J185" s="100">
        <f t="shared" si="4"/>
        <v>2.4900000000000002</v>
      </c>
      <c r="K185" s="106"/>
      <c r="L185" s="106"/>
      <c r="M185" s="106"/>
      <c r="N185" s="106"/>
      <c r="O185" s="106"/>
      <c r="P185" s="106"/>
      <c r="Q185" s="106"/>
      <c r="S185" s="106"/>
    </row>
    <row r="186" spans="1:19" s="110" customFormat="1" x14ac:dyDescent="0.3">
      <c r="A186" s="102"/>
      <c r="B186" s="102"/>
      <c r="C186" s="103"/>
      <c r="D186" s="122" t="s">
        <v>678</v>
      </c>
      <c r="E186" s="102"/>
      <c r="F186" s="106"/>
      <c r="G186" s="106">
        <v>4.83</v>
      </c>
      <c r="H186" s="106">
        <f t="shared" si="5"/>
        <v>0.4</v>
      </c>
      <c r="I186" s="106"/>
      <c r="J186" s="100">
        <f t="shared" si="4"/>
        <v>1.93</v>
      </c>
      <c r="K186" s="106"/>
      <c r="L186" s="106"/>
      <c r="M186" s="106"/>
      <c r="N186" s="106"/>
      <c r="O186" s="106"/>
      <c r="P186" s="106"/>
      <c r="Q186" s="106"/>
      <c r="S186" s="106"/>
    </row>
    <row r="187" spans="1:19" s="110" customFormat="1" x14ac:dyDescent="0.3">
      <c r="A187" s="102"/>
      <c r="B187" s="102"/>
      <c r="C187" s="103"/>
      <c r="D187" s="122" t="s">
        <v>679</v>
      </c>
      <c r="E187" s="102"/>
      <c r="F187" s="106"/>
      <c r="G187" s="106">
        <v>3.7</v>
      </c>
      <c r="H187" s="106">
        <f t="shared" si="5"/>
        <v>0.4</v>
      </c>
      <c r="I187" s="106"/>
      <c r="J187" s="100">
        <f t="shared" si="4"/>
        <v>1.48</v>
      </c>
      <c r="K187" s="106"/>
      <c r="L187" s="106"/>
      <c r="M187" s="106"/>
      <c r="N187" s="106"/>
      <c r="O187" s="106"/>
      <c r="P187" s="106"/>
      <c r="Q187" s="106"/>
      <c r="S187" s="106"/>
    </row>
    <row r="188" spans="1:19" s="110" customFormat="1" x14ac:dyDescent="0.3">
      <c r="A188" s="102"/>
      <c r="B188" s="102"/>
      <c r="C188" s="103"/>
      <c r="D188" s="122" t="s">
        <v>556</v>
      </c>
      <c r="E188" s="102"/>
      <c r="F188" s="106"/>
      <c r="G188" s="106">
        <v>4.5199999999999996</v>
      </c>
      <c r="H188" s="106">
        <f t="shared" si="5"/>
        <v>0.4</v>
      </c>
      <c r="I188" s="106"/>
      <c r="J188" s="100">
        <f t="shared" si="4"/>
        <v>1.81</v>
      </c>
      <c r="K188" s="106"/>
      <c r="L188" s="106"/>
      <c r="M188" s="106"/>
      <c r="N188" s="106"/>
      <c r="O188" s="106"/>
      <c r="P188" s="106"/>
      <c r="Q188" s="106"/>
      <c r="S188" s="106"/>
    </row>
    <row r="189" spans="1:19" s="110" customFormat="1" x14ac:dyDescent="0.3">
      <c r="A189" s="102"/>
      <c r="B189" s="102"/>
      <c r="C189" s="103"/>
      <c r="D189" s="122" t="s">
        <v>680</v>
      </c>
      <c r="E189" s="102"/>
      <c r="F189" s="106"/>
      <c r="G189" s="106">
        <v>6.22</v>
      </c>
      <c r="H189" s="106">
        <f t="shared" si="5"/>
        <v>0.4</v>
      </c>
      <c r="I189" s="106"/>
      <c r="J189" s="100">
        <f t="shared" si="4"/>
        <v>2.4900000000000002</v>
      </c>
      <c r="K189" s="106"/>
      <c r="L189" s="106"/>
      <c r="M189" s="106"/>
      <c r="N189" s="106"/>
      <c r="O189" s="106"/>
      <c r="P189" s="106"/>
      <c r="Q189" s="106"/>
      <c r="S189" s="106"/>
    </row>
    <row r="190" spans="1:19" s="110" customFormat="1" x14ac:dyDescent="0.3">
      <c r="A190" s="102"/>
      <c r="B190" s="102"/>
      <c r="C190" s="103"/>
      <c r="D190" s="122" t="s">
        <v>681</v>
      </c>
      <c r="E190" s="102"/>
      <c r="F190" s="106"/>
      <c r="G190" s="106">
        <v>4.04</v>
      </c>
      <c r="H190" s="106">
        <f t="shared" si="5"/>
        <v>0.4</v>
      </c>
      <c r="I190" s="106"/>
      <c r="J190" s="100">
        <f t="shared" si="4"/>
        <v>1.62</v>
      </c>
      <c r="K190" s="106"/>
      <c r="L190" s="106"/>
      <c r="M190" s="106"/>
      <c r="N190" s="106"/>
      <c r="O190" s="106"/>
      <c r="P190" s="106"/>
      <c r="Q190" s="106"/>
      <c r="S190" s="106"/>
    </row>
    <row r="191" spans="1:19" s="110" customFormat="1" x14ac:dyDescent="0.3">
      <c r="A191" s="102"/>
      <c r="B191" s="102"/>
      <c r="C191" s="103"/>
      <c r="D191" s="122" t="s">
        <v>682</v>
      </c>
      <c r="E191" s="102"/>
      <c r="F191" s="106"/>
      <c r="G191" s="106">
        <v>3.7</v>
      </c>
      <c r="H191" s="106">
        <f t="shared" si="5"/>
        <v>0.4</v>
      </c>
      <c r="I191" s="106"/>
      <c r="J191" s="100">
        <f t="shared" si="4"/>
        <v>1.48</v>
      </c>
      <c r="K191" s="106"/>
      <c r="L191" s="106"/>
      <c r="M191" s="106"/>
      <c r="N191" s="106"/>
      <c r="O191" s="106"/>
      <c r="P191" s="106"/>
      <c r="Q191" s="106"/>
      <c r="S191" s="106"/>
    </row>
    <row r="192" spans="1:19" s="110" customFormat="1" x14ac:dyDescent="0.3">
      <c r="A192" s="102"/>
      <c r="B192" s="102"/>
      <c r="C192" s="103"/>
      <c r="D192" s="122" t="s">
        <v>557</v>
      </c>
      <c r="E192" s="102"/>
      <c r="F192" s="106"/>
      <c r="G192" s="106">
        <v>2.37</v>
      </c>
      <c r="H192" s="106">
        <f t="shared" si="5"/>
        <v>0.4</v>
      </c>
      <c r="I192" s="106"/>
      <c r="J192" s="100">
        <f t="shared" si="4"/>
        <v>0.95</v>
      </c>
      <c r="K192" s="106"/>
      <c r="L192" s="106"/>
      <c r="M192" s="106"/>
      <c r="N192" s="106"/>
      <c r="O192" s="106"/>
      <c r="P192" s="106"/>
      <c r="Q192" s="106"/>
      <c r="S192" s="106"/>
    </row>
    <row r="193" spans="1:19" s="110" customFormat="1" x14ac:dyDescent="0.3">
      <c r="A193" s="102"/>
      <c r="B193" s="102"/>
      <c r="C193" s="103"/>
      <c r="D193" s="122" t="s">
        <v>558</v>
      </c>
      <c r="E193" s="102"/>
      <c r="F193" s="106"/>
      <c r="G193" s="106">
        <v>6.38</v>
      </c>
      <c r="H193" s="106">
        <f t="shared" si="5"/>
        <v>0.4</v>
      </c>
      <c r="I193" s="106"/>
      <c r="J193" s="100">
        <f t="shared" si="4"/>
        <v>2.5499999999999998</v>
      </c>
      <c r="K193" s="106"/>
      <c r="L193" s="106"/>
      <c r="M193" s="106"/>
      <c r="N193" s="106"/>
      <c r="O193" s="106"/>
      <c r="P193" s="106"/>
      <c r="Q193" s="106"/>
      <c r="S193" s="106"/>
    </row>
    <row r="194" spans="1:19" s="110" customFormat="1" x14ac:dyDescent="0.3">
      <c r="A194" s="102"/>
      <c r="B194" s="102"/>
      <c r="C194" s="103"/>
      <c r="D194" s="122" t="s">
        <v>559</v>
      </c>
      <c r="E194" s="102"/>
      <c r="F194" s="106"/>
      <c r="G194" s="106">
        <v>3.7</v>
      </c>
      <c r="H194" s="106">
        <f t="shared" si="5"/>
        <v>0.4</v>
      </c>
      <c r="I194" s="106"/>
      <c r="J194" s="100">
        <f t="shared" si="4"/>
        <v>1.48</v>
      </c>
      <c r="K194" s="106"/>
      <c r="L194" s="106"/>
      <c r="M194" s="106"/>
      <c r="N194" s="106"/>
      <c r="O194" s="106"/>
      <c r="P194" s="106"/>
      <c r="Q194" s="106"/>
      <c r="S194" s="106"/>
    </row>
    <row r="195" spans="1:19" s="110" customFormat="1" x14ac:dyDescent="0.3">
      <c r="A195" s="102"/>
      <c r="B195" s="102"/>
      <c r="C195" s="103"/>
      <c r="D195" s="122" t="s">
        <v>683</v>
      </c>
      <c r="E195" s="102"/>
      <c r="F195" s="106"/>
      <c r="G195" s="106">
        <v>3.7</v>
      </c>
      <c r="H195" s="106">
        <f t="shared" si="5"/>
        <v>0.4</v>
      </c>
      <c r="I195" s="106"/>
      <c r="J195" s="100">
        <f t="shared" ref="J195:J212" si="6">ROUND(PRODUCT(F195:I195),2)</f>
        <v>1.48</v>
      </c>
      <c r="K195" s="106"/>
      <c r="L195" s="106"/>
      <c r="M195" s="106"/>
      <c r="N195" s="106"/>
      <c r="O195" s="106"/>
      <c r="P195" s="106"/>
      <c r="Q195" s="106"/>
      <c r="S195" s="106"/>
    </row>
    <row r="196" spans="1:19" s="110" customFormat="1" x14ac:dyDescent="0.3">
      <c r="A196" s="102"/>
      <c r="B196" s="102"/>
      <c r="C196" s="103"/>
      <c r="D196" s="122" t="s">
        <v>684</v>
      </c>
      <c r="E196" s="102"/>
      <c r="F196" s="106"/>
      <c r="G196" s="106">
        <v>2.37</v>
      </c>
      <c r="H196" s="106">
        <f t="shared" si="5"/>
        <v>0.4</v>
      </c>
      <c r="I196" s="106"/>
      <c r="J196" s="100">
        <f t="shared" si="6"/>
        <v>0.95</v>
      </c>
      <c r="K196" s="106"/>
      <c r="L196" s="106"/>
      <c r="M196" s="106"/>
      <c r="N196" s="106"/>
      <c r="O196" s="106"/>
      <c r="P196" s="106"/>
      <c r="Q196" s="106"/>
      <c r="S196" s="106"/>
    </row>
    <row r="197" spans="1:19" s="110" customFormat="1" x14ac:dyDescent="0.3">
      <c r="A197" s="102"/>
      <c r="B197" s="102"/>
      <c r="C197" s="103"/>
      <c r="D197" s="122" t="s">
        <v>685</v>
      </c>
      <c r="E197" s="102"/>
      <c r="F197" s="106"/>
      <c r="G197" s="106">
        <v>3.7</v>
      </c>
      <c r="H197" s="106">
        <f t="shared" si="5"/>
        <v>0.4</v>
      </c>
      <c r="I197" s="106"/>
      <c r="J197" s="100">
        <f t="shared" si="6"/>
        <v>1.48</v>
      </c>
      <c r="K197" s="106"/>
      <c r="L197" s="106"/>
      <c r="M197" s="106"/>
      <c r="N197" s="106"/>
      <c r="O197" s="106"/>
      <c r="P197" s="106"/>
      <c r="Q197" s="106"/>
      <c r="S197" s="106"/>
    </row>
    <row r="198" spans="1:19" s="110" customFormat="1" x14ac:dyDescent="0.3">
      <c r="A198" s="102"/>
      <c r="B198" s="102"/>
      <c r="C198" s="103"/>
      <c r="D198" s="122" t="s">
        <v>560</v>
      </c>
      <c r="E198" s="102"/>
      <c r="F198" s="106"/>
      <c r="G198" s="106">
        <v>9.0399999999999991</v>
      </c>
      <c r="H198" s="106">
        <f t="shared" si="5"/>
        <v>0.4</v>
      </c>
      <c r="I198" s="106"/>
      <c r="J198" s="100">
        <f t="shared" si="6"/>
        <v>3.62</v>
      </c>
      <c r="K198" s="106"/>
      <c r="L198" s="106"/>
      <c r="M198" s="106"/>
      <c r="N198" s="106"/>
      <c r="O198" s="106"/>
      <c r="P198" s="106"/>
      <c r="Q198" s="106"/>
      <c r="S198" s="106"/>
    </row>
    <row r="199" spans="1:19" s="110" customFormat="1" x14ac:dyDescent="0.3">
      <c r="A199" s="102"/>
      <c r="B199" s="102"/>
      <c r="C199" s="103"/>
      <c r="D199" s="122" t="s">
        <v>561</v>
      </c>
      <c r="E199" s="102"/>
      <c r="F199" s="106"/>
      <c r="G199" s="106">
        <f>9.15+3.45</f>
        <v>12.600000000000001</v>
      </c>
      <c r="H199" s="106">
        <f t="shared" si="5"/>
        <v>0.4</v>
      </c>
      <c r="I199" s="106"/>
      <c r="J199" s="100">
        <f t="shared" si="6"/>
        <v>5.04</v>
      </c>
      <c r="K199" s="106"/>
      <c r="L199" s="106"/>
      <c r="M199" s="106"/>
      <c r="N199" s="106"/>
      <c r="O199" s="106"/>
      <c r="P199" s="106"/>
      <c r="Q199" s="106"/>
      <c r="S199" s="106"/>
    </row>
    <row r="200" spans="1:19" s="110" customFormat="1" x14ac:dyDescent="0.3">
      <c r="A200" s="102"/>
      <c r="B200" s="102"/>
      <c r="C200" s="103"/>
      <c r="D200" s="122" t="s">
        <v>562</v>
      </c>
      <c r="E200" s="102"/>
      <c r="F200" s="106"/>
      <c r="G200" s="106">
        <v>1.8</v>
      </c>
      <c r="H200" s="106">
        <f t="shared" si="5"/>
        <v>0.4</v>
      </c>
      <c r="I200" s="106"/>
      <c r="J200" s="100">
        <f t="shared" si="6"/>
        <v>0.72</v>
      </c>
      <c r="K200" s="106"/>
      <c r="L200" s="106"/>
      <c r="M200" s="106"/>
      <c r="N200" s="106"/>
      <c r="O200" s="106"/>
      <c r="P200" s="106"/>
      <c r="Q200" s="106"/>
      <c r="S200" s="106"/>
    </row>
    <row r="201" spans="1:19" s="110" customFormat="1" x14ac:dyDescent="0.3">
      <c r="A201" s="102"/>
      <c r="B201" s="102"/>
      <c r="C201" s="103"/>
      <c r="D201" s="122" t="s">
        <v>563</v>
      </c>
      <c r="E201" s="102"/>
      <c r="F201" s="106"/>
      <c r="G201" s="106">
        <v>1.1100000000000001</v>
      </c>
      <c r="H201" s="106">
        <f t="shared" si="5"/>
        <v>0.4</v>
      </c>
      <c r="I201" s="106"/>
      <c r="J201" s="100">
        <f t="shared" si="6"/>
        <v>0.44</v>
      </c>
      <c r="K201" s="106"/>
      <c r="L201" s="106"/>
      <c r="M201" s="106"/>
      <c r="N201" s="106"/>
      <c r="O201" s="106"/>
      <c r="P201" s="106"/>
      <c r="Q201" s="106"/>
      <c r="S201" s="106"/>
    </row>
    <row r="202" spans="1:19" s="110" customFormat="1" x14ac:dyDescent="0.3">
      <c r="A202" s="102"/>
      <c r="B202" s="102"/>
      <c r="C202" s="103"/>
      <c r="D202" s="122" t="s">
        <v>564</v>
      </c>
      <c r="E202" s="102"/>
      <c r="F202" s="106"/>
      <c r="G202" s="106">
        <v>1.56</v>
      </c>
      <c r="H202" s="106">
        <f t="shared" si="5"/>
        <v>0.4</v>
      </c>
      <c r="I202" s="106"/>
      <c r="J202" s="100">
        <f t="shared" si="6"/>
        <v>0.62</v>
      </c>
      <c r="K202" s="106"/>
      <c r="L202" s="106"/>
      <c r="M202" s="106"/>
      <c r="N202" s="106"/>
      <c r="O202" s="106"/>
      <c r="P202" s="106"/>
      <c r="Q202" s="106"/>
      <c r="S202" s="106"/>
    </row>
    <row r="203" spans="1:19" s="110" customFormat="1" x14ac:dyDescent="0.3">
      <c r="A203" s="102"/>
      <c r="B203" s="102"/>
      <c r="C203" s="103"/>
      <c r="D203" s="122" t="s">
        <v>565</v>
      </c>
      <c r="E203" s="102"/>
      <c r="F203" s="106"/>
      <c r="G203" s="106">
        <v>5.05</v>
      </c>
      <c r="H203" s="106">
        <f t="shared" si="5"/>
        <v>0.4</v>
      </c>
      <c r="I203" s="106"/>
      <c r="J203" s="100">
        <f t="shared" si="6"/>
        <v>2.02</v>
      </c>
      <c r="K203" s="106"/>
      <c r="L203" s="106"/>
      <c r="M203" s="106"/>
      <c r="N203" s="106"/>
      <c r="O203" s="106"/>
      <c r="P203" s="106"/>
      <c r="Q203" s="106"/>
      <c r="S203" s="106"/>
    </row>
    <row r="204" spans="1:19" s="110" customFormat="1" x14ac:dyDescent="0.3">
      <c r="A204" s="102"/>
      <c r="B204" s="102"/>
      <c r="C204" s="103"/>
      <c r="D204" s="122" t="s">
        <v>686</v>
      </c>
      <c r="E204" s="102"/>
      <c r="F204" s="106"/>
      <c r="G204" s="106">
        <v>18.11</v>
      </c>
      <c r="H204" s="106">
        <f t="shared" si="5"/>
        <v>0.4</v>
      </c>
      <c r="I204" s="106"/>
      <c r="J204" s="100">
        <f t="shared" si="6"/>
        <v>7.24</v>
      </c>
      <c r="K204" s="106"/>
      <c r="L204" s="106"/>
      <c r="M204" s="106"/>
      <c r="N204" s="106"/>
      <c r="O204" s="106"/>
      <c r="P204" s="106"/>
      <c r="Q204" s="106"/>
      <c r="S204" s="106"/>
    </row>
    <row r="205" spans="1:19" s="110" customFormat="1" x14ac:dyDescent="0.3">
      <c r="A205" s="102"/>
      <c r="B205" s="102"/>
      <c r="C205" s="103"/>
      <c r="D205" s="122" t="s">
        <v>687</v>
      </c>
      <c r="E205" s="102"/>
      <c r="F205" s="106"/>
      <c r="G205" s="106">
        <v>1.4</v>
      </c>
      <c r="H205" s="106">
        <f t="shared" si="5"/>
        <v>0.4</v>
      </c>
      <c r="I205" s="106"/>
      <c r="J205" s="100">
        <f t="shared" si="6"/>
        <v>0.56000000000000005</v>
      </c>
      <c r="K205" s="106"/>
      <c r="L205" s="106"/>
      <c r="M205" s="106"/>
      <c r="N205" s="106"/>
      <c r="O205" s="106"/>
      <c r="P205" s="106"/>
      <c r="Q205" s="106"/>
      <c r="S205" s="106"/>
    </row>
    <row r="206" spans="1:19" s="110" customFormat="1" x14ac:dyDescent="0.3">
      <c r="A206" s="102"/>
      <c r="B206" s="102"/>
      <c r="C206" s="103"/>
      <c r="D206" s="122" t="s">
        <v>688</v>
      </c>
      <c r="E206" s="102"/>
      <c r="F206" s="106"/>
      <c r="G206" s="106">
        <f>10.55+5.12</f>
        <v>15.670000000000002</v>
      </c>
      <c r="H206" s="106">
        <f t="shared" si="5"/>
        <v>0.4</v>
      </c>
      <c r="I206" s="106"/>
      <c r="J206" s="100">
        <f t="shared" si="6"/>
        <v>6.27</v>
      </c>
      <c r="K206" s="106"/>
      <c r="L206" s="106"/>
      <c r="M206" s="106"/>
      <c r="N206" s="106"/>
      <c r="O206" s="106"/>
      <c r="P206" s="106"/>
      <c r="Q206" s="106"/>
      <c r="S206" s="106"/>
    </row>
    <row r="207" spans="1:19" s="110" customFormat="1" x14ac:dyDescent="0.3">
      <c r="A207" s="102"/>
      <c r="B207" s="102"/>
      <c r="C207" s="103"/>
      <c r="D207" s="122" t="s">
        <v>689</v>
      </c>
      <c r="E207" s="102"/>
      <c r="F207" s="106"/>
      <c r="G207" s="106">
        <v>5.85</v>
      </c>
      <c r="H207" s="106">
        <f t="shared" si="5"/>
        <v>0.4</v>
      </c>
      <c r="I207" s="106"/>
      <c r="J207" s="100">
        <f t="shared" si="6"/>
        <v>2.34</v>
      </c>
      <c r="K207" s="106"/>
      <c r="L207" s="106"/>
      <c r="M207" s="106"/>
      <c r="N207" s="106"/>
      <c r="O207" s="106"/>
      <c r="P207" s="106"/>
      <c r="Q207" s="106"/>
      <c r="S207" s="106"/>
    </row>
    <row r="208" spans="1:19" s="110" customFormat="1" x14ac:dyDescent="0.3">
      <c r="A208" s="102"/>
      <c r="B208" s="102"/>
      <c r="C208" s="103"/>
      <c r="D208" s="122" t="s">
        <v>690</v>
      </c>
      <c r="E208" s="102"/>
      <c r="F208" s="106"/>
      <c r="G208" s="106">
        <v>2.0499999999999998</v>
      </c>
      <c r="H208" s="106">
        <f t="shared" si="5"/>
        <v>0.4</v>
      </c>
      <c r="I208" s="106"/>
      <c r="J208" s="100">
        <f t="shared" si="6"/>
        <v>0.82</v>
      </c>
      <c r="K208" s="106"/>
      <c r="L208" s="106"/>
      <c r="M208" s="106"/>
      <c r="N208" s="106"/>
      <c r="O208" s="106"/>
      <c r="P208" s="106"/>
      <c r="Q208" s="106"/>
      <c r="S208" s="106"/>
    </row>
    <row r="209" spans="1:22" s="110" customFormat="1" x14ac:dyDescent="0.3">
      <c r="A209" s="102"/>
      <c r="B209" s="102"/>
      <c r="C209" s="103"/>
      <c r="D209" s="122" t="s">
        <v>691</v>
      </c>
      <c r="E209" s="102"/>
      <c r="F209" s="106"/>
      <c r="G209" s="106">
        <v>10</v>
      </c>
      <c r="H209" s="106">
        <f t="shared" si="5"/>
        <v>0.4</v>
      </c>
      <c r="I209" s="106"/>
      <c r="J209" s="100">
        <f t="shared" si="6"/>
        <v>4</v>
      </c>
      <c r="K209" s="106"/>
      <c r="L209" s="106"/>
      <c r="M209" s="106"/>
      <c r="N209" s="106"/>
      <c r="O209" s="106"/>
      <c r="P209" s="106"/>
      <c r="Q209" s="106"/>
      <c r="S209" s="106"/>
    </row>
    <row r="210" spans="1:22" s="110" customFormat="1" x14ac:dyDescent="0.3">
      <c r="A210" s="102"/>
      <c r="B210" s="102"/>
      <c r="C210" s="103"/>
      <c r="D210" s="122" t="s">
        <v>692</v>
      </c>
      <c r="E210" s="102"/>
      <c r="F210" s="106"/>
      <c r="G210" s="106">
        <v>4.9000000000000004</v>
      </c>
      <c r="H210" s="106">
        <f t="shared" si="5"/>
        <v>0.4</v>
      </c>
      <c r="I210" s="106"/>
      <c r="J210" s="100">
        <f t="shared" si="6"/>
        <v>1.96</v>
      </c>
      <c r="K210" s="106"/>
      <c r="L210" s="106"/>
      <c r="M210" s="106"/>
      <c r="N210" s="106"/>
      <c r="O210" s="106"/>
      <c r="P210" s="106"/>
      <c r="Q210" s="106"/>
      <c r="S210" s="106"/>
    </row>
    <row r="211" spans="1:22" s="110" customFormat="1" x14ac:dyDescent="0.3">
      <c r="A211" s="102"/>
      <c r="B211" s="102"/>
      <c r="C211" s="103"/>
      <c r="D211" s="122" t="s">
        <v>693</v>
      </c>
      <c r="E211" s="102"/>
      <c r="F211" s="106"/>
      <c r="G211" s="106">
        <v>16</v>
      </c>
      <c r="H211" s="106">
        <f t="shared" si="5"/>
        <v>0.4</v>
      </c>
      <c r="I211" s="106"/>
      <c r="J211" s="100">
        <f t="shared" si="6"/>
        <v>6.4</v>
      </c>
      <c r="K211" s="106"/>
      <c r="L211" s="106"/>
      <c r="M211" s="106"/>
      <c r="N211" s="106"/>
      <c r="O211" s="106"/>
      <c r="P211" s="106"/>
      <c r="Q211" s="106"/>
      <c r="S211" s="106"/>
    </row>
    <row r="212" spans="1:22" s="110" customFormat="1" x14ac:dyDescent="0.3">
      <c r="A212" s="102"/>
      <c r="B212" s="102"/>
      <c r="C212" s="103"/>
      <c r="D212" s="122" t="s">
        <v>694</v>
      </c>
      <c r="E212" s="102"/>
      <c r="F212" s="106"/>
      <c r="G212" s="106">
        <f>22.52+2.58</f>
        <v>25.1</v>
      </c>
      <c r="H212" s="106">
        <f t="shared" si="5"/>
        <v>0.4</v>
      </c>
      <c r="I212" s="106"/>
      <c r="J212" s="100">
        <f t="shared" si="6"/>
        <v>10.039999999999999</v>
      </c>
      <c r="K212" s="106"/>
      <c r="L212" s="106"/>
      <c r="M212" s="106"/>
      <c r="N212" s="106"/>
      <c r="O212" s="106"/>
      <c r="P212" s="106"/>
      <c r="Q212" s="106"/>
      <c r="S212" s="106"/>
    </row>
    <row r="213" spans="1:22" s="64" customFormat="1" x14ac:dyDescent="0.3">
      <c r="A213" s="97"/>
      <c r="B213" s="97"/>
      <c r="C213" s="97"/>
      <c r="D213" s="115" t="str">
        <f>"Total item "&amp;A128</f>
        <v>Total item 2.2</v>
      </c>
      <c r="E213" s="99"/>
      <c r="F213" s="100"/>
      <c r="G213" s="100"/>
      <c r="H213" s="100"/>
      <c r="I213" s="100"/>
      <c r="J213" s="93">
        <f>SUM(J129:J212)</f>
        <v>423.66</v>
      </c>
      <c r="K213" s="100"/>
      <c r="L213" s="100"/>
      <c r="M213" s="100"/>
      <c r="N213" s="100"/>
      <c r="O213" s="100"/>
      <c r="P213" s="100"/>
      <c r="Q213" s="100"/>
      <c r="S213" s="100"/>
    </row>
    <row r="214" spans="1:22" x14ac:dyDescent="0.3">
      <c r="A214" s="131"/>
      <c r="B214" s="83"/>
      <c r="C214" s="83"/>
      <c r="D214" s="126"/>
      <c r="E214" s="127"/>
      <c r="F214" s="86"/>
      <c r="G214" s="86"/>
      <c r="H214" s="86"/>
      <c r="I214" s="86"/>
      <c r="J214" s="85"/>
      <c r="K214" s="86"/>
      <c r="L214" s="86"/>
      <c r="M214" s="86"/>
      <c r="N214" s="86"/>
      <c r="O214" s="86"/>
      <c r="P214" s="86"/>
      <c r="Q214" s="86"/>
      <c r="S214" s="128"/>
      <c r="T214" s="129"/>
      <c r="U214" s="129"/>
      <c r="V214" s="129"/>
    </row>
    <row r="215" spans="1:22" s="110" customFormat="1" ht="64.8" customHeight="1" x14ac:dyDescent="0.3">
      <c r="A215" s="102" t="s">
        <v>463</v>
      </c>
      <c r="B215" s="102" t="s">
        <v>31</v>
      </c>
      <c r="C215" s="103">
        <v>97083</v>
      </c>
      <c r="D215" s="104" t="str">
        <f>VLOOKUP(C215,'SINAPI '!$A$3:$E$15108,2,FALSE)</f>
        <v>COMPACTAÇÃO MECÂNICA DE SOLO PARA EXECUÇÃO DE RADIER, PISO DE CONCRETO OU LAJE SOBRE SOLO, COM COMPACTADOR DE SOLOS A PERCUSSÃO. AF_09/2021</v>
      </c>
      <c r="E215" s="102" t="str">
        <f>VLOOKUP(C215,'SINAPI '!$A$3:$E$15108,3,FALSE)</f>
        <v>M2</v>
      </c>
      <c r="F215" s="105"/>
      <c r="G215" s="105" t="s">
        <v>128</v>
      </c>
      <c r="H215" s="105"/>
      <c r="I215" s="105"/>
      <c r="J215" s="105"/>
      <c r="K215" s="106">
        <f>J217</f>
        <v>423.66</v>
      </c>
      <c r="L215" s="106">
        <f>VLOOKUP(C215,'SINAPI '!$A$3:$E$15108,4,FALSE)</f>
        <v>3.51</v>
      </c>
      <c r="M215" s="106">
        <f>ROUND(L215*(1+$N$10),2)</f>
        <v>4.4400000000000004</v>
      </c>
      <c r="N215" s="106">
        <f>TRUNC($K215*M215,2)</f>
        <v>1881.05</v>
      </c>
      <c r="O215" s="106">
        <f>VLOOKUP(C215,'SINAPI '!$A$3:$E$15108,5,FALSE)</f>
        <v>3.69</v>
      </c>
      <c r="P215" s="106">
        <f>ROUND(O215*(1+$Q$10),2)</f>
        <v>4.45</v>
      </c>
      <c r="Q215" s="106">
        <f>TRUNC($K215*P215,2)</f>
        <v>1885.28</v>
      </c>
      <c r="R215" s="107"/>
      <c r="S215" s="106"/>
    </row>
    <row r="216" spans="1:22" s="110" customFormat="1" x14ac:dyDescent="0.3">
      <c r="A216" s="102"/>
      <c r="B216" s="102"/>
      <c r="C216" s="103"/>
      <c r="D216" s="122" t="s">
        <v>15781</v>
      </c>
      <c r="E216" s="102"/>
      <c r="F216" s="106"/>
      <c r="G216" s="106">
        <f>J213</f>
        <v>423.66</v>
      </c>
      <c r="H216" s="106"/>
      <c r="I216" s="106"/>
      <c r="J216" s="100">
        <f t="shared" ref="J216" si="7">ROUND(PRODUCT(F216:I216),2)</f>
        <v>423.66</v>
      </c>
      <c r="K216" s="106"/>
      <c r="L216" s="106"/>
      <c r="M216" s="106"/>
      <c r="N216" s="106"/>
      <c r="O216" s="106"/>
      <c r="P216" s="106"/>
      <c r="Q216" s="106"/>
      <c r="S216" s="106"/>
    </row>
    <row r="217" spans="1:22" s="64" customFormat="1" x14ac:dyDescent="0.3">
      <c r="A217" s="97"/>
      <c r="B217" s="97"/>
      <c r="C217" s="97"/>
      <c r="D217" s="115" t="str">
        <f>"Total item "&amp;A215</f>
        <v>Total item 2.3</v>
      </c>
      <c r="E217" s="99"/>
      <c r="F217" s="100"/>
      <c r="G217" s="100"/>
      <c r="H217" s="100"/>
      <c r="I217" s="100"/>
      <c r="J217" s="93">
        <f>SUM(J216:J216)</f>
        <v>423.66</v>
      </c>
      <c r="K217" s="100"/>
      <c r="L217" s="100"/>
      <c r="M217" s="100"/>
      <c r="N217" s="100"/>
      <c r="O217" s="100"/>
      <c r="P217" s="100"/>
      <c r="Q217" s="100"/>
      <c r="S217" s="100"/>
    </row>
    <row r="218" spans="1:22" x14ac:dyDescent="0.3">
      <c r="A218" s="131"/>
      <c r="B218" s="83"/>
      <c r="C218" s="83"/>
      <c r="D218" s="126"/>
      <c r="E218" s="127"/>
      <c r="F218" s="86"/>
      <c r="G218" s="86"/>
      <c r="H218" s="86"/>
      <c r="I218" s="86"/>
      <c r="J218" s="85"/>
      <c r="K218" s="86"/>
      <c r="L218" s="86"/>
      <c r="M218" s="86"/>
      <c r="N218" s="86"/>
      <c r="O218" s="86"/>
      <c r="P218" s="86"/>
      <c r="Q218" s="86"/>
      <c r="S218" s="128"/>
      <c r="T218" s="129"/>
      <c r="U218" s="129"/>
      <c r="V218" s="129"/>
    </row>
    <row r="219" spans="1:22" s="110" customFormat="1" ht="37.200000000000003" customHeight="1" x14ac:dyDescent="0.3">
      <c r="A219" s="102" t="s">
        <v>539</v>
      </c>
      <c r="B219" s="102" t="s">
        <v>31</v>
      </c>
      <c r="C219" s="103">
        <v>104737</v>
      </c>
      <c r="D219" s="104" t="str">
        <f>VLOOKUP(C219,'SINAPI '!$A$3:$E$15108,2,FALSE)</f>
        <v>REATERRO MANUAL DE VALAS, COM PLACA VIBRATÓRIA. AF_08/2023</v>
      </c>
      <c r="E219" s="102" t="str">
        <f>VLOOKUP(C219,'SINAPI '!$A$3:$E$15108,3,FALSE)</f>
        <v>M3</v>
      </c>
      <c r="F219" s="105"/>
      <c r="G219" s="105"/>
      <c r="H219" s="105"/>
      <c r="I219" s="105"/>
      <c r="J219" s="105"/>
      <c r="K219" s="106">
        <f>J224</f>
        <v>622.96</v>
      </c>
      <c r="L219" s="106">
        <f>VLOOKUP(C219,'SINAPI '!$A$3:$E$15108,4,FALSE)</f>
        <v>23.04</v>
      </c>
      <c r="M219" s="106">
        <f>ROUND(L219*(1+$N$10),2)</f>
        <v>29.18</v>
      </c>
      <c r="N219" s="106">
        <f>TRUNC($K219*M219,2)</f>
        <v>18177.97</v>
      </c>
      <c r="O219" s="106">
        <f>VLOOKUP(C219,'SINAPI '!$A$3:$E$15108,5,FALSE)</f>
        <v>24.17</v>
      </c>
      <c r="P219" s="106">
        <f>ROUND(O219*(1+$Q$10),2)</f>
        <v>29.12</v>
      </c>
      <c r="Q219" s="106">
        <f>TRUNC($K219*P219,2)</f>
        <v>18140.59</v>
      </c>
      <c r="R219" s="107"/>
      <c r="S219" s="106"/>
    </row>
    <row r="220" spans="1:22" s="110" customFormat="1" x14ac:dyDescent="0.3">
      <c r="A220" s="102"/>
      <c r="B220" s="102"/>
      <c r="C220" s="103"/>
      <c r="D220" s="133" t="s">
        <v>269</v>
      </c>
      <c r="E220" s="102"/>
      <c r="F220" s="105"/>
      <c r="G220" s="106">
        <f>J126</f>
        <v>743.44999999999982</v>
      </c>
      <c r="H220" s="105"/>
      <c r="I220" s="105"/>
      <c r="J220" s="100">
        <f>ROUND(PRODUCT(F220:I220),2)</f>
        <v>743.45</v>
      </c>
      <c r="K220" s="106"/>
      <c r="L220" s="105"/>
      <c r="M220" s="106"/>
      <c r="N220" s="106"/>
      <c r="O220" s="105"/>
      <c r="P220" s="106"/>
      <c r="Q220" s="106"/>
      <c r="S220" s="106"/>
    </row>
    <row r="221" spans="1:22" s="110" customFormat="1" x14ac:dyDescent="0.3">
      <c r="A221" s="102"/>
      <c r="B221" s="102"/>
      <c r="C221" s="103"/>
      <c r="D221" s="133" t="s">
        <v>166</v>
      </c>
      <c r="E221" s="102"/>
      <c r="F221" s="105"/>
      <c r="G221" s="112"/>
      <c r="H221" s="112"/>
      <c r="I221" s="105"/>
      <c r="J221" s="100"/>
      <c r="K221" s="106"/>
      <c r="L221" s="105"/>
      <c r="M221" s="106"/>
      <c r="N221" s="106"/>
      <c r="O221" s="105"/>
      <c r="P221" s="106"/>
      <c r="Q221" s="106"/>
      <c r="S221" s="106"/>
    </row>
    <row r="222" spans="1:22" s="110" customFormat="1" x14ac:dyDescent="0.3">
      <c r="A222" s="102"/>
      <c r="B222" s="102"/>
      <c r="C222" s="102"/>
      <c r="D222" s="133" t="s">
        <v>294</v>
      </c>
      <c r="E222" s="112"/>
      <c r="F222" s="106">
        <v>-1</v>
      </c>
      <c r="G222" s="106">
        <f>J315</f>
        <v>21.290000000000013</v>
      </c>
      <c r="H222" s="112"/>
      <c r="I222" s="106"/>
      <c r="J222" s="100">
        <f>ROUND(PRODUCT(F222:I222),2)</f>
        <v>-21.29</v>
      </c>
      <c r="K222" s="106"/>
      <c r="L222" s="105"/>
      <c r="M222" s="106"/>
      <c r="N222" s="106"/>
      <c r="O222" s="105"/>
      <c r="P222" s="106"/>
      <c r="Q222" s="106"/>
      <c r="S222" s="106"/>
      <c r="T222" s="64"/>
    </row>
    <row r="223" spans="1:22" s="110" customFormat="1" x14ac:dyDescent="0.3">
      <c r="A223" s="102"/>
      <c r="B223" s="102"/>
      <c r="C223" s="102"/>
      <c r="D223" s="133" t="s">
        <v>242</v>
      </c>
      <c r="E223" s="112"/>
      <c r="F223" s="106">
        <v>-1</v>
      </c>
      <c r="G223" s="106">
        <f>J387</f>
        <v>99.2</v>
      </c>
      <c r="H223" s="106"/>
      <c r="I223" s="106"/>
      <c r="J223" s="100">
        <f t="shared" ref="J223" si="8">ROUND(PRODUCT(F223:I223),2)</f>
        <v>-99.2</v>
      </c>
      <c r="K223" s="106"/>
      <c r="L223" s="105"/>
      <c r="M223" s="106"/>
      <c r="N223" s="106"/>
      <c r="O223" s="105"/>
      <c r="P223" s="106"/>
      <c r="Q223" s="106"/>
      <c r="S223" s="106"/>
      <c r="T223" s="64"/>
    </row>
    <row r="224" spans="1:22" s="64" customFormat="1" x14ac:dyDescent="0.3">
      <c r="A224" s="97"/>
      <c r="B224" s="97"/>
      <c r="C224" s="97"/>
      <c r="D224" s="115" t="str">
        <f>"Total item "&amp;A219</f>
        <v>Total item 2.4</v>
      </c>
      <c r="E224" s="99"/>
      <c r="F224" s="100"/>
      <c r="G224" s="100"/>
      <c r="H224" s="100"/>
      <c r="I224" s="100"/>
      <c r="J224" s="93">
        <f>SUM(J220:J223)</f>
        <v>622.96</v>
      </c>
      <c r="K224" s="100"/>
      <c r="L224" s="100"/>
      <c r="M224" s="100"/>
      <c r="N224" s="100"/>
      <c r="O224" s="100"/>
      <c r="P224" s="100"/>
      <c r="Q224" s="100"/>
      <c r="S224" s="100"/>
    </row>
    <row r="225" spans="1:22" s="64" customFormat="1" x14ac:dyDescent="0.3">
      <c r="A225" s="96"/>
      <c r="B225" s="97"/>
      <c r="C225" s="97"/>
      <c r="D225" s="115"/>
      <c r="E225" s="99"/>
      <c r="F225" s="100"/>
      <c r="G225" s="100"/>
      <c r="H225" s="100"/>
      <c r="I225" s="100"/>
      <c r="J225" s="101"/>
      <c r="K225" s="100"/>
      <c r="L225" s="100"/>
      <c r="M225" s="100"/>
      <c r="N225" s="100"/>
      <c r="O225" s="100"/>
      <c r="P225" s="100"/>
      <c r="Q225" s="100"/>
      <c r="S225" s="106"/>
      <c r="T225" s="110"/>
      <c r="U225" s="110"/>
      <c r="V225" s="110"/>
    </row>
    <row r="226" spans="1:22" s="110" customFormat="1" ht="70.8" customHeight="1" x14ac:dyDescent="0.3">
      <c r="A226" s="102" t="s">
        <v>15782</v>
      </c>
      <c r="B226" s="102" t="s">
        <v>31</v>
      </c>
      <c r="C226" s="103">
        <v>94306</v>
      </c>
      <c r="D226" s="104" t="str">
        <f>VLOOKUP(C226,'SINAPI '!$A$3:$E$15108,2,FALSE)</f>
        <v>ATERRO MECANIZADO DE VALA COM ESCAVADEIRA HIDRÁULICA (CAPACIDADE DA CAÇAMBA: 0,8 M³ / POTÊNCIA: 111 HP), LARGURA ATÉ 2,5 M, PROFUNDIDADE DE 1,5 A 3,0 M, COM SOLO ARGILO-ARENOSO. AF_08/2023</v>
      </c>
      <c r="E226" s="102" t="str">
        <f>VLOOKUP(C226,'SINAPI '!$A$3:$E$15108,3,FALSE)</f>
        <v>M3</v>
      </c>
      <c r="F226" s="105"/>
      <c r="G226" s="124" t="s">
        <v>128</v>
      </c>
      <c r="H226" s="105"/>
      <c r="I226" s="106" t="s">
        <v>15681</v>
      </c>
      <c r="J226" s="105"/>
      <c r="K226" s="106">
        <f>J228</f>
        <v>2502.9299999999998</v>
      </c>
      <c r="L226" s="106">
        <f>VLOOKUP(C226,'SINAPI '!$A$3:$E$15108,4,FALSE)</f>
        <v>70.03</v>
      </c>
      <c r="M226" s="106">
        <f>ROUND(L226*(1+$N$10),2)</f>
        <v>88.68</v>
      </c>
      <c r="N226" s="106">
        <f>TRUNC($K226*M226,2)</f>
        <v>221959.83</v>
      </c>
      <c r="O226" s="106">
        <f>VLOOKUP(C226,'SINAPI '!$A$3:$E$15108,5,FALSE)</f>
        <v>70.38</v>
      </c>
      <c r="P226" s="106">
        <f>ROUND(O226*(1+$Q$10),2)</f>
        <v>84.81</v>
      </c>
      <c r="Q226" s="106">
        <f>TRUNC($K226*P226,2)</f>
        <v>212273.49</v>
      </c>
      <c r="R226" s="107"/>
      <c r="S226" s="106"/>
    </row>
    <row r="227" spans="1:22" s="110" customFormat="1" x14ac:dyDescent="0.3">
      <c r="A227" s="112"/>
      <c r="B227" s="112"/>
      <c r="C227" s="134"/>
      <c r="D227" s="133" t="s">
        <v>15720</v>
      </c>
      <c r="E227" s="112"/>
      <c r="F227" s="106"/>
      <c r="G227" s="106">
        <f>143.11+1462.76+62.75</f>
        <v>1668.62</v>
      </c>
      <c r="H227" s="106"/>
      <c r="I227" s="106">
        <v>1.5</v>
      </c>
      <c r="J227" s="100">
        <f>ROUND(PRODUCT(F227:I227),2)</f>
        <v>2502.9299999999998</v>
      </c>
      <c r="K227" s="106"/>
      <c r="L227" s="106"/>
      <c r="M227" s="106"/>
      <c r="N227" s="106"/>
      <c r="O227" s="106"/>
      <c r="P227" s="106"/>
      <c r="Q227" s="106"/>
      <c r="S227" s="106"/>
    </row>
    <row r="228" spans="1:22" s="64" customFormat="1" x14ac:dyDescent="0.3">
      <c r="A228" s="97"/>
      <c r="B228" s="97"/>
      <c r="C228" s="97"/>
      <c r="D228" s="115" t="str">
        <f>"Total item "&amp;A226</f>
        <v>Total item 2.5</v>
      </c>
      <c r="E228" s="99"/>
      <c r="F228" s="100"/>
      <c r="G228" s="100"/>
      <c r="H228" s="100"/>
      <c r="I228" s="100"/>
      <c r="J228" s="93">
        <f>SUM(J227:J227)</f>
        <v>2502.9299999999998</v>
      </c>
      <c r="K228" s="100"/>
      <c r="L228" s="100"/>
      <c r="M228" s="100"/>
      <c r="N228" s="100"/>
      <c r="O228" s="100"/>
      <c r="P228" s="100"/>
      <c r="Q228" s="100"/>
      <c r="S228" s="100"/>
    </row>
    <row r="229" spans="1:22" s="64" customFormat="1" x14ac:dyDescent="0.3">
      <c r="A229" s="96"/>
      <c r="B229" s="420"/>
      <c r="C229" s="97"/>
      <c r="D229" s="115"/>
      <c r="E229" s="99"/>
      <c r="F229" s="100"/>
      <c r="G229" s="100"/>
      <c r="H229" s="100"/>
      <c r="I229" s="100"/>
      <c r="J229" s="101"/>
      <c r="K229" s="100"/>
      <c r="L229" s="100"/>
      <c r="M229" s="100"/>
      <c r="N229" s="100"/>
      <c r="O229" s="100"/>
      <c r="P229" s="100"/>
      <c r="Q229" s="100"/>
      <c r="S229" s="100"/>
      <c r="T229" s="72"/>
      <c r="U229" s="72"/>
    </row>
    <row r="230" spans="1:22" s="130" customFormat="1" x14ac:dyDescent="0.3">
      <c r="A230" s="117" t="s">
        <v>8</v>
      </c>
      <c r="B230" s="118"/>
      <c r="C230" s="118"/>
      <c r="D230" s="119" t="s">
        <v>243</v>
      </c>
      <c r="E230" s="118"/>
      <c r="F230" s="93"/>
      <c r="G230" s="93"/>
      <c r="H230" s="93"/>
      <c r="I230" s="93"/>
      <c r="J230" s="93"/>
      <c r="K230" s="93"/>
      <c r="L230" s="93"/>
      <c r="M230" s="93"/>
      <c r="N230" s="93">
        <f>SUM(N231:N468)</f>
        <v>420382.97</v>
      </c>
      <c r="O230" s="93"/>
      <c r="P230" s="93"/>
      <c r="Q230" s="93">
        <f>SUM(Q231:Q468)</f>
        <v>408096.47</v>
      </c>
      <c r="S230" s="93">
        <f>Q230-N230</f>
        <v>-12286.5</v>
      </c>
      <c r="T230" s="135"/>
      <c r="U230" s="135"/>
    </row>
    <row r="231" spans="1:22" s="64" customFormat="1" x14ac:dyDescent="0.3">
      <c r="A231" s="96"/>
      <c r="B231" s="97"/>
      <c r="C231" s="97"/>
      <c r="D231" s="115"/>
      <c r="E231" s="99"/>
      <c r="F231" s="100"/>
      <c r="G231" s="100"/>
      <c r="H231" s="100"/>
      <c r="I231" s="100"/>
      <c r="J231" s="101"/>
      <c r="K231" s="100"/>
      <c r="L231" s="100"/>
      <c r="M231" s="100"/>
      <c r="N231" s="100"/>
      <c r="O231" s="100"/>
      <c r="P231" s="100"/>
      <c r="Q231" s="100"/>
      <c r="S231" s="100"/>
      <c r="T231" s="72"/>
      <c r="U231" s="72"/>
    </row>
    <row r="232" spans="1:22" s="110" customFormat="1" ht="32.25" customHeight="1" x14ac:dyDescent="0.3">
      <c r="A232" s="102" t="s">
        <v>117</v>
      </c>
      <c r="B232" s="102" t="s">
        <v>31</v>
      </c>
      <c r="C232" s="103">
        <v>96620</v>
      </c>
      <c r="D232" s="104" t="str">
        <f>VLOOKUP(C232,'SINAPI '!$A$3:$E$15108,2,FALSE)</f>
        <v>LASTRO DE CONCRETO MAGRO, APLICADO EM PISOS, LAJES SOBRE SOLO OU RADIERS. AF_01/2024</v>
      </c>
      <c r="E232" s="102" t="str">
        <f>VLOOKUP(C232,'SINAPI '!$A$3:$E$15108,3,FALSE)</f>
        <v>M3</v>
      </c>
      <c r="F232" s="105"/>
      <c r="G232" s="105"/>
      <c r="H232" s="105"/>
      <c r="I232" s="105"/>
      <c r="J232" s="105"/>
      <c r="K232" s="106">
        <f>J315</f>
        <v>21.290000000000013</v>
      </c>
      <c r="L232" s="106">
        <f>VLOOKUP(C232,'SINAPI '!$A$3:$E$15108,4,FALSE)</f>
        <v>793.45</v>
      </c>
      <c r="M232" s="106">
        <f>ROUND(L232*(1+$N$10),2)</f>
        <v>1004.75</v>
      </c>
      <c r="N232" s="106">
        <f>TRUNC($K232*M232,2)</f>
        <v>21391.119999999999</v>
      </c>
      <c r="O232" s="106">
        <f>VLOOKUP(C232,'SINAPI '!$A$3:$E$15108,5,FALSE)</f>
        <v>810.36</v>
      </c>
      <c r="P232" s="106">
        <f>ROUND(O232*(1+$Q$10),2)</f>
        <v>976.48</v>
      </c>
      <c r="Q232" s="106">
        <f>TRUNC($K232*P232,2)</f>
        <v>20789.25</v>
      </c>
      <c r="R232" s="107"/>
      <c r="S232" s="106"/>
    </row>
    <row r="233" spans="1:22" s="110" customFormat="1" x14ac:dyDescent="0.3">
      <c r="A233" s="102"/>
      <c r="B233" s="102"/>
      <c r="C233" s="103"/>
      <c r="D233" s="132" t="s">
        <v>15667</v>
      </c>
      <c r="E233" s="102"/>
      <c r="F233" s="105"/>
      <c r="G233" s="105"/>
      <c r="H233" s="105"/>
      <c r="I233" s="105"/>
      <c r="J233" s="100"/>
      <c r="K233" s="106"/>
      <c r="L233" s="106"/>
      <c r="M233" s="106"/>
      <c r="N233" s="106"/>
      <c r="O233" s="106"/>
      <c r="P233" s="106"/>
      <c r="Q233" s="106"/>
      <c r="S233" s="106"/>
    </row>
    <row r="234" spans="1:22" s="110" customFormat="1" x14ac:dyDescent="0.3">
      <c r="A234" s="102"/>
      <c r="B234" s="102"/>
      <c r="C234" s="103"/>
      <c r="D234" s="122" t="s">
        <v>429</v>
      </c>
      <c r="E234" s="102"/>
      <c r="F234" s="106"/>
      <c r="G234" s="106"/>
      <c r="H234" s="106"/>
      <c r="I234" s="106"/>
      <c r="J234" s="100">
        <f t="shared" ref="J234:J240" si="9">ROUND(PRODUCT(F234:I234),2)</f>
        <v>0</v>
      </c>
      <c r="K234" s="106"/>
      <c r="L234" s="106"/>
      <c r="M234" s="106"/>
      <c r="N234" s="106"/>
      <c r="O234" s="106"/>
      <c r="P234" s="106"/>
      <c r="Q234" s="106"/>
      <c r="S234" s="106"/>
    </row>
    <row r="235" spans="1:22" s="110" customFormat="1" ht="15" customHeight="1" x14ac:dyDescent="0.3">
      <c r="A235" s="102"/>
      <c r="B235" s="102"/>
      <c r="C235" s="103"/>
      <c r="D235" s="122" t="s">
        <v>15661</v>
      </c>
      <c r="E235" s="102"/>
      <c r="F235" s="106">
        <v>4</v>
      </c>
      <c r="G235" s="106">
        <f>1.7+0.2</f>
        <v>1.9</v>
      </c>
      <c r="H235" s="106">
        <f>2.2+0.2</f>
        <v>2.4000000000000004</v>
      </c>
      <c r="I235" s="106">
        <v>0.05</v>
      </c>
      <c r="J235" s="100">
        <f t="shared" si="9"/>
        <v>0.91</v>
      </c>
      <c r="K235" s="106"/>
      <c r="L235" s="106"/>
      <c r="M235" s="106"/>
      <c r="N235" s="106"/>
      <c r="O235" s="106"/>
      <c r="P235" s="106"/>
      <c r="Q235" s="106"/>
      <c r="S235" s="106"/>
    </row>
    <row r="236" spans="1:22" s="110" customFormat="1" ht="15" customHeight="1" x14ac:dyDescent="0.3">
      <c r="A236" s="102"/>
      <c r="B236" s="102"/>
      <c r="C236" s="103"/>
      <c r="D236" s="122" t="s">
        <v>15662</v>
      </c>
      <c r="E236" s="102"/>
      <c r="F236" s="106">
        <v>12</v>
      </c>
      <c r="G236" s="106">
        <f>1.5+0.2</f>
        <v>1.7</v>
      </c>
      <c r="H236" s="106">
        <f>2+0.2</f>
        <v>2.2000000000000002</v>
      </c>
      <c r="I236" s="106">
        <v>0.05</v>
      </c>
      <c r="J236" s="100">
        <f t="shared" si="9"/>
        <v>2.2400000000000002</v>
      </c>
      <c r="K236" s="106"/>
      <c r="L236" s="106"/>
      <c r="M236" s="106"/>
      <c r="N236" s="106"/>
      <c r="O236" s="106"/>
      <c r="P236" s="106"/>
      <c r="Q236" s="106"/>
      <c r="S236" s="106"/>
    </row>
    <row r="237" spans="1:22" s="110" customFormat="1" ht="26.4" x14ac:dyDescent="0.3">
      <c r="A237" s="102"/>
      <c r="B237" s="102"/>
      <c r="C237" s="103"/>
      <c r="D237" s="122" t="s">
        <v>15663</v>
      </c>
      <c r="E237" s="102"/>
      <c r="F237" s="106">
        <v>12</v>
      </c>
      <c r="G237" s="106">
        <f>1+0.2</f>
        <v>1.2</v>
      </c>
      <c r="H237" s="106">
        <f>1+0.2</f>
        <v>1.2</v>
      </c>
      <c r="I237" s="106">
        <v>0.05</v>
      </c>
      <c r="J237" s="100">
        <f t="shared" si="9"/>
        <v>0.86</v>
      </c>
      <c r="K237" s="106"/>
      <c r="L237" s="106"/>
      <c r="M237" s="106"/>
      <c r="N237" s="106"/>
      <c r="O237" s="106"/>
      <c r="P237" s="106"/>
      <c r="Q237" s="106"/>
      <c r="S237" s="106"/>
    </row>
    <row r="238" spans="1:22" s="110" customFormat="1" x14ac:dyDescent="0.3">
      <c r="A238" s="102"/>
      <c r="B238" s="102"/>
      <c r="C238" s="103"/>
      <c r="D238" s="122" t="s">
        <v>15664</v>
      </c>
      <c r="E238" s="102"/>
      <c r="F238" s="106"/>
      <c r="G238" s="106"/>
      <c r="H238" s="106"/>
      <c r="I238" s="106"/>
      <c r="J238" s="100">
        <f t="shared" si="9"/>
        <v>0</v>
      </c>
      <c r="K238" s="106"/>
      <c r="L238" s="106"/>
      <c r="M238" s="106"/>
      <c r="N238" s="106"/>
      <c r="O238" s="106"/>
      <c r="P238" s="106"/>
      <c r="Q238" s="106"/>
      <c r="S238" s="106"/>
    </row>
    <row r="239" spans="1:22" s="110" customFormat="1" x14ac:dyDescent="0.3">
      <c r="A239" s="102"/>
      <c r="B239" s="102"/>
      <c r="C239" s="103"/>
      <c r="D239" s="122" t="s">
        <v>15665</v>
      </c>
      <c r="E239" s="102"/>
      <c r="F239" s="106">
        <v>2</v>
      </c>
      <c r="G239" s="106">
        <v>35.1</v>
      </c>
      <c r="H239" s="106">
        <v>0.5</v>
      </c>
      <c r="I239" s="106">
        <v>0.05</v>
      </c>
      <c r="J239" s="100">
        <f t="shared" si="9"/>
        <v>1.76</v>
      </c>
      <c r="K239" s="106"/>
      <c r="L239" s="106"/>
      <c r="M239" s="106"/>
      <c r="N239" s="106"/>
      <c r="O239" s="106"/>
      <c r="P239" s="106"/>
      <c r="Q239" s="106"/>
      <c r="S239" s="106"/>
    </row>
    <row r="240" spans="1:22" s="110" customFormat="1" x14ac:dyDescent="0.3">
      <c r="A240" s="102"/>
      <c r="B240" s="102"/>
      <c r="C240" s="103"/>
      <c r="D240" s="122" t="s">
        <v>15666</v>
      </c>
      <c r="E240" s="102"/>
      <c r="F240" s="106">
        <v>2</v>
      </c>
      <c r="G240" s="106">
        <v>19.899999999999999</v>
      </c>
      <c r="H240" s="106">
        <v>0.5</v>
      </c>
      <c r="I240" s="106">
        <v>0.05</v>
      </c>
      <c r="J240" s="100">
        <f t="shared" si="9"/>
        <v>1</v>
      </c>
      <c r="K240" s="106"/>
      <c r="L240" s="106"/>
      <c r="M240" s="106"/>
      <c r="N240" s="106"/>
      <c r="O240" s="106"/>
      <c r="P240" s="106"/>
      <c r="Q240" s="106"/>
      <c r="S240" s="106"/>
    </row>
    <row r="241" spans="1:19" s="110" customFormat="1" x14ac:dyDescent="0.3">
      <c r="A241" s="102"/>
      <c r="B241" s="102"/>
      <c r="C241" s="103"/>
      <c r="D241" s="132" t="s">
        <v>15712</v>
      </c>
      <c r="E241" s="102"/>
      <c r="F241" s="106"/>
      <c r="G241" s="106"/>
      <c r="H241" s="106"/>
      <c r="I241" s="106"/>
      <c r="J241" s="100">
        <f t="shared" ref="J241:J296" si="10">ROUND(PRODUCT(F241:I241),2)</f>
        <v>0</v>
      </c>
      <c r="K241" s="106"/>
      <c r="L241" s="106"/>
      <c r="M241" s="106"/>
      <c r="N241" s="106"/>
      <c r="O241" s="106"/>
      <c r="P241" s="106"/>
      <c r="Q241" s="106"/>
      <c r="S241" s="106"/>
    </row>
    <row r="242" spans="1:19" s="110" customFormat="1" ht="26.4" x14ac:dyDescent="0.3">
      <c r="A242" s="102"/>
      <c r="B242" s="102"/>
      <c r="C242" s="103"/>
      <c r="D242" s="122" t="s">
        <v>15713</v>
      </c>
      <c r="E242" s="102"/>
      <c r="F242" s="106">
        <v>16</v>
      </c>
      <c r="G242" s="106">
        <f>0.8+0.2</f>
        <v>1</v>
      </c>
      <c r="H242" s="106">
        <f>0.8+0.2</f>
        <v>1</v>
      </c>
      <c r="I242" s="106">
        <v>0.05</v>
      </c>
      <c r="J242" s="100">
        <f t="shared" si="10"/>
        <v>0.8</v>
      </c>
      <c r="K242" s="106"/>
      <c r="L242" s="106"/>
      <c r="M242" s="106"/>
      <c r="N242" s="106"/>
      <c r="O242" s="106"/>
      <c r="P242" s="106"/>
      <c r="Q242" s="106"/>
      <c r="S242" s="106"/>
    </row>
    <row r="243" spans="1:19" s="110" customFormat="1" ht="26.4" x14ac:dyDescent="0.3">
      <c r="A243" s="102"/>
      <c r="B243" s="102"/>
      <c r="C243" s="103"/>
      <c r="D243" s="122" t="s">
        <v>15714</v>
      </c>
      <c r="E243" s="102"/>
      <c r="F243" s="106">
        <v>23</v>
      </c>
      <c r="G243" s="106">
        <f>0.65+0.2</f>
        <v>0.85000000000000009</v>
      </c>
      <c r="H243" s="106">
        <f>0.65+0.2</f>
        <v>0.85000000000000009</v>
      </c>
      <c r="I243" s="106">
        <v>0.05</v>
      </c>
      <c r="J243" s="100">
        <f t="shared" si="10"/>
        <v>0.83</v>
      </c>
      <c r="K243" s="106"/>
      <c r="L243" s="106"/>
      <c r="M243" s="106"/>
      <c r="N243" s="106"/>
      <c r="O243" s="106"/>
      <c r="P243" s="106"/>
      <c r="Q243" s="106"/>
      <c r="S243" s="106"/>
    </row>
    <row r="244" spans="1:19" s="110" customFormat="1" ht="26.4" x14ac:dyDescent="0.3">
      <c r="A244" s="102"/>
      <c r="B244" s="102"/>
      <c r="C244" s="103"/>
      <c r="D244" s="122" t="s">
        <v>15715</v>
      </c>
      <c r="E244" s="102"/>
      <c r="F244" s="106">
        <v>17</v>
      </c>
      <c r="G244" s="106">
        <f>1+0.2</f>
        <v>1.2</v>
      </c>
      <c r="H244" s="106">
        <f>1+0.2</f>
        <v>1.2</v>
      </c>
      <c r="I244" s="106">
        <v>0.05</v>
      </c>
      <c r="J244" s="100">
        <f t="shared" si="10"/>
        <v>1.22</v>
      </c>
      <c r="K244" s="106"/>
      <c r="L244" s="106"/>
      <c r="M244" s="106"/>
      <c r="N244" s="106"/>
      <c r="O244" s="106"/>
      <c r="P244" s="106"/>
      <c r="Q244" s="106"/>
      <c r="S244" s="106"/>
    </row>
    <row r="245" spans="1:19" s="110" customFormat="1" ht="26.4" x14ac:dyDescent="0.3">
      <c r="A245" s="102"/>
      <c r="B245" s="102"/>
      <c r="C245" s="103"/>
      <c r="D245" s="122" t="s">
        <v>15716</v>
      </c>
      <c r="E245" s="102"/>
      <c r="F245" s="106">
        <v>16</v>
      </c>
      <c r="G245" s="106">
        <f>1.15+0.2</f>
        <v>1.3499999999999999</v>
      </c>
      <c r="H245" s="106">
        <f>1.15+0.2</f>
        <v>1.3499999999999999</v>
      </c>
      <c r="I245" s="106">
        <v>0.05</v>
      </c>
      <c r="J245" s="100">
        <f t="shared" si="10"/>
        <v>1.46</v>
      </c>
      <c r="K245" s="106"/>
      <c r="L245" s="106"/>
      <c r="M245" s="106"/>
      <c r="N245" s="106"/>
      <c r="O245" s="106"/>
      <c r="P245" s="106"/>
      <c r="Q245" s="106"/>
      <c r="S245" s="106"/>
    </row>
    <row r="246" spans="1:19" s="110" customFormat="1" x14ac:dyDescent="0.3">
      <c r="A246" s="102"/>
      <c r="B246" s="102"/>
      <c r="C246" s="103"/>
      <c r="D246" s="122" t="s">
        <v>15717</v>
      </c>
      <c r="E246" s="102"/>
      <c r="F246" s="106">
        <v>6</v>
      </c>
      <c r="G246" s="106">
        <f>0.85+0.2</f>
        <v>1.05</v>
      </c>
      <c r="H246" s="106">
        <f>0.85+0.2</f>
        <v>1.05</v>
      </c>
      <c r="I246" s="106">
        <v>0.05</v>
      </c>
      <c r="J246" s="100">
        <f t="shared" si="10"/>
        <v>0.33</v>
      </c>
      <c r="K246" s="106"/>
      <c r="L246" s="106"/>
      <c r="M246" s="106"/>
      <c r="N246" s="106"/>
      <c r="O246" s="106"/>
      <c r="P246" s="106"/>
      <c r="Q246" s="106"/>
      <c r="S246" s="106"/>
    </row>
    <row r="247" spans="1:19" s="110" customFormat="1" x14ac:dyDescent="0.3">
      <c r="A247" s="102"/>
      <c r="B247" s="102"/>
      <c r="C247" s="103"/>
      <c r="D247" s="122" t="s">
        <v>15718</v>
      </c>
      <c r="E247" s="102"/>
      <c r="F247" s="106">
        <v>3</v>
      </c>
      <c r="G247" s="106">
        <f>1.35+0.2</f>
        <v>1.55</v>
      </c>
      <c r="H247" s="106">
        <f>0.95+0.2</f>
        <v>1.1499999999999999</v>
      </c>
      <c r="I247" s="106">
        <v>0.05</v>
      </c>
      <c r="J247" s="100">
        <f t="shared" si="10"/>
        <v>0.27</v>
      </c>
      <c r="K247" s="106"/>
      <c r="L247" s="106"/>
      <c r="M247" s="106"/>
      <c r="N247" s="106"/>
      <c r="O247" s="106"/>
      <c r="P247" s="106"/>
      <c r="Q247" s="106"/>
      <c r="S247" s="106"/>
    </row>
    <row r="248" spans="1:19" s="110" customFormat="1" x14ac:dyDescent="0.3">
      <c r="A248" s="102"/>
      <c r="B248" s="102"/>
      <c r="C248" s="103"/>
      <c r="D248" s="122" t="s">
        <v>15719</v>
      </c>
      <c r="E248" s="102"/>
      <c r="F248" s="106">
        <v>4</v>
      </c>
      <c r="G248" s="106">
        <f>1.3+0.2</f>
        <v>1.5</v>
      </c>
      <c r="H248" s="106">
        <f>1.3+0.2</f>
        <v>1.5</v>
      </c>
      <c r="I248" s="106">
        <v>0.05</v>
      </c>
      <c r="J248" s="100">
        <f t="shared" si="10"/>
        <v>0.45</v>
      </c>
      <c r="K248" s="106"/>
      <c r="L248" s="106"/>
      <c r="M248" s="106"/>
      <c r="N248" s="106"/>
      <c r="O248" s="106"/>
      <c r="P248" s="106"/>
      <c r="Q248" s="106"/>
      <c r="S248" s="106"/>
    </row>
    <row r="249" spans="1:19" s="110" customFormat="1" x14ac:dyDescent="0.3">
      <c r="A249" s="102"/>
      <c r="B249" s="102"/>
      <c r="C249" s="103"/>
      <c r="D249" s="122"/>
      <c r="E249" s="102"/>
      <c r="F249" s="106"/>
      <c r="G249" s="106"/>
      <c r="H249" s="106"/>
      <c r="I249" s="106">
        <v>0.05</v>
      </c>
      <c r="J249" s="100">
        <f t="shared" si="10"/>
        <v>0.05</v>
      </c>
      <c r="K249" s="106"/>
      <c r="L249" s="106"/>
      <c r="M249" s="106"/>
      <c r="N249" s="106"/>
      <c r="O249" s="106"/>
      <c r="P249" s="106"/>
      <c r="Q249" s="106"/>
      <c r="S249" s="106"/>
    </row>
    <row r="250" spans="1:19" s="110" customFormat="1" x14ac:dyDescent="0.3">
      <c r="A250" s="102"/>
      <c r="B250" s="102"/>
      <c r="C250" s="103"/>
      <c r="D250" s="122" t="s">
        <v>15664</v>
      </c>
      <c r="E250" s="102"/>
      <c r="F250" s="106"/>
      <c r="G250" s="106"/>
      <c r="H250" s="106"/>
      <c r="I250" s="106">
        <v>0.05</v>
      </c>
      <c r="J250" s="100">
        <f t="shared" si="10"/>
        <v>0.05</v>
      </c>
      <c r="K250" s="106"/>
      <c r="L250" s="106"/>
      <c r="M250" s="106"/>
      <c r="N250" s="106"/>
      <c r="O250" s="106"/>
      <c r="P250" s="106"/>
      <c r="Q250" s="106"/>
      <c r="S250" s="106"/>
    </row>
    <row r="251" spans="1:19" s="110" customFormat="1" x14ac:dyDescent="0.3">
      <c r="A251" s="102"/>
      <c r="B251" s="102"/>
      <c r="C251" s="103"/>
      <c r="D251" s="122" t="s">
        <v>542</v>
      </c>
      <c r="E251" s="102"/>
      <c r="F251" s="106"/>
      <c r="G251" s="106">
        <v>9.1999999999999993</v>
      </c>
      <c r="H251" s="106">
        <f>0.2+0.2</f>
        <v>0.4</v>
      </c>
      <c r="I251" s="106">
        <v>0.05</v>
      </c>
      <c r="J251" s="100">
        <f t="shared" si="10"/>
        <v>0.18</v>
      </c>
      <c r="K251" s="106"/>
      <c r="L251" s="106"/>
      <c r="M251" s="106"/>
      <c r="N251" s="106"/>
      <c r="O251" s="106"/>
      <c r="P251" s="106"/>
      <c r="Q251" s="106"/>
      <c r="S251" s="106"/>
    </row>
    <row r="252" spans="1:19" s="110" customFormat="1" x14ac:dyDescent="0.3">
      <c r="A252" s="102"/>
      <c r="B252" s="102"/>
      <c r="C252" s="103"/>
      <c r="D252" s="122" t="s">
        <v>656</v>
      </c>
      <c r="E252" s="102"/>
      <c r="F252" s="106"/>
      <c r="G252" s="106">
        <v>21.3</v>
      </c>
      <c r="H252" s="106">
        <f t="shared" ref="H252:H314" si="11">0.2+0.2</f>
        <v>0.4</v>
      </c>
      <c r="I252" s="106">
        <v>0.05</v>
      </c>
      <c r="J252" s="100">
        <f t="shared" si="10"/>
        <v>0.43</v>
      </c>
      <c r="K252" s="106"/>
      <c r="L252" s="106"/>
      <c r="M252" s="106"/>
      <c r="N252" s="106"/>
      <c r="O252" s="106"/>
      <c r="P252" s="106"/>
      <c r="Q252" s="106"/>
      <c r="S252" s="106"/>
    </row>
    <row r="253" spans="1:19" s="110" customFormat="1" x14ac:dyDescent="0.3">
      <c r="A253" s="102"/>
      <c r="B253" s="102"/>
      <c r="C253" s="103"/>
      <c r="D253" s="122" t="s">
        <v>657</v>
      </c>
      <c r="E253" s="102"/>
      <c r="F253" s="106"/>
      <c r="G253" s="106">
        <v>3.3</v>
      </c>
      <c r="H253" s="106">
        <f t="shared" si="11"/>
        <v>0.4</v>
      </c>
      <c r="I253" s="106">
        <v>0.05</v>
      </c>
      <c r="J253" s="100">
        <f t="shared" si="10"/>
        <v>7.0000000000000007E-2</v>
      </c>
      <c r="K253" s="106"/>
      <c r="L253" s="106"/>
      <c r="M253" s="106"/>
      <c r="N253" s="106"/>
      <c r="O253" s="106"/>
      <c r="P253" s="106"/>
      <c r="Q253" s="106"/>
      <c r="S253" s="106"/>
    </row>
    <row r="254" spans="1:19" s="110" customFormat="1" x14ac:dyDescent="0.3">
      <c r="A254" s="102"/>
      <c r="B254" s="102"/>
      <c r="C254" s="103"/>
      <c r="D254" s="122" t="s">
        <v>658</v>
      </c>
      <c r="E254" s="102"/>
      <c r="F254" s="106"/>
      <c r="G254" s="106">
        <v>5.77</v>
      </c>
      <c r="H254" s="106">
        <f t="shared" si="11"/>
        <v>0.4</v>
      </c>
      <c r="I254" s="106">
        <v>0.05</v>
      </c>
      <c r="J254" s="100">
        <f t="shared" si="10"/>
        <v>0.12</v>
      </c>
      <c r="K254" s="106"/>
      <c r="L254" s="106"/>
      <c r="M254" s="106"/>
      <c r="N254" s="106"/>
      <c r="O254" s="106"/>
      <c r="P254" s="106"/>
      <c r="Q254" s="106"/>
      <c r="S254" s="106"/>
    </row>
    <row r="255" spans="1:19" s="110" customFormat="1" x14ac:dyDescent="0.3">
      <c r="A255" s="102"/>
      <c r="B255" s="102"/>
      <c r="C255" s="103"/>
      <c r="D255" s="122" t="s">
        <v>659</v>
      </c>
      <c r="E255" s="102"/>
      <c r="F255" s="106"/>
      <c r="G255" s="106">
        <v>5.75</v>
      </c>
      <c r="H255" s="106">
        <f t="shared" si="11"/>
        <v>0.4</v>
      </c>
      <c r="I255" s="106">
        <v>0.05</v>
      </c>
      <c r="J255" s="100">
        <f t="shared" si="10"/>
        <v>0.12</v>
      </c>
      <c r="K255" s="106"/>
      <c r="L255" s="106"/>
      <c r="M255" s="106"/>
      <c r="N255" s="106"/>
      <c r="O255" s="106"/>
      <c r="P255" s="106"/>
      <c r="Q255" s="106"/>
      <c r="S255" s="106"/>
    </row>
    <row r="256" spans="1:19" s="110" customFormat="1" x14ac:dyDescent="0.3">
      <c r="A256" s="102"/>
      <c r="B256" s="102"/>
      <c r="C256" s="103"/>
      <c r="D256" s="122" t="s">
        <v>660</v>
      </c>
      <c r="E256" s="102"/>
      <c r="F256" s="106"/>
      <c r="G256" s="106">
        <v>14.07</v>
      </c>
      <c r="H256" s="106">
        <f t="shared" si="11"/>
        <v>0.4</v>
      </c>
      <c r="I256" s="106">
        <v>0.05</v>
      </c>
      <c r="J256" s="100">
        <f t="shared" si="10"/>
        <v>0.28000000000000003</v>
      </c>
      <c r="K256" s="106"/>
      <c r="L256" s="106"/>
      <c r="M256" s="106"/>
      <c r="N256" s="106"/>
      <c r="O256" s="106"/>
      <c r="P256" s="106"/>
      <c r="Q256" s="106"/>
      <c r="S256" s="106"/>
    </row>
    <row r="257" spans="1:19" s="110" customFormat="1" x14ac:dyDescent="0.3">
      <c r="A257" s="102"/>
      <c r="B257" s="102"/>
      <c r="C257" s="103"/>
      <c r="D257" s="122" t="s">
        <v>661</v>
      </c>
      <c r="E257" s="102"/>
      <c r="F257" s="106"/>
      <c r="G257" s="106">
        <v>7.75</v>
      </c>
      <c r="H257" s="106">
        <f t="shared" si="11"/>
        <v>0.4</v>
      </c>
      <c r="I257" s="106">
        <v>0.05</v>
      </c>
      <c r="J257" s="100">
        <f t="shared" si="10"/>
        <v>0.16</v>
      </c>
      <c r="K257" s="106"/>
      <c r="L257" s="106"/>
      <c r="M257" s="106"/>
      <c r="N257" s="106"/>
      <c r="O257" s="106"/>
      <c r="P257" s="106"/>
      <c r="Q257" s="106"/>
      <c r="S257" s="106"/>
    </row>
    <row r="258" spans="1:19" s="110" customFormat="1" x14ac:dyDescent="0.3">
      <c r="A258" s="102"/>
      <c r="B258" s="102"/>
      <c r="C258" s="103"/>
      <c r="D258" s="122" t="s">
        <v>662</v>
      </c>
      <c r="E258" s="102"/>
      <c r="F258" s="106"/>
      <c r="G258" s="106">
        <v>8.1</v>
      </c>
      <c r="H258" s="106">
        <f t="shared" si="11"/>
        <v>0.4</v>
      </c>
      <c r="I258" s="106">
        <v>0.05</v>
      </c>
      <c r="J258" s="100">
        <f t="shared" si="10"/>
        <v>0.16</v>
      </c>
      <c r="K258" s="106"/>
      <c r="L258" s="106"/>
      <c r="M258" s="106"/>
      <c r="N258" s="106"/>
      <c r="O258" s="106"/>
      <c r="P258" s="106"/>
      <c r="Q258" s="106"/>
      <c r="S258" s="106"/>
    </row>
    <row r="259" spans="1:19" s="110" customFormat="1" x14ac:dyDescent="0.3">
      <c r="A259" s="102"/>
      <c r="B259" s="102"/>
      <c r="C259" s="103"/>
      <c r="D259" s="122" t="s">
        <v>663</v>
      </c>
      <c r="E259" s="102"/>
      <c r="F259" s="106"/>
      <c r="G259" s="106">
        <v>8.82</v>
      </c>
      <c r="H259" s="106">
        <f t="shared" si="11"/>
        <v>0.4</v>
      </c>
      <c r="I259" s="106">
        <v>0.05</v>
      </c>
      <c r="J259" s="100">
        <f t="shared" si="10"/>
        <v>0.18</v>
      </c>
      <c r="K259" s="106"/>
      <c r="L259" s="106"/>
      <c r="M259" s="106"/>
      <c r="N259" s="106"/>
      <c r="O259" s="106"/>
      <c r="P259" s="106"/>
      <c r="Q259" s="106"/>
      <c r="S259" s="106"/>
    </row>
    <row r="260" spans="1:19" s="110" customFormat="1" x14ac:dyDescent="0.3">
      <c r="A260" s="102"/>
      <c r="B260" s="102"/>
      <c r="C260" s="103"/>
      <c r="D260" s="122" t="s">
        <v>543</v>
      </c>
      <c r="E260" s="102"/>
      <c r="F260" s="106"/>
      <c r="G260" s="106">
        <v>8.1</v>
      </c>
      <c r="H260" s="106">
        <f t="shared" si="11"/>
        <v>0.4</v>
      </c>
      <c r="I260" s="106">
        <v>0.05</v>
      </c>
      <c r="J260" s="100">
        <f t="shared" si="10"/>
        <v>0.16</v>
      </c>
      <c r="K260" s="106"/>
      <c r="L260" s="106"/>
      <c r="M260" s="106"/>
      <c r="N260" s="106"/>
      <c r="O260" s="106"/>
      <c r="P260" s="106"/>
      <c r="Q260" s="106"/>
      <c r="S260" s="106"/>
    </row>
    <row r="261" spans="1:19" s="110" customFormat="1" x14ac:dyDescent="0.3">
      <c r="A261" s="102"/>
      <c r="B261" s="102"/>
      <c r="C261" s="103"/>
      <c r="D261" s="122" t="s">
        <v>544</v>
      </c>
      <c r="E261" s="102"/>
      <c r="F261" s="106"/>
      <c r="G261" s="106">
        <v>5.3</v>
      </c>
      <c r="H261" s="106">
        <f t="shared" si="11"/>
        <v>0.4</v>
      </c>
      <c r="I261" s="106">
        <v>0.05</v>
      </c>
      <c r="J261" s="100">
        <f t="shared" si="10"/>
        <v>0.11</v>
      </c>
      <c r="K261" s="106"/>
      <c r="L261" s="106"/>
      <c r="M261" s="106"/>
      <c r="N261" s="106"/>
      <c r="O261" s="106"/>
      <c r="P261" s="106"/>
      <c r="Q261" s="106"/>
      <c r="S261" s="106"/>
    </row>
    <row r="262" spans="1:19" s="110" customFormat="1" x14ac:dyDescent="0.3">
      <c r="A262" s="102"/>
      <c r="B262" s="102"/>
      <c r="C262" s="103"/>
      <c r="D262" s="122" t="s">
        <v>664</v>
      </c>
      <c r="E262" s="102"/>
      <c r="F262" s="106"/>
      <c r="G262" s="106">
        <v>8.1</v>
      </c>
      <c r="H262" s="106">
        <f t="shared" si="11"/>
        <v>0.4</v>
      </c>
      <c r="I262" s="106">
        <v>0.05</v>
      </c>
      <c r="J262" s="100">
        <f t="shared" si="10"/>
        <v>0.16</v>
      </c>
      <c r="K262" s="106"/>
      <c r="L262" s="106"/>
      <c r="M262" s="106"/>
      <c r="N262" s="106"/>
      <c r="O262" s="106"/>
      <c r="P262" s="106"/>
      <c r="Q262" s="106"/>
      <c r="S262" s="106"/>
    </row>
    <row r="263" spans="1:19" s="110" customFormat="1" x14ac:dyDescent="0.3">
      <c r="A263" s="102"/>
      <c r="B263" s="102"/>
      <c r="C263" s="103"/>
      <c r="D263" s="122" t="s">
        <v>665</v>
      </c>
      <c r="E263" s="102"/>
      <c r="F263" s="106"/>
      <c r="G263" s="106">
        <v>6.38</v>
      </c>
      <c r="H263" s="106">
        <f t="shared" si="11"/>
        <v>0.4</v>
      </c>
      <c r="I263" s="106">
        <v>0.05</v>
      </c>
      <c r="J263" s="100">
        <f t="shared" si="10"/>
        <v>0.13</v>
      </c>
      <c r="K263" s="106"/>
      <c r="L263" s="106"/>
      <c r="M263" s="106"/>
      <c r="N263" s="106"/>
      <c r="O263" s="106"/>
      <c r="P263" s="106"/>
      <c r="Q263" s="106"/>
      <c r="S263" s="106"/>
    </row>
    <row r="264" spans="1:19" s="110" customFormat="1" x14ac:dyDescent="0.3">
      <c r="A264" s="102"/>
      <c r="B264" s="102"/>
      <c r="C264" s="103"/>
      <c r="D264" s="122" t="s">
        <v>666</v>
      </c>
      <c r="E264" s="102"/>
      <c r="F264" s="106"/>
      <c r="G264" s="106">
        <v>7.4</v>
      </c>
      <c r="H264" s="106">
        <f t="shared" si="11"/>
        <v>0.4</v>
      </c>
      <c r="I264" s="106">
        <v>0.05</v>
      </c>
      <c r="J264" s="100">
        <f t="shared" si="10"/>
        <v>0.15</v>
      </c>
      <c r="K264" s="106"/>
      <c r="L264" s="106"/>
      <c r="M264" s="106"/>
      <c r="N264" s="106"/>
      <c r="O264" s="106"/>
      <c r="P264" s="106"/>
      <c r="Q264" s="106"/>
      <c r="S264" s="106"/>
    </row>
    <row r="265" spans="1:19" s="110" customFormat="1" x14ac:dyDescent="0.3">
      <c r="A265" s="102"/>
      <c r="B265" s="102"/>
      <c r="C265" s="103"/>
      <c r="D265" s="122" t="s">
        <v>667</v>
      </c>
      <c r="E265" s="102"/>
      <c r="F265" s="106"/>
      <c r="G265" s="106">
        <v>7.23</v>
      </c>
      <c r="H265" s="106">
        <f t="shared" si="11"/>
        <v>0.4</v>
      </c>
      <c r="I265" s="106">
        <v>0.05</v>
      </c>
      <c r="J265" s="100">
        <f t="shared" si="10"/>
        <v>0.14000000000000001</v>
      </c>
      <c r="K265" s="106"/>
      <c r="L265" s="106"/>
      <c r="M265" s="106"/>
      <c r="N265" s="106"/>
      <c r="O265" s="106"/>
      <c r="P265" s="106"/>
      <c r="Q265" s="106"/>
      <c r="S265" s="106"/>
    </row>
    <row r="266" spans="1:19" s="110" customFormat="1" x14ac:dyDescent="0.3">
      <c r="A266" s="102"/>
      <c r="B266" s="102"/>
      <c r="C266" s="103"/>
      <c r="D266" s="122" t="s">
        <v>668</v>
      </c>
      <c r="E266" s="102"/>
      <c r="F266" s="106"/>
      <c r="G266" s="106">
        <v>6.7</v>
      </c>
      <c r="H266" s="106">
        <f t="shared" si="11"/>
        <v>0.4</v>
      </c>
      <c r="I266" s="106">
        <v>0.05</v>
      </c>
      <c r="J266" s="100">
        <f t="shared" si="10"/>
        <v>0.13</v>
      </c>
      <c r="K266" s="106"/>
      <c r="L266" s="106"/>
      <c r="M266" s="106"/>
      <c r="N266" s="106"/>
      <c r="O266" s="106"/>
      <c r="P266" s="106"/>
      <c r="Q266" s="106"/>
      <c r="S266" s="106"/>
    </row>
    <row r="267" spans="1:19" s="110" customFormat="1" x14ac:dyDescent="0.3">
      <c r="A267" s="102"/>
      <c r="B267" s="102"/>
      <c r="C267" s="103"/>
      <c r="D267" s="122" t="s">
        <v>15721</v>
      </c>
      <c r="E267" s="102"/>
      <c r="F267" s="106"/>
      <c r="G267" s="106">
        <v>3.75</v>
      </c>
      <c r="H267" s="106">
        <f t="shared" si="11"/>
        <v>0.4</v>
      </c>
      <c r="I267" s="106">
        <v>0.05</v>
      </c>
      <c r="J267" s="100">
        <f t="shared" si="10"/>
        <v>0.08</v>
      </c>
      <c r="K267" s="106"/>
      <c r="L267" s="106"/>
      <c r="M267" s="106"/>
      <c r="N267" s="106"/>
      <c r="O267" s="106"/>
      <c r="P267" s="106"/>
      <c r="Q267" s="106"/>
      <c r="S267" s="106"/>
    </row>
    <row r="268" spans="1:19" s="110" customFormat="1" x14ac:dyDescent="0.3">
      <c r="A268" s="102"/>
      <c r="B268" s="102"/>
      <c r="C268" s="103"/>
      <c r="D268" s="122" t="s">
        <v>669</v>
      </c>
      <c r="E268" s="102"/>
      <c r="F268" s="106"/>
      <c r="G268" s="106">
        <v>2.72</v>
      </c>
      <c r="H268" s="106">
        <f t="shared" si="11"/>
        <v>0.4</v>
      </c>
      <c r="I268" s="106">
        <v>0.05</v>
      </c>
      <c r="J268" s="100">
        <f t="shared" si="10"/>
        <v>0.05</v>
      </c>
      <c r="K268" s="106"/>
      <c r="L268" s="106"/>
      <c r="M268" s="106"/>
      <c r="N268" s="106"/>
      <c r="O268" s="106"/>
      <c r="P268" s="106"/>
      <c r="Q268" s="106"/>
      <c r="S268" s="106"/>
    </row>
    <row r="269" spans="1:19" s="110" customFormat="1" x14ac:dyDescent="0.3">
      <c r="A269" s="102"/>
      <c r="B269" s="102"/>
      <c r="C269" s="103"/>
      <c r="D269" s="122" t="s">
        <v>545</v>
      </c>
      <c r="E269" s="102"/>
      <c r="F269" s="106"/>
      <c r="G269" s="106">
        <v>30</v>
      </c>
      <c r="H269" s="106">
        <f t="shared" si="11"/>
        <v>0.4</v>
      </c>
      <c r="I269" s="106">
        <v>0.05</v>
      </c>
      <c r="J269" s="100">
        <f t="shared" si="10"/>
        <v>0.6</v>
      </c>
      <c r="K269" s="106"/>
      <c r="L269" s="106"/>
      <c r="M269" s="106"/>
      <c r="N269" s="106"/>
      <c r="O269" s="106"/>
      <c r="P269" s="106"/>
      <c r="Q269" s="106"/>
      <c r="S269" s="106"/>
    </row>
    <row r="270" spans="1:19" s="110" customFormat="1" x14ac:dyDescent="0.3">
      <c r="A270" s="102"/>
      <c r="B270" s="102"/>
      <c r="C270" s="103"/>
      <c r="D270" s="122" t="s">
        <v>670</v>
      </c>
      <c r="E270" s="102"/>
      <c r="F270" s="106"/>
      <c r="G270" s="106">
        <v>13.77</v>
      </c>
      <c r="H270" s="106">
        <f t="shared" si="11"/>
        <v>0.4</v>
      </c>
      <c r="I270" s="106">
        <v>0.05</v>
      </c>
      <c r="J270" s="100">
        <f t="shared" si="10"/>
        <v>0.28000000000000003</v>
      </c>
      <c r="K270" s="106"/>
      <c r="L270" s="106"/>
      <c r="M270" s="106"/>
      <c r="N270" s="106"/>
      <c r="O270" s="106"/>
      <c r="P270" s="106"/>
      <c r="Q270" s="106"/>
      <c r="S270" s="106"/>
    </row>
    <row r="271" spans="1:19" s="110" customFormat="1" x14ac:dyDescent="0.3">
      <c r="A271" s="102"/>
      <c r="B271" s="102"/>
      <c r="C271" s="103"/>
      <c r="D271" s="122" t="s">
        <v>546</v>
      </c>
      <c r="E271" s="102"/>
      <c r="F271" s="106"/>
      <c r="G271" s="106">
        <v>2.4</v>
      </c>
      <c r="H271" s="106">
        <f t="shared" si="11"/>
        <v>0.4</v>
      </c>
      <c r="I271" s="106">
        <v>0.05</v>
      </c>
      <c r="J271" s="100">
        <f t="shared" si="10"/>
        <v>0.05</v>
      </c>
      <c r="K271" s="106"/>
      <c r="L271" s="106"/>
      <c r="M271" s="106"/>
      <c r="N271" s="106"/>
      <c r="O271" s="106"/>
      <c r="P271" s="106"/>
      <c r="Q271" s="106"/>
      <c r="S271" s="106"/>
    </row>
    <row r="272" spans="1:19" s="110" customFormat="1" x14ac:dyDescent="0.3">
      <c r="A272" s="102"/>
      <c r="B272" s="102"/>
      <c r="C272" s="103"/>
      <c r="D272" s="122" t="s">
        <v>547</v>
      </c>
      <c r="E272" s="102"/>
      <c r="F272" s="106"/>
      <c r="G272" s="106">
        <v>2.4500000000000002</v>
      </c>
      <c r="H272" s="106">
        <f t="shared" si="11"/>
        <v>0.4</v>
      </c>
      <c r="I272" s="106">
        <v>0.05</v>
      </c>
      <c r="J272" s="100">
        <f t="shared" si="10"/>
        <v>0.05</v>
      </c>
      <c r="K272" s="106"/>
      <c r="L272" s="106"/>
      <c r="M272" s="106"/>
      <c r="N272" s="106"/>
      <c r="O272" s="106"/>
      <c r="P272" s="106"/>
      <c r="Q272" s="106"/>
      <c r="S272" s="106"/>
    </row>
    <row r="273" spans="1:19" s="110" customFormat="1" x14ac:dyDescent="0.3">
      <c r="A273" s="102"/>
      <c r="B273" s="102"/>
      <c r="C273" s="103"/>
      <c r="D273" s="122" t="s">
        <v>548</v>
      </c>
      <c r="E273" s="102"/>
      <c r="F273" s="106"/>
      <c r="G273" s="106">
        <v>13.78</v>
      </c>
      <c r="H273" s="106">
        <f t="shared" si="11"/>
        <v>0.4</v>
      </c>
      <c r="I273" s="106">
        <v>0.05</v>
      </c>
      <c r="J273" s="100">
        <f t="shared" si="10"/>
        <v>0.28000000000000003</v>
      </c>
      <c r="K273" s="106"/>
      <c r="L273" s="106"/>
      <c r="M273" s="106"/>
      <c r="N273" s="106"/>
      <c r="O273" s="106"/>
      <c r="P273" s="106"/>
      <c r="Q273" s="106"/>
      <c r="S273" s="106"/>
    </row>
    <row r="274" spans="1:19" s="110" customFormat="1" x14ac:dyDescent="0.3">
      <c r="A274" s="102"/>
      <c r="B274" s="102"/>
      <c r="C274" s="103"/>
      <c r="D274" s="122" t="s">
        <v>549</v>
      </c>
      <c r="E274" s="102"/>
      <c r="F274" s="106"/>
      <c r="G274" s="106">
        <v>8</v>
      </c>
      <c r="H274" s="106">
        <f t="shared" si="11"/>
        <v>0.4</v>
      </c>
      <c r="I274" s="106">
        <v>0.05</v>
      </c>
      <c r="J274" s="100">
        <f t="shared" si="10"/>
        <v>0.16</v>
      </c>
      <c r="K274" s="106"/>
      <c r="L274" s="106"/>
      <c r="M274" s="106"/>
      <c r="N274" s="106"/>
      <c r="O274" s="106"/>
      <c r="P274" s="106"/>
      <c r="Q274" s="106"/>
      <c r="S274" s="106"/>
    </row>
    <row r="275" spans="1:19" s="110" customFormat="1" x14ac:dyDescent="0.3">
      <c r="A275" s="102"/>
      <c r="B275" s="102"/>
      <c r="C275" s="103"/>
      <c r="D275" s="122" t="s">
        <v>550</v>
      </c>
      <c r="E275" s="102"/>
      <c r="F275" s="106"/>
      <c r="G275" s="106">
        <v>8</v>
      </c>
      <c r="H275" s="106">
        <f t="shared" si="11"/>
        <v>0.4</v>
      </c>
      <c r="I275" s="106">
        <v>0.05</v>
      </c>
      <c r="J275" s="100">
        <f t="shared" si="10"/>
        <v>0.16</v>
      </c>
      <c r="K275" s="106"/>
      <c r="L275" s="106"/>
      <c r="M275" s="106"/>
      <c r="N275" s="106"/>
      <c r="O275" s="106"/>
      <c r="P275" s="106"/>
      <c r="Q275" s="106"/>
      <c r="S275" s="106"/>
    </row>
    <row r="276" spans="1:19" s="110" customFormat="1" x14ac:dyDescent="0.3">
      <c r="A276" s="102"/>
      <c r="B276" s="102"/>
      <c r="C276" s="103"/>
      <c r="D276" s="122" t="s">
        <v>551</v>
      </c>
      <c r="E276" s="102"/>
      <c r="F276" s="106"/>
      <c r="G276" s="106">
        <v>14.13</v>
      </c>
      <c r="H276" s="106">
        <f t="shared" si="11"/>
        <v>0.4</v>
      </c>
      <c r="I276" s="106">
        <v>0.05</v>
      </c>
      <c r="J276" s="100">
        <f t="shared" si="10"/>
        <v>0.28000000000000003</v>
      </c>
      <c r="K276" s="106"/>
      <c r="L276" s="106"/>
      <c r="M276" s="106"/>
      <c r="N276" s="106"/>
      <c r="O276" s="106"/>
      <c r="P276" s="106"/>
      <c r="Q276" s="106"/>
      <c r="S276" s="106"/>
    </row>
    <row r="277" spans="1:19" s="110" customFormat="1" x14ac:dyDescent="0.3">
      <c r="A277" s="102"/>
      <c r="B277" s="102"/>
      <c r="C277" s="103"/>
      <c r="D277" s="122" t="s">
        <v>552</v>
      </c>
      <c r="E277" s="102"/>
      <c r="F277" s="106"/>
      <c r="G277" s="106">
        <v>8.41</v>
      </c>
      <c r="H277" s="106">
        <f t="shared" si="11"/>
        <v>0.4</v>
      </c>
      <c r="I277" s="106">
        <v>0.05</v>
      </c>
      <c r="J277" s="100">
        <f t="shared" si="10"/>
        <v>0.17</v>
      </c>
      <c r="K277" s="106"/>
      <c r="L277" s="106"/>
      <c r="M277" s="106"/>
      <c r="N277" s="106"/>
      <c r="O277" s="106"/>
      <c r="P277" s="106"/>
      <c r="Q277" s="106"/>
      <c r="S277" s="106"/>
    </row>
    <row r="278" spans="1:19" s="110" customFormat="1" x14ac:dyDescent="0.3">
      <c r="A278" s="102"/>
      <c r="B278" s="102"/>
      <c r="C278" s="103"/>
      <c r="D278" s="122" t="s">
        <v>671</v>
      </c>
      <c r="E278" s="102"/>
      <c r="F278" s="106"/>
      <c r="G278" s="106">
        <v>4.8</v>
      </c>
      <c r="H278" s="106">
        <f t="shared" si="11"/>
        <v>0.4</v>
      </c>
      <c r="I278" s="106">
        <v>0.05</v>
      </c>
      <c r="J278" s="100">
        <f t="shared" si="10"/>
        <v>0.1</v>
      </c>
      <c r="K278" s="106"/>
      <c r="L278" s="106"/>
      <c r="M278" s="106"/>
      <c r="N278" s="106"/>
      <c r="O278" s="106"/>
      <c r="P278" s="106"/>
      <c r="Q278" s="106"/>
      <c r="S278" s="106"/>
    </row>
    <row r="279" spans="1:19" s="110" customFormat="1" x14ac:dyDescent="0.3">
      <c r="A279" s="102"/>
      <c r="B279" s="102"/>
      <c r="C279" s="103"/>
      <c r="D279" s="122" t="s">
        <v>672</v>
      </c>
      <c r="E279" s="102"/>
      <c r="F279" s="106"/>
      <c r="G279" s="106">
        <v>3.5</v>
      </c>
      <c r="H279" s="106">
        <f t="shared" si="11"/>
        <v>0.4</v>
      </c>
      <c r="I279" s="106">
        <v>0.05</v>
      </c>
      <c r="J279" s="100">
        <f t="shared" si="10"/>
        <v>7.0000000000000007E-2</v>
      </c>
      <c r="K279" s="106"/>
      <c r="L279" s="106"/>
      <c r="M279" s="106"/>
      <c r="N279" s="106"/>
      <c r="O279" s="106"/>
      <c r="P279" s="106"/>
      <c r="Q279" s="106"/>
      <c r="S279" s="106"/>
    </row>
    <row r="280" spans="1:19" s="110" customFormat="1" x14ac:dyDescent="0.3">
      <c r="A280" s="102"/>
      <c r="B280" s="102"/>
      <c r="C280" s="103"/>
      <c r="D280" s="122" t="s">
        <v>673</v>
      </c>
      <c r="E280" s="102"/>
      <c r="F280" s="106"/>
      <c r="G280" s="106">
        <v>3.73</v>
      </c>
      <c r="H280" s="106">
        <f t="shared" si="11"/>
        <v>0.4</v>
      </c>
      <c r="I280" s="106">
        <v>0.05</v>
      </c>
      <c r="J280" s="100">
        <f t="shared" si="10"/>
        <v>7.0000000000000007E-2</v>
      </c>
      <c r="K280" s="106"/>
      <c r="L280" s="106"/>
      <c r="M280" s="106"/>
      <c r="N280" s="106"/>
      <c r="O280" s="106"/>
      <c r="P280" s="106"/>
      <c r="Q280" s="106"/>
      <c r="S280" s="106"/>
    </row>
    <row r="281" spans="1:19" s="110" customFormat="1" x14ac:dyDescent="0.3">
      <c r="A281" s="102"/>
      <c r="B281" s="102"/>
      <c r="C281" s="103"/>
      <c r="D281" s="122" t="s">
        <v>674</v>
      </c>
      <c r="E281" s="102"/>
      <c r="F281" s="106"/>
      <c r="G281" s="106">
        <v>1.32</v>
      </c>
      <c r="H281" s="106">
        <f t="shared" si="11"/>
        <v>0.4</v>
      </c>
      <c r="I281" s="106">
        <v>0.05</v>
      </c>
      <c r="J281" s="100">
        <f t="shared" si="10"/>
        <v>0.03</v>
      </c>
      <c r="K281" s="106"/>
      <c r="L281" s="106"/>
      <c r="M281" s="106"/>
      <c r="N281" s="106"/>
      <c r="O281" s="106"/>
      <c r="P281" s="106"/>
      <c r="Q281" s="106"/>
      <c r="S281" s="106"/>
    </row>
    <row r="282" spans="1:19" s="110" customFormat="1" x14ac:dyDescent="0.3">
      <c r="A282" s="102"/>
      <c r="B282" s="102"/>
      <c r="C282" s="103"/>
      <c r="D282" s="122" t="s">
        <v>553</v>
      </c>
      <c r="E282" s="102"/>
      <c r="F282" s="106"/>
      <c r="G282" s="106">
        <v>2.2999999999999998</v>
      </c>
      <c r="H282" s="106">
        <f t="shared" si="11"/>
        <v>0.4</v>
      </c>
      <c r="I282" s="106">
        <v>0.05</v>
      </c>
      <c r="J282" s="100">
        <f t="shared" si="10"/>
        <v>0.05</v>
      </c>
      <c r="K282" s="106"/>
      <c r="L282" s="106"/>
      <c r="M282" s="106"/>
      <c r="N282" s="106"/>
      <c r="O282" s="106"/>
      <c r="P282" s="106"/>
      <c r="Q282" s="106"/>
      <c r="S282" s="106"/>
    </row>
    <row r="283" spans="1:19" s="110" customFormat="1" x14ac:dyDescent="0.3">
      <c r="A283" s="102"/>
      <c r="B283" s="102"/>
      <c r="C283" s="103"/>
      <c r="D283" s="122" t="s">
        <v>554</v>
      </c>
      <c r="E283" s="102"/>
      <c r="F283" s="106"/>
      <c r="G283" s="106">
        <v>1.6</v>
      </c>
      <c r="H283" s="106">
        <f t="shared" si="11"/>
        <v>0.4</v>
      </c>
      <c r="I283" s="106">
        <v>0.05</v>
      </c>
      <c r="J283" s="100">
        <f t="shared" si="10"/>
        <v>0.03</v>
      </c>
      <c r="K283" s="106"/>
      <c r="L283" s="106"/>
      <c r="M283" s="106"/>
      <c r="N283" s="106"/>
      <c r="O283" s="106"/>
      <c r="P283" s="106"/>
      <c r="Q283" s="106"/>
      <c r="S283" s="106"/>
    </row>
    <row r="284" spans="1:19" s="110" customFormat="1" x14ac:dyDescent="0.3">
      <c r="A284" s="102"/>
      <c r="B284" s="102"/>
      <c r="C284" s="103"/>
      <c r="D284" s="122" t="s">
        <v>675</v>
      </c>
      <c r="E284" s="102"/>
      <c r="F284" s="106"/>
      <c r="G284" s="106">
        <v>3.04</v>
      </c>
      <c r="H284" s="106">
        <f t="shared" si="11"/>
        <v>0.4</v>
      </c>
      <c r="I284" s="106">
        <v>0.05</v>
      </c>
      <c r="J284" s="100">
        <f t="shared" si="10"/>
        <v>0.06</v>
      </c>
      <c r="K284" s="106"/>
      <c r="L284" s="106"/>
      <c r="M284" s="106"/>
      <c r="N284" s="106"/>
      <c r="O284" s="106"/>
      <c r="P284" s="106"/>
      <c r="Q284" s="106"/>
      <c r="S284" s="106"/>
    </row>
    <row r="285" spans="1:19" s="110" customFormat="1" x14ac:dyDescent="0.3">
      <c r="A285" s="102"/>
      <c r="B285" s="102"/>
      <c r="C285" s="103"/>
      <c r="D285" s="122" t="s">
        <v>555</v>
      </c>
      <c r="E285" s="102"/>
      <c r="F285" s="106"/>
      <c r="G285" s="106">
        <v>1.94</v>
      </c>
      <c r="H285" s="106">
        <f t="shared" si="11"/>
        <v>0.4</v>
      </c>
      <c r="I285" s="106">
        <v>0.05</v>
      </c>
      <c r="J285" s="100">
        <f t="shared" si="10"/>
        <v>0.04</v>
      </c>
      <c r="K285" s="106"/>
      <c r="L285" s="106"/>
      <c r="M285" s="106"/>
      <c r="N285" s="106"/>
      <c r="O285" s="106"/>
      <c r="P285" s="106"/>
      <c r="Q285" s="106"/>
      <c r="S285" s="106"/>
    </row>
    <row r="286" spans="1:19" s="110" customFormat="1" x14ac:dyDescent="0.3">
      <c r="A286" s="102"/>
      <c r="B286" s="102"/>
      <c r="C286" s="103"/>
      <c r="D286" s="122" t="s">
        <v>676</v>
      </c>
      <c r="E286" s="102"/>
      <c r="F286" s="106"/>
      <c r="G286" s="106">
        <v>3.94</v>
      </c>
      <c r="H286" s="106">
        <f t="shared" si="11"/>
        <v>0.4</v>
      </c>
      <c r="I286" s="106">
        <v>0.05</v>
      </c>
      <c r="J286" s="100">
        <f t="shared" si="10"/>
        <v>0.08</v>
      </c>
      <c r="K286" s="106"/>
      <c r="L286" s="106"/>
      <c r="M286" s="106"/>
      <c r="N286" s="106"/>
      <c r="O286" s="106"/>
      <c r="P286" s="106"/>
      <c r="Q286" s="106"/>
      <c r="S286" s="106"/>
    </row>
    <row r="287" spans="1:19" s="110" customFormat="1" x14ac:dyDescent="0.3">
      <c r="A287" s="102"/>
      <c r="B287" s="102"/>
      <c r="C287" s="103"/>
      <c r="D287" s="122" t="s">
        <v>677</v>
      </c>
      <c r="E287" s="102"/>
      <c r="F287" s="106"/>
      <c r="G287" s="106">
        <v>6.22</v>
      </c>
      <c r="H287" s="106">
        <f t="shared" si="11"/>
        <v>0.4</v>
      </c>
      <c r="I287" s="106">
        <v>0.05</v>
      </c>
      <c r="J287" s="100">
        <f t="shared" si="10"/>
        <v>0.12</v>
      </c>
      <c r="K287" s="106"/>
      <c r="L287" s="106"/>
      <c r="M287" s="106"/>
      <c r="N287" s="106"/>
      <c r="O287" s="106"/>
      <c r="P287" s="106"/>
      <c r="Q287" s="106"/>
      <c r="S287" s="106"/>
    </row>
    <row r="288" spans="1:19" s="110" customFormat="1" x14ac:dyDescent="0.3">
      <c r="A288" s="102"/>
      <c r="B288" s="102"/>
      <c r="C288" s="103"/>
      <c r="D288" s="122" t="s">
        <v>678</v>
      </c>
      <c r="E288" s="102"/>
      <c r="F288" s="106"/>
      <c r="G288" s="106">
        <v>4.83</v>
      </c>
      <c r="H288" s="106">
        <f t="shared" si="11"/>
        <v>0.4</v>
      </c>
      <c r="I288" s="106">
        <v>0.05</v>
      </c>
      <c r="J288" s="100">
        <f t="shared" si="10"/>
        <v>0.1</v>
      </c>
      <c r="K288" s="106"/>
      <c r="L288" s="106"/>
      <c r="M288" s="106"/>
      <c r="N288" s="106"/>
      <c r="O288" s="106"/>
      <c r="P288" s="106"/>
      <c r="Q288" s="106"/>
      <c r="S288" s="106"/>
    </row>
    <row r="289" spans="1:19" s="110" customFormat="1" x14ac:dyDescent="0.3">
      <c r="A289" s="102"/>
      <c r="B289" s="102"/>
      <c r="C289" s="103"/>
      <c r="D289" s="122" t="s">
        <v>679</v>
      </c>
      <c r="E289" s="102"/>
      <c r="F289" s="106"/>
      <c r="G289" s="106">
        <v>3.7</v>
      </c>
      <c r="H289" s="106">
        <f t="shared" si="11"/>
        <v>0.4</v>
      </c>
      <c r="I289" s="106">
        <v>0.05</v>
      </c>
      <c r="J289" s="100">
        <f t="shared" si="10"/>
        <v>7.0000000000000007E-2</v>
      </c>
      <c r="K289" s="106"/>
      <c r="L289" s="106"/>
      <c r="M289" s="106"/>
      <c r="N289" s="106"/>
      <c r="O289" s="106"/>
      <c r="P289" s="106"/>
      <c r="Q289" s="106"/>
      <c r="S289" s="106"/>
    </row>
    <row r="290" spans="1:19" s="110" customFormat="1" x14ac:dyDescent="0.3">
      <c r="A290" s="102"/>
      <c r="B290" s="102"/>
      <c r="C290" s="103"/>
      <c r="D290" s="122" t="s">
        <v>556</v>
      </c>
      <c r="E290" s="102"/>
      <c r="F290" s="106"/>
      <c r="G290" s="106">
        <v>4.5199999999999996</v>
      </c>
      <c r="H290" s="106">
        <f t="shared" si="11"/>
        <v>0.4</v>
      </c>
      <c r="I290" s="106">
        <v>0.05</v>
      </c>
      <c r="J290" s="100">
        <f t="shared" si="10"/>
        <v>0.09</v>
      </c>
      <c r="K290" s="106"/>
      <c r="L290" s="106"/>
      <c r="M290" s="106"/>
      <c r="N290" s="106"/>
      <c r="O290" s="106"/>
      <c r="P290" s="106"/>
      <c r="Q290" s="106"/>
      <c r="S290" s="106"/>
    </row>
    <row r="291" spans="1:19" s="110" customFormat="1" x14ac:dyDescent="0.3">
      <c r="A291" s="102"/>
      <c r="B291" s="102"/>
      <c r="C291" s="103"/>
      <c r="D291" s="122" t="s">
        <v>680</v>
      </c>
      <c r="E291" s="102"/>
      <c r="F291" s="106"/>
      <c r="G291" s="106">
        <v>6.22</v>
      </c>
      <c r="H291" s="106">
        <f t="shared" si="11"/>
        <v>0.4</v>
      </c>
      <c r="I291" s="106">
        <v>0.05</v>
      </c>
      <c r="J291" s="100">
        <f t="shared" si="10"/>
        <v>0.12</v>
      </c>
      <c r="K291" s="106"/>
      <c r="L291" s="106"/>
      <c r="M291" s="106"/>
      <c r="N291" s="106"/>
      <c r="O291" s="106"/>
      <c r="P291" s="106"/>
      <c r="Q291" s="106"/>
      <c r="S291" s="106"/>
    </row>
    <row r="292" spans="1:19" s="110" customFormat="1" x14ac:dyDescent="0.3">
      <c r="A292" s="102"/>
      <c r="B292" s="102"/>
      <c r="C292" s="103"/>
      <c r="D292" s="122" t="s">
        <v>681</v>
      </c>
      <c r="E292" s="102"/>
      <c r="F292" s="106"/>
      <c r="G292" s="106">
        <v>4.04</v>
      </c>
      <c r="H292" s="106">
        <f t="shared" si="11"/>
        <v>0.4</v>
      </c>
      <c r="I292" s="106">
        <v>0.05</v>
      </c>
      <c r="J292" s="100">
        <f t="shared" si="10"/>
        <v>0.08</v>
      </c>
      <c r="K292" s="106"/>
      <c r="L292" s="106"/>
      <c r="M292" s="106"/>
      <c r="N292" s="106"/>
      <c r="O292" s="106"/>
      <c r="P292" s="106"/>
      <c r="Q292" s="106"/>
      <c r="S292" s="106"/>
    </row>
    <row r="293" spans="1:19" s="110" customFormat="1" x14ac:dyDescent="0.3">
      <c r="A293" s="102"/>
      <c r="B293" s="102"/>
      <c r="C293" s="103"/>
      <c r="D293" s="122" t="s">
        <v>682</v>
      </c>
      <c r="E293" s="102"/>
      <c r="F293" s="106"/>
      <c r="G293" s="106">
        <v>3.7</v>
      </c>
      <c r="H293" s="106">
        <f t="shared" si="11"/>
        <v>0.4</v>
      </c>
      <c r="I293" s="106">
        <v>0.05</v>
      </c>
      <c r="J293" s="100">
        <f t="shared" si="10"/>
        <v>7.0000000000000007E-2</v>
      </c>
      <c r="K293" s="106"/>
      <c r="L293" s="106"/>
      <c r="M293" s="106"/>
      <c r="N293" s="106"/>
      <c r="O293" s="106"/>
      <c r="P293" s="106"/>
      <c r="Q293" s="106"/>
      <c r="S293" s="106"/>
    </row>
    <row r="294" spans="1:19" s="110" customFormat="1" x14ac:dyDescent="0.3">
      <c r="A294" s="102"/>
      <c r="B294" s="102"/>
      <c r="C294" s="103"/>
      <c r="D294" s="122" t="s">
        <v>557</v>
      </c>
      <c r="E294" s="102"/>
      <c r="F294" s="106"/>
      <c r="G294" s="106">
        <v>2.37</v>
      </c>
      <c r="H294" s="106">
        <f t="shared" si="11"/>
        <v>0.4</v>
      </c>
      <c r="I294" s="106">
        <v>0.05</v>
      </c>
      <c r="J294" s="100">
        <f t="shared" si="10"/>
        <v>0.05</v>
      </c>
      <c r="K294" s="106"/>
      <c r="L294" s="106"/>
      <c r="M294" s="106"/>
      <c r="N294" s="106"/>
      <c r="O294" s="106"/>
      <c r="P294" s="106"/>
      <c r="Q294" s="106"/>
      <c r="S294" s="106"/>
    </row>
    <row r="295" spans="1:19" s="110" customFormat="1" x14ac:dyDescent="0.3">
      <c r="A295" s="102"/>
      <c r="B295" s="102"/>
      <c r="C295" s="103"/>
      <c r="D295" s="122" t="s">
        <v>558</v>
      </c>
      <c r="E295" s="102"/>
      <c r="F295" s="106"/>
      <c r="G295" s="106">
        <v>6.38</v>
      </c>
      <c r="H295" s="106">
        <f t="shared" si="11"/>
        <v>0.4</v>
      </c>
      <c r="I295" s="106">
        <v>0.05</v>
      </c>
      <c r="J295" s="100">
        <f t="shared" si="10"/>
        <v>0.13</v>
      </c>
      <c r="K295" s="106"/>
      <c r="L295" s="106"/>
      <c r="M295" s="106"/>
      <c r="N295" s="106"/>
      <c r="O295" s="106"/>
      <c r="P295" s="106"/>
      <c r="Q295" s="106"/>
      <c r="S295" s="106"/>
    </row>
    <row r="296" spans="1:19" s="110" customFormat="1" x14ac:dyDescent="0.3">
      <c r="A296" s="102"/>
      <c r="B296" s="102"/>
      <c r="C296" s="103"/>
      <c r="D296" s="122" t="s">
        <v>559</v>
      </c>
      <c r="E296" s="102"/>
      <c r="F296" s="106"/>
      <c r="G296" s="106">
        <v>3.7</v>
      </c>
      <c r="H296" s="106">
        <f t="shared" si="11"/>
        <v>0.4</v>
      </c>
      <c r="I296" s="106">
        <v>0.05</v>
      </c>
      <c r="J296" s="100">
        <f t="shared" si="10"/>
        <v>7.0000000000000007E-2</v>
      </c>
      <c r="K296" s="106"/>
      <c r="L296" s="106"/>
      <c r="M296" s="106"/>
      <c r="N296" s="106"/>
      <c r="O296" s="106"/>
      <c r="P296" s="106"/>
      <c r="Q296" s="106"/>
      <c r="S296" s="106"/>
    </row>
    <row r="297" spans="1:19" s="110" customFormat="1" x14ac:dyDescent="0.3">
      <c r="A297" s="102"/>
      <c r="B297" s="102"/>
      <c r="C297" s="103"/>
      <c r="D297" s="122" t="s">
        <v>683</v>
      </c>
      <c r="E297" s="102"/>
      <c r="F297" s="106"/>
      <c r="G297" s="106">
        <v>3.7</v>
      </c>
      <c r="H297" s="106">
        <f t="shared" si="11"/>
        <v>0.4</v>
      </c>
      <c r="I297" s="106">
        <v>0.05</v>
      </c>
      <c r="J297" s="100">
        <f t="shared" ref="J297:J314" si="12">ROUND(PRODUCT(F297:I297),2)</f>
        <v>7.0000000000000007E-2</v>
      </c>
      <c r="K297" s="106"/>
      <c r="L297" s="106"/>
      <c r="M297" s="106"/>
      <c r="N297" s="106"/>
      <c r="O297" s="106"/>
      <c r="P297" s="106"/>
      <c r="Q297" s="106"/>
      <c r="S297" s="106"/>
    </row>
    <row r="298" spans="1:19" s="110" customFormat="1" x14ac:dyDescent="0.3">
      <c r="A298" s="102"/>
      <c r="B298" s="102"/>
      <c r="C298" s="103"/>
      <c r="D298" s="122" t="s">
        <v>684</v>
      </c>
      <c r="E298" s="102"/>
      <c r="F298" s="106"/>
      <c r="G298" s="106">
        <v>2.37</v>
      </c>
      <c r="H298" s="106">
        <f t="shared" si="11"/>
        <v>0.4</v>
      </c>
      <c r="I298" s="106">
        <v>0.05</v>
      </c>
      <c r="J298" s="100">
        <f t="shared" si="12"/>
        <v>0.05</v>
      </c>
      <c r="K298" s="106"/>
      <c r="L298" s="106"/>
      <c r="M298" s="106"/>
      <c r="N298" s="106"/>
      <c r="O298" s="106"/>
      <c r="P298" s="106"/>
      <c r="Q298" s="106"/>
      <c r="S298" s="106"/>
    </row>
    <row r="299" spans="1:19" s="110" customFormat="1" x14ac:dyDescent="0.3">
      <c r="A299" s="102"/>
      <c r="B299" s="102"/>
      <c r="C299" s="103"/>
      <c r="D299" s="122" t="s">
        <v>685</v>
      </c>
      <c r="E299" s="102"/>
      <c r="F299" s="106"/>
      <c r="G299" s="106">
        <v>3.7</v>
      </c>
      <c r="H299" s="106">
        <f t="shared" si="11"/>
        <v>0.4</v>
      </c>
      <c r="I299" s="106">
        <v>0.05</v>
      </c>
      <c r="J299" s="100">
        <f t="shared" si="12"/>
        <v>7.0000000000000007E-2</v>
      </c>
      <c r="K299" s="106"/>
      <c r="L299" s="106"/>
      <c r="M299" s="106"/>
      <c r="N299" s="106"/>
      <c r="O299" s="106"/>
      <c r="P299" s="106"/>
      <c r="Q299" s="106"/>
      <c r="S299" s="106"/>
    </row>
    <row r="300" spans="1:19" s="110" customFormat="1" x14ac:dyDescent="0.3">
      <c r="A300" s="102"/>
      <c r="B300" s="102"/>
      <c r="C300" s="103"/>
      <c r="D300" s="122" t="s">
        <v>560</v>
      </c>
      <c r="E300" s="102"/>
      <c r="F300" s="106"/>
      <c r="G300" s="106">
        <v>9.0399999999999991</v>
      </c>
      <c r="H300" s="106">
        <f t="shared" si="11"/>
        <v>0.4</v>
      </c>
      <c r="I300" s="106">
        <v>0.05</v>
      </c>
      <c r="J300" s="100">
        <f t="shared" si="12"/>
        <v>0.18</v>
      </c>
      <c r="K300" s="106"/>
      <c r="L300" s="106"/>
      <c r="M300" s="106"/>
      <c r="N300" s="106"/>
      <c r="O300" s="106"/>
      <c r="P300" s="106"/>
      <c r="Q300" s="106"/>
      <c r="S300" s="106"/>
    </row>
    <row r="301" spans="1:19" s="110" customFormat="1" x14ac:dyDescent="0.3">
      <c r="A301" s="102"/>
      <c r="B301" s="102"/>
      <c r="C301" s="103"/>
      <c r="D301" s="122" t="s">
        <v>561</v>
      </c>
      <c r="E301" s="102"/>
      <c r="F301" s="106"/>
      <c r="G301" s="106">
        <f>9.15+3.45</f>
        <v>12.600000000000001</v>
      </c>
      <c r="H301" s="106">
        <f t="shared" si="11"/>
        <v>0.4</v>
      </c>
      <c r="I301" s="106">
        <v>0.05</v>
      </c>
      <c r="J301" s="100">
        <f t="shared" si="12"/>
        <v>0.25</v>
      </c>
      <c r="K301" s="106"/>
      <c r="L301" s="106"/>
      <c r="M301" s="106"/>
      <c r="N301" s="106"/>
      <c r="O301" s="106"/>
      <c r="P301" s="106"/>
      <c r="Q301" s="106"/>
      <c r="S301" s="106"/>
    </row>
    <row r="302" spans="1:19" s="110" customFormat="1" x14ac:dyDescent="0.3">
      <c r="A302" s="102"/>
      <c r="B302" s="102"/>
      <c r="C302" s="103"/>
      <c r="D302" s="122" t="s">
        <v>562</v>
      </c>
      <c r="E302" s="102"/>
      <c r="F302" s="106"/>
      <c r="G302" s="106">
        <v>1.8</v>
      </c>
      <c r="H302" s="106">
        <f t="shared" si="11"/>
        <v>0.4</v>
      </c>
      <c r="I302" s="106">
        <v>0.05</v>
      </c>
      <c r="J302" s="100">
        <f t="shared" si="12"/>
        <v>0.04</v>
      </c>
      <c r="K302" s="106"/>
      <c r="L302" s="106"/>
      <c r="M302" s="106"/>
      <c r="N302" s="106"/>
      <c r="O302" s="106"/>
      <c r="P302" s="106"/>
      <c r="Q302" s="106"/>
      <c r="S302" s="106"/>
    </row>
    <row r="303" spans="1:19" s="110" customFormat="1" x14ac:dyDescent="0.3">
      <c r="A303" s="102"/>
      <c r="B303" s="102"/>
      <c r="C303" s="103"/>
      <c r="D303" s="122" t="s">
        <v>563</v>
      </c>
      <c r="E303" s="102"/>
      <c r="F303" s="106"/>
      <c r="G303" s="106">
        <v>1.1100000000000001</v>
      </c>
      <c r="H303" s="106">
        <f t="shared" si="11"/>
        <v>0.4</v>
      </c>
      <c r="I303" s="106">
        <v>0.05</v>
      </c>
      <c r="J303" s="100">
        <f t="shared" si="12"/>
        <v>0.02</v>
      </c>
      <c r="K303" s="106"/>
      <c r="L303" s="106"/>
      <c r="M303" s="106"/>
      <c r="N303" s="106"/>
      <c r="O303" s="106"/>
      <c r="P303" s="106"/>
      <c r="Q303" s="106"/>
      <c r="S303" s="106"/>
    </row>
    <row r="304" spans="1:19" s="110" customFormat="1" x14ac:dyDescent="0.3">
      <c r="A304" s="102"/>
      <c r="B304" s="102"/>
      <c r="C304" s="103"/>
      <c r="D304" s="122" t="s">
        <v>564</v>
      </c>
      <c r="E304" s="102"/>
      <c r="F304" s="106"/>
      <c r="G304" s="106">
        <v>1.56</v>
      </c>
      <c r="H304" s="106">
        <f t="shared" si="11"/>
        <v>0.4</v>
      </c>
      <c r="I304" s="106">
        <v>0.05</v>
      </c>
      <c r="J304" s="100">
        <f t="shared" si="12"/>
        <v>0.03</v>
      </c>
      <c r="K304" s="106"/>
      <c r="L304" s="106"/>
      <c r="M304" s="106"/>
      <c r="N304" s="106"/>
      <c r="O304" s="106"/>
      <c r="P304" s="106"/>
      <c r="Q304" s="106"/>
      <c r="S304" s="106"/>
    </row>
    <row r="305" spans="1:21" s="110" customFormat="1" x14ac:dyDescent="0.3">
      <c r="A305" s="102"/>
      <c r="B305" s="102"/>
      <c r="C305" s="103"/>
      <c r="D305" s="122" t="s">
        <v>565</v>
      </c>
      <c r="E305" s="102"/>
      <c r="F305" s="106"/>
      <c r="G305" s="106">
        <v>5.05</v>
      </c>
      <c r="H305" s="106">
        <f t="shared" si="11"/>
        <v>0.4</v>
      </c>
      <c r="I305" s="106">
        <v>0.05</v>
      </c>
      <c r="J305" s="100">
        <f t="shared" si="12"/>
        <v>0.1</v>
      </c>
      <c r="K305" s="106"/>
      <c r="L305" s="106"/>
      <c r="M305" s="106"/>
      <c r="N305" s="106"/>
      <c r="O305" s="106"/>
      <c r="P305" s="106"/>
      <c r="Q305" s="106"/>
      <c r="S305" s="106"/>
    </row>
    <row r="306" spans="1:21" s="110" customFormat="1" x14ac:dyDescent="0.3">
      <c r="A306" s="102"/>
      <c r="B306" s="102"/>
      <c r="C306" s="103"/>
      <c r="D306" s="122" t="s">
        <v>686</v>
      </c>
      <c r="E306" s="102"/>
      <c r="F306" s="106"/>
      <c r="G306" s="106">
        <v>18.11</v>
      </c>
      <c r="H306" s="106">
        <f t="shared" si="11"/>
        <v>0.4</v>
      </c>
      <c r="I306" s="106">
        <v>0.05</v>
      </c>
      <c r="J306" s="100">
        <f t="shared" si="12"/>
        <v>0.36</v>
      </c>
      <c r="K306" s="106"/>
      <c r="L306" s="106"/>
      <c r="M306" s="106"/>
      <c r="N306" s="106"/>
      <c r="O306" s="106"/>
      <c r="P306" s="106"/>
      <c r="Q306" s="106"/>
      <c r="S306" s="106"/>
    </row>
    <row r="307" spans="1:21" s="110" customFormat="1" x14ac:dyDescent="0.3">
      <c r="A307" s="102"/>
      <c r="B307" s="102"/>
      <c r="C307" s="103"/>
      <c r="D307" s="122" t="s">
        <v>687</v>
      </c>
      <c r="E307" s="102"/>
      <c r="F307" s="106"/>
      <c r="G307" s="106">
        <v>1.4</v>
      </c>
      <c r="H307" s="106">
        <f t="shared" si="11"/>
        <v>0.4</v>
      </c>
      <c r="I307" s="106">
        <v>0.05</v>
      </c>
      <c r="J307" s="100">
        <f t="shared" si="12"/>
        <v>0.03</v>
      </c>
      <c r="K307" s="106"/>
      <c r="L307" s="106"/>
      <c r="M307" s="106"/>
      <c r="N307" s="106"/>
      <c r="O307" s="106"/>
      <c r="P307" s="106"/>
      <c r="Q307" s="106"/>
      <c r="S307" s="106"/>
    </row>
    <row r="308" spans="1:21" s="110" customFormat="1" x14ac:dyDescent="0.3">
      <c r="A308" s="102"/>
      <c r="B308" s="102"/>
      <c r="C308" s="103"/>
      <c r="D308" s="122" t="s">
        <v>688</v>
      </c>
      <c r="E308" s="102"/>
      <c r="F308" s="106"/>
      <c r="G308" s="106">
        <f>10.55+5.12</f>
        <v>15.670000000000002</v>
      </c>
      <c r="H308" s="106">
        <f t="shared" si="11"/>
        <v>0.4</v>
      </c>
      <c r="I308" s="106">
        <v>0.05</v>
      </c>
      <c r="J308" s="100">
        <f t="shared" si="12"/>
        <v>0.31</v>
      </c>
      <c r="K308" s="106"/>
      <c r="L308" s="106"/>
      <c r="M308" s="106"/>
      <c r="N308" s="106"/>
      <c r="O308" s="106"/>
      <c r="P308" s="106"/>
      <c r="Q308" s="106"/>
      <c r="S308" s="106"/>
    </row>
    <row r="309" spans="1:21" s="110" customFormat="1" x14ac:dyDescent="0.3">
      <c r="A309" s="102"/>
      <c r="B309" s="102"/>
      <c r="C309" s="103"/>
      <c r="D309" s="122" t="s">
        <v>689</v>
      </c>
      <c r="E309" s="102"/>
      <c r="F309" s="106"/>
      <c r="G309" s="106">
        <v>5.85</v>
      </c>
      <c r="H309" s="106">
        <f t="shared" si="11"/>
        <v>0.4</v>
      </c>
      <c r="I309" s="106">
        <v>0.05</v>
      </c>
      <c r="J309" s="100">
        <f t="shared" si="12"/>
        <v>0.12</v>
      </c>
      <c r="K309" s="106"/>
      <c r="L309" s="106"/>
      <c r="M309" s="106"/>
      <c r="N309" s="106"/>
      <c r="O309" s="106"/>
      <c r="P309" s="106"/>
      <c r="Q309" s="106"/>
      <c r="S309" s="106"/>
    </row>
    <row r="310" spans="1:21" s="110" customFormat="1" x14ac:dyDescent="0.3">
      <c r="A310" s="102"/>
      <c r="B310" s="102"/>
      <c r="C310" s="103"/>
      <c r="D310" s="122" t="s">
        <v>690</v>
      </c>
      <c r="E310" s="102"/>
      <c r="F310" s="106"/>
      <c r="G310" s="106">
        <v>2.0499999999999998</v>
      </c>
      <c r="H310" s="106">
        <f t="shared" si="11"/>
        <v>0.4</v>
      </c>
      <c r="I310" s="106">
        <v>0.05</v>
      </c>
      <c r="J310" s="100">
        <f t="shared" si="12"/>
        <v>0.04</v>
      </c>
      <c r="K310" s="106"/>
      <c r="L310" s="106"/>
      <c r="M310" s="106"/>
      <c r="N310" s="106"/>
      <c r="O310" s="106"/>
      <c r="P310" s="106"/>
      <c r="Q310" s="106"/>
      <c r="S310" s="106"/>
    </row>
    <row r="311" spans="1:21" s="110" customFormat="1" x14ac:dyDescent="0.3">
      <c r="A311" s="102"/>
      <c r="B311" s="102"/>
      <c r="C311" s="103"/>
      <c r="D311" s="122" t="s">
        <v>691</v>
      </c>
      <c r="E311" s="102"/>
      <c r="F311" s="106"/>
      <c r="G311" s="106">
        <v>10</v>
      </c>
      <c r="H311" s="106">
        <f t="shared" si="11"/>
        <v>0.4</v>
      </c>
      <c r="I311" s="106">
        <v>0.05</v>
      </c>
      <c r="J311" s="100">
        <f t="shared" si="12"/>
        <v>0.2</v>
      </c>
      <c r="K311" s="106"/>
      <c r="L311" s="106"/>
      <c r="M311" s="106"/>
      <c r="N311" s="106"/>
      <c r="O311" s="106"/>
      <c r="P311" s="106"/>
      <c r="Q311" s="106"/>
      <c r="S311" s="106"/>
    </row>
    <row r="312" spans="1:21" s="110" customFormat="1" x14ac:dyDescent="0.3">
      <c r="A312" s="102"/>
      <c r="B312" s="102"/>
      <c r="C312" s="103"/>
      <c r="D312" s="122" t="s">
        <v>692</v>
      </c>
      <c r="E312" s="102"/>
      <c r="F312" s="106"/>
      <c r="G312" s="106">
        <v>4.9000000000000004</v>
      </c>
      <c r="H312" s="106">
        <f t="shared" si="11"/>
        <v>0.4</v>
      </c>
      <c r="I312" s="106">
        <v>0.05</v>
      </c>
      <c r="J312" s="100">
        <f t="shared" si="12"/>
        <v>0.1</v>
      </c>
      <c r="K312" s="106"/>
      <c r="L312" s="106"/>
      <c r="M312" s="106"/>
      <c r="N312" s="106"/>
      <c r="O312" s="106"/>
      <c r="P312" s="106"/>
      <c r="Q312" s="106"/>
      <c r="S312" s="106"/>
    </row>
    <row r="313" spans="1:21" s="110" customFormat="1" x14ac:dyDescent="0.3">
      <c r="A313" s="102"/>
      <c r="B313" s="102"/>
      <c r="C313" s="103"/>
      <c r="D313" s="122" t="s">
        <v>693</v>
      </c>
      <c r="E313" s="102"/>
      <c r="F313" s="106"/>
      <c r="G313" s="106">
        <v>16</v>
      </c>
      <c r="H313" s="106">
        <f t="shared" si="11"/>
        <v>0.4</v>
      </c>
      <c r="I313" s="106">
        <v>0.05</v>
      </c>
      <c r="J313" s="100">
        <f t="shared" si="12"/>
        <v>0.32</v>
      </c>
      <c r="K313" s="106"/>
      <c r="L313" s="106"/>
      <c r="M313" s="106"/>
      <c r="N313" s="106"/>
      <c r="O313" s="106"/>
      <c r="P313" s="106"/>
      <c r="Q313" s="106"/>
      <c r="S313" s="106"/>
    </row>
    <row r="314" spans="1:21" s="110" customFormat="1" x14ac:dyDescent="0.3">
      <c r="A314" s="102"/>
      <c r="B314" s="102"/>
      <c r="C314" s="103"/>
      <c r="D314" s="122" t="s">
        <v>694</v>
      </c>
      <c r="E314" s="102"/>
      <c r="F314" s="106"/>
      <c r="G314" s="106">
        <f>22.52+2.58</f>
        <v>25.1</v>
      </c>
      <c r="H314" s="106">
        <f t="shared" si="11"/>
        <v>0.4</v>
      </c>
      <c r="I314" s="106">
        <v>0.05</v>
      </c>
      <c r="J314" s="100">
        <f t="shared" si="12"/>
        <v>0.5</v>
      </c>
      <c r="K314" s="106"/>
      <c r="L314" s="106"/>
      <c r="M314" s="106"/>
      <c r="N314" s="106"/>
      <c r="O314" s="106"/>
      <c r="P314" s="106"/>
      <c r="Q314" s="106"/>
      <c r="S314" s="106"/>
    </row>
    <row r="315" spans="1:21" s="64" customFormat="1" x14ac:dyDescent="0.3">
      <c r="A315" s="97"/>
      <c r="B315" s="97"/>
      <c r="C315" s="97"/>
      <c r="D315" s="115" t="str">
        <f>"Total item "&amp;A232</f>
        <v>Total item 3.1</v>
      </c>
      <c r="E315" s="99"/>
      <c r="F315" s="100"/>
      <c r="G315" s="100"/>
      <c r="H315" s="100"/>
      <c r="I315" s="100"/>
      <c r="J315" s="93">
        <f>SUM(J233:J314)</f>
        <v>21.290000000000013</v>
      </c>
      <c r="K315" s="100"/>
      <c r="L315" s="100"/>
      <c r="M315" s="100"/>
      <c r="N315" s="100"/>
      <c r="O315" s="100"/>
      <c r="P315" s="100"/>
      <c r="Q315" s="100"/>
      <c r="S315" s="100"/>
    </row>
    <row r="316" spans="1:21" x14ac:dyDescent="0.3">
      <c r="A316" s="131"/>
      <c r="B316" s="83"/>
      <c r="C316" s="83"/>
      <c r="D316" s="126"/>
      <c r="E316" s="127"/>
      <c r="F316" s="86"/>
      <c r="G316" s="86"/>
      <c r="H316" s="86"/>
      <c r="I316" s="86"/>
      <c r="J316" s="85"/>
      <c r="K316" s="86"/>
      <c r="L316" s="86"/>
      <c r="M316" s="86"/>
      <c r="N316" s="86"/>
      <c r="O316" s="86"/>
      <c r="P316" s="86"/>
      <c r="Q316" s="86"/>
      <c r="S316" s="86"/>
      <c r="T316" s="136"/>
      <c r="U316" s="136"/>
    </row>
    <row r="317" spans="1:21" s="110" customFormat="1" ht="56.25" customHeight="1" x14ac:dyDescent="0.3">
      <c r="A317" s="102" t="s">
        <v>134</v>
      </c>
      <c r="B317" s="102" t="s">
        <v>124</v>
      </c>
      <c r="C317" s="103" t="s">
        <v>15670</v>
      </c>
      <c r="D317" s="104" t="s">
        <v>264</v>
      </c>
      <c r="E317" s="102" t="s">
        <v>74</v>
      </c>
      <c r="F317" s="138"/>
      <c r="G317" s="138"/>
      <c r="H317" s="138"/>
      <c r="I317" s="139"/>
      <c r="J317" s="105"/>
      <c r="K317" s="106">
        <f>J330</f>
        <v>463.95</v>
      </c>
      <c r="L317" s="106">
        <f>COMPOSIÇÕES!H40</f>
        <v>94.53</v>
      </c>
      <c r="M317" s="106">
        <f>ROUND(L317*(1+$N$10),2)</f>
        <v>119.7</v>
      </c>
      <c r="N317" s="106">
        <f>TRUNC($K317*M317,2)</f>
        <v>55534.81</v>
      </c>
      <c r="O317" s="106">
        <f>COMPOSIÇÕES!J40</f>
        <v>97.63</v>
      </c>
      <c r="P317" s="106">
        <f>ROUND(O317*(1+$Q$10),2)</f>
        <v>117.64</v>
      </c>
      <c r="Q317" s="106">
        <f>TRUNC($K317*P317,2)</f>
        <v>54579.07</v>
      </c>
      <c r="R317" s="107"/>
      <c r="S317" s="106"/>
    </row>
    <row r="318" spans="1:21" s="110" customFormat="1" x14ac:dyDescent="0.3">
      <c r="A318" s="102"/>
      <c r="B318" s="102"/>
      <c r="C318" s="103"/>
      <c r="D318" s="132" t="s">
        <v>15741</v>
      </c>
      <c r="E318" s="102"/>
      <c r="F318" s="106"/>
      <c r="G318" s="106">
        <f>24.34+21.26+9.76+12.49+19.8+8.62</f>
        <v>96.27</v>
      </c>
      <c r="H318" s="106"/>
      <c r="I318" s="106">
        <v>1.5</v>
      </c>
      <c r="J318" s="100">
        <f t="shared" ref="J318:J329" si="13">ROUND(PRODUCT(F318:I318),2)</f>
        <v>144.41</v>
      </c>
      <c r="K318" s="106"/>
      <c r="L318" s="106"/>
      <c r="M318" s="106"/>
      <c r="N318" s="106"/>
      <c r="O318" s="106"/>
      <c r="P318" s="106"/>
      <c r="Q318" s="106"/>
      <c r="S318" s="106"/>
    </row>
    <row r="319" spans="1:21" s="110" customFormat="1" x14ac:dyDescent="0.3">
      <c r="A319" s="102"/>
      <c r="B319" s="102"/>
      <c r="C319" s="103"/>
      <c r="D319" s="132" t="s">
        <v>15669</v>
      </c>
      <c r="E319" s="102"/>
      <c r="F319" s="106"/>
      <c r="G319" s="106">
        <f>1.64+10.4+3.12+8.05+14.65+2.4</f>
        <v>40.26</v>
      </c>
      <c r="H319" s="106"/>
      <c r="I319" s="106">
        <v>1.2</v>
      </c>
      <c r="J319" s="100">
        <f t="shared" si="13"/>
        <v>48.31</v>
      </c>
      <c r="K319" s="106"/>
      <c r="L319" s="106"/>
      <c r="M319" s="106"/>
      <c r="N319" s="106"/>
      <c r="O319" s="106"/>
      <c r="P319" s="106"/>
      <c r="Q319" s="106"/>
      <c r="S319" s="106"/>
    </row>
    <row r="320" spans="1:21" s="110" customFormat="1" x14ac:dyDescent="0.3">
      <c r="A320" s="102"/>
      <c r="B320" s="102"/>
      <c r="C320" s="103"/>
      <c r="D320" s="122"/>
      <c r="E320" s="102"/>
      <c r="F320" s="106"/>
      <c r="G320" s="106">
        <f>0.8+11.25+3.32+8.78+15.45+16.26</f>
        <v>55.86</v>
      </c>
      <c r="H320" s="106"/>
      <c r="I320" s="106">
        <v>0.4</v>
      </c>
      <c r="J320" s="100">
        <f t="shared" si="13"/>
        <v>22.34</v>
      </c>
      <c r="K320" s="106"/>
      <c r="L320" s="106"/>
      <c r="M320" s="106"/>
      <c r="N320" s="106"/>
      <c r="O320" s="106"/>
      <c r="P320" s="106"/>
      <c r="Q320" s="106"/>
      <c r="S320" s="106"/>
    </row>
    <row r="321" spans="1:21" s="110" customFormat="1" x14ac:dyDescent="0.3">
      <c r="A321" s="102"/>
      <c r="B321" s="102"/>
      <c r="C321" s="103"/>
      <c r="D321" s="122"/>
      <c r="E321" s="102"/>
      <c r="F321" s="106"/>
      <c r="G321" s="106">
        <f>3.23+24.34+10.14+4.5+0.8+3.07+2.58+0.5+7.21+9.67+1.29+2.9+1.18</f>
        <v>71.410000000000011</v>
      </c>
      <c r="H321" s="106"/>
      <c r="I321" s="106">
        <v>1.2</v>
      </c>
      <c r="J321" s="100">
        <f t="shared" si="13"/>
        <v>85.69</v>
      </c>
      <c r="K321" s="106"/>
      <c r="L321" s="106"/>
      <c r="M321" s="106"/>
      <c r="N321" s="106"/>
      <c r="O321" s="106"/>
      <c r="P321" s="106"/>
      <c r="Q321" s="106"/>
      <c r="S321" s="106"/>
    </row>
    <row r="322" spans="1:21" s="110" customFormat="1" x14ac:dyDescent="0.3">
      <c r="A322" s="102"/>
      <c r="B322" s="102"/>
      <c r="C322" s="103"/>
      <c r="D322" s="122"/>
      <c r="E322" s="102"/>
      <c r="F322" s="106">
        <v>3</v>
      </c>
      <c r="G322" s="106">
        <v>24.34</v>
      </c>
      <c r="H322" s="106"/>
      <c r="I322" s="106">
        <v>0.4</v>
      </c>
      <c r="J322" s="100">
        <f t="shared" si="13"/>
        <v>29.21</v>
      </c>
      <c r="K322" s="106"/>
      <c r="L322" s="106"/>
      <c r="M322" s="106"/>
      <c r="N322" s="106"/>
      <c r="O322" s="106"/>
      <c r="P322" s="106"/>
      <c r="Q322" s="106"/>
      <c r="S322" s="106"/>
    </row>
    <row r="323" spans="1:21" s="110" customFormat="1" x14ac:dyDescent="0.3">
      <c r="A323" s="102"/>
      <c r="B323" s="102"/>
      <c r="C323" s="103"/>
      <c r="D323" s="122"/>
      <c r="E323" s="102"/>
      <c r="F323" s="106"/>
      <c r="G323" s="106">
        <f>14.75+12.45+21.26</f>
        <v>48.46</v>
      </c>
      <c r="H323" s="106"/>
      <c r="I323" s="106">
        <v>0.4</v>
      </c>
      <c r="J323" s="100">
        <f t="shared" si="13"/>
        <v>19.38</v>
      </c>
      <c r="K323" s="106"/>
      <c r="L323" s="106"/>
      <c r="M323" s="106"/>
      <c r="N323" s="106"/>
      <c r="O323" s="106"/>
      <c r="P323" s="106"/>
      <c r="Q323" s="106"/>
      <c r="S323" s="106"/>
    </row>
    <row r="324" spans="1:21" s="110" customFormat="1" x14ac:dyDescent="0.3">
      <c r="A324" s="102"/>
      <c r="B324" s="102"/>
      <c r="C324" s="103"/>
      <c r="D324" s="122"/>
      <c r="E324" s="102"/>
      <c r="F324" s="106">
        <v>3</v>
      </c>
      <c r="G324" s="106">
        <f>9.8+2.8</f>
        <v>12.600000000000001</v>
      </c>
      <c r="H324" s="106"/>
      <c r="I324" s="106">
        <v>0.4</v>
      </c>
      <c r="J324" s="100">
        <f t="shared" si="13"/>
        <v>15.12</v>
      </c>
      <c r="K324" s="106"/>
      <c r="L324" s="106"/>
      <c r="M324" s="106"/>
      <c r="N324" s="106"/>
      <c r="O324" s="106"/>
      <c r="P324" s="106"/>
      <c r="Q324" s="106"/>
      <c r="S324" s="106"/>
    </row>
    <row r="325" spans="1:21" s="110" customFormat="1" x14ac:dyDescent="0.3">
      <c r="A325" s="102"/>
      <c r="B325" s="102"/>
      <c r="C325" s="103"/>
      <c r="D325" s="122"/>
      <c r="E325" s="102"/>
      <c r="F325" s="106">
        <v>3</v>
      </c>
      <c r="G325" s="106">
        <v>12.49</v>
      </c>
      <c r="H325" s="106"/>
      <c r="I325" s="106">
        <v>0.4</v>
      </c>
      <c r="J325" s="100">
        <f t="shared" si="13"/>
        <v>14.99</v>
      </c>
      <c r="K325" s="106"/>
      <c r="L325" s="106"/>
      <c r="M325" s="106"/>
      <c r="N325" s="106"/>
      <c r="O325" s="106"/>
      <c r="P325" s="106"/>
      <c r="Q325" s="106"/>
      <c r="S325" s="106"/>
    </row>
    <row r="326" spans="1:21" s="110" customFormat="1" x14ac:dyDescent="0.3">
      <c r="A326" s="102"/>
      <c r="B326" s="102"/>
      <c r="C326" s="103"/>
      <c r="D326" s="132" t="s">
        <v>15740</v>
      </c>
      <c r="E326" s="102"/>
      <c r="F326" s="106"/>
      <c r="G326" s="106">
        <v>15</v>
      </c>
      <c r="H326" s="106"/>
      <c r="I326" s="106">
        <v>0.5</v>
      </c>
      <c r="J326" s="100">
        <f t="shared" ref="J326" si="14">ROUND(PRODUCT(F326:I326),2)</f>
        <v>7.5</v>
      </c>
      <c r="K326" s="106"/>
      <c r="L326" s="106"/>
      <c r="M326" s="106"/>
      <c r="N326" s="106"/>
      <c r="O326" s="106"/>
      <c r="P326" s="106"/>
      <c r="Q326" s="106"/>
      <c r="S326" s="106"/>
    </row>
    <row r="327" spans="1:21" s="110" customFormat="1" x14ac:dyDescent="0.3">
      <c r="A327" s="102"/>
      <c r="B327" s="102"/>
      <c r="C327" s="103"/>
      <c r="D327" s="132" t="s">
        <v>15668</v>
      </c>
      <c r="E327" s="102"/>
      <c r="F327" s="106">
        <v>2</v>
      </c>
      <c r="G327" s="106">
        <v>35.1</v>
      </c>
      <c r="H327" s="106"/>
      <c r="I327" s="106">
        <v>0.7</v>
      </c>
      <c r="J327" s="100">
        <f t="shared" si="13"/>
        <v>49.14</v>
      </c>
      <c r="K327" s="106"/>
      <c r="L327" s="106"/>
      <c r="M327" s="106"/>
      <c r="N327" s="106"/>
      <c r="O327" s="106"/>
      <c r="P327" s="106"/>
      <c r="Q327" s="106"/>
      <c r="S327" s="106"/>
    </row>
    <row r="328" spans="1:21" s="110" customFormat="1" x14ac:dyDescent="0.3">
      <c r="A328" s="102"/>
      <c r="B328" s="102"/>
      <c r="C328" s="103"/>
      <c r="D328" s="122"/>
      <c r="E328" s="102"/>
      <c r="F328" s="106">
        <v>2</v>
      </c>
      <c r="G328" s="106">
        <v>19.899999999999999</v>
      </c>
      <c r="H328" s="106"/>
      <c r="I328" s="106">
        <v>0.7</v>
      </c>
      <c r="J328" s="100">
        <f t="shared" si="13"/>
        <v>27.86</v>
      </c>
      <c r="K328" s="106"/>
      <c r="L328" s="106"/>
      <c r="M328" s="106"/>
      <c r="N328" s="106"/>
      <c r="O328" s="106"/>
      <c r="P328" s="106"/>
      <c r="Q328" s="106"/>
      <c r="S328" s="106"/>
    </row>
    <row r="329" spans="1:21" s="110" customFormat="1" x14ac:dyDescent="0.3">
      <c r="A329" s="102"/>
      <c r="B329" s="102"/>
      <c r="C329" s="103"/>
      <c r="D329" s="122"/>
      <c r="E329" s="102"/>
      <c r="F329" s="106"/>
      <c r="G329" s="106"/>
      <c r="H329" s="106"/>
      <c r="I329" s="106"/>
      <c r="J329" s="100">
        <f t="shared" si="13"/>
        <v>0</v>
      </c>
      <c r="K329" s="106"/>
      <c r="L329" s="106"/>
      <c r="M329" s="106"/>
      <c r="N329" s="106"/>
      <c r="O329" s="106"/>
      <c r="P329" s="106"/>
      <c r="Q329" s="106"/>
      <c r="S329" s="106"/>
    </row>
    <row r="330" spans="1:21" s="64" customFormat="1" x14ac:dyDescent="0.3">
      <c r="A330" s="97"/>
      <c r="B330" s="97"/>
      <c r="C330" s="97"/>
      <c r="D330" s="115" t="str">
        <f>"Total item "&amp;A317</f>
        <v>Total item 3.2</v>
      </c>
      <c r="E330" s="99"/>
      <c r="F330" s="100"/>
      <c r="G330" s="100"/>
      <c r="H330" s="100"/>
      <c r="I330" s="100"/>
      <c r="J330" s="93">
        <f>SUM(J318:J329)</f>
        <v>463.95</v>
      </c>
      <c r="K330" s="100"/>
      <c r="L330" s="100"/>
      <c r="M330" s="100"/>
      <c r="N330" s="100"/>
      <c r="O330" s="100"/>
      <c r="P330" s="100"/>
      <c r="Q330" s="100"/>
      <c r="S330" s="100"/>
    </row>
    <row r="331" spans="1:21" s="64" customFormat="1" x14ac:dyDescent="0.25">
      <c r="A331" s="140"/>
      <c r="B331" s="141"/>
      <c r="C331" s="141"/>
      <c r="D331" s="115"/>
      <c r="E331" s="142"/>
      <c r="F331" s="100"/>
      <c r="G331" s="100"/>
      <c r="H331" s="100"/>
      <c r="I331" s="100"/>
      <c r="J331" s="101"/>
      <c r="K331" s="100"/>
      <c r="L331" s="100"/>
      <c r="M331" s="100"/>
      <c r="N331" s="100"/>
      <c r="O331" s="100"/>
      <c r="P331" s="100"/>
      <c r="Q331" s="100"/>
      <c r="S331" s="100"/>
      <c r="T331" s="72"/>
      <c r="U331" s="72"/>
    </row>
    <row r="332" spans="1:21" s="110" customFormat="1" ht="45.6" customHeight="1" x14ac:dyDescent="0.3">
      <c r="A332" s="102" t="s">
        <v>159</v>
      </c>
      <c r="B332" s="102" t="s">
        <v>31</v>
      </c>
      <c r="C332" s="103">
        <v>96535</v>
      </c>
      <c r="D332" s="104" t="s">
        <v>438</v>
      </c>
      <c r="E332" s="102" t="s">
        <v>81</v>
      </c>
      <c r="F332" s="105"/>
      <c r="G332" s="105"/>
      <c r="H332" s="105"/>
      <c r="I332" s="105"/>
      <c r="J332" s="105"/>
      <c r="K332" s="106">
        <f>J341</f>
        <v>229.04000000000002</v>
      </c>
      <c r="L332" s="106">
        <f>VLOOKUP(C332,'SINAPI '!$A$3:$E$15108,4,FALSE)</f>
        <v>137.94999999999999</v>
      </c>
      <c r="M332" s="106">
        <f>ROUND(L332*(1+$N$10),2)</f>
        <v>174.69</v>
      </c>
      <c r="N332" s="106">
        <f>TRUNC($K332*M332,2)</f>
        <v>40010.99</v>
      </c>
      <c r="O332" s="106">
        <f>VLOOKUP(C332,'SINAPI '!$A$3:$E$15108,5,FALSE)</f>
        <v>143.9</v>
      </c>
      <c r="P332" s="106">
        <f>ROUND(O332*(1+$Q$10),2)</f>
        <v>173.4</v>
      </c>
      <c r="Q332" s="106">
        <f>TRUNC($K332*P332,2)</f>
        <v>39715.53</v>
      </c>
      <c r="R332" s="110" t="s">
        <v>430</v>
      </c>
      <c r="S332" s="106"/>
    </row>
    <row r="333" spans="1:21" s="110" customFormat="1" x14ac:dyDescent="0.3">
      <c r="A333" s="102"/>
      <c r="B333" s="102"/>
      <c r="C333" s="103"/>
      <c r="D333" s="132" t="s">
        <v>15659</v>
      </c>
      <c r="E333" s="102"/>
      <c r="F333" s="105"/>
      <c r="G333" s="106"/>
      <c r="H333" s="105"/>
      <c r="I333" s="105"/>
      <c r="J333" s="100"/>
      <c r="K333" s="106"/>
      <c r="L333" s="106"/>
      <c r="M333" s="106"/>
      <c r="N333" s="106"/>
      <c r="O333" s="106"/>
      <c r="P333" s="106"/>
      <c r="Q333" s="106"/>
      <c r="S333" s="106"/>
    </row>
    <row r="334" spans="1:21" s="110" customFormat="1" x14ac:dyDescent="0.3">
      <c r="A334" s="102"/>
      <c r="B334" s="102"/>
      <c r="C334" s="103"/>
      <c r="D334" s="122" t="s">
        <v>15671</v>
      </c>
      <c r="E334" s="102"/>
      <c r="F334" s="106"/>
      <c r="G334" s="106"/>
      <c r="H334" s="106"/>
      <c r="I334" s="106"/>
      <c r="J334" s="100">
        <f t="shared" ref="J334:J340" si="15">ROUND(PRODUCT(F334:I334),2)</f>
        <v>0</v>
      </c>
      <c r="K334" s="106"/>
      <c r="L334" s="106"/>
      <c r="M334" s="106"/>
      <c r="N334" s="106"/>
      <c r="O334" s="106"/>
      <c r="P334" s="106"/>
      <c r="Q334" s="106"/>
      <c r="S334" s="106"/>
    </row>
    <row r="335" spans="1:21" s="110" customFormat="1" ht="15" customHeight="1" x14ac:dyDescent="0.3">
      <c r="A335" s="102"/>
      <c r="B335" s="102"/>
      <c r="C335" s="103"/>
      <c r="D335" s="122" t="s">
        <v>15661</v>
      </c>
      <c r="E335" s="102"/>
      <c r="F335" s="106">
        <v>4</v>
      </c>
      <c r="G335" s="106">
        <f>1.7+1.7+2.2+2.2</f>
        <v>7.8</v>
      </c>
      <c r="H335" s="106"/>
      <c r="I335" s="106">
        <v>0.5</v>
      </c>
      <c r="J335" s="100">
        <f t="shared" si="15"/>
        <v>15.6</v>
      </c>
      <c r="K335" s="106"/>
      <c r="L335" s="106"/>
      <c r="M335" s="106"/>
      <c r="N335" s="106"/>
      <c r="O335" s="106"/>
      <c r="P335" s="106"/>
      <c r="Q335" s="106"/>
      <c r="S335" s="106"/>
    </row>
    <row r="336" spans="1:21" s="110" customFormat="1" ht="15" customHeight="1" x14ac:dyDescent="0.3">
      <c r="A336" s="102"/>
      <c r="B336" s="102"/>
      <c r="C336" s="103"/>
      <c r="D336" s="122" t="s">
        <v>15662</v>
      </c>
      <c r="E336" s="102"/>
      <c r="F336" s="106">
        <v>12</v>
      </c>
      <c r="G336" s="106">
        <f>1.5+1.5+2+2</f>
        <v>7</v>
      </c>
      <c r="H336" s="106"/>
      <c r="I336" s="106">
        <v>0.5</v>
      </c>
      <c r="J336" s="100">
        <f t="shared" si="15"/>
        <v>42</v>
      </c>
      <c r="K336" s="106"/>
      <c r="L336" s="106"/>
      <c r="M336" s="106"/>
      <c r="N336" s="106"/>
      <c r="O336" s="106"/>
      <c r="P336" s="106"/>
      <c r="Q336" s="106"/>
      <c r="S336" s="106"/>
    </row>
    <row r="337" spans="1:21" s="110" customFormat="1" ht="26.4" x14ac:dyDescent="0.3">
      <c r="A337" s="102"/>
      <c r="B337" s="102"/>
      <c r="C337" s="103"/>
      <c r="D337" s="122" t="s">
        <v>15663</v>
      </c>
      <c r="E337" s="102"/>
      <c r="F337" s="106">
        <v>12</v>
      </c>
      <c r="G337" s="106">
        <f>1*4</f>
        <v>4</v>
      </c>
      <c r="H337" s="106"/>
      <c r="I337" s="106">
        <v>0.4</v>
      </c>
      <c r="J337" s="100">
        <f t="shared" si="15"/>
        <v>19.2</v>
      </c>
      <c r="K337" s="106"/>
      <c r="L337" s="106"/>
      <c r="M337" s="106"/>
      <c r="N337" s="106"/>
      <c r="O337" s="106"/>
      <c r="P337" s="106"/>
      <c r="Q337" s="106"/>
      <c r="S337" s="106"/>
    </row>
    <row r="338" spans="1:21" s="110" customFormat="1" x14ac:dyDescent="0.3">
      <c r="A338" s="102"/>
      <c r="B338" s="102"/>
      <c r="C338" s="103"/>
      <c r="D338" s="132" t="s">
        <v>15712</v>
      </c>
      <c r="E338" s="102"/>
      <c r="F338" s="106"/>
      <c r="G338" s="106" t="s">
        <v>128</v>
      </c>
      <c r="H338" s="106"/>
      <c r="I338" s="106"/>
      <c r="J338" s="100">
        <f t="shared" si="15"/>
        <v>0</v>
      </c>
      <c r="K338" s="106"/>
      <c r="L338" s="106"/>
      <c r="M338" s="106"/>
      <c r="N338" s="106"/>
      <c r="O338" s="106"/>
      <c r="P338" s="106"/>
      <c r="Q338" s="106"/>
      <c r="S338" s="106"/>
    </row>
    <row r="339" spans="1:21" s="110" customFormat="1" x14ac:dyDescent="0.3">
      <c r="A339" s="102"/>
      <c r="B339" s="102"/>
      <c r="C339" s="103"/>
      <c r="D339" s="122" t="s">
        <v>15672</v>
      </c>
      <c r="E339" s="102"/>
      <c r="F339" s="106"/>
      <c r="G339" s="106">
        <f>96.96+55.28</f>
        <v>152.24</v>
      </c>
      <c r="H339" s="106"/>
      <c r="I339" s="106"/>
      <c r="J339" s="100">
        <f t="shared" si="15"/>
        <v>152.24</v>
      </c>
      <c r="K339" s="106"/>
      <c r="L339" s="106"/>
      <c r="M339" s="106"/>
      <c r="N339" s="106"/>
      <c r="O339" s="106"/>
      <c r="P339" s="106"/>
      <c r="Q339" s="106"/>
      <c r="S339" s="106"/>
    </row>
    <row r="340" spans="1:21" s="129" customFormat="1" x14ac:dyDescent="0.3">
      <c r="A340" s="470"/>
      <c r="B340" s="470"/>
      <c r="C340" s="471"/>
      <c r="D340" s="472"/>
      <c r="E340" s="470"/>
      <c r="F340" s="128"/>
      <c r="G340" s="128"/>
      <c r="H340" s="128"/>
      <c r="I340" s="128"/>
      <c r="J340" s="100">
        <f t="shared" si="15"/>
        <v>0</v>
      </c>
      <c r="K340" s="128"/>
      <c r="L340" s="128"/>
      <c r="M340" s="128"/>
      <c r="N340" s="128"/>
      <c r="O340" s="128"/>
      <c r="P340" s="128"/>
      <c r="Q340" s="128"/>
      <c r="S340" s="128"/>
    </row>
    <row r="341" spans="1:21" s="64" customFormat="1" x14ac:dyDescent="0.25">
      <c r="A341" s="141"/>
      <c r="B341" s="141"/>
      <c r="C341" s="141"/>
      <c r="D341" s="115" t="str">
        <f>"Total item "&amp;A332</f>
        <v>Total item 3.3</v>
      </c>
      <c r="E341" s="142"/>
      <c r="F341" s="100"/>
      <c r="G341" s="100"/>
      <c r="H341" s="100"/>
      <c r="I341" s="100"/>
      <c r="J341" s="93">
        <f>SUM(J333:J340)</f>
        <v>229.04000000000002</v>
      </c>
      <c r="K341" s="100"/>
      <c r="L341" s="100"/>
      <c r="M341" s="100"/>
      <c r="N341" s="100"/>
      <c r="O341" s="100"/>
      <c r="P341" s="100"/>
      <c r="Q341" s="100"/>
      <c r="S341" s="100"/>
    </row>
    <row r="342" spans="1:21" s="64" customFormat="1" x14ac:dyDescent="0.25">
      <c r="A342" s="140"/>
      <c r="B342" s="141"/>
      <c r="C342" s="141"/>
      <c r="D342" s="115"/>
      <c r="E342" s="142"/>
      <c r="F342" s="100"/>
      <c r="G342" s="100"/>
      <c r="H342" s="100"/>
      <c r="I342" s="100"/>
      <c r="J342" s="101"/>
      <c r="K342" s="100"/>
      <c r="L342" s="100"/>
      <c r="M342" s="100"/>
      <c r="N342" s="100"/>
      <c r="O342" s="100"/>
      <c r="P342" s="100"/>
      <c r="Q342" s="100"/>
      <c r="S342" s="100"/>
      <c r="T342" s="72"/>
      <c r="U342" s="72"/>
    </row>
    <row r="343" spans="1:21" s="110" customFormat="1" ht="44.25" customHeight="1" x14ac:dyDescent="0.3">
      <c r="A343" s="102" t="s">
        <v>266</v>
      </c>
      <c r="B343" s="102" t="s">
        <v>31</v>
      </c>
      <c r="C343" s="103">
        <v>96536</v>
      </c>
      <c r="D343" s="104" t="s">
        <v>439</v>
      </c>
      <c r="E343" s="102" t="s">
        <v>81</v>
      </c>
      <c r="F343" s="105"/>
      <c r="G343" s="105"/>
      <c r="H343" s="105"/>
      <c r="I343" s="105"/>
      <c r="J343" s="105"/>
      <c r="K343" s="106">
        <f>J350</f>
        <v>456.27</v>
      </c>
      <c r="L343" s="106">
        <f>VLOOKUP(C343,'SINAPI '!$A$3:$E$15108,4,FALSE)</f>
        <v>73.61</v>
      </c>
      <c r="M343" s="106">
        <f>ROUND(L343*(1+$N$10),2)</f>
        <v>93.21</v>
      </c>
      <c r="N343" s="106">
        <f>TRUNC($K343*M343,2)</f>
        <v>42528.92</v>
      </c>
      <c r="O343" s="106">
        <f>VLOOKUP(C343,'SINAPI '!$A$3:$E$15108,5,FALSE)</f>
        <v>76.17</v>
      </c>
      <c r="P343" s="106">
        <f>ROUND(O343*(1+$Q$10),2)</f>
        <v>91.78</v>
      </c>
      <c r="Q343" s="106">
        <f>TRUNC($K343*P343,2)</f>
        <v>41876.46</v>
      </c>
      <c r="R343" s="110" t="s">
        <v>430</v>
      </c>
      <c r="S343" s="106"/>
    </row>
    <row r="344" spans="1:21" s="110" customFormat="1" x14ac:dyDescent="0.3">
      <c r="A344" s="102"/>
      <c r="B344" s="102"/>
      <c r="C344" s="103"/>
      <c r="D344" s="132" t="s">
        <v>15659</v>
      </c>
      <c r="E344" s="102"/>
      <c r="F344" s="105"/>
      <c r="G344" s="106"/>
      <c r="H344" s="105"/>
      <c r="I344" s="105"/>
      <c r="J344" s="100"/>
      <c r="K344" s="106"/>
      <c r="L344" s="106"/>
      <c r="M344" s="106"/>
      <c r="N344" s="106"/>
      <c r="O344" s="106"/>
      <c r="P344" s="106"/>
      <c r="Q344" s="106"/>
      <c r="S344" s="106"/>
    </row>
    <row r="345" spans="1:21" s="110" customFormat="1" x14ac:dyDescent="0.3">
      <c r="A345" s="102"/>
      <c r="B345" s="102"/>
      <c r="C345" s="103"/>
      <c r="D345" s="122" t="s">
        <v>15664</v>
      </c>
      <c r="E345" s="102"/>
      <c r="F345" s="106"/>
      <c r="G345" s="106"/>
      <c r="H345" s="106"/>
      <c r="I345" s="106"/>
      <c r="J345" s="100">
        <f t="shared" ref="J345:J347" si="16">ROUND(PRODUCT(F345:I345),2)</f>
        <v>0</v>
      </c>
      <c r="K345" s="106"/>
      <c r="L345" s="106"/>
      <c r="M345" s="106"/>
      <c r="N345" s="106"/>
      <c r="O345" s="106"/>
      <c r="P345" s="106"/>
      <c r="Q345" s="106"/>
      <c r="S345" s="106"/>
    </row>
    <row r="346" spans="1:21" s="110" customFormat="1" x14ac:dyDescent="0.3">
      <c r="A346" s="102"/>
      <c r="B346" s="102"/>
      <c r="C346" s="103"/>
      <c r="D346" s="122" t="s">
        <v>15665</v>
      </c>
      <c r="E346" s="102"/>
      <c r="F346" s="106">
        <v>4</v>
      </c>
      <c r="G346" s="106">
        <v>35.1</v>
      </c>
      <c r="H346" s="106"/>
      <c r="I346" s="106">
        <v>0.4</v>
      </c>
      <c r="J346" s="100">
        <f t="shared" si="16"/>
        <v>56.16</v>
      </c>
      <c r="K346" s="106"/>
      <c r="L346" s="106"/>
      <c r="M346" s="106"/>
      <c r="N346" s="106"/>
      <c r="O346" s="106"/>
      <c r="P346" s="106"/>
      <c r="Q346" s="106"/>
      <c r="S346" s="106"/>
    </row>
    <row r="347" spans="1:21" s="110" customFormat="1" x14ac:dyDescent="0.3">
      <c r="A347" s="102"/>
      <c r="B347" s="102"/>
      <c r="C347" s="103"/>
      <c r="D347" s="122" t="s">
        <v>15666</v>
      </c>
      <c r="E347" s="102"/>
      <c r="F347" s="106">
        <v>4</v>
      </c>
      <c r="G347" s="106">
        <v>19.899999999999999</v>
      </c>
      <c r="H347" s="106"/>
      <c r="I347" s="106">
        <v>0.4</v>
      </c>
      <c r="J347" s="100">
        <f t="shared" si="16"/>
        <v>31.84</v>
      </c>
      <c r="K347" s="106"/>
      <c r="L347" s="106"/>
      <c r="M347" s="106"/>
      <c r="N347" s="106"/>
      <c r="O347" s="106"/>
      <c r="P347" s="106"/>
      <c r="Q347" s="106"/>
      <c r="S347" s="106"/>
    </row>
    <row r="348" spans="1:21" s="110" customFormat="1" x14ac:dyDescent="0.3">
      <c r="A348" s="102"/>
      <c r="B348" s="102"/>
      <c r="C348" s="103"/>
      <c r="D348" s="132" t="s">
        <v>15712</v>
      </c>
      <c r="E348" s="102"/>
      <c r="F348" s="106"/>
      <c r="G348" s="106" t="s">
        <v>128</v>
      </c>
      <c r="H348" s="106"/>
      <c r="I348" s="106"/>
      <c r="J348" s="100">
        <f t="shared" ref="J348:J349" si="17">ROUND(PRODUCT(F348:I348),2)</f>
        <v>0</v>
      </c>
      <c r="K348" s="106"/>
      <c r="L348" s="106"/>
      <c r="M348" s="106"/>
      <c r="N348" s="106"/>
      <c r="O348" s="106"/>
      <c r="P348" s="106"/>
      <c r="Q348" s="106"/>
      <c r="S348" s="106"/>
    </row>
    <row r="349" spans="1:21" s="110" customFormat="1" x14ac:dyDescent="0.3">
      <c r="A349" s="102"/>
      <c r="B349" s="102"/>
      <c r="C349" s="103"/>
      <c r="D349" s="122" t="s">
        <v>15722</v>
      </c>
      <c r="E349" s="102"/>
      <c r="F349" s="106"/>
      <c r="G349" s="106">
        <f>100.77+114.61+105.63+20.16+27.1</f>
        <v>368.27000000000004</v>
      </c>
      <c r="H349" s="106"/>
      <c r="I349" s="106"/>
      <c r="J349" s="100">
        <f t="shared" si="17"/>
        <v>368.27</v>
      </c>
      <c r="K349" s="106"/>
      <c r="L349" s="106"/>
      <c r="M349" s="106"/>
      <c r="N349" s="106"/>
      <c r="O349" s="106"/>
      <c r="P349" s="106"/>
      <c r="Q349" s="106"/>
      <c r="S349" s="106"/>
    </row>
    <row r="350" spans="1:21" s="64" customFormat="1" x14ac:dyDescent="0.25">
      <c r="A350" s="141"/>
      <c r="B350" s="141"/>
      <c r="C350" s="141"/>
      <c r="D350" s="115" t="str">
        <f>"Total item "&amp;A343</f>
        <v>Total item 3.4</v>
      </c>
      <c r="E350" s="142"/>
      <c r="F350" s="100"/>
      <c r="G350" s="100"/>
      <c r="H350" s="100"/>
      <c r="I350" s="100"/>
      <c r="J350" s="93">
        <f>SUM(J344:J349)</f>
        <v>456.27</v>
      </c>
      <c r="K350" s="100"/>
      <c r="L350" s="100"/>
      <c r="M350" s="100"/>
      <c r="N350" s="100"/>
      <c r="O350" s="100"/>
      <c r="P350" s="100"/>
      <c r="Q350" s="100"/>
      <c r="S350" s="100"/>
    </row>
    <row r="351" spans="1:21" s="64" customFormat="1" x14ac:dyDescent="0.25">
      <c r="A351" s="140"/>
      <c r="B351" s="141"/>
      <c r="C351" s="141"/>
      <c r="D351" s="115"/>
      <c r="E351" s="142"/>
      <c r="F351" s="100"/>
      <c r="G351" s="100"/>
      <c r="H351" s="100"/>
      <c r="I351" s="100"/>
      <c r="J351" s="101"/>
      <c r="K351" s="100"/>
      <c r="L351" s="100"/>
      <c r="M351" s="100"/>
      <c r="N351" s="100"/>
      <c r="O351" s="100"/>
      <c r="P351" s="100"/>
      <c r="Q351" s="100"/>
      <c r="S351" s="100"/>
      <c r="T351" s="72"/>
      <c r="U351" s="72"/>
    </row>
    <row r="352" spans="1:21" s="110" customFormat="1" ht="44.25" customHeight="1" x14ac:dyDescent="0.3">
      <c r="A352" s="102" t="s">
        <v>432</v>
      </c>
      <c r="B352" s="102" t="s">
        <v>31</v>
      </c>
      <c r="C352" s="103">
        <v>104916</v>
      </c>
      <c r="D352" s="104" t="s">
        <v>440</v>
      </c>
      <c r="E352" s="102" t="s">
        <v>110</v>
      </c>
      <c r="F352" s="146"/>
      <c r="G352" s="105" t="s">
        <v>443</v>
      </c>
      <c r="H352" s="139"/>
      <c r="I352" s="139"/>
      <c r="J352" s="105"/>
      <c r="K352" s="106">
        <f>J359</f>
        <v>846.09</v>
      </c>
      <c r="L352" s="106">
        <f>VLOOKUP(C352,'SINAPI '!$A$3:$E$15108,4,FALSE)</f>
        <v>16.23</v>
      </c>
      <c r="M352" s="106">
        <f>ROUND(L352*(1+$N$10),2)</f>
        <v>20.55</v>
      </c>
      <c r="N352" s="106">
        <f>TRUNC($K352*M352,2)</f>
        <v>17387.14</v>
      </c>
      <c r="O352" s="106">
        <f>VLOOKUP(C352,'SINAPI '!$A$3:$E$15108,5,FALSE)</f>
        <v>16.7</v>
      </c>
      <c r="P352" s="106">
        <f>ROUND(O352*(1+$Q$10),2)</f>
        <v>20.12</v>
      </c>
      <c r="Q352" s="106">
        <f>TRUNC($K352*P352,2)</f>
        <v>17023.330000000002</v>
      </c>
      <c r="R352" s="110" t="s">
        <v>430</v>
      </c>
      <c r="S352" s="106"/>
    </row>
    <row r="353" spans="1:21" s="110" customFormat="1" x14ac:dyDescent="0.3">
      <c r="A353" s="102"/>
      <c r="B353" s="102"/>
      <c r="C353" s="103"/>
      <c r="D353" s="132" t="s">
        <v>15659</v>
      </c>
      <c r="E353" s="102"/>
      <c r="F353" s="105"/>
      <c r="G353" s="106"/>
      <c r="H353" s="105"/>
      <c r="I353" s="105"/>
      <c r="J353" s="100"/>
      <c r="K353" s="106"/>
      <c r="L353" s="106"/>
      <c r="M353" s="106"/>
      <c r="N353" s="106"/>
      <c r="O353" s="106"/>
      <c r="P353" s="106"/>
      <c r="Q353" s="106"/>
      <c r="S353" s="106"/>
    </row>
    <row r="354" spans="1:21" s="110" customFormat="1" x14ac:dyDescent="0.3">
      <c r="A354" s="102"/>
      <c r="B354" s="102"/>
      <c r="C354" s="103"/>
      <c r="D354" s="122" t="s">
        <v>15672</v>
      </c>
      <c r="E354" s="102"/>
      <c r="F354" s="105"/>
      <c r="G354" s="106">
        <f>100/1.1</f>
        <v>90.909090909090907</v>
      </c>
      <c r="H354" s="105"/>
      <c r="I354" s="105"/>
      <c r="J354" s="100">
        <f>ROUND(PRODUCT(F354:I354),2)</f>
        <v>90.91</v>
      </c>
      <c r="K354" s="106"/>
      <c r="L354" s="106"/>
      <c r="M354" s="106"/>
      <c r="N354" s="106"/>
      <c r="O354" s="106"/>
      <c r="P354" s="106"/>
      <c r="Q354" s="106"/>
      <c r="S354" s="106"/>
    </row>
    <row r="355" spans="1:21" s="110" customFormat="1" x14ac:dyDescent="0.25">
      <c r="A355" s="143"/>
      <c r="B355" s="143"/>
      <c r="C355" s="143"/>
      <c r="D355" s="122" t="s">
        <v>359</v>
      </c>
      <c r="E355" s="145"/>
      <c r="F355" s="106"/>
      <c r="G355" s="106">
        <f>150/1.1</f>
        <v>136.36363636363635</v>
      </c>
      <c r="H355" s="106"/>
      <c r="I355" s="106"/>
      <c r="J355" s="100">
        <f t="shared" ref="J355:J358" si="18">ROUND(PRODUCT(F355:I355),2)</f>
        <v>136.36000000000001</v>
      </c>
      <c r="K355" s="106"/>
      <c r="L355" s="105"/>
      <c r="M355" s="106"/>
      <c r="N355" s="106"/>
      <c r="O355" s="105"/>
      <c r="P355" s="106"/>
      <c r="Q355" s="106"/>
      <c r="S355" s="106"/>
      <c r="T355" s="64"/>
    </row>
    <row r="356" spans="1:21" s="110" customFormat="1" x14ac:dyDescent="0.25">
      <c r="A356" s="143"/>
      <c r="B356" s="143"/>
      <c r="C356" s="143"/>
      <c r="D356" s="132" t="s">
        <v>15712</v>
      </c>
      <c r="E356" s="145"/>
      <c r="F356" s="106"/>
      <c r="G356" s="106"/>
      <c r="H356" s="106"/>
      <c r="I356" s="106"/>
      <c r="J356" s="100">
        <f t="shared" si="18"/>
        <v>0</v>
      </c>
      <c r="K356" s="106"/>
      <c r="L356" s="105"/>
      <c r="M356" s="106"/>
      <c r="N356" s="106"/>
      <c r="O356" s="105"/>
      <c r="P356" s="106"/>
      <c r="Q356" s="106"/>
      <c r="S356" s="106"/>
      <c r="T356" s="64"/>
    </row>
    <row r="357" spans="1:21" s="110" customFormat="1" x14ac:dyDescent="0.25">
      <c r="A357" s="143"/>
      <c r="B357" s="143"/>
      <c r="C357" s="143"/>
      <c r="D357" s="122" t="s">
        <v>15672</v>
      </c>
      <c r="E357" s="145"/>
      <c r="F357" s="106"/>
      <c r="G357" s="106">
        <f>(104.3+122.1)/1.1</f>
        <v>205.81818181818178</v>
      </c>
      <c r="H357" s="106"/>
      <c r="I357" s="106"/>
      <c r="J357" s="100">
        <f t="shared" si="18"/>
        <v>205.82</v>
      </c>
      <c r="K357" s="106"/>
      <c r="L357" s="105"/>
      <c r="M357" s="106"/>
      <c r="N357" s="106"/>
      <c r="O357" s="105"/>
      <c r="P357" s="106"/>
      <c r="Q357" s="106"/>
      <c r="S357" s="106"/>
      <c r="T357" s="64"/>
    </row>
    <row r="358" spans="1:21" s="110" customFormat="1" x14ac:dyDescent="0.25">
      <c r="A358" s="143"/>
      <c r="B358" s="143"/>
      <c r="C358" s="143"/>
      <c r="D358" s="122" t="s">
        <v>359</v>
      </c>
      <c r="E358" s="145"/>
      <c r="F358" s="106"/>
      <c r="G358" s="106">
        <f>(125.5+142.8+128.3+24.2+33.5)/1.1</f>
        <v>413</v>
      </c>
      <c r="H358" s="106"/>
      <c r="I358" s="106"/>
      <c r="J358" s="100">
        <f t="shared" si="18"/>
        <v>413</v>
      </c>
      <c r="K358" s="106"/>
      <c r="L358" s="105"/>
      <c r="M358" s="106"/>
      <c r="N358" s="106"/>
      <c r="O358" s="105"/>
      <c r="P358" s="106"/>
      <c r="Q358" s="106"/>
      <c r="S358" s="106"/>
      <c r="T358" s="64"/>
    </row>
    <row r="359" spans="1:21" s="64" customFormat="1" x14ac:dyDescent="0.25">
      <c r="A359" s="141"/>
      <c r="B359" s="141"/>
      <c r="C359" s="141"/>
      <c r="D359" s="115" t="str">
        <f>"Total item "&amp;A352</f>
        <v>Total item 3.5</v>
      </c>
      <c r="E359" s="142"/>
      <c r="F359" s="100"/>
      <c r="G359" s="100"/>
      <c r="H359" s="100"/>
      <c r="I359" s="100"/>
      <c r="J359" s="93">
        <f>SUM(J353:J358)</f>
        <v>846.09</v>
      </c>
      <c r="K359" s="100"/>
      <c r="L359" s="100"/>
      <c r="M359" s="100"/>
      <c r="N359" s="100"/>
      <c r="O359" s="100"/>
      <c r="P359" s="100"/>
      <c r="Q359" s="100"/>
      <c r="S359" s="100"/>
    </row>
    <row r="360" spans="1:21" s="64" customFormat="1" x14ac:dyDescent="0.25">
      <c r="A360" s="140"/>
      <c r="B360" s="141"/>
      <c r="C360" s="141"/>
      <c r="D360" s="115"/>
      <c r="E360" s="142"/>
      <c r="F360" s="100"/>
      <c r="G360" s="100"/>
      <c r="H360" s="100"/>
      <c r="I360" s="100"/>
      <c r="J360" s="101"/>
      <c r="K360" s="100"/>
      <c r="L360" s="100"/>
      <c r="M360" s="100"/>
      <c r="N360" s="100"/>
      <c r="O360" s="100"/>
      <c r="P360" s="100"/>
      <c r="Q360" s="100"/>
      <c r="S360" s="100"/>
      <c r="T360" s="72"/>
      <c r="U360" s="72"/>
    </row>
    <row r="361" spans="1:21" s="110" customFormat="1" ht="44.25" customHeight="1" x14ac:dyDescent="0.3">
      <c r="A361" s="102" t="s">
        <v>433</v>
      </c>
      <c r="B361" s="102" t="s">
        <v>31</v>
      </c>
      <c r="C361" s="103">
        <v>104919</v>
      </c>
      <c r="D361" s="104" t="s">
        <v>441</v>
      </c>
      <c r="E361" s="102" t="s">
        <v>110</v>
      </c>
      <c r="F361" s="147"/>
      <c r="G361" s="105" t="s">
        <v>443</v>
      </c>
      <c r="H361" s="139"/>
      <c r="I361" s="139"/>
      <c r="J361" s="105"/>
      <c r="K361" s="106">
        <f>J368</f>
        <v>4045.7299999999996</v>
      </c>
      <c r="L361" s="106">
        <f>VLOOKUP(C361,'SINAPI '!$A$3:$E$15108,4,FALSE)</f>
        <v>12.11</v>
      </c>
      <c r="M361" s="106">
        <f>ROUND(L361*(1+$N$10),2)</f>
        <v>15.33</v>
      </c>
      <c r="N361" s="106">
        <f>TRUNC($K361*M361,2)</f>
        <v>62021.04</v>
      </c>
      <c r="O361" s="106">
        <f>VLOOKUP(C361,'SINAPI '!$A$3:$E$15108,5,FALSE)</f>
        <v>12.31</v>
      </c>
      <c r="P361" s="106">
        <f>ROUND(O361*(1+$Q$10),2)</f>
        <v>14.83</v>
      </c>
      <c r="Q361" s="106">
        <f>TRUNC($K361*P361,2)</f>
        <v>59998.17</v>
      </c>
      <c r="R361" s="110" t="s">
        <v>430</v>
      </c>
      <c r="S361" s="106"/>
    </row>
    <row r="362" spans="1:21" s="110" customFormat="1" x14ac:dyDescent="0.3">
      <c r="A362" s="102"/>
      <c r="B362" s="102"/>
      <c r="C362" s="103"/>
      <c r="D362" s="132" t="s">
        <v>15659</v>
      </c>
      <c r="E362" s="102"/>
      <c r="F362" s="105"/>
      <c r="G362" s="106"/>
      <c r="H362" s="105"/>
      <c r="I362" s="105"/>
      <c r="J362" s="100"/>
      <c r="K362" s="106"/>
      <c r="L362" s="106"/>
      <c r="M362" s="106"/>
      <c r="N362" s="106"/>
      <c r="O362" s="106"/>
      <c r="P362" s="106"/>
      <c r="Q362" s="106"/>
      <c r="S362" s="106"/>
    </row>
    <row r="363" spans="1:21" s="110" customFormat="1" x14ac:dyDescent="0.3">
      <c r="A363" s="102"/>
      <c r="B363" s="102"/>
      <c r="C363" s="103"/>
      <c r="D363" s="122" t="s">
        <v>431</v>
      </c>
      <c r="E363" s="102"/>
      <c r="F363" s="106"/>
      <c r="G363" s="106">
        <f>1256.8/1.1</f>
        <v>1142.5454545454545</v>
      </c>
      <c r="H363" s="106"/>
      <c r="I363" s="106"/>
      <c r="J363" s="100">
        <f t="shared" ref="J363" si="19">ROUND(PRODUCT(F363:I363),2)</f>
        <v>1142.55</v>
      </c>
      <c r="K363" s="106"/>
      <c r="L363" s="106"/>
      <c r="M363" s="106"/>
      <c r="N363" s="106"/>
      <c r="O363" s="106"/>
      <c r="P363" s="106"/>
      <c r="Q363" s="106"/>
      <c r="S363" s="106"/>
    </row>
    <row r="364" spans="1:21" s="110" customFormat="1" x14ac:dyDescent="0.25">
      <c r="A364" s="143"/>
      <c r="B364" s="143"/>
      <c r="C364" s="143"/>
      <c r="D364" s="122" t="s">
        <v>359</v>
      </c>
      <c r="E364" s="145"/>
      <c r="F364" s="106"/>
      <c r="G364" s="106">
        <f>590/1.1</f>
        <v>536.36363636363637</v>
      </c>
      <c r="H364" s="106"/>
      <c r="I364" s="106"/>
      <c r="J364" s="100">
        <f>ROUND(PRODUCT(F364:I364),2)</f>
        <v>536.36</v>
      </c>
      <c r="K364" s="106"/>
      <c r="L364" s="105"/>
      <c r="M364" s="106"/>
      <c r="N364" s="106"/>
      <c r="O364" s="105"/>
      <c r="P364" s="106"/>
      <c r="Q364" s="106"/>
      <c r="S364" s="106"/>
      <c r="T364" s="64"/>
    </row>
    <row r="365" spans="1:21" s="110" customFormat="1" x14ac:dyDescent="0.25">
      <c r="A365" s="143"/>
      <c r="B365" s="143"/>
      <c r="C365" s="143"/>
      <c r="D365" s="132" t="s">
        <v>15712</v>
      </c>
      <c r="E365" s="145"/>
      <c r="F365" s="106"/>
      <c r="G365" s="106"/>
      <c r="H365" s="106"/>
      <c r="I365" s="106"/>
      <c r="J365" s="100"/>
      <c r="K365" s="106"/>
      <c r="L365" s="105"/>
      <c r="M365" s="106"/>
      <c r="N365" s="106"/>
      <c r="O365" s="105"/>
      <c r="P365" s="106"/>
      <c r="Q365" s="106"/>
      <c r="S365" s="106"/>
      <c r="T365" s="64"/>
    </row>
    <row r="366" spans="1:21" s="110" customFormat="1" x14ac:dyDescent="0.25">
      <c r="A366" s="143"/>
      <c r="B366" s="143"/>
      <c r="C366" s="143"/>
      <c r="D366" s="122" t="s">
        <v>15672</v>
      </c>
      <c r="E366" s="145"/>
      <c r="F366" s="106"/>
      <c r="G366" s="106">
        <f>(817.9+380.9)/1.1</f>
        <v>1089.8181818181818</v>
      </c>
      <c r="H366" s="106"/>
      <c r="I366" s="106"/>
      <c r="J366" s="100">
        <f t="shared" ref="J366:J367" si="20">ROUND(PRODUCT(F366:I366),2)</f>
        <v>1089.82</v>
      </c>
      <c r="K366" s="106"/>
      <c r="L366" s="105"/>
      <c r="M366" s="106"/>
      <c r="N366" s="106"/>
      <c r="O366" s="105"/>
      <c r="P366" s="106"/>
      <c r="Q366" s="106"/>
      <c r="S366" s="106"/>
      <c r="T366" s="64"/>
    </row>
    <row r="367" spans="1:21" s="110" customFormat="1" x14ac:dyDescent="0.25">
      <c r="A367" s="143"/>
      <c r="B367" s="143"/>
      <c r="C367" s="143"/>
      <c r="D367" s="122" t="s">
        <v>359</v>
      </c>
      <c r="E367" s="145"/>
      <c r="F367" s="106"/>
      <c r="G367" s="106">
        <f>(395.8+449+390+71+98.9)/1.1</f>
        <v>1277</v>
      </c>
      <c r="H367" s="106"/>
      <c r="I367" s="106"/>
      <c r="J367" s="100">
        <f t="shared" si="20"/>
        <v>1277</v>
      </c>
      <c r="K367" s="106"/>
      <c r="L367" s="105"/>
      <c r="M367" s="106"/>
      <c r="N367" s="106"/>
      <c r="O367" s="105"/>
      <c r="P367" s="106"/>
      <c r="Q367" s="106"/>
      <c r="S367" s="106"/>
      <c r="T367" s="64"/>
    </row>
    <row r="368" spans="1:21" s="64" customFormat="1" x14ac:dyDescent="0.25">
      <c r="A368" s="141"/>
      <c r="B368" s="141"/>
      <c r="C368" s="141"/>
      <c r="D368" s="115" t="str">
        <f>"Total item "&amp;A361</f>
        <v>Total item 3.6</v>
      </c>
      <c r="E368" s="142"/>
      <c r="F368" s="100"/>
      <c r="G368" s="100"/>
      <c r="H368" s="100"/>
      <c r="I368" s="100"/>
      <c r="J368" s="93">
        <f>SUM(J362:J367)</f>
        <v>4045.7299999999996</v>
      </c>
      <c r="K368" s="100"/>
      <c r="L368" s="100"/>
      <c r="M368" s="100"/>
      <c r="N368" s="100"/>
      <c r="O368" s="100"/>
      <c r="P368" s="100"/>
      <c r="Q368" s="100"/>
      <c r="S368" s="100"/>
    </row>
    <row r="369" spans="1:21" s="64" customFormat="1" x14ac:dyDescent="0.25">
      <c r="A369" s="140"/>
      <c r="B369" s="141"/>
      <c r="C369" s="141"/>
      <c r="D369" s="115"/>
      <c r="E369" s="142"/>
      <c r="F369" s="100"/>
      <c r="G369" s="100"/>
      <c r="H369" s="100"/>
      <c r="I369" s="100"/>
      <c r="J369" s="101"/>
      <c r="K369" s="100"/>
      <c r="L369" s="100"/>
      <c r="M369" s="100"/>
      <c r="N369" s="100"/>
      <c r="O369" s="100"/>
      <c r="P369" s="100"/>
      <c r="Q369" s="100"/>
      <c r="S369" s="100"/>
      <c r="T369" s="72"/>
      <c r="U369" s="72"/>
    </row>
    <row r="370" spans="1:21" s="110" customFormat="1" ht="44.25" customHeight="1" x14ac:dyDescent="0.3">
      <c r="A370" s="102" t="s">
        <v>434</v>
      </c>
      <c r="B370" s="102" t="s">
        <v>31</v>
      </c>
      <c r="C370" s="103">
        <v>104920</v>
      </c>
      <c r="D370" s="104" t="s">
        <v>374</v>
      </c>
      <c r="E370" s="102" t="s">
        <v>110</v>
      </c>
      <c r="F370" s="147"/>
      <c r="G370" s="105" t="s">
        <v>443</v>
      </c>
      <c r="H370" s="139"/>
      <c r="I370" s="139"/>
      <c r="J370" s="105"/>
      <c r="K370" s="106">
        <f>J373</f>
        <v>368.73</v>
      </c>
      <c r="L370" s="106">
        <f>VLOOKUP(C370,'SINAPI '!$A$3:$E$15108,4,FALSE)</f>
        <v>10.220000000000001</v>
      </c>
      <c r="M370" s="106">
        <f>ROUND(L370*(1+$N$10),2)</f>
        <v>12.94</v>
      </c>
      <c r="N370" s="106">
        <f>TRUNC($K370*M370,2)</f>
        <v>4771.3599999999997</v>
      </c>
      <c r="O370" s="106">
        <f>VLOOKUP(C370,'SINAPI '!$A$3:$E$15108,5,FALSE)</f>
        <v>10.38</v>
      </c>
      <c r="P370" s="106">
        <f>ROUND(O370*(1+$Q$10),2)</f>
        <v>12.51</v>
      </c>
      <c r="Q370" s="106">
        <f>TRUNC($K370*P370,2)</f>
        <v>4612.8100000000004</v>
      </c>
      <c r="R370" s="110" t="s">
        <v>430</v>
      </c>
      <c r="S370" s="106"/>
    </row>
    <row r="371" spans="1:21" s="110" customFormat="1" x14ac:dyDescent="0.3">
      <c r="A371" s="102"/>
      <c r="B371" s="102"/>
      <c r="C371" s="103"/>
      <c r="D371" s="132" t="s">
        <v>15659</v>
      </c>
      <c r="E371" s="102"/>
      <c r="F371" s="105"/>
      <c r="G371" s="106"/>
      <c r="H371" s="105"/>
      <c r="I371" s="105"/>
      <c r="J371" s="100">
        <f t="shared" ref="J371:J372" si="21">ROUND(PRODUCT(F371:I371),2)</f>
        <v>0</v>
      </c>
      <c r="K371" s="106"/>
      <c r="L371" s="106"/>
      <c r="M371" s="106"/>
      <c r="N371" s="106"/>
      <c r="O371" s="106"/>
      <c r="P371" s="106"/>
      <c r="Q371" s="106"/>
      <c r="S371" s="106"/>
    </row>
    <row r="372" spans="1:21" s="110" customFormat="1" x14ac:dyDescent="0.3">
      <c r="A372" s="102"/>
      <c r="B372" s="102"/>
      <c r="C372" s="103"/>
      <c r="D372" s="122" t="s">
        <v>431</v>
      </c>
      <c r="E372" s="102"/>
      <c r="F372" s="105"/>
      <c r="G372" s="106">
        <f>405.6/1.1</f>
        <v>368.72727272727269</v>
      </c>
      <c r="H372" s="105"/>
      <c r="I372" s="105"/>
      <c r="J372" s="100">
        <f t="shared" si="21"/>
        <v>368.73</v>
      </c>
      <c r="K372" s="106"/>
      <c r="L372" s="106"/>
      <c r="M372" s="106"/>
      <c r="N372" s="106"/>
      <c r="O372" s="106"/>
      <c r="P372" s="106"/>
      <c r="Q372" s="106"/>
      <c r="S372" s="106"/>
    </row>
    <row r="373" spans="1:21" s="64" customFormat="1" x14ac:dyDescent="0.25">
      <c r="A373" s="141"/>
      <c r="B373" s="141"/>
      <c r="C373" s="141"/>
      <c r="D373" s="115" t="str">
        <f>"Total item "&amp;A370</f>
        <v>Total item 3.7</v>
      </c>
      <c r="E373" s="142"/>
      <c r="F373" s="100"/>
      <c r="G373" s="100"/>
      <c r="H373" s="100"/>
      <c r="I373" s="100"/>
      <c r="J373" s="93">
        <f>SUM(J371:J372)</f>
        <v>368.73</v>
      </c>
      <c r="K373" s="100"/>
      <c r="L373" s="100"/>
      <c r="M373" s="100"/>
      <c r="N373" s="100"/>
      <c r="O373" s="100"/>
      <c r="P373" s="100"/>
      <c r="Q373" s="100"/>
      <c r="S373" s="100"/>
    </row>
    <row r="374" spans="1:21" x14ac:dyDescent="0.25">
      <c r="A374" s="384"/>
      <c r="B374" s="385"/>
      <c r="C374" s="385"/>
      <c r="D374" s="126"/>
      <c r="E374" s="386"/>
      <c r="F374" s="86"/>
      <c r="G374" s="86"/>
      <c r="H374" s="86"/>
      <c r="I374" s="86"/>
      <c r="J374" s="85"/>
      <c r="K374" s="86"/>
      <c r="L374" s="86"/>
      <c r="M374" s="86"/>
      <c r="N374" s="86"/>
      <c r="O374" s="86"/>
      <c r="P374" s="86"/>
      <c r="Q374" s="86"/>
      <c r="S374" s="86"/>
      <c r="T374" s="136"/>
      <c r="U374" s="136"/>
    </row>
    <row r="375" spans="1:21" s="110" customFormat="1" ht="58.8" customHeight="1" x14ac:dyDescent="0.3">
      <c r="A375" s="102" t="s">
        <v>435</v>
      </c>
      <c r="B375" s="102" t="s">
        <v>124</v>
      </c>
      <c r="C375" s="103" t="s">
        <v>15674</v>
      </c>
      <c r="D375" s="104" t="s">
        <v>15743</v>
      </c>
      <c r="E375" s="102" t="s">
        <v>74</v>
      </c>
      <c r="F375" s="147"/>
      <c r="G375" s="105" t="s">
        <v>442</v>
      </c>
      <c r="H375" s="139"/>
      <c r="I375" s="139"/>
      <c r="J375" s="105"/>
      <c r="K375" s="106">
        <f>J387</f>
        <v>99.2</v>
      </c>
      <c r="L375" s="106">
        <f>COMPOSIÇÕES!H57</f>
        <v>777.05</v>
      </c>
      <c r="M375" s="106">
        <f>ROUND(L375*(1+$N$10),2)</f>
        <v>983.98</v>
      </c>
      <c r="N375" s="106">
        <f>TRUNC($K375*M375,2)</f>
        <v>97610.81</v>
      </c>
      <c r="O375" s="106">
        <f>COMPOSIÇÕES!J57</f>
        <v>778.25</v>
      </c>
      <c r="P375" s="106">
        <f>ROUND(O375*(1+$Q$10),2)</f>
        <v>937.79</v>
      </c>
      <c r="Q375" s="106">
        <f>TRUNC($K375*P375,2)</f>
        <v>93028.76</v>
      </c>
      <c r="R375" s="110" t="s">
        <v>430</v>
      </c>
      <c r="S375" s="106"/>
    </row>
    <row r="376" spans="1:21" s="110" customFormat="1" x14ac:dyDescent="0.3">
      <c r="A376" s="102"/>
      <c r="B376" s="102"/>
      <c r="C376" s="103"/>
      <c r="D376" s="122" t="s">
        <v>15671</v>
      </c>
      <c r="E376" s="102"/>
      <c r="F376" s="106"/>
      <c r="G376" s="106"/>
      <c r="H376" s="106"/>
      <c r="I376" s="106"/>
      <c r="J376" s="100">
        <f t="shared" ref="J376:J386" si="22">ROUND(PRODUCT(F376:I376),2)</f>
        <v>0</v>
      </c>
      <c r="K376" s="106"/>
      <c r="L376" s="106"/>
      <c r="M376" s="106"/>
      <c r="N376" s="106"/>
      <c r="O376" s="106"/>
      <c r="P376" s="106"/>
      <c r="Q376" s="106"/>
      <c r="S376" s="106"/>
    </row>
    <row r="377" spans="1:21" s="110" customFormat="1" ht="15" customHeight="1" x14ac:dyDescent="0.3">
      <c r="A377" s="102"/>
      <c r="B377" s="102"/>
      <c r="C377" s="103"/>
      <c r="D377" s="122" t="s">
        <v>15661</v>
      </c>
      <c r="E377" s="102"/>
      <c r="F377" s="106">
        <v>4</v>
      </c>
      <c r="G377" s="106">
        <f>1.7</f>
        <v>1.7</v>
      </c>
      <c r="H377" s="106">
        <f>2.2</f>
        <v>2.2000000000000002</v>
      </c>
      <c r="I377" s="106">
        <v>0.5</v>
      </c>
      <c r="J377" s="100">
        <f t="shared" si="22"/>
        <v>7.48</v>
      </c>
      <c r="K377" s="106"/>
      <c r="L377" s="106"/>
      <c r="M377" s="106"/>
      <c r="N377" s="106"/>
      <c r="O377" s="106"/>
      <c r="P377" s="106"/>
      <c r="Q377" s="106"/>
      <c r="S377" s="106"/>
    </row>
    <row r="378" spans="1:21" s="110" customFormat="1" ht="15" customHeight="1" x14ac:dyDescent="0.3">
      <c r="A378" s="102"/>
      <c r="B378" s="102"/>
      <c r="C378" s="103"/>
      <c r="D378" s="122" t="s">
        <v>15662</v>
      </c>
      <c r="E378" s="102"/>
      <c r="F378" s="106">
        <v>12</v>
      </c>
      <c r="G378" s="106">
        <f>1.5+0.2</f>
        <v>1.7</v>
      </c>
      <c r="H378" s="106">
        <f>2+0.2</f>
        <v>2.2000000000000002</v>
      </c>
      <c r="I378" s="106">
        <v>0.5</v>
      </c>
      <c r="J378" s="100">
        <f t="shared" si="22"/>
        <v>22.44</v>
      </c>
      <c r="K378" s="106"/>
      <c r="L378" s="106"/>
      <c r="M378" s="106"/>
      <c r="N378" s="106"/>
      <c r="O378" s="106"/>
      <c r="P378" s="106"/>
      <c r="Q378" s="106"/>
      <c r="S378" s="106"/>
    </row>
    <row r="379" spans="1:21" s="110" customFormat="1" ht="26.4" x14ac:dyDescent="0.3">
      <c r="A379" s="102"/>
      <c r="B379" s="102"/>
      <c r="C379" s="103"/>
      <c r="D379" s="122" t="s">
        <v>15663</v>
      </c>
      <c r="E379" s="102"/>
      <c r="F379" s="106">
        <v>12</v>
      </c>
      <c r="G379" s="106">
        <f>1+0.2</f>
        <v>1.2</v>
      </c>
      <c r="H379" s="106">
        <f>1+0.2</f>
        <v>1.2</v>
      </c>
      <c r="I379" s="106">
        <v>0.4</v>
      </c>
      <c r="J379" s="100">
        <f t="shared" si="22"/>
        <v>6.91</v>
      </c>
      <c r="K379" s="106"/>
      <c r="L379" s="106"/>
      <c r="M379" s="106"/>
      <c r="N379" s="106"/>
      <c r="O379" s="106"/>
      <c r="P379" s="106"/>
      <c r="Q379" s="106"/>
      <c r="S379" s="106"/>
    </row>
    <row r="380" spans="1:21" s="110" customFormat="1" x14ac:dyDescent="0.3">
      <c r="A380" s="102"/>
      <c r="B380" s="102"/>
      <c r="C380" s="103"/>
      <c r="D380" s="122" t="s">
        <v>15664</v>
      </c>
      <c r="E380" s="102"/>
      <c r="F380" s="106"/>
      <c r="G380" s="106"/>
      <c r="H380" s="106"/>
      <c r="I380" s="106"/>
      <c r="J380" s="100">
        <f t="shared" si="22"/>
        <v>0</v>
      </c>
      <c r="K380" s="106"/>
      <c r="L380" s="106"/>
      <c r="M380" s="106"/>
      <c r="N380" s="106"/>
      <c r="O380" s="106"/>
      <c r="P380" s="106"/>
      <c r="Q380" s="106"/>
      <c r="S380" s="106"/>
    </row>
    <row r="381" spans="1:21" s="110" customFormat="1" x14ac:dyDescent="0.3">
      <c r="A381" s="102"/>
      <c r="B381" s="102"/>
      <c r="C381" s="103"/>
      <c r="D381" s="122" t="s">
        <v>15665</v>
      </c>
      <c r="E381" s="102"/>
      <c r="F381" s="106">
        <v>2</v>
      </c>
      <c r="G381" s="106">
        <v>35.1</v>
      </c>
      <c r="H381" s="106">
        <v>0.3</v>
      </c>
      <c r="I381" s="106">
        <v>0.4</v>
      </c>
      <c r="J381" s="100">
        <f t="shared" si="22"/>
        <v>8.42</v>
      </c>
      <c r="K381" s="106"/>
      <c r="L381" s="106"/>
      <c r="M381" s="106"/>
      <c r="N381" s="106"/>
      <c r="O381" s="106"/>
      <c r="P381" s="106"/>
      <c r="Q381" s="106"/>
      <c r="S381" s="106"/>
    </row>
    <row r="382" spans="1:21" s="110" customFormat="1" x14ac:dyDescent="0.3">
      <c r="A382" s="102"/>
      <c r="B382" s="102"/>
      <c r="C382" s="103"/>
      <c r="D382" s="122" t="s">
        <v>15666</v>
      </c>
      <c r="E382" s="102"/>
      <c r="F382" s="106">
        <v>2</v>
      </c>
      <c r="G382" s="106">
        <v>19.899999999999999</v>
      </c>
      <c r="H382" s="106">
        <v>0.3</v>
      </c>
      <c r="I382" s="106">
        <v>0.4</v>
      </c>
      <c r="J382" s="100">
        <f t="shared" si="22"/>
        <v>4.78</v>
      </c>
      <c r="K382" s="106"/>
      <c r="L382" s="106"/>
      <c r="M382" s="106"/>
      <c r="N382" s="106"/>
      <c r="O382" s="106"/>
      <c r="P382" s="106"/>
      <c r="Q382" s="106"/>
      <c r="S382" s="106"/>
    </row>
    <row r="383" spans="1:21" s="110" customFormat="1" x14ac:dyDescent="0.3">
      <c r="A383" s="102"/>
      <c r="B383" s="102"/>
      <c r="C383" s="103"/>
      <c r="D383" s="132"/>
      <c r="E383" s="102"/>
      <c r="F383" s="106"/>
      <c r="G383" s="106"/>
      <c r="H383" s="106"/>
      <c r="I383" s="106"/>
      <c r="J383" s="100">
        <f t="shared" si="22"/>
        <v>0</v>
      </c>
      <c r="K383" s="106"/>
      <c r="L383" s="106"/>
      <c r="M383" s="106"/>
      <c r="N383" s="106"/>
      <c r="O383" s="106"/>
      <c r="P383" s="106"/>
      <c r="Q383" s="106"/>
      <c r="S383" s="106"/>
    </row>
    <row r="384" spans="1:21" s="110" customFormat="1" x14ac:dyDescent="0.25">
      <c r="A384" s="102"/>
      <c r="B384" s="102"/>
      <c r="C384" s="103"/>
      <c r="D384" s="132" t="s">
        <v>15712</v>
      </c>
      <c r="E384" s="145"/>
      <c r="F384" s="106"/>
      <c r="G384" s="106" t="s">
        <v>540</v>
      </c>
      <c r="H384" s="106"/>
      <c r="I384" s="106"/>
      <c r="J384" s="100"/>
      <c r="K384" s="106"/>
      <c r="L384" s="106"/>
      <c r="M384" s="106"/>
      <c r="N384" s="106"/>
      <c r="O384" s="106"/>
      <c r="P384" s="106"/>
      <c r="Q384" s="106"/>
      <c r="S384" s="106"/>
    </row>
    <row r="385" spans="1:21" s="110" customFormat="1" x14ac:dyDescent="0.25">
      <c r="A385" s="102"/>
      <c r="B385" s="102"/>
      <c r="C385" s="103"/>
      <c r="D385" s="122" t="s">
        <v>15672</v>
      </c>
      <c r="E385" s="145"/>
      <c r="F385" s="106"/>
      <c r="G385" s="106">
        <f>14.17+7.81</f>
        <v>21.98</v>
      </c>
      <c r="H385" s="106"/>
      <c r="I385" s="106"/>
      <c r="J385" s="100">
        <f t="shared" si="22"/>
        <v>21.98</v>
      </c>
      <c r="K385" s="106"/>
      <c r="L385" s="106"/>
      <c r="M385" s="106"/>
      <c r="N385" s="106"/>
      <c r="O385" s="106"/>
      <c r="P385" s="106"/>
      <c r="Q385" s="106"/>
      <c r="S385" s="106"/>
    </row>
    <row r="386" spans="1:21" s="110" customFormat="1" x14ac:dyDescent="0.25">
      <c r="A386" s="102"/>
      <c r="B386" s="102"/>
      <c r="C386" s="103"/>
      <c r="D386" s="122" t="s">
        <v>359</v>
      </c>
      <c r="E386" s="145"/>
      <c r="F386" s="106"/>
      <c r="G386" s="106">
        <f>7.56+8.32+7.77+1.51+2.03</f>
        <v>27.19</v>
      </c>
      <c r="H386" s="106"/>
      <c r="I386" s="106"/>
      <c r="J386" s="100">
        <f t="shared" si="22"/>
        <v>27.19</v>
      </c>
      <c r="K386" s="106"/>
      <c r="L386" s="106"/>
      <c r="M386" s="106"/>
      <c r="N386" s="106"/>
      <c r="O386" s="106"/>
      <c r="P386" s="106"/>
      <c r="Q386" s="106"/>
      <c r="S386" s="106"/>
    </row>
    <row r="387" spans="1:21" s="64" customFormat="1" x14ac:dyDescent="0.25">
      <c r="A387" s="141"/>
      <c r="B387" s="141"/>
      <c r="C387" s="141"/>
      <c r="D387" s="115" t="str">
        <f>"Total item "&amp;A375</f>
        <v>Total item 3.8</v>
      </c>
      <c r="E387" s="142"/>
      <c r="F387" s="100"/>
      <c r="G387" s="100"/>
      <c r="H387" s="100"/>
      <c r="I387" s="100"/>
      <c r="J387" s="93">
        <f>SUM(J376:J386)</f>
        <v>99.2</v>
      </c>
      <c r="K387" s="100"/>
      <c r="L387" s="100"/>
      <c r="M387" s="100"/>
      <c r="N387" s="100"/>
      <c r="O387" s="100"/>
      <c r="P387" s="100"/>
      <c r="Q387" s="100"/>
      <c r="S387" s="100"/>
    </row>
    <row r="388" spans="1:21" x14ac:dyDescent="0.25">
      <c r="A388" s="384"/>
      <c r="B388" s="385"/>
      <c r="C388" s="385"/>
      <c r="D388" s="126"/>
      <c r="E388" s="386"/>
      <c r="F388" s="86"/>
      <c r="G388" s="86"/>
      <c r="H388" s="86"/>
      <c r="I388" s="86"/>
      <c r="J388" s="85"/>
      <c r="K388" s="86"/>
      <c r="L388" s="86"/>
      <c r="M388" s="86"/>
      <c r="N388" s="86"/>
      <c r="O388" s="128"/>
      <c r="P388" s="86"/>
      <c r="Q388" s="86"/>
      <c r="S388" s="86"/>
      <c r="T388" s="136"/>
      <c r="U388" s="136"/>
    </row>
    <row r="389" spans="1:21" s="110" customFormat="1" ht="49.8" customHeight="1" x14ac:dyDescent="0.3">
      <c r="A389" s="102" t="s">
        <v>436</v>
      </c>
      <c r="B389" s="102" t="s">
        <v>124</v>
      </c>
      <c r="C389" s="103" t="s">
        <v>15745</v>
      </c>
      <c r="D389" s="104" t="s">
        <v>720</v>
      </c>
      <c r="E389" s="102" t="s">
        <v>74</v>
      </c>
      <c r="F389" s="138"/>
      <c r="G389" s="138"/>
      <c r="H389" s="138"/>
      <c r="I389" s="139"/>
      <c r="J389" s="105"/>
      <c r="K389" s="106">
        <f>J394</f>
        <v>16.149999999999999</v>
      </c>
      <c r="L389" s="106">
        <f>COMPOSIÇÕES!H90</f>
        <v>2477.91</v>
      </c>
      <c r="M389" s="106">
        <f>ROUND(L389*(1+$N$10),2)</f>
        <v>3137.78</v>
      </c>
      <c r="N389" s="106">
        <f>TRUNC($K389*M389,2)</f>
        <v>50675.14</v>
      </c>
      <c r="O389" s="106">
        <f>COMPOSIÇÕES!J90</f>
        <v>2513.0300000000002</v>
      </c>
      <c r="P389" s="106">
        <f>ROUND(O389*(1+$Q$10),2)</f>
        <v>3028.2</v>
      </c>
      <c r="Q389" s="106">
        <f>TRUNC($K389*P389,2)</f>
        <v>48905.43</v>
      </c>
      <c r="R389" s="107"/>
      <c r="S389" s="106"/>
    </row>
    <row r="390" spans="1:21" s="110" customFormat="1" x14ac:dyDescent="0.3">
      <c r="A390" s="102"/>
      <c r="B390" s="102"/>
      <c r="C390" s="103"/>
      <c r="D390" s="132" t="s">
        <v>15744</v>
      </c>
      <c r="E390" s="102"/>
      <c r="F390" s="106"/>
      <c r="G390" s="106"/>
      <c r="H390" s="106"/>
      <c r="I390" s="106"/>
      <c r="J390" s="100">
        <f t="shared" ref="J390:J393" si="23">ROUND(PRODUCT(F390:I390),2)</f>
        <v>0</v>
      </c>
      <c r="K390" s="106"/>
      <c r="L390" s="106"/>
      <c r="M390" s="106"/>
      <c r="N390" s="106"/>
      <c r="O390" s="106"/>
      <c r="P390" s="106"/>
      <c r="Q390" s="106"/>
      <c r="S390" s="106"/>
    </row>
    <row r="391" spans="1:21" s="110" customFormat="1" x14ac:dyDescent="0.3">
      <c r="A391" s="102"/>
      <c r="B391" s="102"/>
      <c r="C391" s="103"/>
      <c r="D391" s="122" t="s">
        <v>15672</v>
      </c>
      <c r="E391" s="102"/>
      <c r="F391" s="106">
        <v>10</v>
      </c>
      <c r="G391" s="106">
        <v>1</v>
      </c>
      <c r="H391" s="106">
        <v>1</v>
      </c>
      <c r="I391" s="106">
        <v>0.4</v>
      </c>
      <c r="J391" s="100">
        <f t="shared" si="23"/>
        <v>4</v>
      </c>
      <c r="K391" s="106"/>
      <c r="L391" s="106"/>
      <c r="M391" s="106"/>
      <c r="N391" s="106"/>
      <c r="O391" s="106"/>
      <c r="P391" s="106"/>
      <c r="Q391" s="106"/>
      <c r="S391" s="106"/>
    </row>
    <row r="392" spans="1:21" s="110" customFormat="1" x14ac:dyDescent="0.3">
      <c r="A392" s="102"/>
      <c r="B392" s="102"/>
      <c r="C392" s="103"/>
      <c r="D392" s="122" t="s">
        <v>15673</v>
      </c>
      <c r="E392" s="102"/>
      <c r="F392" s="106">
        <v>10</v>
      </c>
      <c r="G392" s="106">
        <v>0.2</v>
      </c>
      <c r="H392" s="106">
        <v>0.2</v>
      </c>
      <c r="I392" s="106">
        <v>1.5</v>
      </c>
      <c r="J392" s="100">
        <f t="shared" si="23"/>
        <v>0.6</v>
      </c>
      <c r="K392" s="106"/>
      <c r="L392" s="106"/>
      <c r="M392" s="106"/>
      <c r="N392" s="106"/>
      <c r="O392" s="106"/>
      <c r="P392" s="106"/>
      <c r="Q392" s="106"/>
      <c r="S392" s="106"/>
    </row>
    <row r="393" spans="1:21" s="110" customFormat="1" x14ac:dyDescent="0.3">
      <c r="A393" s="102"/>
      <c r="B393" s="102"/>
      <c r="C393" s="103"/>
      <c r="D393" s="122" t="s">
        <v>695</v>
      </c>
      <c r="E393" s="102"/>
      <c r="F393" s="106">
        <v>2</v>
      </c>
      <c r="G393" s="106">
        <f>24.34+21.26+9.76+12.49+19.8+8.62</f>
        <v>96.27</v>
      </c>
      <c r="H393" s="106">
        <v>0.2</v>
      </c>
      <c r="I393" s="106">
        <v>0.3</v>
      </c>
      <c r="J393" s="100">
        <f t="shared" si="23"/>
        <v>11.55</v>
      </c>
      <c r="K393" s="106"/>
      <c r="L393" s="106"/>
      <c r="M393" s="106"/>
      <c r="N393" s="106"/>
      <c r="O393" s="106"/>
      <c r="P393" s="106"/>
      <c r="Q393" s="106"/>
      <c r="S393" s="106"/>
    </row>
    <row r="394" spans="1:21" s="64" customFormat="1" x14ac:dyDescent="0.3">
      <c r="A394" s="97"/>
      <c r="B394" s="97"/>
      <c r="C394" s="97"/>
      <c r="D394" s="115" t="str">
        <f>"Total item "&amp;A389</f>
        <v>Total item 3.9</v>
      </c>
      <c r="E394" s="99"/>
      <c r="F394" s="100"/>
      <c r="G394" s="100"/>
      <c r="H394" s="100"/>
      <c r="I394" s="100"/>
      <c r="J394" s="93">
        <f>SUM(J390:J393)</f>
        <v>16.149999999999999</v>
      </c>
      <c r="K394" s="100"/>
      <c r="L394" s="100"/>
      <c r="M394" s="100"/>
      <c r="N394" s="100"/>
      <c r="O394" s="100"/>
      <c r="P394" s="100"/>
      <c r="Q394" s="100"/>
      <c r="S394" s="100"/>
    </row>
    <row r="395" spans="1:21" s="64" customFormat="1" x14ac:dyDescent="0.3">
      <c r="A395" s="96"/>
      <c r="B395" s="97"/>
      <c r="C395" s="97"/>
      <c r="D395" s="115"/>
      <c r="E395" s="99"/>
      <c r="F395" s="100"/>
      <c r="G395" s="100"/>
      <c r="H395" s="100"/>
      <c r="I395" s="100"/>
      <c r="J395" s="101"/>
      <c r="K395" s="100"/>
      <c r="L395" s="100"/>
      <c r="M395" s="100"/>
      <c r="N395" s="100"/>
      <c r="O395" s="106"/>
      <c r="P395" s="100"/>
      <c r="Q395" s="100"/>
      <c r="S395" s="100"/>
      <c r="T395" s="72"/>
      <c r="U395" s="72"/>
    </row>
    <row r="396" spans="1:21" s="110" customFormat="1" ht="39" customHeight="1" x14ac:dyDescent="0.3">
      <c r="A396" s="102" t="s">
        <v>437</v>
      </c>
      <c r="B396" s="102" t="s">
        <v>31</v>
      </c>
      <c r="C396" s="103">
        <v>98557</v>
      </c>
      <c r="D396" s="104" t="s">
        <v>389</v>
      </c>
      <c r="E396" s="102" t="s">
        <v>81</v>
      </c>
      <c r="F396" s="105"/>
      <c r="G396" s="105"/>
      <c r="H396" s="105"/>
      <c r="I396" s="105"/>
      <c r="J396" s="105"/>
      <c r="K396" s="106">
        <f>J467</f>
        <v>483.04999999999984</v>
      </c>
      <c r="L396" s="106">
        <f>VLOOKUP(C396,'SINAPI '!$A$3:$E$15108,4,FALSE)</f>
        <v>46.51</v>
      </c>
      <c r="M396" s="106">
        <f>ROUND(L396*(1+$N$10),2)</f>
        <v>58.9</v>
      </c>
      <c r="N396" s="106">
        <f>TRUNC($K396*M396,2)</f>
        <v>28451.64</v>
      </c>
      <c r="O396" s="106">
        <f>VLOOKUP(C396,'SINAPI '!$A$3:$E$15108,5,FALSE)</f>
        <v>47.36</v>
      </c>
      <c r="P396" s="106">
        <f>ROUND(O396*(1+$Q$10),2)</f>
        <v>57.07</v>
      </c>
      <c r="Q396" s="106">
        <f>TRUNC($K396*P396,2)</f>
        <v>27567.66</v>
      </c>
      <c r="R396" s="107"/>
      <c r="S396" s="106"/>
    </row>
    <row r="397" spans="1:21" s="110" customFormat="1" x14ac:dyDescent="0.3">
      <c r="A397" s="102"/>
      <c r="B397" s="102"/>
      <c r="C397" s="103"/>
      <c r="D397" s="132" t="s">
        <v>15675</v>
      </c>
      <c r="E397" s="102"/>
      <c r="F397" s="105"/>
      <c r="G397" s="105"/>
      <c r="H397" s="105" t="s">
        <v>367</v>
      </c>
      <c r="I397" s="105"/>
      <c r="J397" s="100"/>
      <c r="K397" s="106"/>
      <c r="L397" s="106"/>
      <c r="M397" s="106"/>
      <c r="N397" s="106"/>
      <c r="O397" s="106"/>
      <c r="P397" s="106"/>
      <c r="Q397" s="106"/>
      <c r="S397" s="106"/>
    </row>
    <row r="398" spans="1:21" s="110" customFormat="1" x14ac:dyDescent="0.3">
      <c r="A398" s="102"/>
      <c r="B398" s="102"/>
      <c r="C398" s="103"/>
      <c r="D398" s="122" t="s">
        <v>15664</v>
      </c>
      <c r="E398" s="102"/>
      <c r="F398" s="106"/>
      <c r="G398" s="106"/>
      <c r="H398" s="106"/>
      <c r="I398" s="106"/>
      <c r="J398" s="100"/>
      <c r="K398" s="106"/>
      <c r="L398" s="106"/>
      <c r="M398" s="106"/>
      <c r="N398" s="106"/>
      <c r="O398" s="106"/>
      <c r="P398" s="106"/>
      <c r="Q398" s="106"/>
      <c r="S398" s="106"/>
    </row>
    <row r="399" spans="1:21" s="110" customFormat="1" x14ac:dyDescent="0.3">
      <c r="A399" s="102"/>
      <c r="B399" s="102"/>
      <c r="C399" s="103"/>
      <c r="D399" s="122" t="s">
        <v>15665</v>
      </c>
      <c r="E399" s="102"/>
      <c r="F399" s="106">
        <v>2</v>
      </c>
      <c r="G399" s="106">
        <v>35.1</v>
      </c>
      <c r="H399" s="106">
        <f>0.3+0.4+0.4</f>
        <v>1.1000000000000001</v>
      </c>
      <c r="I399" s="106"/>
      <c r="J399" s="100">
        <f t="shared" ref="J399:J453" si="24">ROUND(PRODUCT(F399:I399),2)</f>
        <v>77.22</v>
      </c>
      <c r="K399" s="106"/>
      <c r="L399" s="106"/>
      <c r="M399" s="106"/>
      <c r="N399" s="106"/>
      <c r="O399" s="106"/>
      <c r="P399" s="106"/>
      <c r="Q399" s="106"/>
      <c r="S399" s="106"/>
    </row>
    <row r="400" spans="1:21" s="110" customFormat="1" x14ac:dyDescent="0.3">
      <c r="A400" s="102"/>
      <c r="B400" s="102"/>
      <c r="C400" s="103"/>
      <c r="D400" s="122" t="s">
        <v>15666</v>
      </c>
      <c r="E400" s="102"/>
      <c r="F400" s="106">
        <v>2</v>
      </c>
      <c r="G400" s="106">
        <v>19.899999999999999</v>
      </c>
      <c r="H400" s="106">
        <f t="shared" ref="H400" si="25">0.3+0.4+0.4</f>
        <v>1.1000000000000001</v>
      </c>
      <c r="I400" s="106"/>
      <c r="J400" s="100">
        <f t="shared" si="24"/>
        <v>43.78</v>
      </c>
      <c r="K400" s="106"/>
      <c r="L400" s="106"/>
      <c r="M400" s="106"/>
      <c r="N400" s="106"/>
      <c r="O400" s="106"/>
      <c r="P400" s="106"/>
      <c r="Q400" s="106"/>
      <c r="S400" s="106"/>
    </row>
    <row r="401" spans="1:19" s="110" customFormat="1" x14ac:dyDescent="0.3">
      <c r="A401" s="102"/>
      <c r="B401" s="102"/>
      <c r="C401" s="103"/>
      <c r="D401" s="132" t="s">
        <v>15712</v>
      </c>
      <c r="E401" s="102"/>
      <c r="F401" s="106"/>
      <c r="G401" s="106"/>
      <c r="H401" s="106"/>
      <c r="I401" s="106"/>
      <c r="J401" s="100"/>
      <c r="K401" s="106"/>
      <c r="L401" s="106"/>
      <c r="M401" s="106"/>
      <c r="N401" s="106"/>
      <c r="O401" s="106"/>
      <c r="P401" s="106"/>
      <c r="Q401" s="106"/>
      <c r="S401" s="106"/>
    </row>
    <row r="402" spans="1:19" s="110" customFormat="1" x14ac:dyDescent="0.3">
      <c r="A402" s="102"/>
      <c r="B402" s="102"/>
      <c r="C402" s="103"/>
      <c r="D402" s="122" t="s">
        <v>15664</v>
      </c>
      <c r="E402" s="102"/>
      <c r="F402" s="106"/>
      <c r="G402" s="106"/>
      <c r="H402" s="106"/>
      <c r="I402" s="106"/>
      <c r="J402" s="100"/>
      <c r="K402" s="106"/>
      <c r="L402" s="106"/>
      <c r="M402" s="106"/>
      <c r="N402" s="106"/>
      <c r="O402" s="106"/>
      <c r="P402" s="106"/>
      <c r="Q402" s="106"/>
      <c r="S402" s="106"/>
    </row>
    <row r="403" spans="1:19" s="110" customFormat="1" x14ac:dyDescent="0.3">
      <c r="A403" s="102"/>
      <c r="B403" s="102"/>
      <c r="C403" s="103"/>
      <c r="D403" s="122" t="s">
        <v>542</v>
      </c>
      <c r="E403" s="102"/>
      <c r="F403" s="106"/>
      <c r="G403" s="106">
        <v>9.1999999999999993</v>
      </c>
      <c r="H403" s="106">
        <f>0.2+0.3+0.3</f>
        <v>0.8</v>
      </c>
      <c r="I403" s="106"/>
      <c r="J403" s="100">
        <f t="shared" si="24"/>
        <v>7.36</v>
      </c>
      <c r="K403" s="106"/>
      <c r="L403" s="106"/>
      <c r="M403" s="106"/>
      <c r="N403" s="106"/>
      <c r="O403" s="106"/>
      <c r="P403" s="106"/>
      <c r="Q403" s="106"/>
      <c r="S403" s="106"/>
    </row>
    <row r="404" spans="1:19" s="110" customFormat="1" x14ac:dyDescent="0.3">
      <c r="A404" s="102"/>
      <c r="B404" s="102"/>
      <c r="C404" s="103"/>
      <c r="D404" s="122" t="s">
        <v>656</v>
      </c>
      <c r="E404" s="102"/>
      <c r="F404" s="106"/>
      <c r="G404" s="106">
        <v>21.3</v>
      </c>
      <c r="H404" s="106">
        <f t="shared" ref="H404:H466" si="26">0.2+0.3+0.3</f>
        <v>0.8</v>
      </c>
      <c r="I404" s="106"/>
      <c r="J404" s="100">
        <f t="shared" si="24"/>
        <v>17.04</v>
      </c>
      <c r="K404" s="106"/>
      <c r="L404" s="106"/>
      <c r="M404" s="106"/>
      <c r="N404" s="106"/>
      <c r="O404" s="106"/>
      <c r="P404" s="106"/>
      <c r="Q404" s="106"/>
      <c r="S404" s="106"/>
    </row>
    <row r="405" spans="1:19" s="110" customFormat="1" x14ac:dyDescent="0.3">
      <c r="A405" s="102"/>
      <c r="B405" s="102"/>
      <c r="C405" s="103"/>
      <c r="D405" s="122" t="s">
        <v>657</v>
      </c>
      <c r="E405" s="102"/>
      <c r="F405" s="106"/>
      <c r="G405" s="106">
        <v>3.3</v>
      </c>
      <c r="H405" s="106">
        <f t="shared" si="26"/>
        <v>0.8</v>
      </c>
      <c r="I405" s="106"/>
      <c r="J405" s="100">
        <f t="shared" si="24"/>
        <v>2.64</v>
      </c>
      <c r="K405" s="106"/>
      <c r="L405" s="106"/>
      <c r="M405" s="106"/>
      <c r="N405" s="106"/>
      <c r="O405" s="106"/>
      <c r="P405" s="106"/>
      <c r="Q405" s="106"/>
      <c r="S405" s="106"/>
    </row>
    <row r="406" spans="1:19" s="110" customFormat="1" x14ac:dyDescent="0.3">
      <c r="A406" s="102"/>
      <c r="B406" s="102"/>
      <c r="C406" s="103"/>
      <c r="D406" s="122" t="s">
        <v>658</v>
      </c>
      <c r="E406" s="102"/>
      <c r="F406" s="106"/>
      <c r="G406" s="106">
        <v>5.77</v>
      </c>
      <c r="H406" s="106">
        <f t="shared" si="26"/>
        <v>0.8</v>
      </c>
      <c r="I406" s="106"/>
      <c r="J406" s="100">
        <f t="shared" si="24"/>
        <v>4.62</v>
      </c>
      <c r="K406" s="106"/>
      <c r="L406" s="106"/>
      <c r="M406" s="106"/>
      <c r="N406" s="106"/>
      <c r="O406" s="106"/>
      <c r="P406" s="106"/>
      <c r="Q406" s="106"/>
      <c r="S406" s="106"/>
    </row>
    <row r="407" spans="1:19" s="110" customFormat="1" x14ac:dyDescent="0.3">
      <c r="A407" s="102"/>
      <c r="B407" s="102"/>
      <c r="C407" s="103"/>
      <c r="D407" s="122" t="s">
        <v>659</v>
      </c>
      <c r="E407" s="102"/>
      <c r="F407" s="106"/>
      <c r="G407" s="106">
        <v>5.75</v>
      </c>
      <c r="H407" s="106">
        <f t="shared" si="26"/>
        <v>0.8</v>
      </c>
      <c r="I407" s="106"/>
      <c r="J407" s="100">
        <f t="shared" si="24"/>
        <v>4.5999999999999996</v>
      </c>
      <c r="K407" s="106"/>
      <c r="L407" s="106"/>
      <c r="M407" s="106"/>
      <c r="N407" s="106"/>
      <c r="O407" s="106"/>
      <c r="P407" s="106"/>
      <c r="Q407" s="106"/>
      <c r="S407" s="106"/>
    </row>
    <row r="408" spans="1:19" s="110" customFormat="1" x14ac:dyDescent="0.3">
      <c r="A408" s="102"/>
      <c r="B408" s="102"/>
      <c r="C408" s="103"/>
      <c r="D408" s="122" t="s">
        <v>660</v>
      </c>
      <c r="E408" s="102"/>
      <c r="F408" s="106"/>
      <c r="G408" s="106">
        <v>14.07</v>
      </c>
      <c r="H408" s="106">
        <f t="shared" si="26"/>
        <v>0.8</v>
      </c>
      <c r="I408" s="106"/>
      <c r="J408" s="100">
        <f t="shared" si="24"/>
        <v>11.26</v>
      </c>
      <c r="K408" s="106"/>
      <c r="L408" s="106"/>
      <c r="M408" s="106"/>
      <c r="N408" s="106"/>
      <c r="O408" s="106"/>
      <c r="P408" s="106"/>
      <c r="Q408" s="106"/>
      <c r="S408" s="106"/>
    </row>
    <row r="409" spans="1:19" s="110" customFormat="1" x14ac:dyDescent="0.3">
      <c r="A409" s="102"/>
      <c r="B409" s="102"/>
      <c r="C409" s="103"/>
      <c r="D409" s="122" t="s">
        <v>661</v>
      </c>
      <c r="E409" s="102"/>
      <c r="F409" s="106"/>
      <c r="G409" s="106">
        <v>7.75</v>
      </c>
      <c r="H409" s="106">
        <f t="shared" si="26"/>
        <v>0.8</v>
      </c>
      <c r="I409" s="106"/>
      <c r="J409" s="100">
        <f t="shared" si="24"/>
        <v>6.2</v>
      </c>
      <c r="K409" s="106"/>
      <c r="L409" s="106"/>
      <c r="M409" s="106"/>
      <c r="N409" s="106"/>
      <c r="O409" s="106"/>
      <c r="P409" s="106"/>
      <c r="Q409" s="106"/>
      <c r="S409" s="106"/>
    </row>
    <row r="410" spans="1:19" s="110" customFormat="1" x14ac:dyDescent="0.3">
      <c r="A410" s="102"/>
      <c r="B410" s="102"/>
      <c r="C410" s="103"/>
      <c r="D410" s="122" t="s">
        <v>662</v>
      </c>
      <c r="E410" s="102"/>
      <c r="F410" s="106"/>
      <c r="G410" s="106">
        <v>8.1</v>
      </c>
      <c r="H410" s="106">
        <f t="shared" si="26"/>
        <v>0.8</v>
      </c>
      <c r="I410" s="106"/>
      <c r="J410" s="100">
        <f t="shared" si="24"/>
        <v>6.48</v>
      </c>
      <c r="K410" s="106"/>
      <c r="L410" s="106"/>
      <c r="M410" s="106"/>
      <c r="N410" s="106"/>
      <c r="O410" s="106"/>
      <c r="P410" s="106"/>
      <c r="Q410" s="106"/>
      <c r="S410" s="106"/>
    </row>
    <row r="411" spans="1:19" s="110" customFormat="1" x14ac:dyDescent="0.3">
      <c r="A411" s="102"/>
      <c r="B411" s="102"/>
      <c r="C411" s="103"/>
      <c r="D411" s="122" t="s">
        <v>663</v>
      </c>
      <c r="E411" s="102"/>
      <c r="F411" s="106"/>
      <c r="G411" s="106">
        <v>8.82</v>
      </c>
      <c r="H411" s="106">
        <f t="shared" si="26"/>
        <v>0.8</v>
      </c>
      <c r="I411" s="106"/>
      <c r="J411" s="100">
        <f t="shared" si="24"/>
        <v>7.06</v>
      </c>
      <c r="K411" s="106"/>
      <c r="L411" s="106"/>
      <c r="M411" s="106"/>
      <c r="N411" s="106"/>
      <c r="O411" s="106"/>
      <c r="P411" s="106"/>
      <c r="Q411" s="106"/>
      <c r="S411" s="106"/>
    </row>
    <row r="412" spans="1:19" s="110" customFormat="1" x14ac:dyDescent="0.3">
      <c r="A412" s="102"/>
      <c r="B412" s="102"/>
      <c r="C412" s="103"/>
      <c r="D412" s="122" t="s">
        <v>543</v>
      </c>
      <c r="E412" s="102"/>
      <c r="F412" s="106"/>
      <c r="G412" s="106">
        <v>8.1</v>
      </c>
      <c r="H412" s="106">
        <f t="shared" si="26"/>
        <v>0.8</v>
      </c>
      <c r="I412" s="106"/>
      <c r="J412" s="100">
        <f t="shared" si="24"/>
        <v>6.48</v>
      </c>
      <c r="K412" s="106"/>
      <c r="L412" s="106"/>
      <c r="M412" s="106"/>
      <c r="N412" s="106"/>
      <c r="O412" s="106"/>
      <c r="P412" s="106"/>
      <c r="Q412" s="106"/>
      <c r="S412" s="106"/>
    </row>
    <row r="413" spans="1:19" s="110" customFormat="1" x14ac:dyDescent="0.3">
      <c r="A413" s="102"/>
      <c r="B413" s="102"/>
      <c r="C413" s="103"/>
      <c r="D413" s="122" t="s">
        <v>544</v>
      </c>
      <c r="E413" s="102"/>
      <c r="F413" s="106"/>
      <c r="G413" s="106">
        <v>5.3</v>
      </c>
      <c r="H413" s="106">
        <f t="shared" si="26"/>
        <v>0.8</v>
      </c>
      <c r="I413" s="106"/>
      <c r="J413" s="100">
        <f t="shared" si="24"/>
        <v>4.24</v>
      </c>
      <c r="K413" s="106"/>
      <c r="L413" s="106"/>
      <c r="M413" s="106"/>
      <c r="N413" s="106"/>
      <c r="O413" s="106"/>
      <c r="P413" s="106"/>
      <c r="Q413" s="106"/>
      <c r="S413" s="106"/>
    </row>
    <row r="414" spans="1:19" s="110" customFormat="1" x14ac:dyDescent="0.3">
      <c r="A414" s="102"/>
      <c r="B414" s="102"/>
      <c r="C414" s="103"/>
      <c r="D414" s="122" t="s">
        <v>664</v>
      </c>
      <c r="E414" s="102"/>
      <c r="F414" s="106"/>
      <c r="G414" s="106">
        <v>8.1</v>
      </c>
      <c r="H414" s="106">
        <f t="shared" si="26"/>
        <v>0.8</v>
      </c>
      <c r="I414" s="106"/>
      <c r="J414" s="100">
        <f t="shared" si="24"/>
        <v>6.48</v>
      </c>
      <c r="K414" s="106"/>
      <c r="L414" s="106"/>
      <c r="M414" s="106"/>
      <c r="N414" s="106"/>
      <c r="O414" s="106"/>
      <c r="P414" s="106"/>
      <c r="Q414" s="106"/>
      <c r="S414" s="106"/>
    </row>
    <row r="415" spans="1:19" s="110" customFormat="1" x14ac:dyDescent="0.3">
      <c r="A415" s="102"/>
      <c r="B415" s="102"/>
      <c r="C415" s="103"/>
      <c r="D415" s="122" t="s">
        <v>665</v>
      </c>
      <c r="E415" s="102"/>
      <c r="F415" s="106"/>
      <c r="G415" s="106">
        <v>6.38</v>
      </c>
      <c r="H415" s="106">
        <f t="shared" si="26"/>
        <v>0.8</v>
      </c>
      <c r="I415" s="106"/>
      <c r="J415" s="100">
        <f t="shared" si="24"/>
        <v>5.0999999999999996</v>
      </c>
      <c r="K415" s="106"/>
      <c r="L415" s="106"/>
      <c r="M415" s="106"/>
      <c r="N415" s="106"/>
      <c r="O415" s="106"/>
      <c r="P415" s="106"/>
      <c r="Q415" s="106"/>
      <c r="S415" s="106"/>
    </row>
    <row r="416" spans="1:19" s="110" customFormat="1" x14ac:dyDescent="0.3">
      <c r="A416" s="102"/>
      <c r="B416" s="102"/>
      <c r="C416" s="103"/>
      <c r="D416" s="122" t="s">
        <v>666</v>
      </c>
      <c r="E416" s="102"/>
      <c r="F416" s="106"/>
      <c r="G416" s="106">
        <v>7.4</v>
      </c>
      <c r="H416" s="106">
        <f t="shared" si="26"/>
        <v>0.8</v>
      </c>
      <c r="I416" s="106"/>
      <c r="J416" s="100">
        <f t="shared" si="24"/>
        <v>5.92</v>
      </c>
      <c r="K416" s="106"/>
      <c r="L416" s="106"/>
      <c r="M416" s="106"/>
      <c r="N416" s="106"/>
      <c r="O416" s="106"/>
      <c r="P416" s="106"/>
      <c r="Q416" s="106"/>
      <c r="S416" s="106"/>
    </row>
    <row r="417" spans="1:19" s="110" customFormat="1" x14ac:dyDescent="0.3">
      <c r="A417" s="102"/>
      <c r="B417" s="102"/>
      <c r="C417" s="103"/>
      <c r="D417" s="122" t="s">
        <v>667</v>
      </c>
      <c r="E417" s="102"/>
      <c r="F417" s="106"/>
      <c r="G417" s="106">
        <v>7.23</v>
      </c>
      <c r="H417" s="106">
        <f t="shared" si="26"/>
        <v>0.8</v>
      </c>
      <c r="I417" s="106"/>
      <c r="J417" s="100">
        <f t="shared" si="24"/>
        <v>5.78</v>
      </c>
      <c r="K417" s="106"/>
      <c r="L417" s="106"/>
      <c r="M417" s="106"/>
      <c r="N417" s="106"/>
      <c r="O417" s="106"/>
      <c r="P417" s="106"/>
      <c r="Q417" s="106"/>
      <c r="S417" s="106"/>
    </row>
    <row r="418" spans="1:19" s="110" customFormat="1" x14ac:dyDescent="0.3">
      <c r="A418" s="102"/>
      <c r="B418" s="102"/>
      <c r="C418" s="103"/>
      <c r="D418" s="122" t="s">
        <v>668</v>
      </c>
      <c r="E418" s="102"/>
      <c r="F418" s="106"/>
      <c r="G418" s="106">
        <v>6.7</v>
      </c>
      <c r="H418" s="106">
        <f t="shared" si="26"/>
        <v>0.8</v>
      </c>
      <c r="I418" s="106"/>
      <c r="J418" s="100">
        <f t="shared" si="24"/>
        <v>5.36</v>
      </c>
      <c r="K418" s="106"/>
      <c r="L418" s="106"/>
      <c r="M418" s="106"/>
      <c r="N418" s="106"/>
      <c r="O418" s="106"/>
      <c r="P418" s="106"/>
      <c r="Q418" s="106"/>
      <c r="S418" s="106"/>
    </row>
    <row r="419" spans="1:19" s="110" customFormat="1" x14ac:dyDescent="0.3">
      <c r="A419" s="102"/>
      <c r="B419" s="102"/>
      <c r="C419" s="103"/>
      <c r="D419" s="122" t="s">
        <v>15721</v>
      </c>
      <c r="E419" s="102"/>
      <c r="F419" s="106"/>
      <c r="G419" s="106">
        <v>3.75</v>
      </c>
      <c r="H419" s="106">
        <f t="shared" si="26"/>
        <v>0.8</v>
      </c>
      <c r="I419" s="106"/>
      <c r="J419" s="100">
        <f t="shared" si="24"/>
        <v>3</v>
      </c>
      <c r="K419" s="106"/>
      <c r="L419" s="106"/>
      <c r="M419" s="106"/>
      <c r="N419" s="106"/>
      <c r="O419" s="106"/>
      <c r="P419" s="106"/>
      <c r="Q419" s="106"/>
      <c r="S419" s="106"/>
    </row>
    <row r="420" spans="1:19" s="110" customFormat="1" x14ac:dyDescent="0.3">
      <c r="A420" s="102"/>
      <c r="B420" s="102"/>
      <c r="C420" s="103"/>
      <c r="D420" s="122" t="s">
        <v>669</v>
      </c>
      <c r="E420" s="102"/>
      <c r="F420" s="106"/>
      <c r="G420" s="106">
        <v>2.72</v>
      </c>
      <c r="H420" s="106">
        <f t="shared" si="26"/>
        <v>0.8</v>
      </c>
      <c r="I420" s="106"/>
      <c r="J420" s="100">
        <f t="shared" si="24"/>
        <v>2.1800000000000002</v>
      </c>
      <c r="K420" s="106"/>
      <c r="L420" s="106"/>
      <c r="M420" s="106"/>
      <c r="N420" s="106"/>
      <c r="O420" s="106"/>
      <c r="P420" s="106"/>
      <c r="Q420" s="106"/>
      <c r="S420" s="106"/>
    </row>
    <row r="421" spans="1:19" s="110" customFormat="1" x14ac:dyDescent="0.3">
      <c r="A421" s="102"/>
      <c r="B421" s="102"/>
      <c r="C421" s="103"/>
      <c r="D421" s="122" t="s">
        <v>545</v>
      </c>
      <c r="E421" s="102"/>
      <c r="F421" s="106"/>
      <c r="G421" s="106">
        <v>30</v>
      </c>
      <c r="H421" s="106">
        <f t="shared" si="26"/>
        <v>0.8</v>
      </c>
      <c r="I421" s="106"/>
      <c r="J421" s="100">
        <f t="shared" si="24"/>
        <v>24</v>
      </c>
      <c r="K421" s="106"/>
      <c r="L421" s="106"/>
      <c r="M421" s="106"/>
      <c r="N421" s="106"/>
      <c r="O421" s="106"/>
      <c r="P421" s="106"/>
      <c r="Q421" s="106"/>
      <c r="S421" s="106"/>
    </row>
    <row r="422" spans="1:19" s="110" customFormat="1" x14ac:dyDescent="0.3">
      <c r="A422" s="102"/>
      <c r="B422" s="102"/>
      <c r="C422" s="103"/>
      <c r="D422" s="122" t="s">
        <v>670</v>
      </c>
      <c r="E422" s="102"/>
      <c r="F422" s="106"/>
      <c r="G422" s="106">
        <v>13.77</v>
      </c>
      <c r="H422" s="106">
        <f t="shared" si="26"/>
        <v>0.8</v>
      </c>
      <c r="I422" s="106"/>
      <c r="J422" s="100">
        <f t="shared" si="24"/>
        <v>11.02</v>
      </c>
      <c r="K422" s="106"/>
      <c r="L422" s="106"/>
      <c r="M422" s="106"/>
      <c r="N422" s="106"/>
      <c r="O422" s="106"/>
      <c r="P422" s="106"/>
      <c r="Q422" s="106"/>
      <c r="S422" s="106"/>
    </row>
    <row r="423" spans="1:19" s="110" customFormat="1" x14ac:dyDescent="0.3">
      <c r="A423" s="102"/>
      <c r="B423" s="102"/>
      <c r="C423" s="103"/>
      <c r="D423" s="122" t="s">
        <v>546</v>
      </c>
      <c r="E423" s="102"/>
      <c r="F423" s="106"/>
      <c r="G423" s="106">
        <v>2.4</v>
      </c>
      <c r="H423" s="106">
        <f t="shared" si="26"/>
        <v>0.8</v>
      </c>
      <c r="I423" s="106"/>
      <c r="J423" s="100">
        <f t="shared" si="24"/>
        <v>1.92</v>
      </c>
      <c r="K423" s="106"/>
      <c r="L423" s="106"/>
      <c r="M423" s="106"/>
      <c r="N423" s="106"/>
      <c r="O423" s="106"/>
      <c r="P423" s="106"/>
      <c r="Q423" s="106"/>
      <c r="S423" s="106"/>
    </row>
    <row r="424" spans="1:19" s="110" customFormat="1" x14ac:dyDescent="0.3">
      <c r="A424" s="102"/>
      <c r="B424" s="102"/>
      <c r="C424" s="103"/>
      <c r="D424" s="122" t="s">
        <v>547</v>
      </c>
      <c r="E424" s="102"/>
      <c r="F424" s="106"/>
      <c r="G424" s="106">
        <v>2.4500000000000002</v>
      </c>
      <c r="H424" s="106">
        <f t="shared" si="26"/>
        <v>0.8</v>
      </c>
      <c r="I424" s="106"/>
      <c r="J424" s="100">
        <f t="shared" si="24"/>
        <v>1.96</v>
      </c>
      <c r="K424" s="106"/>
      <c r="L424" s="106"/>
      <c r="M424" s="106"/>
      <c r="N424" s="106"/>
      <c r="O424" s="106"/>
      <c r="P424" s="106"/>
      <c r="Q424" s="106"/>
      <c r="S424" s="106"/>
    </row>
    <row r="425" spans="1:19" s="110" customFormat="1" x14ac:dyDescent="0.3">
      <c r="A425" s="102"/>
      <c r="B425" s="102"/>
      <c r="C425" s="103"/>
      <c r="D425" s="122" t="s">
        <v>548</v>
      </c>
      <c r="E425" s="102"/>
      <c r="F425" s="106"/>
      <c r="G425" s="106">
        <v>13.78</v>
      </c>
      <c r="H425" s="106">
        <f t="shared" si="26"/>
        <v>0.8</v>
      </c>
      <c r="I425" s="106"/>
      <c r="J425" s="100">
        <f t="shared" si="24"/>
        <v>11.02</v>
      </c>
      <c r="K425" s="106"/>
      <c r="L425" s="106"/>
      <c r="M425" s="106"/>
      <c r="N425" s="106"/>
      <c r="O425" s="106"/>
      <c r="P425" s="106"/>
      <c r="Q425" s="106"/>
      <c r="S425" s="106"/>
    </row>
    <row r="426" spans="1:19" s="110" customFormat="1" x14ac:dyDescent="0.3">
      <c r="A426" s="102"/>
      <c r="B426" s="102"/>
      <c r="C426" s="103"/>
      <c r="D426" s="122" t="s">
        <v>549</v>
      </c>
      <c r="E426" s="102"/>
      <c r="F426" s="106"/>
      <c r="G426" s="106">
        <v>8</v>
      </c>
      <c r="H426" s="106">
        <f t="shared" si="26"/>
        <v>0.8</v>
      </c>
      <c r="I426" s="106"/>
      <c r="J426" s="100">
        <f t="shared" si="24"/>
        <v>6.4</v>
      </c>
      <c r="K426" s="106"/>
      <c r="L426" s="106"/>
      <c r="M426" s="106"/>
      <c r="N426" s="106"/>
      <c r="O426" s="106"/>
      <c r="P426" s="106"/>
      <c r="Q426" s="106"/>
      <c r="S426" s="106"/>
    </row>
    <row r="427" spans="1:19" s="110" customFormat="1" x14ac:dyDescent="0.3">
      <c r="A427" s="102"/>
      <c r="B427" s="102"/>
      <c r="C427" s="103"/>
      <c r="D427" s="122" t="s">
        <v>550</v>
      </c>
      <c r="E427" s="102"/>
      <c r="F427" s="106"/>
      <c r="G427" s="106">
        <v>8</v>
      </c>
      <c r="H427" s="106">
        <f t="shared" si="26"/>
        <v>0.8</v>
      </c>
      <c r="I427" s="106"/>
      <c r="J427" s="100">
        <f t="shared" si="24"/>
        <v>6.4</v>
      </c>
      <c r="K427" s="106"/>
      <c r="L427" s="106"/>
      <c r="M427" s="106"/>
      <c r="N427" s="106"/>
      <c r="O427" s="106"/>
      <c r="P427" s="106"/>
      <c r="Q427" s="106"/>
      <c r="S427" s="106"/>
    </row>
    <row r="428" spans="1:19" s="110" customFormat="1" x14ac:dyDescent="0.3">
      <c r="A428" s="102"/>
      <c r="B428" s="102"/>
      <c r="C428" s="103"/>
      <c r="D428" s="122" t="s">
        <v>551</v>
      </c>
      <c r="E428" s="102"/>
      <c r="F428" s="106"/>
      <c r="G428" s="106">
        <v>14.13</v>
      </c>
      <c r="H428" s="106">
        <f t="shared" si="26"/>
        <v>0.8</v>
      </c>
      <c r="I428" s="106"/>
      <c r="J428" s="100">
        <f t="shared" si="24"/>
        <v>11.3</v>
      </c>
      <c r="K428" s="106"/>
      <c r="L428" s="106"/>
      <c r="M428" s="106"/>
      <c r="N428" s="106"/>
      <c r="O428" s="106"/>
      <c r="P428" s="106"/>
      <c r="Q428" s="106"/>
      <c r="S428" s="106"/>
    </row>
    <row r="429" spans="1:19" s="110" customFormat="1" x14ac:dyDescent="0.3">
      <c r="A429" s="102"/>
      <c r="B429" s="102"/>
      <c r="C429" s="103"/>
      <c r="D429" s="122" t="s">
        <v>552</v>
      </c>
      <c r="E429" s="102"/>
      <c r="F429" s="106"/>
      <c r="G429" s="106">
        <v>8.41</v>
      </c>
      <c r="H429" s="106">
        <f t="shared" si="26"/>
        <v>0.8</v>
      </c>
      <c r="I429" s="106"/>
      <c r="J429" s="100">
        <f t="shared" si="24"/>
        <v>6.73</v>
      </c>
      <c r="K429" s="106"/>
      <c r="L429" s="106"/>
      <c r="M429" s="106"/>
      <c r="N429" s="106"/>
      <c r="O429" s="106"/>
      <c r="P429" s="106"/>
      <c r="Q429" s="106"/>
      <c r="S429" s="106"/>
    </row>
    <row r="430" spans="1:19" s="110" customFormat="1" x14ac:dyDescent="0.3">
      <c r="A430" s="102"/>
      <c r="B430" s="102"/>
      <c r="C430" s="103"/>
      <c r="D430" s="122" t="s">
        <v>671</v>
      </c>
      <c r="E430" s="102"/>
      <c r="F430" s="106"/>
      <c r="G430" s="106">
        <v>4.8</v>
      </c>
      <c r="H430" s="106">
        <f t="shared" si="26"/>
        <v>0.8</v>
      </c>
      <c r="I430" s="106"/>
      <c r="J430" s="100">
        <f t="shared" si="24"/>
        <v>3.84</v>
      </c>
      <c r="K430" s="106"/>
      <c r="L430" s="106"/>
      <c r="M430" s="106"/>
      <c r="N430" s="106"/>
      <c r="O430" s="106"/>
      <c r="P430" s="106"/>
      <c r="Q430" s="106"/>
      <c r="S430" s="106"/>
    </row>
    <row r="431" spans="1:19" s="110" customFormat="1" x14ac:dyDescent="0.3">
      <c r="A431" s="102"/>
      <c r="B431" s="102"/>
      <c r="C431" s="103"/>
      <c r="D431" s="122" t="s">
        <v>672</v>
      </c>
      <c r="E431" s="102"/>
      <c r="F431" s="106"/>
      <c r="G431" s="106">
        <v>3.5</v>
      </c>
      <c r="H431" s="106">
        <f t="shared" si="26"/>
        <v>0.8</v>
      </c>
      <c r="I431" s="106"/>
      <c r="J431" s="100">
        <f t="shared" si="24"/>
        <v>2.8</v>
      </c>
      <c r="K431" s="106"/>
      <c r="L431" s="106"/>
      <c r="M431" s="106"/>
      <c r="N431" s="106"/>
      <c r="O431" s="106"/>
      <c r="P431" s="106"/>
      <c r="Q431" s="106"/>
      <c r="S431" s="106"/>
    </row>
    <row r="432" spans="1:19" s="110" customFormat="1" x14ac:dyDescent="0.3">
      <c r="A432" s="102"/>
      <c r="B432" s="102"/>
      <c r="C432" s="103"/>
      <c r="D432" s="122" t="s">
        <v>673</v>
      </c>
      <c r="E432" s="102"/>
      <c r="F432" s="106"/>
      <c r="G432" s="106">
        <v>3.73</v>
      </c>
      <c r="H432" s="106">
        <f t="shared" si="26"/>
        <v>0.8</v>
      </c>
      <c r="I432" s="106"/>
      <c r="J432" s="100">
        <f t="shared" si="24"/>
        <v>2.98</v>
      </c>
      <c r="K432" s="106"/>
      <c r="L432" s="106"/>
      <c r="M432" s="106"/>
      <c r="N432" s="106"/>
      <c r="O432" s="106"/>
      <c r="P432" s="106"/>
      <c r="Q432" s="106"/>
      <c r="S432" s="106"/>
    </row>
    <row r="433" spans="1:19" s="110" customFormat="1" x14ac:dyDescent="0.3">
      <c r="A433" s="102"/>
      <c r="B433" s="102"/>
      <c r="C433" s="103"/>
      <c r="D433" s="122" t="s">
        <v>674</v>
      </c>
      <c r="E433" s="102"/>
      <c r="F433" s="106"/>
      <c r="G433" s="106">
        <v>1.32</v>
      </c>
      <c r="H433" s="106">
        <f t="shared" si="26"/>
        <v>0.8</v>
      </c>
      <c r="I433" s="106"/>
      <c r="J433" s="100">
        <f t="shared" si="24"/>
        <v>1.06</v>
      </c>
      <c r="K433" s="106"/>
      <c r="L433" s="106"/>
      <c r="M433" s="106"/>
      <c r="N433" s="106"/>
      <c r="O433" s="106"/>
      <c r="P433" s="106"/>
      <c r="Q433" s="106"/>
      <c r="S433" s="106"/>
    </row>
    <row r="434" spans="1:19" s="110" customFormat="1" x14ac:dyDescent="0.3">
      <c r="A434" s="102"/>
      <c r="B434" s="102"/>
      <c r="C434" s="103"/>
      <c r="D434" s="122" t="s">
        <v>553</v>
      </c>
      <c r="E434" s="102"/>
      <c r="F434" s="106"/>
      <c r="G434" s="106">
        <v>2.2999999999999998</v>
      </c>
      <c r="H434" s="106">
        <f t="shared" si="26"/>
        <v>0.8</v>
      </c>
      <c r="I434" s="106"/>
      <c r="J434" s="100">
        <f t="shared" si="24"/>
        <v>1.84</v>
      </c>
      <c r="K434" s="106"/>
      <c r="L434" s="106"/>
      <c r="M434" s="106"/>
      <c r="N434" s="106"/>
      <c r="O434" s="106"/>
      <c r="P434" s="106"/>
      <c r="Q434" s="106"/>
      <c r="S434" s="106"/>
    </row>
    <row r="435" spans="1:19" s="110" customFormat="1" x14ac:dyDescent="0.3">
      <c r="A435" s="102"/>
      <c r="B435" s="102"/>
      <c r="C435" s="103"/>
      <c r="D435" s="122" t="s">
        <v>554</v>
      </c>
      <c r="E435" s="102"/>
      <c r="F435" s="106"/>
      <c r="G435" s="106">
        <v>1.6</v>
      </c>
      <c r="H435" s="106">
        <f t="shared" si="26"/>
        <v>0.8</v>
      </c>
      <c r="I435" s="106"/>
      <c r="J435" s="100">
        <f t="shared" si="24"/>
        <v>1.28</v>
      </c>
      <c r="K435" s="106"/>
      <c r="L435" s="106"/>
      <c r="M435" s="106"/>
      <c r="N435" s="106"/>
      <c r="O435" s="106"/>
      <c r="P435" s="106"/>
      <c r="Q435" s="106"/>
      <c r="S435" s="106"/>
    </row>
    <row r="436" spans="1:19" s="110" customFormat="1" x14ac:dyDescent="0.3">
      <c r="A436" s="102"/>
      <c r="B436" s="102"/>
      <c r="C436" s="103"/>
      <c r="D436" s="122" t="s">
        <v>675</v>
      </c>
      <c r="E436" s="102"/>
      <c r="F436" s="106"/>
      <c r="G436" s="106">
        <v>3.04</v>
      </c>
      <c r="H436" s="106">
        <f t="shared" si="26"/>
        <v>0.8</v>
      </c>
      <c r="I436" s="106"/>
      <c r="J436" s="100">
        <f t="shared" si="24"/>
        <v>2.4300000000000002</v>
      </c>
      <c r="K436" s="106"/>
      <c r="L436" s="106"/>
      <c r="M436" s="106"/>
      <c r="N436" s="106"/>
      <c r="O436" s="106"/>
      <c r="P436" s="106"/>
      <c r="Q436" s="106"/>
      <c r="S436" s="106"/>
    </row>
    <row r="437" spans="1:19" s="110" customFormat="1" x14ac:dyDescent="0.3">
      <c r="A437" s="102"/>
      <c r="B437" s="102"/>
      <c r="C437" s="103"/>
      <c r="D437" s="122" t="s">
        <v>555</v>
      </c>
      <c r="E437" s="102"/>
      <c r="F437" s="106"/>
      <c r="G437" s="106">
        <v>1.94</v>
      </c>
      <c r="H437" s="106">
        <f t="shared" si="26"/>
        <v>0.8</v>
      </c>
      <c r="I437" s="106"/>
      <c r="J437" s="100">
        <f t="shared" si="24"/>
        <v>1.55</v>
      </c>
      <c r="K437" s="106"/>
      <c r="L437" s="106"/>
      <c r="M437" s="106"/>
      <c r="N437" s="106"/>
      <c r="O437" s="106"/>
      <c r="P437" s="106"/>
      <c r="Q437" s="106"/>
      <c r="S437" s="106"/>
    </row>
    <row r="438" spans="1:19" s="110" customFormat="1" x14ac:dyDescent="0.3">
      <c r="A438" s="102"/>
      <c r="B438" s="102"/>
      <c r="C438" s="103"/>
      <c r="D438" s="122" t="s">
        <v>676</v>
      </c>
      <c r="E438" s="102"/>
      <c r="F438" s="106"/>
      <c r="G438" s="106">
        <v>3.94</v>
      </c>
      <c r="H438" s="106">
        <f t="shared" si="26"/>
        <v>0.8</v>
      </c>
      <c r="I438" s="106"/>
      <c r="J438" s="100">
        <f t="shared" si="24"/>
        <v>3.15</v>
      </c>
      <c r="K438" s="106"/>
      <c r="L438" s="106"/>
      <c r="M438" s="106"/>
      <c r="N438" s="106"/>
      <c r="O438" s="106"/>
      <c r="P438" s="106"/>
      <c r="Q438" s="106"/>
      <c r="S438" s="106"/>
    </row>
    <row r="439" spans="1:19" s="110" customFormat="1" x14ac:dyDescent="0.3">
      <c r="A439" s="102"/>
      <c r="B439" s="102"/>
      <c r="C439" s="103"/>
      <c r="D439" s="122" t="s">
        <v>677</v>
      </c>
      <c r="E439" s="102"/>
      <c r="F439" s="106"/>
      <c r="G439" s="106">
        <v>6.22</v>
      </c>
      <c r="H439" s="106">
        <f t="shared" si="26"/>
        <v>0.8</v>
      </c>
      <c r="I439" s="106"/>
      <c r="J439" s="100">
        <f t="shared" si="24"/>
        <v>4.9800000000000004</v>
      </c>
      <c r="K439" s="106"/>
      <c r="L439" s="106"/>
      <c r="M439" s="106"/>
      <c r="N439" s="106"/>
      <c r="O439" s="106"/>
      <c r="P439" s="106"/>
      <c r="Q439" s="106"/>
      <c r="S439" s="106"/>
    </row>
    <row r="440" spans="1:19" s="110" customFormat="1" x14ac:dyDescent="0.3">
      <c r="A440" s="102"/>
      <c r="B440" s="102"/>
      <c r="C440" s="103"/>
      <c r="D440" s="122" t="s">
        <v>678</v>
      </c>
      <c r="E440" s="102"/>
      <c r="F440" s="106"/>
      <c r="G440" s="106">
        <v>4.83</v>
      </c>
      <c r="H440" s="106">
        <f t="shared" si="26"/>
        <v>0.8</v>
      </c>
      <c r="I440" s="106"/>
      <c r="J440" s="100">
        <f t="shared" si="24"/>
        <v>3.86</v>
      </c>
      <c r="K440" s="106"/>
      <c r="L440" s="106"/>
      <c r="M440" s="106"/>
      <c r="N440" s="106"/>
      <c r="O440" s="106"/>
      <c r="P440" s="106"/>
      <c r="Q440" s="106"/>
      <c r="S440" s="106"/>
    </row>
    <row r="441" spans="1:19" s="110" customFormat="1" x14ac:dyDescent="0.3">
      <c r="A441" s="102"/>
      <c r="B441" s="102"/>
      <c r="C441" s="103"/>
      <c r="D441" s="122" t="s">
        <v>679</v>
      </c>
      <c r="E441" s="102"/>
      <c r="F441" s="106"/>
      <c r="G441" s="106">
        <v>3.7</v>
      </c>
      <c r="H441" s="106">
        <f t="shared" si="26"/>
        <v>0.8</v>
      </c>
      <c r="I441" s="106"/>
      <c r="J441" s="100">
        <f t="shared" si="24"/>
        <v>2.96</v>
      </c>
      <c r="K441" s="106"/>
      <c r="L441" s="106"/>
      <c r="M441" s="106"/>
      <c r="N441" s="106"/>
      <c r="O441" s="106"/>
      <c r="P441" s="106"/>
      <c r="Q441" s="106"/>
      <c r="S441" s="106"/>
    </row>
    <row r="442" spans="1:19" s="110" customFormat="1" x14ac:dyDescent="0.3">
      <c r="A442" s="102"/>
      <c r="B442" s="102"/>
      <c r="C442" s="103"/>
      <c r="D442" s="122" t="s">
        <v>556</v>
      </c>
      <c r="E442" s="102"/>
      <c r="F442" s="106"/>
      <c r="G442" s="106">
        <v>4.5199999999999996</v>
      </c>
      <c r="H442" s="106">
        <f t="shared" si="26"/>
        <v>0.8</v>
      </c>
      <c r="I442" s="106"/>
      <c r="J442" s="100">
        <f t="shared" si="24"/>
        <v>3.62</v>
      </c>
      <c r="K442" s="106"/>
      <c r="L442" s="106"/>
      <c r="M442" s="106"/>
      <c r="N442" s="106"/>
      <c r="O442" s="106"/>
      <c r="P442" s="106"/>
      <c r="Q442" s="106"/>
      <c r="S442" s="106"/>
    </row>
    <row r="443" spans="1:19" s="110" customFormat="1" x14ac:dyDescent="0.3">
      <c r="A443" s="102"/>
      <c r="B443" s="102"/>
      <c r="C443" s="103"/>
      <c r="D443" s="122" t="s">
        <v>680</v>
      </c>
      <c r="E443" s="102"/>
      <c r="F443" s="106"/>
      <c r="G443" s="106">
        <v>6.22</v>
      </c>
      <c r="H443" s="106">
        <f t="shared" si="26"/>
        <v>0.8</v>
      </c>
      <c r="I443" s="106"/>
      <c r="J443" s="100">
        <f t="shared" si="24"/>
        <v>4.9800000000000004</v>
      </c>
      <c r="K443" s="106"/>
      <c r="L443" s="106"/>
      <c r="M443" s="106"/>
      <c r="N443" s="106"/>
      <c r="O443" s="106"/>
      <c r="P443" s="106"/>
      <c r="Q443" s="106"/>
      <c r="S443" s="106"/>
    </row>
    <row r="444" spans="1:19" s="110" customFormat="1" x14ac:dyDescent="0.3">
      <c r="A444" s="102"/>
      <c r="B444" s="102"/>
      <c r="C444" s="103"/>
      <c r="D444" s="122" t="s">
        <v>681</v>
      </c>
      <c r="E444" s="102"/>
      <c r="F444" s="106"/>
      <c r="G444" s="106">
        <v>4.04</v>
      </c>
      <c r="H444" s="106">
        <f t="shared" si="26"/>
        <v>0.8</v>
      </c>
      <c r="I444" s="106"/>
      <c r="J444" s="100">
        <f t="shared" si="24"/>
        <v>3.23</v>
      </c>
      <c r="K444" s="106"/>
      <c r="L444" s="106"/>
      <c r="M444" s="106"/>
      <c r="N444" s="106"/>
      <c r="O444" s="106"/>
      <c r="P444" s="106"/>
      <c r="Q444" s="106"/>
      <c r="S444" s="106"/>
    </row>
    <row r="445" spans="1:19" s="110" customFormat="1" x14ac:dyDescent="0.3">
      <c r="A445" s="102"/>
      <c r="B445" s="102"/>
      <c r="C445" s="103"/>
      <c r="D445" s="122" t="s">
        <v>682</v>
      </c>
      <c r="E445" s="102"/>
      <c r="F445" s="106"/>
      <c r="G445" s="106">
        <v>3.7</v>
      </c>
      <c r="H445" s="106">
        <f t="shared" si="26"/>
        <v>0.8</v>
      </c>
      <c r="I445" s="106"/>
      <c r="J445" s="100">
        <f t="shared" si="24"/>
        <v>2.96</v>
      </c>
      <c r="K445" s="106"/>
      <c r="L445" s="106"/>
      <c r="M445" s="106"/>
      <c r="N445" s="106"/>
      <c r="O445" s="106"/>
      <c r="P445" s="106"/>
      <c r="Q445" s="106"/>
      <c r="S445" s="106"/>
    </row>
    <row r="446" spans="1:19" s="110" customFormat="1" x14ac:dyDescent="0.3">
      <c r="A446" s="102"/>
      <c r="B446" s="102"/>
      <c r="C446" s="103"/>
      <c r="D446" s="122" t="s">
        <v>557</v>
      </c>
      <c r="E446" s="102"/>
      <c r="F446" s="106"/>
      <c r="G446" s="106">
        <v>2.37</v>
      </c>
      <c r="H446" s="106">
        <f t="shared" si="26"/>
        <v>0.8</v>
      </c>
      <c r="I446" s="106"/>
      <c r="J446" s="100">
        <f t="shared" si="24"/>
        <v>1.9</v>
      </c>
      <c r="K446" s="106"/>
      <c r="L446" s="106"/>
      <c r="M446" s="106"/>
      <c r="N446" s="106"/>
      <c r="O446" s="106"/>
      <c r="P446" s="106"/>
      <c r="Q446" s="106"/>
      <c r="S446" s="106"/>
    </row>
    <row r="447" spans="1:19" s="110" customFormat="1" x14ac:dyDescent="0.3">
      <c r="A447" s="102"/>
      <c r="B447" s="102"/>
      <c r="C447" s="103"/>
      <c r="D447" s="122" t="s">
        <v>558</v>
      </c>
      <c r="E447" s="102"/>
      <c r="F447" s="106"/>
      <c r="G447" s="106">
        <v>6.38</v>
      </c>
      <c r="H447" s="106">
        <f t="shared" si="26"/>
        <v>0.8</v>
      </c>
      <c r="I447" s="106"/>
      <c r="J447" s="100">
        <f t="shared" si="24"/>
        <v>5.0999999999999996</v>
      </c>
      <c r="K447" s="106"/>
      <c r="L447" s="106"/>
      <c r="M447" s="106"/>
      <c r="N447" s="106"/>
      <c r="O447" s="106"/>
      <c r="P447" s="106"/>
      <c r="Q447" s="106"/>
      <c r="S447" s="106"/>
    </row>
    <row r="448" spans="1:19" s="110" customFormat="1" x14ac:dyDescent="0.3">
      <c r="A448" s="102"/>
      <c r="B448" s="102"/>
      <c r="C448" s="103"/>
      <c r="D448" s="122" t="s">
        <v>559</v>
      </c>
      <c r="E448" s="102"/>
      <c r="F448" s="106"/>
      <c r="G448" s="106">
        <v>3.7</v>
      </c>
      <c r="H448" s="106">
        <f t="shared" si="26"/>
        <v>0.8</v>
      </c>
      <c r="I448" s="106"/>
      <c r="J448" s="100">
        <f t="shared" si="24"/>
        <v>2.96</v>
      </c>
      <c r="K448" s="106"/>
      <c r="L448" s="106"/>
      <c r="M448" s="106"/>
      <c r="N448" s="106"/>
      <c r="O448" s="106"/>
      <c r="P448" s="106"/>
      <c r="Q448" s="106"/>
      <c r="S448" s="106"/>
    </row>
    <row r="449" spans="1:19" s="110" customFormat="1" x14ac:dyDescent="0.3">
      <c r="A449" s="102"/>
      <c r="B449" s="102"/>
      <c r="C449" s="103"/>
      <c r="D449" s="122" t="s">
        <v>683</v>
      </c>
      <c r="E449" s="102"/>
      <c r="F449" s="106"/>
      <c r="G449" s="106">
        <v>3.7</v>
      </c>
      <c r="H449" s="106">
        <f t="shared" si="26"/>
        <v>0.8</v>
      </c>
      <c r="I449" s="106"/>
      <c r="J449" s="100">
        <f t="shared" si="24"/>
        <v>2.96</v>
      </c>
      <c r="K449" s="106"/>
      <c r="L449" s="106"/>
      <c r="M449" s="106"/>
      <c r="N449" s="106"/>
      <c r="O449" s="106"/>
      <c r="P449" s="106"/>
      <c r="Q449" s="106"/>
      <c r="S449" s="106"/>
    </row>
    <row r="450" spans="1:19" s="110" customFormat="1" x14ac:dyDescent="0.3">
      <c r="A450" s="102"/>
      <c r="B450" s="102"/>
      <c r="C450" s="103"/>
      <c r="D450" s="122" t="s">
        <v>684</v>
      </c>
      <c r="E450" s="102"/>
      <c r="F450" s="106"/>
      <c r="G450" s="106">
        <v>2.37</v>
      </c>
      <c r="H450" s="106">
        <f t="shared" si="26"/>
        <v>0.8</v>
      </c>
      <c r="I450" s="106"/>
      <c r="J450" s="100">
        <f t="shared" si="24"/>
        <v>1.9</v>
      </c>
      <c r="K450" s="106"/>
      <c r="L450" s="106"/>
      <c r="M450" s="106"/>
      <c r="N450" s="106"/>
      <c r="O450" s="106"/>
      <c r="P450" s="106"/>
      <c r="Q450" s="106"/>
      <c r="S450" s="106"/>
    </row>
    <row r="451" spans="1:19" s="110" customFormat="1" x14ac:dyDescent="0.3">
      <c r="A451" s="102"/>
      <c r="B451" s="102"/>
      <c r="C451" s="103"/>
      <c r="D451" s="122" t="s">
        <v>685</v>
      </c>
      <c r="E451" s="102"/>
      <c r="F451" s="106"/>
      <c r="G451" s="106">
        <v>3.7</v>
      </c>
      <c r="H451" s="106">
        <f t="shared" si="26"/>
        <v>0.8</v>
      </c>
      <c r="I451" s="106"/>
      <c r="J451" s="100">
        <f t="shared" si="24"/>
        <v>2.96</v>
      </c>
      <c r="K451" s="106"/>
      <c r="L451" s="106"/>
      <c r="M451" s="106"/>
      <c r="N451" s="106"/>
      <c r="O451" s="106"/>
      <c r="P451" s="106"/>
      <c r="Q451" s="106"/>
      <c r="S451" s="106"/>
    </row>
    <row r="452" spans="1:19" s="110" customFormat="1" x14ac:dyDescent="0.3">
      <c r="A452" s="102"/>
      <c r="B452" s="102"/>
      <c r="C452" s="103"/>
      <c r="D452" s="122" t="s">
        <v>560</v>
      </c>
      <c r="E452" s="102"/>
      <c r="F452" s="106"/>
      <c r="G452" s="106">
        <v>9.0399999999999991</v>
      </c>
      <c r="H452" s="106">
        <f t="shared" si="26"/>
        <v>0.8</v>
      </c>
      <c r="I452" s="106"/>
      <c r="J452" s="100">
        <f t="shared" si="24"/>
        <v>7.23</v>
      </c>
      <c r="K452" s="106"/>
      <c r="L452" s="106"/>
      <c r="M452" s="106"/>
      <c r="N452" s="106"/>
      <c r="O452" s="106"/>
      <c r="P452" s="106"/>
      <c r="Q452" s="106"/>
      <c r="S452" s="106"/>
    </row>
    <row r="453" spans="1:19" s="110" customFormat="1" x14ac:dyDescent="0.3">
      <c r="A453" s="102"/>
      <c r="B453" s="102"/>
      <c r="C453" s="103"/>
      <c r="D453" s="122" t="s">
        <v>561</v>
      </c>
      <c r="E453" s="102"/>
      <c r="F453" s="106"/>
      <c r="G453" s="106">
        <f>9.15+3.45</f>
        <v>12.600000000000001</v>
      </c>
      <c r="H453" s="106">
        <f t="shared" si="26"/>
        <v>0.8</v>
      </c>
      <c r="I453" s="106"/>
      <c r="J453" s="100">
        <f t="shared" si="24"/>
        <v>10.08</v>
      </c>
      <c r="K453" s="106"/>
      <c r="L453" s="106"/>
      <c r="M453" s="106"/>
      <c r="N453" s="106"/>
      <c r="O453" s="106"/>
      <c r="P453" s="106"/>
      <c r="Q453" s="106"/>
      <c r="S453" s="106"/>
    </row>
    <row r="454" spans="1:19" s="110" customFormat="1" x14ac:dyDescent="0.3">
      <c r="A454" s="102"/>
      <c r="B454" s="102"/>
      <c r="C454" s="103"/>
      <c r="D454" s="122" t="s">
        <v>562</v>
      </c>
      <c r="E454" s="102"/>
      <c r="F454" s="106"/>
      <c r="G454" s="106">
        <v>1.8</v>
      </c>
      <c r="H454" s="106">
        <f t="shared" si="26"/>
        <v>0.8</v>
      </c>
      <c r="I454" s="106"/>
      <c r="J454" s="100">
        <f t="shared" ref="J454:J466" si="27">ROUND(PRODUCT(F454:I454),2)</f>
        <v>1.44</v>
      </c>
      <c r="K454" s="106"/>
      <c r="L454" s="106"/>
      <c r="M454" s="106"/>
      <c r="N454" s="106"/>
      <c r="O454" s="106"/>
      <c r="P454" s="106"/>
      <c r="Q454" s="106"/>
      <c r="S454" s="106"/>
    </row>
    <row r="455" spans="1:19" s="110" customFormat="1" x14ac:dyDescent="0.3">
      <c r="A455" s="102"/>
      <c r="B455" s="102"/>
      <c r="C455" s="103"/>
      <c r="D455" s="122" t="s">
        <v>563</v>
      </c>
      <c r="E455" s="102"/>
      <c r="F455" s="106"/>
      <c r="G455" s="106">
        <v>1.1100000000000001</v>
      </c>
      <c r="H455" s="106">
        <f t="shared" si="26"/>
        <v>0.8</v>
      </c>
      <c r="I455" s="106"/>
      <c r="J455" s="100">
        <f t="shared" si="27"/>
        <v>0.89</v>
      </c>
      <c r="K455" s="106"/>
      <c r="L455" s="106"/>
      <c r="M455" s="106"/>
      <c r="N455" s="106"/>
      <c r="O455" s="106"/>
      <c r="P455" s="106"/>
      <c r="Q455" s="106"/>
      <c r="S455" s="106"/>
    </row>
    <row r="456" spans="1:19" s="110" customFormat="1" x14ac:dyDescent="0.3">
      <c r="A456" s="102"/>
      <c r="B456" s="102"/>
      <c r="C456" s="103"/>
      <c r="D456" s="122" t="s">
        <v>564</v>
      </c>
      <c r="E456" s="102"/>
      <c r="F456" s="106"/>
      <c r="G456" s="106">
        <v>1.56</v>
      </c>
      <c r="H456" s="106">
        <f t="shared" si="26"/>
        <v>0.8</v>
      </c>
      <c r="I456" s="106"/>
      <c r="J456" s="100">
        <f t="shared" si="27"/>
        <v>1.25</v>
      </c>
      <c r="K456" s="106"/>
      <c r="L456" s="106"/>
      <c r="M456" s="106"/>
      <c r="N456" s="106"/>
      <c r="O456" s="106"/>
      <c r="P456" s="106"/>
      <c r="Q456" s="106"/>
      <c r="S456" s="106"/>
    </row>
    <row r="457" spans="1:19" s="110" customFormat="1" x14ac:dyDescent="0.3">
      <c r="A457" s="102"/>
      <c r="B457" s="102"/>
      <c r="C457" s="103"/>
      <c r="D457" s="122" t="s">
        <v>565</v>
      </c>
      <c r="E457" s="102"/>
      <c r="F457" s="106"/>
      <c r="G457" s="106">
        <v>5.05</v>
      </c>
      <c r="H457" s="106">
        <f t="shared" si="26"/>
        <v>0.8</v>
      </c>
      <c r="I457" s="106"/>
      <c r="J457" s="100">
        <f t="shared" si="27"/>
        <v>4.04</v>
      </c>
      <c r="K457" s="106"/>
      <c r="L457" s="106"/>
      <c r="M457" s="106"/>
      <c r="N457" s="106"/>
      <c r="O457" s="106"/>
      <c r="P457" s="106"/>
      <c r="Q457" s="106"/>
      <c r="S457" s="106"/>
    </row>
    <row r="458" spans="1:19" s="110" customFormat="1" x14ac:dyDescent="0.3">
      <c r="A458" s="102"/>
      <c r="B458" s="102"/>
      <c r="C458" s="103"/>
      <c r="D458" s="122" t="s">
        <v>686</v>
      </c>
      <c r="E458" s="102"/>
      <c r="F458" s="106"/>
      <c r="G458" s="106">
        <v>18.11</v>
      </c>
      <c r="H458" s="106">
        <f t="shared" si="26"/>
        <v>0.8</v>
      </c>
      <c r="I458" s="106"/>
      <c r="J458" s="100">
        <f t="shared" si="27"/>
        <v>14.49</v>
      </c>
      <c r="K458" s="106"/>
      <c r="L458" s="106"/>
      <c r="M458" s="106"/>
      <c r="N458" s="106"/>
      <c r="O458" s="106"/>
      <c r="P458" s="106"/>
      <c r="Q458" s="106"/>
      <c r="S458" s="106"/>
    </row>
    <row r="459" spans="1:19" s="110" customFormat="1" x14ac:dyDescent="0.3">
      <c r="A459" s="102"/>
      <c r="B459" s="102"/>
      <c r="C459" s="103"/>
      <c r="D459" s="122" t="s">
        <v>687</v>
      </c>
      <c r="E459" s="102"/>
      <c r="F459" s="106"/>
      <c r="G459" s="106">
        <v>1.4</v>
      </c>
      <c r="H459" s="106">
        <f t="shared" si="26"/>
        <v>0.8</v>
      </c>
      <c r="I459" s="106"/>
      <c r="J459" s="100">
        <f t="shared" si="27"/>
        <v>1.1200000000000001</v>
      </c>
      <c r="K459" s="106"/>
      <c r="L459" s="106"/>
      <c r="M459" s="106"/>
      <c r="N459" s="106"/>
      <c r="O459" s="106"/>
      <c r="P459" s="106"/>
      <c r="Q459" s="106"/>
      <c r="S459" s="106"/>
    </row>
    <row r="460" spans="1:19" s="110" customFormat="1" x14ac:dyDescent="0.3">
      <c r="A460" s="102"/>
      <c r="B460" s="102"/>
      <c r="C460" s="103"/>
      <c r="D460" s="122" t="s">
        <v>688</v>
      </c>
      <c r="E460" s="102"/>
      <c r="F460" s="106"/>
      <c r="G460" s="106">
        <f>10.55+5.12</f>
        <v>15.670000000000002</v>
      </c>
      <c r="H460" s="106">
        <f t="shared" si="26"/>
        <v>0.8</v>
      </c>
      <c r="I460" s="106"/>
      <c r="J460" s="100">
        <f t="shared" si="27"/>
        <v>12.54</v>
      </c>
      <c r="K460" s="106"/>
      <c r="L460" s="106"/>
      <c r="M460" s="106"/>
      <c r="N460" s="106"/>
      <c r="O460" s="106"/>
      <c r="P460" s="106"/>
      <c r="Q460" s="106"/>
      <c r="S460" s="106"/>
    </row>
    <row r="461" spans="1:19" s="110" customFormat="1" x14ac:dyDescent="0.3">
      <c r="A461" s="102"/>
      <c r="B461" s="102"/>
      <c r="C461" s="103"/>
      <c r="D461" s="122" t="s">
        <v>689</v>
      </c>
      <c r="E461" s="102"/>
      <c r="F461" s="106"/>
      <c r="G461" s="106">
        <v>5.85</v>
      </c>
      <c r="H461" s="106">
        <f t="shared" si="26"/>
        <v>0.8</v>
      </c>
      <c r="I461" s="106"/>
      <c r="J461" s="100">
        <f t="shared" si="27"/>
        <v>4.68</v>
      </c>
      <c r="K461" s="106"/>
      <c r="L461" s="106"/>
      <c r="M461" s="106"/>
      <c r="N461" s="106"/>
      <c r="O461" s="106"/>
      <c r="P461" s="106"/>
      <c r="Q461" s="106"/>
      <c r="S461" s="106"/>
    </row>
    <row r="462" spans="1:19" s="110" customFormat="1" x14ac:dyDescent="0.3">
      <c r="A462" s="102"/>
      <c r="B462" s="102"/>
      <c r="C462" s="103"/>
      <c r="D462" s="122" t="s">
        <v>690</v>
      </c>
      <c r="E462" s="102"/>
      <c r="F462" s="106"/>
      <c r="G462" s="106">
        <v>2.0499999999999998</v>
      </c>
      <c r="H462" s="106">
        <f t="shared" si="26"/>
        <v>0.8</v>
      </c>
      <c r="I462" s="106"/>
      <c r="J462" s="100">
        <f t="shared" si="27"/>
        <v>1.64</v>
      </c>
      <c r="K462" s="106"/>
      <c r="L462" s="106"/>
      <c r="M462" s="106"/>
      <c r="N462" s="106"/>
      <c r="O462" s="106"/>
      <c r="P462" s="106"/>
      <c r="Q462" s="106"/>
      <c r="S462" s="106"/>
    </row>
    <row r="463" spans="1:19" s="110" customFormat="1" x14ac:dyDescent="0.3">
      <c r="A463" s="102"/>
      <c r="B463" s="102"/>
      <c r="C463" s="103"/>
      <c r="D463" s="122" t="s">
        <v>691</v>
      </c>
      <c r="E463" s="102"/>
      <c r="F463" s="106"/>
      <c r="G463" s="106">
        <v>10</v>
      </c>
      <c r="H463" s="106">
        <f t="shared" si="26"/>
        <v>0.8</v>
      </c>
      <c r="I463" s="106"/>
      <c r="J463" s="100">
        <f t="shared" si="27"/>
        <v>8</v>
      </c>
      <c r="K463" s="106"/>
      <c r="L463" s="106"/>
      <c r="M463" s="106"/>
      <c r="N463" s="106"/>
      <c r="O463" s="106"/>
      <c r="P463" s="106"/>
      <c r="Q463" s="106"/>
      <c r="S463" s="106"/>
    </row>
    <row r="464" spans="1:19" s="110" customFormat="1" x14ac:dyDescent="0.3">
      <c r="A464" s="102"/>
      <c r="B464" s="102"/>
      <c r="C464" s="103"/>
      <c r="D464" s="122" t="s">
        <v>692</v>
      </c>
      <c r="E464" s="102"/>
      <c r="F464" s="106"/>
      <c r="G464" s="106">
        <v>4.9000000000000004</v>
      </c>
      <c r="H464" s="106">
        <f t="shared" si="26"/>
        <v>0.8</v>
      </c>
      <c r="I464" s="106"/>
      <c r="J464" s="100">
        <f t="shared" si="27"/>
        <v>3.92</v>
      </c>
      <c r="K464" s="106"/>
      <c r="L464" s="106"/>
      <c r="M464" s="106"/>
      <c r="N464" s="106"/>
      <c r="O464" s="106"/>
      <c r="P464" s="106"/>
      <c r="Q464" s="106"/>
      <c r="S464" s="106"/>
    </row>
    <row r="465" spans="1:21" s="110" customFormat="1" x14ac:dyDescent="0.3">
      <c r="A465" s="102"/>
      <c r="B465" s="102"/>
      <c r="C465" s="103"/>
      <c r="D465" s="122" t="s">
        <v>693</v>
      </c>
      <c r="E465" s="102"/>
      <c r="F465" s="106"/>
      <c r="G465" s="106">
        <v>16</v>
      </c>
      <c r="H465" s="106">
        <f t="shared" si="26"/>
        <v>0.8</v>
      </c>
      <c r="I465" s="106"/>
      <c r="J465" s="100">
        <f t="shared" si="27"/>
        <v>12.8</v>
      </c>
      <c r="K465" s="106"/>
      <c r="L465" s="106"/>
      <c r="M465" s="106"/>
      <c r="N465" s="106"/>
      <c r="O465" s="106"/>
      <c r="P465" s="106"/>
      <c r="Q465" s="106"/>
      <c r="S465" s="106"/>
    </row>
    <row r="466" spans="1:21" s="110" customFormat="1" x14ac:dyDescent="0.3">
      <c r="A466" s="102"/>
      <c r="B466" s="102"/>
      <c r="C466" s="103"/>
      <c r="D466" s="122" t="s">
        <v>694</v>
      </c>
      <c r="E466" s="102"/>
      <c r="F466" s="106"/>
      <c r="G466" s="106">
        <f>22.52+2.58</f>
        <v>25.1</v>
      </c>
      <c r="H466" s="106">
        <f t="shared" si="26"/>
        <v>0.8</v>
      </c>
      <c r="I466" s="106"/>
      <c r="J466" s="100">
        <f t="shared" si="27"/>
        <v>20.079999999999998</v>
      </c>
      <c r="K466" s="106"/>
      <c r="L466" s="106"/>
      <c r="M466" s="106"/>
      <c r="N466" s="106"/>
      <c r="O466" s="106"/>
      <c r="P466" s="106"/>
      <c r="Q466" s="106"/>
      <c r="S466" s="106"/>
    </row>
    <row r="467" spans="1:21" s="64" customFormat="1" x14ac:dyDescent="0.3">
      <c r="A467" s="97"/>
      <c r="B467" s="97"/>
      <c r="C467" s="97"/>
      <c r="D467" s="115" t="str">
        <f>"Total item "&amp;A396</f>
        <v>Total item 3.10</v>
      </c>
      <c r="E467" s="99"/>
      <c r="F467" s="100"/>
      <c r="G467" s="100"/>
      <c r="H467" s="106"/>
      <c r="I467" s="100"/>
      <c r="J467" s="93">
        <f>SUM(J397:J466)</f>
        <v>483.04999999999984</v>
      </c>
      <c r="K467" s="100"/>
      <c r="L467" s="100"/>
      <c r="M467" s="100"/>
      <c r="N467" s="100"/>
      <c r="O467" s="100"/>
      <c r="P467" s="100"/>
      <c r="Q467" s="100"/>
      <c r="S467" s="100"/>
    </row>
    <row r="468" spans="1:21" s="64" customFormat="1" x14ac:dyDescent="0.3">
      <c r="A468" s="96"/>
      <c r="B468" s="420"/>
      <c r="C468" s="97"/>
      <c r="D468" s="115"/>
      <c r="E468" s="99"/>
      <c r="F468" s="100"/>
      <c r="G468" s="100"/>
      <c r="H468" s="100"/>
      <c r="I468" s="100"/>
      <c r="J468" s="101"/>
      <c r="K468" s="100"/>
      <c r="L468" s="100"/>
      <c r="M468" s="100"/>
      <c r="N468" s="100"/>
      <c r="O468" s="100"/>
      <c r="P468" s="100"/>
      <c r="Q468" s="100"/>
      <c r="S468" s="100"/>
      <c r="T468" s="72"/>
      <c r="U468" s="72"/>
    </row>
    <row r="469" spans="1:21" s="130" customFormat="1" x14ac:dyDescent="0.3">
      <c r="A469" s="117" t="s">
        <v>9</v>
      </c>
      <c r="B469" s="118"/>
      <c r="C469" s="118"/>
      <c r="D469" s="119" t="s">
        <v>167</v>
      </c>
      <c r="E469" s="118"/>
      <c r="F469" s="93"/>
      <c r="G469" s="93"/>
      <c r="H469" s="93"/>
      <c r="I469" s="93"/>
      <c r="J469" s="93"/>
      <c r="K469" s="93"/>
      <c r="L469" s="93"/>
      <c r="M469" s="93"/>
      <c r="N469" s="93">
        <f>SUM(N470:N547)</f>
        <v>620795.80999999982</v>
      </c>
      <c r="O469" s="93"/>
      <c r="P469" s="93"/>
      <c r="Q469" s="93">
        <f>SUM(Q470:Q547)</f>
        <v>599724.08999999985</v>
      </c>
      <c r="S469" s="93">
        <f>Q469-N469</f>
        <v>-21071.719999999972</v>
      </c>
      <c r="T469" s="135"/>
      <c r="U469" s="135"/>
    </row>
    <row r="470" spans="1:21" x14ac:dyDescent="0.25">
      <c r="A470" s="384"/>
      <c r="B470" s="385"/>
      <c r="C470" s="385"/>
      <c r="D470" s="126"/>
      <c r="E470" s="386"/>
      <c r="F470" s="86"/>
      <c r="G470" s="86"/>
      <c r="H470" s="86"/>
      <c r="I470" s="86"/>
      <c r="J470" s="85"/>
      <c r="K470" s="86"/>
      <c r="L470" s="86"/>
      <c r="M470" s="86"/>
      <c r="N470" s="86"/>
      <c r="O470" s="86"/>
      <c r="P470" s="86"/>
      <c r="Q470" s="86"/>
      <c r="S470" s="86"/>
      <c r="T470" s="136"/>
      <c r="U470" s="136"/>
    </row>
    <row r="471" spans="1:21" s="110" customFormat="1" ht="72" customHeight="1" x14ac:dyDescent="0.3">
      <c r="A471" s="102" t="s">
        <v>118</v>
      </c>
      <c r="B471" s="102" t="s">
        <v>31</v>
      </c>
      <c r="C471" s="103">
        <v>92443</v>
      </c>
      <c r="D471" s="104" t="s">
        <v>445</v>
      </c>
      <c r="E471" s="102" t="s">
        <v>81</v>
      </c>
      <c r="F471" s="105"/>
      <c r="G471" s="105"/>
      <c r="H471" s="105"/>
      <c r="I471" s="105"/>
      <c r="J471" s="105"/>
      <c r="K471" s="106">
        <f>J477</f>
        <v>799.08</v>
      </c>
      <c r="L471" s="106">
        <f>VLOOKUP(C471,'SINAPI '!$A$3:$E$15108,4,FALSE)</f>
        <v>54.18</v>
      </c>
      <c r="M471" s="106">
        <f>ROUND(L471*(1+$N$10),2)</f>
        <v>68.61</v>
      </c>
      <c r="N471" s="106">
        <f>TRUNC($K471*M471,2)</f>
        <v>54824.87</v>
      </c>
      <c r="O471" s="106">
        <f>VLOOKUP(C471,'SINAPI '!$A$3:$E$15108,5,FALSE)</f>
        <v>55.52</v>
      </c>
      <c r="P471" s="106">
        <f>ROUND(O471*(1+$Q$10),2)</f>
        <v>66.900000000000006</v>
      </c>
      <c r="Q471" s="106">
        <f>TRUNC($K471*P471,2)</f>
        <v>53458.45</v>
      </c>
      <c r="R471" s="110" t="s">
        <v>430</v>
      </c>
      <c r="S471" s="106"/>
    </row>
    <row r="472" spans="1:21" s="110" customFormat="1" x14ac:dyDescent="0.25">
      <c r="A472" s="143"/>
      <c r="B472" s="143"/>
      <c r="C472" s="143"/>
      <c r="D472" s="144" t="s">
        <v>15659</v>
      </c>
      <c r="E472" s="145"/>
      <c r="F472" s="106"/>
      <c r="G472" s="106"/>
      <c r="H472" s="106"/>
      <c r="I472" s="106"/>
      <c r="J472" s="100">
        <f t="shared" ref="J472:J474" si="28">ROUND(PRODUCT(F472:I472),2)</f>
        <v>0</v>
      </c>
      <c r="K472" s="106"/>
      <c r="L472" s="105"/>
      <c r="M472" s="106"/>
      <c r="N472" s="106"/>
      <c r="O472" s="105"/>
      <c r="P472" s="106"/>
      <c r="Q472" s="106"/>
      <c r="S472" s="106"/>
      <c r="T472" s="64"/>
    </row>
    <row r="473" spans="1:21" s="110" customFormat="1" x14ac:dyDescent="0.25">
      <c r="A473" s="143"/>
      <c r="B473" s="143"/>
      <c r="C473" s="143"/>
      <c r="D473" s="133" t="s">
        <v>538</v>
      </c>
      <c r="E473" s="145"/>
      <c r="F473" s="106">
        <v>16</v>
      </c>
      <c r="G473" s="106">
        <f>0.7+0.7+0.3+0.3</f>
        <v>2</v>
      </c>
      <c r="H473" s="106"/>
      <c r="I473" s="106">
        <f>2.6+4.6</f>
        <v>7.1999999999999993</v>
      </c>
      <c r="J473" s="100">
        <f t="shared" si="28"/>
        <v>230.4</v>
      </c>
      <c r="K473" s="106"/>
      <c r="L473" s="105"/>
      <c r="M473" s="106"/>
      <c r="N473" s="106"/>
      <c r="O473" s="105"/>
      <c r="P473" s="106"/>
      <c r="Q473" s="106"/>
      <c r="S473" s="106"/>
      <c r="T473" s="64"/>
    </row>
    <row r="474" spans="1:21" s="110" customFormat="1" x14ac:dyDescent="0.25">
      <c r="A474" s="143"/>
      <c r="B474" s="143"/>
      <c r="C474" s="143"/>
      <c r="D474" s="133"/>
      <c r="E474" s="145"/>
      <c r="F474" s="106">
        <v>12</v>
      </c>
      <c r="G474" s="106">
        <f>0.3*4</f>
        <v>1.2</v>
      </c>
      <c r="H474" s="106"/>
      <c r="I474" s="106">
        <v>2.6</v>
      </c>
      <c r="J474" s="100">
        <f t="shared" si="28"/>
        <v>37.44</v>
      </c>
      <c r="K474" s="106"/>
      <c r="L474" s="105"/>
      <c r="M474" s="106"/>
      <c r="N474" s="106"/>
      <c r="O474" s="105"/>
      <c r="P474" s="106"/>
      <c r="Q474" s="106"/>
      <c r="S474" s="106"/>
      <c r="T474" s="64"/>
    </row>
    <row r="475" spans="1:21" s="110" customFormat="1" x14ac:dyDescent="0.25">
      <c r="A475" s="102"/>
      <c r="B475" s="102"/>
      <c r="C475" s="103"/>
      <c r="D475" s="132" t="s">
        <v>15712</v>
      </c>
      <c r="E475" s="145"/>
      <c r="F475" s="106"/>
      <c r="G475" s="106" t="s">
        <v>128</v>
      </c>
      <c r="H475" s="106"/>
      <c r="I475" s="106"/>
      <c r="J475" s="100"/>
      <c r="K475" s="106"/>
      <c r="L475" s="106"/>
      <c r="M475" s="106"/>
      <c r="N475" s="106"/>
      <c r="O475" s="106"/>
      <c r="P475" s="106"/>
      <c r="Q475" s="106"/>
      <c r="S475" s="106"/>
    </row>
    <row r="476" spans="1:21" s="110" customFormat="1" x14ac:dyDescent="0.25">
      <c r="A476" s="102"/>
      <c r="B476" s="102"/>
      <c r="C476" s="103"/>
      <c r="D476" s="133" t="s">
        <v>538</v>
      </c>
      <c r="E476" s="145"/>
      <c r="F476" s="106"/>
      <c r="G476" s="106">
        <f>127.68*4+20.52</f>
        <v>531.24</v>
      </c>
      <c r="H476" s="106"/>
      <c r="I476" s="106"/>
      <c r="J476" s="100">
        <f t="shared" ref="J476" si="29">ROUND(PRODUCT(F476:I476),2)</f>
        <v>531.24</v>
      </c>
      <c r="K476" s="106"/>
      <c r="L476" s="106"/>
      <c r="M476" s="106"/>
      <c r="N476" s="106"/>
      <c r="O476" s="106"/>
      <c r="P476" s="106"/>
      <c r="Q476" s="106"/>
      <c r="S476" s="106"/>
    </row>
    <row r="477" spans="1:21" s="64" customFormat="1" x14ac:dyDescent="0.25">
      <c r="A477" s="141"/>
      <c r="B477" s="141"/>
      <c r="C477" s="141"/>
      <c r="D477" s="115" t="str">
        <f>"Total item "&amp;A471</f>
        <v>Total item 4.1</v>
      </c>
      <c r="E477" s="142"/>
      <c r="F477" s="100"/>
      <c r="G477" s="100"/>
      <c r="H477" s="100"/>
      <c r="I477" s="100"/>
      <c r="J477" s="93">
        <f>SUM(J472:J476)</f>
        <v>799.08</v>
      </c>
      <c r="K477" s="100"/>
      <c r="L477" s="100"/>
      <c r="M477" s="100"/>
      <c r="N477" s="100"/>
      <c r="O477" s="100"/>
      <c r="P477" s="100"/>
      <c r="Q477" s="100"/>
      <c r="S477" s="100"/>
    </row>
    <row r="478" spans="1:21" s="64" customFormat="1" x14ac:dyDescent="0.25">
      <c r="A478" s="140"/>
      <c r="B478" s="141"/>
      <c r="C478" s="141"/>
      <c r="D478" s="115"/>
      <c r="E478" s="142"/>
      <c r="F478" s="100"/>
      <c r="G478" s="100"/>
      <c r="H478" s="100"/>
      <c r="I478" s="100"/>
      <c r="J478" s="101"/>
      <c r="K478" s="100"/>
      <c r="L478" s="100"/>
      <c r="M478" s="100"/>
      <c r="N478" s="100"/>
      <c r="O478" s="100"/>
      <c r="P478" s="100"/>
      <c r="Q478" s="100"/>
      <c r="S478" s="100"/>
      <c r="T478" s="72"/>
      <c r="U478" s="72"/>
    </row>
    <row r="479" spans="1:21" s="110" customFormat="1" ht="60" customHeight="1" x14ac:dyDescent="0.3">
      <c r="A479" s="102" t="s">
        <v>135</v>
      </c>
      <c r="B479" s="102" t="s">
        <v>31</v>
      </c>
      <c r="C479" s="103">
        <v>92479</v>
      </c>
      <c r="D479" s="104" t="s">
        <v>446</v>
      </c>
      <c r="E479" s="102" t="s">
        <v>81</v>
      </c>
      <c r="F479" s="105"/>
      <c r="G479" s="105" t="s">
        <v>444</v>
      </c>
      <c r="H479" s="105"/>
      <c r="I479" s="105"/>
      <c r="J479" s="105"/>
      <c r="K479" s="106">
        <f>J485</f>
        <v>818.56999999999994</v>
      </c>
      <c r="L479" s="106">
        <f>VLOOKUP(C479,'SINAPI '!$A$3:$E$15108,4,FALSE)</f>
        <v>69.489999999999995</v>
      </c>
      <c r="M479" s="106">
        <f>ROUND(L479*(1+$N$10),2)</f>
        <v>88</v>
      </c>
      <c r="N479" s="106">
        <f>TRUNC($K479*M479,2)</f>
        <v>72034.16</v>
      </c>
      <c r="O479" s="106">
        <f>VLOOKUP(C479,'SINAPI '!$A$3:$E$15108,5,FALSE)</f>
        <v>71.09</v>
      </c>
      <c r="P479" s="106">
        <f>ROUND(O479*(1+$Q$10),2)</f>
        <v>85.66</v>
      </c>
      <c r="Q479" s="106">
        <f>TRUNC($K479*P479,2)</f>
        <v>70118.7</v>
      </c>
      <c r="R479" s="110" t="s">
        <v>430</v>
      </c>
      <c r="S479" s="106"/>
    </row>
    <row r="480" spans="1:21" s="110" customFormat="1" x14ac:dyDescent="0.25">
      <c r="A480" s="143"/>
      <c r="B480" s="143"/>
      <c r="C480" s="143"/>
      <c r="D480" s="144" t="s">
        <v>15659</v>
      </c>
      <c r="E480" s="145"/>
      <c r="F480" s="106"/>
      <c r="G480" s="106"/>
      <c r="H480" s="106"/>
      <c r="I480" s="106"/>
      <c r="J480" s="100">
        <f t="shared" ref="J480:J482" si="30">ROUND(PRODUCT(F480:I480),2)</f>
        <v>0</v>
      </c>
      <c r="K480" s="106"/>
      <c r="L480" s="105"/>
      <c r="M480" s="106"/>
      <c r="N480" s="106"/>
      <c r="O480" s="105"/>
      <c r="P480" s="106"/>
      <c r="Q480" s="106"/>
      <c r="S480" s="106"/>
      <c r="T480" s="64"/>
    </row>
    <row r="481" spans="1:21" s="110" customFormat="1" x14ac:dyDescent="0.25">
      <c r="A481" s="143"/>
      <c r="B481" s="143"/>
      <c r="C481" s="143"/>
      <c r="D481" s="133" t="s">
        <v>465</v>
      </c>
      <c r="E481" s="145"/>
      <c r="F481" s="106">
        <v>4</v>
      </c>
      <c r="G481" s="106">
        <v>35.1</v>
      </c>
      <c r="H481" s="106"/>
      <c r="I481" s="106">
        <v>0.4</v>
      </c>
      <c r="J481" s="100">
        <f t="shared" si="30"/>
        <v>56.16</v>
      </c>
      <c r="K481" s="106"/>
      <c r="L481" s="105"/>
      <c r="M481" s="106"/>
      <c r="N481" s="106"/>
      <c r="O481" s="105"/>
      <c r="P481" s="106"/>
      <c r="Q481" s="106"/>
      <c r="S481" s="106"/>
      <c r="T481" s="64"/>
    </row>
    <row r="482" spans="1:21" s="110" customFormat="1" x14ac:dyDescent="0.25">
      <c r="A482" s="143"/>
      <c r="B482" s="143"/>
      <c r="C482" s="143"/>
      <c r="D482" s="133"/>
      <c r="E482" s="145"/>
      <c r="F482" s="106">
        <v>2</v>
      </c>
      <c r="G482" s="106">
        <v>35.1</v>
      </c>
      <c r="H482" s="106"/>
      <c r="I482" s="106">
        <v>0.2</v>
      </c>
      <c r="J482" s="100">
        <f t="shared" si="30"/>
        <v>14.04</v>
      </c>
      <c r="K482" s="106"/>
      <c r="L482" s="105"/>
      <c r="M482" s="106"/>
      <c r="N482" s="106"/>
      <c r="O482" s="105"/>
      <c r="P482" s="106"/>
      <c r="Q482" s="106"/>
      <c r="S482" s="106"/>
      <c r="T482" s="64"/>
    </row>
    <row r="483" spans="1:21" s="110" customFormat="1" x14ac:dyDescent="0.25">
      <c r="A483" s="102"/>
      <c r="B483" s="102"/>
      <c r="C483" s="103"/>
      <c r="D483" s="132" t="s">
        <v>15712</v>
      </c>
      <c r="E483" s="145"/>
      <c r="F483" s="106"/>
      <c r="G483" s="106" t="s">
        <v>128</v>
      </c>
      <c r="H483" s="106"/>
      <c r="I483" s="106"/>
      <c r="J483" s="100"/>
      <c r="K483" s="106"/>
      <c r="L483" s="106"/>
      <c r="M483" s="106"/>
      <c r="N483" s="106"/>
      <c r="O483" s="106"/>
      <c r="P483" s="106"/>
      <c r="Q483" s="106"/>
      <c r="S483" s="106"/>
    </row>
    <row r="484" spans="1:21" s="110" customFormat="1" x14ac:dyDescent="0.25">
      <c r="A484" s="102"/>
      <c r="B484" s="102"/>
      <c r="C484" s="103"/>
      <c r="D484" s="122" t="s">
        <v>15723</v>
      </c>
      <c r="E484" s="145"/>
      <c r="F484" s="106"/>
      <c r="G484" s="106">
        <f>99.16+102.65+89.3+101.93+94.91+96.72+57.36+34.88+35.2+36.26</f>
        <v>748.37000000000012</v>
      </c>
      <c r="H484" s="106"/>
      <c r="I484" s="106"/>
      <c r="J484" s="100">
        <f t="shared" ref="J484" si="31">ROUND(PRODUCT(F484:I484),2)</f>
        <v>748.37</v>
      </c>
      <c r="K484" s="106"/>
      <c r="L484" s="106"/>
      <c r="M484" s="106"/>
      <c r="N484" s="106"/>
      <c r="O484" s="106"/>
      <c r="P484" s="106"/>
      <c r="Q484" s="106"/>
      <c r="S484" s="106"/>
    </row>
    <row r="485" spans="1:21" s="64" customFormat="1" x14ac:dyDescent="0.25">
      <c r="A485" s="141"/>
      <c r="B485" s="141"/>
      <c r="C485" s="141"/>
      <c r="D485" s="115" t="str">
        <f>"Total item "&amp;A479</f>
        <v>Total item 4.2</v>
      </c>
      <c r="E485" s="142"/>
      <c r="F485" s="100"/>
      <c r="G485" s="100"/>
      <c r="H485" s="100"/>
      <c r="I485" s="100"/>
      <c r="J485" s="93">
        <f>SUM(J480:J484)</f>
        <v>818.56999999999994</v>
      </c>
      <c r="K485" s="100"/>
      <c r="L485" s="100"/>
      <c r="M485" s="100"/>
      <c r="N485" s="100"/>
      <c r="O485" s="100"/>
      <c r="P485" s="100"/>
      <c r="Q485" s="100"/>
      <c r="S485" s="100"/>
    </row>
    <row r="486" spans="1:21" s="64" customFormat="1" x14ac:dyDescent="0.25">
      <c r="A486" s="140"/>
      <c r="B486" s="141"/>
      <c r="C486" s="141"/>
      <c r="D486" s="115"/>
      <c r="E486" s="142"/>
      <c r="F486" s="100"/>
      <c r="G486" s="100"/>
      <c r="H486" s="100"/>
      <c r="I486" s="100"/>
      <c r="J486" s="101"/>
      <c r="K486" s="100"/>
      <c r="L486" s="100"/>
      <c r="M486" s="100"/>
      <c r="N486" s="100"/>
      <c r="O486" s="100"/>
      <c r="P486" s="100"/>
      <c r="Q486" s="100"/>
      <c r="S486" s="100"/>
      <c r="T486" s="72"/>
      <c r="U486" s="72"/>
    </row>
    <row r="487" spans="1:21" s="110" customFormat="1" ht="58.2" customHeight="1" x14ac:dyDescent="0.3">
      <c r="A487" s="102" t="s">
        <v>136</v>
      </c>
      <c r="B487" s="102" t="s">
        <v>31</v>
      </c>
      <c r="C487" s="103">
        <v>92759</v>
      </c>
      <c r="D487" s="104" t="s">
        <v>382</v>
      </c>
      <c r="E487" s="102" t="s">
        <v>110</v>
      </c>
      <c r="F487" s="139"/>
      <c r="G487" s="105" t="s">
        <v>443</v>
      </c>
      <c r="H487" s="139"/>
      <c r="I487" s="139"/>
      <c r="J487" s="105"/>
      <c r="K487" s="106">
        <f>J494</f>
        <v>2711.35</v>
      </c>
      <c r="L487" s="106">
        <f>VLOOKUP(C487,'SINAPI '!$A$3:$E$15108,4,FALSE)</f>
        <v>13.54</v>
      </c>
      <c r="M487" s="106">
        <f>ROUND(L487*(1+$N$10),2)</f>
        <v>17.149999999999999</v>
      </c>
      <c r="N487" s="106">
        <f>TRUNC($K487*M487,2)</f>
        <v>46499.65</v>
      </c>
      <c r="O487" s="106">
        <f>VLOOKUP(C487,'SINAPI '!$A$3:$E$15108,5,FALSE)</f>
        <v>13.85</v>
      </c>
      <c r="P487" s="106">
        <f>ROUND(O487*(1+$Q$10),2)</f>
        <v>16.690000000000001</v>
      </c>
      <c r="Q487" s="106">
        <f>TRUNC($K487*P487,2)</f>
        <v>45252.43</v>
      </c>
      <c r="R487" s="110" t="s">
        <v>430</v>
      </c>
      <c r="S487" s="106"/>
    </row>
    <row r="488" spans="1:21" s="110" customFormat="1" x14ac:dyDescent="0.25">
      <c r="A488" s="143"/>
      <c r="B488" s="143"/>
      <c r="C488" s="143"/>
      <c r="D488" s="144" t="s">
        <v>15659</v>
      </c>
      <c r="E488" s="145"/>
      <c r="F488" s="106"/>
      <c r="G488" s="106"/>
      <c r="H488" s="106"/>
      <c r="I488" s="106"/>
      <c r="J488" s="100">
        <f t="shared" ref="J488:J490" si="32">ROUND(PRODUCT(F488:I488),2)</f>
        <v>0</v>
      </c>
      <c r="K488" s="106"/>
      <c r="L488" s="105"/>
      <c r="M488" s="106"/>
      <c r="N488" s="106"/>
      <c r="O488" s="105"/>
      <c r="P488" s="106"/>
      <c r="Q488" s="106"/>
      <c r="S488" s="106"/>
      <c r="T488" s="64"/>
    </row>
    <row r="489" spans="1:21" s="110" customFormat="1" x14ac:dyDescent="0.25">
      <c r="A489" s="143"/>
      <c r="B489" s="143"/>
      <c r="C489" s="143"/>
      <c r="D489" s="133" t="s">
        <v>538</v>
      </c>
      <c r="E489" s="145"/>
      <c r="F489" s="106"/>
      <c r="G489" s="106">
        <f>1007/1.1</f>
        <v>915.45454545454538</v>
      </c>
      <c r="H489" s="106"/>
      <c r="I489" s="106"/>
      <c r="J489" s="100">
        <f t="shared" si="32"/>
        <v>915.45</v>
      </c>
      <c r="K489" s="106"/>
      <c r="L489" s="105"/>
      <c r="M489" s="106"/>
      <c r="N489" s="106"/>
      <c r="O489" s="105"/>
      <c r="P489" s="106"/>
      <c r="Q489" s="106"/>
      <c r="S489" s="106"/>
      <c r="T489" s="64"/>
    </row>
    <row r="490" spans="1:21" s="110" customFormat="1" x14ac:dyDescent="0.25">
      <c r="A490" s="143"/>
      <c r="B490" s="143"/>
      <c r="C490" s="143"/>
      <c r="D490" s="133" t="s">
        <v>465</v>
      </c>
      <c r="E490" s="145"/>
      <c r="F490" s="106"/>
      <c r="G490" s="106">
        <f>131/1.1</f>
        <v>119.09090909090908</v>
      </c>
      <c r="H490" s="106"/>
      <c r="I490" s="106"/>
      <c r="J490" s="100">
        <f t="shared" si="32"/>
        <v>119.09</v>
      </c>
      <c r="K490" s="106"/>
      <c r="L490" s="105"/>
      <c r="M490" s="106"/>
      <c r="N490" s="106"/>
      <c r="O490" s="105"/>
      <c r="P490" s="106"/>
      <c r="Q490" s="106"/>
      <c r="S490" s="106"/>
      <c r="T490" s="64"/>
    </row>
    <row r="491" spans="1:21" s="110" customFormat="1" x14ac:dyDescent="0.25">
      <c r="A491" s="102"/>
      <c r="B491" s="102"/>
      <c r="C491" s="103"/>
      <c r="D491" s="132" t="s">
        <v>15712</v>
      </c>
      <c r="E491" s="145"/>
      <c r="F491" s="106"/>
      <c r="G491" s="106"/>
      <c r="H491" s="106"/>
      <c r="I491" s="106"/>
      <c r="J491" s="100"/>
      <c r="K491" s="106"/>
      <c r="L491" s="106"/>
      <c r="M491" s="106"/>
      <c r="N491" s="106"/>
      <c r="O491" s="106"/>
      <c r="P491" s="106"/>
      <c r="Q491" s="106"/>
      <c r="S491" s="106"/>
    </row>
    <row r="492" spans="1:21" s="110" customFormat="1" x14ac:dyDescent="0.25">
      <c r="A492" s="102"/>
      <c r="B492" s="102"/>
      <c r="C492" s="103"/>
      <c r="D492" s="133" t="s">
        <v>538</v>
      </c>
      <c r="E492" s="145"/>
      <c r="F492" s="106"/>
      <c r="G492" s="106">
        <f>(176.3*4+36.7)/1.1</f>
        <v>674.4545454545455</v>
      </c>
      <c r="H492" s="106"/>
      <c r="I492" s="106"/>
      <c r="J492" s="100">
        <f t="shared" ref="J492:J493" si="33">ROUND(PRODUCT(F492:I492),2)</f>
        <v>674.45</v>
      </c>
      <c r="K492" s="106"/>
      <c r="L492" s="106"/>
      <c r="M492" s="106"/>
      <c r="N492" s="106"/>
      <c r="O492" s="106"/>
      <c r="P492" s="106"/>
      <c r="Q492" s="106"/>
      <c r="S492" s="106"/>
    </row>
    <row r="493" spans="1:21" s="110" customFormat="1" x14ac:dyDescent="0.25">
      <c r="A493" s="102"/>
      <c r="B493" s="102"/>
      <c r="C493" s="103"/>
      <c r="D493" s="133" t="s">
        <v>465</v>
      </c>
      <c r="E493" s="145"/>
      <c r="F493" s="106"/>
      <c r="G493" s="106">
        <f>(153.4+151.4+130.7+154.1+151.9+133.3+75.4+48.2+48.2+56)/1.1</f>
        <v>1002.3636363636361</v>
      </c>
      <c r="H493" s="106"/>
      <c r="I493" s="106"/>
      <c r="J493" s="100">
        <f t="shared" si="33"/>
        <v>1002.36</v>
      </c>
      <c r="K493" s="106"/>
      <c r="L493" s="106"/>
      <c r="M493" s="106"/>
      <c r="N493" s="106"/>
      <c r="O493" s="106"/>
      <c r="P493" s="106"/>
      <c r="Q493" s="106"/>
      <c r="S493" s="106"/>
    </row>
    <row r="494" spans="1:21" s="64" customFormat="1" x14ac:dyDescent="0.25">
      <c r="A494" s="141"/>
      <c r="B494" s="141"/>
      <c r="C494" s="141"/>
      <c r="D494" s="115" t="str">
        <f>"Total item "&amp;A487</f>
        <v>Total item 4.3</v>
      </c>
      <c r="E494" s="142"/>
      <c r="F494" s="100"/>
      <c r="G494" s="100"/>
      <c r="H494" s="100"/>
      <c r="I494" s="100"/>
      <c r="J494" s="93">
        <f>SUM(J488:J493)</f>
        <v>2711.35</v>
      </c>
      <c r="K494" s="100"/>
      <c r="L494" s="100"/>
      <c r="M494" s="100"/>
      <c r="N494" s="100"/>
      <c r="O494" s="100"/>
      <c r="P494" s="100"/>
      <c r="Q494" s="100"/>
      <c r="S494" s="100"/>
    </row>
    <row r="495" spans="1:21" x14ac:dyDescent="0.25">
      <c r="A495" s="384"/>
      <c r="B495" s="385"/>
      <c r="C495" s="385"/>
      <c r="D495" s="126"/>
      <c r="E495" s="386"/>
      <c r="F495" s="86"/>
      <c r="G495" s="86"/>
      <c r="H495" s="86"/>
      <c r="I495" s="86"/>
      <c r="J495" s="85"/>
      <c r="K495" s="86"/>
      <c r="L495" s="86"/>
      <c r="M495" s="86"/>
      <c r="N495" s="86"/>
      <c r="O495" s="86"/>
      <c r="P495" s="86"/>
      <c r="Q495" s="86"/>
      <c r="S495" s="86"/>
      <c r="T495" s="136"/>
      <c r="U495" s="136"/>
    </row>
    <row r="496" spans="1:21" s="110" customFormat="1" ht="52.8" x14ac:dyDescent="0.3">
      <c r="A496" s="102" t="s">
        <v>447</v>
      </c>
      <c r="B496" s="102" t="s">
        <v>31</v>
      </c>
      <c r="C496" s="103">
        <v>92761</v>
      </c>
      <c r="D496" s="104" t="s">
        <v>381</v>
      </c>
      <c r="E496" s="102" t="s">
        <v>110</v>
      </c>
      <c r="F496" s="139"/>
      <c r="G496" s="105" t="s">
        <v>443</v>
      </c>
      <c r="H496" s="139"/>
      <c r="I496" s="139"/>
      <c r="J496" s="105"/>
      <c r="K496" s="106">
        <f>J499</f>
        <v>60.45</v>
      </c>
      <c r="L496" s="106">
        <f>VLOOKUP(C496,'SINAPI '!$A$3:$E$15108,4,FALSE)</f>
        <v>11.71</v>
      </c>
      <c r="M496" s="106">
        <f>ROUND(L496*(1+$N$10),2)</f>
        <v>14.83</v>
      </c>
      <c r="N496" s="106">
        <f>TRUNC($K496*M496,2)</f>
        <v>896.47</v>
      </c>
      <c r="O496" s="106">
        <f>VLOOKUP(C496,'SINAPI '!$A$3:$E$15108,5,FALSE)</f>
        <v>11.85</v>
      </c>
      <c r="P496" s="106">
        <f>ROUND(O496*(1+$Q$10),2)</f>
        <v>14.28</v>
      </c>
      <c r="Q496" s="106">
        <f>TRUNC($K496*P496,2)</f>
        <v>863.22</v>
      </c>
      <c r="R496" s="110" t="s">
        <v>430</v>
      </c>
      <c r="S496" s="106"/>
    </row>
    <row r="497" spans="1:21" s="110" customFormat="1" x14ac:dyDescent="0.25">
      <c r="A497" s="143"/>
      <c r="B497" s="143"/>
      <c r="C497" s="143"/>
      <c r="D497" s="132" t="s">
        <v>15712</v>
      </c>
      <c r="E497" s="145"/>
      <c r="F497" s="106"/>
      <c r="G497" s="106"/>
      <c r="H497" s="106"/>
      <c r="I497" s="106"/>
      <c r="J497" s="100"/>
      <c r="K497" s="106"/>
      <c r="L497" s="105"/>
      <c r="M497" s="106"/>
      <c r="N497" s="106"/>
      <c r="O497" s="105"/>
      <c r="P497" s="106"/>
      <c r="Q497" s="106"/>
      <c r="S497" s="106"/>
      <c r="T497" s="64"/>
    </row>
    <row r="498" spans="1:21" s="110" customFormat="1" x14ac:dyDescent="0.25">
      <c r="A498" s="143"/>
      <c r="B498" s="143"/>
      <c r="C498" s="143"/>
      <c r="D498" s="133" t="s">
        <v>465</v>
      </c>
      <c r="E498" s="145"/>
      <c r="F498" s="106"/>
      <c r="G498" s="106">
        <f>(48.7+17.8)/1.1</f>
        <v>60.454545454545446</v>
      </c>
      <c r="H498" s="106"/>
      <c r="I498" s="106"/>
      <c r="J498" s="100">
        <f t="shared" ref="J498" si="34">ROUND(PRODUCT(F498:I498),2)</f>
        <v>60.45</v>
      </c>
      <c r="K498" s="106"/>
      <c r="L498" s="105"/>
      <c r="M498" s="106"/>
      <c r="N498" s="106"/>
      <c r="O498" s="105"/>
      <c r="P498" s="106"/>
      <c r="Q498" s="106"/>
      <c r="S498" s="106"/>
      <c r="T498" s="64"/>
    </row>
    <row r="499" spans="1:21" s="64" customFormat="1" x14ac:dyDescent="0.25">
      <c r="A499" s="141"/>
      <c r="B499" s="141"/>
      <c r="C499" s="141"/>
      <c r="D499" s="115" t="str">
        <f>"Total item "&amp;A496</f>
        <v>Total item 4.4</v>
      </c>
      <c r="E499" s="142"/>
      <c r="F499" s="100"/>
      <c r="G499" s="100"/>
      <c r="H499" s="100"/>
      <c r="I499" s="100"/>
      <c r="J499" s="93">
        <f>SUM(J497:J498)</f>
        <v>60.45</v>
      </c>
      <c r="K499" s="100"/>
      <c r="L499" s="100"/>
      <c r="M499" s="100"/>
      <c r="N499" s="100"/>
      <c r="O499" s="100"/>
      <c r="P499" s="100"/>
      <c r="Q499" s="100"/>
      <c r="S499" s="100"/>
    </row>
    <row r="500" spans="1:21" s="64" customFormat="1" x14ac:dyDescent="0.25">
      <c r="A500" s="140"/>
      <c r="B500" s="141"/>
      <c r="C500" s="141"/>
      <c r="D500" s="115"/>
      <c r="E500" s="142"/>
      <c r="F500" s="100"/>
      <c r="G500" s="100"/>
      <c r="H500" s="100"/>
      <c r="I500" s="100"/>
      <c r="J500" s="101"/>
      <c r="K500" s="100"/>
      <c r="L500" s="100"/>
      <c r="M500" s="100"/>
      <c r="N500" s="100"/>
      <c r="O500" s="100"/>
      <c r="P500" s="100"/>
      <c r="Q500" s="100"/>
      <c r="S500" s="100"/>
      <c r="T500" s="72"/>
      <c r="U500" s="72"/>
    </row>
    <row r="501" spans="1:21" s="110" customFormat="1" ht="52.8" x14ac:dyDescent="0.3">
      <c r="A501" s="102" t="s">
        <v>448</v>
      </c>
      <c r="B501" s="102" t="s">
        <v>31</v>
      </c>
      <c r="C501" s="103">
        <v>92762</v>
      </c>
      <c r="D501" s="104" t="s">
        <v>376</v>
      </c>
      <c r="E501" s="102" t="s">
        <v>110</v>
      </c>
      <c r="F501" s="139"/>
      <c r="G501" s="105" t="s">
        <v>443</v>
      </c>
      <c r="H501" s="139"/>
      <c r="I501" s="139"/>
      <c r="J501" s="105"/>
      <c r="K501" s="106">
        <f>J507</f>
        <v>5347.09</v>
      </c>
      <c r="L501" s="106">
        <f>VLOOKUP(C501,'SINAPI '!$A$3:$E$15108,4,FALSE)</f>
        <v>10.39</v>
      </c>
      <c r="M501" s="106">
        <f>ROUND(L501*(1+$N$10),2)</f>
        <v>13.16</v>
      </c>
      <c r="N501" s="106">
        <f>TRUNC($K501*M501,2)</f>
        <v>70367.7</v>
      </c>
      <c r="O501" s="106">
        <f>VLOOKUP(C501,'SINAPI '!$A$3:$E$15108,5,FALSE)</f>
        <v>10.48</v>
      </c>
      <c r="P501" s="106">
        <f>ROUND(O501*(1+$Q$10),2)</f>
        <v>12.63</v>
      </c>
      <c r="Q501" s="106">
        <f>TRUNC($K501*P501,2)</f>
        <v>67533.740000000005</v>
      </c>
      <c r="R501" s="110" t="s">
        <v>430</v>
      </c>
      <c r="S501" s="106"/>
    </row>
    <row r="502" spans="1:21" s="110" customFormat="1" x14ac:dyDescent="0.25">
      <c r="A502" s="143"/>
      <c r="B502" s="143"/>
      <c r="C502" s="143"/>
      <c r="D502" s="144" t="s">
        <v>15659</v>
      </c>
      <c r="E502" s="145"/>
      <c r="F502" s="106"/>
      <c r="G502" s="106"/>
      <c r="H502" s="106"/>
      <c r="I502" s="106"/>
      <c r="J502" s="100">
        <f t="shared" ref="J502:J503" si="35">ROUND(PRODUCT(F502:I502),2)</f>
        <v>0</v>
      </c>
      <c r="K502" s="106"/>
      <c r="L502" s="105"/>
      <c r="M502" s="106"/>
      <c r="N502" s="106"/>
      <c r="O502" s="105"/>
      <c r="P502" s="106"/>
      <c r="Q502" s="106"/>
      <c r="S502" s="106"/>
      <c r="T502" s="64"/>
    </row>
    <row r="503" spans="1:21" s="110" customFormat="1" x14ac:dyDescent="0.25">
      <c r="A503" s="143"/>
      <c r="B503" s="143"/>
      <c r="C503" s="143"/>
      <c r="D503" s="133" t="s">
        <v>465</v>
      </c>
      <c r="E503" s="145"/>
      <c r="F503" s="106"/>
      <c r="G503" s="106">
        <f>299/1.1</f>
        <v>271.81818181818181</v>
      </c>
      <c r="H503" s="106"/>
      <c r="I503" s="106"/>
      <c r="J503" s="100">
        <f t="shared" si="35"/>
        <v>271.82</v>
      </c>
      <c r="K503" s="106"/>
      <c r="L503" s="105"/>
      <c r="M503" s="106"/>
      <c r="N503" s="106"/>
      <c r="O503" s="105"/>
      <c r="P503" s="106"/>
      <c r="Q503" s="106"/>
      <c r="S503" s="106"/>
      <c r="T503" s="64"/>
    </row>
    <row r="504" spans="1:21" s="110" customFormat="1" x14ac:dyDescent="0.25">
      <c r="A504" s="102"/>
      <c r="B504" s="102"/>
      <c r="C504" s="103"/>
      <c r="D504" s="132" t="s">
        <v>15712</v>
      </c>
      <c r="E504" s="145"/>
      <c r="F504" s="106"/>
      <c r="G504" s="106"/>
      <c r="H504" s="106"/>
      <c r="I504" s="106"/>
      <c r="J504" s="100"/>
      <c r="K504" s="106"/>
      <c r="L504" s="106"/>
      <c r="M504" s="106"/>
      <c r="N504" s="106"/>
      <c r="O504" s="106"/>
      <c r="P504" s="106"/>
      <c r="Q504" s="106"/>
      <c r="S504" s="106"/>
    </row>
    <row r="505" spans="1:21" s="110" customFormat="1" x14ac:dyDescent="0.25">
      <c r="A505" s="102"/>
      <c r="B505" s="102"/>
      <c r="C505" s="103"/>
      <c r="D505" s="133" t="s">
        <v>538</v>
      </c>
      <c r="E505" s="145"/>
      <c r="F505" s="106"/>
      <c r="G505" s="106">
        <f>(724.6+103.5+759.1+736.1+736.1)/1.1</f>
        <v>2781.272727272727</v>
      </c>
      <c r="H505" s="106"/>
      <c r="I505" s="106"/>
      <c r="J505" s="100">
        <f t="shared" ref="J505:J506" si="36">ROUND(PRODUCT(F505:I505),2)</f>
        <v>2781.27</v>
      </c>
      <c r="K505" s="106"/>
      <c r="L505" s="106"/>
      <c r="M505" s="106"/>
      <c r="N505" s="106"/>
      <c r="O505" s="106"/>
      <c r="P505" s="106"/>
      <c r="Q505" s="106"/>
      <c r="S505" s="106"/>
    </row>
    <row r="506" spans="1:21" s="110" customFormat="1" x14ac:dyDescent="0.25">
      <c r="A506" s="102"/>
      <c r="B506" s="102"/>
      <c r="C506" s="103"/>
      <c r="D506" s="133" t="s">
        <v>465</v>
      </c>
      <c r="E506" s="145"/>
      <c r="F506" s="106"/>
      <c r="G506" s="106">
        <f>(324.1+331+288.2+367.8+413.1+294.3+155.7+108.9+99+141.3)/1.1</f>
        <v>2294</v>
      </c>
      <c r="H506" s="106"/>
      <c r="I506" s="106"/>
      <c r="J506" s="100">
        <f t="shared" si="36"/>
        <v>2294</v>
      </c>
      <c r="K506" s="106"/>
      <c r="L506" s="106"/>
      <c r="M506" s="106"/>
      <c r="N506" s="106"/>
      <c r="O506" s="106"/>
      <c r="P506" s="106"/>
      <c r="Q506" s="106"/>
      <c r="S506" s="106"/>
    </row>
    <row r="507" spans="1:21" s="64" customFormat="1" x14ac:dyDescent="0.25">
      <c r="A507" s="141"/>
      <c r="B507" s="141"/>
      <c r="C507" s="141"/>
      <c r="D507" s="115" t="str">
        <f>"Total item "&amp;A501</f>
        <v>Total item 4.5</v>
      </c>
      <c r="E507" s="142"/>
      <c r="F507" s="100"/>
      <c r="G507" s="100"/>
      <c r="H507" s="100"/>
      <c r="I507" s="100"/>
      <c r="J507" s="93">
        <f>SUM(J502:J506)</f>
        <v>5347.09</v>
      </c>
      <c r="K507" s="100"/>
      <c r="L507" s="100"/>
      <c r="M507" s="100"/>
      <c r="N507" s="100"/>
      <c r="O507" s="100"/>
      <c r="P507" s="100"/>
      <c r="Q507" s="100"/>
      <c r="S507" s="100"/>
    </row>
    <row r="508" spans="1:21" s="64" customFormat="1" x14ac:dyDescent="0.25">
      <c r="A508" s="140"/>
      <c r="B508" s="141"/>
      <c r="C508" s="141"/>
      <c r="D508" s="115"/>
      <c r="E508" s="142"/>
      <c r="F508" s="100"/>
      <c r="G508" s="100"/>
      <c r="H508" s="100"/>
      <c r="I508" s="100"/>
      <c r="J508" s="101"/>
      <c r="K508" s="100"/>
      <c r="L508" s="100"/>
      <c r="M508" s="100"/>
      <c r="N508" s="100"/>
      <c r="O508" s="100"/>
      <c r="P508" s="100"/>
      <c r="Q508" s="100"/>
      <c r="S508" s="100"/>
      <c r="T508" s="72"/>
      <c r="U508" s="72"/>
    </row>
    <row r="509" spans="1:21" s="110" customFormat="1" ht="52.8" x14ac:dyDescent="0.3">
      <c r="A509" s="102" t="s">
        <v>449</v>
      </c>
      <c r="B509" s="102" t="s">
        <v>31</v>
      </c>
      <c r="C509" s="103">
        <v>92763</v>
      </c>
      <c r="D509" s="104" t="s">
        <v>377</v>
      </c>
      <c r="E509" s="102" t="s">
        <v>110</v>
      </c>
      <c r="F509" s="139"/>
      <c r="G509" s="105" t="s">
        <v>443</v>
      </c>
      <c r="H509" s="139"/>
      <c r="I509" s="139"/>
      <c r="J509" s="105"/>
      <c r="K509" s="106">
        <f>J512</f>
        <v>2748.18</v>
      </c>
      <c r="L509" s="106">
        <f>VLOOKUP(C509,'SINAPI '!$A$3:$E$15108,4,FALSE)</f>
        <v>8.68</v>
      </c>
      <c r="M509" s="106">
        <f>ROUND(L509*(1+$N$10),2)</f>
        <v>10.99</v>
      </c>
      <c r="N509" s="106">
        <f>TRUNC($K509*M509,2)</f>
        <v>30202.49</v>
      </c>
      <c r="O509" s="106">
        <f>VLOOKUP(C509,'SINAPI '!$A$3:$E$15108,5,FALSE)</f>
        <v>8.74</v>
      </c>
      <c r="P509" s="106">
        <f>ROUND(O509*(1+$Q$10),2)</f>
        <v>10.53</v>
      </c>
      <c r="Q509" s="106">
        <f>TRUNC($K509*P509,2)</f>
        <v>28938.33</v>
      </c>
      <c r="R509" s="110" t="s">
        <v>430</v>
      </c>
      <c r="S509" s="106"/>
    </row>
    <row r="510" spans="1:21" s="110" customFormat="1" x14ac:dyDescent="0.25">
      <c r="A510" s="143"/>
      <c r="B510" s="143"/>
      <c r="C510" s="143"/>
      <c r="D510" s="144" t="s">
        <v>15659</v>
      </c>
      <c r="E510" s="145"/>
      <c r="F510" s="106"/>
      <c r="G510" s="106"/>
      <c r="H510" s="106"/>
      <c r="I510" s="106"/>
      <c r="J510" s="100">
        <f t="shared" ref="J510:J511" si="37">ROUND(PRODUCT(F510:I510),2)</f>
        <v>0</v>
      </c>
      <c r="K510" s="106"/>
      <c r="L510" s="105"/>
      <c r="M510" s="106"/>
      <c r="N510" s="106"/>
      <c r="O510" s="105"/>
      <c r="P510" s="106"/>
      <c r="Q510" s="106"/>
      <c r="S510" s="106"/>
      <c r="T510" s="64"/>
    </row>
    <row r="511" spans="1:21" s="110" customFormat="1" x14ac:dyDescent="0.25">
      <c r="A511" s="143"/>
      <c r="B511" s="143"/>
      <c r="C511" s="143"/>
      <c r="D511" s="133" t="s">
        <v>538</v>
      </c>
      <c r="E511" s="145"/>
      <c r="F511" s="106"/>
      <c r="G511" s="106">
        <f>3023/1.1</f>
        <v>2748.181818181818</v>
      </c>
      <c r="H511" s="106"/>
      <c r="I511" s="106"/>
      <c r="J511" s="100">
        <f t="shared" si="37"/>
        <v>2748.18</v>
      </c>
      <c r="K511" s="106"/>
      <c r="L511" s="105"/>
      <c r="M511" s="106"/>
      <c r="N511" s="106"/>
      <c r="O511" s="105"/>
      <c r="P511" s="106"/>
      <c r="Q511" s="106"/>
      <c r="S511" s="106"/>
      <c r="T511" s="64"/>
    </row>
    <row r="512" spans="1:21" s="64" customFormat="1" x14ac:dyDescent="0.25">
      <c r="A512" s="141"/>
      <c r="B512" s="141"/>
      <c r="C512" s="141"/>
      <c r="D512" s="115" t="str">
        <f>"Total item "&amp;A509</f>
        <v>Total item 4.6</v>
      </c>
      <c r="E512" s="142"/>
      <c r="F512" s="100"/>
      <c r="G512" s="100"/>
      <c r="H512" s="100"/>
      <c r="I512" s="100"/>
      <c r="J512" s="93">
        <f>SUM(J510:J511)</f>
        <v>2748.18</v>
      </c>
      <c r="K512" s="100"/>
      <c r="L512" s="100"/>
      <c r="M512" s="100"/>
      <c r="N512" s="100"/>
      <c r="O512" s="100"/>
      <c r="P512" s="100"/>
      <c r="Q512" s="100"/>
      <c r="S512" s="100"/>
    </row>
    <row r="513" spans="1:21" s="64" customFormat="1" x14ac:dyDescent="0.25">
      <c r="A513" s="140"/>
      <c r="B513" s="141"/>
      <c r="C513" s="141"/>
      <c r="D513" s="115"/>
      <c r="E513" s="142"/>
      <c r="F513" s="100"/>
      <c r="G513" s="100"/>
      <c r="H513" s="100"/>
      <c r="I513" s="100"/>
      <c r="J513" s="101"/>
      <c r="K513" s="100"/>
      <c r="L513" s="100"/>
      <c r="M513" s="100"/>
      <c r="N513" s="100"/>
      <c r="O513" s="100"/>
      <c r="P513" s="100"/>
      <c r="Q513" s="100"/>
      <c r="S513" s="100"/>
      <c r="T513" s="72"/>
      <c r="U513" s="72"/>
    </row>
    <row r="514" spans="1:21" s="110" customFormat="1" ht="43.8" customHeight="1" x14ac:dyDescent="0.3">
      <c r="A514" s="102" t="s">
        <v>450</v>
      </c>
      <c r="B514" s="102" t="s">
        <v>31</v>
      </c>
      <c r="C514" s="103">
        <v>103672</v>
      </c>
      <c r="D514" s="104" t="str">
        <f>VLOOKUP(C514,'SINAPI '!$A$3:$E$15108,2,FALSE)</f>
        <v>CONCRETAGEM DE PILARES, FCK = 25 MPA, COM USO DE BOMBA - LANÇAMENTO, ADENSAMENTO E ACABAMENTO. AF_02/2022_PS</v>
      </c>
      <c r="E514" s="102" t="s">
        <v>74</v>
      </c>
      <c r="F514" s="147"/>
      <c r="G514" s="105"/>
      <c r="H514" s="139"/>
      <c r="I514" s="139"/>
      <c r="J514" s="105"/>
      <c r="K514" s="106">
        <f>J520</f>
        <v>53.55</v>
      </c>
      <c r="L514" s="106">
        <f>VLOOKUP(C514,'SINAPI '!$A$3:$E$15108,4,FALSE)</f>
        <v>682.49</v>
      </c>
      <c r="M514" s="106">
        <f>ROUND(L514*(1+$N$10),2)</f>
        <v>864.24</v>
      </c>
      <c r="N514" s="106">
        <f>TRUNC($K514*M514,2)</f>
        <v>46280.05</v>
      </c>
      <c r="O514" s="106">
        <f>VLOOKUP(C514,'SINAPI '!$A$3:$E$15108,5,FALSE)</f>
        <v>684.96</v>
      </c>
      <c r="P514" s="106">
        <f>ROUND(O514*(1+$Q$10),2)</f>
        <v>825.38</v>
      </c>
      <c r="Q514" s="106">
        <f>TRUNC($K514*P514,2)</f>
        <v>44199.09</v>
      </c>
      <c r="R514" s="110" t="s">
        <v>430</v>
      </c>
      <c r="S514" s="106"/>
    </row>
    <row r="515" spans="1:21" s="110" customFormat="1" x14ac:dyDescent="0.25">
      <c r="A515" s="143"/>
      <c r="B515" s="143"/>
      <c r="C515" s="143"/>
      <c r="D515" s="144" t="s">
        <v>15659</v>
      </c>
      <c r="E515" s="145"/>
      <c r="F515" s="106"/>
      <c r="G515" s="106"/>
      <c r="H515" s="106"/>
      <c r="I515" s="106"/>
      <c r="J515" s="100">
        <f t="shared" ref="J515:J517" si="38">ROUND(PRODUCT(F515:I515),2)</f>
        <v>0</v>
      </c>
      <c r="K515" s="106"/>
      <c r="L515" s="105"/>
      <c r="M515" s="106"/>
      <c r="N515" s="106"/>
      <c r="O515" s="105"/>
      <c r="P515" s="106"/>
      <c r="Q515" s="106"/>
      <c r="S515" s="106"/>
      <c r="T515" s="64"/>
    </row>
    <row r="516" spans="1:21" s="110" customFormat="1" x14ac:dyDescent="0.25">
      <c r="A516" s="143"/>
      <c r="B516" s="143"/>
      <c r="C516" s="143"/>
      <c r="D516" s="133" t="s">
        <v>538</v>
      </c>
      <c r="E516" s="145"/>
      <c r="F516" s="106">
        <v>16</v>
      </c>
      <c r="G516" s="106">
        <v>0.7</v>
      </c>
      <c r="H516" s="106">
        <v>0.3</v>
      </c>
      <c r="I516" s="106">
        <f>2.6+4.6</f>
        <v>7.1999999999999993</v>
      </c>
      <c r="J516" s="100">
        <f t="shared" si="38"/>
        <v>24.19</v>
      </c>
      <c r="K516" s="106"/>
      <c r="L516" s="105"/>
      <c r="M516" s="106"/>
      <c r="N516" s="106"/>
      <c r="O516" s="105"/>
      <c r="P516" s="106"/>
      <c r="Q516" s="106"/>
      <c r="S516" s="106"/>
      <c r="T516" s="64"/>
    </row>
    <row r="517" spans="1:21" s="110" customFormat="1" x14ac:dyDescent="0.25">
      <c r="A517" s="143"/>
      <c r="B517" s="143"/>
      <c r="C517" s="143"/>
      <c r="D517" s="133"/>
      <c r="E517" s="145"/>
      <c r="F517" s="106">
        <v>12</v>
      </c>
      <c r="G517" s="106">
        <v>0.3</v>
      </c>
      <c r="H517" s="106">
        <v>0.3</v>
      </c>
      <c r="I517" s="106">
        <v>2.6</v>
      </c>
      <c r="J517" s="100">
        <f t="shared" si="38"/>
        <v>2.81</v>
      </c>
      <c r="K517" s="106"/>
      <c r="L517" s="105"/>
      <c r="M517" s="106"/>
      <c r="N517" s="106"/>
      <c r="O517" s="105"/>
      <c r="P517" s="106"/>
      <c r="Q517" s="106"/>
      <c r="S517" s="106"/>
      <c r="T517" s="64"/>
    </row>
    <row r="518" spans="1:21" s="110" customFormat="1" x14ac:dyDescent="0.25">
      <c r="A518" s="102"/>
      <c r="B518" s="102"/>
      <c r="C518" s="103"/>
      <c r="D518" s="132" t="s">
        <v>15712</v>
      </c>
      <c r="E518" s="145"/>
      <c r="F518" s="106"/>
      <c r="G518" s="106" t="s">
        <v>540</v>
      </c>
      <c r="H518" s="106"/>
      <c r="I518" s="106"/>
      <c r="J518" s="100"/>
      <c r="K518" s="106"/>
      <c r="L518" s="106"/>
      <c r="M518" s="106"/>
      <c r="N518" s="106"/>
      <c r="O518" s="106"/>
      <c r="P518" s="106"/>
      <c r="Q518" s="106"/>
      <c r="S518" s="106"/>
    </row>
    <row r="519" spans="1:21" s="110" customFormat="1" x14ac:dyDescent="0.25">
      <c r="A519" s="102"/>
      <c r="B519" s="102"/>
      <c r="C519" s="103"/>
      <c r="D519" s="133" t="s">
        <v>538</v>
      </c>
      <c r="E519" s="145"/>
      <c r="F519" s="106"/>
      <c r="G519" s="106">
        <f>6.38*4+1.03</f>
        <v>26.55</v>
      </c>
      <c r="H519" s="106"/>
      <c r="I519" s="106"/>
      <c r="J519" s="100">
        <f t="shared" ref="J519" si="39">ROUND(PRODUCT(F519:I519),2)</f>
        <v>26.55</v>
      </c>
      <c r="K519" s="106"/>
      <c r="L519" s="106"/>
      <c r="M519" s="106"/>
      <c r="N519" s="106"/>
      <c r="O519" s="106"/>
      <c r="P519" s="106"/>
      <c r="Q519" s="106"/>
      <c r="S519" s="106"/>
    </row>
    <row r="520" spans="1:21" s="64" customFormat="1" x14ac:dyDescent="0.25">
      <c r="A520" s="141"/>
      <c r="B520" s="141"/>
      <c r="C520" s="141"/>
      <c r="D520" s="115" t="str">
        <f>"Total item "&amp;A514</f>
        <v>Total item 4.7</v>
      </c>
      <c r="E520" s="142"/>
      <c r="F520" s="100"/>
      <c r="G520" s="106"/>
      <c r="H520" s="100"/>
      <c r="I520" s="100"/>
      <c r="J520" s="93">
        <f>SUM(J515:J519)</f>
        <v>53.55</v>
      </c>
      <c r="K520" s="100"/>
      <c r="L520" s="100"/>
      <c r="M520" s="100"/>
      <c r="N520" s="100"/>
      <c r="O520" s="100"/>
      <c r="P520" s="100"/>
      <c r="Q520" s="100"/>
      <c r="S520" s="100"/>
    </row>
    <row r="521" spans="1:21" s="64" customFormat="1" x14ac:dyDescent="0.25">
      <c r="A521" s="140"/>
      <c r="B521" s="141"/>
      <c r="C521" s="141"/>
      <c r="D521" s="115"/>
      <c r="E521" s="142"/>
      <c r="F521" s="100"/>
      <c r="G521" s="100"/>
      <c r="H521" s="100"/>
      <c r="I521" s="100"/>
      <c r="J521" s="101"/>
      <c r="K521" s="100"/>
      <c r="L521" s="100"/>
      <c r="M521" s="100"/>
      <c r="N521" s="100"/>
      <c r="O521" s="100"/>
      <c r="P521" s="100"/>
      <c r="Q521" s="100"/>
      <c r="S521" s="100"/>
      <c r="T521" s="72"/>
      <c r="U521" s="72"/>
    </row>
    <row r="522" spans="1:21" s="110" customFormat="1" ht="59.4" customHeight="1" x14ac:dyDescent="0.3">
      <c r="A522" s="102" t="s">
        <v>451</v>
      </c>
      <c r="B522" s="102" t="s">
        <v>31</v>
      </c>
      <c r="C522" s="103">
        <v>103674</v>
      </c>
      <c r="D522" s="104" t="str">
        <f>VLOOKUP(C522,'SINAPI '!$A$3:$E$15108,2,FALSE)</f>
        <v>CONCRETAGEM DE VIGAS E LAJES, FCK=25 MPA, PARA LAJES PREMOLDADAS COM USO DE BOMBA - LANÇAMENTO, ADENSAMENTO E ACABAMENTO. AF_02/2022_PS</v>
      </c>
      <c r="E522" s="102" t="str">
        <f>VLOOKUP(C522,'SINAPI '!$A$3:$E$15108,3,FALSE)</f>
        <v>M3</v>
      </c>
      <c r="F522" s="147"/>
      <c r="G522" s="105" t="s">
        <v>566</v>
      </c>
      <c r="H522" s="139"/>
      <c r="I522" s="139"/>
      <c r="J522" s="105"/>
      <c r="K522" s="106">
        <f>J528</f>
        <v>126.67</v>
      </c>
      <c r="L522" s="106">
        <f>VLOOKUP(C522,'SINAPI '!$A$3:$E$15108,4,FALSE)</f>
        <v>703.42</v>
      </c>
      <c r="M522" s="106">
        <f>ROUND(L522*(1+$N$10),2)</f>
        <v>890.74</v>
      </c>
      <c r="N522" s="106">
        <f>TRUNC($K522*M522,2)</f>
        <v>112830.03</v>
      </c>
      <c r="O522" s="106">
        <f>VLOOKUP(C522,'SINAPI '!$A$3:$E$15108,5,FALSE)</f>
        <v>707.13</v>
      </c>
      <c r="P522" s="106">
        <f>ROUND(O522*(1+$Q$10),2)</f>
        <v>852.09</v>
      </c>
      <c r="Q522" s="106">
        <f>TRUNC($K522*P522,2)</f>
        <v>107934.24</v>
      </c>
      <c r="R522" s="110" t="s">
        <v>430</v>
      </c>
      <c r="S522" s="106"/>
    </row>
    <row r="523" spans="1:21" s="110" customFormat="1" x14ac:dyDescent="0.25">
      <c r="A523" s="143"/>
      <c r="B523" s="143"/>
      <c r="C523" s="143"/>
      <c r="D523" s="144" t="s">
        <v>15659</v>
      </c>
      <c r="E523" s="145"/>
      <c r="F523" s="106"/>
      <c r="G523" s="106"/>
      <c r="H523" s="106"/>
      <c r="I523" s="106"/>
      <c r="J523" s="100">
        <f>ROUND(PRODUCT(F523:I523),2)</f>
        <v>0</v>
      </c>
      <c r="K523" s="106"/>
      <c r="L523" s="105"/>
      <c r="M523" s="106"/>
      <c r="N523" s="106"/>
      <c r="O523" s="105"/>
      <c r="P523" s="106"/>
      <c r="Q523" s="106"/>
      <c r="S523" s="106"/>
      <c r="T523" s="64"/>
    </row>
    <row r="524" spans="1:21" s="110" customFormat="1" x14ac:dyDescent="0.25">
      <c r="A524" s="143"/>
      <c r="B524" s="143"/>
      <c r="C524" s="143"/>
      <c r="D524" s="133" t="s">
        <v>465</v>
      </c>
      <c r="E524" s="145"/>
      <c r="F524" s="106">
        <v>2</v>
      </c>
      <c r="G524" s="106">
        <v>35.1</v>
      </c>
      <c r="H524" s="106">
        <v>0.2</v>
      </c>
      <c r="I524" s="106">
        <v>0.4</v>
      </c>
      <c r="J524" s="100">
        <f t="shared" ref="J524:J527" si="40">ROUND(PRODUCT(F524:I524),2)</f>
        <v>5.62</v>
      </c>
      <c r="K524" s="106"/>
      <c r="L524" s="105"/>
      <c r="M524" s="106"/>
      <c r="N524" s="106"/>
      <c r="O524" s="105"/>
      <c r="P524" s="106"/>
      <c r="Q524" s="106"/>
      <c r="S524" s="106"/>
      <c r="T524" s="64"/>
    </row>
    <row r="525" spans="1:21" s="110" customFormat="1" x14ac:dyDescent="0.25">
      <c r="A525" s="102"/>
      <c r="B525" s="102"/>
      <c r="C525" s="103"/>
      <c r="D525" s="132" t="s">
        <v>15712</v>
      </c>
      <c r="E525" s="145"/>
      <c r="F525" s="106"/>
      <c r="G525" s="106" t="s">
        <v>540</v>
      </c>
      <c r="H525" s="106"/>
      <c r="I525" s="106"/>
      <c r="J525" s="100"/>
      <c r="K525" s="106"/>
      <c r="L525" s="106"/>
      <c r="M525" s="106"/>
      <c r="N525" s="106"/>
      <c r="O525" s="106"/>
      <c r="P525" s="106"/>
      <c r="Q525" s="106"/>
      <c r="S525" s="106"/>
    </row>
    <row r="526" spans="1:21" s="110" customFormat="1" x14ac:dyDescent="0.25">
      <c r="A526" s="102"/>
      <c r="B526" s="102"/>
      <c r="C526" s="103"/>
      <c r="D526" s="133" t="s">
        <v>465</v>
      </c>
      <c r="E526" s="145"/>
      <c r="F526" s="106"/>
      <c r="G526" s="106">
        <f>10.31+10.76+9.16+10.02+10.05+9.39+5.38+3.29+3.29+3.87</f>
        <v>75.52000000000001</v>
      </c>
      <c r="H526" s="106"/>
      <c r="I526" s="106"/>
      <c r="J526" s="100">
        <f t="shared" ref="J526" si="41">ROUND(PRODUCT(F526:I526),2)</f>
        <v>75.52</v>
      </c>
      <c r="K526" s="106"/>
      <c r="L526" s="106"/>
      <c r="M526" s="106"/>
      <c r="N526" s="106"/>
      <c r="O526" s="106"/>
      <c r="P526" s="106"/>
      <c r="Q526" s="106"/>
      <c r="S526" s="106"/>
    </row>
    <row r="527" spans="1:21" s="110" customFormat="1" x14ac:dyDescent="0.25">
      <c r="A527" s="143"/>
      <c r="B527" s="143"/>
      <c r="C527" s="143"/>
      <c r="D527" s="133" t="s">
        <v>696</v>
      </c>
      <c r="E527" s="145"/>
      <c r="F527" s="106"/>
      <c r="G527" s="106">
        <v>45.53</v>
      </c>
      <c r="H527" s="106"/>
      <c r="I527" s="106"/>
      <c r="J527" s="100">
        <f t="shared" si="40"/>
        <v>45.53</v>
      </c>
      <c r="K527" s="106"/>
      <c r="L527" s="105"/>
      <c r="M527" s="106"/>
      <c r="N527" s="106"/>
      <c r="O527" s="105"/>
      <c r="P527" s="106"/>
      <c r="Q527" s="106"/>
      <c r="S527" s="106"/>
      <c r="T527" s="64"/>
    </row>
    <row r="528" spans="1:21" s="64" customFormat="1" x14ac:dyDescent="0.25">
      <c r="A528" s="141"/>
      <c r="B528" s="141"/>
      <c r="C528" s="141"/>
      <c r="D528" s="115" t="str">
        <f>"Total item "&amp;A522</f>
        <v>Total item 4.8</v>
      </c>
      <c r="E528" s="142"/>
      <c r="F528" s="100"/>
      <c r="G528" s="106"/>
      <c r="H528" s="100"/>
      <c r="I528" s="100"/>
      <c r="J528" s="93">
        <f>SUM(J523:J527)</f>
        <v>126.67</v>
      </c>
      <c r="K528" s="100"/>
      <c r="L528" s="100"/>
      <c r="M528" s="100"/>
      <c r="N528" s="100"/>
      <c r="O528" s="100"/>
      <c r="P528" s="100"/>
      <c r="Q528" s="100"/>
      <c r="S528" s="100"/>
    </row>
    <row r="529" spans="1:21" s="64" customFormat="1" x14ac:dyDescent="0.25">
      <c r="A529" s="141"/>
      <c r="B529" s="141"/>
      <c r="C529" s="141"/>
      <c r="D529" s="115"/>
      <c r="E529" s="142"/>
      <c r="F529" s="100"/>
      <c r="G529" s="100"/>
      <c r="H529" s="100"/>
      <c r="I529" s="100"/>
      <c r="J529" s="105"/>
      <c r="K529" s="100"/>
      <c r="L529" s="100"/>
      <c r="M529" s="100"/>
      <c r="N529" s="100"/>
      <c r="O529" s="100"/>
      <c r="P529" s="100"/>
      <c r="Q529" s="100"/>
      <c r="S529" s="100"/>
    </row>
    <row r="530" spans="1:21" s="110" customFormat="1" ht="46.5" customHeight="1" x14ac:dyDescent="0.3">
      <c r="A530" s="102" t="s">
        <v>452</v>
      </c>
      <c r="B530" s="102" t="s">
        <v>124</v>
      </c>
      <c r="C530" s="103" t="s">
        <v>15748</v>
      </c>
      <c r="D530" s="104" t="s">
        <v>698</v>
      </c>
      <c r="E530" s="102" t="s">
        <v>81</v>
      </c>
      <c r="F530" s="139"/>
      <c r="G530" s="148" t="s">
        <v>459</v>
      </c>
      <c r="H530" s="139"/>
      <c r="I530" s="139"/>
      <c r="J530" s="100"/>
      <c r="K530" s="106">
        <f>J533</f>
        <v>916.93999999999994</v>
      </c>
      <c r="L530" s="106">
        <f>COMPOSIÇÕES!H107</f>
        <v>153.34</v>
      </c>
      <c r="M530" s="106">
        <f>ROUND(L530*(1+$N$10),2)</f>
        <v>194.17</v>
      </c>
      <c r="N530" s="106">
        <f>TRUNC($K530*M530,2)</f>
        <v>178042.23</v>
      </c>
      <c r="O530" s="106">
        <f>COMPOSIÇÕES!J107</f>
        <v>156.47999999999999</v>
      </c>
      <c r="P530" s="106">
        <f>ROUND(O530*(1+$Q$10),2)</f>
        <v>188.56</v>
      </c>
      <c r="Q530" s="106">
        <f>TRUNC($K530*P530,2)</f>
        <v>172898.2</v>
      </c>
      <c r="R530" s="110" t="s">
        <v>430</v>
      </c>
      <c r="S530" s="106"/>
    </row>
    <row r="531" spans="1:21" s="110" customFormat="1" x14ac:dyDescent="0.25">
      <c r="A531" s="143"/>
      <c r="B531" s="143"/>
      <c r="C531" s="143"/>
      <c r="D531" s="122" t="s">
        <v>15724</v>
      </c>
      <c r="E531" s="145"/>
      <c r="F531" s="106"/>
      <c r="G531" s="106">
        <v>1668.62</v>
      </c>
      <c r="H531" s="106"/>
      <c r="I531" s="106"/>
      <c r="J531" s="100">
        <f>ROUND(PRODUCT(F531:I531),2)</f>
        <v>1668.62</v>
      </c>
      <c r="K531" s="106"/>
      <c r="L531" s="105"/>
      <c r="M531" s="106"/>
      <c r="N531" s="106"/>
      <c r="O531" s="105"/>
      <c r="P531" s="106"/>
      <c r="Q531" s="106"/>
      <c r="S531" s="106"/>
      <c r="T531" s="64"/>
    </row>
    <row r="532" spans="1:21" s="110" customFormat="1" x14ac:dyDescent="0.25">
      <c r="A532" s="143"/>
      <c r="B532" s="143"/>
      <c r="C532" s="143"/>
      <c r="D532" s="122" t="s">
        <v>15725</v>
      </c>
      <c r="E532" s="145"/>
      <c r="F532" s="106">
        <v>-1</v>
      </c>
      <c r="G532" s="106">
        <v>21.6</v>
      </c>
      <c r="H532" s="106">
        <v>34.799999999999997</v>
      </c>
      <c r="I532" s="106"/>
      <c r="J532" s="100">
        <f>ROUND(PRODUCT(F532:I532),2)</f>
        <v>-751.68</v>
      </c>
      <c r="K532" s="106"/>
      <c r="L532" s="105"/>
      <c r="M532" s="106"/>
      <c r="N532" s="106"/>
      <c r="O532" s="105"/>
      <c r="P532" s="106"/>
      <c r="Q532" s="106"/>
      <c r="S532" s="106"/>
      <c r="T532" s="64"/>
    </row>
    <row r="533" spans="1:21" s="64" customFormat="1" x14ac:dyDescent="0.25">
      <c r="A533" s="141"/>
      <c r="B533" s="141"/>
      <c r="C533" s="141"/>
      <c r="D533" s="115" t="str">
        <f>"Total item "&amp;A530</f>
        <v>Total item 4.9</v>
      </c>
      <c r="E533" s="142"/>
      <c r="F533" s="100"/>
      <c r="G533" s="100"/>
      <c r="H533" s="100"/>
      <c r="I533" s="100"/>
      <c r="J533" s="93">
        <f>SUM(J531:J532)</f>
        <v>916.93999999999994</v>
      </c>
      <c r="K533" s="100"/>
      <c r="L533" s="106"/>
      <c r="M533" s="100"/>
      <c r="N533" s="100"/>
      <c r="O533" s="106"/>
      <c r="P533" s="100"/>
      <c r="Q533" s="100"/>
      <c r="S533" s="100"/>
    </row>
    <row r="534" spans="1:21" s="64" customFormat="1" x14ac:dyDescent="0.25">
      <c r="A534" s="140"/>
      <c r="B534" s="141"/>
      <c r="C534" s="141"/>
      <c r="D534" s="115"/>
      <c r="E534" s="142"/>
      <c r="F534" s="100"/>
      <c r="G534" s="100"/>
      <c r="H534" s="100"/>
      <c r="I534" s="100"/>
      <c r="J534" s="101"/>
      <c r="K534" s="100"/>
      <c r="L534" s="100"/>
      <c r="M534" s="100"/>
      <c r="N534" s="100"/>
      <c r="O534" s="100"/>
      <c r="P534" s="100"/>
      <c r="Q534" s="100"/>
      <c r="S534" s="100"/>
      <c r="T534" s="72"/>
      <c r="U534" s="72"/>
    </row>
    <row r="535" spans="1:21" s="110" customFormat="1" ht="47.4" customHeight="1" x14ac:dyDescent="0.3">
      <c r="A535" s="102" t="s">
        <v>453</v>
      </c>
      <c r="B535" s="102" t="s">
        <v>31</v>
      </c>
      <c r="C535" s="103">
        <v>92769</v>
      </c>
      <c r="D535" s="104" t="str">
        <f>VLOOKUP(C535,'SINAPI '!$A$3:$E$15108,2,FALSE)</f>
        <v>ARMAÇÃO DE LAJE DE ESTRUTURA CONVENCIONAL DE CONCRETO ARMADO UTILIZANDO AÇO CA-50 DE 6,3 MM - MONTAGEM. AF_06/2022</v>
      </c>
      <c r="E535" s="102" t="str">
        <f>VLOOKUP(C535,'SINAPI '!$A$3:$E$15108,3,FALSE)</f>
        <v>KG</v>
      </c>
      <c r="F535" s="147"/>
      <c r="G535" s="105" t="s">
        <v>443</v>
      </c>
      <c r="H535" s="139"/>
      <c r="I535" s="139"/>
      <c r="J535" s="105"/>
      <c r="K535" s="106">
        <f>J537</f>
        <v>404.27</v>
      </c>
      <c r="L535" s="106">
        <f>VLOOKUP(C535,'SINAPI '!$A$3:$E$15108,4,FALSE)</f>
        <v>12.08</v>
      </c>
      <c r="M535" s="106">
        <f>ROUND(L535*(1+$N$10),2)</f>
        <v>15.3</v>
      </c>
      <c r="N535" s="106">
        <f>TRUNC($K535*M535,2)</f>
        <v>6185.33</v>
      </c>
      <c r="O535" s="106">
        <f>VLOOKUP(C535,'SINAPI '!$A$3:$E$15108,5,FALSE)</f>
        <v>12.24</v>
      </c>
      <c r="P535" s="106">
        <f>ROUND(O535*(1+$Q$10),2)</f>
        <v>14.75</v>
      </c>
      <c r="Q535" s="106">
        <f>TRUNC($K535*P535,2)</f>
        <v>5962.98</v>
      </c>
      <c r="R535" s="110" t="s">
        <v>430</v>
      </c>
      <c r="S535" s="106"/>
    </row>
    <row r="536" spans="1:21" s="110" customFormat="1" x14ac:dyDescent="0.25">
      <c r="A536" s="143"/>
      <c r="B536" s="143"/>
      <c r="C536" s="143"/>
      <c r="D536" s="122" t="s">
        <v>460</v>
      </c>
      <c r="E536" s="145"/>
      <c r="F536" s="106"/>
      <c r="G536" s="106">
        <f>(247.3+197.4)/1.1</f>
        <v>404.27272727272731</v>
      </c>
      <c r="H536" s="106"/>
      <c r="I536" s="106"/>
      <c r="J536" s="100">
        <f>ROUND(PRODUCT(F536:I536),2)</f>
        <v>404.27</v>
      </c>
      <c r="K536" s="106"/>
      <c r="L536" s="105"/>
      <c r="M536" s="106"/>
      <c r="N536" s="106"/>
      <c r="O536" s="105"/>
      <c r="P536" s="106"/>
      <c r="Q536" s="106"/>
      <c r="S536" s="106"/>
      <c r="T536" s="64"/>
    </row>
    <row r="537" spans="1:21" s="64" customFormat="1" x14ac:dyDescent="0.25">
      <c r="A537" s="141"/>
      <c r="B537" s="141"/>
      <c r="C537" s="141"/>
      <c r="D537" s="115" t="str">
        <f>"Total item "&amp;A535</f>
        <v>Total item 4.10</v>
      </c>
      <c r="E537" s="142"/>
      <c r="F537" s="100"/>
      <c r="G537" s="100"/>
      <c r="H537" s="100"/>
      <c r="I537" s="100"/>
      <c r="J537" s="93">
        <f>SUM(J536:J536)</f>
        <v>404.27</v>
      </c>
      <c r="K537" s="100"/>
      <c r="L537" s="100"/>
      <c r="M537" s="100"/>
      <c r="N537" s="100"/>
      <c r="O537" s="100"/>
      <c r="P537" s="100"/>
      <c r="Q537" s="100"/>
      <c r="S537" s="100"/>
    </row>
    <row r="538" spans="1:21" s="64" customFormat="1" x14ac:dyDescent="0.25">
      <c r="A538" s="140"/>
      <c r="B538" s="141"/>
      <c r="C538" s="141"/>
      <c r="D538" s="115"/>
      <c r="E538" s="142"/>
      <c r="F538" s="100"/>
      <c r="G538" s="100"/>
      <c r="H538" s="100"/>
      <c r="I538" s="100"/>
      <c r="J538" s="101"/>
      <c r="K538" s="100"/>
      <c r="L538" s="100"/>
      <c r="M538" s="100"/>
      <c r="N538" s="100"/>
      <c r="O538" s="100"/>
      <c r="P538" s="100"/>
      <c r="Q538" s="100"/>
      <c r="S538" s="100"/>
      <c r="T538" s="72"/>
      <c r="U538" s="72"/>
    </row>
    <row r="539" spans="1:21" s="110" customFormat="1" ht="33" customHeight="1" x14ac:dyDescent="0.3">
      <c r="A539" s="102" t="s">
        <v>454</v>
      </c>
      <c r="B539" s="102" t="s">
        <v>31</v>
      </c>
      <c r="C539" s="103">
        <v>93187</v>
      </c>
      <c r="D539" s="104" t="str">
        <f>VLOOKUP(C539,'SINAPI '!$A$3:$E$15108,2,FALSE)</f>
        <v>VERGA MOLDADA IN LOCO EM CONCRETO, ESPESSURA DE *20* CM. AF_03/2024</v>
      </c>
      <c r="E539" s="102" t="str">
        <f>VLOOKUP(C539,'SINAPI '!$A$3:$E$15108,3,FALSE)</f>
        <v>M</v>
      </c>
      <c r="F539" s="105"/>
      <c r="G539" s="105"/>
      <c r="H539" s="105"/>
      <c r="I539" s="105"/>
      <c r="J539" s="100"/>
      <c r="K539" s="106">
        <f>J546</f>
        <v>26.199999999999996</v>
      </c>
      <c r="L539" s="106">
        <f>VLOOKUP(C539,'SINAPI '!$A$3:$E$15108,4,FALSE)</f>
        <v>79.36</v>
      </c>
      <c r="M539" s="106">
        <f>ROUND(L539*(1+$N$10),2)</f>
        <v>100.49</v>
      </c>
      <c r="N539" s="106">
        <f>TRUNC($K539*M539,2)</f>
        <v>2632.83</v>
      </c>
      <c r="O539" s="106">
        <f>VLOOKUP(C539,'SINAPI '!$A$3:$E$15108,5,FALSE)</f>
        <v>81.239999999999995</v>
      </c>
      <c r="P539" s="106">
        <f>ROUND(O539*(1+$Q$10),2)</f>
        <v>97.89</v>
      </c>
      <c r="Q539" s="106">
        <f>TRUNC($K539*P539,2)</f>
        <v>2564.71</v>
      </c>
      <c r="R539" s="107"/>
      <c r="S539" s="106"/>
    </row>
    <row r="540" spans="1:21" s="110" customFormat="1" x14ac:dyDescent="0.3">
      <c r="A540" s="102"/>
      <c r="B540" s="102"/>
      <c r="C540" s="103"/>
      <c r="D540" s="132" t="s">
        <v>390</v>
      </c>
      <c r="E540" s="102"/>
      <c r="F540" s="106"/>
      <c r="G540" s="106"/>
      <c r="H540" s="106"/>
      <c r="I540" s="106"/>
      <c r="J540" s="100"/>
      <c r="K540" s="106"/>
      <c r="L540" s="106"/>
      <c r="M540" s="106"/>
      <c r="N540" s="106"/>
      <c r="O540" s="106"/>
      <c r="P540" s="106"/>
      <c r="Q540" s="106"/>
      <c r="S540" s="106"/>
    </row>
    <row r="541" spans="1:21" s="110" customFormat="1" x14ac:dyDescent="0.3">
      <c r="A541" s="102"/>
      <c r="B541" s="102"/>
      <c r="C541" s="103"/>
      <c r="D541" s="122" t="s">
        <v>15682</v>
      </c>
      <c r="E541" s="102"/>
      <c r="F541" s="106"/>
      <c r="G541" s="106">
        <v>7.4</v>
      </c>
      <c r="H541" s="106"/>
      <c r="I541" s="106"/>
      <c r="J541" s="100">
        <f t="shared" ref="J541:J545" si="42">ROUND(PRODUCT(F541:I541),2)</f>
        <v>7.4</v>
      </c>
      <c r="K541" s="106"/>
      <c r="L541" s="106"/>
      <c r="M541" s="106"/>
      <c r="N541" s="106"/>
      <c r="O541" s="106"/>
      <c r="P541" s="106"/>
      <c r="Q541" s="106"/>
      <c r="S541" s="106"/>
    </row>
    <row r="542" spans="1:21" s="110" customFormat="1" x14ac:dyDescent="0.3">
      <c r="A542" s="102"/>
      <c r="B542" s="102"/>
      <c r="C542" s="103"/>
      <c r="D542" s="122" t="s">
        <v>530</v>
      </c>
      <c r="E542" s="102"/>
      <c r="F542" s="106">
        <v>6</v>
      </c>
      <c r="G542" s="106">
        <f>0.9+0.4</f>
        <v>1.3</v>
      </c>
      <c r="H542" s="106"/>
      <c r="I542" s="106"/>
      <c r="J542" s="100">
        <f t="shared" ref="J542" si="43">ROUND(PRODUCT(F542:I542),2)</f>
        <v>7.8</v>
      </c>
      <c r="K542" s="106"/>
      <c r="L542" s="106"/>
      <c r="M542" s="106"/>
      <c r="N542" s="106"/>
      <c r="O542" s="106"/>
      <c r="P542" s="106"/>
      <c r="Q542" s="106"/>
      <c r="S542" s="106"/>
    </row>
    <row r="543" spans="1:21" s="110" customFormat="1" x14ac:dyDescent="0.3">
      <c r="A543" s="102"/>
      <c r="B543" s="102"/>
      <c r="C543" s="103"/>
      <c r="D543" s="132" t="s">
        <v>362</v>
      </c>
      <c r="E543" s="102"/>
      <c r="F543" s="106"/>
      <c r="G543" s="106"/>
      <c r="H543" s="106"/>
      <c r="I543" s="106"/>
      <c r="J543" s="100">
        <f t="shared" si="42"/>
        <v>0</v>
      </c>
      <c r="K543" s="106"/>
      <c r="L543" s="106"/>
      <c r="M543" s="106"/>
      <c r="N543" s="106"/>
      <c r="O543" s="106"/>
      <c r="P543" s="106"/>
      <c r="Q543" s="106"/>
      <c r="S543" s="106"/>
    </row>
    <row r="544" spans="1:21" s="110" customFormat="1" x14ac:dyDescent="0.3">
      <c r="A544" s="102"/>
      <c r="B544" s="102"/>
      <c r="C544" s="103"/>
      <c r="D544" s="122" t="s">
        <v>702</v>
      </c>
      <c r="E544" s="102"/>
      <c r="F544" s="106">
        <v>4</v>
      </c>
      <c r="G544" s="106">
        <f>1.5+0.4</f>
        <v>1.9</v>
      </c>
      <c r="H544" s="106"/>
      <c r="I544" s="106"/>
      <c r="J544" s="100">
        <f t="shared" si="42"/>
        <v>7.6</v>
      </c>
      <c r="K544" s="106"/>
      <c r="L544" s="106"/>
      <c r="M544" s="106"/>
      <c r="N544" s="106"/>
      <c r="O544" s="106"/>
      <c r="P544" s="106"/>
      <c r="Q544" s="106"/>
      <c r="S544" s="106"/>
    </row>
    <row r="545" spans="1:21" s="110" customFormat="1" x14ac:dyDescent="0.3">
      <c r="A545" s="102"/>
      <c r="B545" s="102"/>
      <c r="C545" s="103"/>
      <c r="D545" s="122" t="s">
        <v>15683</v>
      </c>
      <c r="E545" s="102"/>
      <c r="F545" s="106"/>
      <c r="G545" s="106">
        <f>3+0.4</f>
        <v>3.4</v>
      </c>
      <c r="H545" s="106"/>
      <c r="I545" s="106"/>
      <c r="J545" s="100">
        <f t="shared" si="42"/>
        <v>3.4</v>
      </c>
      <c r="K545" s="106"/>
      <c r="L545" s="106"/>
      <c r="M545" s="106"/>
      <c r="N545" s="106"/>
      <c r="O545" s="106"/>
      <c r="P545" s="106"/>
      <c r="Q545" s="106"/>
      <c r="S545" s="106"/>
    </row>
    <row r="546" spans="1:21" s="64" customFormat="1" x14ac:dyDescent="0.3">
      <c r="A546" s="97"/>
      <c r="B546" s="97"/>
      <c r="C546" s="97"/>
      <c r="D546" s="115" t="str">
        <f>"Total item "&amp;A539</f>
        <v>Total item 4.11</v>
      </c>
      <c r="E546" s="99"/>
      <c r="F546" s="100"/>
      <c r="G546" s="100"/>
      <c r="H546" s="100"/>
      <c r="I546" s="100"/>
      <c r="J546" s="93">
        <f>SUM(J540:J545)</f>
        <v>26.199999999999996</v>
      </c>
      <c r="K546" s="100"/>
      <c r="L546" s="106"/>
      <c r="M546" s="100"/>
      <c r="N546" s="100"/>
      <c r="O546" s="106"/>
      <c r="P546" s="100"/>
      <c r="Q546" s="100"/>
      <c r="S546" s="100"/>
    </row>
    <row r="547" spans="1:21" x14ac:dyDescent="0.3">
      <c r="A547" s="131"/>
      <c r="B547" s="83"/>
      <c r="C547" s="83"/>
      <c r="D547" s="126"/>
      <c r="E547" s="127"/>
      <c r="F547" s="86"/>
      <c r="G547" s="86"/>
      <c r="H547" s="86"/>
      <c r="I547" s="86"/>
      <c r="J547" s="85"/>
      <c r="K547" s="86"/>
      <c r="L547" s="86"/>
      <c r="M547" s="86"/>
      <c r="N547" s="86"/>
      <c r="O547" s="86"/>
      <c r="P547" s="86"/>
      <c r="Q547" s="86"/>
      <c r="S547" s="86"/>
      <c r="T547" s="136"/>
      <c r="U547" s="136"/>
    </row>
    <row r="548" spans="1:21" s="121" customFormat="1" x14ac:dyDescent="0.3">
      <c r="A548" s="117" t="s">
        <v>10</v>
      </c>
      <c r="B548" s="118"/>
      <c r="C548" s="118"/>
      <c r="D548" s="119" t="s">
        <v>154</v>
      </c>
      <c r="E548" s="118"/>
      <c r="F548" s="93"/>
      <c r="G548" s="93"/>
      <c r="H548" s="93"/>
      <c r="I548" s="93"/>
      <c r="J548" s="93"/>
      <c r="K548" s="93"/>
      <c r="L548" s="93"/>
      <c r="M548" s="93"/>
      <c r="N548" s="93">
        <f>SUM(N549:N623)</f>
        <v>465252.08</v>
      </c>
      <c r="O548" s="93"/>
      <c r="P548" s="93"/>
      <c r="Q548" s="93">
        <f>SUM(Q549:Q623)</f>
        <v>457135.27</v>
      </c>
      <c r="S548" s="93">
        <f>Q548-N548</f>
        <v>-8116.8099999999977</v>
      </c>
      <c r="T548" s="120"/>
      <c r="U548" s="120"/>
    </row>
    <row r="549" spans="1:21" x14ac:dyDescent="0.3">
      <c r="A549" s="131"/>
      <c r="B549" s="83"/>
      <c r="C549" s="83"/>
      <c r="D549" s="126"/>
      <c r="E549" s="127"/>
      <c r="F549" s="86"/>
      <c r="G549" s="86"/>
      <c r="H549" s="86"/>
      <c r="I549" s="86"/>
      <c r="J549" s="85"/>
      <c r="K549" s="86"/>
      <c r="L549" s="86"/>
      <c r="M549" s="86"/>
      <c r="N549" s="86"/>
      <c r="O549" s="86"/>
      <c r="P549" s="86"/>
      <c r="Q549" s="86"/>
      <c r="S549" s="86"/>
      <c r="T549" s="136"/>
      <c r="U549" s="136"/>
    </row>
    <row r="550" spans="1:21" s="110" customFormat="1" ht="76.2" customHeight="1" x14ac:dyDescent="0.3">
      <c r="A550" s="102" t="s">
        <v>119</v>
      </c>
      <c r="B550" s="102" t="s">
        <v>31</v>
      </c>
      <c r="C550" s="103">
        <v>103328</v>
      </c>
      <c r="D550" s="104" t="str">
        <f>VLOOKUP(C550,'SINAPI '!$A$3:$E$15108,2,FALSE)</f>
        <v>ALVENARIA DE VEDAÇÃO DE BLOCOS CERÂMICOS FURADOS NA HORIZONTAL DE 9X19X19 CM (ESPESSURA 9 CM) E ARGAMASSA DE ASSENTAMENTO COM PREPARO EM BETONEIRA. AF_12/2021</v>
      </c>
      <c r="E550" s="102" t="str">
        <f>VLOOKUP(C550,'SINAPI '!$A$3:$E$15108,3,FALSE)</f>
        <v>M2</v>
      </c>
      <c r="F550" s="105"/>
      <c r="G550" s="105"/>
      <c r="H550" s="105"/>
      <c r="I550" s="105"/>
      <c r="J550" s="105"/>
      <c r="K550" s="106">
        <f>J571</f>
        <v>963.59</v>
      </c>
      <c r="L550" s="106">
        <f>VLOOKUP(C550,'SINAPI '!$A$3:$E$15108,4,FALSE)</f>
        <v>89.74</v>
      </c>
      <c r="M550" s="106">
        <f>ROUND(L550*(1+$N$10),2)</f>
        <v>113.64</v>
      </c>
      <c r="N550" s="106">
        <f>TRUNC($K550*M550,2)</f>
        <v>109502.36</v>
      </c>
      <c r="O550" s="106">
        <f>VLOOKUP(C550,'SINAPI '!$A$3:$E$15108,5,FALSE)</f>
        <v>93.55</v>
      </c>
      <c r="P550" s="106">
        <f>ROUND(O550*(1+$Q$10),2)</f>
        <v>112.73</v>
      </c>
      <c r="Q550" s="106">
        <f>TRUNC($K550*P550,2)</f>
        <v>108625.5</v>
      </c>
      <c r="R550" s="107"/>
      <c r="S550" s="106"/>
    </row>
    <row r="551" spans="1:21" s="110" customFormat="1" x14ac:dyDescent="0.3">
      <c r="A551" s="102"/>
      <c r="B551" s="102"/>
      <c r="C551" s="103"/>
      <c r="D551" s="132" t="s">
        <v>15660</v>
      </c>
      <c r="E551" s="102"/>
      <c r="F551" s="106">
        <v>2</v>
      </c>
      <c r="G551" s="106">
        <v>14.13</v>
      </c>
      <c r="H551" s="106"/>
      <c r="I551" s="106">
        <v>4.5</v>
      </c>
      <c r="J551" s="100">
        <f t="shared" ref="J551:J567" si="44">ROUND(PRODUCT(F551:I551),2)</f>
        <v>127.17</v>
      </c>
      <c r="K551" s="106"/>
      <c r="L551" s="106"/>
      <c r="M551" s="106"/>
      <c r="N551" s="106"/>
      <c r="O551" s="106"/>
      <c r="P551" s="106"/>
      <c r="Q551" s="106"/>
      <c r="S551" s="106"/>
    </row>
    <row r="552" spans="1:21" s="110" customFormat="1" x14ac:dyDescent="0.3">
      <c r="A552" s="102"/>
      <c r="B552" s="102"/>
      <c r="C552" s="103"/>
      <c r="D552" s="122"/>
      <c r="E552" s="102"/>
      <c r="F552" s="106">
        <v>3</v>
      </c>
      <c r="G552" s="106">
        <v>3.7</v>
      </c>
      <c r="H552" s="106"/>
      <c r="I552" s="106">
        <v>4.5</v>
      </c>
      <c r="J552" s="100">
        <f t="shared" si="44"/>
        <v>49.95</v>
      </c>
      <c r="K552" s="106"/>
      <c r="L552" s="106"/>
      <c r="M552" s="106"/>
      <c r="N552" s="106"/>
      <c r="O552" s="106"/>
      <c r="P552" s="106"/>
      <c r="Q552" s="106"/>
      <c r="S552" s="106"/>
    </row>
    <row r="553" spans="1:21" s="110" customFormat="1" x14ac:dyDescent="0.3">
      <c r="A553" s="102"/>
      <c r="B553" s="102"/>
      <c r="C553" s="103"/>
      <c r="D553" s="122"/>
      <c r="E553" s="102"/>
      <c r="F553" s="106">
        <v>4</v>
      </c>
      <c r="G553" s="106">
        <v>2.4</v>
      </c>
      <c r="H553" s="106"/>
      <c r="I553" s="106">
        <v>3</v>
      </c>
      <c r="J553" s="100">
        <f t="shared" si="44"/>
        <v>28.8</v>
      </c>
      <c r="K553" s="106"/>
      <c r="L553" s="106"/>
      <c r="M553" s="106"/>
      <c r="N553" s="106"/>
      <c r="O553" s="106"/>
      <c r="P553" s="106"/>
      <c r="Q553" s="106"/>
      <c r="S553" s="106"/>
    </row>
    <row r="554" spans="1:21" s="110" customFormat="1" x14ac:dyDescent="0.3">
      <c r="A554" s="102"/>
      <c r="B554" s="102"/>
      <c r="C554" s="103"/>
      <c r="D554" s="122"/>
      <c r="E554" s="102"/>
      <c r="F554" s="106">
        <v>2</v>
      </c>
      <c r="G554" s="106">
        <v>2.4500000000000002</v>
      </c>
      <c r="H554" s="106"/>
      <c r="I554" s="106">
        <v>3</v>
      </c>
      <c r="J554" s="100">
        <f t="shared" si="44"/>
        <v>14.7</v>
      </c>
      <c r="K554" s="106"/>
      <c r="L554" s="106"/>
      <c r="M554" s="106"/>
      <c r="N554" s="106"/>
      <c r="O554" s="106"/>
      <c r="P554" s="106"/>
      <c r="Q554" s="106"/>
      <c r="S554" s="106"/>
    </row>
    <row r="555" spans="1:21" s="110" customFormat="1" x14ac:dyDescent="0.3">
      <c r="A555" s="102"/>
      <c r="B555" s="102"/>
      <c r="C555" s="103"/>
      <c r="D555" s="122"/>
      <c r="E555" s="102"/>
      <c r="F555" s="106">
        <v>4</v>
      </c>
      <c r="G555" s="106">
        <v>1</v>
      </c>
      <c r="H555" s="106"/>
      <c r="I555" s="106">
        <v>3</v>
      </c>
      <c r="J555" s="100">
        <f t="shared" si="44"/>
        <v>12</v>
      </c>
      <c r="K555" s="106"/>
      <c r="L555" s="106"/>
      <c r="M555" s="106"/>
      <c r="N555" s="106"/>
      <c r="O555" s="106"/>
      <c r="P555" s="106"/>
      <c r="Q555" s="106"/>
      <c r="S555" s="106"/>
    </row>
    <row r="556" spans="1:21" s="110" customFormat="1" x14ac:dyDescent="0.3">
      <c r="A556" s="102"/>
      <c r="B556" s="102"/>
      <c r="C556" s="103"/>
      <c r="D556" s="122"/>
      <c r="E556" s="102"/>
      <c r="F556" s="106">
        <v>3</v>
      </c>
      <c r="G556" s="106">
        <v>2.5499999999999998</v>
      </c>
      <c r="H556" s="106"/>
      <c r="I556" s="106">
        <v>4.5</v>
      </c>
      <c r="J556" s="100">
        <f t="shared" si="44"/>
        <v>34.43</v>
      </c>
      <c r="K556" s="106"/>
      <c r="L556" s="106"/>
      <c r="M556" s="106"/>
      <c r="N556" s="106"/>
      <c r="O556" s="106"/>
      <c r="P556" s="106"/>
      <c r="Q556" s="106"/>
      <c r="S556" s="106"/>
    </row>
    <row r="557" spans="1:21" s="110" customFormat="1" x14ac:dyDescent="0.3">
      <c r="A557" s="102"/>
      <c r="B557" s="102"/>
      <c r="C557" s="103"/>
      <c r="D557" s="122" t="s">
        <v>523</v>
      </c>
      <c r="E557" s="102"/>
      <c r="F557" s="106"/>
      <c r="G557" s="106"/>
      <c r="H557" s="106"/>
      <c r="I557" s="106"/>
      <c r="J557" s="100">
        <f t="shared" si="44"/>
        <v>0</v>
      </c>
      <c r="K557" s="106"/>
      <c r="L557" s="106"/>
      <c r="M557" s="106"/>
      <c r="N557" s="106"/>
      <c r="O557" s="106"/>
      <c r="P557" s="106"/>
      <c r="Q557" s="106"/>
      <c r="S557" s="106"/>
    </row>
    <row r="558" spans="1:21" s="110" customFormat="1" x14ac:dyDescent="0.3">
      <c r="A558" s="102"/>
      <c r="B558" s="102"/>
      <c r="C558" s="103"/>
      <c r="D558" s="122" t="s">
        <v>15676</v>
      </c>
      <c r="E558" s="102"/>
      <c r="F558" s="106">
        <v>-4</v>
      </c>
      <c r="G558" s="106">
        <v>0.9</v>
      </c>
      <c r="H558" s="106"/>
      <c r="I558" s="106">
        <v>2.1</v>
      </c>
      <c r="J558" s="100">
        <f t="shared" si="44"/>
        <v>-7.56</v>
      </c>
      <c r="K558" s="106"/>
      <c r="L558" s="106"/>
      <c r="M558" s="106"/>
      <c r="N558" s="106"/>
      <c r="O558" s="106"/>
      <c r="P558" s="106"/>
      <c r="Q558" s="106"/>
      <c r="S558" s="106"/>
    </row>
    <row r="559" spans="1:21" s="110" customFormat="1" x14ac:dyDescent="0.3">
      <c r="A559" s="102"/>
      <c r="B559" s="102"/>
      <c r="C559" s="103"/>
      <c r="D559" s="122" t="s">
        <v>15677</v>
      </c>
      <c r="E559" s="102"/>
      <c r="F559" s="106">
        <v>-4</v>
      </c>
      <c r="G559" s="106">
        <v>1.5</v>
      </c>
      <c r="H559" s="106"/>
      <c r="I559" s="106">
        <v>0.6</v>
      </c>
      <c r="J559" s="100">
        <f t="shared" si="44"/>
        <v>-3.6</v>
      </c>
      <c r="K559" s="106"/>
      <c r="L559" s="106"/>
      <c r="M559" s="106"/>
      <c r="N559" s="106"/>
      <c r="O559" s="106"/>
      <c r="P559" s="106"/>
      <c r="Q559" s="106"/>
      <c r="S559" s="106"/>
    </row>
    <row r="560" spans="1:21" s="110" customFormat="1" x14ac:dyDescent="0.3">
      <c r="A560" s="102"/>
      <c r="B560" s="102"/>
      <c r="C560" s="103"/>
      <c r="D560" s="132" t="s">
        <v>15679</v>
      </c>
      <c r="E560" s="102"/>
      <c r="F560" s="106"/>
      <c r="G560" s="106">
        <v>5.55</v>
      </c>
      <c r="H560" s="106"/>
      <c r="I560" s="106">
        <v>4.5</v>
      </c>
      <c r="J560" s="100">
        <f t="shared" si="44"/>
        <v>24.98</v>
      </c>
      <c r="K560" s="106"/>
      <c r="L560" s="106"/>
      <c r="M560" s="106"/>
      <c r="N560" s="106"/>
      <c r="O560" s="106"/>
      <c r="P560" s="106"/>
      <c r="Q560" s="106"/>
      <c r="S560" s="106"/>
    </row>
    <row r="561" spans="1:21" s="110" customFormat="1" x14ac:dyDescent="0.3">
      <c r="A561" s="102"/>
      <c r="B561" s="102"/>
      <c r="C561" s="103"/>
      <c r="D561" s="122"/>
      <c r="E561" s="102"/>
      <c r="F561" s="106">
        <v>2</v>
      </c>
      <c r="G561" s="106">
        <v>2.0499999999999998</v>
      </c>
      <c r="H561" s="106"/>
      <c r="I561" s="106">
        <v>4.5</v>
      </c>
      <c r="J561" s="100">
        <f t="shared" si="44"/>
        <v>18.45</v>
      </c>
      <c r="K561" s="106"/>
      <c r="L561" s="106"/>
      <c r="M561" s="106"/>
      <c r="N561" s="106"/>
      <c r="O561" s="106"/>
      <c r="P561" s="106"/>
      <c r="Q561" s="106"/>
      <c r="S561" s="106"/>
    </row>
    <row r="562" spans="1:21" s="110" customFormat="1" x14ac:dyDescent="0.3">
      <c r="A562" s="102"/>
      <c r="B562" s="102"/>
      <c r="C562" s="103"/>
      <c r="D562" s="122" t="s">
        <v>166</v>
      </c>
      <c r="E562" s="102"/>
      <c r="F562" s="106"/>
      <c r="G562" s="106"/>
      <c r="H562" s="106"/>
      <c r="I562" s="106"/>
      <c r="J562" s="100">
        <f t="shared" si="44"/>
        <v>0</v>
      </c>
      <c r="K562" s="106"/>
      <c r="L562" s="106"/>
      <c r="M562" s="106"/>
      <c r="N562" s="106"/>
      <c r="O562" s="106"/>
      <c r="P562" s="106"/>
      <c r="Q562" s="106"/>
      <c r="S562" s="106"/>
    </row>
    <row r="563" spans="1:21" s="110" customFormat="1" x14ac:dyDescent="0.3">
      <c r="A563" s="102"/>
      <c r="B563" s="102"/>
      <c r="C563" s="103"/>
      <c r="D563" s="122" t="s">
        <v>15680</v>
      </c>
      <c r="E563" s="102"/>
      <c r="F563" s="106">
        <v>-1</v>
      </c>
      <c r="G563" s="106">
        <v>7</v>
      </c>
      <c r="H563" s="106"/>
      <c r="I563" s="106">
        <v>2.5</v>
      </c>
      <c r="J563" s="100">
        <f t="shared" si="44"/>
        <v>-17.5</v>
      </c>
      <c r="K563" s="106"/>
      <c r="L563" s="106"/>
      <c r="M563" s="106"/>
      <c r="N563" s="106"/>
      <c r="O563" s="106"/>
      <c r="P563" s="106"/>
      <c r="Q563" s="106"/>
      <c r="S563" s="106"/>
    </row>
    <row r="564" spans="1:21" s="110" customFormat="1" x14ac:dyDescent="0.3">
      <c r="A564" s="102"/>
      <c r="B564" s="102"/>
      <c r="C564" s="103"/>
      <c r="D564" s="122" t="s">
        <v>530</v>
      </c>
      <c r="E564" s="102"/>
      <c r="F564" s="106">
        <v>-2</v>
      </c>
      <c r="G564" s="106">
        <v>0.9</v>
      </c>
      <c r="H564" s="106"/>
      <c r="I564" s="106">
        <v>2.1</v>
      </c>
      <c r="J564" s="100">
        <f t="shared" si="44"/>
        <v>-3.78</v>
      </c>
      <c r="K564" s="106"/>
      <c r="L564" s="106"/>
      <c r="M564" s="106"/>
      <c r="N564" s="106"/>
      <c r="O564" s="106"/>
      <c r="P564" s="106"/>
      <c r="Q564" s="106"/>
      <c r="S564" s="106"/>
    </row>
    <row r="565" spans="1:21" s="110" customFormat="1" x14ac:dyDescent="0.3">
      <c r="A565" s="102"/>
      <c r="B565" s="102"/>
      <c r="C565" s="103"/>
      <c r="D565" s="122" t="s">
        <v>362</v>
      </c>
      <c r="E565" s="102"/>
      <c r="F565" s="106">
        <v>-1</v>
      </c>
      <c r="G565" s="106">
        <v>3</v>
      </c>
      <c r="H565" s="106"/>
      <c r="I565" s="106">
        <v>1</v>
      </c>
      <c r="J565" s="100">
        <f t="shared" si="44"/>
        <v>-3</v>
      </c>
      <c r="K565" s="106"/>
      <c r="L565" s="106"/>
      <c r="M565" s="106"/>
      <c r="N565" s="106"/>
      <c r="O565" s="106"/>
      <c r="P565" s="106"/>
      <c r="Q565" s="106"/>
      <c r="S565" s="106"/>
    </row>
    <row r="566" spans="1:21" s="110" customFormat="1" x14ac:dyDescent="0.3">
      <c r="A566" s="102"/>
      <c r="B566" s="102"/>
      <c r="C566" s="103"/>
      <c r="D566" s="132" t="s">
        <v>15728</v>
      </c>
      <c r="E566" s="102"/>
      <c r="F566" s="106"/>
      <c r="G566" s="106">
        <f>24.34+21.26+9.76+12.49+19.8+8.62</f>
        <v>96.27</v>
      </c>
      <c r="H566" s="106"/>
      <c r="I566" s="106">
        <v>4.5</v>
      </c>
      <c r="J566" s="100">
        <f t="shared" si="44"/>
        <v>433.22</v>
      </c>
      <c r="K566" s="106"/>
      <c r="L566" s="106"/>
      <c r="M566" s="106"/>
      <c r="N566" s="106"/>
      <c r="O566" s="106"/>
      <c r="P566" s="106"/>
      <c r="Q566" s="106"/>
      <c r="S566" s="106"/>
    </row>
    <row r="567" spans="1:21" s="110" customFormat="1" x14ac:dyDescent="0.3">
      <c r="A567" s="102"/>
      <c r="B567" s="102"/>
      <c r="C567" s="103"/>
      <c r="D567" s="132" t="s">
        <v>15729</v>
      </c>
      <c r="E567" s="102"/>
      <c r="F567" s="106"/>
      <c r="G567" s="106">
        <f>24.34+21.26+9.76+12.49+19.8+8.62+3.35+8.7+16.3</f>
        <v>124.61999999999999</v>
      </c>
      <c r="H567" s="106"/>
      <c r="I567" s="106">
        <v>1.5</v>
      </c>
      <c r="J567" s="100">
        <f t="shared" si="44"/>
        <v>186.93</v>
      </c>
      <c r="K567" s="106"/>
      <c r="L567" s="106"/>
      <c r="M567" s="106"/>
      <c r="N567" s="106"/>
      <c r="O567" s="106"/>
      <c r="P567" s="106"/>
      <c r="Q567" s="106"/>
      <c r="S567" s="106"/>
    </row>
    <row r="568" spans="1:21" s="110" customFormat="1" x14ac:dyDescent="0.3">
      <c r="A568" s="102"/>
      <c r="B568" s="102"/>
      <c r="C568" s="103"/>
      <c r="D568" s="132" t="s">
        <v>470</v>
      </c>
      <c r="E568" s="112"/>
      <c r="F568" s="106"/>
      <c r="G568" s="106"/>
      <c r="H568" s="106"/>
      <c r="I568" s="106"/>
      <c r="J568" s="100">
        <f>ROUND(PRODUCT(F568:I568),2)</f>
        <v>0</v>
      </c>
      <c r="K568" s="106"/>
      <c r="L568" s="106"/>
      <c r="M568" s="106"/>
      <c r="N568" s="106"/>
      <c r="O568" s="106"/>
      <c r="P568" s="106"/>
      <c r="Q568" s="106"/>
      <c r="S568" s="106"/>
    </row>
    <row r="569" spans="1:21" s="110" customFormat="1" x14ac:dyDescent="0.3">
      <c r="A569" s="102"/>
      <c r="B569" s="102"/>
      <c r="C569" s="103"/>
      <c r="D569" s="122" t="s">
        <v>466</v>
      </c>
      <c r="E569" s="102"/>
      <c r="F569" s="106">
        <v>4</v>
      </c>
      <c r="G569" s="106">
        <v>35</v>
      </c>
      <c r="H569" s="106"/>
      <c r="I569" s="106">
        <v>0.3</v>
      </c>
      <c r="J569" s="100">
        <f t="shared" ref="J569:J570" si="45">ROUND(PRODUCT(F569:I569),2)</f>
        <v>42</v>
      </c>
      <c r="K569" s="106"/>
      <c r="L569" s="106"/>
      <c r="M569" s="106"/>
      <c r="N569" s="106"/>
      <c r="O569" s="106"/>
      <c r="P569" s="106"/>
      <c r="Q569" s="106"/>
      <c r="S569" s="106"/>
    </row>
    <row r="570" spans="1:21" s="110" customFormat="1" x14ac:dyDescent="0.3">
      <c r="A570" s="102"/>
      <c r="B570" s="102"/>
      <c r="C570" s="103"/>
      <c r="D570" s="122"/>
      <c r="E570" s="102"/>
      <c r="F570" s="106">
        <v>4</v>
      </c>
      <c r="G570" s="106">
        <v>22</v>
      </c>
      <c r="H570" s="106"/>
      <c r="I570" s="106">
        <v>0.3</v>
      </c>
      <c r="J570" s="100">
        <f t="shared" si="45"/>
        <v>26.4</v>
      </c>
      <c r="K570" s="106"/>
      <c r="L570" s="106"/>
      <c r="M570" s="106"/>
      <c r="N570" s="106"/>
      <c r="O570" s="106"/>
      <c r="P570" s="106"/>
      <c r="Q570" s="106"/>
      <c r="S570" s="106"/>
    </row>
    <row r="571" spans="1:21" s="64" customFormat="1" x14ac:dyDescent="0.3">
      <c r="A571" s="97"/>
      <c r="B571" s="97"/>
      <c r="C571" s="97"/>
      <c r="D571" s="115" t="str">
        <f>"Total item "&amp;A550</f>
        <v>Total item 5.1</v>
      </c>
      <c r="E571" s="99"/>
      <c r="F571" s="100"/>
      <c r="G571" s="100"/>
      <c r="H571" s="100"/>
      <c r="I571" s="100"/>
      <c r="J571" s="93">
        <f>SUM(J551:J570)</f>
        <v>963.59</v>
      </c>
      <c r="K571" s="100"/>
      <c r="L571" s="100"/>
      <c r="M571" s="100"/>
      <c r="N571" s="100"/>
      <c r="O571" s="100"/>
      <c r="P571" s="100"/>
      <c r="Q571" s="100"/>
      <c r="S571" s="100"/>
    </row>
    <row r="572" spans="1:21" x14ac:dyDescent="0.3">
      <c r="A572" s="131"/>
      <c r="B572" s="83"/>
      <c r="C572" s="83"/>
      <c r="D572" s="126"/>
      <c r="E572" s="127"/>
      <c r="F572" s="86"/>
      <c r="G572" s="86"/>
      <c r="H572" s="86"/>
      <c r="I572" s="86"/>
      <c r="J572" s="85"/>
      <c r="K572" s="86"/>
      <c r="L572" s="86"/>
      <c r="M572" s="86"/>
      <c r="N572" s="86"/>
      <c r="O572" s="86"/>
      <c r="P572" s="86"/>
      <c r="Q572" s="86"/>
      <c r="S572" s="86"/>
      <c r="T572" s="136"/>
      <c r="U572" s="136"/>
    </row>
    <row r="573" spans="1:21" s="110" customFormat="1" ht="56.25" customHeight="1" x14ac:dyDescent="0.3">
      <c r="A573" s="102" t="s">
        <v>137</v>
      </c>
      <c r="B573" s="102" t="s">
        <v>31</v>
      </c>
      <c r="C573" s="103">
        <v>87879</v>
      </c>
      <c r="D573" s="104" t="str">
        <f>VLOOKUP(C573,'SINAPI '!$A$3:$E$15108,2,FALSE)</f>
        <v>CHAPISCO APLICADO EM ALVENARIAS E ESTRUTURAS DE CONCRETO INTERNAS, COM COLHER DE PEDREIRO. ARGAMASSA TRAÇO 1:3 COM PREPARO EM BETONEIRA 400L. AF_10/2022</v>
      </c>
      <c r="E573" s="102" t="str">
        <f>VLOOKUP(C573,'SINAPI '!$A$3:$E$15108,3,FALSE)</f>
        <v>M2</v>
      </c>
      <c r="F573" s="105"/>
      <c r="G573" s="105" t="s">
        <v>128</v>
      </c>
      <c r="H573" s="105"/>
      <c r="I573" s="105"/>
      <c r="J573" s="105"/>
      <c r="K573" s="106">
        <f>J579</f>
        <v>3002.2799999999997</v>
      </c>
      <c r="L573" s="106">
        <f>VLOOKUP(C573,'SINAPI '!$A$3:$E$15108,4,FALSE)</f>
        <v>4.67</v>
      </c>
      <c r="M573" s="106">
        <f>ROUND(L573*(1+$N$10),2)</f>
        <v>5.91</v>
      </c>
      <c r="N573" s="106">
        <f>TRUNC($K573*M573,2)</f>
        <v>17743.47</v>
      </c>
      <c r="O573" s="106">
        <f>VLOOKUP(C573,'SINAPI '!$A$3:$E$15108,5,FALSE)</f>
        <v>4.84</v>
      </c>
      <c r="P573" s="106">
        <f>ROUND(O573*(1+$Q$10),2)</f>
        <v>5.83</v>
      </c>
      <c r="Q573" s="106">
        <f>TRUNC($K573*P573,2)</f>
        <v>17503.29</v>
      </c>
      <c r="R573" s="107"/>
      <c r="S573" s="106"/>
    </row>
    <row r="574" spans="1:21" s="110" customFormat="1" x14ac:dyDescent="0.3">
      <c r="A574" s="102"/>
      <c r="B574" s="102"/>
      <c r="C574" s="103"/>
      <c r="D574" s="132" t="s">
        <v>392</v>
      </c>
      <c r="E574" s="102"/>
      <c r="F574" s="106"/>
      <c r="G574" s="106"/>
      <c r="H574" s="106"/>
      <c r="I574" s="106"/>
      <c r="J574" s="106">
        <f>ROUND(PRODUCT(F574:I574),2)</f>
        <v>0</v>
      </c>
      <c r="K574" s="106"/>
      <c r="L574" s="125"/>
      <c r="M574" s="106"/>
      <c r="N574" s="106"/>
      <c r="O574" s="125"/>
      <c r="P574" s="106"/>
      <c r="Q574" s="106"/>
      <c r="R574" s="113"/>
      <c r="S574" s="106"/>
    </row>
    <row r="575" spans="1:21" s="110" customFormat="1" x14ac:dyDescent="0.3">
      <c r="A575" s="102"/>
      <c r="B575" s="102"/>
      <c r="C575" s="103"/>
      <c r="D575" s="122" t="s">
        <v>394</v>
      </c>
      <c r="E575" s="102"/>
      <c r="F575" s="106">
        <v>2</v>
      </c>
      <c r="G575" s="106">
        <f>J571</f>
        <v>963.59</v>
      </c>
      <c r="H575" s="106"/>
      <c r="I575" s="106"/>
      <c r="J575" s="106">
        <f t="shared" ref="J575" si="46">ROUND(PRODUCT(F575:I575),2)</f>
        <v>1927.18</v>
      </c>
      <c r="K575" s="106"/>
      <c r="L575" s="125"/>
      <c r="M575" s="106"/>
      <c r="N575" s="106"/>
      <c r="O575" s="125"/>
      <c r="P575" s="106"/>
      <c r="Q575" s="106"/>
      <c r="R575" s="113"/>
      <c r="S575" s="106" t="s">
        <v>367</v>
      </c>
    </row>
    <row r="576" spans="1:21" s="110" customFormat="1" x14ac:dyDescent="0.3">
      <c r="A576" s="102"/>
      <c r="B576" s="102"/>
      <c r="C576" s="103"/>
      <c r="D576" s="122" t="s">
        <v>15678</v>
      </c>
      <c r="E576" s="102"/>
      <c r="F576" s="106">
        <v>2</v>
      </c>
      <c r="G576" s="106">
        <f>J330</f>
        <v>463.95</v>
      </c>
      <c r="H576" s="106"/>
      <c r="I576" s="106"/>
      <c r="J576" s="106">
        <f t="shared" ref="J576" si="47">ROUND(PRODUCT(F576:I576),2)</f>
        <v>927.9</v>
      </c>
      <c r="K576" s="106"/>
      <c r="L576" s="125"/>
      <c r="M576" s="106"/>
      <c r="N576" s="106"/>
      <c r="O576" s="125"/>
      <c r="P576" s="106"/>
      <c r="Q576" s="106"/>
      <c r="R576" s="113"/>
      <c r="S576" s="106" t="s">
        <v>367</v>
      </c>
    </row>
    <row r="577" spans="1:21" s="110" customFormat="1" x14ac:dyDescent="0.3">
      <c r="A577" s="102"/>
      <c r="B577" s="102"/>
      <c r="C577" s="103"/>
      <c r="D577" s="132" t="s">
        <v>15659</v>
      </c>
      <c r="E577" s="102"/>
      <c r="F577" s="106"/>
      <c r="G577" s="106"/>
      <c r="H577" s="106"/>
      <c r="I577" s="106"/>
      <c r="J577" s="100">
        <f t="shared" ref="J577:J578" si="48">ROUND(PRODUCT(F577:I577),2)</f>
        <v>0</v>
      </c>
      <c r="K577" s="106"/>
      <c r="L577" s="106"/>
      <c r="M577" s="106"/>
      <c r="N577" s="106"/>
      <c r="O577" s="106"/>
      <c r="P577" s="106"/>
      <c r="Q577" s="106"/>
      <c r="S577" s="106"/>
    </row>
    <row r="578" spans="1:21" s="110" customFormat="1" x14ac:dyDescent="0.3">
      <c r="A578" s="102"/>
      <c r="B578" s="102"/>
      <c r="C578" s="103"/>
      <c r="D578" s="122" t="s">
        <v>313</v>
      </c>
      <c r="E578" s="102"/>
      <c r="F578" s="106">
        <v>16</v>
      </c>
      <c r="G578" s="106">
        <v>4.5999999999999996</v>
      </c>
      <c r="H578" s="106">
        <f>0.3+0.3+0.7+0.7</f>
        <v>1.9999999999999998</v>
      </c>
      <c r="I578" s="106"/>
      <c r="J578" s="100">
        <f t="shared" si="48"/>
        <v>147.19999999999999</v>
      </c>
      <c r="K578" s="106"/>
      <c r="L578" s="106"/>
      <c r="M578" s="106"/>
      <c r="N578" s="106"/>
      <c r="O578" s="106"/>
      <c r="P578" s="106"/>
      <c r="Q578" s="106"/>
      <c r="S578" s="106"/>
    </row>
    <row r="579" spans="1:21" s="64" customFormat="1" x14ac:dyDescent="0.3">
      <c r="A579" s="97"/>
      <c r="B579" s="97"/>
      <c r="C579" s="97"/>
      <c r="D579" s="115" t="str">
        <f>"Total item "&amp;A573</f>
        <v>Total item 5.2</v>
      </c>
      <c r="E579" s="99"/>
      <c r="F579" s="100"/>
      <c r="G579" s="100"/>
      <c r="H579" s="100"/>
      <c r="I579" s="100"/>
      <c r="J579" s="93">
        <f>SUM(J574:J578)</f>
        <v>3002.2799999999997</v>
      </c>
      <c r="K579" s="100"/>
      <c r="L579" s="100"/>
      <c r="M579" s="100"/>
      <c r="N579" s="100"/>
      <c r="O579" s="100"/>
      <c r="P579" s="100"/>
      <c r="Q579" s="100"/>
      <c r="S579" s="100"/>
    </row>
    <row r="580" spans="1:21" x14ac:dyDescent="0.3">
      <c r="A580" s="131"/>
      <c r="B580" s="83"/>
      <c r="C580" s="83"/>
      <c r="D580" s="126"/>
      <c r="E580" s="127"/>
      <c r="F580" s="86"/>
      <c r="G580" s="86"/>
      <c r="H580" s="86"/>
      <c r="I580" s="86"/>
      <c r="J580" s="85"/>
      <c r="K580" s="86"/>
      <c r="L580" s="86"/>
      <c r="M580" s="86"/>
      <c r="N580" s="86"/>
      <c r="O580" s="86"/>
      <c r="P580" s="86"/>
      <c r="Q580" s="86"/>
      <c r="S580" s="86"/>
      <c r="T580" s="136"/>
      <c r="U580" s="136"/>
    </row>
    <row r="581" spans="1:21" s="110" customFormat="1" ht="71.25" customHeight="1" x14ac:dyDescent="0.3">
      <c r="A581" s="102" t="s">
        <v>356</v>
      </c>
      <c r="B581" s="102" t="s">
        <v>31</v>
      </c>
      <c r="C581" s="103">
        <v>104233</v>
      </c>
      <c r="D581" s="104" t="str">
        <f>VLOOKUP(C581,'SINAPI '!$A$3:$E$15108,2,FALSE)</f>
        <v>EMBOÇO OU MASSA ÚNICA EM ARGAMASSA TRAÇO 1:2:8, PREPARO MECÂNICA COM BETONEIRA 400 L, APLICADA MANUALMENTE EM PANOS DE FACHADA SEM PRESENÇA DE VÃOS, ESPESSURA DE 25 MM, ACESSO POR ANDAIME. AF_08/2022</v>
      </c>
      <c r="E581" s="102" t="str">
        <f>VLOOKUP(C581,'SINAPI '!$A$3:$E$15108,3,FALSE)</f>
        <v>M2</v>
      </c>
      <c r="F581" s="105"/>
      <c r="G581" s="105"/>
      <c r="H581" s="105"/>
      <c r="I581" s="105"/>
      <c r="J581" s="105"/>
      <c r="K581" s="106">
        <f>J583</f>
        <v>3002.28</v>
      </c>
      <c r="L581" s="106">
        <f>VLOOKUP(C581,'SINAPI '!$A$3:$E$15108,4,FALSE)</f>
        <v>42.06</v>
      </c>
      <c r="M581" s="106">
        <f>ROUND(L581*(1+$N$10),2)</f>
        <v>53.26</v>
      </c>
      <c r="N581" s="106">
        <f>TRUNC($K581*M581,2)</f>
        <v>159901.43</v>
      </c>
      <c r="O581" s="106">
        <f>VLOOKUP(C581,'SINAPI '!$A$3:$E$15108,5,FALSE)</f>
        <v>43.3</v>
      </c>
      <c r="P581" s="106">
        <f>ROUND(O581*(1+$Q$10),2)</f>
        <v>52.18</v>
      </c>
      <c r="Q581" s="106">
        <f>TRUNC($K581*P581,2)</f>
        <v>156658.97</v>
      </c>
      <c r="R581" s="107"/>
      <c r="S581" s="106"/>
    </row>
    <row r="582" spans="1:21" s="110" customFormat="1" x14ac:dyDescent="0.3">
      <c r="A582" s="102"/>
      <c r="B582" s="102"/>
      <c r="C582" s="103"/>
      <c r="D582" s="122" t="s">
        <v>360</v>
      </c>
      <c r="E582" s="102"/>
      <c r="F582" s="106"/>
      <c r="G582" s="106">
        <f>J579</f>
        <v>3002.2799999999997</v>
      </c>
      <c r="H582" s="105"/>
      <c r="I582" s="105"/>
      <c r="J582" s="100">
        <f>ROUND(PRODUCT(F582:I582),2)</f>
        <v>3002.28</v>
      </c>
      <c r="K582" s="106"/>
      <c r="L582" s="106"/>
      <c r="M582" s="106"/>
      <c r="N582" s="106"/>
      <c r="O582" s="106"/>
      <c r="P582" s="106"/>
      <c r="Q582" s="106"/>
      <c r="R582" s="107"/>
      <c r="S582" s="106"/>
    </row>
    <row r="583" spans="1:21" s="64" customFormat="1" x14ac:dyDescent="0.3">
      <c r="A583" s="97"/>
      <c r="B583" s="97"/>
      <c r="C583" s="97"/>
      <c r="D583" s="115" t="str">
        <f>"Total item "&amp;A581</f>
        <v>Total item 5.3</v>
      </c>
      <c r="E583" s="99"/>
      <c r="F583" s="100"/>
      <c r="G583" s="100"/>
      <c r="H583" s="100"/>
      <c r="I583" s="100"/>
      <c r="J583" s="93">
        <f>SUM(J582:J582)</f>
        <v>3002.28</v>
      </c>
      <c r="K583" s="100"/>
      <c r="L583" s="100"/>
      <c r="M583" s="100"/>
      <c r="N583" s="100"/>
      <c r="O583" s="100"/>
      <c r="P583" s="100"/>
      <c r="Q583" s="100"/>
      <c r="S583" s="100"/>
    </row>
    <row r="584" spans="1:21" x14ac:dyDescent="0.3">
      <c r="A584" s="131"/>
      <c r="B584" s="83"/>
      <c r="C584" s="83"/>
      <c r="D584" s="126"/>
      <c r="E584" s="127"/>
      <c r="F584" s="86"/>
      <c r="G584" s="86"/>
      <c r="H584" s="86"/>
      <c r="I584" s="86"/>
      <c r="J584" s="85"/>
      <c r="K584" s="86"/>
      <c r="L584" s="86"/>
      <c r="M584" s="86"/>
      <c r="N584" s="86"/>
      <c r="O584" s="86"/>
      <c r="P584" s="86"/>
      <c r="Q584" s="86"/>
      <c r="S584" s="86"/>
      <c r="T584" s="136"/>
      <c r="U584" s="136"/>
    </row>
    <row r="585" spans="1:21" s="110" customFormat="1" ht="56.25" customHeight="1" x14ac:dyDescent="0.3">
      <c r="A585" s="102" t="s">
        <v>297</v>
      </c>
      <c r="B585" s="102" t="s">
        <v>31</v>
      </c>
      <c r="C585" s="103">
        <v>87887</v>
      </c>
      <c r="D585" s="104" t="str">
        <f>VLOOKUP(C585,'SINAPI '!$A$3:$E$15108,2,FALSE)</f>
        <v>CHAPISCO APLICADO NO TETO OU EM ESTRUTURA, COM DESEMPENADEIRA DENTADA. ARGAMASSA INDUSTRIALIZADA COM PREPARO EM MISTURADOR 300 KG. AF_10/2022</v>
      </c>
      <c r="E585" s="102" t="str">
        <f>VLOOKUP(C585,'SINAPI '!$A$3:$E$15108,3,FALSE)</f>
        <v>M2</v>
      </c>
      <c r="F585" s="105"/>
      <c r="G585" s="105" t="s">
        <v>128</v>
      </c>
      <c r="H585" s="105"/>
      <c r="I585" s="105"/>
      <c r="J585" s="105"/>
      <c r="K585" s="106">
        <f>J591</f>
        <v>1501.18</v>
      </c>
      <c r="L585" s="106">
        <f>VLOOKUP(C585,'SINAPI '!$A$3:$E$15108,4,FALSE)</f>
        <v>18.89</v>
      </c>
      <c r="M585" s="106">
        <f>ROUND(L585*(1+$N$10),2)</f>
        <v>23.92</v>
      </c>
      <c r="N585" s="106">
        <f>TRUNC($K585*M585,2)</f>
        <v>35908.22</v>
      </c>
      <c r="O585" s="106">
        <f>VLOOKUP(C585,'SINAPI '!$A$3:$E$15108,5,FALSE)</f>
        <v>19.190000000000001</v>
      </c>
      <c r="P585" s="106">
        <f>ROUND(O585*(1+$Q$10),2)</f>
        <v>23.12</v>
      </c>
      <c r="Q585" s="106">
        <f>TRUNC($K585*P585,2)</f>
        <v>34707.279999999999</v>
      </c>
      <c r="R585" s="107"/>
      <c r="S585" s="106"/>
    </row>
    <row r="586" spans="1:21" s="110" customFormat="1" x14ac:dyDescent="0.3">
      <c r="A586" s="102"/>
      <c r="B586" s="102"/>
      <c r="C586" s="103"/>
      <c r="D586" s="132" t="s">
        <v>15659</v>
      </c>
      <c r="E586" s="102"/>
      <c r="F586" s="106"/>
      <c r="G586" s="106"/>
      <c r="H586" s="106"/>
      <c r="I586" s="106"/>
      <c r="J586" s="100">
        <f t="shared" ref="J586:J590" si="49">ROUND(PRODUCT(F586:I586),2)</f>
        <v>0</v>
      </c>
      <c r="K586" s="106"/>
      <c r="L586" s="106"/>
      <c r="M586" s="106"/>
      <c r="N586" s="106"/>
      <c r="O586" s="106"/>
      <c r="P586" s="106"/>
      <c r="Q586" s="106"/>
      <c r="S586" s="106"/>
    </row>
    <row r="587" spans="1:21" s="110" customFormat="1" x14ac:dyDescent="0.3">
      <c r="A587" s="102"/>
      <c r="B587" s="102"/>
      <c r="C587" s="103"/>
      <c r="D587" s="122" t="s">
        <v>465</v>
      </c>
      <c r="E587" s="102"/>
      <c r="F587" s="106">
        <v>2</v>
      </c>
      <c r="G587" s="106">
        <v>35.1</v>
      </c>
      <c r="H587" s="106">
        <f>0.2+0.4+0.4+0.2</f>
        <v>1.2</v>
      </c>
      <c r="I587" s="106"/>
      <c r="J587" s="100">
        <f t="shared" si="49"/>
        <v>84.24</v>
      </c>
      <c r="K587" s="106"/>
      <c r="L587" s="106"/>
      <c r="M587" s="106"/>
      <c r="N587" s="106"/>
      <c r="O587" s="106"/>
      <c r="P587" s="106"/>
      <c r="Q587" s="106"/>
      <c r="S587" s="106"/>
    </row>
    <row r="588" spans="1:21" s="110" customFormat="1" x14ac:dyDescent="0.3">
      <c r="A588" s="102"/>
      <c r="B588" s="102"/>
      <c r="C588" s="103"/>
      <c r="D588" s="132" t="s">
        <v>15694</v>
      </c>
      <c r="E588" s="102"/>
      <c r="F588" s="106"/>
      <c r="G588" s="106"/>
      <c r="H588" s="106"/>
      <c r="I588" s="106"/>
      <c r="J588" s="100">
        <f t="shared" si="49"/>
        <v>0</v>
      </c>
      <c r="K588" s="106"/>
      <c r="L588" s="106"/>
      <c r="M588" s="106"/>
      <c r="N588" s="106"/>
      <c r="O588" s="106"/>
      <c r="P588" s="106"/>
      <c r="Q588" s="106"/>
      <c r="S588" s="106"/>
    </row>
    <row r="589" spans="1:21" s="110" customFormat="1" x14ac:dyDescent="0.3">
      <c r="A589" s="102"/>
      <c r="B589" s="102"/>
      <c r="C589" s="103"/>
      <c r="D589" s="122" t="s">
        <v>15737</v>
      </c>
      <c r="E589" s="102"/>
      <c r="F589" s="106">
        <v>2</v>
      </c>
      <c r="G589" s="106">
        <v>500</v>
      </c>
      <c r="H589" s="106"/>
      <c r="I589" s="106">
        <v>0.5</v>
      </c>
      <c r="J589" s="100">
        <f t="shared" si="49"/>
        <v>500</v>
      </c>
      <c r="K589" s="106"/>
      <c r="L589" s="106"/>
      <c r="M589" s="106"/>
      <c r="N589" s="106"/>
      <c r="O589" s="106"/>
      <c r="P589" s="106"/>
      <c r="Q589" s="106"/>
      <c r="S589" s="106"/>
    </row>
    <row r="590" spans="1:21" s="110" customFormat="1" x14ac:dyDescent="0.3">
      <c r="A590" s="102"/>
      <c r="B590" s="102"/>
      <c r="C590" s="103"/>
      <c r="D590" s="122" t="s">
        <v>15735</v>
      </c>
      <c r="E590" s="102"/>
      <c r="F590" s="106"/>
      <c r="G590" s="106">
        <v>916.93999999999994</v>
      </c>
      <c r="H590" s="106"/>
      <c r="I590" s="106"/>
      <c r="J590" s="100">
        <f t="shared" si="49"/>
        <v>916.94</v>
      </c>
      <c r="K590" s="106"/>
      <c r="L590" s="106"/>
      <c r="M590" s="106"/>
      <c r="N590" s="106"/>
      <c r="O590" s="106"/>
      <c r="P590" s="106"/>
      <c r="Q590" s="106"/>
      <c r="S590" s="106"/>
    </row>
    <row r="591" spans="1:21" s="64" customFormat="1" x14ac:dyDescent="0.3">
      <c r="A591" s="97"/>
      <c r="B591" s="97"/>
      <c r="C591" s="97"/>
      <c r="D591" s="115" t="str">
        <f>"Total item "&amp;A585</f>
        <v>Total item 5.4</v>
      </c>
      <c r="E591" s="99"/>
      <c r="F591" s="100"/>
      <c r="G591" s="100"/>
      <c r="H591" s="100"/>
      <c r="I591" s="100"/>
      <c r="J591" s="93">
        <f>SUM(J586:J590)</f>
        <v>1501.18</v>
      </c>
      <c r="K591" s="100"/>
      <c r="L591" s="100"/>
      <c r="M591" s="100"/>
      <c r="N591" s="100"/>
      <c r="O591" s="100"/>
      <c r="P591" s="100"/>
      <c r="Q591" s="100"/>
      <c r="S591" s="100"/>
    </row>
    <row r="592" spans="1:21" x14ac:dyDescent="0.3">
      <c r="A592" s="131"/>
      <c r="B592" s="83"/>
      <c r="C592" s="83"/>
      <c r="D592" s="126"/>
      <c r="E592" s="127"/>
      <c r="F592" s="86"/>
      <c r="G592" s="86"/>
      <c r="H592" s="86"/>
      <c r="I592" s="86"/>
      <c r="J592" s="85"/>
      <c r="K592" s="86"/>
      <c r="L592" s="86"/>
      <c r="M592" s="86"/>
      <c r="N592" s="86"/>
      <c r="O592" s="86"/>
      <c r="P592" s="86"/>
      <c r="Q592" s="86"/>
      <c r="S592" s="86"/>
      <c r="T592" s="136"/>
      <c r="U592" s="136"/>
    </row>
    <row r="593" spans="1:22" s="110" customFormat="1" ht="63" customHeight="1" x14ac:dyDescent="0.3">
      <c r="A593" s="102" t="s">
        <v>172</v>
      </c>
      <c r="B593" s="102" t="s">
        <v>31</v>
      </c>
      <c r="C593" s="103">
        <v>104977</v>
      </c>
      <c r="D593" s="104" t="str">
        <f>VLOOKUP(C593,'SINAPI '!$A$3:$E$15108,2,FALSE)</f>
        <v>MASSA ÚNICA, EM ARGAMASSA TRAÇO 1:2:8, PREPARO MECÂNICO, APLICADA MANUALMENTE EM TETO DE AMBIENTES COM PAREDES EM PÉ-DIREITO DUPLO, E = 17,5MM, COM TALISCAS. AF_03/2024</v>
      </c>
      <c r="E593" s="102" t="str">
        <f>VLOOKUP(C593,'SINAPI '!$A$3:$E$15108,3,FALSE)</f>
        <v>M2</v>
      </c>
      <c r="F593" s="105"/>
      <c r="G593" s="105"/>
      <c r="H593" s="105"/>
      <c r="I593" s="105"/>
      <c r="J593" s="105"/>
      <c r="K593" s="106">
        <f>J595</f>
        <v>1501.18</v>
      </c>
      <c r="L593" s="106">
        <f>VLOOKUP(C593,'SINAPI '!$A$3:$E$15108,4,FALSE)</f>
        <v>53.26</v>
      </c>
      <c r="M593" s="106">
        <f>ROUND(L593*(1+$N$10),2)</f>
        <v>67.44</v>
      </c>
      <c r="N593" s="106">
        <f>TRUNC($K593*M593,2)</f>
        <v>101239.57</v>
      </c>
      <c r="O593" s="106">
        <f>VLOOKUP(C593,'SINAPI '!$A$3:$E$15108,5,FALSE)</f>
        <v>55.28</v>
      </c>
      <c r="P593" s="106">
        <f>ROUND(O593*(1+$Q$10),2)</f>
        <v>66.61</v>
      </c>
      <c r="Q593" s="106">
        <f>TRUNC($K593*P593,2)</f>
        <v>99993.59</v>
      </c>
      <c r="R593" s="107"/>
      <c r="S593" s="106"/>
    </row>
    <row r="594" spans="1:22" s="110" customFormat="1" x14ac:dyDescent="0.3">
      <c r="A594" s="102"/>
      <c r="B594" s="102"/>
      <c r="C594" s="103"/>
      <c r="D594" s="122" t="s">
        <v>15736</v>
      </c>
      <c r="E594" s="102"/>
      <c r="F594" s="106"/>
      <c r="G594" s="106">
        <f>J591</f>
        <v>1501.18</v>
      </c>
      <c r="H594" s="105"/>
      <c r="I594" s="105"/>
      <c r="J594" s="100">
        <f>ROUND(PRODUCT(F594:I594),2)</f>
        <v>1501.18</v>
      </c>
      <c r="K594" s="106"/>
      <c r="L594" s="106"/>
      <c r="M594" s="106"/>
      <c r="N594" s="106"/>
      <c r="O594" s="106"/>
      <c r="P594" s="106"/>
      <c r="Q594" s="106"/>
      <c r="R594" s="107"/>
      <c r="S594" s="106"/>
    </row>
    <row r="595" spans="1:22" s="64" customFormat="1" x14ac:dyDescent="0.3">
      <c r="A595" s="97"/>
      <c r="B595" s="97"/>
      <c r="C595" s="97"/>
      <c r="D595" s="115" t="str">
        <f>"Total item "&amp;A593</f>
        <v>Total item 5.5</v>
      </c>
      <c r="E595" s="99"/>
      <c r="F595" s="100"/>
      <c r="G595" s="100"/>
      <c r="H595" s="100"/>
      <c r="I595" s="100"/>
      <c r="J595" s="93">
        <f>SUM(J594:J594)</f>
        <v>1501.18</v>
      </c>
      <c r="K595" s="100"/>
      <c r="L595" s="100"/>
      <c r="M595" s="100"/>
      <c r="N595" s="100"/>
      <c r="O595" s="100"/>
      <c r="P595" s="100"/>
      <c r="Q595" s="100"/>
      <c r="S595" s="100"/>
    </row>
    <row r="596" spans="1:22" s="64" customFormat="1" x14ac:dyDescent="0.3">
      <c r="A596" s="96"/>
      <c r="B596" s="97"/>
      <c r="C596" s="97"/>
      <c r="D596" s="115"/>
      <c r="E596" s="99"/>
      <c r="F596" s="100"/>
      <c r="G596" s="100"/>
      <c r="H596" s="100"/>
      <c r="I596" s="100"/>
      <c r="J596" s="101"/>
      <c r="K596" s="100"/>
      <c r="L596" s="100"/>
      <c r="M596" s="100"/>
      <c r="N596" s="100"/>
      <c r="O596" s="100"/>
      <c r="P596" s="100"/>
      <c r="Q596" s="100"/>
      <c r="S596" s="100"/>
      <c r="T596" s="72"/>
      <c r="U596" s="72"/>
    </row>
    <row r="597" spans="1:22" s="110" customFormat="1" ht="46.8" customHeight="1" x14ac:dyDescent="0.3">
      <c r="A597" s="102" t="s">
        <v>15738</v>
      </c>
      <c r="B597" s="102" t="s">
        <v>124</v>
      </c>
      <c r="C597" s="103" t="s">
        <v>15749</v>
      </c>
      <c r="D597" s="104" t="s">
        <v>305</v>
      </c>
      <c r="E597" s="102" t="e">
        <f>VLOOKUP(C597,'SINAPI '!$A$3:$E$15108,3,FALSE)</f>
        <v>#N/A</v>
      </c>
      <c r="F597" s="105"/>
      <c r="G597" s="105"/>
      <c r="H597" s="105"/>
      <c r="I597" s="105"/>
      <c r="J597" s="105"/>
      <c r="K597" s="106">
        <f>J611</f>
        <v>117.69</v>
      </c>
      <c r="L597" s="106">
        <f>COMPOSIÇÕES!H124</f>
        <v>63.54</v>
      </c>
      <c r="M597" s="106">
        <f>ROUND(L597*(1+$N$10),2)</f>
        <v>80.459999999999994</v>
      </c>
      <c r="N597" s="106">
        <f>TRUNC($K597*M597,2)</f>
        <v>9469.33</v>
      </c>
      <c r="O597" s="106">
        <f>COMPOSIÇÕES!J124</f>
        <v>64.650000000000006</v>
      </c>
      <c r="P597" s="106">
        <f>ROUND(O597*(1+$Q$10),2)</f>
        <v>77.900000000000006</v>
      </c>
      <c r="Q597" s="106">
        <f>TRUNC($K597*P597,2)</f>
        <v>9168.0499999999993</v>
      </c>
      <c r="R597" s="107"/>
      <c r="S597" s="106"/>
    </row>
    <row r="598" spans="1:22" s="110" customFormat="1" x14ac:dyDescent="0.3">
      <c r="A598" s="102"/>
      <c r="B598" s="102"/>
      <c r="C598" s="103"/>
      <c r="D598" s="144" t="s">
        <v>534</v>
      </c>
      <c r="E598" s="102"/>
      <c r="F598" s="105"/>
      <c r="G598" s="105"/>
      <c r="H598" s="105"/>
      <c r="I598" s="105"/>
      <c r="J598" s="105"/>
      <c r="K598" s="106"/>
      <c r="L598" s="106"/>
      <c r="M598" s="106"/>
      <c r="N598" s="106"/>
      <c r="O598" s="106"/>
      <c r="P598" s="106"/>
      <c r="Q598" s="106"/>
      <c r="R598" s="107"/>
      <c r="S598" s="106"/>
    </row>
    <row r="599" spans="1:22" s="110" customFormat="1" x14ac:dyDescent="0.3">
      <c r="A599" s="102"/>
      <c r="B599" s="102"/>
      <c r="C599" s="103"/>
      <c r="D599" s="132" t="s">
        <v>537</v>
      </c>
      <c r="E599" s="102"/>
      <c r="F599" s="106"/>
      <c r="G599" s="106" t="s">
        <v>367</v>
      </c>
      <c r="H599" s="106"/>
      <c r="I599" s="106"/>
      <c r="J599" s="106">
        <f>ROUND(PRODUCT(F599:I599),2)</f>
        <v>0</v>
      </c>
      <c r="K599" s="106"/>
      <c r="L599" s="125"/>
      <c r="M599" s="106"/>
      <c r="N599" s="106"/>
      <c r="O599" s="125"/>
      <c r="P599" s="106"/>
      <c r="Q599" s="106"/>
      <c r="R599" s="113"/>
      <c r="S599" s="106">
        <f>U599*2+V599*2</f>
        <v>9.1000000000000014</v>
      </c>
      <c r="U599" s="106">
        <v>2.95</v>
      </c>
      <c r="V599" s="106">
        <v>1.6</v>
      </c>
    </row>
    <row r="600" spans="1:22" s="110" customFormat="1" x14ac:dyDescent="0.3">
      <c r="A600" s="102"/>
      <c r="B600" s="102"/>
      <c r="C600" s="103"/>
      <c r="D600" s="132" t="s">
        <v>15687</v>
      </c>
      <c r="E600" s="102"/>
      <c r="F600" s="106"/>
      <c r="G600" s="106">
        <f>11.34+2.55+2.73</f>
        <v>16.62</v>
      </c>
      <c r="H600" s="106"/>
      <c r="I600" s="106">
        <v>1.5</v>
      </c>
      <c r="J600" s="106">
        <f t="shared" ref="J600:J610" si="50">ROUND(PRODUCT(F600:I600),2)</f>
        <v>24.93</v>
      </c>
      <c r="K600" s="106"/>
      <c r="L600" s="125"/>
      <c r="M600" s="106"/>
      <c r="N600" s="106"/>
      <c r="O600" s="125"/>
      <c r="P600" s="106"/>
      <c r="Q600" s="106"/>
      <c r="R600" s="113"/>
      <c r="S600" s="106"/>
      <c r="U600" s="106"/>
      <c r="V600" s="106"/>
    </row>
    <row r="601" spans="1:22" s="110" customFormat="1" x14ac:dyDescent="0.3">
      <c r="A601" s="102"/>
      <c r="B601" s="102"/>
      <c r="C601" s="103"/>
      <c r="D601" s="122" t="s">
        <v>523</v>
      </c>
      <c r="E601" s="102"/>
      <c r="F601" s="106">
        <v>-3</v>
      </c>
      <c r="G601" s="106">
        <v>0.9</v>
      </c>
      <c r="H601" s="106"/>
      <c r="I601" s="106">
        <v>1.5</v>
      </c>
      <c r="J601" s="106">
        <f t="shared" si="50"/>
        <v>-4.05</v>
      </c>
      <c r="K601" s="106"/>
      <c r="L601" s="125"/>
      <c r="M601" s="106"/>
      <c r="N601" s="106"/>
      <c r="O601" s="125"/>
      <c r="P601" s="106"/>
      <c r="Q601" s="106"/>
      <c r="R601" s="113"/>
      <c r="S601" s="106"/>
      <c r="U601" s="106"/>
      <c r="V601" s="106"/>
    </row>
    <row r="602" spans="1:22" s="129" customFormat="1" x14ac:dyDescent="0.3">
      <c r="A602" s="470"/>
      <c r="B602" s="470"/>
      <c r="C602" s="471"/>
      <c r="D602" s="472"/>
      <c r="E602" s="470"/>
      <c r="F602" s="128"/>
      <c r="G602" s="128"/>
      <c r="H602" s="128"/>
      <c r="I602" s="128"/>
      <c r="J602" s="106">
        <f t="shared" si="50"/>
        <v>0</v>
      </c>
      <c r="K602" s="128"/>
      <c r="L602" s="473"/>
      <c r="M602" s="128"/>
      <c r="N602" s="128"/>
      <c r="O602" s="473"/>
      <c r="P602" s="128"/>
      <c r="Q602" s="128"/>
      <c r="R602" s="474"/>
      <c r="S602" s="128"/>
    </row>
    <row r="603" spans="1:22" s="110" customFormat="1" x14ac:dyDescent="0.3">
      <c r="A603" s="102"/>
      <c r="B603" s="102"/>
      <c r="C603" s="103"/>
      <c r="D603" s="132" t="s">
        <v>462</v>
      </c>
      <c r="E603" s="102"/>
      <c r="F603" s="106"/>
      <c r="G603" s="106">
        <v>20</v>
      </c>
      <c r="H603" s="106"/>
      <c r="I603" s="106">
        <v>5</v>
      </c>
      <c r="J603" s="106">
        <f t="shared" si="50"/>
        <v>100</v>
      </c>
      <c r="K603" s="106"/>
      <c r="L603" s="125"/>
      <c r="M603" s="106"/>
      <c r="N603" s="106"/>
      <c r="O603" s="125"/>
      <c r="P603" s="106"/>
      <c r="Q603" s="106"/>
      <c r="R603" s="113"/>
      <c r="S603" s="106"/>
      <c r="U603" s="106"/>
      <c r="V603" s="106"/>
    </row>
    <row r="604" spans="1:22" s="110" customFormat="1" x14ac:dyDescent="0.3">
      <c r="A604" s="102"/>
      <c r="B604" s="102"/>
      <c r="C604" s="103"/>
      <c r="D604" s="132"/>
      <c r="E604" s="102"/>
      <c r="F604" s="106">
        <v>2</v>
      </c>
      <c r="G604" s="106">
        <v>5.25</v>
      </c>
      <c r="H604" s="106"/>
      <c r="I604" s="106">
        <v>1.5</v>
      </c>
      <c r="J604" s="106">
        <f t="shared" si="50"/>
        <v>15.75</v>
      </c>
      <c r="K604" s="106"/>
      <c r="L604" s="125"/>
      <c r="M604" s="106"/>
      <c r="N604" s="106"/>
      <c r="O604" s="125"/>
      <c r="P604" s="106"/>
      <c r="Q604" s="106"/>
      <c r="R604" s="113"/>
      <c r="S604" s="106"/>
      <c r="U604" s="106"/>
      <c r="V604" s="106"/>
    </row>
    <row r="605" spans="1:22" s="110" customFormat="1" x14ac:dyDescent="0.3">
      <c r="A605" s="102"/>
      <c r="B605" s="102"/>
      <c r="C605" s="103"/>
      <c r="D605" s="132"/>
      <c r="E605" s="102"/>
      <c r="F605" s="106">
        <v>2</v>
      </c>
      <c r="G605" s="106">
        <v>2.0499999999999998</v>
      </c>
      <c r="H605" s="106"/>
      <c r="I605" s="106">
        <v>1.5</v>
      </c>
      <c r="J605" s="106">
        <f t="shared" si="50"/>
        <v>6.15</v>
      </c>
      <c r="K605" s="106"/>
      <c r="L605" s="125"/>
      <c r="M605" s="106"/>
      <c r="N605" s="106"/>
      <c r="O605" s="125"/>
      <c r="P605" s="106"/>
      <c r="Q605" s="106"/>
      <c r="R605" s="113"/>
      <c r="S605" s="106"/>
      <c r="U605" s="106"/>
      <c r="V605" s="106"/>
    </row>
    <row r="606" spans="1:22" s="110" customFormat="1" x14ac:dyDescent="0.3">
      <c r="A606" s="102"/>
      <c r="B606" s="102"/>
      <c r="C606" s="103"/>
      <c r="D606" s="132"/>
      <c r="E606" s="102"/>
      <c r="F606" s="106"/>
      <c r="G606" s="106"/>
      <c r="H606" s="106"/>
      <c r="I606" s="106"/>
      <c r="J606" s="106"/>
      <c r="K606" s="106"/>
      <c r="L606" s="125"/>
      <c r="M606" s="106"/>
      <c r="N606" s="106"/>
      <c r="O606" s="125"/>
      <c r="P606" s="106"/>
      <c r="Q606" s="106"/>
      <c r="R606" s="113"/>
      <c r="S606" s="106"/>
      <c r="U606" s="106"/>
      <c r="V606" s="106"/>
    </row>
    <row r="607" spans="1:22" s="110" customFormat="1" x14ac:dyDescent="0.3">
      <c r="A607" s="102"/>
      <c r="B607" s="102"/>
      <c r="C607" s="103"/>
      <c r="D607" s="122" t="s">
        <v>523</v>
      </c>
      <c r="E607" s="102"/>
      <c r="F607" s="106">
        <v>-1</v>
      </c>
      <c r="G607" s="106">
        <v>7</v>
      </c>
      <c r="H607" s="106"/>
      <c r="I607" s="106">
        <v>2.5</v>
      </c>
      <c r="J607" s="106">
        <f t="shared" si="50"/>
        <v>-17.5</v>
      </c>
      <c r="K607" s="106"/>
      <c r="L607" s="125"/>
      <c r="M607" s="106"/>
      <c r="N607" s="106"/>
      <c r="O607" s="125"/>
      <c r="P607" s="106"/>
      <c r="Q607" s="106"/>
      <c r="R607" s="113"/>
      <c r="S607" s="106"/>
      <c r="U607" s="106"/>
      <c r="V607" s="106"/>
    </row>
    <row r="608" spans="1:22" s="110" customFormat="1" x14ac:dyDescent="0.3">
      <c r="A608" s="102"/>
      <c r="B608" s="102"/>
      <c r="C608" s="103"/>
      <c r="D608" s="122"/>
      <c r="E608" s="102"/>
      <c r="F608" s="106">
        <v>-1</v>
      </c>
      <c r="G608" s="106">
        <v>0.9</v>
      </c>
      <c r="H608" s="106"/>
      <c r="I608" s="106">
        <v>2.1</v>
      </c>
      <c r="J608" s="106">
        <f t="shared" si="50"/>
        <v>-1.89</v>
      </c>
      <c r="K608" s="106"/>
      <c r="L608" s="125"/>
      <c r="M608" s="106"/>
      <c r="N608" s="106"/>
      <c r="O608" s="125"/>
      <c r="P608" s="106"/>
      <c r="Q608" s="106"/>
      <c r="R608" s="113"/>
      <c r="S608" s="106"/>
      <c r="U608" s="106"/>
      <c r="V608" s="106"/>
    </row>
    <row r="609" spans="1:22" s="110" customFormat="1" x14ac:dyDescent="0.3">
      <c r="A609" s="102"/>
      <c r="B609" s="102"/>
      <c r="C609" s="103"/>
      <c r="D609" s="122"/>
      <c r="E609" s="102"/>
      <c r="F609" s="106">
        <v>-2</v>
      </c>
      <c r="G609" s="106">
        <v>0.9</v>
      </c>
      <c r="H609" s="106"/>
      <c r="I609" s="106">
        <v>1.5</v>
      </c>
      <c r="J609" s="106">
        <f t="shared" si="50"/>
        <v>-2.7</v>
      </c>
      <c r="K609" s="106"/>
      <c r="L609" s="125"/>
      <c r="M609" s="106"/>
      <c r="N609" s="106"/>
      <c r="O609" s="125"/>
      <c r="P609" s="106"/>
      <c r="Q609" s="106"/>
      <c r="R609" s="113"/>
      <c r="S609" s="106"/>
      <c r="U609" s="106"/>
      <c r="V609" s="106"/>
    </row>
    <row r="610" spans="1:22" s="110" customFormat="1" x14ac:dyDescent="0.3">
      <c r="A610" s="102"/>
      <c r="B610" s="102"/>
      <c r="C610" s="103"/>
      <c r="D610" s="122"/>
      <c r="E610" s="102"/>
      <c r="F610" s="106">
        <v>-1</v>
      </c>
      <c r="G610" s="106">
        <v>3</v>
      </c>
      <c r="H610" s="106"/>
      <c r="I610" s="106">
        <v>1</v>
      </c>
      <c r="J610" s="106">
        <f t="shared" si="50"/>
        <v>-3</v>
      </c>
      <c r="K610" s="106"/>
      <c r="L610" s="125"/>
      <c r="M610" s="106"/>
      <c r="N610" s="106"/>
      <c r="O610" s="125"/>
      <c r="P610" s="106"/>
      <c r="Q610" s="106"/>
      <c r="R610" s="113"/>
      <c r="S610" s="106"/>
      <c r="U610" s="106"/>
      <c r="V610" s="106"/>
    </row>
    <row r="611" spans="1:22" s="64" customFormat="1" x14ac:dyDescent="0.3">
      <c r="A611" s="97"/>
      <c r="B611" s="97"/>
      <c r="C611" s="97"/>
      <c r="D611" s="115" t="str">
        <f>"Total item "&amp;A597</f>
        <v>Total item 5.6</v>
      </c>
      <c r="E611" s="99"/>
      <c r="F611" s="100"/>
      <c r="G611" s="100"/>
      <c r="H611" s="100"/>
      <c r="I611" s="100"/>
      <c r="J611" s="93">
        <f>SUM(J598:J610)</f>
        <v>117.69</v>
      </c>
      <c r="K611" s="100"/>
      <c r="L611" s="100"/>
      <c r="M611" s="100"/>
      <c r="N611" s="100"/>
      <c r="O611" s="100"/>
      <c r="P611" s="100"/>
      <c r="Q611" s="100"/>
      <c r="S611" s="100"/>
    </row>
    <row r="612" spans="1:22" s="64" customFormat="1" x14ac:dyDescent="0.3">
      <c r="A612" s="96"/>
      <c r="B612" s="97"/>
      <c r="C612" s="97"/>
      <c r="D612" s="115"/>
      <c r="E612" s="99"/>
      <c r="F612" s="100"/>
      <c r="G612" s="100"/>
      <c r="H612" s="100"/>
      <c r="I612" s="100"/>
      <c r="J612" s="101"/>
      <c r="K612" s="100"/>
      <c r="L612" s="100"/>
      <c r="M612" s="100"/>
      <c r="N612" s="100"/>
      <c r="O612" s="100"/>
      <c r="P612" s="100"/>
      <c r="Q612" s="100"/>
      <c r="S612" s="100"/>
      <c r="T612" s="72"/>
      <c r="U612" s="72"/>
    </row>
    <row r="613" spans="1:22" s="110" customFormat="1" ht="67.2" customHeight="1" x14ac:dyDescent="0.3">
      <c r="A613" s="102" t="s">
        <v>15739</v>
      </c>
      <c r="B613" s="102" t="s">
        <v>31</v>
      </c>
      <c r="C613" s="103">
        <v>104611</v>
      </c>
      <c r="D613" s="104" t="str">
        <f>VLOOKUP(C613,'SINAPI '!$A$3:$E$15108,2,FALSE)</f>
        <v>REVESTIMENTO CERÂMICO PARA PAREDES INTERNAS COM PLACAS TIPO ESMALTADA DE DIMENSÕES 60X60 CM APLICADAS NA ALTURA INTEIRA DAS PAREDES. AF_02/2023_PE</v>
      </c>
      <c r="E613" s="102" t="str">
        <f>VLOOKUP(C613,'SINAPI '!$A$3:$E$15108,3,FALSE)</f>
        <v>M2</v>
      </c>
      <c r="F613" s="105"/>
      <c r="G613" s="105"/>
      <c r="H613" s="105"/>
      <c r="I613" s="105"/>
      <c r="J613" s="105"/>
      <c r="K613" s="106">
        <f>J622</f>
        <v>256.77000000000004</v>
      </c>
      <c r="L613" s="106">
        <f>VLOOKUP(C613,'SINAPI '!$A$3:$E$15108,4,FALSE)</f>
        <v>96.84</v>
      </c>
      <c r="M613" s="106">
        <f>ROUND(L613*(1+$N$10),2)</f>
        <v>122.63</v>
      </c>
      <c r="N613" s="106">
        <f>TRUNC($K613*M613,2)</f>
        <v>31487.7</v>
      </c>
      <c r="O613" s="106">
        <f>VLOOKUP(C613,'SINAPI '!$A$3:$E$15108,5,FALSE)</f>
        <v>98.51</v>
      </c>
      <c r="P613" s="106">
        <f>ROUND(O613*(1+$Q$10),2)</f>
        <v>118.7</v>
      </c>
      <c r="Q613" s="106">
        <f>TRUNC($K613*P613,2)</f>
        <v>30478.59</v>
      </c>
      <c r="R613" s="107"/>
      <c r="S613" s="106"/>
    </row>
    <row r="614" spans="1:22" s="110" customFormat="1" x14ac:dyDescent="0.3">
      <c r="A614" s="102"/>
      <c r="B614" s="102"/>
      <c r="C614" s="103"/>
      <c r="D614" s="144" t="s">
        <v>534</v>
      </c>
      <c r="E614" s="102"/>
      <c r="F614" s="105"/>
      <c r="G614" s="105"/>
      <c r="H614" s="105"/>
      <c r="I614" s="105"/>
      <c r="J614" s="105"/>
      <c r="K614" s="106"/>
      <c r="L614" s="106"/>
      <c r="M614" s="106"/>
      <c r="N614" s="106"/>
      <c r="O614" s="106"/>
      <c r="P614" s="106"/>
      <c r="Q614" s="106"/>
      <c r="R614" s="107"/>
      <c r="S614" s="106"/>
    </row>
    <row r="615" spans="1:22" s="110" customFormat="1" x14ac:dyDescent="0.3">
      <c r="A615" s="102"/>
      <c r="B615" s="102"/>
      <c r="C615" s="103"/>
      <c r="D615" s="132" t="s">
        <v>522</v>
      </c>
      <c r="E615" s="102"/>
      <c r="F615" s="106"/>
      <c r="G615" s="106" t="s">
        <v>367</v>
      </c>
      <c r="H615" s="106"/>
      <c r="I615" s="106"/>
      <c r="J615" s="106">
        <f>ROUND(PRODUCT(F615:I615),2)</f>
        <v>0</v>
      </c>
      <c r="K615" s="106"/>
      <c r="L615" s="125"/>
      <c r="M615" s="106"/>
      <c r="N615" s="106"/>
      <c r="O615" s="125"/>
      <c r="P615" s="106"/>
      <c r="Q615" s="106"/>
      <c r="R615" s="113"/>
      <c r="S615" s="106">
        <f>U615*2+V615*2</f>
        <v>9.1000000000000014</v>
      </c>
      <c r="U615" s="106">
        <v>2.95</v>
      </c>
      <c r="V615" s="106">
        <v>1.6</v>
      </c>
    </row>
    <row r="616" spans="1:22" s="110" customFormat="1" x14ac:dyDescent="0.3">
      <c r="A616" s="102"/>
      <c r="B616" s="102"/>
      <c r="C616" s="103"/>
      <c r="D616" s="132" t="s">
        <v>15684</v>
      </c>
      <c r="E616" s="102"/>
      <c r="F616" s="106">
        <v>2</v>
      </c>
      <c r="G616" s="106">
        <v>31.25</v>
      </c>
      <c r="H616" s="106"/>
      <c r="I616" s="106">
        <v>3</v>
      </c>
      <c r="J616" s="106">
        <f t="shared" ref="J616:J621" si="51">ROUND(PRODUCT(F616:I616),2)</f>
        <v>187.5</v>
      </c>
      <c r="K616" s="106"/>
      <c r="L616" s="125"/>
      <c r="M616" s="106"/>
      <c r="N616" s="106"/>
      <c r="O616" s="125"/>
      <c r="P616" s="106"/>
      <c r="Q616" s="106"/>
      <c r="R616" s="113"/>
      <c r="S616" s="106"/>
      <c r="U616" s="106"/>
      <c r="V616" s="106"/>
    </row>
    <row r="617" spans="1:22" s="110" customFormat="1" x14ac:dyDescent="0.3">
      <c r="A617" s="102"/>
      <c r="B617" s="102"/>
      <c r="C617" s="103"/>
      <c r="D617" s="122"/>
      <c r="E617" s="102"/>
      <c r="F617" s="106">
        <v>2</v>
      </c>
      <c r="G617" s="106">
        <f>2.45+2.45+1.54+1.54</f>
        <v>7.98</v>
      </c>
      <c r="H617" s="106"/>
      <c r="I617" s="106">
        <v>3</v>
      </c>
      <c r="J617" s="106">
        <f t="shared" si="51"/>
        <v>47.88</v>
      </c>
      <c r="K617" s="106"/>
      <c r="L617" s="125"/>
      <c r="M617" s="106"/>
      <c r="N617" s="106"/>
      <c r="O617" s="125"/>
      <c r="P617" s="106"/>
      <c r="Q617" s="106"/>
      <c r="R617" s="113"/>
      <c r="S617" s="106"/>
      <c r="U617" s="106"/>
      <c r="V617" s="106"/>
    </row>
    <row r="618" spans="1:22" s="110" customFormat="1" x14ac:dyDescent="0.3">
      <c r="A618" s="102"/>
      <c r="B618" s="102"/>
      <c r="C618" s="103"/>
      <c r="D618" s="122" t="s">
        <v>523</v>
      </c>
      <c r="E618" s="102"/>
      <c r="F618" s="106">
        <v>-3</v>
      </c>
      <c r="G618" s="106">
        <v>0.9</v>
      </c>
      <c r="H618" s="106"/>
      <c r="I618" s="106">
        <v>2.1</v>
      </c>
      <c r="J618" s="106">
        <f t="shared" si="51"/>
        <v>-5.67</v>
      </c>
      <c r="K618" s="106"/>
      <c r="L618" s="125"/>
      <c r="M618" s="106"/>
      <c r="N618" s="106"/>
      <c r="O618" s="125"/>
      <c r="P618" s="106"/>
      <c r="Q618" s="106"/>
      <c r="R618" s="113"/>
      <c r="S618" s="106"/>
      <c r="U618" s="106"/>
      <c r="V618" s="106"/>
    </row>
    <row r="619" spans="1:22" s="110" customFormat="1" x14ac:dyDescent="0.3">
      <c r="A619" s="102"/>
      <c r="B619" s="102"/>
      <c r="C619" s="103"/>
      <c r="D619" s="122"/>
      <c r="E619" s="102"/>
      <c r="F619" s="106">
        <v>-1</v>
      </c>
      <c r="G619" s="106">
        <v>1.5</v>
      </c>
      <c r="H619" s="106"/>
      <c r="I619" s="106">
        <v>0.5</v>
      </c>
      <c r="J619" s="106">
        <f t="shared" si="51"/>
        <v>-0.75</v>
      </c>
      <c r="K619" s="106"/>
      <c r="L619" s="125"/>
      <c r="M619" s="106"/>
      <c r="N619" s="106"/>
      <c r="O619" s="125"/>
      <c r="P619" s="106"/>
      <c r="Q619" s="106"/>
      <c r="R619" s="113"/>
      <c r="S619" s="106"/>
      <c r="U619" s="106"/>
      <c r="V619" s="106"/>
    </row>
    <row r="620" spans="1:22" s="110" customFormat="1" x14ac:dyDescent="0.3">
      <c r="A620" s="102"/>
      <c r="B620" s="102"/>
      <c r="C620" s="103"/>
      <c r="D620" s="132" t="s">
        <v>15685</v>
      </c>
      <c r="E620" s="102"/>
      <c r="F620" s="106"/>
      <c r="G620" s="106">
        <f>2.4+2.4+2.55+2.55</f>
        <v>9.8999999999999986</v>
      </c>
      <c r="H620" s="106"/>
      <c r="I620" s="106">
        <v>3</v>
      </c>
      <c r="J620" s="106">
        <f t="shared" si="51"/>
        <v>29.7</v>
      </c>
      <c r="K620" s="106"/>
      <c r="L620" s="125"/>
      <c r="M620" s="106"/>
      <c r="N620" s="106"/>
      <c r="O620" s="125"/>
      <c r="P620" s="106"/>
      <c r="Q620" s="106"/>
      <c r="R620" s="113"/>
      <c r="S620" s="106"/>
      <c r="U620" s="106"/>
      <c r="V620" s="106"/>
    </row>
    <row r="621" spans="1:22" s="110" customFormat="1" x14ac:dyDescent="0.3">
      <c r="A621" s="102"/>
      <c r="B621" s="102"/>
      <c r="C621" s="103"/>
      <c r="D621" s="122" t="s">
        <v>523</v>
      </c>
      <c r="E621" s="102"/>
      <c r="F621" s="106">
        <v>-1</v>
      </c>
      <c r="G621" s="106">
        <v>0.9</v>
      </c>
      <c r="H621" s="106"/>
      <c r="I621" s="106">
        <v>2.1</v>
      </c>
      <c r="J621" s="106">
        <f t="shared" si="51"/>
        <v>-1.89</v>
      </c>
      <c r="K621" s="106"/>
      <c r="L621" s="125"/>
      <c r="M621" s="106"/>
      <c r="N621" s="106"/>
      <c r="O621" s="125"/>
      <c r="P621" s="106"/>
      <c r="Q621" s="106"/>
      <c r="R621" s="113"/>
      <c r="S621" s="106"/>
      <c r="U621" s="106"/>
      <c r="V621" s="106"/>
    </row>
    <row r="622" spans="1:22" s="64" customFormat="1" x14ac:dyDescent="0.3">
      <c r="A622" s="97"/>
      <c r="B622" s="97"/>
      <c r="C622" s="97"/>
      <c r="D622" s="115" t="str">
        <f>"Total item "&amp;A613</f>
        <v>Total item 5.7</v>
      </c>
      <c r="E622" s="99"/>
      <c r="F622" s="100"/>
      <c r="G622" s="100"/>
      <c r="H622" s="100"/>
      <c r="I622" s="100"/>
      <c r="J622" s="93">
        <f>SUM(J614:J621)</f>
        <v>256.77000000000004</v>
      </c>
      <c r="K622" s="100"/>
      <c r="L622" s="100"/>
      <c r="M622" s="100"/>
      <c r="N622" s="100"/>
      <c r="O622" s="100"/>
      <c r="P622" s="100"/>
      <c r="Q622" s="100"/>
      <c r="S622" s="100"/>
    </row>
    <row r="623" spans="1:22" x14ac:dyDescent="0.3">
      <c r="A623" s="131"/>
      <c r="B623" s="83"/>
      <c r="C623" s="83"/>
      <c r="D623" s="126"/>
      <c r="E623" s="127"/>
      <c r="F623" s="86"/>
      <c r="G623" s="86"/>
      <c r="H623" s="86"/>
      <c r="I623" s="86"/>
      <c r="J623" s="85"/>
      <c r="K623" s="86"/>
      <c r="L623" s="86"/>
      <c r="M623" s="86"/>
      <c r="N623" s="86"/>
      <c r="O623" s="86"/>
      <c r="P623" s="86"/>
      <c r="Q623" s="86"/>
      <c r="S623" s="86"/>
      <c r="T623" s="136"/>
      <c r="U623" s="136"/>
    </row>
    <row r="624" spans="1:22" s="130" customFormat="1" x14ac:dyDescent="0.3">
      <c r="A624" s="117" t="s">
        <v>12</v>
      </c>
      <c r="B624" s="118"/>
      <c r="C624" s="118"/>
      <c r="D624" s="119" t="s">
        <v>156</v>
      </c>
      <c r="E624" s="118"/>
      <c r="F624" s="93"/>
      <c r="G624" s="93"/>
      <c r="H624" s="93"/>
      <c r="I624" s="93"/>
      <c r="J624" s="93"/>
      <c r="K624" s="93"/>
      <c r="L624" s="93"/>
      <c r="M624" s="93"/>
      <c r="N624" s="93">
        <f>SUM(N625:N660)</f>
        <v>240511.90999999997</v>
      </c>
      <c r="O624" s="93"/>
      <c r="P624" s="93"/>
      <c r="Q624" s="93">
        <f>SUM(Q625:Q660)</f>
        <v>231437.46</v>
      </c>
      <c r="S624" s="93">
        <f>Q624-N624</f>
        <v>-9074.4499999999825</v>
      </c>
      <c r="T624" s="135"/>
      <c r="U624" s="135"/>
    </row>
    <row r="625" spans="1:22" x14ac:dyDescent="0.3">
      <c r="A625" s="131"/>
      <c r="B625" s="83"/>
      <c r="C625" s="83"/>
      <c r="D625" s="126"/>
      <c r="E625" s="127"/>
      <c r="F625" s="86"/>
      <c r="G625" s="86"/>
      <c r="H625" s="86"/>
      <c r="I625" s="86"/>
      <c r="J625" s="85"/>
      <c r="K625" s="86"/>
      <c r="L625" s="86"/>
      <c r="M625" s="86"/>
      <c r="N625" s="86"/>
      <c r="O625" s="86"/>
      <c r="P625" s="86"/>
      <c r="Q625" s="86"/>
      <c r="S625" s="86"/>
      <c r="T625" s="136"/>
      <c r="U625" s="136"/>
    </row>
    <row r="626" spans="1:22" s="110" customFormat="1" ht="42.75" customHeight="1" x14ac:dyDescent="0.3">
      <c r="A626" s="102" t="s">
        <v>120</v>
      </c>
      <c r="B626" s="102" t="s">
        <v>31</v>
      </c>
      <c r="C626" s="103">
        <v>95241</v>
      </c>
      <c r="D626" s="104" t="str">
        <f>VLOOKUP(C626,'SINAPI '!$A$3:$E$15108,2,FALSE)</f>
        <v>LASTRO DE CONCRETO MAGRO, APLICADO EM PISOS, LAJES SOBRE SOLO OU RADIERS, ESPESSURA DE 5 CM. AF_01/2024</v>
      </c>
      <c r="E626" s="102" t="str">
        <f>VLOOKUP(C626,'SINAPI '!$A$3:$E$15108,3,FALSE)</f>
        <v>M2</v>
      </c>
      <c r="F626" s="105"/>
      <c r="G626" s="105"/>
      <c r="H626" s="105"/>
      <c r="I626" s="105"/>
      <c r="J626" s="105"/>
      <c r="K626" s="106">
        <f>J632</f>
        <v>67.069999999999993</v>
      </c>
      <c r="L626" s="106">
        <f>VLOOKUP(C626,'SINAPI '!$A$3:$E$15108,4,FALSE)</f>
        <v>39.659999999999997</v>
      </c>
      <c r="M626" s="106">
        <f>ROUND(L626*(1+$N$10),2)</f>
        <v>50.22</v>
      </c>
      <c r="N626" s="106">
        <f>TRUNC($K626*M626,2)</f>
        <v>3368.25</v>
      </c>
      <c r="O626" s="106">
        <f>VLOOKUP(C626,'SINAPI '!$A$3:$E$15108,5,FALSE)</f>
        <v>40.5</v>
      </c>
      <c r="P626" s="106">
        <f>ROUND(O626*(1+$Q$10),2)</f>
        <v>48.8</v>
      </c>
      <c r="Q626" s="106">
        <f>TRUNC($K626*P626,2)</f>
        <v>3273.01</v>
      </c>
      <c r="R626" s="107"/>
      <c r="S626" s="106"/>
    </row>
    <row r="627" spans="1:22" s="110" customFormat="1" x14ac:dyDescent="0.3">
      <c r="A627" s="102"/>
      <c r="B627" s="102"/>
      <c r="C627" s="103"/>
      <c r="D627" s="132" t="s">
        <v>522</v>
      </c>
      <c r="E627" s="102"/>
      <c r="F627" s="106"/>
      <c r="G627" s="106" t="s">
        <v>128</v>
      </c>
      <c r="H627" s="106"/>
      <c r="I627" s="106"/>
      <c r="J627" s="106"/>
      <c r="K627" s="106"/>
      <c r="L627" s="125"/>
      <c r="M627" s="106"/>
      <c r="N627" s="106"/>
      <c r="O627" s="125"/>
      <c r="P627" s="106"/>
      <c r="Q627" s="106"/>
      <c r="R627" s="113"/>
      <c r="S627" s="106">
        <f>U627*2+V627*2</f>
        <v>9.1000000000000014</v>
      </c>
      <c r="U627" s="106">
        <v>2.95</v>
      </c>
      <c r="V627" s="106">
        <v>1.6</v>
      </c>
    </row>
    <row r="628" spans="1:22" s="110" customFormat="1" x14ac:dyDescent="0.3">
      <c r="A628" s="102"/>
      <c r="B628" s="102"/>
      <c r="C628" s="103"/>
      <c r="D628" s="122" t="s">
        <v>15688</v>
      </c>
      <c r="E628" s="102"/>
      <c r="F628" s="106"/>
      <c r="G628" s="106">
        <v>25.22</v>
      </c>
      <c r="H628" s="106"/>
      <c r="I628" s="106"/>
      <c r="J628" s="106">
        <f t="shared" ref="J628:J631" si="52">ROUND(PRODUCT(F628:I628),2)</f>
        <v>25.22</v>
      </c>
      <c r="K628" s="106"/>
      <c r="L628" s="125"/>
      <c r="M628" s="106"/>
      <c r="N628" s="106"/>
      <c r="O628" s="125"/>
      <c r="P628" s="106"/>
      <c r="Q628" s="106"/>
      <c r="R628" s="113"/>
      <c r="S628" s="106"/>
      <c r="U628" s="106"/>
      <c r="V628" s="106"/>
    </row>
    <row r="629" spans="1:22" s="110" customFormat="1" x14ac:dyDescent="0.3">
      <c r="A629" s="102"/>
      <c r="B629" s="102"/>
      <c r="C629" s="103"/>
      <c r="D629" s="122" t="s">
        <v>15689</v>
      </c>
      <c r="E629" s="102"/>
      <c r="F629" s="106"/>
      <c r="G629" s="106">
        <v>25.3</v>
      </c>
      <c r="H629" s="106"/>
      <c r="I629" s="106"/>
      <c r="J629" s="106">
        <f t="shared" si="52"/>
        <v>25.3</v>
      </c>
      <c r="K629" s="106"/>
      <c r="L629" s="125"/>
      <c r="M629" s="106"/>
      <c r="N629" s="106"/>
      <c r="O629" s="125"/>
      <c r="P629" s="106"/>
      <c r="Q629" s="106"/>
      <c r="R629" s="113"/>
      <c r="S629" s="106"/>
      <c r="U629" s="106"/>
      <c r="V629" s="106"/>
    </row>
    <row r="630" spans="1:22" s="110" customFormat="1" x14ac:dyDescent="0.3">
      <c r="A630" s="102"/>
      <c r="B630" s="102"/>
      <c r="C630" s="103"/>
      <c r="D630" s="122" t="s">
        <v>15685</v>
      </c>
      <c r="E630" s="102"/>
      <c r="F630" s="106"/>
      <c r="G630" s="106">
        <v>5.79</v>
      </c>
      <c r="H630" s="106"/>
      <c r="I630" s="106"/>
      <c r="J630" s="106">
        <f t="shared" si="52"/>
        <v>5.79</v>
      </c>
      <c r="K630" s="106"/>
      <c r="L630" s="125"/>
      <c r="M630" s="106"/>
      <c r="N630" s="106"/>
      <c r="O630" s="125"/>
      <c r="P630" s="106"/>
      <c r="Q630" s="106"/>
      <c r="R630" s="113"/>
      <c r="S630" s="106"/>
      <c r="U630" s="106"/>
      <c r="V630" s="106"/>
    </row>
    <row r="631" spans="1:22" s="110" customFormat="1" x14ac:dyDescent="0.3">
      <c r="A631" s="102"/>
      <c r="B631" s="102"/>
      <c r="C631" s="103"/>
      <c r="D631" s="122" t="s">
        <v>462</v>
      </c>
      <c r="E631" s="102"/>
      <c r="F631" s="106"/>
      <c r="G631" s="106">
        <f>5.25*2.05</f>
        <v>10.762499999999999</v>
      </c>
      <c r="H631" s="106"/>
      <c r="I631" s="106"/>
      <c r="J631" s="106">
        <f t="shared" si="52"/>
        <v>10.76</v>
      </c>
      <c r="K631" s="106"/>
      <c r="L631" s="125"/>
      <c r="M631" s="106"/>
      <c r="N631" s="106"/>
      <c r="O631" s="125"/>
      <c r="P631" s="106"/>
      <c r="Q631" s="106"/>
      <c r="R631" s="113"/>
      <c r="S631" s="106"/>
      <c r="U631" s="106"/>
      <c r="V631" s="106"/>
    </row>
    <row r="632" spans="1:22" s="64" customFormat="1" x14ac:dyDescent="0.3">
      <c r="A632" s="97"/>
      <c r="B632" s="97"/>
      <c r="C632" s="97"/>
      <c r="D632" s="115" t="str">
        <f>"Total item "&amp;A626</f>
        <v>Total item 6.1</v>
      </c>
      <c r="E632" s="99"/>
      <c r="F632" s="100"/>
      <c r="G632" s="100"/>
      <c r="H632" s="100"/>
      <c r="I632" s="100"/>
      <c r="J632" s="93">
        <f>SUM(J627:J631)</f>
        <v>67.069999999999993</v>
      </c>
      <c r="K632" s="100"/>
      <c r="L632" s="100"/>
      <c r="M632" s="100"/>
      <c r="N632" s="100"/>
      <c r="O632" s="100"/>
      <c r="P632" s="100"/>
      <c r="Q632" s="100"/>
      <c r="S632" s="100"/>
    </row>
    <row r="633" spans="1:22" x14ac:dyDescent="0.3">
      <c r="A633" s="131"/>
      <c r="B633" s="83"/>
      <c r="C633" s="83"/>
      <c r="D633" s="126"/>
      <c r="E633" s="127"/>
      <c r="F633" s="86"/>
      <c r="G633" s="86"/>
      <c r="H633" s="86"/>
      <c r="I633" s="86"/>
      <c r="J633" s="85"/>
      <c r="K633" s="86"/>
      <c r="L633" s="86"/>
      <c r="M633" s="86"/>
      <c r="N633" s="86"/>
      <c r="O633" s="86"/>
      <c r="P633" s="86"/>
      <c r="Q633" s="86"/>
      <c r="S633" s="86"/>
      <c r="T633" s="136"/>
      <c r="U633" s="136"/>
    </row>
    <row r="634" spans="1:22" s="110" customFormat="1" ht="76.2" customHeight="1" x14ac:dyDescent="0.3">
      <c r="A634" s="102" t="s">
        <v>138</v>
      </c>
      <c r="B634" s="102" t="s">
        <v>31</v>
      </c>
      <c r="C634" s="103">
        <v>87735</v>
      </c>
      <c r="D634" s="104" t="str">
        <f>VLOOKUP(C634,'SINAPI '!$A$3:$E$15108,2,FALSE)</f>
        <v>CONTRAPISO EM ARGAMASSA TRAÇO 1:4 (CIMENTO E AREIA), PREPARO MECÂNICO COM BETONEIRA 400 L, APLICADO EM ÁREAS MOLHADAS SOBRE LAJE, ADERIDO, ACABAMENTO NÃO REFORÇADO, ESPESSURA 2CM. AF_07/2021</v>
      </c>
      <c r="E634" s="102" t="str">
        <f>VLOOKUP(C634,'SINAPI '!$A$3:$E$15108,3,FALSE)</f>
        <v>M2</v>
      </c>
      <c r="F634" s="105"/>
      <c r="G634" s="105" t="s">
        <v>128</v>
      </c>
      <c r="H634" s="105"/>
      <c r="I634" s="105"/>
      <c r="J634" s="105"/>
      <c r="K634" s="106">
        <f>J636</f>
        <v>67.069999999999993</v>
      </c>
      <c r="L634" s="106">
        <f>VLOOKUP(C634,'SINAPI '!$A$3:$E$15108,4,FALSE)</f>
        <v>46.27</v>
      </c>
      <c r="M634" s="106">
        <f>ROUND(L634*(1+$N$10),2)</f>
        <v>58.59</v>
      </c>
      <c r="N634" s="106">
        <f>TRUNC($K634*M634,2)</f>
        <v>3929.63</v>
      </c>
      <c r="O634" s="106">
        <f>VLOOKUP(C634,'SINAPI '!$A$3:$E$15108,5,FALSE)</f>
        <v>47.69</v>
      </c>
      <c r="P634" s="106">
        <f>ROUND(O634*(1+$Q$10),2)</f>
        <v>57.47</v>
      </c>
      <c r="Q634" s="106">
        <f>TRUNC($K634*P634,2)</f>
        <v>3854.51</v>
      </c>
      <c r="R634" s="107"/>
      <c r="S634" s="106"/>
    </row>
    <row r="635" spans="1:22" s="110" customFormat="1" x14ac:dyDescent="0.3">
      <c r="A635" s="102"/>
      <c r="B635" s="102"/>
      <c r="C635" s="103"/>
      <c r="D635" s="122" t="s">
        <v>467</v>
      </c>
      <c r="E635" s="102"/>
      <c r="F635" s="106"/>
      <c r="G635" s="106">
        <f>J632</f>
        <v>67.069999999999993</v>
      </c>
      <c r="H635" s="106"/>
      <c r="I635" s="106"/>
      <c r="J635" s="106">
        <f t="shared" ref="J635" si="53">ROUND(PRODUCT(F635:I635),2)</f>
        <v>67.069999999999993</v>
      </c>
      <c r="K635" s="106"/>
      <c r="L635" s="125"/>
      <c r="M635" s="106"/>
      <c r="N635" s="106"/>
      <c r="O635" s="125"/>
      <c r="P635" s="106"/>
      <c r="Q635" s="106"/>
      <c r="R635" s="113"/>
      <c r="S635" s="106"/>
    </row>
    <row r="636" spans="1:22" s="64" customFormat="1" x14ac:dyDescent="0.3">
      <c r="A636" s="97"/>
      <c r="B636" s="97"/>
      <c r="C636" s="97"/>
      <c r="D636" s="115" t="str">
        <f>"Total item "&amp;A634</f>
        <v>Total item 6.2</v>
      </c>
      <c r="E636" s="99"/>
      <c r="F636" s="100"/>
      <c r="G636" s="100"/>
      <c r="H636" s="100"/>
      <c r="I636" s="100"/>
      <c r="J636" s="93">
        <f>SUM(J635:J635)</f>
        <v>67.069999999999993</v>
      </c>
      <c r="K636" s="100"/>
      <c r="L636" s="100"/>
      <c r="M636" s="100"/>
      <c r="N636" s="100"/>
      <c r="O636" s="100"/>
      <c r="P636" s="100"/>
      <c r="Q636" s="100"/>
      <c r="S636" s="100"/>
    </row>
    <row r="637" spans="1:22" s="64" customFormat="1" x14ac:dyDescent="0.3">
      <c r="A637" s="96"/>
      <c r="B637" s="97"/>
      <c r="C637" s="97"/>
      <c r="D637" s="115"/>
      <c r="E637" s="99"/>
      <c r="F637" s="100"/>
      <c r="G637" s="100"/>
      <c r="H637" s="100"/>
      <c r="I637" s="100"/>
      <c r="J637" s="101"/>
      <c r="K637" s="100"/>
      <c r="L637" s="100"/>
      <c r="M637" s="100"/>
      <c r="N637" s="100"/>
      <c r="O637" s="100"/>
      <c r="P637" s="100"/>
      <c r="Q637" s="100"/>
      <c r="S637" s="100"/>
      <c r="T637" s="72"/>
      <c r="U637" s="72"/>
    </row>
    <row r="638" spans="1:22" s="110" customFormat="1" ht="57" customHeight="1" x14ac:dyDescent="0.3">
      <c r="A638" s="102" t="s">
        <v>173</v>
      </c>
      <c r="B638" s="102" t="s">
        <v>31</v>
      </c>
      <c r="C638" s="103">
        <v>87263</v>
      </c>
      <c r="D638" s="104" t="str">
        <f>VLOOKUP(C638,'SINAPI '!$A$3:$E$15108,2,FALSE)</f>
        <v>REVESTIMENTO CERÂMICO PARA PISO COM PLACAS TIPO PORCELANATO DE DIMENSÕES 60X60 CM APLICADA EM AMBIENTES DE ÁREA MAIOR QUE 10 M². AF_02/2023_PE</v>
      </c>
      <c r="E638" s="102" t="str">
        <f>VLOOKUP(C638,'SINAPI '!$A$3:$E$15108,3,FALSE)</f>
        <v>M2</v>
      </c>
      <c r="F638" s="105"/>
      <c r="G638" s="105" t="s">
        <v>128</v>
      </c>
      <c r="H638" s="105"/>
      <c r="I638" s="105"/>
      <c r="J638" s="105"/>
      <c r="K638" s="106">
        <f>J644</f>
        <v>67.069999999999993</v>
      </c>
      <c r="L638" s="106">
        <f>VLOOKUP(C638,'SINAPI '!$A$3:$E$15108,4,FALSE)</f>
        <v>122.09</v>
      </c>
      <c r="M638" s="106">
        <f>ROUND(L638*(1+$N$10),2)</f>
        <v>154.6</v>
      </c>
      <c r="N638" s="106">
        <f>TRUNC($K638*M638,2)</f>
        <v>10369.02</v>
      </c>
      <c r="O638" s="106">
        <f>VLOOKUP(C638,'SINAPI '!$A$3:$E$15108,5,FALSE)</f>
        <v>123.18</v>
      </c>
      <c r="P638" s="106">
        <f>ROUND(O638*(1+$Q$10),2)</f>
        <v>148.43</v>
      </c>
      <c r="Q638" s="106">
        <f>TRUNC($K638*P638,2)</f>
        <v>9955.2000000000007</v>
      </c>
      <c r="R638" s="107"/>
      <c r="S638" s="106"/>
    </row>
    <row r="639" spans="1:22" s="110" customFormat="1" x14ac:dyDescent="0.3">
      <c r="A639" s="102"/>
      <c r="B639" s="102"/>
      <c r="C639" s="103"/>
      <c r="D639" s="132" t="s">
        <v>522</v>
      </c>
      <c r="E639" s="102"/>
      <c r="F639" s="106"/>
      <c r="G639" s="106" t="s">
        <v>128</v>
      </c>
      <c r="H639" s="106"/>
      <c r="I639" s="106"/>
      <c r="J639" s="106">
        <f>ROUND(PRODUCT(F639:I639),2)</f>
        <v>0</v>
      </c>
      <c r="K639" s="106"/>
      <c r="L639" s="125"/>
      <c r="M639" s="106"/>
      <c r="N639" s="106"/>
      <c r="O639" s="125"/>
      <c r="P639" s="106"/>
      <c r="Q639" s="106"/>
      <c r="R639" s="113"/>
      <c r="S639" s="106">
        <f>U639*2+V639*2</f>
        <v>9.1000000000000014</v>
      </c>
      <c r="U639" s="106">
        <v>2.95</v>
      </c>
      <c r="V639" s="106">
        <v>1.6</v>
      </c>
    </row>
    <row r="640" spans="1:22" s="110" customFormat="1" x14ac:dyDescent="0.3">
      <c r="A640" s="102"/>
      <c r="B640" s="102"/>
      <c r="C640" s="103"/>
      <c r="D640" s="122" t="s">
        <v>15688</v>
      </c>
      <c r="E640" s="102"/>
      <c r="F640" s="106"/>
      <c r="G640" s="106">
        <v>25.22</v>
      </c>
      <c r="H640" s="106"/>
      <c r="I640" s="106"/>
      <c r="J640" s="106">
        <f t="shared" ref="J640:J643" si="54">ROUND(PRODUCT(F640:I640),2)</f>
        <v>25.22</v>
      </c>
      <c r="K640" s="106"/>
      <c r="L640" s="125"/>
      <c r="M640" s="106"/>
      <c r="N640" s="106"/>
      <c r="O640" s="125"/>
      <c r="P640" s="106"/>
      <c r="Q640" s="106"/>
      <c r="R640" s="113"/>
      <c r="S640" s="106">
        <f t="shared" ref="S640" si="55">U640*2+V640*2</f>
        <v>10.220000000000001</v>
      </c>
      <c r="U640" s="110">
        <v>3.91</v>
      </c>
      <c r="V640" s="110">
        <v>1.2</v>
      </c>
    </row>
    <row r="641" spans="1:23" s="110" customFormat="1" x14ac:dyDescent="0.3">
      <c r="A641" s="102"/>
      <c r="B641" s="102"/>
      <c r="C641" s="103"/>
      <c r="D641" s="122" t="s">
        <v>15689</v>
      </c>
      <c r="E641" s="102"/>
      <c r="F641" s="106"/>
      <c r="G641" s="106">
        <v>25.3</v>
      </c>
      <c r="H641" s="106"/>
      <c r="I641" s="106"/>
      <c r="J641" s="106">
        <f t="shared" si="54"/>
        <v>25.3</v>
      </c>
      <c r="K641" s="106"/>
      <c r="L641" s="125"/>
      <c r="M641" s="106"/>
      <c r="N641" s="106"/>
      <c r="O641" s="125"/>
      <c r="P641" s="106"/>
      <c r="Q641" s="106"/>
      <c r="R641" s="113"/>
      <c r="S641" s="106">
        <f t="shared" ref="S641" si="56">U641*2+V641*2</f>
        <v>34.799999999999997</v>
      </c>
      <c r="U641" s="106">
        <v>8</v>
      </c>
      <c r="V641" s="106">
        <v>9.4</v>
      </c>
    </row>
    <row r="642" spans="1:23" s="110" customFormat="1" x14ac:dyDescent="0.3">
      <c r="A642" s="102"/>
      <c r="B642" s="102"/>
      <c r="C642" s="103"/>
      <c r="D642" s="122" t="s">
        <v>15685</v>
      </c>
      <c r="E642" s="102"/>
      <c r="F642" s="106"/>
      <c r="G642" s="106">
        <v>5.79</v>
      </c>
      <c r="H642" s="106"/>
      <c r="I642" s="106"/>
      <c r="J642" s="106">
        <f t="shared" si="54"/>
        <v>5.79</v>
      </c>
      <c r="K642" s="106"/>
      <c r="L642" s="125"/>
      <c r="M642" s="106"/>
      <c r="N642" s="106"/>
      <c r="O642" s="125"/>
      <c r="P642" s="106"/>
      <c r="Q642" s="106"/>
      <c r="R642" s="113"/>
      <c r="S642" s="106"/>
      <c r="U642" s="106"/>
      <c r="V642" s="106"/>
    </row>
    <row r="643" spans="1:23" s="110" customFormat="1" x14ac:dyDescent="0.3">
      <c r="A643" s="102"/>
      <c r="B643" s="102"/>
      <c r="C643" s="103"/>
      <c r="D643" s="122" t="s">
        <v>462</v>
      </c>
      <c r="E643" s="102"/>
      <c r="F643" s="106"/>
      <c r="G643" s="106">
        <f>5.25*2.05</f>
        <v>10.762499999999999</v>
      </c>
      <c r="H643" s="106"/>
      <c r="I643" s="106"/>
      <c r="J643" s="106">
        <f t="shared" si="54"/>
        <v>10.76</v>
      </c>
      <c r="K643" s="106"/>
      <c r="L643" s="125"/>
      <c r="M643" s="106"/>
      <c r="N643" s="106"/>
      <c r="O643" s="125"/>
      <c r="P643" s="106"/>
      <c r="Q643" s="106"/>
      <c r="R643" s="113"/>
      <c r="S643" s="106">
        <f t="shared" ref="S643" si="57">U643*2+V643*2</f>
        <v>17.3</v>
      </c>
      <c r="U643" s="106">
        <v>2.95</v>
      </c>
      <c r="V643" s="106">
        <v>5.7</v>
      </c>
    </row>
    <row r="644" spans="1:23" s="64" customFormat="1" x14ac:dyDescent="0.3">
      <c r="A644" s="97"/>
      <c r="B644" s="97"/>
      <c r="C644" s="97"/>
      <c r="D644" s="115" t="str">
        <f>"Total item "&amp;A638</f>
        <v>Total item 6.3</v>
      </c>
      <c r="E644" s="99"/>
      <c r="F644" s="100"/>
      <c r="G644" s="100"/>
      <c r="H644" s="100"/>
      <c r="I644" s="100"/>
      <c r="J644" s="93">
        <f>SUM(J639:J643)</f>
        <v>67.069999999999993</v>
      </c>
      <c r="K644" s="100"/>
      <c r="L644" s="100"/>
      <c r="M644" s="100"/>
      <c r="N644" s="100"/>
      <c r="O644" s="100"/>
      <c r="P644" s="100"/>
      <c r="Q644" s="100"/>
      <c r="S644" s="100"/>
    </row>
    <row r="645" spans="1:23" x14ac:dyDescent="0.3">
      <c r="A645" s="131"/>
      <c r="B645" s="83"/>
      <c r="C645" s="83"/>
      <c r="D645" s="126"/>
      <c r="E645" s="127"/>
      <c r="F645" s="86"/>
      <c r="G645" s="86"/>
      <c r="H645" s="86"/>
      <c r="I645" s="86"/>
      <c r="J645" s="85"/>
      <c r="K645" s="86"/>
      <c r="L645" s="86"/>
      <c r="M645" s="86"/>
      <c r="N645" s="86"/>
      <c r="O645" s="86"/>
      <c r="P645" s="86"/>
      <c r="Q645" s="86"/>
      <c r="S645" s="86"/>
      <c r="T645" s="136"/>
      <c r="U645" s="136"/>
    </row>
    <row r="646" spans="1:23" s="110" customFormat="1" ht="47.25" customHeight="1" x14ac:dyDescent="0.3">
      <c r="A646" s="102" t="s">
        <v>298</v>
      </c>
      <c r="B646" s="102" t="s">
        <v>31</v>
      </c>
      <c r="C646" s="103">
        <v>103913</v>
      </c>
      <c r="D646" s="104" t="str">
        <f>VLOOKUP(C646,'SINAPI '!$A$3:$E$15108,2,FALSE)</f>
        <v>EXECUÇÃO DE PISO INDUSTRIAL DE CONCRETO ARMADO, FCK = 20 MPA, ESPESSURA DE 12,0 CM. AF_04/2022</v>
      </c>
      <c r="E646" s="102" t="str">
        <f>VLOOKUP(C646,'SINAPI '!$A$3:$E$15108,3,FALSE)</f>
        <v>M2</v>
      </c>
      <c r="F646" s="105"/>
      <c r="G646" s="105"/>
      <c r="H646" s="105"/>
      <c r="I646" s="105"/>
      <c r="J646" s="105"/>
      <c r="K646" s="106">
        <f>J648</f>
        <v>698.49</v>
      </c>
      <c r="L646" s="106">
        <f>VLOOKUP(C646,'SINAPI '!$A$3:$E$15108,4,FALSE)</f>
        <v>120.95</v>
      </c>
      <c r="M646" s="106">
        <f>ROUND(L646*(1+$N$10),2)</f>
        <v>153.16</v>
      </c>
      <c r="N646" s="106">
        <f>TRUNC($K646*M646,2)</f>
        <v>106980.72</v>
      </c>
      <c r="O646" s="106">
        <f>VLOOKUP(C646,'SINAPI '!$A$3:$E$15108,5,FALSE)</f>
        <v>121.71</v>
      </c>
      <c r="P646" s="106">
        <f>ROUND(O646*(1+$Q$10),2)</f>
        <v>146.66</v>
      </c>
      <c r="Q646" s="106">
        <f>TRUNC($K646*P646,2)</f>
        <v>102440.54</v>
      </c>
      <c r="R646" s="107"/>
      <c r="S646" s="106"/>
    </row>
    <row r="647" spans="1:23" s="110" customFormat="1" x14ac:dyDescent="0.3">
      <c r="A647" s="102"/>
      <c r="B647" s="102"/>
      <c r="C647" s="103"/>
      <c r="D647" s="122" t="s">
        <v>15690</v>
      </c>
      <c r="E647" s="102"/>
      <c r="F647" s="106"/>
      <c r="G647" s="106">
        <v>19.899999999999999</v>
      </c>
      <c r="H647" s="106">
        <v>35.1</v>
      </c>
      <c r="I647" s="106"/>
      <c r="J647" s="106">
        <f t="shared" ref="J647" si="58">ROUND(PRODUCT(F647:I647),2)</f>
        <v>698.49</v>
      </c>
      <c r="K647" s="106"/>
      <c r="L647" s="125"/>
      <c r="M647" s="106"/>
      <c r="N647" s="106"/>
      <c r="O647" s="125"/>
      <c r="P647" s="106"/>
      <c r="Q647" s="106"/>
      <c r="R647" s="113"/>
      <c r="S647" s="106"/>
    </row>
    <row r="648" spans="1:23" s="64" customFormat="1" x14ac:dyDescent="0.3">
      <c r="A648" s="97"/>
      <c r="B648" s="97"/>
      <c r="C648" s="97"/>
      <c r="D648" s="115" t="str">
        <f>"Total item "&amp;A646</f>
        <v>Total item 6.4</v>
      </c>
      <c r="E648" s="99"/>
      <c r="F648" s="100"/>
      <c r="G648" s="100"/>
      <c r="H648" s="100"/>
      <c r="I648" s="100"/>
      <c r="J648" s="93">
        <f>SUM(J647:J647)</f>
        <v>698.49</v>
      </c>
      <c r="K648" s="100"/>
      <c r="L648" s="100"/>
      <c r="M648" s="100"/>
      <c r="N648" s="100"/>
      <c r="O648" s="100"/>
      <c r="P648" s="100"/>
      <c r="Q648" s="100"/>
      <c r="S648" s="100"/>
      <c r="T648" s="122" t="s">
        <v>699</v>
      </c>
      <c r="U648" s="102"/>
      <c r="V648" s="106">
        <v>-2</v>
      </c>
      <c r="W648" s="106">
        <v>1.8</v>
      </c>
    </row>
    <row r="649" spans="1:23" x14ac:dyDescent="0.3">
      <c r="A649" s="131"/>
      <c r="B649" s="83"/>
      <c r="C649" s="83"/>
      <c r="D649" s="126"/>
      <c r="E649" s="127"/>
      <c r="F649" s="86"/>
      <c r="G649" s="86"/>
      <c r="H649" s="86"/>
      <c r="I649" s="86"/>
      <c r="J649" s="85"/>
      <c r="K649" s="86"/>
      <c r="L649" s="86"/>
      <c r="M649" s="86"/>
      <c r="N649" s="86"/>
      <c r="O649" s="86"/>
      <c r="P649" s="86"/>
      <c r="Q649" s="86"/>
      <c r="S649" s="86"/>
      <c r="T649" s="122" t="s">
        <v>532</v>
      </c>
      <c r="U649" s="102"/>
      <c r="V649" s="106">
        <v>-1</v>
      </c>
      <c r="W649" s="106">
        <v>1.5</v>
      </c>
    </row>
    <row r="650" spans="1:23" s="110" customFormat="1" ht="52.8" x14ac:dyDescent="0.3">
      <c r="A650" s="102" t="s">
        <v>274</v>
      </c>
      <c r="B650" s="102" t="s">
        <v>31</v>
      </c>
      <c r="C650" s="103">
        <v>94994</v>
      </c>
      <c r="D650" s="104" t="str">
        <f>VLOOKUP(C650,'SINAPI '!$A$3:$E$15108,2,FALSE)</f>
        <v>EXECUÇÃO DE PASSEIO (CALÇADA) OU PISO DE CONCRETO COM CONCRETO MOLDADO IN LOCO, FEITO EM OBRA, ACABAMENTO CONVENCIONAL, ESPESSURA 8 CM, ARMADO. AF_08/2022</v>
      </c>
      <c r="E650" s="102" t="str">
        <f>VLOOKUP(C650,'SINAPI '!$A$3:$E$15108,3,FALSE)</f>
        <v>M2</v>
      </c>
      <c r="F650" s="105"/>
      <c r="G650" s="105" t="s">
        <v>128</v>
      </c>
      <c r="H650" s="105"/>
      <c r="I650" s="105"/>
      <c r="J650" s="105"/>
      <c r="K650" s="106">
        <f>J655</f>
        <v>919.39999999999986</v>
      </c>
      <c r="L650" s="106">
        <f>VLOOKUP(C650,'SINAPI '!$A$3:$E$15108,4,FALSE)</f>
        <v>96.87</v>
      </c>
      <c r="M650" s="106">
        <f>ROUND(L650*(1+$N$10),2)</f>
        <v>122.67</v>
      </c>
      <c r="N650" s="106">
        <f>TRUNC($K650*M650,2)</f>
        <v>112782.79</v>
      </c>
      <c r="O650" s="106">
        <f>VLOOKUP(C650,'SINAPI '!$A$3:$E$15108,5,FALSE)</f>
        <v>98.33</v>
      </c>
      <c r="P650" s="106">
        <f>ROUND(O650*(1+$Q$10),2)</f>
        <v>118.49</v>
      </c>
      <c r="Q650" s="106">
        <f>TRUNC($K650*P650,2)</f>
        <v>108939.7</v>
      </c>
      <c r="R650" s="107"/>
      <c r="S650" s="106"/>
      <c r="T650" s="122" t="s">
        <v>530</v>
      </c>
      <c r="U650" s="102"/>
      <c r="V650" s="106">
        <v>-37</v>
      </c>
      <c r="W650" s="106">
        <v>0.9</v>
      </c>
    </row>
    <row r="651" spans="1:23" s="110" customFormat="1" x14ac:dyDescent="0.3">
      <c r="A651" s="102"/>
      <c r="B651" s="102"/>
      <c r="C651" s="103"/>
      <c r="D651" s="132" t="s">
        <v>15691</v>
      </c>
      <c r="E651" s="102"/>
      <c r="F651" s="106"/>
      <c r="G651" s="106">
        <f>195.74+70.31</f>
        <v>266.05</v>
      </c>
      <c r="H651" s="106"/>
      <c r="I651" s="106"/>
      <c r="J651" s="100">
        <f t="shared" ref="J651:J654" si="59">ROUND(PRODUCT(F651:I651),2)</f>
        <v>266.05</v>
      </c>
      <c r="K651" s="106"/>
      <c r="L651" s="106"/>
      <c r="M651" s="106"/>
      <c r="N651" s="106"/>
      <c r="O651" s="106"/>
      <c r="P651" s="106"/>
      <c r="Q651" s="106"/>
      <c r="R651" s="107"/>
      <c r="S651" s="106"/>
      <c r="T651" s="122" t="s">
        <v>531</v>
      </c>
      <c r="U651" s="102"/>
      <c r="V651" s="106">
        <v>-10</v>
      </c>
      <c r="W651" s="106">
        <v>0.8</v>
      </c>
    </row>
    <row r="652" spans="1:23" s="110" customFormat="1" x14ac:dyDescent="0.3">
      <c r="A652" s="102"/>
      <c r="B652" s="102"/>
      <c r="C652" s="103"/>
      <c r="D652" s="132" t="s">
        <v>15692</v>
      </c>
      <c r="E652" s="102"/>
      <c r="F652" s="106"/>
      <c r="G652" s="106">
        <v>1291.8399999999999</v>
      </c>
      <c r="H652" s="106"/>
      <c r="I652" s="106"/>
      <c r="J652" s="100">
        <f t="shared" si="59"/>
        <v>1291.8399999999999</v>
      </c>
      <c r="K652" s="106"/>
      <c r="L652" s="106"/>
      <c r="M652" s="106"/>
      <c r="N652" s="106"/>
      <c r="O652" s="106"/>
      <c r="P652" s="106"/>
      <c r="Q652" s="106"/>
      <c r="R652" s="107"/>
      <c r="S652" s="106"/>
      <c r="T652" s="455"/>
      <c r="U652" s="456"/>
      <c r="V652" s="149"/>
      <c r="W652" s="149"/>
    </row>
    <row r="653" spans="1:23" s="110" customFormat="1" x14ac:dyDescent="0.3">
      <c r="A653" s="102"/>
      <c r="B653" s="102"/>
      <c r="C653" s="103"/>
      <c r="D653" s="122" t="s">
        <v>15693</v>
      </c>
      <c r="E653" s="102"/>
      <c r="F653" s="106">
        <v>-1</v>
      </c>
      <c r="G653" s="106">
        <f>J648</f>
        <v>698.49</v>
      </c>
      <c r="H653" s="106"/>
      <c r="I653" s="106"/>
      <c r="J653" s="100">
        <f t="shared" si="59"/>
        <v>-698.49</v>
      </c>
      <c r="K653" s="106"/>
      <c r="L653" s="106"/>
      <c r="M653" s="106"/>
      <c r="N653" s="106"/>
      <c r="O653" s="106"/>
      <c r="P653" s="106"/>
      <c r="Q653" s="106"/>
      <c r="R653" s="107"/>
      <c r="S653" s="106"/>
      <c r="T653" s="455"/>
      <c r="U653" s="456"/>
      <c r="V653" s="149"/>
      <c r="W653" s="149"/>
    </row>
    <row r="654" spans="1:23" s="110" customFormat="1" x14ac:dyDescent="0.3">
      <c r="A654" s="102"/>
      <c r="B654" s="102"/>
      <c r="C654" s="103"/>
      <c r="D654" s="122" t="s">
        <v>15730</v>
      </c>
      <c r="E654" s="102"/>
      <c r="F654" s="106"/>
      <c r="G654" s="106">
        <v>50</v>
      </c>
      <c r="H654" s="106">
        <v>1.2</v>
      </c>
      <c r="I654" s="106"/>
      <c r="J654" s="100">
        <f t="shared" si="59"/>
        <v>60</v>
      </c>
      <c r="K654" s="106"/>
      <c r="L654" s="106"/>
      <c r="M654" s="106"/>
      <c r="N654" s="106"/>
      <c r="O654" s="106"/>
      <c r="P654" s="106"/>
      <c r="Q654" s="106"/>
      <c r="R654" s="107"/>
      <c r="S654" s="106"/>
      <c r="T654" s="455"/>
      <c r="U654" s="456"/>
      <c r="V654" s="149"/>
      <c r="W654" s="149"/>
    </row>
    <row r="655" spans="1:23" s="64" customFormat="1" x14ac:dyDescent="0.3">
      <c r="A655" s="97"/>
      <c r="B655" s="97"/>
      <c r="C655" s="97"/>
      <c r="D655" s="115" t="str">
        <f>"Total item "&amp;A650</f>
        <v>Total item 6.5</v>
      </c>
      <c r="E655" s="99"/>
      <c r="F655" s="100"/>
      <c r="G655" s="100"/>
      <c r="H655" s="100"/>
      <c r="I655" s="100"/>
      <c r="J655" s="93">
        <f>SUM(J651:J654)</f>
        <v>919.39999999999986</v>
      </c>
      <c r="K655" s="100"/>
      <c r="L655" s="100"/>
      <c r="M655" s="100"/>
      <c r="N655" s="100"/>
      <c r="O655" s="100"/>
      <c r="P655" s="100"/>
      <c r="Q655" s="100"/>
      <c r="S655" s="100"/>
    </row>
    <row r="656" spans="1:23" s="64" customFormat="1" x14ac:dyDescent="0.3">
      <c r="A656" s="96"/>
      <c r="B656" s="97"/>
      <c r="C656" s="97"/>
      <c r="D656" s="115"/>
      <c r="E656" s="99"/>
      <c r="F656" s="100"/>
      <c r="G656" s="100"/>
      <c r="H656" s="100"/>
      <c r="I656" s="100"/>
      <c r="J656" s="101"/>
      <c r="K656" s="100"/>
      <c r="L656" s="100"/>
      <c r="M656" s="100"/>
      <c r="N656" s="100"/>
      <c r="O656" s="100"/>
      <c r="P656" s="100"/>
      <c r="Q656" s="100"/>
      <c r="S656" s="100"/>
      <c r="T656" s="72"/>
      <c r="U656" s="72"/>
    </row>
    <row r="657" spans="1:21" s="110" customFormat="1" ht="70.95" customHeight="1" x14ac:dyDescent="0.3">
      <c r="A657" s="102" t="s">
        <v>275</v>
      </c>
      <c r="B657" s="102" t="s">
        <v>31</v>
      </c>
      <c r="C657" s="103">
        <v>94273</v>
      </c>
      <c r="D657" s="104" t="str">
        <f>VLOOKUP(C657,'SINAPI '!$A$3:$E$15108,2,FALSE)</f>
        <v>ASSENTAMENTO DE GUIA (MEIO-FIO) EM TRECHO RETO, CONFECCIONADA EM CONCRETO PRÉ-FABRICADO, DIMENSÕES 100X15X13X30 CM (COMPRIMENTO X BASE INFERIOR X BASE SUPERIOR X ALTURA). AF_01/2024</v>
      </c>
      <c r="E657" s="102" t="str">
        <f>VLOOKUP(C657,'SINAPI '!$A$3:$E$15108,3,FALSE)</f>
        <v>M</v>
      </c>
      <c r="F657" s="105"/>
      <c r="G657" s="105"/>
      <c r="H657" s="105"/>
      <c r="I657" s="105"/>
      <c r="J657" s="105"/>
      <c r="K657" s="106">
        <f>J659</f>
        <v>50</v>
      </c>
      <c r="L657" s="106">
        <f>VLOOKUP(C657,'SINAPI '!$A$3:$E$15108,4,FALSE)</f>
        <v>48.67</v>
      </c>
      <c r="M657" s="106">
        <f>ROUND(L657*(1+$N$10),2)</f>
        <v>61.63</v>
      </c>
      <c r="N657" s="106">
        <f>TRUNC($K657*M657,2)</f>
        <v>3081.5</v>
      </c>
      <c r="O657" s="106">
        <f>VLOOKUP(C657,'SINAPI '!$A$3:$E$15108,5,FALSE)</f>
        <v>49.37</v>
      </c>
      <c r="P657" s="106">
        <f>ROUND(O657*(1+$Q$10),2)</f>
        <v>59.49</v>
      </c>
      <c r="Q657" s="106">
        <f>TRUNC($K657*P657,2)</f>
        <v>2974.5</v>
      </c>
      <c r="R657" s="107"/>
      <c r="S657" s="106"/>
    </row>
    <row r="658" spans="1:21" s="110" customFormat="1" x14ac:dyDescent="0.3">
      <c r="A658" s="102"/>
      <c r="B658" s="102"/>
      <c r="C658" s="103"/>
      <c r="D658" s="122" t="s">
        <v>520</v>
      </c>
      <c r="E658" s="102"/>
      <c r="F658" s="106"/>
      <c r="G658" s="106">
        <v>50</v>
      </c>
      <c r="H658" s="106"/>
      <c r="I658" s="106"/>
      <c r="J658" s="106">
        <f t="shared" ref="J658" si="60">ROUND(PRODUCT(F658:I658),2)</f>
        <v>50</v>
      </c>
      <c r="K658" s="106"/>
      <c r="L658" s="125"/>
      <c r="M658" s="106"/>
      <c r="N658" s="106"/>
      <c r="O658" s="125"/>
      <c r="P658" s="106"/>
      <c r="Q658" s="106"/>
      <c r="R658" s="113"/>
      <c r="S658" s="106"/>
    </row>
    <row r="659" spans="1:21" s="64" customFormat="1" x14ac:dyDescent="0.3">
      <c r="A659" s="97"/>
      <c r="B659" s="97"/>
      <c r="C659" s="97"/>
      <c r="D659" s="115" t="str">
        <f>"Total item "&amp;A657</f>
        <v>Total item 6.6</v>
      </c>
      <c r="E659" s="99"/>
      <c r="F659" s="100"/>
      <c r="G659" s="100"/>
      <c r="H659" s="100"/>
      <c r="I659" s="100"/>
      <c r="J659" s="93">
        <f>SUM(J658:J658)</f>
        <v>50</v>
      </c>
      <c r="K659" s="100"/>
      <c r="L659" s="100"/>
      <c r="M659" s="100"/>
      <c r="N659" s="100"/>
      <c r="O659" s="100"/>
      <c r="P659" s="100"/>
      <c r="Q659" s="100"/>
      <c r="S659" s="100"/>
    </row>
    <row r="660" spans="1:21" s="64" customFormat="1" x14ac:dyDescent="0.3">
      <c r="A660" s="96"/>
      <c r="B660" s="97"/>
      <c r="C660" s="97"/>
      <c r="D660" s="115"/>
      <c r="E660" s="99"/>
      <c r="F660" s="100"/>
      <c r="G660" s="100"/>
      <c r="H660" s="100"/>
      <c r="I660" s="100"/>
      <c r="J660" s="101"/>
      <c r="K660" s="100"/>
      <c r="L660" s="100"/>
      <c r="M660" s="100"/>
      <c r="N660" s="100"/>
      <c r="O660" s="100"/>
      <c r="P660" s="100"/>
      <c r="Q660" s="100"/>
      <c r="S660" s="100"/>
      <c r="T660" s="72"/>
      <c r="U660" s="72"/>
    </row>
    <row r="661" spans="1:21" s="130" customFormat="1" x14ac:dyDescent="0.3">
      <c r="A661" s="117" t="s">
        <v>18</v>
      </c>
      <c r="B661" s="118"/>
      <c r="C661" s="118"/>
      <c r="D661" s="119" t="s">
        <v>155</v>
      </c>
      <c r="E661" s="118"/>
      <c r="F661" s="93"/>
      <c r="G661" s="93"/>
      <c r="H661" s="93"/>
      <c r="I661" s="93"/>
      <c r="J661" s="93"/>
      <c r="K661" s="93"/>
      <c r="L661" s="93"/>
      <c r="M661" s="93"/>
      <c r="N661" s="93">
        <f>SUM(N662:N705)</f>
        <v>415415</v>
      </c>
      <c r="O661" s="93"/>
      <c r="P661" s="93"/>
      <c r="Q661" s="93">
        <f>SUM(Q662:Q705)</f>
        <v>398444.37</v>
      </c>
      <c r="S661" s="93">
        <f>Q661-N661</f>
        <v>-16970.630000000005</v>
      </c>
      <c r="T661" s="135"/>
      <c r="U661" s="135"/>
    </row>
    <row r="662" spans="1:21" x14ac:dyDescent="0.3">
      <c r="A662" s="131"/>
      <c r="B662" s="83"/>
      <c r="C662" s="83"/>
      <c r="D662" s="126"/>
      <c r="E662" s="127"/>
      <c r="F662" s="86"/>
      <c r="G662" s="86"/>
      <c r="H662" s="86"/>
      <c r="I662" s="86"/>
      <c r="J662" s="85"/>
      <c r="K662" s="86"/>
      <c r="L662" s="86"/>
      <c r="M662" s="86"/>
      <c r="N662" s="86"/>
      <c r="O662" s="86"/>
      <c r="P662" s="86"/>
      <c r="Q662" s="86"/>
      <c r="S662" s="86"/>
      <c r="T662" s="136"/>
      <c r="U662" s="136"/>
    </row>
    <row r="663" spans="1:21" s="110" customFormat="1" ht="94.8" customHeight="1" x14ac:dyDescent="0.3">
      <c r="A663" s="102" t="s">
        <v>121</v>
      </c>
      <c r="B663" s="102" t="s">
        <v>31</v>
      </c>
      <c r="C663" s="103">
        <v>100383</v>
      </c>
      <c r="D663" s="104" t="str">
        <f>VLOOKUP(C663,'SINAPI '!$A$3:$E$15108,2,FALSE)</f>
        <v>FABRICAÇÃO E INSTALAÇÃO DE PONTALETES DE MADEIRA NÃO APARELHADA PARA TELHADOS COM ATÉ 2 ÁGUAS E COM TELHA ONDULADA DE FIBROCIMENTO, ALUMÍNIO OU PLÁSTICA EM EDIFÍCIO RESIDENCIAL DE MÚLTIPLOS PAVIMENTOS, INCLUSO TRANSPORTE VERTICAL. AF_10/2025</v>
      </c>
      <c r="E663" s="102" t="str">
        <f>VLOOKUP(C663,'SINAPI '!$A$3:$E$15108,3,FALSE)</f>
        <v>M2</v>
      </c>
      <c r="F663" s="105"/>
      <c r="G663" s="124"/>
      <c r="H663" s="105"/>
      <c r="I663" s="105"/>
      <c r="J663" s="105"/>
      <c r="K663" s="106">
        <f>J665</f>
        <v>916.94</v>
      </c>
      <c r="L663" s="106">
        <f>VLOOKUP(C663,'SINAPI '!$A$3:$E$15108,4,FALSE)</f>
        <v>27.98</v>
      </c>
      <c r="M663" s="106">
        <f>ROUND(L663*(1+$N$10),2)</f>
        <v>35.43</v>
      </c>
      <c r="N663" s="106">
        <f>TRUNC($K663*M663,2)</f>
        <v>32487.18</v>
      </c>
      <c r="O663" s="106">
        <f>VLOOKUP(C663,'SINAPI '!$A$3:$E$15108,5,FALSE)</f>
        <v>28.42</v>
      </c>
      <c r="P663" s="106">
        <f>ROUND(O663*(1+$Q$10),2)</f>
        <v>34.25</v>
      </c>
      <c r="Q663" s="106">
        <f>TRUNC($K663*P663,2)</f>
        <v>31405.19</v>
      </c>
      <c r="R663" s="107"/>
      <c r="S663" s="106"/>
    </row>
    <row r="664" spans="1:21" s="110" customFormat="1" x14ac:dyDescent="0.3">
      <c r="A664" s="102"/>
      <c r="B664" s="102"/>
      <c r="C664" s="103"/>
      <c r="D664" s="122" t="s">
        <v>15732</v>
      </c>
      <c r="E664" s="102"/>
      <c r="F664" s="106"/>
      <c r="G664" s="106">
        <v>916.93999999999994</v>
      </c>
      <c r="H664" s="106"/>
      <c r="I664" s="106"/>
      <c r="J664" s="106">
        <f>ROUND(PRODUCT(F664:I664),2)</f>
        <v>916.94</v>
      </c>
      <c r="K664" s="106"/>
      <c r="L664" s="125"/>
      <c r="M664" s="106"/>
      <c r="N664" s="106"/>
      <c r="O664" s="125"/>
      <c r="P664" s="106"/>
      <c r="Q664" s="106"/>
      <c r="R664" s="113"/>
      <c r="S664" s="106"/>
    </row>
    <row r="665" spans="1:21" s="64" customFormat="1" x14ac:dyDescent="0.3">
      <c r="A665" s="97"/>
      <c r="B665" s="97"/>
      <c r="C665" s="97"/>
      <c r="D665" s="115" t="str">
        <f>"Total item "&amp;A663</f>
        <v>Total item 7.1</v>
      </c>
      <c r="E665" s="99"/>
      <c r="F665" s="100"/>
      <c r="G665" s="100"/>
      <c r="H665" s="100"/>
      <c r="I665" s="100"/>
      <c r="J665" s="93">
        <f>SUM(J664:J664)</f>
        <v>916.94</v>
      </c>
      <c r="K665" s="100"/>
      <c r="L665" s="100"/>
      <c r="M665" s="100"/>
      <c r="N665" s="100"/>
      <c r="O665" s="100"/>
      <c r="P665" s="100"/>
      <c r="Q665" s="100"/>
      <c r="S665" s="100"/>
    </row>
    <row r="666" spans="1:21" s="64" customFormat="1" x14ac:dyDescent="0.3">
      <c r="A666" s="96"/>
      <c r="B666" s="97"/>
      <c r="C666" s="97"/>
      <c r="D666" s="115"/>
      <c r="E666" s="99"/>
      <c r="F666" s="100"/>
      <c r="G666" s="100"/>
      <c r="H666" s="100"/>
      <c r="I666" s="100"/>
      <c r="J666" s="101"/>
      <c r="K666" s="100"/>
      <c r="L666" s="100"/>
      <c r="M666" s="100"/>
      <c r="N666" s="100"/>
      <c r="O666" s="100"/>
      <c r="P666" s="100"/>
      <c r="Q666" s="100"/>
      <c r="S666" s="100"/>
      <c r="T666" s="72"/>
      <c r="U666" s="72"/>
    </row>
    <row r="667" spans="1:21" s="110" customFormat="1" ht="70.5" customHeight="1" x14ac:dyDescent="0.3">
      <c r="A667" s="102" t="s">
        <v>139</v>
      </c>
      <c r="B667" s="102" t="s">
        <v>31</v>
      </c>
      <c r="C667" s="103">
        <v>92543</v>
      </c>
      <c r="D667" s="104" t="str">
        <f>VLOOKUP(C667,'SINAPI '!$A$3:$E$15108,2,FALSE)</f>
        <v>TRAMA DE MADEIRA COMPOSTA POR TERÇAS PARA TELHADOS DE ATÉ 2 ÁGUAS PARA TELHA ONDULADA DE FIBROCIMENTO, METÁLICA, PLÁSTICA OU TERMOACÚSTICA, INCLUSO TRANSPORTE VERTICAL. AF_10/2025</v>
      </c>
      <c r="E667" s="102" t="str">
        <f>VLOOKUP(C667,'SINAPI '!$A$3:$E$15108,3,FALSE)</f>
        <v>M2</v>
      </c>
      <c r="F667" s="105"/>
      <c r="G667" s="124"/>
      <c r="H667" s="105"/>
      <c r="I667" s="105"/>
      <c r="J667" s="105"/>
      <c r="K667" s="106">
        <f>J669</f>
        <v>916.94</v>
      </c>
      <c r="L667" s="106">
        <f>VLOOKUP(C667,'SINAPI '!$A$3:$E$15108,4,FALSE)</f>
        <v>28.02</v>
      </c>
      <c r="M667" s="106">
        <f>ROUND(L667*(1+$N$10),2)</f>
        <v>35.479999999999997</v>
      </c>
      <c r="N667" s="106">
        <f>TRUNC($K667*M667,2)</f>
        <v>32533.03</v>
      </c>
      <c r="O667" s="106">
        <f>VLOOKUP(C667,'SINAPI '!$A$3:$E$15108,5,FALSE)</f>
        <v>28.5</v>
      </c>
      <c r="P667" s="106">
        <f>ROUND(O667*(1+$Q$10),2)</f>
        <v>34.340000000000003</v>
      </c>
      <c r="Q667" s="106">
        <f>TRUNC($K667*P667,2)</f>
        <v>31487.71</v>
      </c>
      <c r="R667" s="107"/>
      <c r="S667" s="106"/>
    </row>
    <row r="668" spans="1:21" s="110" customFormat="1" x14ac:dyDescent="0.3">
      <c r="A668" s="102"/>
      <c r="B668" s="102"/>
      <c r="C668" s="103"/>
      <c r="D668" s="122" t="s">
        <v>15732</v>
      </c>
      <c r="E668" s="102"/>
      <c r="F668" s="106"/>
      <c r="G668" s="106">
        <v>916.93999999999994</v>
      </c>
      <c r="H668" s="106"/>
      <c r="I668" s="106"/>
      <c r="J668" s="106">
        <f>ROUND(PRODUCT(F668:I668),2)</f>
        <v>916.94</v>
      </c>
      <c r="K668" s="106"/>
      <c r="L668" s="125"/>
      <c r="M668" s="106"/>
      <c r="N668" s="106"/>
      <c r="O668" s="125"/>
      <c r="P668" s="106"/>
      <c r="Q668" s="106"/>
      <c r="R668" s="113"/>
      <c r="S668" s="106"/>
    </row>
    <row r="669" spans="1:21" s="64" customFormat="1" x14ac:dyDescent="0.3">
      <c r="A669" s="97"/>
      <c r="B669" s="97"/>
      <c r="C669" s="97"/>
      <c r="D669" s="115" t="str">
        <f>"Total item "&amp;A667</f>
        <v>Total item 7.2</v>
      </c>
      <c r="E669" s="99"/>
      <c r="F669" s="100"/>
      <c r="G669" s="100"/>
      <c r="H669" s="100"/>
      <c r="I669" s="100"/>
      <c r="J669" s="93">
        <f>SUM(J668:J668)</f>
        <v>916.94</v>
      </c>
      <c r="K669" s="100"/>
      <c r="L669" s="100"/>
      <c r="M669" s="100"/>
      <c r="N669" s="100"/>
      <c r="O669" s="100"/>
      <c r="P669" s="100"/>
      <c r="Q669" s="100"/>
      <c r="S669" s="100"/>
    </row>
    <row r="670" spans="1:21" s="64" customFormat="1" x14ac:dyDescent="0.3">
      <c r="A670" s="96"/>
      <c r="B670" s="97"/>
      <c r="C670" s="97"/>
      <c r="D670" s="115"/>
      <c r="E670" s="99"/>
      <c r="F670" s="100"/>
      <c r="G670" s="100"/>
      <c r="H670" s="100"/>
      <c r="I670" s="100"/>
      <c r="J670" s="101"/>
      <c r="K670" s="100"/>
      <c r="L670" s="100"/>
      <c r="M670" s="100"/>
      <c r="N670" s="100"/>
      <c r="O670" s="100"/>
      <c r="P670" s="100"/>
      <c r="Q670" s="100"/>
      <c r="S670" s="100"/>
      <c r="T670" s="72"/>
      <c r="U670" s="72"/>
    </row>
    <row r="671" spans="1:21" s="110" customFormat="1" ht="70.5" customHeight="1" x14ac:dyDescent="0.3">
      <c r="A671" s="102" t="s">
        <v>140</v>
      </c>
      <c r="B671" s="102" t="s">
        <v>124</v>
      </c>
      <c r="C671" s="103" t="s">
        <v>15686</v>
      </c>
      <c r="D671" s="104" t="s">
        <v>15705</v>
      </c>
      <c r="E671" s="102" t="s">
        <v>110</v>
      </c>
      <c r="F671" s="105"/>
      <c r="G671" s="124" t="s">
        <v>15731</v>
      </c>
      <c r="H671" s="105"/>
      <c r="I671" s="105"/>
      <c r="J671" s="105"/>
      <c r="K671" s="106">
        <f>J673</f>
        <v>12252.28</v>
      </c>
      <c r="L671" s="106">
        <f>COMPOSIÇÕES!H145</f>
        <v>11.79</v>
      </c>
      <c r="M671" s="106">
        <f>ROUND(L671*(1+$N$10),2)</f>
        <v>14.93</v>
      </c>
      <c r="N671" s="106">
        <f>TRUNC($K671*M671,2)</f>
        <v>182926.54</v>
      </c>
      <c r="O671" s="106">
        <f>COMPOSIÇÕES!J145</f>
        <v>11.83</v>
      </c>
      <c r="P671" s="106">
        <f>ROUND(O671*(1+$Q$10),2)</f>
        <v>14.26</v>
      </c>
      <c r="Q671" s="106">
        <f>TRUNC($K671*P671,2)</f>
        <v>174717.51</v>
      </c>
      <c r="R671" s="107"/>
      <c r="S671" s="106"/>
    </row>
    <row r="672" spans="1:21" s="110" customFormat="1" x14ac:dyDescent="0.3">
      <c r="A672" s="102"/>
      <c r="B672" s="102"/>
      <c r="C672" s="103"/>
      <c r="D672" s="122" t="s">
        <v>15709</v>
      </c>
      <c r="E672" s="102"/>
      <c r="F672" s="106"/>
      <c r="G672" s="106">
        <f>490.43+11761.85</f>
        <v>12252.28</v>
      </c>
      <c r="H672" s="106"/>
      <c r="I672" s="106"/>
      <c r="J672" s="106">
        <f>ROUND(PRODUCT(F672:I672),2)</f>
        <v>12252.28</v>
      </c>
      <c r="K672" s="106"/>
      <c r="L672" s="125"/>
      <c r="M672" s="106"/>
      <c r="N672" s="106"/>
      <c r="O672" s="125"/>
      <c r="P672" s="106"/>
      <c r="Q672" s="106"/>
      <c r="R672" s="113"/>
      <c r="S672" s="106"/>
    </row>
    <row r="673" spans="1:21" s="64" customFormat="1" x14ac:dyDescent="0.3">
      <c r="A673" s="97"/>
      <c r="B673" s="97"/>
      <c r="C673" s="97"/>
      <c r="D673" s="115" t="str">
        <f>"Total item "&amp;A671</f>
        <v>Total item 7.3</v>
      </c>
      <c r="E673" s="99"/>
      <c r="F673" s="100"/>
      <c r="G673" s="100"/>
      <c r="H673" s="100"/>
      <c r="I673" s="100"/>
      <c r="J673" s="93">
        <f>SUM(J672:J672)</f>
        <v>12252.28</v>
      </c>
      <c r="K673" s="100"/>
      <c r="L673" s="100"/>
      <c r="M673" s="100"/>
      <c r="N673" s="100"/>
      <c r="O673" s="100"/>
      <c r="P673" s="100"/>
      <c r="Q673" s="100"/>
      <c r="S673" s="100"/>
    </row>
    <row r="674" spans="1:21" s="64" customFormat="1" x14ac:dyDescent="0.3">
      <c r="A674" s="96"/>
      <c r="B674" s="97"/>
      <c r="C674" s="97"/>
      <c r="D674" s="115"/>
      <c r="E674" s="99"/>
      <c r="F674" s="100"/>
      <c r="G674" s="100"/>
      <c r="H674" s="100"/>
      <c r="I674" s="100"/>
      <c r="J674" s="101"/>
      <c r="K674" s="100"/>
      <c r="L674" s="100"/>
      <c r="M674" s="100"/>
      <c r="N674" s="100"/>
      <c r="O674" s="100"/>
      <c r="P674" s="100"/>
      <c r="Q674" s="100"/>
      <c r="S674" s="100"/>
      <c r="T674" s="72"/>
      <c r="U674" s="72"/>
    </row>
    <row r="675" spans="1:21" s="110" customFormat="1" ht="42" customHeight="1" x14ac:dyDescent="0.3">
      <c r="A675" s="102" t="s">
        <v>168</v>
      </c>
      <c r="B675" s="102" t="s">
        <v>31</v>
      </c>
      <c r="C675" s="103">
        <v>94213</v>
      </c>
      <c r="D675" s="104" t="str">
        <f>VLOOKUP(C675,'SINAPI '!$A$3:$E$15108,2,FALSE)</f>
        <v>TELHAMENTO COM TELHA DE AÇO/ALUMÍNIO E = 0,5 MM, COM ATÉ 2 ÁGUAS, INCLUSO IÇAMENTO. AF_07/2019</v>
      </c>
      <c r="E675" s="102" t="str">
        <f>VLOOKUP(C675,'SINAPI '!$A$3:$E$15108,3,FALSE)</f>
        <v>M2</v>
      </c>
      <c r="F675" s="105"/>
      <c r="G675" s="124"/>
      <c r="H675" s="105"/>
      <c r="I675" s="105"/>
      <c r="J675" s="105"/>
      <c r="K675" s="106">
        <f>J677</f>
        <v>751.68</v>
      </c>
      <c r="L675" s="106">
        <f>VLOOKUP(C675,'SINAPI '!$A$3:$E$15108,4,FALSE)</f>
        <v>65.56</v>
      </c>
      <c r="M675" s="106">
        <f>ROUND(L675*(1+$N$10),2)</f>
        <v>83.02</v>
      </c>
      <c r="N675" s="106">
        <f>TRUNC($K675*M675,2)</f>
        <v>62404.47</v>
      </c>
      <c r="O675" s="106">
        <f>VLOOKUP(C675,'SINAPI '!$A$3:$E$15108,5,FALSE)</f>
        <v>65.849999999999994</v>
      </c>
      <c r="P675" s="106">
        <f>ROUND(O675*(1+$Q$10),2)</f>
        <v>79.349999999999994</v>
      </c>
      <c r="Q675" s="106">
        <f>TRUNC($K675*P675,2)</f>
        <v>59645.8</v>
      </c>
      <c r="R675" s="107"/>
      <c r="S675" s="106"/>
    </row>
    <row r="676" spans="1:21" s="110" customFormat="1" x14ac:dyDescent="0.3">
      <c r="A676" s="102"/>
      <c r="B676" s="102"/>
      <c r="C676" s="103"/>
      <c r="D676" s="122" t="s">
        <v>15733</v>
      </c>
      <c r="E676" s="102"/>
      <c r="F676" s="106"/>
      <c r="G676" s="106">
        <v>34.799999999999997</v>
      </c>
      <c r="H676" s="106">
        <v>21.6</v>
      </c>
      <c r="I676" s="106"/>
      <c r="J676" s="106">
        <f>ROUND(PRODUCT(F676:I676),2)</f>
        <v>751.68</v>
      </c>
      <c r="K676" s="106"/>
      <c r="L676" s="125"/>
      <c r="M676" s="106"/>
      <c r="N676" s="106"/>
      <c r="O676" s="125"/>
      <c r="P676" s="106"/>
      <c r="Q676" s="106"/>
      <c r="R676" s="113"/>
      <c r="S676" s="106"/>
    </row>
    <row r="677" spans="1:21" s="64" customFormat="1" x14ac:dyDescent="0.3">
      <c r="A677" s="97"/>
      <c r="B677" s="97"/>
      <c r="C677" s="97"/>
      <c r="D677" s="115" t="str">
        <f>"Total item "&amp;A675</f>
        <v>Total item 7.4</v>
      </c>
      <c r="E677" s="99"/>
      <c r="F677" s="100"/>
      <c r="G677" s="100"/>
      <c r="H677" s="100"/>
      <c r="I677" s="100"/>
      <c r="J677" s="93">
        <f>SUM(J676:J676)</f>
        <v>751.68</v>
      </c>
      <c r="K677" s="100"/>
      <c r="L677" s="100"/>
      <c r="M677" s="100"/>
      <c r="N677" s="100"/>
      <c r="O677" s="100"/>
      <c r="P677" s="100"/>
      <c r="Q677" s="100"/>
      <c r="S677" s="100"/>
    </row>
    <row r="678" spans="1:21" s="64" customFormat="1" ht="13.95" customHeight="1" x14ac:dyDescent="0.3">
      <c r="A678" s="96"/>
      <c r="B678" s="97"/>
      <c r="C678" s="97"/>
      <c r="D678" s="115"/>
      <c r="E678" s="99"/>
      <c r="F678" s="100"/>
      <c r="G678" s="100"/>
      <c r="H678" s="100"/>
      <c r="I678" s="100"/>
      <c r="J678" s="101"/>
      <c r="K678" s="100"/>
      <c r="L678" s="100"/>
      <c r="M678" s="100"/>
      <c r="N678" s="100"/>
      <c r="O678" s="100"/>
      <c r="P678" s="100"/>
      <c r="Q678" s="100"/>
      <c r="S678" s="100"/>
      <c r="T678" s="72"/>
      <c r="U678" s="72"/>
    </row>
    <row r="679" spans="1:21" s="110" customFormat="1" ht="69.75" customHeight="1" x14ac:dyDescent="0.3">
      <c r="A679" s="102" t="s">
        <v>174</v>
      </c>
      <c r="B679" s="102" t="s">
        <v>31</v>
      </c>
      <c r="C679" s="103">
        <v>94210</v>
      </c>
      <c r="D679" s="104" t="str">
        <f>VLOOKUP(C679,'SINAPI '!$A$3:$E$15108,2,FALSE)</f>
        <v>TELHAMENTO COM TELHA ONDULADA DE FIBROCIMENTO E = 6 MM, COM RECOBRIMENTO LATERAL DE 1 1/4 DE ONDA PARA TELHADO COM INCLINAÇÃO MÁXIMA DE 10°, COM ATÉ 2 ÁGUAS, INCLUSO IÇAMENTO. AF_07/2019</v>
      </c>
      <c r="E679" s="102" t="str">
        <f>VLOOKUP(C679,'SINAPI '!$A$3:$E$15108,3,FALSE)</f>
        <v>M2</v>
      </c>
      <c r="F679" s="105"/>
      <c r="G679" s="124"/>
      <c r="H679" s="105"/>
      <c r="I679" s="105"/>
      <c r="J679" s="105"/>
      <c r="K679" s="106">
        <f>J681</f>
        <v>916.94</v>
      </c>
      <c r="L679" s="106">
        <f>VLOOKUP(C679,'SINAPI '!$A$3:$E$15108,4,FALSE)</f>
        <v>57.7</v>
      </c>
      <c r="M679" s="106">
        <f>ROUND(L679*(1+$N$10),2)</f>
        <v>73.069999999999993</v>
      </c>
      <c r="N679" s="106">
        <f>TRUNC($K679*M679,2)</f>
        <v>67000.800000000003</v>
      </c>
      <c r="O679" s="106">
        <f>VLOOKUP(C679,'SINAPI '!$A$3:$E$15108,5,FALSE)</f>
        <v>58.13</v>
      </c>
      <c r="P679" s="106">
        <f>ROUND(O679*(1+$Q$10),2)</f>
        <v>70.05</v>
      </c>
      <c r="Q679" s="106">
        <f>TRUNC($K679*P679,2)</f>
        <v>64231.64</v>
      </c>
      <c r="R679" s="107"/>
      <c r="S679" s="106"/>
    </row>
    <row r="680" spans="1:21" s="110" customFormat="1" x14ac:dyDescent="0.3">
      <c r="A680" s="102"/>
      <c r="B680" s="102"/>
      <c r="C680" s="103"/>
      <c r="D680" s="122" t="s">
        <v>15732</v>
      </c>
      <c r="E680" s="102"/>
      <c r="F680" s="106"/>
      <c r="G680" s="106">
        <v>916.93999999999994</v>
      </c>
      <c r="H680" s="106"/>
      <c r="I680" s="106"/>
      <c r="J680" s="106">
        <f>ROUND(PRODUCT(F680:I680),2)</f>
        <v>916.94</v>
      </c>
      <c r="K680" s="106"/>
      <c r="L680" s="125"/>
      <c r="M680" s="106"/>
      <c r="N680" s="106"/>
      <c r="O680" s="125"/>
      <c r="P680" s="106"/>
      <c r="Q680" s="106"/>
      <c r="R680" s="113"/>
      <c r="S680" s="106"/>
    </row>
    <row r="681" spans="1:21" s="64" customFormat="1" x14ac:dyDescent="0.3">
      <c r="A681" s="97"/>
      <c r="B681" s="97"/>
      <c r="C681" s="97"/>
      <c r="D681" s="115" t="str">
        <f>"Total item "&amp;A679</f>
        <v>Total item 7.5</v>
      </c>
      <c r="E681" s="99"/>
      <c r="F681" s="100"/>
      <c r="G681" s="100"/>
      <c r="H681" s="100"/>
      <c r="I681" s="100"/>
      <c r="J681" s="93">
        <f>SUM(J680:J680)</f>
        <v>916.94</v>
      </c>
      <c r="K681" s="100"/>
      <c r="L681" s="100"/>
      <c r="M681" s="100"/>
      <c r="N681" s="100"/>
      <c r="O681" s="100"/>
      <c r="P681" s="100"/>
      <c r="Q681" s="100"/>
      <c r="S681" s="100"/>
    </row>
    <row r="682" spans="1:21" s="64" customFormat="1" x14ac:dyDescent="0.3">
      <c r="A682" s="96"/>
      <c r="B682" s="97"/>
      <c r="C682" s="97"/>
      <c r="D682" s="115"/>
      <c r="E682" s="99"/>
      <c r="F682" s="100"/>
      <c r="G682" s="100"/>
      <c r="H682" s="100"/>
      <c r="I682" s="100"/>
      <c r="J682" s="101"/>
      <c r="K682" s="100"/>
      <c r="L682" s="100"/>
      <c r="M682" s="100"/>
      <c r="N682" s="100"/>
      <c r="O682" s="100"/>
      <c r="P682" s="100"/>
      <c r="Q682" s="100"/>
      <c r="S682" s="100"/>
      <c r="T682" s="72"/>
      <c r="U682" s="72"/>
    </row>
    <row r="683" spans="1:21" s="110" customFormat="1" ht="46.2" customHeight="1" x14ac:dyDescent="0.3">
      <c r="A683" s="102" t="s">
        <v>309</v>
      </c>
      <c r="B683" s="102" t="s">
        <v>31</v>
      </c>
      <c r="C683" s="103">
        <v>100327</v>
      </c>
      <c r="D683" s="104" t="str">
        <f>VLOOKUP(C683,'SINAPI '!$A$3:$E$15108,2,FALSE)</f>
        <v>RUFO EXTERNO/INTERNO EM CHAPA DE AÇO GALVANIZADO NÚMERO 26, CORTE DE 33 CM, INCLUSO IÇAMENTO. AF_07/2019</v>
      </c>
      <c r="E683" s="102" t="str">
        <f>VLOOKUP(C683,'SINAPI '!$A$3:$E$15108,3,FALSE)</f>
        <v>M</v>
      </c>
      <c r="F683" s="105"/>
      <c r="G683" s="105"/>
      <c r="H683" s="105"/>
      <c r="I683" s="105"/>
      <c r="J683" s="105"/>
      <c r="K683" s="106">
        <f>J685</f>
        <v>124.62</v>
      </c>
      <c r="L683" s="106">
        <f>VLOOKUP(C683,'SINAPI '!$A$3:$E$15108,4,FALSE)</f>
        <v>52.44</v>
      </c>
      <c r="M683" s="106">
        <f>ROUND(L683*(1+$N$10),2)</f>
        <v>66.400000000000006</v>
      </c>
      <c r="N683" s="106">
        <f>TRUNC($K683*M683,2)</f>
        <v>8274.76</v>
      </c>
      <c r="O683" s="106">
        <f>VLOOKUP(C683,'SINAPI '!$A$3:$E$15108,5,FALSE)</f>
        <v>53.02</v>
      </c>
      <c r="P683" s="106">
        <f>ROUND(O683*(1+$Q$10),2)</f>
        <v>63.89</v>
      </c>
      <c r="Q683" s="106">
        <f>TRUNC($K683*P683,2)</f>
        <v>7961.97</v>
      </c>
      <c r="R683" s="107"/>
      <c r="S683" s="106"/>
    </row>
    <row r="684" spans="1:21" s="110" customFormat="1" x14ac:dyDescent="0.3">
      <c r="A684" s="102"/>
      <c r="B684" s="102"/>
      <c r="C684" s="103"/>
      <c r="D684" s="122" t="s">
        <v>533</v>
      </c>
      <c r="E684" s="102"/>
      <c r="F684" s="106"/>
      <c r="G684" s="106">
        <f>24.34+21.26+9.76+12.49+19.8+8.62+3.35+8.7+16.3</f>
        <v>124.61999999999999</v>
      </c>
      <c r="H684" s="106"/>
      <c r="I684" s="106"/>
      <c r="J684" s="100">
        <f t="shared" ref="J684" si="61">ROUND(PRODUCT(F684:I684),2)</f>
        <v>124.62</v>
      </c>
      <c r="K684" s="106"/>
      <c r="L684" s="106"/>
      <c r="M684" s="106"/>
      <c r="N684" s="106"/>
      <c r="O684" s="106"/>
      <c r="P684" s="106"/>
      <c r="Q684" s="106"/>
      <c r="S684" s="106"/>
    </row>
    <row r="685" spans="1:21" s="64" customFormat="1" x14ac:dyDescent="0.3">
      <c r="A685" s="97"/>
      <c r="B685" s="97"/>
      <c r="C685" s="97"/>
      <c r="D685" s="115" t="str">
        <f>"Total item "&amp;A683</f>
        <v>Total item 7.6</v>
      </c>
      <c r="E685" s="99"/>
      <c r="F685" s="100"/>
      <c r="G685" s="100"/>
      <c r="H685" s="100"/>
      <c r="I685" s="100"/>
      <c r="J685" s="93">
        <f>SUM(J684:J684)</f>
        <v>124.62</v>
      </c>
      <c r="K685" s="100"/>
      <c r="L685" s="100"/>
      <c r="M685" s="100"/>
      <c r="N685" s="100"/>
      <c r="O685" s="100"/>
      <c r="P685" s="100"/>
      <c r="Q685" s="100"/>
      <c r="S685" s="100"/>
    </row>
    <row r="686" spans="1:21" s="64" customFormat="1" x14ac:dyDescent="0.3">
      <c r="A686" s="96"/>
      <c r="B686" s="97"/>
      <c r="C686" s="97"/>
      <c r="D686" s="115"/>
      <c r="E686" s="99"/>
      <c r="F686" s="100"/>
      <c r="G686" s="100"/>
      <c r="H686" s="100"/>
      <c r="I686" s="100"/>
      <c r="J686" s="101"/>
      <c r="K686" s="100"/>
      <c r="L686" s="100"/>
      <c r="M686" s="100"/>
      <c r="N686" s="100"/>
      <c r="O686" s="100"/>
      <c r="P686" s="100"/>
      <c r="Q686" s="100"/>
      <c r="S686" s="100"/>
      <c r="T686" s="72"/>
      <c r="U686" s="72"/>
    </row>
    <row r="687" spans="1:21" s="110" customFormat="1" ht="49.2" customHeight="1" x14ac:dyDescent="0.3">
      <c r="A687" s="102" t="s">
        <v>420</v>
      </c>
      <c r="B687" s="102" t="s">
        <v>31</v>
      </c>
      <c r="C687" s="103">
        <v>98546</v>
      </c>
      <c r="D687" s="104" t="str">
        <f>VLOOKUP(C687,'SINAPI '!$A$3:$E$15108,2,FALSE)</f>
        <v>IMPERMEABILIZAÇÃO DE SUPERFÍCIE COM MANTA ASFÁLTICA, UMA CAMADA, INCLUSIVE APLICAÇÃO DE PRIMER ASFÁLTICO, E=4MM. AF_09/2023</v>
      </c>
      <c r="E687" s="102" t="str">
        <f>VLOOKUP(C687,'SINAPI '!$A$3:$E$15108,3,FALSE)</f>
        <v>M2</v>
      </c>
      <c r="F687" s="105"/>
      <c r="G687" s="105"/>
      <c r="H687" s="105"/>
      <c r="I687" s="105"/>
      <c r="J687" s="105"/>
      <c r="K687" s="106">
        <f>J691</f>
        <v>125.4</v>
      </c>
      <c r="L687" s="106">
        <f>VLOOKUP(C687,'SINAPI '!$A$3:$E$15108,4,FALSE)</f>
        <v>121.34</v>
      </c>
      <c r="M687" s="106">
        <f>ROUND(L687*(1+$N$10),2)</f>
        <v>153.65</v>
      </c>
      <c r="N687" s="106">
        <f>TRUNC($K687*M687,2)</f>
        <v>19267.71</v>
      </c>
      <c r="O687" s="106">
        <f>VLOOKUP(C687,'SINAPI '!$A$3:$E$15108,5,FALSE)</f>
        <v>123.2</v>
      </c>
      <c r="P687" s="106">
        <f>ROUND(O687*(1+$Q$10),2)</f>
        <v>148.46</v>
      </c>
      <c r="Q687" s="106">
        <f>TRUNC($K687*P687,2)</f>
        <v>18616.88</v>
      </c>
      <c r="R687" s="107"/>
      <c r="S687" s="106"/>
    </row>
    <row r="688" spans="1:21" s="110" customFormat="1" x14ac:dyDescent="0.3">
      <c r="A688" s="102"/>
      <c r="B688" s="102"/>
      <c r="C688" s="103"/>
      <c r="D688" s="132" t="s">
        <v>470</v>
      </c>
      <c r="E688" s="112"/>
      <c r="F688" s="106"/>
      <c r="G688" s="106"/>
      <c r="H688" s="106"/>
      <c r="I688" s="106"/>
      <c r="J688" s="100">
        <f>ROUND(PRODUCT(F688:I688),2)</f>
        <v>0</v>
      </c>
      <c r="K688" s="106"/>
      <c r="L688" s="106"/>
      <c r="M688" s="106"/>
      <c r="N688" s="106"/>
      <c r="O688" s="106"/>
      <c r="P688" s="106"/>
      <c r="Q688" s="106"/>
      <c r="S688" s="106"/>
    </row>
    <row r="689" spans="1:22" s="110" customFormat="1" x14ac:dyDescent="0.3">
      <c r="A689" s="102"/>
      <c r="B689" s="102"/>
      <c r="C689" s="103"/>
      <c r="D689" s="122" t="s">
        <v>466</v>
      </c>
      <c r="E689" s="102"/>
      <c r="F689" s="106">
        <v>2</v>
      </c>
      <c r="G689" s="106">
        <v>35</v>
      </c>
      <c r="H689" s="106">
        <f>0.5+0.3+0.3</f>
        <v>1.1000000000000001</v>
      </c>
      <c r="I689" s="106"/>
      <c r="J689" s="100">
        <f t="shared" ref="J689:J690" si="62">ROUND(PRODUCT(F689:I689),2)</f>
        <v>77</v>
      </c>
      <c r="K689" s="106"/>
      <c r="L689" s="106"/>
      <c r="M689" s="106"/>
      <c r="N689" s="106"/>
      <c r="O689" s="106"/>
      <c r="P689" s="106"/>
      <c r="Q689" s="106"/>
      <c r="S689" s="106"/>
    </row>
    <row r="690" spans="1:22" s="110" customFormat="1" x14ac:dyDescent="0.3">
      <c r="A690" s="102"/>
      <c r="B690" s="102"/>
      <c r="C690" s="103"/>
      <c r="D690" s="122"/>
      <c r="E690" s="102"/>
      <c r="F690" s="106">
        <v>2</v>
      </c>
      <c r="G690" s="106">
        <v>22</v>
      </c>
      <c r="H690" s="106">
        <f>0.5+0.3+0.3</f>
        <v>1.1000000000000001</v>
      </c>
      <c r="I690" s="106"/>
      <c r="J690" s="100">
        <f t="shared" si="62"/>
        <v>48.4</v>
      </c>
      <c r="K690" s="106"/>
      <c r="L690" s="106"/>
      <c r="M690" s="106"/>
      <c r="N690" s="106"/>
      <c r="O690" s="106"/>
      <c r="P690" s="106"/>
      <c r="Q690" s="106"/>
      <c r="S690" s="106"/>
    </row>
    <row r="691" spans="1:22" s="64" customFormat="1" x14ac:dyDescent="0.3">
      <c r="A691" s="97"/>
      <c r="B691" s="97"/>
      <c r="C691" s="97"/>
      <c r="D691" s="115" t="str">
        <f>"Total item "&amp;A687</f>
        <v>Total item 7.7</v>
      </c>
      <c r="E691" s="99"/>
      <c r="F691" s="100"/>
      <c r="G691" s="100"/>
      <c r="H691" s="100"/>
      <c r="I691" s="100"/>
      <c r="J691" s="93">
        <f>SUM(J688:J690)</f>
        <v>125.4</v>
      </c>
      <c r="K691" s="100"/>
      <c r="L691" s="100"/>
      <c r="M691" s="100"/>
      <c r="N691" s="100"/>
      <c r="O691" s="100"/>
      <c r="P691" s="100"/>
      <c r="Q691" s="100"/>
      <c r="S691" s="100"/>
    </row>
    <row r="692" spans="1:22" s="64" customFormat="1" x14ac:dyDescent="0.3">
      <c r="A692" s="96"/>
      <c r="B692" s="97"/>
      <c r="C692" s="97"/>
      <c r="D692" s="115"/>
      <c r="E692" s="99"/>
      <c r="F692" s="100"/>
      <c r="G692" s="100"/>
      <c r="H692" s="100"/>
      <c r="I692" s="100"/>
      <c r="J692" s="101"/>
      <c r="K692" s="100"/>
      <c r="L692" s="100"/>
      <c r="M692" s="100"/>
      <c r="N692" s="100"/>
      <c r="O692" s="100"/>
      <c r="P692" s="100"/>
      <c r="Q692" s="100"/>
      <c r="S692" s="100"/>
      <c r="T692" s="72"/>
      <c r="U692" s="72"/>
    </row>
    <row r="693" spans="1:22" s="110" customFormat="1" ht="45" customHeight="1" x14ac:dyDescent="0.3">
      <c r="A693" s="102" t="s">
        <v>421</v>
      </c>
      <c r="B693" s="102" t="s">
        <v>31</v>
      </c>
      <c r="C693" s="103">
        <v>98569</v>
      </c>
      <c r="D693" s="104" t="str">
        <f>VLOOKUP(C693,'SINAPI '!$A$3:$E$15108,2,FALSE)</f>
        <v>PROTEÇÃO MECÂNICA DE SUPERFICIE HORIZONTAL COM ARGAMASSA DE CIMENTO E AREIA, TRAÇO 1:3, E=5CM. AF_09/2023</v>
      </c>
      <c r="E693" s="102" t="str">
        <f>VLOOKUP(C693,'SINAPI '!$A$3:$E$15108,3,FALSE)</f>
        <v>M2</v>
      </c>
      <c r="F693" s="105"/>
      <c r="G693" s="105"/>
      <c r="H693" s="105"/>
      <c r="I693" s="105"/>
      <c r="J693" s="105"/>
      <c r="K693" s="106">
        <f>J696</f>
        <v>57</v>
      </c>
      <c r="L693" s="106">
        <f>VLOOKUP(C693,'SINAPI '!$A$3:$E$15108,4,FALSE)</f>
        <v>90.58</v>
      </c>
      <c r="M693" s="106">
        <f>ROUND(L693*(1+$N$10),2)</f>
        <v>114.7</v>
      </c>
      <c r="N693" s="106">
        <f>TRUNC($K693*M693,2)</f>
        <v>6537.9</v>
      </c>
      <c r="O693" s="106">
        <f>VLOOKUP(C693,'SINAPI '!$A$3:$E$15108,5,FALSE)</f>
        <v>93.69</v>
      </c>
      <c r="P693" s="106">
        <f>ROUND(O693*(1+$Q$10),2)</f>
        <v>112.9</v>
      </c>
      <c r="Q693" s="106">
        <f>TRUNC($K693*P693,2)</f>
        <v>6435.3</v>
      </c>
      <c r="R693" s="107"/>
      <c r="S693" s="106"/>
    </row>
    <row r="694" spans="1:22" s="110" customFormat="1" x14ac:dyDescent="0.3">
      <c r="A694" s="102"/>
      <c r="B694" s="102"/>
      <c r="C694" s="103"/>
      <c r="D694" s="122" t="s">
        <v>466</v>
      </c>
      <c r="E694" s="102"/>
      <c r="F694" s="106">
        <v>2</v>
      </c>
      <c r="G694" s="106">
        <v>35</v>
      </c>
      <c r="H694" s="106">
        <v>0.5</v>
      </c>
      <c r="I694" s="106"/>
      <c r="J694" s="100">
        <f t="shared" ref="J694:J695" si="63">ROUND(PRODUCT(F694:I694),2)</f>
        <v>35</v>
      </c>
      <c r="K694" s="106"/>
      <c r="L694" s="106"/>
      <c r="M694" s="106"/>
      <c r="N694" s="106"/>
      <c r="O694" s="106"/>
      <c r="P694" s="106"/>
      <c r="Q694" s="106"/>
      <c r="S694" s="106"/>
    </row>
    <row r="695" spans="1:22" s="110" customFormat="1" x14ac:dyDescent="0.3">
      <c r="A695" s="102"/>
      <c r="B695" s="102"/>
      <c r="C695" s="103"/>
      <c r="D695" s="122"/>
      <c r="E695" s="102"/>
      <c r="F695" s="106">
        <v>2</v>
      </c>
      <c r="G695" s="106">
        <v>22</v>
      </c>
      <c r="H695" s="106">
        <v>0.5</v>
      </c>
      <c r="I695" s="106"/>
      <c r="J695" s="100">
        <f t="shared" si="63"/>
        <v>22</v>
      </c>
      <c r="K695" s="106"/>
      <c r="L695" s="106"/>
      <c r="M695" s="106"/>
      <c r="N695" s="106"/>
      <c r="O695" s="106"/>
      <c r="P695" s="106"/>
      <c r="Q695" s="106"/>
      <c r="S695" s="106"/>
    </row>
    <row r="696" spans="1:22" s="64" customFormat="1" x14ac:dyDescent="0.3">
      <c r="A696" s="97"/>
      <c r="B696" s="97"/>
      <c r="C696" s="97"/>
      <c r="D696" s="115" t="str">
        <f>"Total item "&amp;A693</f>
        <v>Total item 7.8</v>
      </c>
      <c r="E696" s="99"/>
      <c r="F696" s="100"/>
      <c r="G696" s="100"/>
      <c r="H696" s="100"/>
      <c r="I696" s="100"/>
      <c r="J696" s="93">
        <f>SUM(J694:J695)</f>
        <v>57</v>
      </c>
      <c r="K696" s="100"/>
      <c r="L696" s="100"/>
      <c r="M696" s="100"/>
      <c r="N696" s="100"/>
      <c r="O696" s="100"/>
      <c r="P696" s="100"/>
      <c r="Q696" s="100"/>
      <c r="S696" s="100"/>
    </row>
    <row r="697" spans="1:22" s="64" customFormat="1" x14ac:dyDescent="0.3">
      <c r="A697" s="96"/>
      <c r="B697" s="97"/>
      <c r="C697" s="97"/>
      <c r="D697" s="115"/>
      <c r="E697" s="99"/>
      <c r="F697" s="100"/>
      <c r="G697" s="100"/>
      <c r="H697" s="100"/>
      <c r="I697" s="100"/>
      <c r="J697" s="101"/>
      <c r="K697" s="100"/>
      <c r="L697" s="100"/>
      <c r="M697" s="100"/>
      <c r="N697" s="100"/>
      <c r="O697" s="100"/>
      <c r="P697" s="100"/>
      <c r="Q697" s="100"/>
      <c r="S697" s="100"/>
      <c r="T697" s="72"/>
      <c r="U697" s="72"/>
    </row>
    <row r="698" spans="1:22" s="110" customFormat="1" ht="38.4" customHeight="1" x14ac:dyDescent="0.3">
      <c r="A698" s="102" t="s">
        <v>15734</v>
      </c>
      <c r="B698" s="102" t="s">
        <v>31</v>
      </c>
      <c r="C698" s="103">
        <v>96113</v>
      </c>
      <c r="D698" s="104" t="str">
        <f>VLOOKUP(C698,'SINAPI '!$A$3:$E$15108,2,FALSE)</f>
        <v>FORRO EM PLACAS DE GESSO, PARA AMBIENTES COMERCIAIS. AF_08/2023_PS</v>
      </c>
      <c r="E698" s="102" t="str">
        <f>VLOOKUP(C698,'SINAPI '!$A$3:$E$15108,3,FALSE)</f>
        <v>M2</v>
      </c>
      <c r="F698" s="105"/>
      <c r="G698" s="105"/>
      <c r="H698" s="105"/>
      <c r="I698" s="105"/>
      <c r="J698" s="105"/>
      <c r="K698" s="106">
        <f>J704</f>
        <v>67.069999999999993</v>
      </c>
      <c r="L698" s="106">
        <f>VLOOKUP(C698,'SINAPI '!$A$3:$E$15108,4,FALSE)</f>
        <v>46.89</v>
      </c>
      <c r="M698" s="106">
        <f>ROUND(L698*(1+$N$10),2)</f>
        <v>59.38</v>
      </c>
      <c r="N698" s="106">
        <f>TRUNC($K698*M698,2)</f>
        <v>3982.61</v>
      </c>
      <c r="O698" s="106">
        <f>VLOOKUP(C698,'SINAPI '!$A$3:$E$15108,5,FALSE)</f>
        <v>48.78</v>
      </c>
      <c r="P698" s="106">
        <f>ROUND(O698*(1+$Q$10),2)</f>
        <v>58.78</v>
      </c>
      <c r="Q698" s="106">
        <f>TRUNC($K698*P698,2)</f>
        <v>3942.37</v>
      </c>
      <c r="R698" s="107"/>
      <c r="S698" s="106"/>
    </row>
    <row r="699" spans="1:22" s="110" customFormat="1" x14ac:dyDescent="0.3">
      <c r="A699" s="102"/>
      <c r="B699" s="102"/>
      <c r="C699" s="103"/>
      <c r="D699" s="132" t="s">
        <v>522</v>
      </c>
      <c r="E699" s="102"/>
      <c r="F699" s="106"/>
      <c r="G699" s="106" t="s">
        <v>128</v>
      </c>
      <c r="H699" s="106"/>
      <c r="I699" s="106"/>
      <c r="J699" s="106">
        <f>ROUND(PRODUCT(F699:I699),2)</f>
        <v>0</v>
      </c>
      <c r="K699" s="106"/>
      <c r="L699" s="125"/>
      <c r="M699" s="106"/>
      <c r="N699" s="106"/>
      <c r="O699" s="125"/>
      <c r="P699" s="106"/>
      <c r="Q699" s="106"/>
      <c r="R699" s="113"/>
      <c r="S699" s="106">
        <f>U699*2+V699*2</f>
        <v>9.1000000000000014</v>
      </c>
      <c r="U699" s="106">
        <v>2.95</v>
      </c>
      <c r="V699" s="106">
        <v>1.6</v>
      </c>
    </row>
    <row r="700" spans="1:22" s="110" customFormat="1" x14ac:dyDescent="0.3">
      <c r="A700" s="102"/>
      <c r="B700" s="102"/>
      <c r="C700" s="103"/>
      <c r="D700" s="122" t="s">
        <v>15688</v>
      </c>
      <c r="E700" s="102"/>
      <c r="F700" s="106"/>
      <c r="G700" s="106">
        <v>25.22</v>
      </c>
      <c r="H700" s="106"/>
      <c r="I700" s="106"/>
      <c r="J700" s="106">
        <f t="shared" ref="J700:J703" si="64">ROUND(PRODUCT(F700:I700),2)</f>
        <v>25.22</v>
      </c>
      <c r="K700" s="106"/>
      <c r="L700" s="125"/>
      <c r="M700" s="106"/>
      <c r="N700" s="106"/>
      <c r="O700" s="125"/>
      <c r="P700" s="106"/>
      <c r="Q700" s="106"/>
      <c r="R700" s="113"/>
      <c r="S700" s="106">
        <f t="shared" ref="S700:S701" si="65">U700*2+V700*2</f>
        <v>10.220000000000001</v>
      </c>
      <c r="U700" s="110">
        <v>3.91</v>
      </c>
      <c r="V700" s="110">
        <v>1.2</v>
      </c>
    </row>
    <row r="701" spans="1:22" s="110" customFormat="1" x14ac:dyDescent="0.3">
      <c r="A701" s="102"/>
      <c r="B701" s="102"/>
      <c r="C701" s="103"/>
      <c r="D701" s="122" t="s">
        <v>15689</v>
      </c>
      <c r="E701" s="102"/>
      <c r="F701" s="106"/>
      <c r="G701" s="106">
        <v>25.3</v>
      </c>
      <c r="H701" s="106"/>
      <c r="I701" s="106"/>
      <c r="J701" s="106">
        <f t="shared" si="64"/>
        <v>25.3</v>
      </c>
      <c r="K701" s="106"/>
      <c r="L701" s="125"/>
      <c r="M701" s="106"/>
      <c r="N701" s="106"/>
      <c r="O701" s="125"/>
      <c r="P701" s="106"/>
      <c r="Q701" s="106"/>
      <c r="R701" s="113"/>
      <c r="S701" s="106">
        <f t="shared" si="65"/>
        <v>34.799999999999997</v>
      </c>
      <c r="U701" s="106">
        <v>8</v>
      </c>
      <c r="V701" s="106">
        <v>9.4</v>
      </c>
    </row>
    <row r="702" spans="1:22" s="110" customFormat="1" x14ac:dyDescent="0.3">
      <c r="A702" s="102"/>
      <c r="B702" s="102"/>
      <c r="C702" s="103"/>
      <c r="D702" s="122" t="s">
        <v>15685</v>
      </c>
      <c r="E702" s="102"/>
      <c r="F702" s="106"/>
      <c r="G702" s="106">
        <v>5.79</v>
      </c>
      <c r="H702" s="106"/>
      <c r="I702" s="106"/>
      <c r="J702" s="106">
        <f t="shared" si="64"/>
        <v>5.79</v>
      </c>
      <c r="K702" s="106"/>
      <c r="L702" s="125"/>
      <c r="M702" s="106"/>
      <c r="N702" s="106"/>
      <c r="O702" s="125"/>
      <c r="P702" s="106"/>
      <c r="Q702" s="106"/>
      <c r="R702" s="113"/>
      <c r="S702" s="106"/>
      <c r="U702" s="106"/>
      <c r="V702" s="106"/>
    </row>
    <row r="703" spans="1:22" s="110" customFormat="1" x14ac:dyDescent="0.3">
      <c r="A703" s="102"/>
      <c r="B703" s="102"/>
      <c r="C703" s="103"/>
      <c r="D703" s="122" t="s">
        <v>462</v>
      </c>
      <c r="E703" s="102"/>
      <c r="F703" s="106"/>
      <c r="G703" s="106">
        <f>5.25*2.05</f>
        <v>10.762499999999999</v>
      </c>
      <c r="H703" s="106"/>
      <c r="I703" s="106"/>
      <c r="J703" s="106">
        <f t="shared" si="64"/>
        <v>10.76</v>
      </c>
      <c r="K703" s="106"/>
      <c r="L703" s="125"/>
      <c r="M703" s="106"/>
      <c r="N703" s="106"/>
      <c r="O703" s="125"/>
      <c r="P703" s="106"/>
      <c r="Q703" s="106"/>
      <c r="R703" s="113"/>
      <c r="S703" s="106">
        <f t="shared" ref="S703" si="66">U703*2+V703*2</f>
        <v>17.3</v>
      </c>
      <c r="U703" s="106">
        <v>2.95</v>
      </c>
      <c r="V703" s="106">
        <v>5.7</v>
      </c>
    </row>
    <row r="704" spans="1:22" s="64" customFormat="1" x14ac:dyDescent="0.3">
      <c r="A704" s="97"/>
      <c r="B704" s="97"/>
      <c r="C704" s="97"/>
      <c r="D704" s="115" t="str">
        <f>"Total item "&amp;A698</f>
        <v>Total item 7.9</v>
      </c>
      <c r="E704" s="99"/>
      <c r="F704" s="100"/>
      <c r="G704" s="100"/>
      <c r="H704" s="100"/>
      <c r="I704" s="100"/>
      <c r="J704" s="93">
        <f>SUM(J699:J703)</f>
        <v>67.069999999999993</v>
      </c>
      <c r="K704" s="100"/>
      <c r="L704" s="100"/>
      <c r="M704" s="100"/>
      <c r="N704" s="100"/>
      <c r="O704" s="100"/>
      <c r="P704" s="100"/>
      <c r="Q704" s="100"/>
      <c r="S704" s="100"/>
    </row>
    <row r="705" spans="1:25" s="64" customFormat="1" x14ac:dyDescent="0.3">
      <c r="A705" s="96"/>
      <c r="B705" s="97"/>
      <c r="C705" s="97"/>
      <c r="D705" s="115"/>
      <c r="E705" s="99"/>
      <c r="F705" s="100"/>
      <c r="G705" s="100"/>
      <c r="H705" s="100"/>
      <c r="I705" s="100"/>
      <c r="J705" s="101"/>
      <c r="K705" s="100"/>
      <c r="L705" s="100"/>
      <c r="M705" s="100"/>
      <c r="N705" s="100"/>
      <c r="O705" s="100"/>
      <c r="P705" s="100"/>
      <c r="Q705" s="100"/>
      <c r="S705" s="100"/>
      <c r="T705" s="72"/>
      <c r="U705" s="72"/>
    </row>
    <row r="706" spans="1:25" s="130" customFormat="1" x14ac:dyDescent="0.3">
      <c r="A706" s="117" t="s">
        <v>19</v>
      </c>
      <c r="B706" s="118"/>
      <c r="C706" s="118"/>
      <c r="D706" s="119" t="s">
        <v>157</v>
      </c>
      <c r="E706" s="118"/>
      <c r="F706" s="93"/>
      <c r="G706" s="93"/>
      <c r="H706" s="93"/>
      <c r="I706" s="93"/>
      <c r="J706" s="93"/>
      <c r="K706" s="93"/>
      <c r="L706" s="93"/>
      <c r="M706" s="93"/>
      <c r="N706" s="93">
        <f>SUM(N707:N734)</f>
        <v>36491.019999999997</v>
      </c>
      <c r="O706" s="93"/>
      <c r="P706" s="93"/>
      <c r="Q706" s="93">
        <f>SUM(Q707:Q734)</f>
        <v>34940.22</v>
      </c>
      <c r="S706" s="93">
        <f>Q706-N706</f>
        <v>-1550.7999999999956</v>
      </c>
      <c r="T706" s="135"/>
      <c r="U706" s="135"/>
    </row>
    <row r="707" spans="1:25" s="64" customFormat="1" x14ac:dyDescent="0.3">
      <c r="A707" s="96"/>
      <c r="B707" s="97"/>
      <c r="C707" s="97"/>
      <c r="D707" s="115"/>
      <c r="E707" s="99"/>
      <c r="F707" s="100"/>
      <c r="G707" s="100"/>
      <c r="H707" s="100"/>
      <c r="I707" s="100"/>
      <c r="J707" s="101"/>
      <c r="K707" s="100"/>
      <c r="L707" s="100"/>
      <c r="M707" s="100"/>
      <c r="N707" s="100"/>
      <c r="O707" s="100"/>
      <c r="P707" s="100"/>
      <c r="Q707" s="100"/>
      <c r="S707" s="100"/>
      <c r="T707" s="72"/>
      <c r="U707" s="72"/>
    </row>
    <row r="708" spans="1:25" s="110" customFormat="1" ht="108" customHeight="1" x14ac:dyDescent="0.3">
      <c r="A708" s="102" t="s">
        <v>122</v>
      </c>
      <c r="B708" s="102" t="s">
        <v>31</v>
      </c>
      <c r="C708" s="103">
        <v>94570</v>
      </c>
      <c r="D708" s="104" t="str">
        <f>VLOOKUP(C708,'SINAPI '!$A$3:$E$15108,2,FALSE)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708" s="102" t="str">
        <f>VLOOKUP(C708,'SINAPI '!$A$3:$E$15108,3,FALSE)</f>
        <v>M2</v>
      </c>
      <c r="F708" s="105"/>
      <c r="G708" s="105"/>
      <c r="H708" s="105"/>
      <c r="I708" s="105"/>
      <c r="J708" s="105"/>
      <c r="K708" s="106">
        <f>J712</f>
        <v>6</v>
      </c>
      <c r="L708" s="106">
        <f>VLOOKUP(C708,'SINAPI '!$A$3:$E$15108,4,FALSE)</f>
        <v>347.63</v>
      </c>
      <c r="M708" s="106">
        <f>ROUND(L708*(1+$N$10),2)</f>
        <v>440.2</v>
      </c>
      <c r="N708" s="106">
        <f>TRUNC($K708*M708,2)</f>
        <v>2641.2</v>
      </c>
      <c r="O708" s="106">
        <f>VLOOKUP(C708,'SINAPI '!$A$3:$E$15108,5,FALSE)</f>
        <v>348.36</v>
      </c>
      <c r="P708" s="106">
        <f>ROUND(O708*(1+$Q$10),2)</f>
        <v>419.77</v>
      </c>
      <c r="Q708" s="106">
        <f>TRUNC($K708*P708,2)</f>
        <v>2518.62</v>
      </c>
      <c r="R708" s="107"/>
      <c r="S708" s="106"/>
      <c r="T708" s="132" t="s">
        <v>362</v>
      </c>
      <c r="U708" s="102"/>
      <c r="V708" s="106"/>
      <c r="W708" s="106"/>
      <c r="X708" s="106"/>
      <c r="Y708" s="106"/>
    </row>
    <row r="709" spans="1:25" s="110" customFormat="1" x14ac:dyDescent="0.3">
      <c r="A709" s="102"/>
      <c r="B709" s="102"/>
      <c r="C709" s="103"/>
      <c r="D709" s="132" t="s">
        <v>362</v>
      </c>
      <c r="E709" s="102"/>
      <c r="F709" s="106"/>
      <c r="G709" s="106"/>
      <c r="H709" s="106"/>
      <c r="I709" s="106"/>
      <c r="J709" s="100"/>
      <c r="K709" s="106"/>
      <c r="L709" s="106"/>
      <c r="M709" s="106"/>
      <c r="N709" s="106"/>
      <c r="O709" s="106"/>
      <c r="P709" s="106"/>
      <c r="Q709" s="106"/>
      <c r="R709" s="107"/>
      <c r="S709" s="106"/>
      <c r="T709" s="122" t="s">
        <v>700</v>
      </c>
      <c r="U709" s="102"/>
      <c r="V709" s="106">
        <v>-2</v>
      </c>
      <c r="W709" s="106">
        <v>1.05</v>
      </c>
      <c r="X709" s="106"/>
      <c r="Y709" s="106">
        <v>1.5</v>
      </c>
    </row>
    <row r="710" spans="1:25" s="110" customFormat="1" x14ac:dyDescent="0.3">
      <c r="A710" s="102"/>
      <c r="B710" s="102"/>
      <c r="C710" s="103"/>
      <c r="D710" s="122" t="s">
        <v>15683</v>
      </c>
      <c r="E710" s="102"/>
      <c r="F710" s="106"/>
      <c r="G710" s="106">
        <v>3</v>
      </c>
      <c r="H710" s="106"/>
      <c r="I710" s="106">
        <v>1</v>
      </c>
      <c r="J710" s="100">
        <f t="shared" ref="J710:J711" si="67">ROUND(PRODUCT(F710:I710),2)</f>
        <v>3</v>
      </c>
      <c r="K710" s="106"/>
      <c r="L710" s="106"/>
      <c r="M710" s="106"/>
      <c r="N710" s="106"/>
      <c r="O710" s="106"/>
      <c r="P710" s="106"/>
      <c r="Q710" s="106"/>
      <c r="S710" s="106"/>
      <c r="T710" s="122" t="s">
        <v>701</v>
      </c>
      <c r="U710" s="102"/>
      <c r="V710" s="106">
        <v>-4</v>
      </c>
      <c r="W710" s="106">
        <v>2</v>
      </c>
      <c r="X710" s="106"/>
      <c r="Y710" s="106">
        <v>0.5</v>
      </c>
    </row>
    <row r="711" spans="1:25" s="110" customFormat="1" x14ac:dyDescent="0.3">
      <c r="A711" s="102"/>
      <c r="B711" s="102"/>
      <c r="C711" s="103"/>
      <c r="D711" s="122" t="s">
        <v>702</v>
      </c>
      <c r="E711" s="102"/>
      <c r="F711" s="106">
        <v>4</v>
      </c>
      <c r="G711" s="106">
        <v>1.5</v>
      </c>
      <c r="H711" s="106"/>
      <c r="I711" s="106">
        <v>0.5</v>
      </c>
      <c r="J711" s="100">
        <f t="shared" si="67"/>
        <v>3</v>
      </c>
      <c r="K711" s="106"/>
      <c r="L711" s="106"/>
      <c r="M711" s="106"/>
      <c r="N711" s="106"/>
      <c r="O711" s="106"/>
      <c r="P711" s="106"/>
      <c r="Q711" s="106"/>
      <c r="S711" s="106"/>
      <c r="T711" s="122"/>
      <c r="U711" s="102"/>
      <c r="V711" s="106"/>
      <c r="W711" s="106"/>
      <c r="X711" s="106"/>
      <c r="Y711" s="106"/>
    </row>
    <row r="712" spans="1:25" s="64" customFormat="1" x14ac:dyDescent="0.3">
      <c r="A712" s="97"/>
      <c r="B712" s="97"/>
      <c r="C712" s="97"/>
      <c r="D712" s="115" t="str">
        <f>"Total item "&amp;A708</f>
        <v>Total item 8.1</v>
      </c>
      <c r="E712" s="99"/>
      <c r="F712" s="100"/>
      <c r="G712" s="100"/>
      <c r="H712" s="100"/>
      <c r="I712" s="100"/>
      <c r="J712" s="93">
        <f>SUM(J709:J711)</f>
        <v>6</v>
      </c>
      <c r="K712" s="100"/>
      <c r="L712" s="100"/>
      <c r="M712" s="100"/>
      <c r="N712" s="100"/>
      <c r="O712" s="100"/>
      <c r="P712" s="100"/>
      <c r="Q712" s="100"/>
      <c r="S712" s="100"/>
      <c r="T712" s="122"/>
      <c r="U712" s="102"/>
      <c r="V712" s="106"/>
      <c r="W712" s="106"/>
      <c r="X712" s="106"/>
      <c r="Y712" s="106"/>
    </row>
    <row r="713" spans="1:25" s="64" customFormat="1" x14ac:dyDescent="0.3">
      <c r="A713" s="96"/>
      <c r="B713" s="97"/>
      <c r="C713" s="97"/>
      <c r="D713" s="115"/>
      <c r="E713" s="99"/>
      <c r="F713" s="100"/>
      <c r="G713" s="100"/>
      <c r="H713" s="100"/>
      <c r="I713" s="100"/>
      <c r="J713" s="101"/>
      <c r="K713" s="100"/>
      <c r="L713" s="100"/>
      <c r="M713" s="100"/>
      <c r="N713" s="100"/>
      <c r="O713" s="100"/>
      <c r="P713" s="100"/>
      <c r="Q713" s="100"/>
      <c r="S713" s="100"/>
      <c r="T713" s="122"/>
      <c r="U713" s="102"/>
      <c r="V713" s="106"/>
      <c r="W713" s="106"/>
      <c r="X713" s="106"/>
      <c r="Y713" s="106"/>
    </row>
    <row r="714" spans="1:25" s="110" customFormat="1" ht="45" customHeight="1" x14ac:dyDescent="0.3">
      <c r="A714" s="102" t="s">
        <v>141</v>
      </c>
      <c r="B714" s="102" t="s">
        <v>31</v>
      </c>
      <c r="C714" s="103">
        <v>94590</v>
      </c>
      <c r="D714" s="104" t="str">
        <f>VLOOKUP(C714,'SINAPI '!$A$3:$E$15108,2,FALSE)</f>
        <v>CONTRAMARCO DE ALUMÍNIO, FIXAÇÃO COM PARAFUSO - FORNECIMENTO E INSTALAÇÃO. AF_11/2024</v>
      </c>
      <c r="E714" s="102" t="str">
        <f>VLOOKUP(C714,'SINAPI '!$A$3:$E$15108,3,FALSE)</f>
        <v>M</v>
      </c>
      <c r="F714" s="105"/>
      <c r="G714" s="105" t="s">
        <v>367</v>
      </c>
      <c r="H714" s="105"/>
      <c r="I714" s="105"/>
      <c r="J714" s="105"/>
      <c r="K714" s="106">
        <f>J718</f>
        <v>24</v>
      </c>
      <c r="L714" s="106">
        <f>VLOOKUP(C714,'SINAPI '!$A$3:$E$15108,4,FALSE)</f>
        <v>28.38</v>
      </c>
      <c r="M714" s="106">
        <f>ROUND(L714*(1+$N$10),2)</f>
        <v>35.94</v>
      </c>
      <c r="N714" s="106">
        <f>TRUNC($K714*M714,2)</f>
        <v>862.56</v>
      </c>
      <c r="O714" s="106">
        <f>VLOOKUP(C714,'SINAPI '!$A$3:$E$15108,5,FALSE)</f>
        <v>29.28</v>
      </c>
      <c r="P714" s="106">
        <f>ROUND(O714*(1+$Q$10),2)</f>
        <v>35.28</v>
      </c>
      <c r="Q714" s="106">
        <f>TRUNC($K714*P714,2)</f>
        <v>846.72</v>
      </c>
      <c r="R714" s="107"/>
      <c r="S714" s="106"/>
      <c r="T714" s="122"/>
      <c r="U714" s="102"/>
      <c r="V714" s="106"/>
      <c r="W714" s="106"/>
      <c r="X714" s="106"/>
      <c r="Y714" s="106"/>
    </row>
    <row r="715" spans="1:25" s="110" customFormat="1" x14ac:dyDescent="0.3">
      <c r="A715" s="102"/>
      <c r="B715" s="102"/>
      <c r="C715" s="103"/>
      <c r="D715" s="132" t="s">
        <v>362</v>
      </c>
      <c r="E715" s="102"/>
      <c r="F715" s="106"/>
      <c r="G715" s="106"/>
      <c r="H715" s="106"/>
      <c r="I715" s="106"/>
      <c r="J715" s="100">
        <f t="shared" ref="J715:J717" si="68">ROUND(PRODUCT(F715:I715),2)</f>
        <v>0</v>
      </c>
      <c r="K715" s="106"/>
      <c r="L715" s="106"/>
      <c r="M715" s="106"/>
      <c r="N715" s="106"/>
      <c r="O715" s="106"/>
      <c r="P715" s="106"/>
      <c r="Q715" s="106"/>
      <c r="R715" s="107"/>
      <c r="S715" s="106"/>
      <c r="T715" s="455"/>
      <c r="U715" s="456"/>
      <c r="V715" s="149"/>
      <c r="W715" s="149"/>
      <c r="X715" s="149"/>
      <c r="Y715" s="149"/>
    </row>
    <row r="716" spans="1:25" s="110" customFormat="1" x14ac:dyDescent="0.3">
      <c r="A716" s="102"/>
      <c r="B716" s="102"/>
      <c r="C716" s="103"/>
      <c r="D716" s="122" t="s">
        <v>15683</v>
      </c>
      <c r="E716" s="102"/>
      <c r="F716" s="106"/>
      <c r="G716" s="106">
        <f>3+1+3+1</f>
        <v>8</v>
      </c>
      <c r="H716" s="106"/>
      <c r="I716" s="106"/>
      <c r="J716" s="100">
        <f t="shared" si="68"/>
        <v>8</v>
      </c>
      <c r="K716" s="106"/>
      <c r="L716" s="106"/>
      <c r="M716" s="106"/>
      <c r="N716" s="106"/>
      <c r="O716" s="106"/>
      <c r="P716" s="106"/>
      <c r="Q716" s="106"/>
      <c r="R716" s="107"/>
      <c r="S716" s="106"/>
      <c r="T716" s="455"/>
      <c r="U716" s="456"/>
      <c r="V716" s="149"/>
      <c r="W716" s="149"/>
      <c r="X716" s="149"/>
      <c r="Y716" s="149"/>
    </row>
    <row r="717" spans="1:25" s="110" customFormat="1" x14ac:dyDescent="0.3">
      <c r="A717" s="102"/>
      <c r="B717" s="102"/>
      <c r="C717" s="103"/>
      <c r="D717" s="122" t="s">
        <v>702</v>
      </c>
      <c r="E717" s="102"/>
      <c r="F717" s="106">
        <v>4</v>
      </c>
      <c r="G717" s="106">
        <f>1.5+1.5+0.5+0.5</f>
        <v>4</v>
      </c>
      <c r="H717" s="106"/>
      <c r="I717" s="106"/>
      <c r="J717" s="100">
        <f t="shared" si="68"/>
        <v>16</v>
      </c>
      <c r="K717" s="106"/>
      <c r="L717" s="106"/>
      <c r="M717" s="106"/>
      <c r="N717" s="106"/>
      <c r="O717" s="106"/>
      <c r="P717" s="106"/>
      <c r="Q717" s="106"/>
      <c r="R717" s="107"/>
      <c r="S717" s="106"/>
      <c r="T717" s="455"/>
      <c r="U717" s="456"/>
      <c r="V717" s="149"/>
      <c r="W717" s="149"/>
      <c r="X717" s="149"/>
      <c r="Y717" s="149"/>
    </row>
    <row r="718" spans="1:25" s="64" customFormat="1" x14ac:dyDescent="0.3">
      <c r="A718" s="97"/>
      <c r="B718" s="97"/>
      <c r="C718" s="97"/>
      <c r="D718" s="115" t="str">
        <f>"Total item "&amp;A714</f>
        <v>Total item 8.2</v>
      </c>
      <c r="E718" s="99"/>
      <c r="F718" s="100"/>
      <c r="G718" s="100"/>
      <c r="H718" s="100"/>
      <c r="I718" s="100"/>
      <c r="J718" s="93">
        <f>SUM(J715:J717)</f>
        <v>24</v>
      </c>
      <c r="K718" s="100"/>
      <c r="L718" s="100"/>
      <c r="M718" s="100"/>
      <c r="N718" s="100"/>
      <c r="O718" s="100"/>
      <c r="P718" s="100"/>
      <c r="Q718" s="100"/>
      <c r="S718" s="100"/>
    </row>
    <row r="719" spans="1:25" s="64" customFormat="1" x14ac:dyDescent="0.3">
      <c r="A719" s="96"/>
      <c r="B719" s="97"/>
      <c r="C719" s="97"/>
      <c r="D719" s="115"/>
      <c r="E719" s="99"/>
      <c r="F719" s="100"/>
      <c r="G719" s="100"/>
      <c r="H719" s="100"/>
      <c r="I719" s="100"/>
      <c r="J719" s="101"/>
      <c r="K719" s="100"/>
      <c r="L719" s="100"/>
      <c r="M719" s="100"/>
      <c r="N719" s="100"/>
      <c r="O719" s="100"/>
      <c r="P719" s="100"/>
      <c r="Q719" s="100"/>
      <c r="S719" s="100"/>
      <c r="T719" s="122"/>
      <c r="U719" s="102"/>
      <c r="V719" s="106"/>
      <c r="W719" s="106"/>
      <c r="X719" s="106"/>
      <c r="Y719" s="106"/>
    </row>
    <row r="720" spans="1:25" s="110" customFormat="1" ht="45" customHeight="1" x14ac:dyDescent="0.3">
      <c r="A720" s="102" t="s">
        <v>142</v>
      </c>
      <c r="B720" s="102" t="s">
        <v>31</v>
      </c>
      <c r="C720" s="103">
        <v>91341</v>
      </c>
      <c r="D720" s="104" t="str">
        <f>VLOOKUP(C720,'SINAPI '!$A$3:$E$15108,2,FALSE)</f>
        <v>PORTA EM ALUMÍNIO DE ABRIR TIPO VENEZIANA COM GUARNIÇÃO, FIXAÇÃO COM PARAFUSOS - FORNECIMENTO E INSTALAÇÃO. AF_10/2025</v>
      </c>
      <c r="E720" s="102" t="str">
        <f>VLOOKUP(C720,'SINAPI '!$A$3:$E$15108,3,FALSE)</f>
        <v>M2</v>
      </c>
      <c r="F720" s="105"/>
      <c r="G720" s="105"/>
      <c r="H720" s="105"/>
      <c r="I720" s="105"/>
      <c r="J720" s="105"/>
      <c r="K720" s="106">
        <f>J724</f>
        <v>37.450000000000003</v>
      </c>
      <c r="L720" s="106">
        <f>VLOOKUP(C720,'SINAPI '!$A$3:$E$15108,4,FALSE)</f>
        <v>588.51</v>
      </c>
      <c r="M720" s="106">
        <f>ROUND(L720*(1+$N$10),2)</f>
        <v>745.23</v>
      </c>
      <c r="N720" s="106">
        <f>TRUNC($K720*M720,2)</f>
        <v>27908.86</v>
      </c>
      <c r="O720" s="106">
        <f>VLOOKUP(C720,'SINAPI '!$A$3:$E$15108,5,FALSE)</f>
        <v>589.65</v>
      </c>
      <c r="P720" s="106">
        <f>ROUND(O720*(1+$Q$10),2)</f>
        <v>710.53</v>
      </c>
      <c r="Q720" s="106">
        <f>TRUNC($K720*P720,2)</f>
        <v>26609.34</v>
      </c>
      <c r="R720" s="107"/>
      <c r="S720" s="106"/>
      <c r="T720" s="122"/>
      <c r="U720" s="102"/>
      <c r="V720" s="106"/>
      <c r="W720" s="106"/>
      <c r="X720" s="106"/>
      <c r="Y720" s="106"/>
    </row>
    <row r="721" spans="1:25" s="110" customFormat="1" x14ac:dyDescent="0.3">
      <c r="A721" s="102"/>
      <c r="B721" s="102"/>
      <c r="C721" s="103"/>
      <c r="D721" s="122" t="s">
        <v>15682</v>
      </c>
      <c r="E721" s="102"/>
      <c r="F721" s="106"/>
      <c r="G721" s="106">
        <v>7</v>
      </c>
      <c r="H721" s="106"/>
      <c r="I721" s="106">
        <v>2.5</v>
      </c>
      <c r="J721" s="100">
        <f t="shared" ref="J721:J723" si="69">ROUND(PRODUCT(F721:I721),2)</f>
        <v>17.5</v>
      </c>
      <c r="K721" s="106"/>
      <c r="L721" s="106"/>
      <c r="M721" s="106"/>
      <c r="N721" s="106"/>
      <c r="O721" s="106"/>
      <c r="P721" s="106"/>
      <c r="Q721" s="106"/>
      <c r="R721" s="107"/>
      <c r="S721" s="106"/>
      <c r="T721" s="455"/>
      <c r="U721" s="456"/>
      <c r="V721" s="149"/>
      <c r="W721" s="149"/>
      <c r="X721" s="149"/>
      <c r="Y721" s="149"/>
    </row>
    <row r="722" spans="1:25" s="110" customFormat="1" x14ac:dyDescent="0.3">
      <c r="A722" s="102"/>
      <c r="B722" s="102"/>
      <c r="C722" s="103"/>
      <c r="D722" s="122" t="s">
        <v>15702</v>
      </c>
      <c r="E722" s="102"/>
      <c r="F722" s="106">
        <v>7</v>
      </c>
      <c r="G722" s="106">
        <v>0.9</v>
      </c>
      <c r="H722" s="106"/>
      <c r="I722" s="106">
        <v>2.1</v>
      </c>
      <c r="J722" s="100">
        <f t="shared" si="69"/>
        <v>13.23</v>
      </c>
      <c r="K722" s="106"/>
      <c r="L722" s="106"/>
      <c r="M722" s="106"/>
      <c r="N722" s="106"/>
      <c r="O722" s="106"/>
      <c r="P722" s="106"/>
      <c r="Q722" s="106"/>
      <c r="R722" s="107"/>
      <c r="S722" s="106"/>
      <c r="T722" s="455"/>
      <c r="U722" s="456"/>
      <c r="V722" s="149"/>
      <c r="W722" s="149"/>
      <c r="X722" s="149"/>
      <c r="Y722" s="149"/>
    </row>
    <row r="723" spans="1:25" s="110" customFormat="1" x14ac:dyDescent="0.3">
      <c r="A723" s="102"/>
      <c r="B723" s="102"/>
      <c r="C723" s="103"/>
      <c r="D723" s="122" t="s">
        <v>15704</v>
      </c>
      <c r="E723" s="102"/>
      <c r="F723" s="106">
        <v>4</v>
      </c>
      <c r="G723" s="106">
        <v>0.8</v>
      </c>
      <c r="H723" s="106"/>
      <c r="I723" s="106">
        <v>2.1</v>
      </c>
      <c r="J723" s="100">
        <f t="shared" si="69"/>
        <v>6.72</v>
      </c>
      <c r="K723" s="106"/>
      <c r="L723" s="106"/>
      <c r="M723" s="106"/>
      <c r="N723" s="106"/>
      <c r="O723" s="106"/>
      <c r="P723" s="106"/>
      <c r="Q723" s="106"/>
      <c r="R723" s="107"/>
      <c r="S723" s="106"/>
      <c r="T723" s="455"/>
      <c r="U723" s="456"/>
      <c r="V723" s="149"/>
      <c r="W723" s="149"/>
      <c r="X723" s="149"/>
      <c r="Y723" s="149"/>
    </row>
    <row r="724" spans="1:25" s="64" customFormat="1" x14ac:dyDescent="0.3">
      <c r="A724" s="97"/>
      <c r="B724" s="97"/>
      <c r="C724" s="97"/>
      <c r="D724" s="115" t="str">
        <f>"Total item "&amp;A720</f>
        <v>Total item 8.3</v>
      </c>
      <c r="E724" s="99"/>
      <c r="F724" s="100"/>
      <c r="G724" s="100"/>
      <c r="H724" s="100"/>
      <c r="I724" s="100"/>
      <c r="J724" s="93">
        <f>SUM(J721:J723)</f>
        <v>37.450000000000003</v>
      </c>
      <c r="K724" s="100"/>
      <c r="L724" s="100"/>
      <c r="M724" s="100"/>
      <c r="N724" s="100"/>
      <c r="O724" s="100"/>
      <c r="P724" s="100"/>
      <c r="Q724" s="100"/>
      <c r="S724" s="100"/>
    </row>
    <row r="725" spans="1:25" x14ac:dyDescent="0.3">
      <c r="A725" s="131"/>
      <c r="B725" s="83"/>
      <c r="C725" s="83"/>
      <c r="D725" s="126"/>
      <c r="E725" s="127"/>
      <c r="F725" s="86"/>
      <c r="G725" s="86"/>
      <c r="H725" s="86"/>
      <c r="I725" s="86"/>
      <c r="J725" s="85"/>
      <c r="K725" s="86"/>
      <c r="L725" s="86"/>
      <c r="M725" s="86"/>
      <c r="N725" s="86"/>
      <c r="O725" s="86"/>
      <c r="P725" s="86"/>
      <c r="Q725" s="86"/>
      <c r="S725" s="86"/>
      <c r="T725" s="136"/>
      <c r="U725" s="136"/>
    </row>
    <row r="726" spans="1:25" s="110" customFormat="1" ht="57" customHeight="1" x14ac:dyDescent="0.3">
      <c r="A726" s="102" t="s">
        <v>143</v>
      </c>
      <c r="B726" s="102" t="s">
        <v>31</v>
      </c>
      <c r="C726" s="103">
        <v>91307</v>
      </c>
      <c r="D726" s="104" t="str">
        <f>VLOOKUP(C726,'SINAPI '!$A$3:$E$15108,2,FALSE)</f>
        <v>FECHADURA DE EMBUTIR SEM CILINDRO, PARA PORTAS INTERNAS, COMPLETA, ACABAMENTO PADRÃO POPULAR, COM EXECUÇÃO DE FURO - FORNECIMENTO E INSTALAÇÃO. AF_10/2025</v>
      </c>
      <c r="E726" s="102" t="str">
        <f>VLOOKUP(C726,'SINAPI '!$A$3:$E$15108,3,FALSE)</f>
        <v>UN</v>
      </c>
      <c r="F726" s="105"/>
      <c r="G726" s="105"/>
      <c r="H726" s="105"/>
      <c r="I726" s="105"/>
      <c r="J726" s="105"/>
      <c r="K726" s="106">
        <f>J728</f>
        <v>12</v>
      </c>
      <c r="L726" s="106">
        <f>VLOOKUP(C726,'SINAPI '!$A$3:$E$15108,4,FALSE)</f>
        <v>113.66</v>
      </c>
      <c r="M726" s="106">
        <f>ROUND(L726*(1+$N$10),2)</f>
        <v>143.93</v>
      </c>
      <c r="N726" s="106">
        <f>TRUNC($K726*M726,2)</f>
        <v>1727.16</v>
      </c>
      <c r="O726" s="106">
        <f>VLOOKUP(C726,'SINAPI '!$A$3:$E$15108,5,FALSE)</f>
        <v>115.84</v>
      </c>
      <c r="P726" s="106">
        <f>ROUND(O726*(1+$Q$10),2)</f>
        <v>139.59</v>
      </c>
      <c r="Q726" s="106">
        <f>TRUNC($K726*P726,2)</f>
        <v>1675.08</v>
      </c>
      <c r="R726" s="107"/>
      <c r="S726" s="106"/>
    </row>
    <row r="727" spans="1:25" s="110" customFormat="1" x14ac:dyDescent="0.3">
      <c r="A727" s="102"/>
      <c r="B727" s="102"/>
      <c r="C727" s="103"/>
      <c r="D727" s="122" t="s">
        <v>398</v>
      </c>
      <c r="E727" s="112"/>
      <c r="F727" s="106">
        <v>12</v>
      </c>
      <c r="G727" s="106"/>
      <c r="H727" s="106"/>
      <c r="I727" s="106"/>
      <c r="J727" s="100">
        <f t="shared" ref="J727" si="70">ROUND(PRODUCT(F727:I727),2)</f>
        <v>12</v>
      </c>
      <c r="K727" s="106"/>
      <c r="L727" s="106"/>
      <c r="M727" s="106"/>
      <c r="N727" s="106"/>
      <c r="O727" s="106"/>
      <c r="P727" s="106"/>
      <c r="Q727" s="106"/>
      <c r="R727" s="107"/>
      <c r="S727" s="106"/>
    </row>
    <row r="728" spans="1:25" s="64" customFormat="1" x14ac:dyDescent="0.3">
      <c r="A728" s="97"/>
      <c r="B728" s="97"/>
      <c r="C728" s="97"/>
      <c r="D728" s="115" t="str">
        <f>"Total item "&amp;A726</f>
        <v>Total item 8.4</v>
      </c>
      <c r="E728" s="99"/>
      <c r="F728" s="100"/>
      <c r="G728" s="100"/>
      <c r="H728" s="100"/>
      <c r="I728" s="100"/>
      <c r="J728" s="93">
        <f>SUM(J727:J727)</f>
        <v>12</v>
      </c>
      <c r="K728" s="100"/>
      <c r="L728" s="100"/>
      <c r="M728" s="100"/>
      <c r="N728" s="100"/>
      <c r="O728" s="100"/>
      <c r="P728" s="100"/>
      <c r="Q728" s="100"/>
      <c r="S728" s="100"/>
    </row>
    <row r="729" spans="1:25" x14ac:dyDescent="0.3">
      <c r="A729" s="131"/>
      <c r="B729" s="83"/>
      <c r="C729" s="83"/>
      <c r="D729" s="126"/>
      <c r="E729" s="127"/>
      <c r="F729" s="86"/>
      <c r="G729" s="86"/>
      <c r="H729" s="86"/>
      <c r="I729" s="86"/>
      <c r="J729" s="85"/>
      <c r="K729" s="86"/>
      <c r="L729" s="86"/>
      <c r="M729" s="86"/>
      <c r="N729" s="86"/>
      <c r="O729" s="86"/>
      <c r="P729" s="86"/>
      <c r="Q729" s="86"/>
      <c r="S729" s="86"/>
      <c r="T729" s="136"/>
      <c r="U729" s="136"/>
    </row>
    <row r="730" spans="1:25" s="110" customFormat="1" ht="33" customHeight="1" x14ac:dyDescent="0.3">
      <c r="A730" s="102" t="s">
        <v>162</v>
      </c>
      <c r="B730" s="102" t="s">
        <v>31</v>
      </c>
      <c r="C730" s="103">
        <v>99862</v>
      </c>
      <c r="D730" s="104" t="str">
        <f>VLOOKUP(C730,'SINAPI '!$A$3:$E$15108,2,FALSE)</f>
        <v>GRADIL EM ALUMÍNIO FIXADO EM VÃOS DE JANELAS, FORMADO POR TUBOS DE 3/4". AF_10/2025</v>
      </c>
      <c r="E730" s="102" t="str">
        <f>VLOOKUP(C730,'SINAPI '!$A$3:$E$15108,3,FALSE)</f>
        <v>M2</v>
      </c>
      <c r="F730" s="105"/>
      <c r="G730" s="105"/>
      <c r="H730" s="105"/>
      <c r="I730" s="105"/>
      <c r="J730" s="105"/>
      <c r="K730" s="106">
        <f>J733</f>
        <v>6</v>
      </c>
      <c r="L730" s="106">
        <f>VLOOKUP(C730,'SINAPI '!$A$3:$E$15108,4,FALSE)</f>
        <v>441.08</v>
      </c>
      <c r="M730" s="106">
        <f>ROUND(L730*(1+$N$10),2)</f>
        <v>558.54</v>
      </c>
      <c r="N730" s="106">
        <f>TRUNC($K730*M730,2)</f>
        <v>3351.24</v>
      </c>
      <c r="O730" s="106">
        <f>VLOOKUP(C730,'SINAPI '!$A$3:$E$15108,5,FALSE)</f>
        <v>455.11</v>
      </c>
      <c r="P730" s="106">
        <f>ROUND(O730*(1+$Q$10),2)</f>
        <v>548.41</v>
      </c>
      <c r="Q730" s="106">
        <f>TRUNC($K730*P730,2)</f>
        <v>3290.46</v>
      </c>
      <c r="R730" s="107"/>
      <c r="S730" s="106"/>
    </row>
    <row r="731" spans="1:25" s="110" customFormat="1" x14ac:dyDescent="0.3">
      <c r="A731" s="102"/>
      <c r="B731" s="102"/>
      <c r="C731" s="103"/>
      <c r="D731" s="122" t="s">
        <v>15683</v>
      </c>
      <c r="E731" s="102"/>
      <c r="F731" s="106"/>
      <c r="G731" s="106">
        <v>3</v>
      </c>
      <c r="H731" s="106"/>
      <c r="I731" s="106">
        <v>1</v>
      </c>
      <c r="J731" s="100">
        <f t="shared" ref="J731:J732" si="71">ROUND(PRODUCT(F731:I731),2)</f>
        <v>3</v>
      </c>
      <c r="K731" s="106"/>
      <c r="L731" s="106"/>
      <c r="M731" s="106"/>
      <c r="N731" s="106"/>
      <c r="O731" s="106"/>
      <c r="P731" s="106"/>
      <c r="Q731" s="106"/>
      <c r="R731" s="107"/>
      <c r="S731" s="106"/>
    </row>
    <row r="732" spans="1:25" s="110" customFormat="1" x14ac:dyDescent="0.3">
      <c r="A732" s="102"/>
      <c r="B732" s="102"/>
      <c r="C732" s="103"/>
      <c r="D732" s="122" t="s">
        <v>702</v>
      </c>
      <c r="E732" s="102"/>
      <c r="F732" s="106">
        <v>4</v>
      </c>
      <c r="G732" s="106">
        <v>1.5</v>
      </c>
      <c r="H732" s="106"/>
      <c r="I732" s="106">
        <v>0.5</v>
      </c>
      <c r="J732" s="100">
        <f t="shared" si="71"/>
        <v>3</v>
      </c>
      <c r="K732" s="106"/>
      <c r="L732" s="106"/>
      <c r="M732" s="106"/>
      <c r="N732" s="106"/>
      <c r="O732" s="106"/>
      <c r="P732" s="106"/>
      <c r="Q732" s="106"/>
      <c r="R732" s="107"/>
      <c r="S732" s="106"/>
    </row>
    <row r="733" spans="1:25" s="64" customFormat="1" x14ac:dyDescent="0.3">
      <c r="A733" s="97"/>
      <c r="B733" s="97"/>
      <c r="C733" s="97"/>
      <c r="D733" s="115" t="str">
        <f>"Total item "&amp;A730</f>
        <v>Total item 8.5</v>
      </c>
      <c r="E733" s="99"/>
      <c r="F733" s="100"/>
      <c r="G733" s="100"/>
      <c r="H733" s="100"/>
      <c r="I733" s="100"/>
      <c r="J733" s="93">
        <f>SUM(J731:J732)</f>
        <v>6</v>
      </c>
      <c r="K733" s="100"/>
      <c r="L733" s="100"/>
      <c r="M733" s="100"/>
      <c r="N733" s="100"/>
      <c r="O733" s="100"/>
      <c r="P733" s="100"/>
      <c r="Q733" s="100"/>
      <c r="S733" s="100"/>
    </row>
    <row r="734" spans="1:25" s="64" customFormat="1" x14ac:dyDescent="0.3">
      <c r="A734" s="96"/>
      <c r="B734" s="97"/>
      <c r="C734" s="97"/>
      <c r="D734" s="115"/>
      <c r="E734" s="99"/>
      <c r="F734" s="100"/>
      <c r="G734" s="100"/>
      <c r="H734" s="100"/>
      <c r="I734" s="100"/>
      <c r="J734" s="101"/>
      <c r="K734" s="100"/>
      <c r="L734" s="100"/>
      <c r="M734" s="100"/>
      <c r="N734" s="100"/>
      <c r="O734" s="100"/>
      <c r="P734" s="100"/>
      <c r="Q734" s="100"/>
      <c r="S734" s="100"/>
      <c r="T734" s="72"/>
      <c r="U734" s="72"/>
    </row>
    <row r="735" spans="1:25" s="130" customFormat="1" x14ac:dyDescent="0.3">
      <c r="A735" s="117" t="s">
        <v>20</v>
      </c>
      <c r="B735" s="118"/>
      <c r="C735" s="118"/>
      <c r="D735" s="119" t="s">
        <v>111</v>
      </c>
      <c r="E735" s="118"/>
      <c r="F735" s="93"/>
      <c r="G735" s="93"/>
      <c r="H735" s="93"/>
      <c r="I735" s="93"/>
      <c r="J735" s="93"/>
      <c r="K735" s="93"/>
      <c r="L735" s="93"/>
      <c r="M735" s="93"/>
      <c r="N735" s="93">
        <f>SUM(N736:N791)</f>
        <v>315292.30999999994</v>
      </c>
      <c r="O735" s="93"/>
      <c r="P735" s="93"/>
      <c r="Q735" s="93">
        <f>SUM(Q736:Q791)</f>
        <v>308883.29000000004</v>
      </c>
      <c r="S735" s="93">
        <f>Q735-N735</f>
        <v>-6409.0199999999022</v>
      </c>
      <c r="T735" s="135"/>
      <c r="U735" s="135"/>
    </row>
    <row r="736" spans="1:25" s="64" customFormat="1" x14ac:dyDescent="0.3">
      <c r="A736" s="96"/>
      <c r="B736" s="97"/>
      <c r="C736" s="97"/>
      <c r="D736" s="115"/>
      <c r="E736" s="99"/>
      <c r="F736" s="100"/>
      <c r="G736" s="100"/>
      <c r="H736" s="100"/>
      <c r="I736" s="100"/>
      <c r="J736" s="101"/>
      <c r="K736" s="100"/>
      <c r="L736" s="100"/>
      <c r="M736" s="100"/>
      <c r="N736" s="100"/>
      <c r="O736" s="100"/>
      <c r="P736" s="100"/>
      <c r="Q736" s="100"/>
      <c r="S736" s="100"/>
      <c r="T736" s="72"/>
      <c r="U736" s="72"/>
    </row>
    <row r="737" spans="1:21" s="110" customFormat="1" ht="29.25" customHeight="1" x14ac:dyDescent="0.3">
      <c r="A737" s="102" t="s">
        <v>158</v>
      </c>
      <c r="B737" s="102" t="s">
        <v>31</v>
      </c>
      <c r="C737" s="103">
        <v>88484</v>
      </c>
      <c r="D737" s="104" t="str">
        <f>VLOOKUP(C737,'SINAPI '!$A$3:$E$15108,2,FALSE)</f>
        <v>FUNDO SELADOR ACRÍLICO, APLICAÇÃO MANUAL EM TETO, UMA DEMÃO. AF_04/2023</v>
      </c>
      <c r="E737" s="102" t="str">
        <f>VLOOKUP(C737,'SINAPI '!$A$3:$E$15108,3,FALSE)</f>
        <v>M2</v>
      </c>
      <c r="F737" s="105"/>
      <c r="G737" s="106" t="s">
        <v>128</v>
      </c>
      <c r="H737" s="105"/>
      <c r="I737" s="105"/>
      <c r="J737" s="105"/>
      <c r="K737" s="106">
        <f>J742</f>
        <v>1568.25</v>
      </c>
      <c r="L737" s="106">
        <f>VLOOKUP(C737,'SINAPI '!$A$3:$E$15108,4,FALSE)</f>
        <v>5.62</v>
      </c>
      <c r="M737" s="106">
        <f>ROUND(L737*(1+$N$10),2)</f>
        <v>7.12</v>
      </c>
      <c r="N737" s="106">
        <f>TRUNC($K737*M737,2)</f>
        <v>11165.94</v>
      </c>
      <c r="O737" s="106">
        <f>VLOOKUP(C737,'SINAPI '!$A$3:$E$15108,5,FALSE)</f>
        <v>5.81</v>
      </c>
      <c r="P737" s="106">
        <f>ROUND(O737*(1+$Q$10),2)</f>
        <v>7</v>
      </c>
      <c r="Q737" s="106">
        <f>TRUNC($K737*P737,2)</f>
        <v>10977.75</v>
      </c>
      <c r="R737" s="107"/>
      <c r="S737" s="106"/>
      <c r="T737" s="149"/>
      <c r="U737" s="149"/>
    </row>
    <row r="738" spans="1:21" s="110" customFormat="1" x14ac:dyDescent="0.3">
      <c r="A738" s="102"/>
      <c r="B738" s="102"/>
      <c r="C738" s="103"/>
      <c r="D738" s="132" t="s">
        <v>522</v>
      </c>
      <c r="E738" s="102"/>
      <c r="F738" s="106"/>
      <c r="G738" s="106"/>
      <c r="H738" s="106"/>
      <c r="I738" s="106"/>
      <c r="J738" s="106"/>
      <c r="K738" s="106"/>
      <c r="L738" s="125"/>
      <c r="M738" s="106"/>
      <c r="N738" s="106"/>
      <c r="O738" s="125"/>
      <c r="P738" s="106"/>
      <c r="Q738" s="106"/>
      <c r="R738" s="113"/>
      <c r="S738" s="106"/>
    </row>
    <row r="739" spans="1:21" s="110" customFormat="1" x14ac:dyDescent="0.3">
      <c r="A739" s="102"/>
      <c r="B739" s="102"/>
      <c r="C739" s="103"/>
      <c r="D739" s="132" t="s">
        <v>15694</v>
      </c>
      <c r="E739" s="102"/>
      <c r="F739" s="106"/>
      <c r="G739" s="106"/>
      <c r="H739" s="106"/>
      <c r="I739" s="106"/>
      <c r="J739" s="100">
        <f t="shared" ref="J739:J741" si="72">ROUND(PRODUCT(F739:I739),2)</f>
        <v>0</v>
      </c>
      <c r="K739" s="106"/>
      <c r="L739" s="106"/>
      <c r="M739" s="106"/>
      <c r="N739" s="106"/>
      <c r="O739" s="106"/>
      <c r="P739" s="106"/>
      <c r="Q739" s="106"/>
      <c r="S739" s="106"/>
    </row>
    <row r="740" spans="1:21" s="110" customFormat="1" x14ac:dyDescent="0.3">
      <c r="A740" s="102"/>
      <c r="B740" s="102"/>
      <c r="C740" s="103"/>
      <c r="D740" s="122" t="s">
        <v>15751</v>
      </c>
      <c r="E740" s="102"/>
      <c r="F740" s="106"/>
      <c r="G740" s="106">
        <f>J704</f>
        <v>67.069999999999993</v>
      </c>
      <c r="H740" s="106"/>
      <c r="I740" s="106"/>
      <c r="J740" s="100">
        <f t="shared" si="72"/>
        <v>67.069999999999993</v>
      </c>
      <c r="K740" s="106"/>
      <c r="L740" s="106"/>
      <c r="M740" s="106"/>
      <c r="N740" s="106"/>
      <c r="O740" s="106"/>
      <c r="P740" s="106"/>
      <c r="Q740" s="106"/>
      <c r="S740" s="106"/>
    </row>
    <row r="741" spans="1:21" s="110" customFormat="1" x14ac:dyDescent="0.3">
      <c r="A741" s="102"/>
      <c r="B741" s="102"/>
      <c r="C741" s="103"/>
      <c r="D741" s="122" t="s">
        <v>15750</v>
      </c>
      <c r="E741" s="102"/>
      <c r="F741" s="106"/>
      <c r="G741" s="106">
        <f>J595</f>
        <v>1501.18</v>
      </c>
      <c r="H741" s="106"/>
      <c r="I741" s="106"/>
      <c r="J741" s="100">
        <f t="shared" si="72"/>
        <v>1501.18</v>
      </c>
      <c r="K741" s="106"/>
      <c r="L741" s="106"/>
      <c r="M741" s="106"/>
      <c r="N741" s="106"/>
      <c r="O741" s="106"/>
      <c r="P741" s="106"/>
      <c r="Q741" s="106"/>
      <c r="S741" s="106"/>
    </row>
    <row r="742" spans="1:21" s="64" customFormat="1" x14ac:dyDescent="0.3">
      <c r="A742" s="97"/>
      <c r="B742" s="97"/>
      <c r="C742" s="97"/>
      <c r="D742" s="115" t="str">
        <f>"Total item "&amp;A737</f>
        <v>Total item 9.1</v>
      </c>
      <c r="E742" s="99"/>
      <c r="F742" s="100"/>
      <c r="G742" s="100"/>
      <c r="H742" s="100"/>
      <c r="I742" s="100"/>
      <c r="J742" s="93">
        <f>SUM(J738:J741)</f>
        <v>1568.25</v>
      </c>
      <c r="K742" s="100"/>
      <c r="L742" s="100"/>
      <c r="M742" s="100"/>
      <c r="N742" s="100"/>
      <c r="O742" s="100"/>
      <c r="P742" s="100"/>
      <c r="Q742" s="100"/>
      <c r="S742" s="100"/>
      <c r="T742" s="72"/>
      <c r="U742" s="72"/>
    </row>
    <row r="743" spans="1:21" s="64" customFormat="1" x14ac:dyDescent="0.3">
      <c r="A743" s="96"/>
      <c r="B743" s="97"/>
      <c r="C743" s="97"/>
      <c r="D743" s="115"/>
      <c r="E743" s="99"/>
      <c r="F743" s="100"/>
      <c r="G743" s="100"/>
      <c r="H743" s="100"/>
      <c r="I743" s="100"/>
      <c r="J743" s="101"/>
      <c r="K743" s="100"/>
      <c r="L743" s="100"/>
      <c r="M743" s="100"/>
      <c r="N743" s="100"/>
      <c r="O743" s="100"/>
      <c r="P743" s="100"/>
      <c r="Q743" s="100"/>
      <c r="S743" s="100"/>
      <c r="T743" s="72"/>
      <c r="U743" s="72"/>
    </row>
    <row r="744" spans="1:21" s="110" customFormat="1" ht="33" customHeight="1" x14ac:dyDescent="0.3">
      <c r="A744" s="102" t="s">
        <v>144</v>
      </c>
      <c r="B744" s="102" t="s">
        <v>31</v>
      </c>
      <c r="C744" s="103">
        <v>88494</v>
      </c>
      <c r="D744" s="104" t="str">
        <f>VLOOKUP(C744,'SINAPI '!$A$3:$E$15108,2,FALSE)</f>
        <v>EMASSAMENTO COM MASSA LÁTEX, APLICAÇÃO EM TETO, UMA DEMÃO, LIXAMENTO MANUAL. AF_04/2023</v>
      </c>
      <c r="E744" s="102" t="str">
        <f>VLOOKUP(C744,'SINAPI '!$A$3:$E$15108,3,FALSE)</f>
        <v>M2</v>
      </c>
      <c r="F744" s="105"/>
      <c r="G744" s="106" t="s">
        <v>128</v>
      </c>
      <c r="H744" s="105"/>
      <c r="I744" s="105"/>
      <c r="J744" s="105"/>
      <c r="K744" s="106">
        <f>J746</f>
        <v>1568.25</v>
      </c>
      <c r="L744" s="106">
        <f>VLOOKUP(C744,'SINAPI '!$A$3:$E$15108,4,FALSE)</f>
        <v>20.7</v>
      </c>
      <c r="M744" s="106">
        <f>ROUND(L744*(1+$N$10),2)</f>
        <v>26.21</v>
      </c>
      <c r="N744" s="106">
        <f>TRUNC($K744*M744,2)</f>
        <v>41103.83</v>
      </c>
      <c r="O744" s="106">
        <f>VLOOKUP(C744,'SINAPI '!$A$3:$E$15108,5,FALSE)</f>
        <v>21.77</v>
      </c>
      <c r="P744" s="106">
        <f>ROUND(O744*(1+$Q$10),2)</f>
        <v>26.23</v>
      </c>
      <c r="Q744" s="106">
        <f>TRUNC($K744*P744,2)</f>
        <v>41135.19</v>
      </c>
      <c r="R744" s="107"/>
      <c r="S744" s="106"/>
      <c r="T744" s="149"/>
      <c r="U744" s="149"/>
    </row>
    <row r="745" spans="1:21" s="110" customFormat="1" x14ac:dyDescent="0.3">
      <c r="A745" s="102"/>
      <c r="B745" s="102"/>
      <c r="C745" s="103"/>
      <c r="D745" s="122" t="s">
        <v>361</v>
      </c>
      <c r="E745" s="102"/>
      <c r="F745" s="106"/>
      <c r="G745" s="106">
        <f>J742</f>
        <v>1568.25</v>
      </c>
      <c r="H745" s="106"/>
      <c r="I745" s="106"/>
      <c r="J745" s="100">
        <f t="shared" ref="J745" si="73">ROUND(PRODUCT(F745:I745),2)</f>
        <v>1568.25</v>
      </c>
      <c r="K745" s="106"/>
      <c r="L745" s="106"/>
      <c r="M745" s="106"/>
      <c r="N745" s="106"/>
      <c r="O745" s="106"/>
      <c r="P745" s="106"/>
      <c r="Q745" s="106"/>
      <c r="S745" s="106"/>
    </row>
    <row r="746" spans="1:21" s="64" customFormat="1" x14ac:dyDescent="0.3">
      <c r="A746" s="97"/>
      <c r="B746" s="97"/>
      <c r="C746" s="97"/>
      <c r="D746" s="115" t="str">
        <f>"Total item "&amp;A744</f>
        <v>Total item 9.2</v>
      </c>
      <c r="E746" s="99"/>
      <c r="F746" s="100"/>
      <c r="G746" s="100"/>
      <c r="H746" s="100"/>
      <c r="I746" s="100"/>
      <c r="J746" s="93">
        <f>SUM(J745:J745)</f>
        <v>1568.25</v>
      </c>
      <c r="K746" s="100"/>
      <c r="L746" s="100"/>
      <c r="M746" s="100"/>
      <c r="N746" s="100"/>
      <c r="O746" s="100"/>
      <c r="P746" s="100"/>
      <c r="Q746" s="100"/>
      <c r="S746" s="100"/>
      <c r="T746" s="72"/>
      <c r="U746" s="72"/>
    </row>
    <row r="747" spans="1:21" s="64" customFormat="1" x14ac:dyDescent="0.3">
      <c r="A747" s="96"/>
      <c r="B747" s="97"/>
      <c r="C747" s="97"/>
      <c r="D747" s="115"/>
      <c r="E747" s="99"/>
      <c r="F747" s="100"/>
      <c r="G747" s="100"/>
      <c r="H747" s="100"/>
      <c r="I747" s="100"/>
      <c r="J747" s="101"/>
      <c r="K747" s="100"/>
      <c r="L747" s="100"/>
      <c r="M747" s="100"/>
      <c r="N747" s="100"/>
      <c r="O747" s="100"/>
      <c r="P747" s="100"/>
      <c r="Q747" s="100"/>
      <c r="S747" s="100"/>
      <c r="T747" s="72"/>
      <c r="U747" s="72"/>
    </row>
    <row r="748" spans="1:21" s="110" customFormat="1" ht="33" customHeight="1" x14ac:dyDescent="0.3">
      <c r="A748" s="102" t="s">
        <v>145</v>
      </c>
      <c r="B748" s="102" t="s">
        <v>31</v>
      </c>
      <c r="C748" s="103">
        <v>88488</v>
      </c>
      <c r="D748" s="104" t="str">
        <f>VLOOKUP(C748,'SINAPI '!$A$3:$E$15108,2,FALSE)</f>
        <v>PINTURA LÁTEX ACRÍLICA PREMIUM, APLICAÇÃO MANUAL EM TETO, DUAS DEMÃOS. AF_04/2023</v>
      </c>
      <c r="E748" s="102" t="str">
        <f>VLOOKUP(C748,'SINAPI '!$A$3:$E$15108,3,FALSE)</f>
        <v>M2</v>
      </c>
      <c r="F748" s="105"/>
      <c r="G748" s="106" t="s">
        <v>128</v>
      </c>
      <c r="H748" s="105"/>
      <c r="I748" s="105"/>
      <c r="J748" s="105"/>
      <c r="K748" s="106">
        <f>J750</f>
        <v>1568.25</v>
      </c>
      <c r="L748" s="106">
        <f>VLOOKUP(C748,'SINAPI '!$A$3:$E$15108,4,FALSE)</f>
        <v>16.670000000000002</v>
      </c>
      <c r="M748" s="106">
        <f>ROUND(L748*(1+$N$10),2)</f>
        <v>21.11</v>
      </c>
      <c r="N748" s="106">
        <f>TRUNC($K748*M748,2)</f>
        <v>33105.75</v>
      </c>
      <c r="O748" s="106">
        <f>VLOOKUP(C748,'SINAPI '!$A$3:$E$15108,5,FALSE)</f>
        <v>17.16</v>
      </c>
      <c r="P748" s="106">
        <f>ROUND(O748*(1+$Q$10),2)</f>
        <v>20.68</v>
      </c>
      <c r="Q748" s="106">
        <f>TRUNC($K748*P748,2)</f>
        <v>32431.41</v>
      </c>
      <c r="R748" s="107"/>
      <c r="S748" s="106"/>
      <c r="T748" s="149"/>
      <c r="U748" s="149"/>
    </row>
    <row r="749" spans="1:21" s="110" customFormat="1" x14ac:dyDescent="0.3">
      <c r="A749" s="102"/>
      <c r="B749" s="102"/>
      <c r="C749" s="103"/>
      <c r="D749" s="122" t="s">
        <v>361</v>
      </c>
      <c r="E749" s="102"/>
      <c r="F749" s="106"/>
      <c r="G749" s="106">
        <f>J742</f>
        <v>1568.25</v>
      </c>
      <c r="H749" s="106"/>
      <c r="I749" s="106"/>
      <c r="J749" s="100">
        <f t="shared" ref="J749" si="74">ROUND(PRODUCT(F749:I749),2)</f>
        <v>1568.25</v>
      </c>
      <c r="K749" s="106"/>
      <c r="L749" s="106"/>
      <c r="M749" s="106"/>
      <c r="N749" s="106"/>
      <c r="O749" s="106"/>
      <c r="P749" s="106"/>
      <c r="Q749" s="106"/>
      <c r="S749" s="106"/>
    </row>
    <row r="750" spans="1:21" s="64" customFormat="1" x14ac:dyDescent="0.3">
      <c r="A750" s="97"/>
      <c r="B750" s="97"/>
      <c r="C750" s="97"/>
      <c r="D750" s="115" t="str">
        <f>"Total item "&amp;A748</f>
        <v>Total item 9.3</v>
      </c>
      <c r="E750" s="99"/>
      <c r="F750" s="100"/>
      <c r="G750" s="100"/>
      <c r="H750" s="100"/>
      <c r="I750" s="100"/>
      <c r="J750" s="93">
        <f>SUM(J749:J749)</f>
        <v>1568.25</v>
      </c>
      <c r="K750" s="100"/>
      <c r="L750" s="100"/>
      <c r="M750" s="100"/>
      <c r="N750" s="100"/>
      <c r="O750" s="100"/>
      <c r="P750" s="100"/>
      <c r="Q750" s="100"/>
      <c r="S750" s="100"/>
      <c r="T750" s="72"/>
      <c r="U750" s="72"/>
    </row>
    <row r="751" spans="1:21" s="64" customFormat="1" x14ac:dyDescent="0.3">
      <c r="A751" s="96"/>
      <c r="B751" s="97"/>
      <c r="C751" s="97"/>
      <c r="D751" s="115"/>
      <c r="E751" s="99"/>
      <c r="F751" s="100"/>
      <c r="G751" s="100"/>
      <c r="H751" s="100"/>
      <c r="I751" s="100"/>
      <c r="J751" s="101"/>
      <c r="K751" s="100"/>
      <c r="L751" s="100"/>
      <c r="M751" s="100"/>
      <c r="N751" s="100"/>
      <c r="O751" s="100"/>
      <c r="P751" s="100"/>
      <c r="Q751" s="100"/>
      <c r="S751" s="100"/>
      <c r="T751" s="72"/>
      <c r="U751" s="72"/>
    </row>
    <row r="752" spans="1:21" s="110" customFormat="1" ht="29.25" customHeight="1" x14ac:dyDescent="0.3">
      <c r="A752" s="102" t="s">
        <v>146</v>
      </c>
      <c r="B752" s="102" t="s">
        <v>31</v>
      </c>
      <c r="C752" s="103">
        <v>88485</v>
      </c>
      <c r="D752" s="104" t="str">
        <f>VLOOKUP(C752,'SINAPI '!$A$3:$E$15108,2,FALSE)</f>
        <v>FUNDO SELADOR ACRÍLICO, APLICAÇÃO MANUAL EM PAREDE, UMA DEMÃO. AF_04/2023</v>
      </c>
      <c r="E752" s="102" t="str">
        <f>VLOOKUP(C752,'SINAPI '!$A$3:$E$15108,3,FALSE)</f>
        <v>M2</v>
      </c>
      <c r="F752" s="105"/>
      <c r="G752" s="106" t="s">
        <v>128</v>
      </c>
      <c r="H752" s="105"/>
      <c r="I752" s="105"/>
      <c r="J752" s="105"/>
      <c r="K752" s="106">
        <f>J757</f>
        <v>2627.82</v>
      </c>
      <c r="L752" s="106">
        <f>VLOOKUP(C752,'SINAPI '!$A$3:$E$15108,4,FALSE)</f>
        <v>4.6399999999999997</v>
      </c>
      <c r="M752" s="106">
        <f>ROUND(L752*(1+$N$10),2)</f>
        <v>5.88</v>
      </c>
      <c r="N752" s="106">
        <f>TRUNC($K752*M752,2)</f>
        <v>15451.58</v>
      </c>
      <c r="O752" s="106">
        <f>VLOOKUP(C752,'SINAPI '!$A$3:$E$15108,5,FALSE)</f>
        <v>4.7699999999999996</v>
      </c>
      <c r="P752" s="106">
        <f>ROUND(O752*(1+$Q$10),2)</f>
        <v>5.75</v>
      </c>
      <c r="Q752" s="106">
        <f>TRUNC($K752*P752,2)</f>
        <v>15109.96</v>
      </c>
      <c r="R752" s="107"/>
      <c r="S752" s="106"/>
      <c r="T752" s="149"/>
      <c r="U752" s="149"/>
    </row>
    <row r="753" spans="1:21" s="110" customFormat="1" x14ac:dyDescent="0.3">
      <c r="A753" s="102"/>
      <c r="B753" s="102"/>
      <c r="C753" s="103"/>
      <c r="D753" s="122" t="s">
        <v>703</v>
      </c>
      <c r="E753" s="102"/>
      <c r="F753" s="106"/>
      <c r="G753" s="106">
        <f>J583</f>
        <v>3002.28</v>
      </c>
      <c r="H753" s="106"/>
      <c r="I753" s="106"/>
      <c r="J753" s="106">
        <f t="shared" ref="J753:J756" si="75">ROUND(PRODUCT(F753:I753),2)</f>
        <v>3002.28</v>
      </c>
      <c r="K753" s="106"/>
      <c r="L753" s="125"/>
      <c r="M753" s="106"/>
      <c r="N753" s="106"/>
      <c r="O753" s="125"/>
      <c r="P753" s="106"/>
      <c r="Q753" s="106"/>
      <c r="R753" s="113"/>
      <c r="S753" s="106"/>
    </row>
    <row r="754" spans="1:21" s="110" customFormat="1" x14ac:dyDescent="0.3">
      <c r="A754" s="102"/>
      <c r="B754" s="102"/>
      <c r="C754" s="103"/>
      <c r="D754" s="122" t="s">
        <v>523</v>
      </c>
      <c r="E754" s="102"/>
      <c r="F754" s="106"/>
      <c r="G754" s="106"/>
      <c r="H754" s="106"/>
      <c r="I754" s="106"/>
      <c r="J754" s="106">
        <f t="shared" si="75"/>
        <v>0</v>
      </c>
      <c r="K754" s="106"/>
      <c r="L754" s="125"/>
      <c r="M754" s="106"/>
      <c r="N754" s="106"/>
      <c r="O754" s="125"/>
      <c r="P754" s="106"/>
      <c r="Q754" s="106"/>
      <c r="R754" s="113"/>
      <c r="S754" s="106"/>
    </row>
    <row r="755" spans="1:21" s="110" customFormat="1" x14ac:dyDescent="0.3">
      <c r="A755" s="102"/>
      <c r="B755" s="102"/>
      <c r="C755" s="103"/>
      <c r="D755" s="122" t="s">
        <v>15695</v>
      </c>
      <c r="E755" s="102"/>
      <c r="F755" s="106">
        <v>-1</v>
      </c>
      <c r="G755" s="106">
        <f>J622</f>
        <v>256.77000000000004</v>
      </c>
      <c r="H755" s="106"/>
      <c r="I755" s="106"/>
      <c r="J755" s="106">
        <f t="shared" si="75"/>
        <v>-256.77</v>
      </c>
      <c r="K755" s="106"/>
      <c r="L755" s="125"/>
      <c r="M755" s="106"/>
      <c r="N755" s="106"/>
      <c r="O755" s="125"/>
      <c r="P755" s="106"/>
      <c r="Q755" s="106"/>
      <c r="R755" s="113"/>
      <c r="S755" s="106"/>
    </row>
    <row r="756" spans="1:21" s="110" customFormat="1" x14ac:dyDescent="0.3">
      <c r="A756" s="102"/>
      <c r="B756" s="102"/>
      <c r="C756" s="103"/>
      <c r="D756" s="122" t="s">
        <v>704</v>
      </c>
      <c r="E756" s="102"/>
      <c r="F756" s="106">
        <v>-1</v>
      </c>
      <c r="G756" s="106">
        <f>J611</f>
        <v>117.69</v>
      </c>
      <c r="H756" s="106"/>
      <c r="I756" s="106"/>
      <c r="J756" s="106">
        <f t="shared" si="75"/>
        <v>-117.69</v>
      </c>
      <c r="K756" s="106"/>
      <c r="L756" s="125"/>
      <c r="M756" s="106"/>
      <c r="N756" s="106"/>
      <c r="O756" s="125"/>
      <c r="P756" s="106"/>
      <c r="Q756" s="106"/>
      <c r="R756" s="113"/>
      <c r="S756" s="106"/>
    </row>
    <row r="757" spans="1:21" s="64" customFormat="1" x14ac:dyDescent="0.3">
      <c r="A757" s="97"/>
      <c r="B757" s="97"/>
      <c r="C757" s="97"/>
      <c r="D757" s="115" t="str">
        <f>"Total item "&amp;A752</f>
        <v>Total item 9.4</v>
      </c>
      <c r="E757" s="99"/>
      <c r="F757" s="100"/>
      <c r="G757" s="100"/>
      <c r="H757" s="100"/>
      <c r="I757" s="100"/>
      <c r="J757" s="93">
        <f>SUM(J753:J756)</f>
        <v>2627.82</v>
      </c>
      <c r="K757" s="100"/>
      <c r="L757" s="100"/>
      <c r="M757" s="100"/>
      <c r="N757" s="100"/>
      <c r="O757" s="100"/>
      <c r="P757" s="100"/>
      <c r="Q757" s="100"/>
      <c r="S757" s="100"/>
      <c r="T757" s="72"/>
      <c r="U757" s="72"/>
    </row>
    <row r="758" spans="1:21" s="64" customFormat="1" x14ac:dyDescent="0.3">
      <c r="A758" s="96"/>
      <c r="B758" s="97"/>
      <c r="C758" s="97"/>
      <c r="D758" s="115"/>
      <c r="E758" s="99"/>
      <c r="F758" s="100"/>
      <c r="G758" s="100"/>
      <c r="H758" s="100"/>
      <c r="I758" s="100"/>
      <c r="J758" s="101"/>
      <c r="K758" s="100"/>
      <c r="L758" s="100"/>
      <c r="M758" s="100"/>
      <c r="N758" s="100"/>
      <c r="O758" s="100"/>
      <c r="P758" s="100"/>
      <c r="Q758" s="100"/>
      <c r="S758" s="100"/>
      <c r="T758" s="72"/>
      <c r="U758" s="72"/>
    </row>
    <row r="759" spans="1:21" s="110" customFormat="1" ht="46.8" customHeight="1" x14ac:dyDescent="0.3">
      <c r="A759" s="102" t="s">
        <v>163</v>
      </c>
      <c r="B759" s="102" t="s">
        <v>31</v>
      </c>
      <c r="C759" s="103">
        <v>88497</v>
      </c>
      <c r="D759" s="104" t="str">
        <f>VLOOKUP(C759,'SINAPI '!$A$3:$E$15108,2,FALSE)</f>
        <v>EMASSAMENTO COM MASSA LÁTEX, APLICAÇÃO EM PAREDE, DUAS DEMÃOS, LIXAMENTO MANUAL. AF_04/2023</v>
      </c>
      <c r="E759" s="102" t="str">
        <f>VLOOKUP(C759,'SINAPI '!$A$3:$E$15108,3,FALSE)</f>
        <v>M2</v>
      </c>
      <c r="F759" s="105"/>
      <c r="G759" s="106" t="s">
        <v>128</v>
      </c>
      <c r="H759" s="105"/>
      <c r="I759" s="105"/>
      <c r="J759" s="105"/>
      <c r="K759" s="106">
        <f>J761</f>
        <v>2627.82</v>
      </c>
      <c r="L759" s="106">
        <f>VLOOKUP(C759,'SINAPI '!$A$3:$E$15108,4,FALSE)</f>
        <v>16.79</v>
      </c>
      <c r="M759" s="106">
        <f>ROUND(L759*(1+$N$10),2)</f>
        <v>21.26</v>
      </c>
      <c r="N759" s="106">
        <f>TRUNC($K759*M759,2)</f>
        <v>55867.45</v>
      </c>
      <c r="O759" s="106">
        <f>VLOOKUP(C759,'SINAPI '!$A$3:$E$15108,5,FALSE)</f>
        <v>17.55</v>
      </c>
      <c r="P759" s="106">
        <f>ROUND(O759*(1+$Q$10),2)</f>
        <v>21.15</v>
      </c>
      <c r="Q759" s="106">
        <f>TRUNC($K759*P759,2)</f>
        <v>55578.39</v>
      </c>
      <c r="R759" s="107"/>
      <c r="S759" s="106"/>
      <c r="T759" s="149"/>
      <c r="U759" s="149"/>
    </row>
    <row r="760" spans="1:21" s="110" customFormat="1" x14ac:dyDescent="0.3">
      <c r="A760" s="102"/>
      <c r="B760" s="102"/>
      <c r="C760" s="103"/>
      <c r="D760" s="122" t="s">
        <v>705</v>
      </c>
      <c r="E760" s="112"/>
      <c r="F760" s="106"/>
      <c r="G760" s="106">
        <f>J757</f>
        <v>2627.82</v>
      </c>
      <c r="H760" s="106"/>
      <c r="I760" s="106"/>
      <c r="J760" s="100">
        <f>ROUND(PRODUCT(F760:I760),2)</f>
        <v>2627.82</v>
      </c>
      <c r="K760" s="106"/>
      <c r="L760" s="106"/>
      <c r="M760" s="106"/>
      <c r="N760" s="106"/>
      <c r="O760" s="106"/>
      <c r="P760" s="106"/>
      <c r="Q760" s="106"/>
      <c r="S760" s="106"/>
      <c r="T760" s="149"/>
      <c r="U760" s="149"/>
    </row>
    <row r="761" spans="1:21" s="64" customFormat="1" x14ac:dyDescent="0.3">
      <c r="A761" s="97"/>
      <c r="B761" s="97"/>
      <c r="C761" s="97"/>
      <c r="D761" s="115" t="str">
        <f>"Total item "&amp;A759</f>
        <v>Total item 9.5</v>
      </c>
      <c r="E761" s="99"/>
      <c r="F761" s="100"/>
      <c r="G761" s="100"/>
      <c r="H761" s="100"/>
      <c r="I761" s="100"/>
      <c r="J761" s="93">
        <f>SUM(J760:J760)</f>
        <v>2627.82</v>
      </c>
      <c r="K761" s="100"/>
      <c r="L761" s="100"/>
      <c r="M761" s="100"/>
      <c r="N761" s="100"/>
      <c r="O761" s="100"/>
      <c r="P761" s="100"/>
      <c r="Q761" s="100"/>
      <c r="S761" s="100"/>
      <c r="T761" s="72"/>
      <c r="U761" s="72"/>
    </row>
    <row r="762" spans="1:21" s="64" customFormat="1" x14ac:dyDescent="0.3">
      <c r="A762" s="96"/>
      <c r="B762" s="97"/>
      <c r="C762" s="97"/>
      <c r="D762" s="115"/>
      <c r="E762" s="99"/>
      <c r="F762" s="100"/>
      <c r="G762" s="100"/>
      <c r="H762" s="100"/>
      <c r="I762" s="100"/>
      <c r="J762" s="101"/>
      <c r="K762" s="100"/>
      <c r="L762" s="100"/>
      <c r="M762" s="100"/>
      <c r="N762" s="100"/>
      <c r="O762" s="100"/>
      <c r="P762" s="100"/>
      <c r="Q762" s="100"/>
      <c r="S762" s="100"/>
      <c r="T762" s="72"/>
      <c r="U762" s="72"/>
    </row>
    <row r="763" spans="1:21" s="110" customFormat="1" ht="34.200000000000003" customHeight="1" x14ac:dyDescent="0.3">
      <c r="A763" s="102" t="s">
        <v>315</v>
      </c>
      <c r="B763" s="102" t="s">
        <v>31</v>
      </c>
      <c r="C763" s="103">
        <v>88489</v>
      </c>
      <c r="D763" s="104" t="str">
        <f>VLOOKUP(C763,'SINAPI '!$A$3:$E$15108,2,FALSE)</f>
        <v>PINTURA LÁTEX ACRÍLICA PREMIUM, APLICAÇÃO MANUAL EM PAREDES, DUAS DEMÃOS. AF_04/2023</v>
      </c>
      <c r="E763" s="102" t="str">
        <f>VLOOKUP(C763,'SINAPI '!$A$3:$E$15108,3,FALSE)</f>
        <v>M2</v>
      </c>
      <c r="F763" s="105"/>
      <c r="G763" s="106" t="s">
        <v>128</v>
      </c>
      <c r="H763" s="105"/>
      <c r="I763" s="105"/>
      <c r="J763" s="105"/>
      <c r="K763" s="106">
        <f>J765</f>
        <v>2627.82</v>
      </c>
      <c r="L763" s="106">
        <f>VLOOKUP(C763,'SINAPI '!$A$3:$E$15108,4,FALSE)</f>
        <v>14.29</v>
      </c>
      <c r="M763" s="106">
        <f>ROUND(L763*(1+$N$10),2)</f>
        <v>18.100000000000001</v>
      </c>
      <c r="N763" s="106">
        <f>TRUNC($K763*M763,2)</f>
        <v>47563.54</v>
      </c>
      <c r="O763" s="106">
        <f>VLOOKUP(C763,'SINAPI '!$A$3:$E$15108,5,FALSE)</f>
        <v>14.62</v>
      </c>
      <c r="P763" s="106">
        <f>ROUND(O763*(1+$Q$10),2)</f>
        <v>17.62</v>
      </c>
      <c r="Q763" s="106">
        <f>TRUNC($K763*P763,2)</f>
        <v>46302.18</v>
      </c>
      <c r="R763" s="107"/>
      <c r="S763" s="106"/>
      <c r="T763" s="149"/>
      <c r="U763" s="149"/>
    </row>
    <row r="764" spans="1:21" s="110" customFormat="1" x14ac:dyDescent="0.3">
      <c r="A764" s="102"/>
      <c r="B764" s="102"/>
      <c r="C764" s="103"/>
      <c r="D764" s="122" t="s">
        <v>397</v>
      </c>
      <c r="E764" s="112"/>
      <c r="F764" s="106"/>
      <c r="G764" s="106">
        <f>J757</f>
        <v>2627.82</v>
      </c>
      <c r="H764" s="106"/>
      <c r="I764" s="106"/>
      <c r="J764" s="100">
        <f>ROUND(PRODUCT(F764:I764),2)</f>
        <v>2627.82</v>
      </c>
      <c r="K764" s="106"/>
      <c r="L764" s="106"/>
      <c r="M764" s="106"/>
      <c r="N764" s="106"/>
      <c r="O764" s="106"/>
      <c r="P764" s="106"/>
      <c r="Q764" s="106"/>
      <c r="S764" s="106"/>
      <c r="T764" s="149"/>
      <c r="U764" s="149"/>
    </row>
    <row r="765" spans="1:21" s="64" customFormat="1" x14ac:dyDescent="0.3">
      <c r="A765" s="97"/>
      <c r="B765" s="97"/>
      <c r="C765" s="97"/>
      <c r="D765" s="115" t="str">
        <f>"Total item "&amp;A763</f>
        <v>Total item 9.6</v>
      </c>
      <c r="E765" s="99"/>
      <c r="F765" s="100"/>
      <c r="G765" s="100"/>
      <c r="H765" s="100"/>
      <c r="I765" s="100"/>
      <c r="J765" s="93">
        <f>SUM(J764:J764)</f>
        <v>2627.82</v>
      </c>
      <c r="K765" s="100"/>
      <c r="L765" s="100"/>
      <c r="M765" s="100"/>
      <c r="N765" s="100"/>
      <c r="O765" s="100"/>
      <c r="P765" s="100"/>
      <c r="Q765" s="100"/>
      <c r="S765" s="100"/>
      <c r="T765" s="72"/>
      <c r="U765" s="72"/>
    </row>
    <row r="766" spans="1:21" x14ac:dyDescent="0.3">
      <c r="A766" s="131"/>
      <c r="B766" s="83"/>
      <c r="C766" s="83"/>
      <c r="D766" s="126"/>
      <c r="E766" s="127"/>
      <c r="F766" s="86"/>
      <c r="G766" s="86"/>
      <c r="H766" s="86"/>
      <c r="I766" s="86"/>
      <c r="J766" s="85"/>
      <c r="K766" s="86"/>
      <c r="L766" s="86"/>
      <c r="M766" s="86"/>
      <c r="N766" s="86"/>
      <c r="O766" s="86"/>
      <c r="P766" s="86"/>
      <c r="Q766" s="86"/>
      <c r="S766" s="86"/>
      <c r="T766" s="136"/>
      <c r="U766" s="136"/>
    </row>
    <row r="767" spans="1:21" s="110" customFormat="1" ht="52.8" x14ac:dyDescent="0.3">
      <c r="A767" s="102" t="s">
        <v>316</v>
      </c>
      <c r="B767" s="102" t="s">
        <v>31</v>
      </c>
      <c r="C767" s="103">
        <v>100720</v>
      </c>
      <c r="D767" s="104" t="str">
        <f>VLOOKUP(C767,'SINAPI '!$A$3:$E$15108,2,FALSE)</f>
        <v>PINTURA COM TINTA ALQUÍDICA DE FUNDO (TIPO ZARCÃO) APLICADA A ROLO OU PINCEL SOBRE PERFIL METÁLICO EXECUTADO EM FÁBRICA (POR DEMÃO). AF_01/2020</v>
      </c>
      <c r="E767" s="102" t="str">
        <f>VLOOKUP(C767,'SINAPI '!$A$3:$E$15108,3,FALSE)</f>
        <v>M2</v>
      </c>
      <c r="F767" s="105"/>
      <c r="G767" s="106" t="s">
        <v>128</v>
      </c>
      <c r="H767" s="105"/>
      <c r="I767" s="105"/>
      <c r="J767" s="105"/>
      <c r="K767" s="106">
        <f>J769</f>
        <v>893.86</v>
      </c>
      <c r="L767" s="106">
        <f>VLOOKUP(C767,'SINAPI '!$A$3:$E$15108,4,FALSE)</f>
        <v>12.28</v>
      </c>
      <c r="M767" s="106">
        <f>ROUND(L767*(1+$N$10),2)</f>
        <v>15.55</v>
      </c>
      <c r="N767" s="106">
        <f>TRUNC($K767*M767,2)</f>
        <v>13899.52</v>
      </c>
      <c r="O767" s="106">
        <f>VLOOKUP(C767,'SINAPI '!$A$3:$E$15108,5,FALSE)</f>
        <v>12.64</v>
      </c>
      <c r="P767" s="106">
        <f>ROUND(O767*(1+$Q$10),2)</f>
        <v>15.23</v>
      </c>
      <c r="Q767" s="106">
        <f>TRUNC($K767*P767,2)</f>
        <v>13613.48</v>
      </c>
      <c r="R767" s="107"/>
      <c r="S767" s="106"/>
      <c r="T767" s="149"/>
      <c r="U767" s="149"/>
    </row>
    <row r="768" spans="1:21" s="110" customFormat="1" x14ac:dyDescent="0.3">
      <c r="A768" s="102"/>
      <c r="B768" s="102"/>
      <c r="C768" s="103"/>
      <c r="D768" s="122" t="s">
        <v>15696</v>
      </c>
      <c r="E768" s="102"/>
      <c r="F768" s="106"/>
      <c r="G768" s="106">
        <v>893.86</v>
      </c>
      <c r="H768" s="106"/>
      <c r="I768" s="106"/>
      <c r="J768" s="100">
        <f t="shared" ref="J768" si="76">ROUND(PRODUCT(F768:I768),2)</f>
        <v>893.86</v>
      </c>
      <c r="K768" s="106"/>
      <c r="L768" s="106"/>
      <c r="M768" s="106"/>
      <c r="N768" s="106"/>
      <c r="O768" s="106"/>
      <c r="P768" s="106"/>
      <c r="Q768" s="106"/>
      <c r="S768" s="106"/>
    </row>
    <row r="769" spans="1:21" s="64" customFormat="1" x14ac:dyDescent="0.3">
      <c r="A769" s="97"/>
      <c r="B769" s="97"/>
      <c r="C769" s="97"/>
      <c r="D769" s="115" t="str">
        <f>"Total item "&amp;A767</f>
        <v>Total item 9.7</v>
      </c>
      <c r="E769" s="99"/>
      <c r="F769" s="100"/>
      <c r="G769" s="100"/>
      <c r="H769" s="100"/>
      <c r="I769" s="100"/>
      <c r="J769" s="93">
        <f>SUM(J768:J768)</f>
        <v>893.86</v>
      </c>
      <c r="K769" s="100"/>
      <c r="L769" s="100"/>
      <c r="M769" s="100"/>
      <c r="N769" s="100"/>
      <c r="O769" s="100"/>
      <c r="P769" s="100"/>
      <c r="Q769" s="100"/>
      <c r="S769" s="100"/>
      <c r="T769" s="72"/>
      <c r="U769" s="72"/>
    </row>
    <row r="770" spans="1:21" s="64" customFormat="1" x14ac:dyDescent="0.3">
      <c r="A770" s="96"/>
      <c r="B770" s="97"/>
      <c r="C770" s="97"/>
      <c r="D770" s="115"/>
      <c r="E770" s="99"/>
      <c r="F770" s="100"/>
      <c r="G770" s="100"/>
      <c r="H770" s="100"/>
      <c r="I770" s="100"/>
      <c r="J770" s="101"/>
      <c r="K770" s="100"/>
      <c r="L770" s="100"/>
      <c r="M770" s="100"/>
      <c r="N770" s="100"/>
      <c r="O770" s="100"/>
      <c r="P770" s="100"/>
      <c r="Q770" s="100"/>
      <c r="S770" s="100"/>
      <c r="T770" s="72"/>
      <c r="U770" s="72"/>
    </row>
    <row r="771" spans="1:21" s="110" customFormat="1" ht="52.8" x14ac:dyDescent="0.3">
      <c r="A771" s="102" t="s">
        <v>15697</v>
      </c>
      <c r="B771" s="102" t="s">
        <v>31</v>
      </c>
      <c r="C771" s="103">
        <v>100748</v>
      </c>
      <c r="D771" s="104" t="str">
        <f>VLOOKUP(C771,'SINAPI '!$A$3:$E$15108,2,FALSE)</f>
        <v>PINTURA COM TINTA ALQUÍDICA DE ACABAMENTO (ESMALTE SINTÉTICO FOSCO) APLICADA A ROLO OU PINCEL SOBRE PERFIL METÁLICO EXECUTADO EM FÁBRICA (POR DEMÃO). AF_01/2020</v>
      </c>
      <c r="E771" s="102" t="str">
        <f>VLOOKUP(C771,'SINAPI '!$A$3:$E$15108,3,FALSE)</f>
        <v>M2</v>
      </c>
      <c r="F771" s="105"/>
      <c r="G771" s="106" t="s">
        <v>128</v>
      </c>
      <c r="H771" s="105"/>
      <c r="I771" s="105"/>
      <c r="J771" s="105"/>
      <c r="K771" s="106">
        <f>J773</f>
        <v>893.86</v>
      </c>
      <c r="L771" s="106">
        <f>VLOOKUP(C771,'SINAPI '!$A$3:$E$15108,4,FALSE)</f>
        <v>12.9</v>
      </c>
      <c r="M771" s="106">
        <f>ROUND(L771*(1+$N$10),2)</f>
        <v>16.34</v>
      </c>
      <c r="N771" s="106">
        <f>TRUNC($K771*M771,2)</f>
        <v>14605.67</v>
      </c>
      <c r="O771" s="106">
        <f>VLOOKUP(C771,'SINAPI '!$A$3:$E$15108,5,FALSE)</f>
        <v>13.26</v>
      </c>
      <c r="P771" s="106">
        <f>ROUND(O771*(1+$Q$10),2)</f>
        <v>15.98</v>
      </c>
      <c r="Q771" s="106">
        <f>TRUNC($K771*P771,2)</f>
        <v>14283.88</v>
      </c>
      <c r="R771" s="107"/>
      <c r="S771" s="106"/>
      <c r="T771" s="149"/>
      <c r="U771" s="149"/>
    </row>
    <row r="772" spans="1:21" s="110" customFormat="1" x14ac:dyDescent="0.3">
      <c r="A772" s="102"/>
      <c r="B772" s="102"/>
      <c r="C772" s="103"/>
      <c r="D772" s="122" t="s">
        <v>15696</v>
      </c>
      <c r="E772" s="102"/>
      <c r="F772" s="106"/>
      <c r="G772" s="106">
        <v>893.86</v>
      </c>
      <c r="H772" s="106"/>
      <c r="I772" s="106"/>
      <c r="J772" s="100">
        <f t="shared" ref="J772" si="77">ROUND(PRODUCT(F772:I772),2)</f>
        <v>893.86</v>
      </c>
      <c r="K772" s="106"/>
      <c r="L772" s="106"/>
      <c r="M772" s="106"/>
      <c r="N772" s="106"/>
      <c r="O772" s="106"/>
      <c r="P772" s="106"/>
      <c r="Q772" s="106"/>
      <c r="S772" s="106"/>
    </row>
    <row r="773" spans="1:21" s="64" customFormat="1" x14ac:dyDescent="0.3">
      <c r="A773" s="97"/>
      <c r="B773" s="97"/>
      <c r="C773" s="97"/>
      <c r="D773" s="115" t="str">
        <f>"Total item "&amp;A771</f>
        <v>Total item 9.8</v>
      </c>
      <c r="E773" s="99"/>
      <c r="F773" s="100"/>
      <c r="G773" s="100"/>
      <c r="H773" s="100"/>
      <c r="I773" s="100"/>
      <c r="J773" s="93">
        <f>SUM(J772:J772)</f>
        <v>893.86</v>
      </c>
      <c r="K773" s="100"/>
      <c r="L773" s="100"/>
      <c r="M773" s="100"/>
      <c r="N773" s="100"/>
      <c r="O773" s="100"/>
      <c r="P773" s="100"/>
      <c r="Q773" s="100"/>
      <c r="S773" s="100"/>
      <c r="T773" s="72"/>
      <c r="U773" s="72"/>
    </row>
    <row r="774" spans="1:21" s="64" customFormat="1" x14ac:dyDescent="0.3">
      <c r="A774" s="96"/>
      <c r="B774" s="97"/>
      <c r="C774" s="97"/>
      <c r="D774" s="115"/>
      <c r="E774" s="99"/>
      <c r="F774" s="100"/>
      <c r="G774" s="100"/>
      <c r="H774" s="100"/>
      <c r="I774" s="100"/>
      <c r="J774" s="101"/>
      <c r="K774" s="100"/>
      <c r="L774" s="100"/>
      <c r="M774" s="100"/>
      <c r="N774" s="100"/>
      <c r="O774" s="100"/>
      <c r="P774" s="100"/>
      <c r="Q774" s="100"/>
      <c r="S774" s="100"/>
      <c r="T774" s="72"/>
      <c r="U774" s="72"/>
    </row>
    <row r="775" spans="1:21" s="110" customFormat="1" ht="48.6" customHeight="1" x14ac:dyDescent="0.3">
      <c r="A775" s="102" t="s">
        <v>15698</v>
      </c>
      <c r="B775" s="102" t="s">
        <v>31</v>
      </c>
      <c r="C775" s="103">
        <v>102494</v>
      </c>
      <c r="D775" s="104" t="str">
        <f>VLOOKUP(C775,'SINAPI '!$A$3:$E$15108,2,FALSE)</f>
        <v>PINTURA DE PISO COM TINTA EPÓXI, APLICAÇÃO MANUAL, 2 DEMÃOS, INCLUSO PRIMER EPÓXI. AF_05/2021</v>
      </c>
      <c r="E775" s="102" t="str">
        <f>VLOOKUP(C775,'SINAPI '!$A$3:$E$15108,3,FALSE)</f>
        <v>M2</v>
      </c>
      <c r="F775" s="105"/>
      <c r="G775" s="106"/>
      <c r="H775" s="105"/>
      <c r="I775" s="105"/>
      <c r="J775" s="105"/>
      <c r="K775" s="106">
        <f>J777</f>
        <v>698.49</v>
      </c>
      <c r="L775" s="106">
        <f>VLOOKUP(C775,'SINAPI '!$A$3:$E$15108,4,FALSE)</f>
        <v>78.22</v>
      </c>
      <c r="M775" s="106">
        <f>ROUND(L775*(1+$N$10),2)</f>
        <v>99.05</v>
      </c>
      <c r="N775" s="106">
        <f>TRUNC($K775*M775,2)</f>
        <v>69185.429999999993</v>
      </c>
      <c r="O775" s="106">
        <f>VLOOKUP(C775,'SINAPI '!$A$3:$E$15108,5,FALSE)</f>
        <v>78.83</v>
      </c>
      <c r="P775" s="106">
        <f>ROUND(O775*(1+$Q$10),2)</f>
        <v>94.99</v>
      </c>
      <c r="Q775" s="106">
        <f>TRUNC($K775*P775,2)</f>
        <v>66349.56</v>
      </c>
      <c r="R775" s="107"/>
      <c r="S775" s="106"/>
      <c r="T775" s="149"/>
      <c r="U775" s="149"/>
    </row>
    <row r="776" spans="1:21" s="110" customFormat="1" x14ac:dyDescent="0.3">
      <c r="A776" s="102"/>
      <c r="B776" s="102"/>
      <c r="C776" s="103"/>
      <c r="D776" s="122" t="s">
        <v>15700</v>
      </c>
      <c r="E776" s="102"/>
      <c r="F776" s="106"/>
      <c r="G776" s="106">
        <v>35.1</v>
      </c>
      <c r="H776" s="106">
        <v>19.899999999999999</v>
      </c>
      <c r="I776" s="106"/>
      <c r="J776" s="100">
        <f t="shared" ref="J776" si="78">ROUND(PRODUCT(F776:I776),2)</f>
        <v>698.49</v>
      </c>
      <c r="K776" s="106"/>
      <c r="L776" s="106"/>
      <c r="M776" s="106"/>
      <c r="N776" s="106"/>
      <c r="O776" s="106"/>
      <c r="P776" s="106"/>
      <c r="Q776" s="106"/>
      <c r="S776" s="106"/>
    </row>
    <row r="777" spans="1:21" s="64" customFormat="1" x14ac:dyDescent="0.3">
      <c r="A777" s="97"/>
      <c r="B777" s="97"/>
      <c r="C777" s="97"/>
      <c r="D777" s="115" t="str">
        <f>"Total item "&amp;A775</f>
        <v>Total item 9.9</v>
      </c>
      <c r="E777" s="99"/>
      <c r="F777" s="100"/>
      <c r="G777" s="100"/>
      <c r="H777" s="100"/>
      <c r="I777" s="100"/>
      <c r="J777" s="93">
        <f>SUM(J776:J776)</f>
        <v>698.49</v>
      </c>
      <c r="K777" s="100"/>
      <c r="L777" s="100"/>
      <c r="M777" s="100"/>
      <c r="N777" s="100"/>
      <c r="O777" s="100"/>
      <c r="P777" s="100"/>
      <c r="Q777" s="100"/>
      <c r="S777" s="100"/>
      <c r="T777" s="72"/>
      <c r="U777" s="72"/>
    </row>
    <row r="778" spans="1:21" s="64" customFormat="1" x14ac:dyDescent="0.3">
      <c r="A778" s="96"/>
      <c r="B778" s="97"/>
      <c r="C778" s="97"/>
      <c r="D778" s="115"/>
      <c r="E778" s="99"/>
      <c r="F778" s="100"/>
      <c r="G778" s="100"/>
      <c r="H778" s="100"/>
      <c r="I778" s="100"/>
      <c r="J778" s="101"/>
      <c r="K778" s="100"/>
      <c r="L778" s="100"/>
      <c r="M778" s="100"/>
      <c r="N778" s="100"/>
      <c r="O778" s="100"/>
      <c r="P778" s="100"/>
      <c r="Q778" s="100"/>
      <c r="S778" s="100"/>
      <c r="T778" s="72"/>
      <c r="U778" s="72"/>
    </row>
    <row r="779" spans="1:21" s="110" customFormat="1" ht="45" customHeight="1" x14ac:dyDescent="0.3">
      <c r="A779" s="102" t="s">
        <v>15703</v>
      </c>
      <c r="B779" s="102" t="s">
        <v>31</v>
      </c>
      <c r="C779" s="103">
        <v>102506</v>
      </c>
      <c r="D779" s="104" t="str">
        <f>VLOOKUP(C779,'SINAPI '!$A$3:$E$15108,2,FALSE)</f>
        <v>PINTURA DE DEMARCAÇÃO DE QUADRA POLIESPORTIVA COM TINTA EPÓXI, E = 5 CM, APLICAÇÃO MANUAL. AF_05/2021</v>
      </c>
      <c r="E779" s="102" t="str">
        <f>VLOOKUP(C779,'SINAPI '!$A$3:$E$15108,3,FALSE)</f>
        <v>M</v>
      </c>
      <c r="F779" s="105"/>
      <c r="G779" s="106"/>
      <c r="H779" s="105"/>
      <c r="I779" s="105"/>
      <c r="J779" s="105"/>
      <c r="K779" s="106">
        <f>J787</f>
        <v>232.92000000000002</v>
      </c>
      <c r="L779" s="106">
        <f>VLOOKUP(C779,'SINAPI '!$A$3:$E$15108,4,FALSE)</f>
        <v>11.7</v>
      </c>
      <c r="M779" s="106">
        <f>ROUND(L779*(1+$N$10),2)</f>
        <v>14.82</v>
      </c>
      <c r="N779" s="106">
        <f>TRUNC($K779*M779,2)</f>
        <v>3451.87</v>
      </c>
      <c r="O779" s="106">
        <f>VLOOKUP(C779,'SINAPI '!$A$3:$E$15108,5,FALSE)</f>
        <v>12.23</v>
      </c>
      <c r="P779" s="106">
        <f>ROUND(O779*(1+$Q$10),2)</f>
        <v>14.74</v>
      </c>
      <c r="Q779" s="106">
        <f>TRUNC($K779*P779,2)</f>
        <v>3433.24</v>
      </c>
      <c r="R779" s="107"/>
      <c r="S779" s="106"/>
      <c r="T779" s="149"/>
      <c r="U779" s="149"/>
    </row>
    <row r="780" spans="1:21" s="110" customFormat="1" x14ac:dyDescent="0.3">
      <c r="A780" s="102"/>
      <c r="B780" s="102"/>
      <c r="C780" s="103"/>
      <c r="D780" s="122" t="s">
        <v>15699</v>
      </c>
      <c r="E780" s="102"/>
      <c r="F780" s="106">
        <v>2</v>
      </c>
      <c r="G780" s="106">
        <v>28.65</v>
      </c>
      <c r="H780" s="106"/>
      <c r="I780" s="106"/>
      <c r="J780" s="106">
        <f>ROUND(PRODUCT(F780:I780),2)</f>
        <v>57.3</v>
      </c>
      <c r="K780" s="106"/>
      <c r="L780" s="125"/>
      <c r="M780" s="106"/>
      <c r="N780" s="106"/>
      <c r="O780" s="125"/>
      <c r="P780" s="106"/>
      <c r="Q780" s="106"/>
      <c r="R780" s="113"/>
      <c r="S780" s="106"/>
    </row>
    <row r="781" spans="1:21" s="110" customFormat="1" x14ac:dyDescent="0.3">
      <c r="A781" s="102"/>
      <c r="B781" s="102"/>
      <c r="C781" s="103"/>
      <c r="D781" s="122"/>
      <c r="E781" s="102"/>
      <c r="F781" s="106">
        <v>3</v>
      </c>
      <c r="G781" s="106">
        <v>15.24</v>
      </c>
      <c r="H781" s="106"/>
      <c r="I781" s="106"/>
      <c r="J781" s="106">
        <f t="shared" ref="J781:J786" si="79">ROUND(PRODUCT(F781:I781),2)</f>
        <v>45.72</v>
      </c>
      <c r="K781" s="106"/>
      <c r="L781" s="125"/>
      <c r="M781" s="106"/>
      <c r="N781" s="106"/>
      <c r="O781" s="125"/>
      <c r="P781" s="106"/>
      <c r="Q781" s="106"/>
      <c r="R781" s="113"/>
      <c r="S781" s="106"/>
    </row>
    <row r="782" spans="1:21" s="110" customFormat="1" x14ac:dyDescent="0.3">
      <c r="A782" s="102"/>
      <c r="B782" s="102"/>
      <c r="C782" s="103"/>
      <c r="D782" s="122"/>
      <c r="E782" s="102"/>
      <c r="F782" s="106">
        <v>4</v>
      </c>
      <c r="G782" s="106">
        <v>4.2</v>
      </c>
      <c r="H782" s="106"/>
      <c r="I782" s="106"/>
      <c r="J782" s="106">
        <f t="shared" si="79"/>
        <v>16.8</v>
      </c>
      <c r="K782" s="106"/>
      <c r="L782" s="125"/>
      <c r="M782" s="106"/>
      <c r="N782" s="106"/>
      <c r="O782" s="125"/>
      <c r="P782" s="106"/>
      <c r="Q782" s="106"/>
      <c r="R782" s="113"/>
      <c r="S782" s="106"/>
    </row>
    <row r="783" spans="1:21" s="110" customFormat="1" x14ac:dyDescent="0.3">
      <c r="A783" s="102"/>
      <c r="B783" s="102"/>
      <c r="C783" s="103"/>
      <c r="D783" s="122"/>
      <c r="E783" s="102"/>
      <c r="F783" s="106">
        <v>2</v>
      </c>
      <c r="G783" s="106">
        <v>11.5</v>
      </c>
      <c r="H783" s="106"/>
      <c r="I783" s="106"/>
      <c r="J783" s="106">
        <f t="shared" si="79"/>
        <v>23</v>
      </c>
      <c r="K783" s="106"/>
      <c r="L783" s="125"/>
      <c r="M783" s="106"/>
      <c r="N783" s="106"/>
      <c r="O783" s="125"/>
      <c r="P783" s="106"/>
      <c r="Q783" s="106"/>
      <c r="R783" s="113"/>
      <c r="S783" s="106"/>
    </row>
    <row r="784" spans="1:21" s="110" customFormat="1" x14ac:dyDescent="0.3">
      <c r="A784" s="102"/>
      <c r="B784" s="102"/>
      <c r="C784" s="103"/>
      <c r="D784" s="122"/>
      <c r="E784" s="102"/>
      <c r="F784" s="106">
        <v>8</v>
      </c>
      <c r="G784" s="106">
        <v>5.8</v>
      </c>
      <c r="H784" s="106"/>
      <c r="I784" s="106"/>
      <c r="J784" s="106">
        <f t="shared" si="79"/>
        <v>46.4</v>
      </c>
      <c r="K784" s="106"/>
      <c r="L784" s="125"/>
      <c r="M784" s="106"/>
      <c r="N784" s="106"/>
      <c r="O784" s="125"/>
      <c r="P784" s="106"/>
      <c r="Q784" s="106"/>
      <c r="R784" s="113"/>
      <c r="S784" s="106"/>
    </row>
    <row r="785" spans="1:21" s="110" customFormat="1" x14ac:dyDescent="0.3">
      <c r="A785" s="102"/>
      <c r="B785" s="102"/>
      <c r="C785" s="103"/>
      <c r="D785" s="122"/>
      <c r="E785" s="102"/>
      <c r="F785" s="106">
        <v>2</v>
      </c>
      <c r="G785" s="106">
        <v>4.9000000000000004</v>
      </c>
      <c r="H785" s="106"/>
      <c r="I785" s="106"/>
      <c r="J785" s="106">
        <f t="shared" si="79"/>
        <v>9.8000000000000007</v>
      </c>
      <c r="K785" s="106"/>
      <c r="L785" s="125"/>
      <c r="M785" s="106"/>
      <c r="N785" s="106"/>
      <c r="O785" s="125"/>
      <c r="P785" s="106"/>
      <c r="Q785" s="106"/>
      <c r="R785" s="113"/>
      <c r="S785" s="106"/>
    </row>
    <row r="786" spans="1:21" s="110" customFormat="1" x14ac:dyDescent="0.3">
      <c r="A786" s="102"/>
      <c r="B786" s="102"/>
      <c r="C786" s="103"/>
      <c r="D786" s="122"/>
      <c r="E786" s="102"/>
      <c r="F786" s="106">
        <v>3</v>
      </c>
      <c r="G786" s="106">
        <v>11.3</v>
      </c>
      <c r="H786" s="106"/>
      <c r="I786" s="106"/>
      <c r="J786" s="106">
        <f t="shared" si="79"/>
        <v>33.9</v>
      </c>
      <c r="K786" s="106"/>
      <c r="L786" s="125"/>
      <c r="M786" s="106"/>
      <c r="N786" s="106"/>
      <c r="O786" s="125"/>
      <c r="P786" s="106"/>
      <c r="Q786" s="106"/>
      <c r="R786" s="113"/>
      <c r="S786" s="106"/>
    </row>
    <row r="787" spans="1:21" s="64" customFormat="1" x14ac:dyDescent="0.3">
      <c r="A787" s="97"/>
      <c r="B787" s="97"/>
      <c r="C787" s="97"/>
      <c r="D787" s="115" t="str">
        <f>"Total item "&amp;A779</f>
        <v>Total item 9.10</v>
      </c>
      <c r="E787" s="99"/>
      <c r="F787" s="100"/>
      <c r="G787" s="100"/>
      <c r="H787" s="100"/>
      <c r="I787" s="100"/>
      <c r="J787" s="93">
        <f>SUM(J780:J786)</f>
        <v>232.92000000000002</v>
      </c>
      <c r="K787" s="100"/>
      <c r="L787" s="100"/>
      <c r="M787" s="100"/>
      <c r="N787" s="100"/>
      <c r="O787" s="100"/>
      <c r="P787" s="100"/>
      <c r="Q787" s="100"/>
      <c r="S787" s="100"/>
      <c r="T787" s="72"/>
      <c r="U787" s="72"/>
    </row>
    <row r="788" spans="1:21" s="110" customFormat="1" ht="51.6" customHeight="1" x14ac:dyDescent="0.3">
      <c r="A788" s="102" t="s">
        <v>15752</v>
      </c>
      <c r="B788" s="102" t="s">
        <v>31</v>
      </c>
      <c r="C788" s="103">
        <v>102492</v>
      </c>
      <c r="D788" s="104" t="str">
        <f>VLOOKUP(C788,'SINAPI '!$A$3:$E$15108,2,FALSE)</f>
        <v>PINTURA DE PISO COM TINTA ACRÍLICA, APLICAÇÃO MANUAL, 3 DEMÃOS, INCLUSO FUNDO PREPARADOR. AF_05/2021</v>
      </c>
      <c r="E788" s="102" t="str">
        <f>VLOOKUP(C788,'SINAPI '!$A$3:$E$15108,3,FALSE)</f>
        <v>M2</v>
      </c>
      <c r="F788" s="105"/>
      <c r="G788" s="106" t="s">
        <v>128</v>
      </c>
      <c r="H788" s="105"/>
      <c r="I788" s="105"/>
      <c r="J788" s="105"/>
      <c r="K788" s="106">
        <f>J790</f>
        <v>266.05</v>
      </c>
      <c r="L788" s="106">
        <f>VLOOKUP(C788,'SINAPI '!$A$3:$E$15108,4,FALSE)</f>
        <v>29.36</v>
      </c>
      <c r="M788" s="106">
        <f>ROUND(L788*(1+$N$10),2)</f>
        <v>37.18</v>
      </c>
      <c r="N788" s="106">
        <f>TRUNC($K788*M788,2)</f>
        <v>9891.73</v>
      </c>
      <c r="O788" s="106">
        <f>VLOOKUP(C788,'SINAPI '!$A$3:$E$15108,5,FALSE)</f>
        <v>30.16</v>
      </c>
      <c r="P788" s="106">
        <f>ROUND(O788*(1+$Q$10),2)</f>
        <v>36.340000000000003</v>
      </c>
      <c r="Q788" s="106">
        <f>TRUNC($K788*P788,2)</f>
        <v>9668.25</v>
      </c>
      <c r="R788" s="107"/>
      <c r="S788" s="106"/>
      <c r="T788" s="149"/>
      <c r="U788" s="149"/>
    </row>
    <row r="789" spans="1:21" s="110" customFormat="1" x14ac:dyDescent="0.3">
      <c r="A789" s="102"/>
      <c r="B789" s="102"/>
      <c r="C789" s="103"/>
      <c r="D789" s="122" t="s">
        <v>15691</v>
      </c>
      <c r="E789" s="102"/>
      <c r="F789" s="106"/>
      <c r="G789" s="106">
        <v>266.05</v>
      </c>
      <c r="H789" s="106"/>
      <c r="I789" s="106"/>
      <c r="J789" s="106">
        <f>ROUND(PRODUCT(F789:I789),2)</f>
        <v>266.05</v>
      </c>
      <c r="K789" s="106"/>
      <c r="L789" s="125"/>
      <c r="M789" s="106"/>
      <c r="N789" s="106"/>
      <c r="O789" s="125"/>
      <c r="P789" s="106"/>
      <c r="Q789" s="106"/>
      <c r="R789" s="113"/>
      <c r="S789" s="106"/>
    </row>
    <row r="790" spans="1:21" s="64" customFormat="1" x14ac:dyDescent="0.3">
      <c r="A790" s="97"/>
      <c r="B790" s="97"/>
      <c r="C790" s="97"/>
      <c r="D790" s="115" t="str">
        <f>"Total item "&amp;A788</f>
        <v>Total item 9.11</v>
      </c>
      <c r="E790" s="99"/>
      <c r="F790" s="100"/>
      <c r="G790" s="100"/>
      <c r="H790" s="100"/>
      <c r="I790" s="100"/>
      <c r="J790" s="93">
        <f>SUM(J789:J789)</f>
        <v>266.05</v>
      </c>
      <c r="K790" s="100"/>
      <c r="L790" s="100"/>
      <c r="M790" s="100"/>
      <c r="N790" s="100"/>
      <c r="O790" s="100"/>
      <c r="P790" s="100"/>
      <c r="Q790" s="100"/>
      <c r="S790" s="100"/>
      <c r="T790" s="72"/>
      <c r="U790" s="72"/>
    </row>
    <row r="791" spans="1:21" s="64" customFormat="1" x14ac:dyDescent="0.3">
      <c r="A791" s="96"/>
      <c r="B791" s="97"/>
      <c r="C791" s="97"/>
      <c r="D791" s="115"/>
      <c r="E791" s="99"/>
      <c r="F791" s="100"/>
      <c r="G791" s="100"/>
      <c r="H791" s="100"/>
      <c r="I791" s="100"/>
      <c r="J791" s="101"/>
      <c r="K791" s="100"/>
      <c r="L791" s="100"/>
      <c r="M791" s="100"/>
      <c r="N791" s="100"/>
      <c r="O791" s="100"/>
      <c r="P791" s="100"/>
      <c r="Q791" s="100"/>
      <c r="S791" s="100"/>
      <c r="T791" s="72"/>
      <c r="U791" s="72"/>
    </row>
    <row r="792" spans="1:21" s="130" customFormat="1" x14ac:dyDescent="0.3">
      <c r="A792" s="117" t="s">
        <v>21</v>
      </c>
      <c r="B792" s="118"/>
      <c r="C792" s="118"/>
      <c r="D792" s="119" t="s">
        <v>273</v>
      </c>
      <c r="E792" s="118"/>
      <c r="F792" s="93"/>
      <c r="G792" s="93"/>
      <c r="H792" s="93"/>
      <c r="I792" s="93"/>
      <c r="J792" s="93"/>
      <c r="K792" s="93"/>
      <c r="L792" s="93"/>
      <c r="M792" s="93"/>
      <c r="N792" s="93">
        <f>SUM(N793:N926)</f>
        <v>68325.590000000011</v>
      </c>
      <c r="O792" s="93"/>
      <c r="P792" s="93"/>
      <c r="Q792" s="93">
        <f>SUM(Q793:Q926)</f>
        <v>66487.05</v>
      </c>
      <c r="S792" s="93">
        <f>Q792-N792</f>
        <v>-1838.5400000000081</v>
      </c>
      <c r="T792" s="135"/>
      <c r="U792" s="135"/>
    </row>
    <row r="793" spans="1:21" x14ac:dyDescent="0.3">
      <c r="A793" s="131"/>
      <c r="B793" s="83"/>
      <c r="C793" s="83"/>
      <c r="D793" s="126"/>
      <c r="E793" s="127"/>
      <c r="F793" s="86"/>
      <c r="G793" s="86"/>
      <c r="H793" s="86"/>
      <c r="I793" s="86"/>
      <c r="J793" s="85"/>
      <c r="K793" s="86"/>
      <c r="L793" s="86"/>
      <c r="M793" s="86"/>
      <c r="N793" s="86"/>
      <c r="O793" s="86"/>
      <c r="P793" s="86"/>
      <c r="Q793" s="86"/>
      <c r="S793" s="86"/>
      <c r="T793" s="136"/>
      <c r="U793" s="136"/>
    </row>
    <row r="794" spans="1:21" s="110" customFormat="1" ht="56.25" customHeight="1" x14ac:dyDescent="0.3">
      <c r="A794" s="102" t="s">
        <v>125</v>
      </c>
      <c r="B794" s="102" t="s">
        <v>124</v>
      </c>
      <c r="C794" s="103" t="s">
        <v>15762</v>
      </c>
      <c r="D794" s="104" t="s">
        <v>400</v>
      </c>
      <c r="E794" s="102" t="s">
        <v>79</v>
      </c>
      <c r="F794" s="105"/>
      <c r="G794" s="105"/>
      <c r="H794" s="105"/>
      <c r="I794" s="105"/>
      <c r="J794" s="105"/>
      <c r="K794" s="106">
        <f>J798</f>
        <v>20</v>
      </c>
      <c r="L794" s="106">
        <f>COMPOSIÇÕES!H163</f>
        <v>141.22</v>
      </c>
      <c r="M794" s="106">
        <f>ROUND(L794*(1+$N$10),2)</f>
        <v>178.83</v>
      </c>
      <c r="N794" s="106">
        <f>TRUNC($K794*M794,2)</f>
        <v>3576.6</v>
      </c>
      <c r="O794" s="106">
        <f>COMPOSIÇÕES!J163</f>
        <v>147.93</v>
      </c>
      <c r="P794" s="106">
        <f>ROUND(O794*(1+$Q$10),2)</f>
        <v>178.26</v>
      </c>
      <c r="Q794" s="106">
        <f>TRUNC($K794*P794,2)</f>
        <v>3565.2</v>
      </c>
      <c r="R794" s="107"/>
      <c r="S794" s="106"/>
    </row>
    <row r="795" spans="1:21" s="110" customFormat="1" x14ac:dyDescent="0.3">
      <c r="A795" s="102"/>
      <c r="B795" s="102"/>
      <c r="C795" s="103"/>
      <c r="D795" s="132" t="s">
        <v>15660</v>
      </c>
      <c r="E795" s="102"/>
      <c r="F795" s="106"/>
      <c r="G795" s="106"/>
      <c r="H795" s="106"/>
      <c r="I795" s="106"/>
      <c r="J795" s="100"/>
      <c r="K795" s="106"/>
      <c r="L795" s="106"/>
      <c r="M795" s="106"/>
      <c r="N795" s="106"/>
      <c r="O795" s="106"/>
      <c r="P795" s="106"/>
      <c r="Q795" s="106"/>
      <c r="S795" s="106"/>
    </row>
    <row r="796" spans="1:21" s="110" customFormat="1" x14ac:dyDescent="0.3">
      <c r="A796" s="102"/>
      <c r="B796" s="102"/>
      <c r="C796" s="103"/>
      <c r="D796" s="122" t="s">
        <v>15753</v>
      </c>
      <c r="E796" s="102"/>
      <c r="F796" s="106">
        <v>10</v>
      </c>
      <c r="G796" s="106"/>
      <c r="H796" s="106"/>
      <c r="I796" s="106"/>
      <c r="J796" s="100">
        <f t="shared" ref="J796:J797" si="80">ROUND(PRODUCT(F796:I796),2)</f>
        <v>10</v>
      </c>
      <c r="K796" s="106"/>
      <c r="L796" s="106"/>
      <c r="M796" s="106"/>
      <c r="N796" s="106"/>
      <c r="O796" s="106"/>
      <c r="P796" s="106"/>
      <c r="Q796" s="106"/>
      <c r="S796" s="106"/>
    </row>
    <row r="797" spans="1:21" s="110" customFormat="1" x14ac:dyDescent="0.3">
      <c r="A797" s="102"/>
      <c r="B797" s="102"/>
      <c r="C797" s="103"/>
      <c r="D797" s="122" t="s">
        <v>15754</v>
      </c>
      <c r="E797" s="102"/>
      <c r="F797" s="106">
        <v>10</v>
      </c>
      <c r="G797" s="106"/>
      <c r="H797" s="106"/>
      <c r="I797" s="106"/>
      <c r="J797" s="100">
        <f t="shared" si="80"/>
        <v>10</v>
      </c>
      <c r="K797" s="106"/>
      <c r="L797" s="106"/>
      <c r="M797" s="106"/>
      <c r="N797" s="106"/>
      <c r="O797" s="106"/>
      <c r="P797" s="106"/>
      <c r="Q797" s="106"/>
      <c r="S797" s="106"/>
    </row>
    <row r="798" spans="1:21" s="64" customFormat="1" x14ac:dyDescent="0.3">
      <c r="A798" s="97"/>
      <c r="B798" s="97"/>
      <c r="C798" s="97"/>
      <c r="D798" s="115" t="str">
        <f>"Total item "&amp;A794</f>
        <v>Total item 10.1</v>
      </c>
      <c r="E798" s="99"/>
      <c r="F798" s="100"/>
      <c r="G798" s="100"/>
      <c r="H798" s="100"/>
      <c r="I798" s="100"/>
      <c r="J798" s="93">
        <f>SUM(J795:J797)</f>
        <v>20</v>
      </c>
      <c r="K798" s="100"/>
      <c r="L798" s="100"/>
      <c r="M798" s="100"/>
      <c r="N798" s="100"/>
      <c r="O798" s="100"/>
      <c r="P798" s="100"/>
      <c r="Q798" s="100"/>
      <c r="S798" s="100"/>
    </row>
    <row r="799" spans="1:21" s="64" customFormat="1" x14ac:dyDescent="0.3">
      <c r="A799" s="96"/>
      <c r="B799" s="97"/>
      <c r="C799" s="97"/>
      <c r="D799" s="115"/>
      <c r="E799" s="99"/>
      <c r="F799" s="100"/>
      <c r="G799" s="100"/>
      <c r="H799" s="100"/>
      <c r="I799" s="100"/>
      <c r="J799" s="101"/>
      <c r="K799" s="100"/>
      <c r="L799" s="100"/>
      <c r="M799" s="100"/>
      <c r="N799" s="100"/>
      <c r="O799" s="100"/>
      <c r="P799" s="100"/>
      <c r="Q799" s="100"/>
      <c r="S799" s="100"/>
      <c r="T799" s="72"/>
      <c r="U799" s="150" t="e">
        <f>IF(Q799&gt;$U$12*#REF!,"Arcevo"," ")</f>
        <v>#REF!</v>
      </c>
    </row>
    <row r="800" spans="1:21" s="110" customFormat="1" ht="36" customHeight="1" x14ac:dyDescent="0.3">
      <c r="A800" s="102" t="s">
        <v>147</v>
      </c>
      <c r="B800" s="102" t="s">
        <v>124</v>
      </c>
      <c r="C800" s="103" t="s">
        <v>15761</v>
      </c>
      <c r="D800" s="104" t="s">
        <v>251</v>
      </c>
      <c r="E800" s="102" t="s">
        <v>79</v>
      </c>
      <c r="F800" s="105"/>
      <c r="G800" s="105"/>
      <c r="H800" s="105"/>
      <c r="I800" s="105"/>
      <c r="J800" s="105"/>
      <c r="K800" s="106">
        <f>J804</f>
        <v>6</v>
      </c>
      <c r="L800" s="106">
        <f>COMPOSIÇÕES!H180</f>
        <v>119.7</v>
      </c>
      <c r="M800" s="106">
        <f>ROUND(L800*(1+$N$10),2)</f>
        <v>151.58000000000001</v>
      </c>
      <c r="N800" s="106">
        <f>TRUNC($K800*M800,2)</f>
        <v>909.48</v>
      </c>
      <c r="O800" s="106">
        <f>COMPOSIÇÕES!J180</f>
        <v>123.54</v>
      </c>
      <c r="P800" s="106">
        <f>ROUND(O800*(1+$Q$10),2)</f>
        <v>148.87</v>
      </c>
      <c r="Q800" s="106">
        <f>TRUNC($K800*P800,2)</f>
        <v>893.22</v>
      </c>
      <c r="R800" s="107"/>
      <c r="S800" s="106"/>
      <c r="U800" s="150" t="e">
        <f>IF(Q800&gt;$U$12*#REF!,"Arcevo"," ")</f>
        <v>#REF!</v>
      </c>
    </row>
    <row r="801" spans="1:21" s="110" customFormat="1" x14ac:dyDescent="0.3">
      <c r="A801" s="102"/>
      <c r="B801" s="102"/>
      <c r="C801" s="103"/>
      <c r="D801" s="132" t="s">
        <v>15660</v>
      </c>
      <c r="E801" s="102"/>
      <c r="F801" s="106"/>
      <c r="G801" s="106"/>
      <c r="H801" s="106"/>
      <c r="I801" s="106"/>
      <c r="J801" s="100"/>
      <c r="K801" s="106"/>
      <c r="L801" s="106"/>
      <c r="M801" s="106"/>
      <c r="N801" s="106"/>
      <c r="O801" s="106"/>
      <c r="P801" s="106"/>
      <c r="Q801" s="106"/>
      <c r="S801" s="106"/>
    </row>
    <row r="802" spans="1:21" s="110" customFormat="1" x14ac:dyDescent="0.3">
      <c r="A802" s="102"/>
      <c r="B802" s="102"/>
      <c r="C802" s="103"/>
      <c r="D802" s="122" t="s">
        <v>15753</v>
      </c>
      <c r="E802" s="102"/>
      <c r="F802" s="106">
        <v>3</v>
      </c>
      <c r="G802" s="106"/>
      <c r="H802" s="106"/>
      <c r="I802" s="106"/>
      <c r="J802" s="100">
        <f t="shared" ref="J802:J803" si="81">ROUND(PRODUCT(F802:I802),2)</f>
        <v>3</v>
      </c>
      <c r="K802" s="106"/>
      <c r="L802" s="106"/>
      <c r="M802" s="106"/>
      <c r="N802" s="106"/>
      <c r="O802" s="106"/>
      <c r="P802" s="106"/>
      <c r="Q802" s="106"/>
      <c r="S802" s="106"/>
    </row>
    <row r="803" spans="1:21" s="110" customFormat="1" x14ac:dyDescent="0.3">
      <c r="A803" s="102"/>
      <c r="B803" s="102"/>
      <c r="C803" s="103"/>
      <c r="D803" s="122" t="s">
        <v>15754</v>
      </c>
      <c r="E803" s="102"/>
      <c r="F803" s="106">
        <v>3</v>
      </c>
      <c r="G803" s="106"/>
      <c r="H803" s="106"/>
      <c r="I803" s="106"/>
      <c r="J803" s="100">
        <f t="shared" si="81"/>
        <v>3</v>
      </c>
      <c r="K803" s="106"/>
      <c r="L803" s="106"/>
      <c r="M803" s="106"/>
      <c r="N803" s="106"/>
      <c r="O803" s="106"/>
      <c r="P803" s="106"/>
      <c r="Q803" s="106"/>
      <c r="S803" s="106"/>
    </row>
    <row r="804" spans="1:21" s="64" customFormat="1" x14ac:dyDescent="0.3">
      <c r="A804" s="97"/>
      <c r="B804" s="97"/>
      <c r="C804" s="97"/>
      <c r="D804" s="115" t="str">
        <f>"Total item "&amp;A800</f>
        <v>Total item 10.2</v>
      </c>
      <c r="E804" s="99"/>
      <c r="F804" s="100"/>
      <c r="G804" s="100"/>
      <c r="H804" s="100"/>
      <c r="I804" s="100"/>
      <c r="J804" s="93">
        <f>SUM(J801:J803)</f>
        <v>6</v>
      </c>
      <c r="K804" s="100"/>
      <c r="L804" s="100"/>
      <c r="M804" s="100"/>
      <c r="N804" s="100"/>
      <c r="O804" s="100"/>
      <c r="P804" s="100"/>
      <c r="Q804" s="100"/>
      <c r="S804" s="100"/>
      <c r="U804" s="150" t="e">
        <f>IF(Q804&gt;$U$12*#REF!,"Arcevo"," ")</f>
        <v>#REF!</v>
      </c>
    </row>
    <row r="805" spans="1:21" s="64" customFormat="1" x14ac:dyDescent="0.3">
      <c r="A805" s="96"/>
      <c r="B805" s="97"/>
      <c r="C805" s="97"/>
      <c r="D805" s="115"/>
      <c r="E805" s="99"/>
      <c r="F805" s="100"/>
      <c r="G805" s="100"/>
      <c r="H805" s="100"/>
      <c r="I805" s="100"/>
      <c r="J805" s="101"/>
      <c r="K805" s="100"/>
      <c r="L805" s="100"/>
      <c r="M805" s="100"/>
      <c r="N805" s="100"/>
      <c r="O805" s="100"/>
      <c r="P805" s="100"/>
      <c r="Q805" s="100"/>
      <c r="S805" s="100"/>
      <c r="T805" s="72"/>
      <c r="U805" s="72"/>
    </row>
    <row r="806" spans="1:21" s="110" customFormat="1" ht="51.6" customHeight="1" x14ac:dyDescent="0.3">
      <c r="A806" s="102" t="s">
        <v>148</v>
      </c>
      <c r="B806" s="102" t="s">
        <v>124</v>
      </c>
      <c r="C806" s="103">
        <v>10</v>
      </c>
      <c r="D806" s="104" t="s">
        <v>579</v>
      </c>
      <c r="E806" s="102" t="s">
        <v>79</v>
      </c>
      <c r="F806" s="105"/>
      <c r="G806" s="105"/>
      <c r="H806" s="105"/>
      <c r="I806" s="105"/>
      <c r="J806" s="105"/>
      <c r="K806" s="106">
        <f>J810</f>
        <v>16</v>
      </c>
      <c r="L806" s="106">
        <f>COMPOSIÇÕES!H197</f>
        <v>141.66999999999999</v>
      </c>
      <c r="M806" s="106">
        <f>ROUND(L806*(1+$N$10),2)</f>
        <v>179.4</v>
      </c>
      <c r="N806" s="106">
        <f>TRUNC($K806*M806,2)</f>
        <v>2870.4</v>
      </c>
      <c r="O806" s="106">
        <f>COMPOSIÇÕES!J197</f>
        <v>146.53</v>
      </c>
      <c r="P806" s="106">
        <f>ROUND(O806*(1+$Q$10),2)</f>
        <v>176.57</v>
      </c>
      <c r="Q806" s="106">
        <f>TRUNC($K806*P806,2)</f>
        <v>2825.12</v>
      </c>
      <c r="R806" s="107"/>
      <c r="S806" s="106"/>
    </row>
    <row r="807" spans="1:21" s="110" customFormat="1" x14ac:dyDescent="0.3">
      <c r="A807" s="102"/>
      <c r="B807" s="102"/>
      <c r="C807" s="103"/>
      <c r="D807" s="132" t="s">
        <v>15660</v>
      </c>
      <c r="E807" s="102"/>
      <c r="F807" s="106"/>
      <c r="G807" s="106"/>
      <c r="H807" s="106"/>
      <c r="I807" s="106"/>
      <c r="J807" s="100"/>
      <c r="K807" s="106"/>
      <c r="L807" s="106"/>
      <c r="M807" s="106"/>
      <c r="N807" s="106"/>
      <c r="O807" s="106"/>
      <c r="P807" s="106"/>
      <c r="Q807" s="106"/>
      <c r="S807" s="106"/>
    </row>
    <row r="808" spans="1:21" s="110" customFormat="1" x14ac:dyDescent="0.3">
      <c r="A808" s="102"/>
      <c r="B808" s="102"/>
      <c r="C808" s="103"/>
      <c r="D808" s="122" t="s">
        <v>15753</v>
      </c>
      <c r="E808" s="102"/>
      <c r="F808" s="106">
        <v>8</v>
      </c>
      <c r="G808" s="106"/>
      <c r="H808" s="106"/>
      <c r="I808" s="106"/>
      <c r="J808" s="100">
        <f t="shared" ref="J808:J809" si="82">ROUND(PRODUCT(F808:I808),2)</f>
        <v>8</v>
      </c>
      <c r="K808" s="106"/>
      <c r="L808" s="106"/>
      <c r="M808" s="106"/>
      <c r="N808" s="106"/>
      <c r="O808" s="106"/>
      <c r="P808" s="106"/>
      <c r="Q808" s="106"/>
      <c r="S808" s="106"/>
    </row>
    <row r="809" spans="1:21" s="110" customFormat="1" x14ac:dyDescent="0.3">
      <c r="A809" s="102"/>
      <c r="B809" s="102"/>
      <c r="C809" s="103"/>
      <c r="D809" s="122" t="s">
        <v>15754</v>
      </c>
      <c r="E809" s="102"/>
      <c r="F809" s="106">
        <v>8</v>
      </c>
      <c r="G809" s="106"/>
      <c r="H809" s="106"/>
      <c r="I809" s="106"/>
      <c r="J809" s="100">
        <f t="shared" si="82"/>
        <v>8</v>
      </c>
      <c r="K809" s="106"/>
      <c r="L809" s="106"/>
      <c r="M809" s="106"/>
      <c r="N809" s="106"/>
      <c r="O809" s="106"/>
      <c r="P809" s="106"/>
      <c r="Q809" s="106"/>
      <c r="S809" s="106"/>
    </row>
    <row r="810" spans="1:21" s="64" customFormat="1" x14ac:dyDescent="0.3">
      <c r="A810" s="97"/>
      <c r="B810" s="97"/>
      <c r="C810" s="97"/>
      <c r="D810" s="115" t="str">
        <f>"Total item "&amp;A806</f>
        <v>Total item 10.3</v>
      </c>
      <c r="E810" s="99"/>
      <c r="F810" s="100"/>
      <c r="G810" s="100"/>
      <c r="H810" s="100"/>
      <c r="I810" s="100"/>
      <c r="J810" s="93">
        <f>SUM(J807:J809)</f>
        <v>16</v>
      </c>
      <c r="K810" s="100"/>
      <c r="L810" s="100"/>
      <c r="M810" s="100"/>
      <c r="N810" s="100"/>
      <c r="O810" s="100"/>
      <c r="P810" s="100"/>
      <c r="Q810" s="100"/>
      <c r="S810" s="100"/>
    </row>
    <row r="811" spans="1:21" s="64" customFormat="1" x14ac:dyDescent="0.3">
      <c r="A811" s="96"/>
      <c r="B811" s="97"/>
      <c r="C811" s="97"/>
      <c r="D811" s="115"/>
      <c r="E811" s="99"/>
      <c r="F811" s="100"/>
      <c r="G811" s="100"/>
      <c r="H811" s="100"/>
      <c r="I811" s="100"/>
      <c r="J811" s="101"/>
      <c r="K811" s="100"/>
      <c r="L811" s="100"/>
      <c r="M811" s="100"/>
      <c r="N811" s="100"/>
      <c r="O811" s="100"/>
      <c r="P811" s="100"/>
      <c r="Q811" s="100"/>
      <c r="S811" s="100"/>
      <c r="T811" s="72"/>
      <c r="U811" s="72"/>
    </row>
    <row r="812" spans="1:21" s="110" customFormat="1" ht="57" customHeight="1" x14ac:dyDescent="0.3">
      <c r="A812" s="102" t="s">
        <v>244</v>
      </c>
      <c r="B812" s="102" t="s">
        <v>31</v>
      </c>
      <c r="C812" s="103">
        <v>86931</v>
      </c>
      <c r="D812" s="104" t="str">
        <f>VLOOKUP(C812,'SINAPI '!$A$3:$E$15108,2,FALSE)</f>
        <v>VASO SANITÁRIO SIFONADO COM CAIXA ACOPLADA LOUÇA BRANCA, INCLUSO ENGATE FLEXÍVEL EM PLÁSTICO BRANCO, 1/2 X 40CM - FORNECIMENTO E INSTALAÇÃO. AF_01/2020</v>
      </c>
      <c r="E812" s="102" t="str">
        <f>VLOOKUP(C812,'SINAPI '!$A$3:$E$15108,3,FALSE)</f>
        <v>UN</v>
      </c>
      <c r="F812" s="105"/>
      <c r="G812" s="105"/>
      <c r="H812" s="105"/>
      <c r="I812" s="105"/>
      <c r="J812" s="105"/>
      <c r="K812" s="106">
        <f>J816</f>
        <v>6</v>
      </c>
      <c r="L812" s="106">
        <f>VLOOKUP(C812,'SINAPI '!$A$3:$E$15108,4,FALSE)</f>
        <v>530.89</v>
      </c>
      <c r="M812" s="106">
        <f>ROUND(L812*(1+$N$10),2)</f>
        <v>672.27</v>
      </c>
      <c r="N812" s="106">
        <f>TRUNC($K812*M812,2)</f>
        <v>4033.62</v>
      </c>
      <c r="O812" s="106">
        <f>VLOOKUP(C812,'SINAPI '!$A$3:$E$15108,5,FALSE)</f>
        <v>533.09</v>
      </c>
      <c r="P812" s="106">
        <f>ROUND(O812*(1+$Q$10),2)</f>
        <v>642.37</v>
      </c>
      <c r="Q812" s="106">
        <f>TRUNC($K812*P812,2)</f>
        <v>3854.22</v>
      </c>
      <c r="R812" s="107"/>
      <c r="S812" s="106"/>
      <c r="U812" s="150" t="e">
        <f>IF(Q812&gt;$U$12*#REF!,"Arcevo"," ")</f>
        <v>#REF!</v>
      </c>
    </row>
    <row r="813" spans="1:21" s="110" customFormat="1" x14ac:dyDescent="0.3">
      <c r="A813" s="102"/>
      <c r="B813" s="102"/>
      <c r="C813" s="103"/>
      <c r="D813" s="132" t="s">
        <v>15660</v>
      </c>
      <c r="E813" s="102"/>
      <c r="F813" s="106"/>
      <c r="G813" s="106"/>
      <c r="H813" s="106"/>
      <c r="I813" s="106"/>
      <c r="J813" s="100"/>
      <c r="K813" s="106"/>
      <c r="L813" s="106"/>
      <c r="M813" s="106"/>
      <c r="N813" s="106"/>
      <c r="O813" s="106"/>
      <c r="P813" s="106"/>
      <c r="Q813" s="106"/>
      <c r="S813" s="106"/>
    </row>
    <row r="814" spans="1:21" s="110" customFormat="1" x14ac:dyDescent="0.3">
      <c r="A814" s="102"/>
      <c r="B814" s="102"/>
      <c r="C814" s="103"/>
      <c r="D814" s="122" t="s">
        <v>15753</v>
      </c>
      <c r="E814" s="102"/>
      <c r="F814" s="106">
        <v>3</v>
      </c>
      <c r="G814" s="106"/>
      <c r="H814" s="106"/>
      <c r="I814" s="106"/>
      <c r="J814" s="100">
        <f t="shared" ref="J814:J815" si="83">ROUND(PRODUCT(F814:I814),2)</f>
        <v>3</v>
      </c>
      <c r="K814" s="106"/>
      <c r="L814" s="106"/>
      <c r="M814" s="106"/>
      <c r="N814" s="106"/>
      <c r="O814" s="106"/>
      <c r="P814" s="106"/>
      <c r="Q814" s="106"/>
      <c r="S814" s="106"/>
    </row>
    <row r="815" spans="1:21" s="110" customFormat="1" x14ac:dyDescent="0.3">
      <c r="A815" s="102"/>
      <c r="B815" s="102"/>
      <c r="C815" s="103"/>
      <c r="D815" s="122" t="s">
        <v>15754</v>
      </c>
      <c r="E815" s="102"/>
      <c r="F815" s="106">
        <v>3</v>
      </c>
      <c r="G815" s="106"/>
      <c r="H815" s="106"/>
      <c r="I815" s="106"/>
      <c r="J815" s="100">
        <f t="shared" si="83"/>
        <v>3</v>
      </c>
      <c r="K815" s="106"/>
      <c r="L815" s="106"/>
      <c r="M815" s="106"/>
      <c r="N815" s="106"/>
      <c r="O815" s="106"/>
      <c r="P815" s="106"/>
      <c r="Q815" s="106"/>
      <c r="S815" s="106"/>
    </row>
    <row r="816" spans="1:21" s="64" customFormat="1" x14ac:dyDescent="0.3">
      <c r="A816" s="97"/>
      <c r="B816" s="97"/>
      <c r="C816" s="97"/>
      <c r="D816" s="115" t="str">
        <f>"Total item "&amp;A812</f>
        <v>Total item 10.4</v>
      </c>
      <c r="E816" s="99"/>
      <c r="F816" s="100"/>
      <c r="G816" s="100"/>
      <c r="H816" s="100"/>
      <c r="I816" s="100"/>
      <c r="J816" s="93">
        <f>SUM(J813:J815)</f>
        <v>6</v>
      </c>
      <c r="K816" s="100"/>
      <c r="L816" s="100"/>
      <c r="M816" s="100"/>
      <c r="N816" s="100"/>
      <c r="O816" s="100"/>
      <c r="P816" s="100"/>
      <c r="Q816" s="100"/>
      <c r="S816" s="100"/>
      <c r="U816" s="150" t="e">
        <f>IF(Q816&gt;$U$12*#REF!,"Arcevo"," ")</f>
        <v>#REF!</v>
      </c>
    </row>
    <row r="817" spans="1:21" x14ac:dyDescent="0.3">
      <c r="A817" s="131"/>
      <c r="B817" s="83"/>
      <c r="C817" s="83"/>
      <c r="D817" s="126"/>
      <c r="E817" s="127"/>
      <c r="F817" s="86"/>
      <c r="G817" s="86"/>
      <c r="H817" s="86"/>
      <c r="I817" s="86"/>
      <c r="J817" s="85"/>
      <c r="K817" s="86"/>
      <c r="L817" s="86"/>
      <c r="M817" s="86"/>
      <c r="N817" s="86"/>
      <c r="O817" s="86"/>
      <c r="P817" s="86"/>
      <c r="Q817" s="86"/>
      <c r="S817" s="86"/>
      <c r="T817" s="136"/>
      <c r="U817" s="137" t="e">
        <f>IF(Q817&gt;$U$12*#REF!,"Arcevo"," ")</f>
        <v>#REF!</v>
      </c>
    </row>
    <row r="818" spans="1:21" s="110" customFormat="1" ht="54.75" customHeight="1" x14ac:dyDescent="0.3">
      <c r="A818" s="102" t="s">
        <v>245</v>
      </c>
      <c r="B818" s="102" t="s">
        <v>31</v>
      </c>
      <c r="C818" s="103">
        <v>86937</v>
      </c>
      <c r="D818" s="104" t="str">
        <f>VLOOKUP(C818,'SINAPI '!$A$3:$E$15108,2,FALSE)</f>
        <v>CUBA DE EMBUTIR OVAL EM LOUÇA BRANCA, 35 X 50CM OU EQUIVALENTE, INCLUSO VÁLVULA EM METAL CROMADO E SIFÃO FLEXÍVEL EM PVC - FORNECIMENTO E INSTALAÇÃO. AF_01/2020</v>
      </c>
      <c r="E818" s="102" t="str">
        <f>VLOOKUP(C818,'SINAPI '!$A$3:$E$15108,3,FALSE)</f>
        <v>UN</v>
      </c>
      <c r="F818" s="105"/>
      <c r="G818" s="105"/>
      <c r="H818" s="105"/>
      <c r="I818" s="105"/>
      <c r="J818" s="105"/>
      <c r="K818" s="106">
        <f>J822</f>
        <v>6</v>
      </c>
      <c r="L818" s="106">
        <f>VLOOKUP(C818,'SINAPI '!$A$3:$E$15108,4,FALSE)</f>
        <v>244.91</v>
      </c>
      <c r="M818" s="106">
        <f>ROUND(L818*(1+$N$10),2)</f>
        <v>310.13</v>
      </c>
      <c r="N818" s="106">
        <f>TRUNC($K818*M818,2)</f>
        <v>1860.78</v>
      </c>
      <c r="O818" s="106">
        <f>VLOOKUP(C818,'SINAPI '!$A$3:$E$15108,5,FALSE)</f>
        <v>247.21</v>
      </c>
      <c r="P818" s="106">
        <f>ROUND(O818*(1+$Q$10),2)</f>
        <v>297.89</v>
      </c>
      <c r="Q818" s="106">
        <f>TRUNC($K818*P818,2)</f>
        <v>1787.34</v>
      </c>
      <c r="R818" s="107"/>
      <c r="S818" s="106"/>
      <c r="U818" s="150" t="e">
        <f>IF(Q818&gt;$U$12*#REF!,"Arcevo"," ")</f>
        <v>#REF!</v>
      </c>
    </row>
    <row r="819" spans="1:21" s="110" customFormat="1" x14ac:dyDescent="0.3">
      <c r="A819" s="102"/>
      <c r="B819" s="102"/>
      <c r="C819" s="103"/>
      <c r="D819" s="132" t="s">
        <v>15660</v>
      </c>
      <c r="E819" s="102"/>
      <c r="F819" s="106"/>
      <c r="G819" s="106"/>
      <c r="H819" s="106"/>
      <c r="I819" s="106"/>
      <c r="J819" s="100">
        <f t="shared" ref="J819:J821" si="84">ROUND(PRODUCT(F819:I819),2)</f>
        <v>0</v>
      </c>
      <c r="K819" s="106"/>
      <c r="L819" s="106"/>
      <c r="M819" s="106"/>
      <c r="N819" s="106"/>
      <c r="O819" s="106"/>
      <c r="P819" s="106"/>
      <c r="Q819" s="106"/>
      <c r="S819" s="106"/>
    </row>
    <row r="820" spans="1:21" s="110" customFormat="1" x14ac:dyDescent="0.3">
      <c r="A820" s="102"/>
      <c r="B820" s="102"/>
      <c r="C820" s="103"/>
      <c r="D820" s="122" t="s">
        <v>15753</v>
      </c>
      <c r="E820" s="102"/>
      <c r="F820" s="106">
        <v>3</v>
      </c>
      <c r="G820" s="106"/>
      <c r="H820" s="106"/>
      <c r="I820" s="106"/>
      <c r="J820" s="100">
        <f t="shared" si="84"/>
        <v>3</v>
      </c>
      <c r="K820" s="106"/>
      <c r="L820" s="106"/>
      <c r="M820" s="106"/>
      <c r="N820" s="106"/>
      <c r="O820" s="106"/>
      <c r="P820" s="106"/>
      <c r="Q820" s="106"/>
      <c r="S820" s="106"/>
    </row>
    <row r="821" spans="1:21" s="110" customFormat="1" x14ac:dyDescent="0.3">
      <c r="A821" s="102"/>
      <c r="B821" s="102"/>
      <c r="C821" s="103"/>
      <c r="D821" s="122" t="s">
        <v>15754</v>
      </c>
      <c r="E821" s="102"/>
      <c r="F821" s="106">
        <v>3</v>
      </c>
      <c r="G821" s="106"/>
      <c r="H821" s="106"/>
      <c r="I821" s="106"/>
      <c r="J821" s="100">
        <f t="shared" si="84"/>
        <v>3</v>
      </c>
      <c r="K821" s="106"/>
      <c r="L821" s="106"/>
      <c r="M821" s="106"/>
      <c r="N821" s="106"/>
      <c r="O821" s="106"/>
      <c r="P821" s="106"/>
      <c r="Q821" s="106"/>
      <c r="S821" s="106"/>
    </row>
    <row r="822" spans="1:21" s="64" customFormat="1" x14ac:dyDescent="0.3">
      <c r="A822" s="97"/>
      <c r="B822" s="97"/>
      <c r="C822" s="97"/>
      <c r="D822" s="115" t="str">
        <f>"Total item "&amp;A818</f>
        <v>Total item 10.5</v>
      </c>
      <c r="E822" s="99"/>
      <c r="F822" s="100"/>
      <c r="G822" s="100"/>
      <c r="H822" s="100"/>
      <c r="I822" s="100"/>
      <c r="J822" s="93">
        <f>SUM(J819:J821)</f>
        <v>6</v>
      </c>
      <c r="K822" s="100"/>
      <c r="L822" s="100"/>
      <c r="M822" s="100"/>
      <c r="N822" s="100"/>
      <c r="O822" s="100"/>
      <c r="P822" s="100"/>
      <c r="Q822" s="100"/>
      <c r="S822" s="100"/>
      <c r="U822" s="150" t="e">
        <f>IF(Q822&gt;$U$12*#REF!,"Arcevo"," ")</f>
        <v>#REF!</v>
      </c>
    </row>
    <row r="823" spans="1:21" s="64" customFormat="1" x14ac:dyDescent="0.3">
      <c r="A823" s="96"/>
      <c r="B823" s="97"/>
      <c r="C823" s="97"/>
      <c r="D823" s="115"/>
      <c r="E823" s="99"/>
      <c r="F823" s="100"/>
      <c r="G823" s="100"/>
      <c r="H823" s="100"/>
      <c r="I823" s="100"/>
      <c r="J823" s="101"/>
      <c r="K823" s="100"/>
      <c r="L823" s="100"/>
      <c r="M823" s="100"/>
      <c r="N823" s="100"/>
      <c r="O823" s="100"/>
      <c r="P823" s="100"/>
      <c r="Q823" s="100"/>
      <c r="S823" s="100"/>
      <c r="T823" s="72"/>
      <c r="U823" s="150" t="e">
        <f>IF(Q823&gt;$U$12*#REF!,"Arcevo"," ")</f>
        <v>#REF!</v>
      </c>
    </row>
    <row r="824" spans="1:21" s="110" customFormat="1" ht="84.6" customHeight="1" x14ac:dyDescent="0.3">
      <c r="A824" s="102" t="s">
        <v>285</v>
      </c>
      <c r="B824" s="102" t="s">
        <v>31</v>
      </c>
      <c r="C824" s="103">
        <v>86943</v>
      </c>
      <c r="D824" s="104" t="str">
        <f>VLOOKUP(C824,'SINAPI '!$A$3:$E$15108,2,FALSE)</f>
        <v>LAVATÓRIO LOUÇA BRANCA SUSPENSO, 29,5 X 39CM OU EQUIVALENTE, PADRÃO POPULAR, INCLUSO SIFÃO FLEXÍVEL EM PVC, VÁLVULA E ENGATE FLEXÍVEL 30CM EM PLÁSTICO E TORNEIRA CROMADA DE MESA, PADRÃO POPULAR - FORNECIMENTO E INSTALAÇÃO. AF_01/2020</v>
      </c>
      <c r="E824" s="102" t="str">
        <f>VLOOKUP(C824,'SINAPI '!$A$3:$E$15108,3,FALSE)</f>
        <v>UN</v>
      </c>
      <c r="F824" s="105"/>
      <c r="G824" s="105"/>
      <c r="H824" s="105"/>
      <c r="I824" s="105"/>
      <c r="J824" s="105"/>
      <c r="K824" s="106">
        <f>J826</f>
        <v>2</v>
      </c>
      <c r="L824" s="106">
        <f>VLOOKUP(C824,'SINAPI '!$A$3:$E$15108,4,FALSE)</f>
        <v>282.23</v>
      </c>
      <c r="M824" s="106">
        <f>ROUND(L824*(1+$N$10),2)</f>
        <v>357.39</v>
      </c>
      <c r="N824" s="106">
        <f>TRUNC($K824*M824,2)</f>
        <v>714.78</v>
      </c>
      <c r="O824" s="106">
        <f>VLOOKUP(C824,'SINAPI '!$A$3:$E$15108,5,FALSE)</f>
        <v>284.07</v>
      </c>
      <c r="P824" s="106">
        <f>ROUND(O824*(1+$Q$10),2)</f>
        <v>342.3</v>
      </c>
      <c r="Q824" s="106">
        <f>TRUNC($K824*P824,2)</f>
        <v>684.6</v>
      </c>
      <c r="R824" s="107"/>
      <c r="S824" s="106"/>
    </row>
    <row r="825" spans="1:21" s="110" customFormat="1" x14ac:dyDescent="0.3">
      <c r="A825" s="102"/>
      <c r="B825" s="102"/>
      <c r="C825" s="103"/>
      <c r="D825" s="132" t="s">
        <v>15660</v>
      </c>
      <c r="E825" s="102"/>
      <c r="F825" s="106">
        <v>2</v>
      </c>
      <c r="G825" s="106"/>
      <c r="H825" s="106"/>
      <c r="I825" s="106"/>
      <c r="J825" s="100">
        <f>ROUND(PRODUCT(F825:I825),2)</f>
        <v>2</v>
      </c>
      <c r="K825" s="106"/>
      <c r="L825" s="106"/>
      <c r="M825" s="106"/>
      <c r="N825" s="106"/>
      <c r="O825" s="106"/>
      <c r="P825" s="106"/>
      <c r="Q825" s="106"/>
      <c r="S825" s="106"/>
    </row>
    <row r="826" spans="1:21" s="64" customFormat="1" x14ac:dyDescent="0.3">
      <c r="A826" s="97"/>
      <c r="B826" s="97"/>
      <c r="C826" s="97"/>
      <c r="D826" s="115" t="str">
        <f>"Total item "&amp;A824</f>
        <v>Total item 10.6</v>
      </c>
      <c r="E826" s="99"/>
      <c r="F826" s="100"/>
      <c r="G826" s="100"/>
      <c r="H826" s="100"/>
      <c r="I826" s="100"/>
      <c r="J826" s="93">
        <f>SUM(J825:J825)</f>
        <v>2</v>
      </c>
      <c r="K826" s="100"/>
      <c r="L826" s="100"/>
      <c r="M826" s="100"/>
      <c r="N826" s="100"/>
      <c r="O826" s="100"/>
      <c r="P826" s="100"/>
      <c r="Q826" s="100"/>
      <c r="S826" s="100"/>
    </row>
    <row r="827" spans="1:21" s="64" customFormat="1" x14ac:dyDescent="0.3">
      <c r="A827" s="96"/>
      <c r="B827" s="97"/>
      <c r="C827" s="97"/>
      <c r="D827" s="115"/>
      <c r="E827" s="99"/>
      <c r="F827" s="100"/>
      <c r="G827" s="100"/>
      <c r="H827" s="100"/>
      <c r="I827" s="100"/>
      <c r="J827" s="101"/>
      <c r="K827" s="100"/>
      <c r="L827" s="100"/>
      <c r="M827" s="100"/>
      <c r="N827" s="100"/>
      <c r="O827" s="100"/>
      <c r="P827" s="100"/>
      <c r="Q827" s="100"/>
      <c r="S827" s="100"/>
      <c r="T827" s="72"/>
      <c r="U827" s="150" t="e">
        <f>IF(Q827&gt;$U$12*#REF!,"Arcevo"," ")</f>
        <v>#REF!</v>
      </c>
    </row>
    <row r="828" spans="1:21" s="110" customFormat="1" ht="48.6" customHeight="1" x14ac:dyDescent="0.3">
      <c r="A828" s="102" t="s">
        <v>246</v>
      </c>
      <c r="B828" s="102" t="s">
        <v>31</v>
      </c>
      <c r="C828" s="103">
        <v>86915</v>
      </c>
      <c r="D828" s="104" t="str">
        <f>VLOOKUP(C828,'SINAPI '!$A$3:$E$15108,2,FALSE)</f>
        <v>TORNEIRA CROMADA DE MESA, 1/2" OU 3/4", PARA LAVATÓRIO, PADRÃO MÉDIO - FORNECIMENTO E INSTALAÇÃO. AF_01/2020</v>
      </c>
      <c r="E828" s="102" t="str">
        <f>VLOOKUP(C828,'SINAPI '!$A$3:$E$15108,3,FALSE)</f>
        <v>UN</v>
      </c>
      <c r="F828" s="105"/>
      <c r="G828" s="105"/>
      <c r="H828" s="105"/>
      <c r="I828" s="105"/>
      <c r="J828" s="105"/>
      <c r="K828" s="106">
        <f>J830</f>
        <v>6</v>
      </c>
      <c r="L828" s="106">
        <f>VLOOKUP(C828,'SINAPI '!$A$3:$E$15108,4,FALSE)</f>
        <v>162.05000000000001</v>
      </c>
      <c r="M828" s="106">
        <f>ROUND(L828*(1+$N$10),2)</f>
        <v>205.2</v>
      </c>
      <c r="N828" s="106">
        <f>TRUNC($K828*M828,2)</f>
        <v>1231.2</v>
      </c>
      <c r="O828" s="106">
        <f>VLOOKUP(C828,'SINAPI '!$A$3:$E$15108,5,FALSE)</f>
        <v>162.25</v>
      </c>
      <c r="P828" s="106">
        <f>ROUND(O828*(1+$Q$10),2)</f>
        <v>195.51</v>
      </c>
      <c r="Q828" s="106">
        <f>TRUNC($K828*P828,2)</f>
        <v>1173.06</v>
      </c>
      <c r="R828" s="107"/>
      <c r="S828" s="106"/>
    </row>
    <row r="829" spans="1:21" s="110" customFormat="1" x14ac:dyDescent="0.3">
      <c r="A829" s="102"/>
      <c r="B829" s="102"/>
      <c r="C829" s="103"/>
      <c r="D829" s="122" t="s">
        <v>706</v>
      </c>
      <c r="E829" s="102"/>
      <c r="F829" s="106">
        <f>J822</f>
        <v>6</v>
      </c>
      <c r="G829" s="106"/>
      <c r="H829" s="106"/>
      <c r="I829" s="106"/>
      <c r="J829" s="100">
        <f>ROUND(PRODUCT(F829:I829),2)</f>
        <v>6</v>
      </c>
      <c r="K829" s="106"/>
      <c r="L829" s="106"/>
      <c r="M829" s="106"/>
      <c r="N829" s="106"/>
      <c r="O829" s="106"/>
      <c r="P829" s="106"/>
      <c r="Q829" s="106"/>
      <c r="S829" s="106"/>
    </row>
    <row r="830" spans="1:21" s="64" customFormat="1" x14ac:dyDescent="0.3">
      <c r="A830" s="97"/>
      <c r="B830" s="97"/>
      <c r="C830" s="97"/>
      <c r="D830" s="115" t="str">
        <f>"Total item "&amp;A828</f>
        <v>Total item 10.7</v>
      </c>
      <c r="E830" s="99"/>
      <c r="F830" s="100"/>
      <c r="G830" s="100"/>
      <c r="H830" s="100"/>
      <c r="I830" s="100"/>
      <c r="J830" s="93">
        <f>SUM(J829:J829)</f>
        <v>6</v>
      </c>
      <c r="K830" s="100"/>
      <c r="L830" s="100"/>
      <c r="M830" s="100"/>
      <c r="N830" s="100"/>
      <c r="O830" s="100"/>
      <c r="P830" s="100"/>
      <c r="Q830" s="100"/>
      <c r="S830" s="100"/>
    </row>
    <row r="831" spans="1:21" s="64" customFormat="1" x14ac:dyDescent="0.3">
      <c r="A831" s="96"/>
      <c r="B831" s="97"/>
      <c r="C831" s="97"/>
      <c r="D831" s="115"/>
      <c r="E831" s="99"/>
      <c r="F831" s="100"/>
      <c r="G831" s="100"/>
      <c r="H831" s="100"/>
      <c r="I831" s="100"/>
      <c r="J831" s="101"/>
      <c r="K831" s="100"/>
      <c r="L831" s="100"/>
      <c r="M831" s="100"/>
      <c r="N831" s="100"/>
      <c r="O831" s="100"/>
      <c r="P831" s="100"/>
      <c r="Q831" s="100"/>
      <c r="S831" s="100"/>
      <c r="T831" s="72"/>
      <c r="U831" s="72"/>
    </row>
    <row r="832" spans="1:21" s="110" customFormat="1" ht="44.25" customHeight="1" x14ac:dyDescent="0.3">
      <c r="A832" s="102" t="s">
        <v>247</v>
      </c>
      <c r="B832" s="102" t="s">
        <v>31</v>
      </c>
      <c r="C832" s="103">
        <v>89987</v>
      </c>
      <c r="D832" s="104" t="str">
        <f>VLOOKUP(C832,'SINAPI '!$A$3:$E$15108,2,FALSE)</f>
        <v>REGISTRO DE GAVETA BRUTO, LATÃO, ROSCÁVEL, 3/4", COM ACABAMENTO E CANOPLA CROMADOS - FORNECIMENTO E INSTALAÇÃO. AF_08/2021</v>
      </c>
      <c r="E832" s="102" t="str">
        <f>VLOOKUP(C832,'SINAPI '!$A$3:$E$15108,3,FALSE)</f>
        <v>UN</v>
      </c>
      <c r="F832" s="105"/>
      <c r="G832" s="105"/>
      <c r="H832" s="105"/>
      <c r="I832" s="105"/>
      <c r="J832" s="105"/>
      <c r="K832" s="106">
        <f>J836</f>
        <v>6</v>
      </c>
      <c r="L832" s="106">
        <f>VLOOKUP(C832,'SINAPI '!$A$3:$E$15108,4,FALSE)</f>
        <v>107.88</v>
      </c>
      <c r="M832" s="106">
        <f>ROUND(L832*(1+$N$10),2)</f>
        <v>136.61000000000001</v>
      </c>
      <c r="N832" s="106">
        <f>TRUNC($K832*M832,2)</f>
        <v>819.66</v>
      </c>
      <c r="O832" s="106">
        <f>VLOOKUP(C832,'SINAPI '!$A$3:$E$15108,5,FALSE)</f>
        <v>108.55</v>
      </c>
      <c r="P832" s="106">
        <f>ROUND(O832*(1+$Q$10),2)</f>
        <v>130.80000000000001</v>
      </c>
      <c r="Q832" s="106">
        <f>TRUNC($K832*P832,2)</f>
        <v>784.8</v>
      </c>
      <c r="R832" s="107"/>
      <c r="S832" s="106"/>
    </row>
    <row r="833" spans="1:21" s="110" customFormat="1" x14ac:dyDescent="0.3">
      <c r="A833" s="102"/>
      <c r="B833" s="102"/>
      <c r="C833" s="103"/>
      <c r="D833" s="132" t="s">
        <v>15660</v>
      </c>
      <c r="E833" s="102"/>
      <c r="F833" s="106"/>
      <c r="G833" s="106"/>
      <c r="H833" s="106"/>
      <c r="I833" s="106"/>
      <c r="J833" s="100"/>
      <c r="K833" s="106"/>
      <c r="L833" s="106"/>
      <c r="M833" s="106"/>
      <c r="N833" s="106"/>
      <c r="O833" s="106"/>
      <c r="P833" s="106"/>
      <c r="Q833" s="106"/>
      <c r="S833" s="106"/>
    </row>
    <row r="834" spans="1:21" s="110" customFormat="1" x14ac:dyDescent="0.3">
      <c r="A834" s="102"/>
      <c r="B834" s="102"/>
      <c r="C834" s="103"/>
      <c r="D834" s="122" t="s">
        <v>15753</v>
      </c>
      <c r="E834" s="102"/>
      <c r="F834" s="106">
        <v>3</v>
      </c>
      <c r="G834" s="106"/>
      <c r="H834" s="106"/>
      <c r="I834" s="106"/>
      <c r="J834" s="100">
        <f t="shared" ref="J834:J835" si="85">ROUND(PRODUCT(F834:I834),2)</f>
        <v>3</v>
      </c>
      <c r="K834" s="106"/>
      <c r="L834" s="106"/>
      <c r="M834" s="106"/>
      <c r="N834" s="106"/>
      <c r="O834" s="106"/>
      <c r="P834" s="106"/>
      <c r="Q834" s="106"/>
      <c r="S834" s="106"/>
    </row>
    <row r="835" spans="1:21" s="110" customFormat="1" x14ac:dyDescent="0.3">
      <c r="A835" s="102"/>
      <c r="B835" s="102"/>
      <c r="C835" s="103"/>
      <c r="D835" s="122" t="s">
        <v>15754</v>
      </c>
      <c r="E835" s="102"/>
      <c r="F835" s="106">
        <v>3</v>
      </c>
      <c r="G835" s="106"/>
      <c r="H835" s="106"/>
      <c r="I835" s="106"/>
      <c r="J835" s="100">
        <f t="shared" si="85"/>
        <v>3</v>
      </c>
      <c r="K835" s="106"/>
      <c r="L835" s="106"/>
      <c r="M835" s="106"/>
      <c r="N835" s="106"/>
      <c r="O835" s="106"/>
      <c r="P835" s="106"/>
      <c r="Q835" s="106"/>
      <c r="S835" s="106"/>
    </row>
    <row r="836" spans="1:21" s="64" customFormat="1" x14ac:dyDescent="0.3">
      <c r="A836" s="97"/>
      <c r="B836" s="97"/>
      <c r="C836" s="97"/>
      <c r="D836" s="115" t="str">
        <f>"Total item "&amp;A832</f>
        <v>Total item 10.8</v>
      </c>
      <c r="E836" s="99"/>
      <c r="F836" s="100"/>
      <c r="G836" s="100"/>
      <c r="H836" s="100"/>
      <c r="I836" s="100"/>
      <c r="J836" s="93">
        <f>SUM(J833:J835)</f>
        <v>6</v>
      </c>
      <c r="K836" s="100"/>
      <c r="L836" s="100"/>
      <c r="M836" s="100"/>
      <c r="N836" s="100"/>
      <c r="O836" s="100"/>
      <c r="P836" s="100"/>
      <c r="Q836" s="100"/>
      <c r="S836" s="100"/>
    </row>
    <row r="837" spans="1:21" s="64" customFormat="1" x14ac:dyDescent="0.3">
      <c r="A837" s="96"/>
      <c r="B837" s="97"/>
      <c r="C837" s="97"/>
      <c r="D837" s="115"/>
      <c r="E837" s="99"/>
      <c r="F837" s="100"/>
      <c r="G837" s="100"/>
      <c r="H837" s="100"/>
      <c r="I837" s="100"/>
      <c r="J837" s="101"/>
      <c r="K837" s="100"/>
      <c r="L837" s="100"/>
      <c r="M837" s="100"/>
      <c r="N837" s="100"/>
      <c r="O837" s="100"/>
      <c r="P837" s="100"/>
      <c r="Q837" s="100"/>
      <c r="S837" s="100"/>
      <c r="T837" s="72"/>
      <c r="U837" s="150" t="e">
        <f>IF(Q837&gt;$U$12*#REF!,"Arcevo"," ")</f>
        <v>#REF!</v>
      </c>
    </row>
    <row r="838" spans="1:21" s="110" customFormat="1" ht="44.25" customHeight="1" x14ac:dyDescent="0.3">
      <c r="A838" s="102" t="s">
        <v>252</v>
      </c>
      <c r="B838" s="102" t="s">
        <v>31</v>
      </c>
      <c r="C838" s="103">
        <v>89985</v>
      </c>
      <c r="D838" s="104" t="str">
        <f>VLOOKUP(C838,'SINAPI '!$A$3:$E$15108,2,FALSE)</f>
        <v>REGISTRO DE PRESSÃO BRUTO, LATÃO, ROSCÁVEL, 3/4", COM ACABAMENTO E CANOPLA CROMADOS - FORNECIMENTO E INSTALAÇÃO. AF_08/2021</v>
      </c>
      <c r="E838" s="102" t="str">
        <f>VLOOKUP(C838,'SINAPI '!$A$3:$E$15108,3,FALSE)</f>
        <v>UN</v>
      </c>
      <c r="F838" s="105"/>
      <c r="G838" s="105"/>
      <c r="H838" s="105"/>
      <c r="I838" s="105"/>
      <c r="J838" s="105"/>
      <c r="K838" s="106">
        <f>J842</f>
        <v>6</v>
      </c>
      <c r="L838" s="106">
        <f>VLOOKUP(C838,'SINAPI '!$A$3:$E$15108,4,FALSE)</f>
        <v>102.4</v>
      </c>
      <c r="M838" s="106">
        <f>ROUND(L838*(1+$N$10),2)</f>
        <v>129.66999999999999</v>
      </c>
      <c r="N838" s="106">
        <f>TRUNC($K838*M838,2)</f>
        <v>778.02</v>
      </c>
      <c r="O838" s="106">
        <f>VLOOKUP(C838,'SINAPI '!$A$3:$E$15108,5,FALSE)</f>
        <v>103.07</v>
      </c>
      <c r="P838" s="106">
        <f>ROUND(O838*(1+$Q$10),2)</f>
        <v>124.2</v>
      </c>
      <c r="Q838" s="106">
        <f>TRUNC($K838*P838,2)</f>
        <v>745.2</v>
      </c>
      <c r="R838" s="107"/>
      <c r="S838" s="106"/>
    </row>
    <row r="839" spans="1:21" s="110" customFormat="1" x14ac:dyDescent="0.3">
      <c r="A839" s="102"/>
      <c r="B839" s="102"/>
      <c r="C839" s="103"/>
      <c r="D839" s="132" t="s">
        <v>15660</v>
      </c>
      <c r="E839" s="102"/>
      <c r="F839" s="106"/>
      <c r="G839" s="106"/>
      <c r="H839" s="106"/>
      <c r="I839" s="106"/>
      <c r="J839" s="100"/>
      <c r="K839" s="106"/>
      <c r="L839" s="106"/>
      <c r="M839" s="106"/>
      <c r="N839" s="106"/>
      <c r="O839" s="106"/>
      <c r="P839" s="106"/>
      <c r="Q839" s="106"/>
      <c r="S839" s="106"/>
    </row>
    <row r="840" spans="1:21" s="110" customFormat="1" x14ac:dyDescent="0.3">
      <c r="A840" s="102"/>
      <c r="B840" s="102"/>
      <c r="C840" s="103"/>
      <c r="D840" s="122" t="s">
        <v>15753</v>
      </c>
      <c r="E840" s="102"/>
      <c r="F840" s="106">
        <v>3</v>
      </c>
      <c r="G840" s="106"/>
      <c r="H840" s="106"/>
      <c r="I840" s="106"/>
      <c r="J840" s="100">
        <f t="shared" ref="J840:J841" si="86">ROUND(PRODUCT(F840:I840),2)</f>
        <v>3</v>
      </c>
      <c r="K840" s="106"/>
      <c r="L840" s="106"/>
      <c r="M840" s="106"/>
      <c r="N840" s="106"/>
      <c r="O840" s="106"/>
      <c r="P840" s="106"/>
      <c r="Q840" s="106"/>
      <c r="S840" s="106"/>
    </row>
    <row r="841" spans="1:21" s="110" customFormat="1" x14ac:dyDescent="0.3">
      <c r="A841" s="102"/>
      <c r="B841" s="102"/>
      <c r="C841" s="103"/>
      <c r="D841" s="122" t="s">
        <v>15754</v>
      </c>
      <c r="E841" s="102"/>
      <c r="F841" s="106">
        <v>3</v>
      </c>
      <c r="G841" s="106"/>
      <c r="H841" s="106"/>
      <c r="I841" s="106"/>
      <c r="J841" s="100">
        <f t="shared" si="86"/>
        <v>3</v>
      </c>
      <c r="K841" s="106"/>
      <c r="L841" s="106"/>
      <c r="M841" s="106"/>
      <c r="N841" s="106"/>
      <c r="O841" s="106"/>
      <c r="P841" s="106"/>
      <c r="Q841" s="106"/>
      <c r="S841" s="106"/>
    </row>
    <row r="842" spans="1:21" s="64" customFormat="1" x14ac:dyDescent="0.3">
      <c r="A842" s="97"/>
      <c r="B842" s="97"/>
      <c r="C842" s="97"/>
      <c r="D842" s="115" t="str">
        <f>"Total item "&amp;A838</f>
        <v>Total item 10.9</v>
      </c>
      <c r="E842" s="99"/>
      <c r="F842" s="100"/>
      <c r="G842" s="100"/>
      <c r="H842" s="100"/>
      <c r="I842" s="100"/>
      <c r="J842" s="93">
        <f>SUM(J839:J841)</f>
        <v>6</v>
      </c>
      <c r="K842" s="100"/>
      <c r="L842" s="100"/>
      <c r="M842" s="100"/>
      <c r="N842" s="100"/>
      <c r="O842" s="100"/>
      <c r="P842" s="100"/>
      <c r="Q842" s="100"/>
      <c r="S842" s="100"/>
    </row>
    <row r="843" spans="1:21" x14ac:dyDescent="0.3">
      <c r="A843" s="131"/>
      <c r="B843" s="83"/>
      <c r="C843" s="83"/>
      <c r="D843" s="126"/>
      <c r="E843" s="127"/>
      <c r="F843" s="86"/>
      <c r="G843" s="86"/>
      <c r="H843" s="86"/>
      <c r="I843" s="86"/>
      <c r="J843" s="85"/>
      <c r="K843" s="86"/>
      <c r="L843" s="86"/>
      <c r="M843" s="86"/>
      <c r="N843" s="86"/>
      <c r="O843" s="86"/>
      <c r="P843" s="86"/>
      <c r="Q843" s="86"/>
      <c r="S843" s="86"/>
      <c r="T843" s="136"/>
      <c r="U843" s="137" t="e">
        <f>IF(Q843&gt;$U$12*#REF!,"Arcevo"," ")</f>
        <v>#REF!</v>
      </c>
    </row>
    <row r="844" spans="1:21" s="110" customFormat="1" ht="44.4" customHeight="1" x14ac:dyDescent="0.3">
      <c r="A844" s="102" t="s">
        <v>253</v>
      </c>
      <c r="B844" s="102" t="s">
        <v>31</v>
      </c>
      <c r="C844" s="103">
        <v>100860</v>
      </c>
      <c r="D844" s="104" t="str">
        <f>VLOOKUP(C844,'SINAPI '!$A$3:$E$15108,2,FALSE)</f>
        <v>CHUVEIRO ELÉTRICO COMUM CORPO PLÁSTICO, TIPO DUCHA - FORNECIMENTO E INSTALAÇÃO. AF_01/2020</v>
      </c>
      <c r="E844" s="102" t="str">
        <f>VLOOKUP(C844,'SINAPI '!$A$3:$E$15108,3,FALSE)</f>
        <v>UN</v>
      </c>
      <c r="F844" s="105"/>
      <c r="G844" s="105"/>
      <c r="H844" s="105"/>
      <c r="I844" s="105"/>
      <c r="J844" s="105"/>
      <c r="K844" s="106">
        <f>J848</f>
        <v>6</v>
      </c>
      <c r="L844" s="106">
        <f>VLOOKUP(C844,'SINAPI '!$A$3:$E$15108,4,FALSE)</f>
        <v>129.36000000000001</v>
      </c>
      <c r="M844" s="106">
        <f>ROUND(L844*(1+$N$10),2)</f>
        <v>163.81</v>
      </c>
      <c r="N844" s="106">
        <f>TRUNC($K844*M844,2)</f>
        <v>982.86</v>
      </c>
      <c r="O844" s="106">
        <f>VLOOKUP(C844,'SINAPI '!$A$3:$E$15108,5,FALSE)</f>
        <v>130.29</v>
      </c>
      <c r="P844" s="106">
        <f>ROUND(O844*(1+$Q$10),2)</f>
        <v>157</v>
      </c>
      <c r="Q844" s="106">
        <f>TRUNC($K844*P844,2)</f>
        <v>942</v>
      </c>
      <c r="R844" s="107"/>
      <c r="S844" s="106"/>
    </row>
    <row r="845" spans="1:21" s="110" customFormat="1" x14ac:dyDescent="0.3">
      <c r="A845" s="102"/>
      <c r="B845" s="102"/>
      <c r="C845" s="103"/>
      <c r="D845" s="132" t="s">
        <v>15660</v>
      </c>
      <c r="E845" s="102"/>
      <c r="F845" s="106"/>
      <c r="G845" s="106"/>
      <c r="H845" s="106"/>
      <c r="I845" s="106"/>
      <c r="J845" s="100"/>
      <c r="K845" s="106"/>
      <c r="L845" s="106"/>
      <c r="M845" s="106"/>
      <c r="N845" s="106"/>
      <c r="O845" s="106"/>
      <c r="P845" s="106"/>
      <c r="Q845" s="106"/>
      <c r="S845" s="106"/>
    </row>
    <row r="846" spans="1:21" s="110" customFormat="1" x14ac:dyDescent="0.3">
      <c r="A846" s="102"/>
      <c r="B846" s="102"/>
      <c r="C846" s="103"/>
      <c r="D846" s="122" t="s">
        <v>15753</v>
      </c>
      <c r="E846" s="102"/>
      <c r="F846" s="106">
        <v>3</v>
      </c>
      <c r="G846" s="106"/>
      <c r="H846" s="106"/>
      <c r="I846" s="106"/>
      <c r="J846" s="100">
        <f t="shared" ref="J846:J847" si="87">ROUND(PRODUCT(F846:I846),2)</f>
        <v>3</v>
      </c>
      <c r="K846" s="106"/>
      <c r="L846" s="106"/>
      <c r="M846" s="106"/>
      <c r="N846" s="106"/>
      <c r="O846" s="106"/>
      <c r="P846" s="106"/>
      <c r="Q846" s="106"/>
      <c r="S846" s="106"/>
    </row>
    <row r="847" spans="1:21" s="110" customFormat="1" x14ac:dyDescent="0.3">
      <c r="A847" s="102"/>
      <c r="B847" s="102"/>
      <c r="C847" s="103"/>
      <c r="D847" s="122" t="s">
        <v>15754</v>
      </c>
      <c r="E847" s="102"/>
      <c r="F847" s="106">
        <v>3</v>
      </c>
      <c r="G847" s="106"/>
      <c r="H847" s="106"/>
      <c r="I847" s="106"/>
      <c r="J847" s="100">
        <f t="shared" si="87"/>
        <v>3</v>
      </c>
      <c r="K847" s="106"/>
      <c r="L847" s="106"/>
      <c r="M847" s="106"/>
      <c r="N847" s="106"/>
      <c r="O847" s="106"/>
      <c r="P847" s="106"/>
      <c r="Q847" s="106"/>
      <c r="S847" s="106"/>
    </row>
    <row r="848" spans="1:21" s="64" customFormat="1" x14ac:dyDescent="0.3">
      <c r="A848" s="97"/>
      <c r="B848" s="97"/>
      <c r="C848" s="97"/>
      <c r="D848" s="115" t="str">
        <f>"Total item "&amp;A844</f>
        <v>Total item 10.10</v>
      </c>
      <c r="E848" s="99"/>
      <c r="F848" s="100"/>
      <c r="G848" s="100"/>
      <c r="H848" s="100"/>
      <c r="I848" s="100"/>
      <c r="J848" s="93">
        <f>SUM(J845:J847)</f>
        <v>6</v>
      </c>
      <c r="K848" s="100"/>
      <c r="L848" s="100"/>
      <c r="M848" s="100"/>
      <c r="N848" s="100"/>
      <c r="O848" s="100"/>
      <c r="P848" s="100"/>
      <c r="Q848" s="100"/>
      <c r="S848" s="100"/>
    </row>
    <row r="849" spans="1:21" s="64" customFormat="1" x14ac:dyDescent="0.3">
      <c r="A849" s="96"/>
      <c r="B849" s="97"/>
      <c r="C849" s="97"/>
      <c r="D849" s="115"/>
      <c r="E849" s="99"/>
      <c r="F849" s="100"/>
      <c r="G849" s="100"/>
      <c r="H849" s="100"/>
      <c r="I849" s="100"/>
      <c r="J849" s="101"/>
      <c r="K849" s="100"/>
      <c r="L849" s="100"/>
      <c r="M849" s="100"/>
      <c r="N849" s="100"/>
      <c r="O849" s="100"/>
      <c r="P849" s="100"/>
      <c r="Q849" s="100"/>
      <c r="S849" s="100"/>
      <c r="T849" s="72"/>
      <c r="U849" s="72"/>
    </row>
    <row r="850" spans="1:21" s="110" customFormat="1" ht="30.75" customHeight="1" x14ac:dyDescent="0.3">
      <c r="A850" s="102" t="s">
        <v>254</v>
      </c>
      <c r="B850" s="102" t="s">
        <v>31</v>
      </c>
      <c r="C850" s="103">
        <v>100849</v>
      </c>
      <c r="D850" s="104" t="str">
        <f>VLOOKUP(C850,'SINAPI '!$A$3:$E$15108,2,FALSE)</f>
        <v>ASSENTO SANITÁRIO CONVENCIONAL - FORNECIMENTO E INSTALACAO. AF_01/2020</v>
      </c>
      <c r="E850" s="102" t="str">
        <f>VLOOKUP(C850,'SINAPI '!$A$3:$E$15108,3,FALSE)</f>
        <v>UN</v>
      </c>
      <c r="F850" s="105"/>
      <c r="G850" s="105"/>
      <c r="H850" s="105"/>
      <c r="I850" s="105"/>
      <c r="J850" s="105"/>
      <c r="K850" s="106">
        <f>J852</f>
        <v>6</v>
      </c>
      <c r="L850" s="106">
        <f>VLOOKUP(C850,'SINAPI '!$A$3:$E$15108,4,FALSE)</f>
        <v>34.57</v>
      </c>
      <c r="M850" s="106">
        <f>ROUND(L850*(1+$N$10),2)</f>
        <v>43.78</v>
      </c>
      <c r="N850" s="106">
        <f>TRUNC($K850*M850,2)</f>
        <v>262.68</v>
      </c>
      <c r="O850" s="106">
        <f>VLOOKUP(C850,'SINAPI '!$A$3:$E$15108,5,FALSE)</f>
        <v>34.89</v>
      </c>
      <c r="P850" s="106">
        <f>ROUND(O850*(1+$Q$10),2)</f>
        <v>42.04</v>
      </c>
      <c r="Q850" s="106">
        <f>TRUNC($K850*P850,2)</f>
        <v>252.24</v>
      </c>
      <c r="R850" s="107"/>
      <c r="S850" s="106"/>
    </row>
    <row r="851" spans="1:21" s="110" customFormat="1" x14ac:dyDescent="0.3">
      <c r="A851" s="102"/>
      <c r="B851" s="102"/>
      <c r="C851" s="103"/>
      <c r="D851" s="122" t="s">
        <v>408</v>
      </c>
      <c r="E851" s="102"/>
      <c r="F851" s="106">
        <f>J816</f>
        <v>6</v>
      </c>
      <c r="G851" s="106"/>
      <c r="H851" s="106"/>
      <c r="I851" s="106"/>
      <c r="J851" s="100">
        <f t="shared" ref="J851" si="88">ROUND(PRODUCT(F851:I851),2)</f>
        <v>6</v>
      </c>
      <c r="K851" s="106"/>
      <c r="L851" s="106"/>
      <c r="M851" s="106"/>
      <c r="N851" s="106"/>
      <c r="O851" s="106"/>
      <c r="P851" s="106"/>
      <c r="Q851" s="106"/>
      <c r="S851" s="106"/>
    </row>
    <row r="852" spans="1:21" s="64" customFormat="1" x14ac:dyDescent="0.3">
      <c r="A852" s="97"/>
      <c r="B852" s="97"/>
      <c r="C852" s="97"/>
      <c r="D852" s="115" t="str">
        <f>"Total item "&amp;A850</f>
        <v>Total item 10.11</v>
      </c>
      <c r="E852" s="99"/>
      <c r="F852" s="100"/>
      <c r="G852" s="100"/>
      <c r="H852" s="100"/>
      <c r="I852" s="100"/>
      <c r="J852" s="93">
        <f>SUM(J851:J851)</f>
        <v>6</v>
      </c>
      <c r="K852" s="100"/>
      <c r="L852" s="100"/>
      <c r="M852" s="100"/>
      <c r="N852" s="100"/>
      <c r="O852" s="100"/>
      <c r="P852" s="100"/>
      <c r="Q852" s="100"/>
      <c r="S852" s="100"/>
    </row>
    <row r="853" spans="1:21" s="64" customFormat="1" x14ac:dyDescent="0.3">
      <c r="A853" s="96"/>
      <c r="B853" s="97"/>
      <c r="C853" s="97"/>
      <c r="D853" s="115"/>
      <c r="E853" s="99"/>
      <c r="F853" s="100"/>
      <c r="G853" s="100"/>
      <c r="H853" s="100"/>
      <c r="I853" s="100"/>
      <c r="J853" s="101"/>
      <c r="K853" s="100"/>
      <c r="L853" s="100"/>
      <c r="M853" s="100"/>
      <c r="N853" s="100"/>
      <c r="O853" s="100"/>
      <c r="P853" s="100"/>
      <c r="Q853" s="100"/>
      <c r="S853" s="100"/>
      <c r="T853" s="72"/>
      <c r="U853" s="72"/>
    </row>
    <row r="854" spans="1:21" s="110" customFormat="1" ht="30.75" customHeight="1" x14ac:dyDescent="0.3">
      <c r="A854" s="102" t="s">
        <v>255</v>
      </c>
      <c r="B854" s="102" t="s">
        <v>31</v>
      </c>
      <c r="C854" s="103">
        <v>95545</v>
      </c>
      <c r="D854" s="104" t="str">
        <f>VLOOKUP(C854,'SINAPI '!$A$3:$E$15108,2,FALSE)</f>
        <v>SABONETEIRA DE PAREDE EM METAL CROMADO, INCLUSO FIXAÇÃO. AF_01/2020</v>
      </c>
      <c r="E854" s="102" t="str">
        <f>VLOOKUP(C854,'SINAPI '!$A$3:$E$15108,3,FALSE)</f>
        <v>UN</v>
      </c>
      <c r="F854" s="105"/>
      <c r="G854" s="105"/>
      <c r="H854" s="105"/>
      <c r="I854" s="105"/>
      <c r="J854" s="105"/>
      <c r="K854" s="106">
        <f>J856</f>
        <v>6</v>
      </c>
      <c r="L854" s="106">
        <f>VLOOKUP(C854,'SINAPI '!$A$3:$E$15108,4,FALSE)</f>
        <v>74.959999999999994</v>
      </c>
      <c r="M854" s="106">
        <f>ROUND(L854*(1+$N$10),2)</f>
        <v>94.92</v>
      </c>
      <c r="N854" s="106">
        <f>TRUNC($K854*M854,2)</f>
        <v>569.52</v>
      </c>
      <c r="O854" s="106">
        <f>VLOOKUP(C854,'SINAPI '!$A$3:$E$15108,5,FALSE)</f>
        <v>75.62</v>
      </c>
      <c r="P854" s="106">
        <f>ROUND(O854*(1+$Q$10),2)</f>
        <v>91.12</v>
      </c>
      <c r="Q854" s="106">
        <f>TRUNC($K854*P854,2)</f>
        <v>546.72</v>
      </c>
      <c r="R854" s="107"/>
      <c r="S854" s="106"/>
    </row>
    <row r="855" spans="1:21" s="110" customFormat="1" x14ac:dyDescent="0.3">
      <c r="A855" s="102"/>
      <c r="B855" s="102"/>
      <c r="C855" s="102"/>
      <c r="D855" s="122" t="s">
        <v>707</v>
      </c>
      <c r="E855" s="102"/>
      <c r="F855" s="106">
        <f>J848</f>
        <v>6</v>
      </c>
      <c r="G855" s="106"/>
      <c r="H855" s="106"/>
      <c r="I855" s="106"/>
      <c r="J855" s="100">
        <f>ROUND(PRODUCT(F855:I855),2)</f>
        <v>6</v>
      </c>
      <c r="K855" s="106"/>
      <c r="L855" s="105"/>
      <c r="M855" s="106"/>
      <c r="N855" s="106"/>
      <c r="O855" s="105"/>
      <c r="P855" s="106"/>
      <c r="Q855" s="106"/>
      <c r="S855" s="106"/>
      <c r="T855" s="64"/>
    </row>
    <row r="856" spans="1:21" s="64" customFormat="1" x14ac:dyDescent="0.3">
      <c r="A856" s="97"/>
      <c r="B856" s="97"/>
      <c r="C856" s="97"/>
      <c r="D856" s="115" t="str">
        <f>"Total item "&amp;A854</f>
        <v>Total item 10.12</v>
      </c>
      <c r="E856" s="99"/>
      <c r="F856" s="100"/>
      <c r="G856" s="100"/>
      <c r="H856" s="100"/>
      <c r="I856" s="100"/>
      <c r="J856" s="93">
        <f>SUM(J855:J855)</f>
        <v>6</v>
      </c>
      <c r="K856" s="100"/>
      <c r="L856" s="100"/>
      <c r="M856" s="100"/>
      <c r="N856" s="100"/>
      <c r="O856" s="100"/>
      <c r="P856" s="100"/>
      <c r="Q856" s="100"/>
      <c r="S856" s="100"/>
    </row>
    <row r="857" spans="1:21" s="64" customFormat="1" x14ac:dyDescent="0.3">
      <c r="A857" s="96"/>
      <c r="B857" s="97"/>
      <c r="C857" s="97"/>
      <c r="D857" s="115"/>
      <c r="E857" s="99"/>
      <c r="F857" s="100"/>
      <c r="G857" s="100"/>
      <c r="H857" s="100"/>
      <c r="I857" s="100"/>
      <c r="J857" s="101"/>
      <c r="K857" s="100"/>
      <c r="L857" s="100"/>
      <c r="M857" s="100"/>
      <c r="N857" s="100"/>
      <c r="O857" s="100"/>
      <c r="P857" s="100"/>
      <c r="Q857" s="100"/>
      <c r="S857" s="100"/>
      <c r="T857" s="72"/>
      <c r="U857" s="72"/>
    </row>
    <row r="858" spans="1:21" s="110" customFormat="1" ht="31.5" customHeight="1" x14ac:dyDescent="0.3">
      <c r="A858" s="102" t="s">
        <v>256</v>
      </c>
      <c r="B858" s="102" t="s">
        <v>31</v>
      </c>
      <c r="C858" s="103">
        <v>95544</v>
      </c>
      <c r="D858" s="104" t="str">
        <f>VLOOKUP(C858,'SINAPI '!$A$3:$E$15108,2,FALSE)</f>
        <v>PAPELEIRA DE PAREDE EM METAL CROMADO SEM TAMPA, INCLUSO FIXAÇÃO. AF_01/2020</v>
      </c>
      <c r="E858" s="102" t="str">
        <f>VLOOKUP(C858,'SINAPI '!$A$3:$E$15108,3,FALSE)</f>
        <v>UN</v>
      </c>
      <c r="F858" s="105"/>
      <c r="G858" s="105"/>
      <c r="H858" s="105"/>
      <c r="I858" s="105"/>
      <c r="J858" s="105"/>
      <c r="K858" s="106">
        <f>J860</f>
        <v>6</v>
      </c>
      <c r="L858" s="106">
        <f>VLOOKUP(C858,'SINAPI '!$A$3:$E$15108,4,FALSE)</f>
        <v>76.61</v>
      </c>
      <c r="M858" s="106">
        <f>ROUND(L858*(1+$N$10),2)</f>
        <v>97.01</v>
      </c>
      <c r="N858" s="106">
        <f>TRUNC($K858*M858,2)</f>
        <v>582.05999999999995</v>
      </c>
      <c r="O858" s="106">
        <f>VLOOKUP(C858,'SINAPI '!$A$3:$E$15108,5,FALSE)</f>
        <v>77.27</v>
      </c>
      <c r="P858" s="106">
        <f>ROUND(O858*(1+$Q$10),2)</f>
        <v>93.11</v>
      </c>
      <c r="Q858" s="106">
        <f>TRUNC($K858*P858,2)</f>
        <v>558.66</v>
      </c>
      <c r="R858" s="107"/>
      <c r="S858" s="106"/>
    </row>
    <row r="859" spans="1:21" s="110" customFormat="1" x14ac:dyDescent="0.3">
      <c r="A859" s="102"/>
      <c r="B859" s="102"/>
      <c r="C859" s="103"/>
      <c r="D859" s="122" t="s">
        <v>408</v>
      </c>
      <c r="E859" s="102"/>
      <c r="F859" s="106">
        <f>J816</f>
        <v>6</v>
      </c>
      <c r="G859" s="106"/>
      <c r="H859" s="106"/>
      <c r="I859" s="106"/>
      <c r="J859" s="100">
        <f t="shared" ref="J859" si="89">ROUND(PRODUCT(F859:I859),2)</f>
        <v>6</v>
      </c>
      <c r="K859" s="106"/>
      <c r="L859" s="106"/>
      <c r="M859" s="106"/>
      <c r="N859" s="106"/>
      <c r="O859" s="106"/>
      <c r="P859" s="106"/>
      <c r="Q859" s="106"/>
      <c r="S859" s="106"/>
    </row>
    <row r="860" spans="1:21" s="64" customFormat="1" x14ac:dyDescent="0.3">
      <c r="A860" s="97"/>
      <c r="B860" s="97"/>
      <c r="C860" s="97"/>
      <c r="D860" s="115" t="str">
        <f>"Total item "&amp;A858</f>
        <v>Total item 10.13</v>
      </c>
      <c r="E860" s="99"/>
      <c r="F860" s="100"/>
      <c r="G860" s="100"/>
      <c r="H860" s="100"/>
      <c r="I860" s="100"/>
      <c r="J860" s="93">
        <f>SUM(J859:J859)</f>
        <v>6</v>
      </c>
      <c r="K860" s="100"/>
      <c r="L860" s="100"/>
      <c r="M860" s="100"/>
      <c r="N860" s="100"/>
      <c r="O860" s="100"/>
      <c r="P860" s="100"/>
      <c r="Q860" s="100"/>
      <c r="S860" s="100"/>
    </row>
    <row r="861" spans="1:21" s="64" customFormat="1" x14ac:dyDescent="0.3">
      <c r="A861" s="96"/>
      <c r="B861" s="97"/>
      <c r="C861" s="97"/>
      <c r="D861" s="115"/>
      <c r="E861" s="99"/>
      <c r="F861" s="100"/>
      <c r="G861" s="100"/>
      <c r="H861" s="100"/>
      <c r="I861" s="100"/>
      <c r="J861" s="101"/>
      <c r="K861" s="100"/>
      <c r="L861" s="100"/>
      <c r="M861" s="100"/>
      <c r="N861" s="100"/>
      <c r="O861" s="100"/>
      <c r="P861" s="100"/>
      <c r="Q861" s="100"/>
      <c r="S861" s="100"/>
      <c r="T861" s="72"/>
      <c r="U861" s="72"/>
    </row>
    <row r="862" spans="1:21" s="110" customFormat="1" ht="30" customHeight="1" x14ac:dyDescent="0.3">
      <c r="A862" s="102" t="s">
        <v>318</v>
      </c>
      <c r="B862" s="102" t="s">
        <v>31</v>
      </c>
      <c r="C862" s="103">
        <v>95543</v>
      </c>
      <c r="D862" s="104" t="str">
        <f>VLOOKUP(C862,'SINAPI '!$A$3:$E$15108,2,FALSE)</f>
        <v>PORTA TOALHA BANHO EM METAL CROMADO, TIPO BARRA, INCLUSO FIXAÇÃO. AF_01/2020</v>
      </c>
      <c r="E862" s="102" t="str">
        <f>VLOOKUP(C862,'SINAPI '!$A$3:$E$15108,3,FALSE)</f>
        <v>UN</v>
      </c>
      <c r="F862" s="105"/>
      <c r="G862" s="105"/>
      <c r="H862" s="105"/>
      <c r="I862" s="105"/>
      <c r="J862" s="105"/>
      <c r="K862" s="106">
        <f>J864</f>
        <v>6</v>
      </c>
      <c r="L862" s="106">
        <f>VLOOKUP(C862,'SINAPI '!$A$3:$E$15108,4,FALSE)</f>
        <v>100.1</v>
      </c>
      <c r="M862" s="106">
        <f>ROUND(L862*(1+$N$10),2)</f>
        <v>126.76</v>
      </c>
      <c r="N862" s="106">
        <f>TRUNC($K862*M862,2)</f>
        <v>760.56</v>
      </c>
      <c r="O862" s="106">
        <f>VLOOKUP(C862,'SINAPI '!$A$3:$E$15108,5,FALSE)</f>
        <v>101.43</v>
      </c>
      <c r="P862" s="106">
        <f>ROUND(O862*(1+$Q$10),2)</f>
        <v>122.22</v>
      </c>
      <c r="Q862" s="106">
        <f>TRUNC($K862*P862,2)</f>
        <v>733.32</v>
      </c>
      <c r="R862" s="107"/>
      <c r="S862" s="106"/>
    </row>
    <row r="863" spans="1:21" s="110" customFormat="1" x14ac:dyDescent="0.3">
      <c r="A863" s="102"/>
      <c r="B863" s="102"/>
      <c r="C863" s="102"/>
      <c r="D863" s="122" t="s">
        <v>707</v>
      </c>
      <c r="E863" s="102"/>
      <c r="F863" s="106">
        <f>J848</f>
        <v>6</v>
      </c>
      <c r="G863" s="106"/>
      <c r="H863" s="106"/>
      <c r="I863" s="106"/>
      <c r="J863" s="100">
        <f>ROUND(PRODUCT(F863:I863),2)</f>
        <v>6</v>
      </c>
      <c r="K863" s="106"/>
      <c r="L863" s="105"/>
      <c r="M863" s="106"/>
      <c r="N863" s="106"/>
      <c r="O863" s="105"/>
      <c r="P863" s="106"/>
      <c r="Q863" s="106"/>
      <c r="S863" s="106"/>
      <c r="T863" s="64"/>
    </row>
    <row r="864" spans="1:21" s="64" customFormat="1" x14ac:dyDescent="0.3">
      <c r="A864" s="97"/>
      <c r="B864" s="97"/>
      <c r="C864" s="97"/>
      <c r="D864" s="115" t="str">
        <f>"Total item "&amp;A862</f>
        <v>Total item 10.14</v>
      </c>
      <c r="E864" s="99"/>
      <c r="F864" s="100"/>
      <c r="G864" s="100"/>
      <c r="H864" s="100"/>
      <c r="I864" s="100"/>
      <c r="J864" s="93">
        <f>SUM(J863:J863)</f>
        <v>6</v>
      </c>
      <c r="K864" s="100"/>
      <c r="L864" s="100"/>
      <c r="M864" s="100"/>
      <c r="N864" s="100"/>
      <c r="O864" s="100"/>
      <c r="P864" s="100"/>
      <c r="Q864" s="100"/>
      <c r="S864" s="100"/>
    </row>
    <row r="865" spans="1:21" s="64" customFormat="1" x14ac:dyDescent="0.3">
      <c r="A865" s="96"/>
      <c r="B865" s="97"/>
      <c r="C865" s="97"/>
      <c r="D865" s="115"/>
      <c r="E865" s="99"/>
      <c r="F865" s="100"/>
      <c r="G865" s="100"/>
      <c r="H865" s="100"/>
      <c r="I865" s="100"/>
      <c r="J865" s="101"/>
      <c r="K865" s="100"/>
      <c r="L865" s="100"/>
      <c r="M865" s="100"/>
      <c r="N865" s="100"/>
      <c r="O865" s="100"/>
      <c r="P865" s="100"/>
      <c r="Q865" s="100"/>
      <c r="S865" s="100"/>
      <c r="T865" s="72"/>
      <c r="U865" s="72"/>
    </row>
    <row r="866" spans="1:21" s="110" customFormat="1" ht="43.5" customHeight="1" x14ac:dyDescent="0.3">
      <c r="A866" s="102" t="s">
        <v>320</v>
      </c>
      <c r="B866" s="102" t="s">
        <v>31</v>
      </c>
      <c r="C866" s="103">
        <v>100869</v>
      </c>
      <c r="D866" s="104" t="str">
        <f>VLOOKUP(C866,'SINAPI '!$A$3:$E$15108,2,FALSE)</f>
        <v>BARRA DE APOIO RETA, EM ACO INOX POLIDO, COMPRIMENTO 90 CM, FIXADA NA PAREDE - FORNECIMENTO E INSTALAÇÃO. AF_01/2020</v>
      </c>
      <c r="E866" s="102" t="str">
        <f>VLOOKUP(C866,'SINAPI '!$A$3:$E$15108,3,FALSE)</f>
        <v>UN</v>
      </c>
      <c r="F866" s="105"/>
      <c r="G866" s="105"/>
      <c r="H866" s="105"/>
      <c r="I866" s="105"/>
      <c r="J866" s="105"/>
      <c r="K866" s="106">
        <f>J868</f>
        <v>4</v>
      </c>
      <c r="L866" s="106">
        <f>VLOOKUP(C866,'SINAPI '!$A$3:$E$15108,4,FALSE)</f>
        <v>385.55</v>
      </c>
      <c r="M866" s="106">
        <f>ROUND(L866*(1+$N$10),2)</f>
        <v>488.22</v>
      </c>
      <c r="N866" s="106">
        <f>TRUNC($K866*M866,2)</f>
        <v>1952.88</v>
      </c>
      <c r="O866" s="106">
        <f>VLOOKUP(C866,'SINAPI '!$A$3:$E$15108,5,FALSE)</f>
        <v>387.54</v>
      </c>
      <c r="P866" s="106">
        <f>ROUND(O866*(1+$Q$10),2)</f>
        <v>466.99</v>
      </c>
      <c r="Q866" s="106">
        <f>TRUNC($K866*P866,2)</f>
        <v>1867.96</v>
      </c>
      <c r="R866" s="107"/>
      <c r="S866" s="106"/>
    </row>
    <row r="867" spans="1:21" s="110" customFormat="1" x14ac:dyDescent="0.3">
      <c r="A867" s="102"/>
      <c r="B867" s="102"/>
      <c r="C867" s="103"/>
      <c r="D867" s="122" t="s">
        <v>409</v>
      </c>
      <c r="E867" s="102"/>
      <c r="F867" s="106">
        <v>4</v>
      </c>
      <c r="G867" s="105"/>
      <c r="H867" s="105"/>
      <c r="I867" s="105"/>
      <c r="J867" s="100">
        <f>ROUND(PRODUCT(F867:I867),2)</f>
        <v>4</v>
      </c>
      <c r="K867" s="106"/>
      <c r="L867" s="106"/>
      <c r="M867" s="106"/>
      <c r="N867" s="106"/>
      <c r="O867" s="106"/>
      <c r="P867" s="106"/>
      <c r="Q867" s="106"/>
      <c r="R867" s="107"/>
      <c r="S867" s="106"/>
    </row>
    <row r="868" spans="1:21" s="64" customFormat="1" x14ac:dyDescent="0.3">
      <c r="A868" s="97"/>
      <c r="B868" s="97"/>
      <c r="C868" s="97"/>
      <c r="D868" s="115" t="str">
        <f>"Total item "&amp;A866</f>
        <v>Total item 10.15</v>
      </c>
      <c r="E868" s="99"/>
      <c r="F868" s="100"/>
      <c r="G868" s="100"/>
      <c r="H868" s="100"/>
      <c r="I868" s="100"/>
      <c r="J868" s="93">
        <f>SUM(J867:J867)</f>
        <v>4</v>
      </c>
      <c r="K868" s="100"/>
      <c r="L868" s="100"/>
      <c r="M868" s="100"/>
      <c r="N868" s="100"/>
      <c r="O868" s="100"/>
      <c r="P868" s="100"/>
      <c r="Q868" s="100"/>
      <c r="S868" s="100"/>
    </row>
    <row r="869" spans="1:21" s="64" customFormat="1" x14ac:dyDescent="0.3">
      <c r="A869" s="96"/>
      <c r="B869" s="97"/>
      <c r="C869" s="97"/>
      <c r="D869" s="115"/>
      <c r="E869" s="99"/>
      <c r="F869" s="100"/>
      <c r="G869" s="100"/>
      <c r="H869" s="100"/>
      <c r="I869" s="100"/>
      <c r="J869" s="101"/>
      <c r="K869" s="100"/>
      <c r="L869" s="100"/>
      <c r="M869" s="100"/>
      <c r="N869" s="100"/>
      <c r="O869" s="100"/>
      <c r="P869" s="100"/>
      <c r="Q869" s="100"/>
      <c r="S869" s="100"/>
      <c r="T869" s="72"/>
      <c r="U869" s="72"/>
    </row>
    <row r="870" spans="1:21" s="110" customFormat="1" ht="44.25" customHeight="1" x14ac:dyDescent="0.3">
      <c r="A870" s="102" t="s">
        <v>319</v>
      </c>
      <c r="B870" s="102" t="s">
        <v>31</v>
      </c>
      <c r="C870" s="103">
        <v>102615</v>
      </c>
      <c r="D870" s="104" t="str">
        <f>VLOOKUP(C870,'SINAPI '!$A$3:$E$15108,2,FALSE)</f>
        <v>CAIXA D´ÁGUA EM POLIÉSTER REFORÇADO COM FIBRA DE VIDRO, 2000 LITROS - FORNECIMENTO E INSTALAÇÃO. AF_06/2021</v>
      </c>
      <c r="E870" s="102" t="str">
        <f>VLOOKUP(C870,'SINAPI '!$A$3:$E$15108,3,FALSE)</f>
        <v>UN</v>
      </c>
      <c r="F870" s="105"/>
      <c r="G870" s="105"/>
      <c r="H870" s="105"/>
      <c r="I870" s="105"/>
      <c r="J870" s="105"/>
      <c r="K870" s="106">
        <f>J872</f>
        <v>1</v>
      </c>
      <c r="L870" s="106">
        <f>VLOOKUP(C870,'SINAPI '!$A$3:$E$15108,4,FALSE)</f>
        <v>1221.5899999999999</v>
      </c>
      <c r="M870" s="106">
        <f>ROUND(L870*(1+$N$10),2)</f>
        <v>1546.9</v>
      </c>
      <c r="N870" s="106">
        <f>TRUNC($K870*M870,2)</f>
        <v>1546.9</v>
      </c>
      <c r="O870" s="106">
        <f>VLOOKUP(C870,'SINAPI '!$A$3:$E$15108,5,FALSE)</f>
        <v>1222.3499999999999</v>
      </c>
      <c r="P870" s="106">
        <f>ROUND(O870*(1+$Q$10),2)</f>
        <v>1472.93</v>
      </c>
      <c r="Q870" s="106">
        <f>TRUNC($K870*P870,2)</f>
        <v>1472.93</v>
      </c>
      <c r="R870" s="107"/>
      <c r="S870" s="106"/>
    </row>
    <row r="871" spans="1:21" s="110" customFormat="1" x14ac:dyDescent="0.3">
      <c r="A871" s="102"/>
      <c r="B871" s="102"/>
      <c r="C871" s="103"/>
      <c r="D871" s="122" t="s">
        <v>15756</v>
      </c>
      <c r="E871" s="102"/>
      <c r="F871" s="106">
        <v>1</v>
      </c>
      <c r="G871" s="105"/>
      <c r="H871" s="105"/>
      <c r="I871" s="105"/>
      <c r="J871" s="100">
        <f>ROUND(PRODUCT(F871:I871),2)</f>
        <v>1</v>
      </c>
      <c r="K871" s="106"/>
      <c r="L871" s="106"/>
      <c r="M871" s="106"/>
      <c r="N871" s="106"/>
      <c r="O871" s="106"/>
      <c r="P871" s="106"/>
      <c r="Q871" s="106"/>
      <c r="R871" s="107"/>
      <c r="S871" s="106"/>
    </row>
    <row r="872" spans="1:21" s="64" customFormat="1" x14ac:dyDescent="0.3">
      <c r="A872" s="97"/>
      <c r="B872" s="97"/>
      <c r="C872" s="97"/>
      <c r="D872" s="115" t="str">
        <f>"Total item "&amp;A870</f>
        <v>Total item 10.16</v>
      </c>
      <c r="E872" s="99"/>
      <c r="F872" s="100"/>
      <c r="G872" s="100"/>
      <c r="H872" s="100"/>
      <c r="I872" s="100"/>
      <c r="J872" s="93">
        <f>SUM(J871:J871)</f>
        <v>1</v>
      </c>
      <c r="K872" s="100"/>
      <c r="L872" s="100"/>
      <c r="M872" s="100"/>
      <c r="N872" s="100"/>
      <c r="O872" s="100"/>
      <c r="P872" s="100"/>
      <c r="Q872" s="100"/>
      <c r="S872" s="100"/>
    </row>
    <row r="873" spans="1:21" s="64" customFormat="1" x14ac:dyDescent="0.3">
      <c r="A873" s="96"/>
      <c r="B873" s="97"/>
      <c r="C873" s="97"/>
      <c r="D873" s="115"/>
      <c r="E873" s="99"/>
      <c r="F873" s="100"/>
      <c r="G873" s="100"/>
      <c r="H873" s="100"/>
      <c r="I873" s="100"/>
      <c r="J873" s="101"/>
      <c r="K873" s="100"/>
      <c r="L873" s="100"/>
      <c r="M873" s="100"/>
      <c r="N873" s="100"/>
      <c r="O873" s="100"/>
      <c r="P873" s="100"/>
      <c r="Q873" s="100"/>
      <c r="S873" s="100"/>
      <c r="T873" s="72"/>
      <c r="U873" s="72"/>
    </row>
    <row r="874" spans="1:21" s="110" customFormat="1" ht="43.5" customHeight="1" x14ac:dyDescent="0.3">
      <c r="A874" s="102" t="s">
        <v>478</v>
      </c>
      <c r="B874" s="102" t="s">
        <v>31</v>
      </c>
      <c r="C874" s="103">
        <v>102137</v>
      </c>
      <c r="D874" s="104" t="str">
        <f>VLOOKUP(C874,'SINAPI '!$A$3:$E$15108,2,FALSE)</f>
        <v>CHAVE DE BOIA AUTOMÁTICA SUPERIOR/INFERIOR 15A/250V - FORNECIMENTO E INSTALAÇÃO. AF_11/2025</v>
      </c>
      <c r="E874" s="102" t="str">
        <f>VLOOKUP(C874,'SINAPI '!$A$3:$E$15108,3,FALSE)</f>
        <v>UN</v>
      </c>
      <c r="F874" s="105"/>
      <c r="G874" s="105"/>
      <c r="H874" s="105"/>
      <c r="I874" s="105"/>
      <c r="J874" s="105"/>
      <c r="K874" s="106">
        <f>J876</f>
        <v>1</v>
      </c>
      <c r="L874" s="106">
        <f>VLOOKUP(C874,'SINAPI '!$A$3:$E$15108,4,FALSE)</f>
        <v>127.09</v>
      </c>
      <c r="M874" s="106">
        <f>ROUND(L874*(1+$N$10),2)</f>
        <v>160.93</v>
      </c>
      <c r="N874" s="106">
        <f>TRUNC($K874*M874,2)</f>
        <v>160.93</v>
      </c>
      <c r="O874" s="106">
        <f>VLOOKUP(C874,'SINAPI '!$A$3:$E$15108,5,FALSE)</f>
        <v>131.66</v>
      </c>
      <c r="P874" s="106">
        <f>ROUND(O874*(1+$Q$10),2)</f>
        <v>158.65</v>
      </c>
      <c r="Q874" s="106">
        <f>TRUNC($K874*P874,2)</f>
        <v>158.65</v>
      </c>
      <c r="R874" s="107"/>
      <c r="S874" s="106"/>
    </row>
    <row r="875" spans="1:21" s="110" customFormat="1" x14ac:dyDescent="0.3">
      <c r="A875" s="102"/>
      <c r="B875" s="102"/>
      <c r="C875" s="103"/>
      <c r="D875" s="122" t="s">
        <v>15756</v>
      </c>
      <c r="E875" s="102"/>
      <c r="F875" s="106">
        <v>1</v>
      </c>
      <c r="G875" s="106"/>
      <c r="H875" s="106"/>
      <c r="I875" s="106"/>
      <c r="J875" s="106">
        <f>ROUND(PRODUCT(F875:I875),2)</f>
        <v>1</v>
      </c>
      <c r="K875" s="106"/>
      <c r="L875" s="125"/>
      <c r="M875" s="106"/>
      <c r="N875" s="106"/>
      <c r="O875" s="125"/>
      <c r="P875" s="106"/>
      <c r="Q875" s="106"/>
      <c r="R875" s="113"/>
      <c r="S875" s="106"/>
    </row>
    <row r="876" spans="1:21" s="64" customFormat="1" x14ac:dyDescent="0.3">
      <c r="A876" s="97"/>
      <c r="B876" s="97"/>
      <c r="C876" s="97"/>
      <c r="D876" s="115" t="str">
        <f>"Total item "&amp;A874</f>
        <v>Total item 10.17</v>
      </c>
      <c r="E876" s="99"/>
      <c r="F876" s="100"/>
      <c r="G876" s="100"/>
      <c r="H876" s="100"/>
      <c r="I876" s="100"/>
      <c r="J876" s="93">
        <f>SUM(J875:J875)</f>
        <v>1</v>
      </c>
      <c r="K876" s="100"/>
      <c r="L876" s="100"/>
      <c r="M876" s="100"/>
      <c r="N876" s="100"/>
      <c r="O876" s="100"/>
      <c r="P876" s="100"/>
      <c r="Q876" s="100"/>
      <c r="S876" s="100"/>
    </row>
    <row r="877" spans="1:21" s="64" customFormat="1" x14ac:dyDescent="0.3">
      <c r="A877" s="96"/>
      <c r="B877" s="97"/>
      <c r="C877" s="97"/>
      <c r="D877" s="115"/>
      <c r="E877" s="99"/>
      <c r="F877" s="100"/>
      <c r="G877" s="100"/>
      <c r="H877" s="100"/>
      <c r="I877" s="100"/>
      <c r="J877" s="101"/>
      <c r="K877" s="100"/>
      <c r="L877" s="100"/>
      <c r="M877" s="100"/>
      <c r="N877" s="100"/>
      <c r="O877" s="100"/>
      <c r="P877" s="100"/>
      <c r="Q877" s="100"/>
      <c r="S877" s="100"/>
      <c r="T877" s="72"/>
      <c r="U877" s="72"/>
    </row>
    <row r="878" spans="1:21" s="110" customFormat="1" ht="43.5" customHeight="1" x14ac:dyDescent="0.3">
      <c r="A878" s="102" t="s">
        <v>479</v>
      </c>
      <c r="B878" s="102" t="s">
        <v>31</v>
      </c>
      <c r="C878" s="103">
        <v>89402</v>
      </c>
      <c r="D878" s="104" t="str">
        <f>VLOOKUP(C878,'SINAPI '!$A$3:$E$15108,2,FALSE)</f>
        <v>TUBO, PVC, SOLDÁVEL, DE 25MM, INSTALADO EM RAMAL DE DISTRIBUIÇÃO DE ÁGUA - FORNECIMENTO E INSTALAÇÃO. AF_06/2022</v>
      </c>
      <c r="E878" s="102" t="str">
        <f>VLOOKUP(C878,'SINAPI '!$A$3:$E$15108,3,FALSE)</f>
        <v>M</v>
      </c>
      <c r="F878" s="105"/>
      <c r="G878" s="105"/>
      <c r="H878" s="105"/>
      <c r="I878" s="105"/>
      <c r="J878" s="105"/>
      <c r="K878" s="106">
        <f>J880</f>
        <v>30</v>
      </c>
      <c r="L878" s="106">
        <f>VLOOKUP(C878,'SINAPI '!$A$3:$E$15108,4,FALSE)</f>
        <v>12.37</v>
      </c>
      <c r="M878" s="106">
        <f>ROUND(L878*(1+$N$10),2)</f>
        <v>15.66</v>
      </c>
      <c r="N878" s="106">
        <f>TRUNC($K878*M878,2)</f>
        <v>469.8</v>
      </c>
      <c r="O878" s="106">
        <f>VLOOKUP(C878,'SINAPI '!$A$3:$E$15108,5,FALSE)</f>
        <v>12.85</v>
      </c>
      <c r="P878" s="106">
        <f>ROUND(O878*(1+$Q$10),2)</f>
        <v>15.48</v>
      </c>
      <c r="Q878" s="106">
        <f>TRUNC($K878*P878,2)</f>
        <v>464.4</v>
      </c>
      <c r="R878" s="107"/>
      <c r="S878" s="106"/>
    </row>
    <row r="879" spans="1:21" s="110" customFormat="1" x14ac:dyDescent="0.3">
      <c r="A879" s="102"/>
      <c r="B879" s="102"/>
      <c r="C879" s="103"/>
      <c r="D879" s="122" t="s">
        <v>708</v>
      </c>
      <c r="E879" s="102"/>
      <c r="F879" s="106"/>
      <c r="G879" s="106">
        <v>30</v>
      </c>
      <c r="H879" s="106"/>
      <c r="I879" s="106"/>
      <c r="J879" s="106">
        <f>ROUND(PRODUCT(F879:I879),2)</f>
        <v>30</v>
      </c>
      <c r="K879" s="106"/>
      <c r="L879" s="125"/>
      <c r="M879" s="106"/>
      <c r="N879" s="106"/>
      <c r="O879" s="125"/>
      <c r="P879" s="106"/>
      <c r="Q879" s="106"/>
      <c r="R879" s="113"/>
      <c r="S879" s="106"/>
    </row>
    <row r="880" spans="1:21" s="64" customFormat="1" x14ac:dyDescent="0.3">
      <c r="A880" s="97"/>
      <c r="B880" s="97"/>
      <c r="C880" s="97"/>
      <c r="D880" s="115" t="str">
        <f>"Total item "&amp;A878</f>
        <v>Total item 10.18</v>
      </c>
      <c r="E880" s="99"/>
      <c r="F880" s="100"/>
      <c r="G880" s="100"/>
      <c r="H880" s="100"/>
      <c r="I880" s="100"/>
      <c r="J880" s="93">
        <f>SUM(J879:J879)</f>
        <v>30</v>
      </c>
      <c r="K880" s="100"/>
      <c r="L880" s="100"/>
      <c r="M880" s="100"/>
      <c r="N880" s="100"/>
      <c r="O880" s="100"/>
      <c r="P880" s="100"/>
      <c r="Q880" s="100"/>
      <c r="S880" s="100"/>
    </row>
    <row r="881" spans="1:21" s="64" customFormat="1" x14ac:dyDescent="0.3">
      <c r="A881" s="96"/>
      <c r="B881" s="97"/>
      <c r="C881" s="97"/>
      <c r="D881" s="115"/>
      <c r="E881" s="99"/>
      <c r="F881" s="100"/>
      <c r="G881" s="100"/>
      <c r="H881" s="100"/>
      <c r="I881" s="100"/>
      <c r="J881" s="101"/>
      <c r="K881" s="100"/>
      <c r="L881" s="100"/>
      <c r="M881" s="100"/>
      <c r="N881" s="100"/>
      <c r="O881" s="100"/>
      <c r="P881" s="100"/>
      <c r="Q881" s="100"/>
      <c r="S881" s="100"/>
      <c r="T881" s="72"/>
      <c r="U881" s="72"/>
    </row>
    <row r="882" spans="1:21" s="110" customFormat="1" ht="43.5" customHeight="1" x14ac:dyDescent="0.3">
      <c r="A882" s="102" t="s">
        <v>321</v>
      </c>
      <c r="B882" s="102" t="s">
        <v>31</v>
      </c>
      <c r="C882" s="103">
        <v>103979</v>
      </c>
      <c r="D882" s="104" t="str">
        <f>VLOOKUP(C882,'SINAPI '!$A$3:$E$15108,2,FALSE)</f>
        <v>TUBO, PVC, SOLDÁVEL, DE 50MM, INSTALADO EM RAMAL DE DISTRIBUIÇÃO DE ÁGUA - FORNECIMENTO E INSTALAÇÃO. AF_06/2022</v>
      </c>
      <c r="E882" s="102" t="str">
        <f>VLOOKUP(C882,'SINAPI '!$A$3:$E$15108,3,FALSE)</f>
        <v>M</v>
      </c>
      <c r="F882" s="105"/>
      <c r="G882" s="105"/>
      <c r="H882" s="105"/>
      <c r="I882" s="105"/>
      <c r="J882" s="105"/>
      <c r="K882" s="106">
        <f>J884</f>
        <v>20.100000000000001</v>
      </c>
      <c r="L882" s="106">
        <f>VLOOKUP(C882,'SINAPI '!$A$3:$E$15108,4,FALSE)</f>
        <v>29.33</v>
      </c>
      <c r="M882" s="106">
        <f>ROUND(L882*(1+$N$10),2)</f>
        <v>37.14</v>
      </c>
      <c r="N882" s="106">
        <f>TRUNC($K882*M882,2)</f>
        <v>746.51</v>
      </c>
      <c r="O882" s="106">
        <f>VLOOKUP(C882,'SINAPI '!$A$3:$E$15108,5,FALSE)</f>
        <v>30.14</v>
      </c>
      <c r="P882" s="106">
        <f>ROUND(O882*(1+$Q$10),2)</f>
        <v>36.32</v>
      </c>
      <c r="Q882" s="106">
        <f>TRUNC($K882*P882,2)</f>
        <v>730.03</v>
      </c>
      <c r="R882" s="107"/>
      <c r="S882" s="106"/>
    </row>
    <row r="883" spans="1:21" s="110" customFormat="1" x14ac:dyDescent="0.3">
      <c r="A883" s="102"/>
      <c r="B883" s="102"/>
      <c r="C883" s="103"/>
      <c r="D883" s="122" t="s">
        <v>572</v>
      </c>
      <c r="E883" s="102"/>
      <c r="F883" s="106"/>
      <c r="G883" s="106">
        <f>14+0.5+1.2+1+0.5+0.5+0.8*3</f>
        <v>20.100000000000001</v>
      </c>
      <c r="H883" s="106"/>
      <c r="I883" s="106"/>
      <c r="J883" s="100">
        <f t="shared" ref="J883" si="90">ROUND(PRODUCT(F883:I883),2)</f>
        <v>20.100000000000001</v>
      </c>
      <c r="K883" s="106"/>
      <c r="L883" s="106"/>
      <c r="M883" s="106"/>
      <c r="N883" s="106"/>
      <c r="O883" s="106"/>
      <c r="P883" s="106"/>
      <c r="Q883" s="106"/>
      <c r="S883" s="106"/>
    </row>
    <row r="884" spans="1:21" s="64" customFormat="1" x14ac:dyDescent="0.3">
      <c r="A884" s="97"/>
      <c r="B884" s="97"/>
      <c r="C884" s="97"/>
      <c r="D884" s="115" t="str">
        <f>"Total item "&amp;A882</f>
        <v>Total item 10.19</v>
      </c>
      <c r="E884" s="99"/>
      <c r="F884" s="100"/>
      <c r="G884" s="100"/>
      <c r="H884" s="100"/>
      <c r="I884" s="100"/>
      <c r="J884" s="93">
        <f>SUM(J883:J883)</f>
        <v>20.100000000000001</v>
      </c>
      <c r="K884" s="100"/>
      <c r="L884" s="100"/>
      <c r="M884" s="100"/>
      <c r="N884" s="100"/>
      <c r="O884" s="100"/>
      <c r="P884" s="100"/>
      <c r="Q884" s="100"/>
      <c r="S884" s="100"/>
    </row>
    <row r="885" spans="1:21" s="64" customFormat="1" x14ac:dyDescent="0.3">
      <c r="A885" s="96"/>
      <c r="B885" s="97"/>
      <c r="C885" s="97"/>
      <c r="D885" s="115"/>
      <c r="E885" s="99"/>
      <c r="F885" s="100"/>
      <c r="G885" s="100"/>
      <c r="H885" s="100"/>
      <c r="I885" s="100"/>
      <c r="J885" s="101"/>
      <c r="K885" s="100"/>
      <c r="L885" s="100"/>
      <c r="M885" s="100"/>
      <c r="N885" s="100"/>
      <c r="O885" s="100"/>
      <c r="P885" s="100"/>
      <c r="Q885" s="100"/>
      <c r="S885" s="100"/>
      <c r="T885" s="72"/>
      <c r="U885" s="72"/>
    </row>
    <row r="886" spans="1:21" s="110" customFormat="1" ht="44.25" customHeight="1" x14ac:dyDescent="0.3">
      <c r="A886" s="102" t="s">
        <v>322</v>
      </c>
      <c r="B886" s="102" t="s">
        <v>31</v>
      </c>
      <c r="C886" s="103">
        <v>102113</v>
      </c>
      <c r="D886" s="104" t="str">
        <f>VLOOKUP(C886,'SINAPI '!$A$3:$E$15108,2,FALSE)</f>
        <v>BOMBA CENTRÍFUGA, TRIFÁSICA, 1,0 CV OU 0,99 HP, HM 14 A 40 M, Q 0,6 A 8,4 M3/H - FORNECIMENTO E INSTALAÇÃO. AF_11/2025_PS</v>
      </c>
      <c r="E886" s="102" t="str">
        <f>VLOOKUP(C886,'SINAPI '!$A$3:$E$15108,3,FALSE)</f>
        <v>UN</v>
      </c>
      <c r="F886" s="105"/>
      <c r="G886" s="105"/>
      <c r="H886" s="105"/>
      <c r="I886" s="105"/>
      <c r="J886" s="105"/>
      <c r="K886" s="106">
        <f>J888</f>
        <v>1</v>
      </c>
      <c r="L886" s="106">
        <f>VLOOKUP(C886,'SINAPI '!$A$3:$E$15108,4,FALSE)</f>
        <v>1256.73</v>
      </c>
      <c r="M886" s="106">
        <f>ROUND(L886*(1+$N$10),2)</f>
        <v>1591.4</v>
      </c>
      <c r="N886" s="106">
        <f>TRUNC($K886*M886,2)</f>
        <v>1591.4</v>
      </c>
      <c r="O886" s="106">
        <f>VLOOKUP(C886,'SINAPI '!$A$3:$E$15108,5,FALSE)</f>
        <v>1268.26</v>
      </c>
      <c r="P886" s="106">
        <f>ROUND(O886*(1+$Q$10),2)</f>
        <v>1528.25</v>
      </c>
      <c r="Q886" s="106">
        <f>TRUNC($K886*P886,2)</f>
        <v>1528.25</v>
      </c>
      <c r="R886" s="107"/>
      <c r="S886" s="106"/>
    </row>
    <row r="887" spans="1:21" s="110" customFormat="1" x14ac:dyDescent="0.3">
      <c r="A887" s="102"/>
      <c r="B887" s="102"/>
      <c r="C887" s="103"/>
      <c r="D887" s="122" t="s">
        <v>481</v>
      </c>
      <c r="E887" s="102"/>
      <c r="F887" s="106">
        <v>1</v>
      </c>
      <c r="G887" s="106"/>
      <c r="H887" s="106"/>
      <c r="I887" s="106"/>
      <c r="J887" s="100">
        <f t="shared" ref="J887" si="91">ROUND(PRODUCT(F887:I887),2)</f>
        <v>1</v>
      </c>
      <c r="K887" s="106"/>
      <c r="L887" s="106"/>
      <c r="M887" s="106"/>
      <c r="N887" s="106"/>
      <c r="O887" s="106"/>
      <c r="P887" s="106"/>
      <c r="Q887" s="106"/>
      <c r="S887" s="106"/>
    </row>
    <row r="888" spans="1:21" s="64" customFormat="1" x14ac:dyDescent="0.3">
      <c r="A888" s="97"/>
      <c r="B888" s="97"/>
      <c r="C888" s="97"/>
      <c r="D888" s="115" t="str">
        <f>"Total item "&amp;A886</f>
        <v>Total item 10.20</v>
      </c>
      <c r="E888" s="99"/>
      <c r="F888" s="100"/>
      <c r="G888" s="100"/>
      <c r="H888" s="100"/>
      <c r="I888" s="100"/>
      <c r="J888" s="93">
        <f>SUM(J887:J887)</f>
        <v>1</v>
      </c>
      <c r="K888" s="100"/>
      <c r="L888" s="100"/>
      <c r="M888" s="100"/>
      <c r="N888" s="100"/>
      <c r="O888" s="100"/>
      <c r="P888" s="100"/>
      <c r="Q888" s="100"/>
      <c r="S888" s="100"/>
    </row>
    <row r="889" spans="1:21" x14ac:dyDescent="0.3">
      <c r="A889" s="131"/>
      <c r="B889" s="83"/>
      <c r="C889" s="83"/>
      <c r="D889" s="126"/>
      <c r="E889" s="127"/>
      <c r="F889" s="86"/>
      <c r="G889" s="86"/>
      <c r="H889" s="86"/>
      <c r="I889" s="86"/>
      <c r="J889" s="85"/>
      <c r="K889" s="86"/>
      <c r="L889" s="86"/>
      <c r="M889" s="86"/>
      <c r="N889" s="86"/>
      <c r="O889" s="86"/>
      <c r="P889" s="86"/>
      <c r="Q889" s="86"/>
      <c r="S889" s="86"/>
      <c r="T889" s="136"/>
      <c r="U889" s="137" t="e">
        <f>IF(Q889&gt;$U$12*#REF!,"Arcevo"," ")</f>
        <v>#REF!</v>
      </c>
    </row>
    <row r="890" spans="1:21" s="110" customFormat="1" ht="44.25" customHeight="1" x14ac:dyDescent="0.3">
      <c r="A890" s="102" t="s">
        <v>323</v>
      </c>
      <c r="B890" s="102" t="s">
        <v>31</v>
      </c>
      <c r="C890" s="103">
        <v>89798</v>
      </c>
      <c r="D890" s="104" t="str">
        <f>VLOOKUP(C890,'SINAPI '!$A$3:$E$15108,2,FALSE)</f>
        <v>TUBO PVC, SERIE NORMAL, ESGOTO PREDIAL, DN 50 MM, FORNECIDO E INSTALADO EM PRUMADA DE ESGOTO SANITÁRIO OU VENTILAÇÃO. AF_08/2022</v>
      </c>
      <c r="E890" s="102" t="str">
        <f>VLOOKUP(C890,'SINAPI '!$A$3:$E$15108,3,FALSE)</f>
        <v>M</v>
      </c>
      <c r="F890" s="105"/>
      <c r="G890" s="106"/>
      <c r="H890" s="105"/>
      <c r="I890" s="105"/>
      <c r="J890" s="105"/>
      <c r="K890" s="106">
        <f>J892</f>
        <v>36</v>
      </c>
      <c r="L890" s="106">
        <f>VLOOKUP(C890,'SINAPI '!$A$3:$E$15108,4,FALSE)</f>
        <v>11.61</v>
      </c>
      <c r="M890" s="106">
        <f>ROUND(L890*(1+$N$10),2)</f>
        <v>14.7</v>
      </c>
      <c r="N890" s="106">
        <f>TRUNC($K890*M890,2)</f>
        <v>529.20000000000005</v>
      </c>
      <c r="O890" s="106">
        <f>VLOOKUP(C890,'SINAPI '!$A$3:$E$15108,5,FALSE)</f>
        <v>11.74</v>
      </c>
      <c r="P890" s="106">
        <f>ROUND(O890*(1+$Q$10),2)</f>
        <v>14.15</v>
      </c>
      <c r="Q890" s="106">
        <f>TRUNC($K890*P890,2)</f>
        <v>509.4</v>
      </c>
      <c r="R890" s="107"/>
      <c r="S890" s="106"/>
    </row>
    <row r="891" spans="1:21" s="110" customFormat="1" x14ac:dyDescent="0.3">
      <c r="A891" s="102"/>
      <c r="B891" s="102"/>
      <c r="C891" s="103"/>
      <c r="D891" s="122" t="s">
        <v>575</v>
      </c>
      <c r="E891" s="102"/>
      <c r="F891" s="106">
        <v>6</v>
      </c>
      <c r="G891" s="106">
        <v>6</v>
      </c>
      <c r="H891" s="106"/>
      <c r="I891" s="106"/>
      <c r="J891" s="100">
        <f t="shared" ref="J891" si="92">ROUND(PRODUCT(F891:I891),2)</f>
        <v>36</v>
      </c>
      <c r="K891" s="106"/>
      <c r="L891" s="106"/>
      <c r="M891" s="106"/>
      <c r="N891" s="106"/>
      <c r="O891" s="106"/>
      <c r="P891" s="106"/>
      <c r="Q891" s="106"/>
      <c r="S891" s="106"/>
    </row>
    <row r="892" spans="1:21" s="64" customFormat="1" x14ac:dyDescent="0.3">
      <c r="A892" s="97"/>
      <c r="B892" s="97"/>
      <c r="C892" s="97"/>
      <c r="D892" s="115" t="str">
        <f>"Total item "&amp;A890</f>
        <v>Total item 10.21</v>
      </c>
      <c r="E892" s="99"/>
      <c r="F892" s="100"/>
      <c r="G892" s="100"/>
      <c r="H892" s="100"/>
      <c r="I892" s="100"/>
      <c r="J892" s="93">
        <f>SUM(J891:J891)</f>
        <v>36</v>
      </c>
      <c r="K892" s="100"/>
      <c r="L892" s="100"/>
      <c r="M892" s="100"/>
      <c r="N892" s="100"/>
      <c r="O892" s="100"/>
      <c r="P892" s="100"/>
      <c r="Q892" s="100"/>
      <c r="S892" s="100"/>
    </row>
    <row r="893" spans="1:21" s="64" customFormat="1" x14ac:dyDescent="0.3">
      <c r="A893" s="96"/>
      <c r="B893" s="97"/>
      <c r="C893" s="97"/>
      <c r="D893" s="115"/>
      <c r="E893" s="99"/>
      <c r="F893" s="100"/>
      <c r="G893" s="100"/>
      <c r="H893" s="100"/>
      <c r="I893" s="100"/>
      <c r="J893" s="101"/>
      <c r="K893" s="100"/>
      <c r="L893" s="100"/>
      <c r="M893" s="100"/>
      <c r="N893" s="100"/>
      <c r="O893" s="100"/>
      <c r="P893" s="100"/>
      <c r="Q893" s="100"/>
      <c r="S893" s="100"/>
      <c r="T893" s="72"/>
      <c r="U893" s="150" t="e">
        <f>IF(Q893&gt;$U$12*#REF!,"Arcevo"," ")</f>
        <v>#REF!</v>
      </c>
    </row>
    <row r="894" spans="1:21" s="110" customFormat="1" ht="59.25" customHeight="1" x14ac:dyDescent="0.3">
      <c r="A894" s="102" t="s">
        <v>425</v>
      </c>
      <c r="B894" s="102" t="s">
        <v>31</v>
      </c>
      <c r="C894" s="103">
        <v>104348</v>
      </c>
      <c r="D894" s="104" t="str">
        <f>VLOOKUP(C894,'SINAPI '!$A$3:$E$15108,2,FALSE)</f>
        <v>TERMINAL DE VENTILAÇÃO, PVC, SÉRIE NORMAL, ESGOTO PREDIAL, DN 50 MM, JUNTA SOLDÁVEL, FORNECIDO E INSTALADO EM PRUMADA DE ESGOTO SANITÁRIO OU VENTILAÇÃO. AF_08/2022</v>
      </c>
      <c r="E894" s="102" t="str">
        <f>VLOOKUP(C894,'SINAPI '!$A$3:$E$15108,3,FALSE)</f>
        <v>UN</v>
      </c>
      <c r="F894" s="105"/>
      <c r="G894" s="106"/>
      <c r="H894" s="105"/>
      <c r="I894" s="105"/>
      <c r="J894" s="105"/>
      <c r="K894" s="106">
        <f>J896</f>
        <v>6</v>
      </c>
      <c r="L894" s="106">
        <f>VLOOKUP(C894,'SINAPI '!$A$3:$E$15108,4,FALSE)</f>
        <v>9.4700000000000006</v>
      </c>
      <c r="M894" s="106">
        <f>ROUND(L894*(1+$N$10),2)</f>
        <v>11.99</v>
      </c>
      <c r="N894" s="106">
        <f>TRUNC($K894*M894,2)</f>
        <v>71.94</v>
      </c>
      <c r="O894" s="106">
        <f>VLOOKUP(C894,'SINAPI '!$A$3:$E$15108,5,FALSE)</f>
        <v>9.51</v>
      </c>
      <c r="P894" s="106">
        <f>ROUND(O894*(1+$Q$10),2)</f>
        <v>11.46</v>
      </c>
      <c r="Q894" s="106">
        <f>TRUNC($K894*P894,2)</f>
        <v>68.760000000000005</v>
      </c>
      <c r="R894" s="107"/>
      <c r="S894" s="106"/>
    </row>
    <row r="895" spans="1:21" s="110" customFormat="1" x14ac:dyDescent="0.3">
      <c r="A895" s="102"/>
      <c r="B895" s="102"/>
      <c r="C895" s="103"/>
      <c r="D895" s="122" t="s">
        <v>485</v>
      </c>
      <c r="E895" s="102"/>
      <c r="F895" s="106">
        <v>6</v>
      </c>
      <c r="G895" s="106"/>
      <c r="H895" s="106"/>
      <c r="I895" s="106"/>
      <c r="J895" s="100">
        <f t="shared" ref="J895" si="93">ROUND(PRODUCT(F895:I895),2)</f>
        <v>6</v>
      </c>
      <c r="K895" s="106"/>
      <c r="L895" s="106"/>
      <c r="M895" s="106"/>
      <c r="N895" s="106"/>
      <c r="O895" s="106"/>
      <c r="P895" s="106"/>
      <c r="Q895" s="106"/>
      <c r="S895" s="106"/>
    </row>
    <row r="896" spans="1:21" s="64" customFormat="1" x14ac:dyDescent="0.3">
      <c r="A896" s="97"/>
      <c r="B896" s="97"/>
      <c r="C896" s="97"/>
      <c r="D896" s="115" t="str">
        <f>"Total item "&amp;A894</f>
        <v>Total item 10.22</v>
      </c>
      <c r="E896" s="99"/>
      <c r="F896" s="100"/>
      <c r="G896" s="100"/>
      <c r="H896" s="100"/>
      <c r="I896" s="100"/>
      <c r="J896" s="93">
        <f>SUM(J895:J895)</f>
        <v>6</v>
      </c>
      <c r="K896" s="100"/>
      <c r="L896" s="100"/>
      <c r="M896" s="100"/>
      <c r="N896" s="100"/>
      <c r="O896" s="100"/>
      <c r="P896" s="100"/>
      <c r="Q896" s="100"/>
      <c r="S896" s="100"/>
    </row>
    <row r="897" spans="1:21" s="110" customFormat="1" ht="57.6" customHeight="1" x14ac:dyDescent="0.3">
      <c r="A897" s="102" t="s">
        <v>480</v>
      </c>
      <c r="B897" s="102" t="s">
        <v>31</v>
      </c>
      <c r="C897" s="103">
        <v>89714</v>
      </c>
      <c r="D897" s="104" t="str">
        <f>VLOOKUP(C897,'SINAPI '!$A$3:$E$15108,2,FALSE)</f>
        <v>TUBO PVC, SERIE NORMAL, ESGOTO PREDIAL, DN 100 MM, FORNECIDO E INSTALADO EM RAMAL DE DESCARGA OU RAMAL DE ESGOTO SANITÁRIO. AF_08/2022</v>
      </c>
      <c r="E897" s="102" t="str">
        <f>VLOOKUP(C897,'SINAPI '!$A$3:$E$15108,3,FALSE)</f>
        <v>M</v>
      </c>
      <c r="F897" s="105"/>
      <c r="G897" s="105"/>
      <c r="H897" s="105"/>
      <c r="I897" s="105"/>
      <c r="J897" s="105"/>
      <c r="K897" s="106">
        <f>J900</f>
        <v>17</v>
      </c>
      <c r="L897" s="106">
        <f>VLOOKUP(C897,'SINAPI '!$A$3:$E$15108,4,FALSE)</f>
        <v>35.909999999999997</v>
      </c>
      <c r="M897" s="106">
        <f>ROUND(L897*(1+$N$10),2)</f>
        <v>45.47</v>
      </c>
      <c r="N897" s="106">
        <f>TRUNC($K897*M897,2)</f>
        <v>772.99</v>
      </c>
      <c r="O897" s="106">
        <f>VLOOKUP(C897,'SINAPI '!$A$3:$E$15108,5,FALSE)</f>
        <v>37.26</v>
      </c>
      <c r="P897" s="106">
        <f>ROUND(O897*(1+$Q$10),2)</f>
        <v>44.9</v>
      </c>
      <c r="Q897" s="106">
        <f>TRUNC($K897*P897,2)</f>
        <v>763.3</v>
      </c>
      <c r="R897" s="107"/>
      <c r="S897" s="106"/>
    </row>
    <row r="898" spans="1:21" s="110" customFormat="1" x14ac:dyDescent="0.3">
      <c r="A898" s="102"/>
      <c r="B898" s="102"/>
      <c r="C898" s="103"/>
      <c r="D898" s="122" t="s">
        <v>576</v>
      </c>
      <c r="E898" s="102"/>
      <c r="F898" s="106"/>
      <c r="G898" s="106">
        <f>5+7</f>
        <v>12</v>
      </c>
      <c r="H898" s="106"/>
      <c r="I898" s="106"/>
      <c r="J898" s="100">
        <f t="shared" ref="J898:J899" si="94">ROUND(PRODUCT(F898:I898),2)</f>
        <v>12</v>
      </c>
      <c r="K898" s="106"/>
      <c r="L898" s="106"/>
      <c r="M898" s="106"/>
      <c r="N898" s="106"/>
      <c r="O898" s="106"/>
      <c r="P898" s="106"/>
      <c r="Q898" s="106"/>
      <c r="S898" s="106"/>
    </row>
    <row r="899" spans="1:21" s="110" customFormat="1" x14ac:dyDescent="0.3">
      <c r="A899" s="102"/>
      <c r="B899" s="102"/>
      <c r="C899" s="103"/>
      <c r="D899" s="122" t="s">
        <v>15758</v>
      </c>
      <c r="E899" s="102"/>
      <c r="F899" s="106"/>
      <c r="G899" s="106">
        <v>5</v>
      </c>
      <c r="H899" s="106"/>
      <c r="I899" s="106"/>
      <c r="J899" s="100">
        <f t="shared" si="94"/>
        <v>5</v>
      </c>
      <c r="K899" s="106"/>
      <c r="L899" s="106"/>
      <c r="M899" s="106"/>
      <c r="N899" s="106"/>
      <c r="O899" s="106"/>
      <c r="P899" s="106"/>
      <c r="Q899" s="106"/>
      <c r="S899" s="106"/>
    </row>
    <row r="900" spans="1:21" s="64" customFormat="1" x14ac:dyDescent="0.3">
      <c r="A900" s="97"/>
      <c r="B900" s="97"/>
      <c r="C900" s="97"/>
      <c r="D900" s="115" t="str">
        <f>"Total item "&amp;A897</f>
        <v>Total item 10.23</v>
      </c>
      <c r="E900" s="99"/>
      <c r="F900" s="100"/>
      <c r="G900" s="100"/>
      <c r="H900" s="100"/>
      <c r="I900" s="100"/>
      <c r="J900" s="93">
        <f>SUM(J898:J899)</f>
        <v>17</v>
      </c>
      <c r="K900" s="100"/>
      <c r="L900" s="100"/>
      <c r="M900" s="100"/>
      <c r="N900" s="100"/>
      <c r="O900" s="100"/>
      <c r="P900" s="100"/>
      <c r="Q900" s="100"/>
      <c r="S900" s="100"/>
    </row>
    <row r="901" spans="1:21" s="64" customFormat="1" x14ac:dyDescent="0.3">
      <c r="A901" s="96"/>
      <c r="B901" s="97"/>
      <c r="C901" s="97"/>
      <c r="D901" s="115"/>
      <c r="E901" s="99"/>
      <c r="F901" s="100"/>
      <c r="G901" s="100"/>
      <c r="H901" s="100"/>
      <c r="I901" s="100"/>
      <c r="J901" s="101"/>
      <c r="K901" s="100"/>
      <c r="L901" s="100"/>
      <c r="M901" s="100"/>
      <c r="N901" s="100"/>
      <c r="O901" s="100"/>
      <c r="P901" s="100"/>
      <c r="Q901" s="100"/>
      <c r="S901" s="100"/>
      <c r="T901" s="72"/>
      <c r="U901" s="72"/>
    </row>
    <row r="902" spans="1:21" s="64" customFormat="1" x14ac:dyDescent="0.3">
      <c r="A902" s="96"/>
      <c r="B902" s="97"/>
      <c r="C902" s="97"/>
      <c r="D902" s="115"/>
      <c r="E902" s="99"/>
      <c r="F902" s="100"/>
      <c r="G902" s="100"/>
      <c r="H902" s="100"/>
      <c r="I902" s="100"/>
      <c r="J902" s="101"/>
      <c r="K902" s="100"/>
      <c r="L902" s="100"/>
      <c r="M902" s="100"/>
      <c r="N902" s="100"/>
      <c r="O902" s="100"/>
      <c r="P902" s="100"/>
      <c r="Q902" s="100"/>
      <c r="S902" s="100"/>
      <c r="T902" s="72"/>
      <c r="U902" s="72"/>
    </row>
    <row r="903" spans="1:21" s="110" customFormat="1" ht="54.6" customHeight="1" x14ac:dyDescent="0.3">
      <c r="A903" s="102" t="s">
        <v>482</v>
      </c>
      <c r="B903" s="102" t="s">
        <v>31</v>
      </c>
      <c r="C903" s="103">
        <v>97902</v>
      </c>
      <c r="D903" s="104" t="str">
        <f>VLOOKUP(C903,'SINAPI '!$A$3:$E$15108,2,FALSE)</f>
        <v>CAIXA ENTERRADA HIDRÁULICA RETANGULAR EM ALVENARIA COM TIJOLOS CERÂMICOS MACIÇOS, DIMENSÕES INTERNAS: 0,6X0,6X0,6 M PARA REDE DE ESGOTO. AF_12/2020</v>
      </c>
      <c r="E903" s="102" t="str">
        <f>VLOOKUP(C903,'SINAPI '!$A$3:$E$15108,3,FALSE)</f>
        <v>UN</v>
      </c>
      <c r="F903" s="105"/>
      <c r="G903" s="105"/>
      <c r="H903" s="105"/>
      <c r="I903" s="105"/>
      <c r="J903" s="105"/>
      <c r="K903" s="106">
        <f>J905</f>
        <v>2</v>
      </c>
      <c r="L903" s="106">
        <f>VLOOKUP(C903,'SINAPI '!$A$3:$E$15108,4,FALSE)</f>
        <v>562.89</v>
      </c>
      <c r="M903" s="106">
        <f>ROUND(L903*(1+$N$10),2)</f>
        <v>712.79</v>
      </c>
      <c r="N903" s="106">
        <f>TRUNC($K903*M903,2)</f>
        <v>1425.58</v>
      </c>
      <c r="O903" s="106">
        <f>VLOOKUP(C903,'SINAPI '!$A$3:$E$15108,5,FALSE)</f>
        <v>581.97</v>
      </c>
      <c r="P903" s="106">
        <f>ROUND(O903*(1+$Q$10),2)</f>
        <v>701.27</v>
      </c>
      <c r="Q903" s="106">
        <f>TRUNC($K903*P903,2)</f>
        <v>1402.54</v>
      </c>
      <c r="R903" s="107"/>
      <c r="S903" s="106"/>
    </row>
    <row r="904" spans="1:21" s="110" customFormat="1" x14ac:dyDescent="0.3">
      <c r="A904" s="102"/>
      <c r="B904" s="102"/>
      <c r="C904" s="103"/>
      <c r="D904" s="122" t="s">
        <v>15757</v>
      </c>
      <c r="E904" s="102"/>
      <c r="F904" s="106">
        <v>2</v>
      </c>
      <c r="G904" s="106"/>
      <c r="H904" s="106"/>
      <c r="I904" s="106"/>
      <c r="J904" s="100">
        <f t="shared" ref="J904" si="95">ROUND(PRODUCT(F904:I904),2)</f>
        <v>2</v>
      </c>
      <c r="K904" s="106"/>
      <c r="L904" s="106"/>
      <c r="M904" s="106"/>
      <c r="N904" s="106"/>
      <c r="O904" s="106"/>
      <c r="P904" s="106"/>
      <c r="Q904" s="106"/>
      <c r="S904" s="106"/>
    </row>
    <row r="905" spans="1:21" s="64" customFormat="1" x14ac:dyDescent="0.3">
      <c r="A905" s="97"/>
      <c r="B905" s="97"/>
      <c r="C905" s="97"/>
      <c r="D905" s="115" t="str">
        <f>"Total item "&amp;A903</f>
        <v>Total item 10.24</v>
      </c>
      <c r="E905" s="99"/>
      <c r="F905" s="100"/>
      <c r="G905" s="100"/>
      <c r="H905" s="100"/>
      <c r="I905" s="100"/>
      <c r="J905" s="93">
        <f>SUM(J904:J904)</f>
        <v>2</v>
      </c>
      <c r="K905" s="100"/>
      <c r="L905" s="100"/>
      <c r="M905" s="100"/>
      <c r="N905" s="100"/>
      <c r="O905" s="100"/>
      <c r="P905" s="100"/>
      <c r="Q905" s="100"/>
      <c r="S905" s="100"/>
    </row>
    <row r="906" spans="1:21" x14ac:dyDescent="0.3">
      <c r="A906" s="131"/>
      <c r="B906" s="83"/>
      <c r="C906" s="83"/>
      <c r="D906" s="126"/>
      <c r="E906" s="127"/>
      <c r="F906" s="86"/>
      <c r="G906" s="86"/>
      <c r="H906" s="86"/>
      <c r="I906" s="86"/>
      <c r="J906" s="85"/>
      <c r="K906" s="86"/>
      <c r="L906" s="86"/>
      <c r="M906" s="86"/>
      <c r="N906" s="86"/>
      <c r="O906" s="86"/>
      <c r="P906" s="86"/>
      <c r="Q906" s="86"/>
      <c r="S906" s="86"/>
      <c r="T906" s="136"/>
      <c r="U906" s="136"/>
    </row>
    <row r="907" spans="1:21" s="110" customFormat="1" ht="69.599999999999994" customHeight="1" x14ac:dyDescent="0.3">
      <c r="A907" s="102" t="s">
        <v>483</v>
      </c>
      <c r="B907" s="102" t="s">
        <v>31</v>
      </c>
      <c r="C907" s="103">
        <v>98078</v>
      </c>
      <c r="D907" s="104" t="str">
        <f>VLOOKUP(C907,'SINAPI '!$A$3:$E$15108,2,FALSE)</f>
        <v>SUMIDOURO RETANGULAR, EM ALVENARIA COM TIJOLOS CERÂMICOS MACIÇOS, DIMENSÕES INTERNAS: 0,8 X 1,4 X H=3,0 M, ÁREA DE INFILTRAÇÃO: 13,2 M² (PARA 5 CONTRIBUINTES). AF_12/2020</v>
      </c>
      <c r="E907" s="102" t="str">
        <f>VLOOKUP(C907,'SINAPI '!$A$3:$E$15108,3,FALSE)</f>
        <v>UN</v>
      </c>
      <c r="F907" s="105"/>
      <c r="G907" s="105"/>
      <c r="H907" s="105"/>
      <c r="I907" s="105"/>
      <c r="J907" s="105"/>
      <c r="K907" s="106">
        <f>J909</f>
        <v>1</v>
      </c>
      <c r="L907" s="106">
        <f>VLOOKUP(C907,'SINAPI '!$A$3:$E$15108,4,FALSE)</f>
        <v>3933.91</v>
      </c>
      <c r="M907" s="106">
        <f>ROUND(L907*(1+$N$10),2)</f>
        <v>4981.51</v>
      </c>
      <c r="N907" s="106">
        <f>TRUNC($K907*M907,2)</f>
        <v>4981.51</v>
      </c>
      <c r="O907" s="106">
        <f>VLOOKUP(C907,'SINAPI '!$A$3:$E$15108,5,FALSE)</f>
        <v>4043.65</v>
      </c>
      <c r="P907" s="106">
        <f>ROUND(O907*(1+$Q$10),2)</f>
        <v>4872.6000000000004</v>
      </c>
      <c r="Q907" s="106">
        <f>TRUNC($K907*P907,2)</f>
        <v>4872.6000000000004</v>
      </c>
      <c r="R907" s="107"/>
      <c r="S907" s="106"/>
    </row>
    <row r="908" spans="1:21" s="110" customFormat="1" x14ac:dyDescent="0.3">
      <c r="A908" s="102"/>
      <c r="B908" s="102"/>
      <c r="C908" s="103"/>
      <c r="D908" s="122" t="s">
        <v>15759</v>
      </c>
      <c r="E908" s="102"/>
      <c r="F908" s="106"/>
      <c r="G908" s="106">
        <v>1</v>
      </c>
      <c r="H908" s="106"/>
      <c r="I908" s="106"/>
      <c r="J908" s="100">
        <f t="shared" ref="J908" si="96">ROUND(PRODUCT(F908:I908),2)</f>
        <v>1</v>
      </c>
      <c r="K908" s="106"/>
      <c r="L908" s="106"/>
      <c r="M908" s="106"/>
      <c r="N908" s="106"/>
      <c r="O908" s="106"/>
      <c r="P908" s="106"/>
      <c r="Q908" s="106"/>
      <c r="S908" s="106"/>
    </row>
    <row r="909" spans="1:21" s="64" customFormat="1" x14ac:dyDescent="0.3">
      <c r="A909" s="97"/>
      <c r="B909" s="97"/>
      <c r="C909" s="97"/>
      <c r="D909" s="115" t="str">
        <f>"Total item "&amp;A907</f>
        <v>Total item 10.25</v>
      </c>
      <c r="E909" s="99"/>
      <c r="F909" s="100"/>
      <c r="G909" s="100"/>
      <c r="H909" s="100"/>
      <c r="I909" s="100"/>
      <c r="J909" s="93">
        <f>SUM(J908:J908)</f>
        <v>1</v>
      </c>
      <c r="K909" s="100"/>
      <c r="L909" s="100"/>
      <c r="M909" s="100"/>
      <c r="N909" s="100"/>
      <c r="O909" s="100"/>
      <c r="P909" s="100"/>
      <c r="Q909" s="100"/>
      <c r="S909" s="100"/>
    </row>
    <row r="910" spans="1:21" s="64" customFormat="1" x14ac:dyDescent="0.3">
      <c r="A910" s="96"/>
      <c r="B910" s="97"/>
      <c r="C910" s="97"/>
      <c r="D910" s="115"/>
      <c r="E910" s="99"/>
      <c r="F910" s="100"/>
      <c r="G910" s="100"/>
      <c r="H910" s="100"/>
      <c r="I910" s="100"/>
      <c r="J910" s="101"/>
      <c r="K910" s="100"/>
      <c r="L910" s="100"/>
      <c r="M910" s="100"/>
      <c r="N910" s="100"/>
      <c r="O910" s="100"/>
      <c r="P910" s="100"/>
      <c r="Q910" s="100"/>
      <c r="S910" s="100"/>
      <c r="T910" s="72"/>
      <c r="U910" s="72"/>
    </row>
    <row r="911" spans="1:21" s="110" customFormat="1" ht="59.4" customHeight="1" x14ac:dyDescent="0.3">
      <c r="A911" s="102" t="s">
        <v>484</v>
      </c>
      <c r="B911" s="102" t="s">
        <v>31</v>
      </c>
      <c r="C911" s="103">
        <v>98067</v>
      </c>
      <c r="D911" s="104" t="str">
        <f>VLOOKUP(C911,'SINAPI '!$A$3:$E$15108,2,FALSE)</f>
        <v>TANQUE SÉPTICO RETANGULAR, EM ALVENARIA COM TIJOLOS CERÂMICOS MACIÇOS, DIMENSÕES INTERNAS: 1,2 X 2,4 X H=1,6 M, VOLUME ÚTIL: 3456 L (PARA 13 CONTRIBUINTES). AF_12/2020</v>
      </c>
      <c r="E911" s="102" t="str">
        <f>VLOOKUP(C911,'SINAPI '!$A$3:$E$15108,3,FALSE)</f>
        <v>UN</v>
      </c>
      <c r="F911" s="105"/>
      <c r="G911" s="105"/>
      <c r="H911" s="105"/>
      <c r="I911" s="105"/>
      <c r="J911" s="105"/>
      <c r="K911" s="106">
        <f>J913</f>
        <v>1</v>
      </c>
      <c r="L911" s="106">
        <f>VLOOKUP(C911,'SINAPI '!$A$3:$E$15108,4,FALSE)</f>
        <v>5977.71</v>
      </c>
      <c r="M911" s="106">
        <f>ROUND(L911*(1+$N$10),2)</f>
        <v>7569.57</v>
      </c>
      <c r="N911" s="106">
        <f>TRUNC($K911*M911,2)</f>
        <v>7569.57</v>
      </c>
      <c r="O911" s="106">
        <f>VLOOKUP(C911,'SINAPI '!$A$3:$E$15108,5,FALSE)</f>
        <v>6148.89</v>
      </c>
      <c r="P911" s="106">
        <f>ROUND(O911*(1+$Q$10),2)</f>
        <v>7409.41</v>
      </c>
      <c r="Q911" s="106">
        <f>TRUNC($K911*P911,2)</f>
        <v>7409.41</v>
      </c>
      <c r="R911" s="107"/>
      <c r="S911" s="106"/>
    </row>
    <row r="912" spans="1:21" s="110" customFormat="1" x14ac:dyDescent="0.3">
      <c r="A912" s="102"/>
      <c r="B912" s="102"/>
      <c r="C912" s="103"/>
      <c r="D912" s="122" t="s">
        <v>15759</v>
      </c>
      <c r="E912" s="102"/>
      <c r="F912" s="106"/>
      <c r="G912" s="106">
        <v>1</v>
      </c>
      <c r="H912" s="106"/>
      <c r="I912" s="106"/>
      <c r="J912" s="100">
        <f t="shared" ref="J912" si="97">ROUND(PRODUCT(F912:I912),2)</f>
        <v>1</v>
      </c>
      <c r="K912" s="106"/>
      <c r="L912" s="106"/>
      <c r="M912" s="106"/>
      <c r="N912" s="106"/>
      <c r="O912" s="106"/>
      <c r="P912" s="106"/>
      <c r="Q912" s="106"/>
      <c r="S912" s="106"/>
    </row>
    <row r="913" spans="1:21" s="64" customFormat="1" x14ac:dyDescent="0.3">
      <c r="A913" s="97"/>
      <c r="B913" s="97"/>
      <c r="C913" s="97"/>
      <c r="D913" s="115" t="str">
        <f>"Total item "&amp;A911</f>
        <v>Total item 10.26</v>
      </c>
      <c r="E913" s="99"/>
      <c r="F913" s="100"/>
      <c r="G913" s="100"/>
      <c r="H913" s="100"/>
      <c r="I913" s="100"/>
      <c r="J913" s="93">
        <f>SUM(J912:J912)</f>
        <v>1</v>
      </c>
      <c r="K913" s="100"/>
      <c r="L913" s="100"/>
      <c r="M913" s="100"/>
      <c r="N913" s="100"/>
      <c r="O913" s="100"/>
      <c r="P913" s="100"/>
      <c r="Q913" s="100"/>
      <c r="S913" s="100"/>
    </row>
    <row r="914" spans="1:21" s="64" customFormat="1" x14ac:dyDescent="0.3">
      <c r="A914" s="96"/>
      <c r="B914" s="97"/>
      <c r="C914" s="97"/>
      <c r="D914" s="115"/>
      <c r="E914" s="99"/>
      <c r="F914" s="100"/>
      <c r="G914" s="100"/>
      <c r="H914" s="100"/>
      <c r="I914" s="100"/>
      <c r="J914" s="101"/>
      <c r="K914" s="100"/>
      <c r="L914" s="100"/>
      <c r="M914" s="100"/>
      <c r="N914" s="100"/>
      <c r="O914" s="100"/>
      <c r="P914" s="100"/>
      <c r="Q914" s="100"/>
      <c r="S914" s="100"/>
      <c r="T914" s="72"/>
      <c r="U914" s="72"/>
    </row>
    <row r="915" spans="1:21" s="110" customFormat="1" ht="58.2" customHeight="1" x14ac:dyDescent="0.3">
      <c r="A915" s="102" t="s">
        <v>486</v>
      </c>
      <c r="B915" s="102" t="s">
        <v>31</v>
      </c>
      <c r="C915" s="103">
        <v>99255</v>
      </c>
      <c r="D915" s="104" t="str">
        <f>VLOOKUP(C915,'SINAPI '!$A$3:$E$15108,2,FALSE)</f>
        <v>CAIXA ENTERRADA HIDRÁULICA RETANGULAR EM ALVENARIA COM TIJOLOS CERÂMICOS MACIÇOS, DIMENSÕES INTERNAS: 0,8X0,8X0,6 M PARA REDE DE DRENAGEM. AF_12/2020</v>
      </c>
      <c r="E915" s="102" t="str">
        <f>VLOOKUP(C915,'SINAPI '!$A$3:$E$15108,3,FALSE)</f>
        <v>UN</v>
      </c>
      <c r="F915" s="105"/>
      <c r="G915" s="105"/>
      <c r="H915" s="105"/>
      <c r="I915" s="105"/>
      <c r="J915" s="105"/>
      <c r="K915" s="106">
        <f>J917</f>
        <v>16</v>
      </c>
      <c r="L915" s="106">
        <f>VLOOKUP(C915,'SINAPI '!$A$3:$E$15108,4,FALSE)</f>
        <v>760.77</v>
      </c>
      <c r="M915" s="106">
        <f>ROUND(L915*(1+$N$10),2)</f>
        <v>963.36</v>
      </c>
      <c r="N915" s="106">
        <f>TRUNC($K915*M915,2)</f>
        <v>15413.76</v>
      </c>
      <c r="O915" s="106">
        <f>VLOOKUP(C915,'SINAPI '!$A$3:$E$15108,5,FALSE)</f>
        <v>787.29</v>
      </c>
      <c r="P915" s="106">
        <f>ROUND(O915*(1+$Q$10),2)</f>
        <v>948.68</v>
      </c>
      <c r="Q915" s="106">
        <f>TRUNC($K915*P915,2)</f>
        <v>15178.88</v>
      </c>
      <c r="R915" s="107"/>
      <c r="S915" s="106"/>
    </row>
    <row r="916" spans="1:21" s="110" customFormat="1" x14ac:dyDescent="0.3">
      <c r="A916" s="102"/>
      <c r="B916" s="102"/>
      <c r="C916" s="103"/>
      <c r="D916" s="132" t="s">
        <v>424</v>
      </c>
      <c r="E916" s="102"/>
      <c r="F916" s="106">
        <v>16</v>
      </c>
      <c r="G916" s="106"/>
      <c r="H916" s="106"/>
      <c r="I916" s="106"/>
      <c r="J916" s="100">
        <f t="shared" ref="J916" si="98">ROUND(PRODUCT(F916:I916),2)</f>
        <v>16</v>
      </c>
      <c r="K916" s="106"/>
      <c r="L916" s="106"/>
      <c r="M916" s="106"/>
      <c r="N916" s="106"/>
      <c r="O916" s="106"/>
      <c r="P916" s="106"/>
      <c r="Q916" s="106"/>
      <c r="S916" s="106"/>
    </row>
    <row r="917" spans="1:21" s="64" customFormat="1" x14ac:dyDescent="0.3">
      <c r="A917" s="97"/>
      <c r="B917" s="97"/>
      <c r="C917" s="97"/>
      <c r="D917" s="115" t="str">
        <f>"Total item "&amp;A915</f>
        <v>Total item 10.27</v>
      </c>
      <c r="E917" s="99"/>
      <c r="F917" s="100"/>
      <c r="G917" s="100"/>
      <c r="H917" s="100"/>
      <c r="I917" s="100"/>
      <c r="J917" s="93">
        <f>SUM(J916:J916)</f>
        <v>16</v>
      </c>
      <c r="K917" s="100"/>
      <c r="L917" s="100"/>
      <c r="M917" s="100"/>
      <c r="N917" s="100"/>
      <c r="O917" s="100"/>
      <c r="P917" s="100"/>
      <c r="Q917" s="100"/>
      <c r="S917" s="100"/>
    </row>
    <row r="918" spans="1:21" s="64" customFormat="1" x14ac:dyDescent="0.3">
      <c r="A918" s="96"/>
      <c r="B918" s="97"/>
      <c r="C918" s="97"/>
      <c r="D918" s="115"/>
      <c r="E918" s="99"/>
      <c r="F918" s="100"/>
      <c r="G918" s="100"/>
      <c r="H918" s="100"/>
      <c r="I918" s="100"/>
      <c r="J918" s="101"/>
      <c r="K918" s="100"/>
      <c r="L918" s="100"/>
      <c r="M918" s="100"/>
      <c r="N918" s="100"/>
      <c r="O918" s="100"/>
      <c r="P918" s="100"/>
      <c r="Q918" s="100"/>
      <c r="S918" s="100"/>
      <c r="T918" s="72"/>
      <c r="U918" s="72"/>
    </row>
    <row r="919" spans="1:21" s="110" customFormat="1" ht="45" customHeight="1" x14ac:dyDescent="0.3">
      <c r="A919" s="102" t="s">
        <v>487</v>
      </c>
      <c r="B919" s="102" t="s">
        <v>31</v>
      </c>
      <c r="C919" s="103">
        <v>89578</v>
      </c>
      <c r="D919" s="104" t="str">
        <f>VLOOKUP(C919,'SINAPI '!$A$3:$E$15108,2,FALSE)</f>
        <v>TUBO PVC, SÉRIE R, ÁGUA PLUVIAL, DN 100 MM, FORNECIDO E INSTALADO EM CONDUTORES VERTICAIS DE ÁGUAS PLUVIAIS. AF_06/2022</v>
      </c>
      <c r="E919" s="102" t="str">
        <f>VLOOKUP(C919,'SINAPI '!$A$3:$E$15108,3,FALSE)</f>
        <v>M</v>
      </c>
      <c r="F919" s="105"/>
      <c r="G919" s="105"/>
      <c r="H919" s="105"/>
      <c r="I919" s="105"/>
      <c r="J919" s="105"/>
      <c r="K919" s="106">
        <f>J921</f>
        <v>112</v>
      </c>
      <c r="L919" s="106">
        <f>VLOOKUP(C919,'SINAPI '!$A$3:$E$15108,4,FALSE)</f>
        <v>28.16</v>
      </c>
      <c r="M919" s="106">
        <f>ROUND(L919*(1+$N$10),2)</f>
        <v>35.659999999999997</v>
      </c>
      <c r="N919" s="106">
        <f>TRUNC($K919*M919,2)</f>
        <v>3993.92</v>
      </c>
      <c r="O919" s="106">
        <f>VLOOKUP(C919,'SINAPI '!$A$3:$E$15108,5,FALSE)</f>
        <v>28.4</v>
      </c>
      <c r="P919" s="106">
        <f>ROUND(O919*(1+$Q$10),2)</f>
        <v>34.22</v>
      </c>
      <c r="Q919" s="106">
        <f>TRUNC($K919*P919,2)</f>
        <v>3832.64</v>
      </c>
      <c r="R919" s="107"/>
      <c r="S919" s="106"/>
    </row>
    <row r="920" spans="1:21" s="110" customFormat="1" x14ac:dyDescent="0.3">
      <c r="A920" s="102"/>
      <c r="B920" s="102"/>
      <c r="C920" s="103"/>
      <c r="D920" s="122" t="s">
        <v>581</v>
      </c>
      <c r="E920" s="112"/>
      <c r="F920" s="106">
        <v>16</v>
      </c>
      <c r="G920" s="106">
        <v>7</v>
      </c>
      <c r="H920" s="106"/>
      <c r="I920" s="106"/>
      <c r="J920" s="100">
        <f>ROUND(PRODUCT(F920:I920),2)</f>
        <v>112</v>
      </c>
      <c r="K920" s="106"/>
      <c r="L920" s="106"/>
      <c r="M920" s="106"/>
      <c r="N920" s="106"/>
      <c r="O920" s="106"/>
      <c r="P920" s="106"/>
      <c r="Q920" s="106"/>
      <c r="S920" s="106"/>
    </row>
    <row r="921" spans="1:21" s="64" customFormat="1" x14ac:dyDescent="0.3">
      <c r="A921" s="97"/>
      <c r="B921" s="97"/>
      <c r="C921" s="97"/>
      <c r="D921" s="115" t="str">
        <f>"Total item "&amp;A919</f>
        <v>Total item 10.28</v>
      </c>
      <c r="E921" s="99"/>
      <c r="F921" s="100"/>
      <c r="G921" s="100"/>
      <c r="H921" s="100"/>
      <c r="I921" s="100"/>
      <c r="J921" s="93">
        <f>SUM(J920:J920)</f>
        <v>112</v>
      </c>
      <c r="K921" s="100"/>
      <c r="L921" s="100"/>
      <c r="M921" s="100"/>
      <c r="N921" s="100"/>
      <c r="O921" s="100"/>
      <c r="P921" s="100"/>
      <c r="Q921" s="100"/>
      <c r="S921" s="100"/>
    </row>
    <row r="922" spans="1:21" s="64" customFormat="1" x14ac:dyDescent="0.3">
      <c r="A922" s="96"/>
      <c r="B922" s="420"/>
      <c r="C922" s="97"/>
      <c r="D922" s="115"/>
      <c r="E922" s="99"/>
      <c r="F922" s="100"/>
      <c r="G922" s="100"/>
      <c r="H922" s="100"/>
      <c r="I922" s="100"/>
      <c r="J922" s="101"/>
      <c r="K922" s="100"/>
      <c r="L922" s="100"/>
      <c r="M922" s="100"/>
      <c r="N922" s="100"/>
      <c r="O922" s="100"/>
      <c r="P922" s="100"/>
      <c r="Q922" s="100"/>
      <c r="S922" s="100"/>
      <c r="T922" s="72"/>
      <c r="U922" s="72"/>
    </row>
    <row r="923" spans="1:21" s="110" customFormat="1" ht="45" customHeight="1" x14ac:dyDescent="0.3">
      <c r="A923" s="102" t="s">
        <v>583</v>
      </c>
      <c r="B923" s="102" t="s">
        <v>31</v>
      </c>
      <c r="C923" s="103">
        <v>104166</v>
      </c>
      <c r="D923" s="104" t="str">
        <f>VLOOKUP(C923,'SINAPI '!$A$3:$E$15108,2,FALSE)</f>
        <v>TUBO PVC, SÉRIE R, ÁGUA PLUVIAL, DN 150 MM, FORNECIDO E INSTALADO EM RAMAL DE ENCAMINHAMENTO. AF_06/2022</v>
      </c>
      <c r="E923" s="102" t="str">
        <f>VLOOKUP(C923,'SINAPI '!$A$3:$E$15108,3,FALSE)</f>
        <v>M</v>
      </c>
      <c r="F923" s="105"/>
      <c r="G923" s="105"/>
      <c r="H923" s="105"/>
      <c r="I923" s="105"/>
      <c r="J923" s="105"/>
      <c r="K923" s="106">
        <f>J925</f>
        <v>88</v>
      </c>
      <c r="L923" s="106">
        <f>VLOOKUP(C923,'SINAPI '!$A$3:$E$15108,4,FALSE)</f>
        <v>64.13</v>
      </c>
      <c r="M923" s="106">
        <f>ROUND(L923*(1+$N$10),2)</f>
        <v>81.209999999999994</v>
      </c>
      <c r="N923" s="106">
        <f>TRUNC($K923*M923,2)</f>
        <v>7146.48</v>
      </c>
      <c r="O923" s="106">
        <f>VLOOKUP(C923,'SINAPI '!$A$3:$E$15108,5,FALSE)</f>
        <v>64.900000000000006</v>
      </c>
      <c r="P923" s="106">
        <f>ROUND(O923*(1+$Q$10),2)</f>
        <v>78.2</v>
      </c>
      <c r="Q923" s="106">
        <f>TRUNC($K923*P923,2)</f>
        <v>6881.6</v>
      </c>
      <c r="R923" s="107"/>
      <c r="S923" s="106"/>
    </row>
    <row r="924" spans="1:21" s="110" customFormat="1" x14ac:dyDescent="0.3">
      <c r="A924" s="102"/>
      <c r="B924" s="102"/>
      <c r="C924" s="103"/>
      <c r="D924" s="122" t="s">
        <v>710</v>
      </c>
      <c r="E924" s="102"/>
      <c r="F924" s="106"/>
      <c r="G924" s="106">
        <f>30+30+28</f>
        <v>88</v>
      </c>
      <c r="H924" s="106"/>
      <c r="I924" s="106"/>
      <c r="J924" s="100">
        <f>ROUND(PRODUCT(F924:I924),2)</f>
        <v>88</v>
      </c>
      <c r="K924" s="106"/>
      <c r="L924" s="106"/>
      <c r="M924" s="106"/>
      <c r="N924" s="106"/>
      <c r="O924" s="106"/>
      <c r="P924" s="106"/>
      <c r="Q924" s="106"/>
      <c r="S924" s="106"/>
    </row>
    <row r="925" spans="1:21" s="64" customFormat="1" x14ac:dyDescent="0.3">
      <c r="A925" s="97"/>
      <c r="B925" s="97"/>
      <c r="C925" s="97"/>
      <c r="D925" s="115" t="str">
        <f>"Total item "&amp;A923</f>
        <v>Total item 10.29</v>
      </c>
      <c r="E925" s="99"/>
      <c r="F925" s="100"/>
      <c r="G925" s="100"/>
      <c r="H925" s="100"/>
      <c r="I925" s="100"/>
      <c r="J925" s="93">
        <f>SUM(J924:J924)</f>
        <v>88</v>
      </c>
      <c r="K925" s="100"/>
      <c r="L925" s="100"/>
      <c r="M925" s="100"/>
      <c r="N925" s="100"/>
      <c r="O925" s="100"/>
      <c r="P925" s="100"/>
      <c r="Q925" s="100"/>
      <c r="S925" s="100"/>
    </row>
    <row r="926" spans="1:21" s="64" customFormat="1" x14ac:dyDescent="0.3">
      <c r="A926" s="96"/>
      <c r="B926" s="97"/>
      <c r="C926" s="97"/>
      <c r="D926" s="115"/>
      <c r="E926" s="99"/>
      <c r="F926" s="100"/>
      <c r="G926" s="100"/>
      <c r="H926" s="100"/>
      <c r="I926" s="100"/>
      <c r="J926" s="101"/>
      <c r="K926" s="100"/>
      <c r="L926" s="100"/>
      <c r="M926" s="100"/>
      <c r="N926" s="100"/>
      <c r="O926" s="100"/>
      <c r="P926" s="100"/>
      <c r="Q926" s="100"/>
      <c r="S926" s="100"/>
      <c r="T926" s="72"/>
      <c r="U926" s="72"/>
    </row>
    <row r="927" spans="1:21" s="130" customFormat="1" x14ac:dyDescent="0.3">
      <c r="A927" s="117" t="s">
        <v>22</v>
      </c>
      <c r="B927" s="118"/>
      <c r="C927" s="118"/>
      <c r="D927" s="119" t="s">
        <v>133</v>
      </c>
      <c r="E927" s="118"/>
      <c r="F927" s="93"/>
      <c r="G927" s="93"/>
      <c r="H927" s="93"/>
      <c r="I927" s="93"/>
      <c r="J927" s="93"/>
      <c r="K927" s="93"/>
      <c r="L927" s="93"/>
      <c r="M927" s="93"/>
      <c r="N927" s="93">
        <f>SUM(N928:N1070)</f>
        <v>98504.239999999976</v>
      </c>
      <c r="O927" s="93"/>
      <c r="P927" s="93"/>
      <c r="Q927" s="93">
        <f>SUM(Q928:Q1070)</f>
        <v>94919.06</v>
      </c>
      <c r="S927" s="93">
        <f>Q927-N927</f>
        <v>-3585.1799999999785</v>
      </c>
      <c r="T927" s="135"/>
      <c r="U927" s="135"/>
    </row>
    <row r="928" spans="1:21" s="64" customFormat="1" x14ac:dyDescent="0.3">
      <c r="A928" s="96"/>
      <c r="B928" s="97"/>
      <c r="C928" s="97"/>
      <c r="D928" s="115"/>
      <c r="E928" s="99"/>
      <c r="F928" s="100"/>
      <c r="G928" s="100"/>
      <c r="H928" s="100"/>
      <c r="I928" s="100"/>
      <c r="J928" s="101"/>
      <c r="K928" s="100"/>
      <c r="L928" s="100"/>
      <c r="M928" s="100"/>
      <c r="N928" s="100"/>
      <c r="O928" s="100"/>
      <c r="P928" s="100"/>
      <c r="Q928" s="100"/>
      <c r="S928" s="100"/>
      <c r="T928" s="72"/>
      <c r="U928" s="72"/>
    </row>
    <row r="929" spans="1:20" s="110" customFormat="1" ht="39.6" customHeight="1" x14ac:dyDescent="0.3">
      <c r="A929" s="102" t="s">
        <v>126</v>
      </c>
      <c r="B929" s="102" t="s">
        <v>31</v>
      </c>
      <c r="C929" s="103">
        <v>91937</v>
      </c>
      <c r="D929" s="104" t="str">
        <f>VLOOKUP(C929,'SINAPI '!$A$3:$E$15108,2,FALSE)</f>
        <v>CAIXA OCTOGONAL 3" X 3", PVC, INSTALADA EM LAJE - FORNECIMENTO E INSTALAÇÃO. AF_03/2023</v>
      </c>
      <c r="E929" s="102" t="str">
        <f>VLOOKUP(C929,'SINAPI '!$A$3:$E$15108,3,FALSE)</f>
        <v>UN</v>
      </c>
      <c r="F929" s="105"/>
      <c r="G929" s="105"/>
      <c r="H929" s="105"/>
      <c r="I929" s="105"/>
      <c r="J929" s="105"/>
      <c r="K929" s="106">
        <f>J935</f>
        <v>82</v>
      </c>
      <c r="L929" s="106">
        <f>VLOOKUP(C929,'SINAPI '!$A$3:$E$15108,4,FALSE)</f>
        <v>17.62</v>
      </c>
      <c r="M929" s="106">
        <f>ROUND(L929*(1+$N$10),2)</f>
        <v>22.31</v>
      </c>
      <c r="N929" s="106">
        <f>TRUNC($K929*M929,2)</f>
        <v>1829.42</v>
      </c>
      <c r="O929" s="106">
        <f>VLOOKUP(C929,'SINAPI '!$A$3:$E$15108,5,FALSE)</f>
        <v>18.309999999999999</v>
      </c>
      <c r="P929" s="106">
        <f>ROUND(O929*(1+$Q$10),2)</f>
        <v>22.06</v>
      </c>
      <c r="Q929" s="106">
        <f>TRUNC($K929*P929,2)</f>
        <v>1808.92</v>
      </c>
      <c r="R929" s="107"/>
      <c r="S929" s="106"/>
    </row>
    <row r="930" spans="1:20" s="110" customFormat="1" x14ac:dyDescent="0.3">
      <c r="A930" s="102"/>
      <c r="B930" s="102"/>
      <c r="C930" s="103"/>
      <c r="D930" s="122" t="s">
        <v>15688</v>
      </c>
      <c r="E930" s="102"/>
      <c r="F930" s="106">
        <v>6</v>
      </c>
      <c r="G930" s="106"/>
      <c r="H930" s="106"/>
      <c r="I930" s="106"/>
      <c r="J930" s="106">
        <f>ROUND(PRODUCT(F930:I930),2)</f>
        <v>6</v>
      </c>
      <c r="K930" s="106"/>
      <c r="L930" s="125"/>
      <c r="M930" s="106"/>
      <c r="N930" s="106"/>
      <c r="O930" s="125"/>
      <c r="P930" s="106"/>
      <c r="Q930" s="106"/>
      <c r="R930" s="113"/>
      <c r="S930" s="106"/>
    </row>
    <row r="931" spans="1:20" s="110" customFormat="1" x14ac:dyDescent="0.3">
      <c r="A931" s="102"/>
      <c r="B931" s="102"/>
      <c r="C931" s="103"/>
      <c r="D931" s="122" t="s">
        <v>15689</v>
      </c>
      <c r="E931" s="102"/>
      <c r="F931" s="106">
        <v>6</v>
      </c>
      <c r="G931" s="106"/>
      <c r="H931" s="106"/>
      <c r="I931" s="106"/>
      <c r="J931" s="106">
        <f t="shared" ref="J931:J934" si="99">ROUND(PRODUCT(F931:I931),2)</f>
        <v>6</v>
      </c>
      <c r="K931" s="106"/>
      <c r="L931" s="125"/>
      <c r="M931" s="106"/>
      <c r="N931" s="106"/>
      <c r="O931" s="125"/>
      <c r="P931" s="106"/>
      <c r="Q931" s="106"/>
      <c r="R931" s="113"/>
      <c r="S931" s="106"/>
    </row>
    <row r="932" spans="1:20" s="110" customFormat="1" x14ac:dyDescent="0.3">
      <c r="A932" s="102"/>
      <c r="B932" s="102"/>
      <c r="C932" s="103"/>
      <c r="D932" s="122" t="s">
        <v>15685</v>
      </c>
      <c r="E932" s="102"/>
      <c r="F932" s="106">
        <v>1</v>
      </c>
      <c r="G932" s="106"/>
      <c r="H932" s="106"/>
      <c r="I932" s="106"/>
      <c r="J932" s="106">
        <f t="shared" si="99"/>
        <v>1</v>
      </c>
      <c r="K932" s="106"/>
      <c r="L932" s="125"/>
      <c r="M932" s="106"/>
      <c r="N932" s="106"/>
      <c r="O932" s="125"/>
      <c r="P932" s="106"/>
      <c r="Q932" s="106"/>
      <c r="R932" s="113"/>
      <c r="S932" s="106"/>
    </row>
    <row r="933" spans="1:20" s="110" customFormat="1" x14ac:dyDescent="0.3">
      <c r="A933" s="102"/>
      <c r="B933" s="102"/>
      <c r="C933" s="103"/>
      <c r="D933" s="122" t="s">
        <v>462</v>
      </c>
      <c r="E933" s="102"/>
      <c r="F933" s="106">
        <v>10</v>
      </c>
      <c r="G933" s="106"/>
      <c r="H933" s="106"/>
      <c r="I933" s="106"/>
      <c r="J933" s="106">
        <f t="shared" si="99"/>
        <v>10</v>
      </c>
      <c r="K933" s="106"/>
      <c r="L933" s="125"/>
      <c r="M933" s="106"/>
      <c r="N933" s="106"/>
      <c r="O933" s="125"/>
      <c r="P933" s="106"/>
      <c r="Q933" s="106"/>
      <c r="R933" s="113"/>
      <c r="S933" s="106"/>
    </row>
    <row r="934" spans="1:20" s="110" customFormat="1" x14ac:dyDescent="0.3">
      <c r="A934" s="102"/>
      <c r="B934" s="102"/>
      <c r="C934" s="103"/>
      <c r="D934" s="122" t="s">
        <v>15760</v>
      </c>
      <c r="E934" s="102"/>
      <c r="F934" s="106">
        <v>59</v>
      </c>
      <c r="G934" s="106"/>
      <c r="H934" s="106"/>
      <c r="I934" s="106"/>
      <c r="J934" s="106">
        <f t="shared" si="99"/>
        <v>59</v>
      </c>
      <c r="K934" s="106"/>
      <c r="L934" s="125"/>
      <c r="M934" s="106"/>
      <c r="N934" s="106"/>
      <c r="O934" s="125"/>
      <c r="P934" s="106"/>
      <c r="Q934" s="106"/>
      <c r="R934" s="113"/>
      <c r="S934" s="106"/>
    </row>
    <row r="935" spans="1:20" s="64" customFormat="1" x14ac:dyDescent="0.3">
      <c r="A935" s="97"/>
      <c r="B935" s="97"/>
      <c r="C935" s="97"/>
      <c r="D935" s="115" t="str">
        <f>"Total item "&amp;A929</f>
        <v>Total item 11.1</v>
      </c>
      <c r="E935" s="99"/>
      <c r="F935" s="100"/>
      <c r="G935" s="100"/>
      <c r="H935" s="100"/>
      <c r="I935" s="100"/>
      <c r="J935" s="93">
        <f>SUM(J930:J934)</f>
        <v>82</v>
      </c>
      <c r="K935" s="100"/>
      <c r="L935" s="100"/>
      <c r="M935" s="100"/>
      <c r="N935" s="100"/>
      <c r="O935" s="100"/>
      <c r="P935" s="100"/>
      <c r="Q935" s="100"/>
      <c r="S935" s="100"/>
    </row>
    <row r="936" spans="1:20" s="64" customFormat="1" x14ac:dyDescent="0.3">
      <c r="A936" s="96"/>
      <c r="B936" s="97"/>
      <c r="C936" s="97"/>
      <c r="D936" s="115"/>
      <c r="E936" s="99"/>
      <c r="F936" s="100"/>
      <c r="G936" s="100"/>
      <c r="H936" s="100"/>
      <c r="I936" s="100"/>
      <c r="J936" s="101"/>
      <c r="K936" s="100"/>
      <c r="L936" s="100"/>
      <c r="M936" s="100"/>
      <c r="N936" s="100"/>
      <c r="O936" s="100"/>
      <c r="P936" s="100"/>
      <c r="Q936" s="100"/>
      <c r="S936" s="100"/>
      <c r="T936" s="72"/>
    </row>
    <row r="937" spans="1:20" s="110" customFormat="1" ht="55.2" customHeight="1" x14ac:dyDescent="0.3">
      <c r="A937" s="102" t="s">
        <v>149</v>
      </c>
      <c r="B937" s="102" t="s">
        <v>31</v>
      </c>
      <c r="C937" s="103">
        <v>91940</v>
      </c>
      <c r="D937" s="104" t="str">
        <f>VLOOKUP(C937,'SINAPI '!$A$3:$E$15108,2,FALSE)</f>
        <v>CAIXA RETANGULAR 4" X 2" MÉDIA (1,30 M DO PISO), PVC, INSTALADA EM PAREDE - FORNECIMENTO E INSTALAÇÃO. AF_03/2023</v>
      </c>
      <c r="E937" s="102" t="str">
        <f>VLOOKUP(C937,'SINAPI '!$A$3:$E$15108,3,FALSE)</f>
        <v>UN</v>
      </c>
      <c r="F937" s="105"/>
      <c r="G937" s="105"/>
      <c r="H937" s="105"/>
      <c r="I937" s="105"/>
      <c r="J937" s="105"/>
      <c r="K937" s="106">
        <f>J945</f>
        <v>41</v>
      </c>
      <c r="L937" s="106">
        <f>VLOOKUP(C937,'SINAPI '!$A$3:$E$15108,4,FALSE)</f>
        <v>19.37</v>
      </c>
      <c r="M937" s="106">
        <f>ROUND(L937*(1+$N$10),2)</f>
        <v>24.53</v>
      </c>
      <c r="N937" s="106">
        <f>TRUNC($K937*M937,2)</f>
        <v>1005.73</v>
      </c>
      <c r="O937" s="106">
        <f>VLOOKUP(C937,'SINAPI '!$A$3:$E$15108,5,FALSE)</f>
        <v>20.28</v>
      </c>
      <c r="P937" s="106">
        <f>ROUND(O937*(1+$Q$10),2)</f>
        <v>24.44</v>
      </c>
      <c r="Q937" s="106">
        <f>TRUNC($K937*P937,2)</f>
        <v>1002.04</v>
      </c>
      <c r="R937" s="107"/>
      <c r="S937" s="106"/>
    </row>
    <row r="938" spans="1:20" s="110" customFormat="1" x14ac:dyDescent="0.3">
      <c r="A938" s="102"/>
      <c r="B938" s="102"/>
      <c r="C938" s="103"/>
      <c r="D938" s="132" t="s">
        <v>15763</v>
      </c>
      <c r="E938" s="102"/>
      <c r="F938" s="106"/>
      <c r="G938" s="106"/>
      <c r="H938" s="106"/>
      <c r="I938" s="106"/>
      <c r="J938" s="106">
        <f t="shared" ref="J938:J944" si="100">ROUND(PRODUCT(F938:I938),2)</f>
        <v>0</v>
      </c>
      <c r="K938" s="106"/>
      <c r="L938" s="125"/>
      <c r="M938" s="106"/>
      <c r="N938" s="106"/>
      <c r="O938" s="125"/>
      <c r="P938" s="106"/>
      <c r="Q938" s="106"/>
      <c r="R938" s="113"/>
      <c r="S938" s="106"/>
    </row>
    <row r="939" spans="1:20" s="110" customFormat="1" x14ac:dyDescent="0.3">
      <c r="A939" s="102"/>
      <c r="B939" s="102"/>
      <c r="C939" s="103"/>
      <c r="D939" s="122" t="s">
        <v>15688</v>
      </c>
      <c r="E939" s="102"/>
      <c r="F939" s="106">
        <v>5</v>
      </c>
      <c r="G939" s="106"/>
      <c r="H939" s="106"/>
      <c r="I939" s="106"/>
      <c r="J939" s="106">
        <f t="shared" si="100"/>
        <v>5</v>
      </c>
      <c r="K939" s="106"/>
      <c r="L939" s="125"/>
      <c r="M939" s="106"/>
      <c r="N939" s="106"/>
      <c r="O939" s="125"/>
      <c r="P939" s="106"/>
      <c r="Q939" s="106"/>
      <c r="R939" s="113"/>
      <c r="S939" s="106"/>
    </row>
    <row r="940" spans="1:20" s="110" customFormat="1" x14ac:dyDescent="0.3">
      <c r="A940" s="102"/>
      <c r="B940" s="102"/>
      <c r="C940" s="103"/>
      <c r="D940" s="122" t="s">
        <v>15689</v>
      </c>
      <c r="E940" s="102"/>
      <c r="F940" s="106">
        <v>5</v>
      </c>
      <c r="G940" s="106"/>
      <c r="H940" s="106"/>
      <c r="I940" s="106"/>
      <c r="J940" s="106">
        <f t="shared" si="100"/>
        <v>5</v>
      </c>
      <c r="K940" s="106"/>
      <c r="L940" s="125"/>
      <c r="M940" s="106"/>
      <c r="N940" s="106"/>
      <c r="O940" s="125"/>
      <c r="P940" s="106"/>
      <c r="Q940" s="106"/>
      <c r="R940" s="113"/>
      <c r="S940" s="106"/>
    </row>
    <row r="941" spans="1:20" s="110" customFormat="1" x14ac:dyDescent="0.3">
      <c r="A941" s="102"/>
      <c r="B941" s="102"/>
      <c r="C941" s="103"/>
      <c r="D941" s="122" t="s">
        <v>15685</v>
      </c>
      <c r="E941" s="102"/>
      <c r="F941" s="106">
        <v>1</v>
      </c>
      <c r="G941" s="106"/>
      <c r="H941" s="106"/>
      <c r="I941" s="106"/>
      <c r="J941" s="106">
        <f t="shared" si="100"/>
        <v>1</v>
      </c>
      <c r="K941" s="106"/>
      <c r="L941" s="125"/>
      <c r="M941" s="106"/>
      <c r="N941" s="106"/>
      <c r="O941" s="125"/>
      <c r="P941" s="106"/>
      <c r="Q941" s="106"/>
      <c r="R941" s="113"/>
      <c r="S941" s="106"/>
    </row>
    <row r="942" spans="1:20" s="110" customFormat="1" x14ac:dyDescent="0.3">
      <c r="A942" s="102"/>
      <c r="B942" s="102"/>
      <c r="C942" s="103"/>
      <c r="D942" s="122" t="s">
        <v>462</v>
      </c>
      <c r="E942" s="102"/>
      <c r="F942" s="106">
        <v>9</v>
      </c>
      <c r="G942" s="106"/>
      <c r="H942" s="106"/>
      <c r="I942" s="106"/>
      <c r="J942" s="106">
        <f t="shared" si="100"/>
        <v>9</v>
      </c>
      <c r="K942" s="106"/>
      <c r="L942" s="125"/>
      <c r="M942" s="106"/>
      <c r="N942" s="106"/>
      <c r="O942" s="125"/>
      <c r="P942" s="106"/>
      <c r="Q942" s="106"/>
      <c r="R942" s="113"/>
      <c r="S942" s="106"/>
    </row>
    <row r="943" spans="1:20" s="110" customFormat="1" x14ac:dyDescent="0.3">
      <c r="A943" s="102"/>
      <c r="B943" s="102"/>
      <c r="C943" s="103"/>
      <c r="D943" s="122" t="s">
        <v>15760</v>
      </c>
      <c r="E943" s="102"/>
      <c r="F943" s="106">
        <v>1</v>
      </c>
      <c r="G943" s="106"/>
      <c r="H943" s="106"/>
      <c r="I943" s="106"/>
      <c r="J943" s="106">
        <f t="shared" si="100"/>
        <v>1</v>
      </c>
      <c r="K943" s="106"/>
      <c r="L943" s="125"/>
      <c r="M943" s="106"/>
      <c r="N943" s="106"/>
      <c r="O943" s="125"/>
      <c r="P943" s="106"/>
      <c r="Q943" s="106"/>
      <c r="R943" s="113"/>
      <c r="S943" s="106"/>
    </row>
    <row r="944" spans="1:20" s="110" customFormat="1" x14ac:dyDescent="0.3">
      <c r="A944" s="102"/>
      <c r="B944" s="102"/>
      <c r="C944" s="103"/>
      <c r="D944" s="122" t="s">
        <v>15775</v>
      </c>
      <c r="E944" s="102"/>
      <c r="F944" s="106">
        <v>20</v>
      </c>
      <c r="G944" s="106"/>
      <c r="H944" s="106"/>
      <c r="I944" s="106"/>
      <c r="J944" s="106">
        <f t="shared" si="100"/>
        <v>20</v>
      </c>
      <c r="K944" s="106"/>
      <c r="L944" s="125"/>
      <c r="M944" s="106"/>
      <c r="N944" s="106"/>
      <c r="O944" s="125"/>
      <c r="P944" s="106"/>
      <c r="Q944" s="106"/>
      <c r="R944" s="113"/>
      <c r="S944" s="106"/>
    </row>
    <row r="945" spans="1:21" s="64" customFormat="1" x14ac:dyDescent="0.3">
      <c r="A945" s="97"/>
      <c r="B945" s="97"/>
      <c r="C945" s="97"/>
      <c r="D945" s="115" t="str">
        <f>"Total item "&amp;A937</f>
        <v>Total item 11.2</v>
      </c>
      <c r="E945" s="99"/>
      <c r="F945" s="100"/>
      <c r="G945" s="100"/>
      <c r="H945" s="100"/>
      <c r="I945" s="100"/>
      <c r="J945" s="93">
        <f>SUM(J938:J944)</f>
        <v>41</v>
      </c>
      <c r="K945" s="100"/>
      <c r="L945" s="100"/>
      <c r="M945" s="100"/>
      <c r="N945" s="100"/>
      <c r="O945" s="100"/>
      <c r="P945" s="100"/>
      <c r="Q945" s="100"/>
      <c r="S945" s="100"/>
    </row>
    <row r="946" spans="1:21" s="64" customFormat="1" x14ac:dyDescent="0.3">
      <c r="A946" s="96"/>
      <c r="B946" s="97"/>
      <c r="C946" s="97"/>
      <c r="D946" s="115"/>
      <c r="E946" s="99"/>
      <c r="F946" s="100"/>
      <c r="G946" s="100"/>
      <c r="H946" s="100"/>
      <c r="I946" s="100"/>
      <c r="J946" s="101"/>
      <c r="K946" s="100"/>
      <c r="L946" s="100"/>
      <c r="M946" s="100"/>
      <c r="N946" s="100"/>
      <c r="O946" s="100"/>
      <c r="P946" s="100"/>
      <c r="Q946" s="100"/>
      <c r="S946" s="100"/>
      <c r="T946" s="72"/>
    </row>
    <row r="947" spans="1:21" s="110" customFormat="1" ht="68.400000000000006" customHeight="1" x14ac:dyDescent="0.3">
      <c r="A947" s="102" t="s">
        <v>150</v>
      </c>
      <c r="B947" s="102" t="s">
        <v>31</v>
      </c>
      <c r="C947" s="103">
        <v>91854</v>
      </c>
      <c r="D947" s="104" t="str">
        <f>VLOOKUP(C947,'SINAPI '!$A$3:$E$15108,2,FALSE)</f>
        <v>ELETRODUTO FLEXÍVEL CORRUGADO, PVC, DN 25 MM (3/4"), PARA CIRCUITOS TERMINAIS, INSTALADO EM PAREDE - FORNECIMENTO E INSTALAÇÃO. AF_03/2023</v>
      </c>
      <c r="E947" s="102" t="str">
        <f>VLOOKUP(C947,'SINAPI '!$A$3:$E$15108,3,FALSE)</f>
        <v>M</v>
      </c>
      <c r="F947" s="105"/>
      <c r="G947" s="105"/>
      <c r="H947" s="105"/>
      <c r="I947" s="105"/>
      <c r="J947" s="105"/>
      <c r="K947" s="106">
        <f>J949</f>
        <v>317</v>
      </c>
      <c r="L947" s="106">
        <f>VLOOKUP(C947,'SINAPI '!$A$3:$E$15108,4,FALSE)</f>
        <v>9.9499999999999993</v>
      </c>
      <c r="M947" s="106">
        <f>ROUND(L947*(1+$N$10),2)</f>
        <v>12.6</v>
      </c>
      <c r="N947" s="106">
        <f>TRUNC($K947*M947,2)</f>
        <v>3994.2</v>
      </c>
      <c r="O947" s="106">
        <f>VLOOKUP(C947,'SINAPI '!$A$3:$E$15108,5,FALSE)</f>
        <v>10.36</v>
      </c>
      <c r="P947" s="106">
        <f>ROUND(O947*(1+$Q$10),2)</f>
        <v>12.48</v>
      </c>
      <c r="Q947" s="106">
        <f>TRUNC($K947*P947,2)</f>
        <v>3956.16</v>
      </c>
      <c r="R947" s="107"/>
      <c r="S947" s="106"/>
    </row>
    <row r="948" spans="1:21" s="110" customFormat="1" x14ac:dyDescent="0.3">
      <c r="A948" s="102"/>
      <c r="B948" s="102"/>
      <c r="C948" s="103"/>
      <c r="D948" s="122" t="s">
        <v>15776</v>
      </c>
      <c r="E948" s="102"/>
      <c r="F948" s="106"/>
      <c r="G948" s="106">
        <f>80+57+60+120</f>
        <v>317</v>
      </c>
      <c r="H948" s="106"/>
      <c r="I948" s="106"/>
      <c r="J948" s="106">
        <f t="shared" ref="J948" si="101">ROUND(PRODUCT(F948:I948),2)</f>
        <v>317</v>
      </c>
      <c r="K948" s="106"/>
      <c r="L948" s="125"/>
      <c r="M948" s="106"/>
      <c r="N948" s="106"/>
      <c r="O948" s="125"/>
      <c r="P948" s="106"/>
      <c r="Q948" s="106"/>
      <c r="R948" s="113"/>
      <c r="S948" s="106"/>
    </row>
    <row r="949" spans="1:21" s="64" customFormat="1" x14ac:dyDescent="0.3">
      <c r="A949" s="97"/>
      <c r="B949" s="97"/>
      <c r="C949" s="97"/>
      <c r="D949" s="115" t="str">
        <f>"Total item "&amp;A947</f>
        <v>Total item 11.3</v>
      </c>
      <c r="E949" s="99"/>
      <c r="F949" s="100"/>
      <c r="G949" s="100"/>
      <c r="H949" s="100"/>
      <c r="I949" s="100"/>
      <c r="J949" s="93">
        <f>SUM(J948:J948)</f>
        <v>317</v>
      </c>
      <c r="K949" s="100"/>
      <c r="L949" s="100"/>
      <c r="M949" s="100"/>
      <c r="N949" s="100"/>
      <c r="O949" s="100"/>
      <c r="P949" s="100"/>
      <c r="Q949" s="100"/>
      <c r="S949" s="100"/>
    </row>
    <row r="950" spans="1:21" s="64" customFormat="1" x14ac:dyDescent="0.3">
      <c r="A950" s="96"/>
      <c r="B950" s="97"/>
      <c r="C950" s="97"/>
      <c r="D950" s="115"/>
      <c r="E950" s="99"/>
      <c r="F950" s="100"/>
      <c r="G950" s="100"/>
      <c r="H950" s="100"/>
      <c r="I950" s="100"/>
      <c r="J950" s="101"/>
      <c r="K950" s="100"/>
      <c r="L950" s="100"/>
      <c r="M950" s="100"/>
      <c r="N950" s="100"/>
      <c r="O950" s="100"/>
      <c r="P950" s="100"/>
      <c r="Q950" s="100"/>
      <c r="S950" s="100"/>
      <c r="T950" s="72"/>
      <c r="U950" s="72"/>
    </row>
    <row r="951" spans="1:21" s="110" customFormat="1" ht="68.400000000000006" customHeight="1" x14ac:dyDescent="0.3">
      <c r="A951" s="102" t="s">
        <v>248</v>
      </c>
      <c r="B951" s="102" t="s">
        <v>31</v>
      </c>
      <c r="C951" s="103">
        <v>91856</v>
      </c>
      <c r="D951" s="104" t="str">
        <f>VLOOKUP(C951,'SINAPI '!$A$3:$E$15108,2,FALSE)</f>
        <v>ELETRODUTO FLEXÍVEL CORRUGADO, PVC, DN 32 MM (1"), PARA CIRCUITOS TERMINAIS, INSTALADO EM PAREDE - FORNECIMENTO E INSTALAÇÃO. AF_03/2023</v>
      </c>
      <c r="E951" s="102" t="str">
        <f>VLOOKUP(C951,'SINAPI '!$A$3:$E$15108,3,FALSE)</f>
        <v>M</v>
      </c>
      <c r="F951" s="105"/>
      <c r="G951" s="105"/>
      <c r="H951" s="105"/>
      <c r="I951" s="105"/>
      <c r="J951" s="105"/>
      <c r="K951" s="106">
        <f>J953</f>
        <v>125</v>
      </c>
      <c r="L951" s="106">
        <f>VLOOKUP(C951,'SINAPI '!$A$3:$E$15108,4,FALSE)</f>
        <v>12.79</v>
      </c>
      <c r="M951" s="106">
        <f>ROUND(L951*(1+$N$10),2)</f>
        <v>16.2</v>
      </c>
      <c r="N951" s="106">
        <f>TRUNC($K951*M951,2)</f>
        <v>2025</v>
      </c>
      <c r="O951" s="106">
        <f>VLOOKUP(C951,'SINAPI '!$A$3:$E$15108,5,FALSE)</f>
        <v>13.25</v>
      </c>
      <c r="P951" s="106">
        <f>ROUND(O951*(1+$Q$10),2)</f>
        <v>15.97</v>
      </c>
      <c r="Q951" s="106">
        <f>TRUNC($K951*P951,2)</f>
        <v>1996.25</v>
      </c>
      <c r="R951" s="107"/>
      <c r="S951" s="106"/>
    </row>
    <row r="952" spans="1:21" s="110" customFormat="1" x14ac:dyDescent="0.3">
      <c r="A952" s="102"/>
      <c r="B952" s="102"/>
      <c r="C952" s="103"/>
      <c r="D952" s="122" t="s">
        <v>15776</v>
      </c>
      <c r="E952" s="102"/>
      <c r="F952" s="106"/>
      <c r="G952" s="106">
        <v>125</v>
      </c>
      <c r="H952" s="106"/>
      <c r="I952" s="106"/>
      <c r="J952" s="106">
        <f t="shared" ref="J952" si="102">ROUND(PRODUCT(F952:I952),2)</f>
        <v>125</v>
      </c>
      <c r="K952" s="106"/>
      <c r="L952" s="125"/>
      <c r="M952" s="106"/>
      <c r="N952" s="106"/>
      <c r="O952" s="125"/>
      <c r="P952" s="106"/>
      <c r="Q952" s="106"/>
      <c r="R952" s="113"/>
      <c r="S952" s="106"/>
    </row>
    <row r="953" spans="1:21" s="64" customFormat="1" x14ac:dyDescent="0.3">
      <c r="A953" s="97"/>
      <c r="B953" s="97"/>
      <c r="C953" s="97"/>
      <c r="D953" s="115" t="str">
        <f>"Total item "&amp;A951</f>
        <v>Total item 11.4</v>
      </c>
      <c r="E953" s="99"/>
      <c r="F953" s="100"/>
      <c r="G953" s="100"/>
      <c r="H953" s="100"/>
      <c r="I953" s="100"/>
      <c r="J953" s="93">
        <f>SUM(J952:J952)</f>
        <v>125</v>
      </c>
      <c r="K953" s="100"/>
      <c r="L953" s="100"/>
      <c r="M953" s="100"/>
      <c r="N953" s="100"/>
      <c r="O953" s="100"/>
      <c r="P953" s="100"/>
      <c r="Q953" s="100"/>
      <c r="S953" s="100"/>
    </row>
    <row r="954" spans="1:21" s="64" customFormat="1" x14ac:dyDescent="0.3">
      <c r="A954" s="96"/>
      <c r="B954" s="97"/>
      <c r="C954" s="97"/>
      <c r="D954" s="115"/>
      <c r="E954" s="99"/>
      <c r="F954" s="100"/>
      <c r="G954" s="100"/>
      <c r="H954" s="100"/>
      <c r="I954" s="100"/>
      <c r="J954" s="101"/>
      <c r="K954" s="100"/>
      <c r="L954" s="100"/>
      <c r="M954" s="100"/>
      <c r="N954" s="100"/>
      <c r="O954" s="100"/>
      <c r="P954" s="100"/>
      <c r="Q954" s="100"/>
      <c r="S954" s="100"/>
      <c r="T954" s="72"/>
      <c r="U954" s="72"/>
    </row>
    <row r="955" spans="1:21" s="110" customFormat="1" ht="59.4" customHeight="1" x14ac:dyDescent="0.3">
      <c r="A955" s="102" t="s">
        <v>249</v>
      </c>
      <c r="B955" s="102" t="s">
        <v>31</v>
      </c>
      <c r="C955" s="103">
        <v>90447</v>
      </c>
      <c r="D955" s="104" t="str">
        <f>VLOOKUP(C955,'SINAPI '!$A$3:$E$15108,2,FALSE)</f>
        <v>RASGO LINEAR MANUAL EM ALVENARIA, PARA ELETRODUTOS, DIÂMETROS MENORES OU IGUAIS A 40 MM. AF_09/2023</v>
      </c>
      <c r="E955" s="102" t="str">
        <f>VLOOKUP(C955,'SINAPI '!$A$3:$E$15108,3,FALSE)</f>
        <v>M</v>
      </c>
      <c r="F955" s="105"/>
      <c r="G955" s="105"/>
      <c r="H955" s="105"/>
      <c r="I955" s="105"/>
      <c r="J955" s="105"/>
      <c r="K955" s="106">
        <f>J957</f>
        <v>84</v>
      </c>
      <c r="L955" s="106">
        <f>VLOOKUP(C955,'SINAPI '!$A$3:$E$15108,4,FALSE)</f>
        <v>8.33</v>
      </c>
      <c r="M955" s="106">
        <f>ROUND(L955*(1+$N$10),2)</f>
        <v>10.55</v>
      </c>
      <c r="N955" s="106">
        <f>TRUNC($K955*M955,2)</f>
        <v>886.2</v>
      </c>
      <c r="O955" s="106">
        <f>VLOOKUP(C955,'SINAPI '!$A$3:$E$15108,5,FALSE)</f>
        <v>8.83</v>
      </c>
      <c r="P955" s="106">
        <f>ROUND(O955*(1+$Q$10),2)</f>
        <v>10.64</v>
      </c>
      <c r="Q955" s="106">
        <f>TRUNC($K955*P955,2)</f>
        <v>893.76</v>
      </c>
      <c r="R955" s="107"/>
      <c r="S955" s="106"/>
    </row>
    <row r="956" spans="1:21" s="110" customFormat="1" x14ac:dyDescent="0.3">
      <c r="A956" s="102"/>
      <c r="B956" s="102"/>
      <c r="C956" s="103"/>
      <c r="D956" s="122" t="s">
        <v>15776</v>
      </c>
      <c r="E956" s="102"/>
      <c r="F956" s="106">
        <v>21</v>
      </c>
      <c r="G956" s="106">
        <v>4</v>
      </c>
      <c r="H956" s="106"/>
      <c r="I956" s="106"/>
      <c r="J956" s="106">
        <f t="shared" ref="J956" si="103">ROUND(PRODUCT(F956:I956),2)</f>
        <v>84</v>
      </c>
      <c r="K956" s="106"/>
      <c r="L956" s="125"/>
      <c r="M956" s="106"/>
      <c r="N956" s="106"/>
      <c r="O956" s="125"/>
      <c r="P956" s="106"/>
      <c r="Q956" s="106"/>
      <c r="R956" s="113"/>
      <c r="S956" s="106"/>
    </row>
    <row r="957" spans="1:21" s="64" customFormat="1" x14ac:dyDescent="0.3">
      <c r="A957" s="97"/>
      <c r="B957" s="97"/>
      <c r="C957" s="97"/>
      <c r="D957" s="115" t="str">
        <f>"Total item "&amp;A955</f>
        <v>Total item 11.5</v>
      </c>
      <c r="E957" s="99"/>
      <c r="F957" s="100"/>
      <c r="G957" s="100"/>
      <c r="H957" s="100"/>
      <c r="I957" s="100"/>
      <c r="J957" s="93">
        <f>SUM(J956:J956)</f>
        <v>84</v>
      </c>
      <c r="K957" s="100"/>
      <c r="L957" s="100"/>
      <c r="M957" s="100"/>
      <c r="N957" s="100"/>
      <c r="O957" s="100"/>
      <c r="P957" s="100"/>
      <c r="Q957" s="100"/>
      <c r="S957" s="100"/>
    </row>
    <row r="958" spans="1:21" s="64" customFormat="1" x14ac:dyDescent="0.3">
      <c r="A958" s="96"/>
      <c r="B958" s="97"/>
      <c r="C958" s="97"/>
      <c r="D958" s="115"/>
      <c r="E958" s="99"/>
      <c r="F958" s="100"/>
      <c r="G958" s="100"/>
      <c r="H958" s="100"/>
      <c r="I958" s="100"/>
      <c r="J958" s="101"/>
      <c r="K958" s="100"/>
      <c r="L958" s="100"/>
      <c r="M958" s="100"/>
      <c r="N958" s="100"/>
      <c r="O958" s="100"/>
      <c r="P958" s="100"/>
      <c r="Q958" s="100"/>
      <c r="S958" s="100"/>
      <c r="T958" s="72"/>
      <c r="U958" s="72"/>
    </row>
    <row r="959" spans="1:21" s="110" customFormat="1" ht="58.95" customHeight="1" x14ac:dyDescent="0.3">
      <c r="A959" s="102" t="s">
        <v>250</v>
      </c>
      <c r="B959" s="102" t="s">
        <v>31</v>
      </c>
      <c r="C959" s="103">
        <v>90466</v>
      </c>
      <c r="D959" s="104" t="str">
        <f>VLOOKUP(C959,'SINAPI '!$A$3:$E$15108,2,FALSE)</f>
        <v>CHUMBAMENTO LINEAR EM ALVENARIA PARA RAMAIS/DISTRIBUIÇÃO DE INSTALAÇÕES HIDRÁULICAS COM DIÂMETROS MENORES OU IGUAIS A 40 MM. AF_09/2023</v>
      </c>
      <c r="E959" s="102" t="str">
        <f>VLOOKUP(C959,'SINAPI '!$A$3:$E$15108,3,FALSE)</f>
        <v>M</v>
      </c>
      <c r="F959" s="105"/>
      <c r="G959" s="105"/>
      <c r="H959" s="105"/>
      <c r="I959" s="105"/>
      <c r="J959" s="105"/>
      <c r="K959" s="106">
        <f>J961</f>
        <v>84</v>
      </c>
      <c r="L959" s="106">
        <f>VLOOKUP(C959,'SINAPI '!$A$3:$E$15108,4,FALSE)</f>
        <v>15.9</v>
      </c>
      <c r="M959" s="106">
        <f>ROUND(L959*(1+$N$10),2)</f>
        <v>20.13</v>
      </c>
      <c r="N959" s="106">
        <f>TRUNC($K959*M959,2)</f>
        <v>1690.92</v>
      </c>
      <c r="O959" s="106">
        <f>VLOOKUP(C959,'SINAPI '!$A$3:$E$15108,5,FALSE)</f>
        <v>16.690000000000001</v>
      </c>
      <c r="P959" s="106">
        <f>ROUND(O959*(1+$Q$10),2)</f>
        <v>20.11</v>
      </c>
      <c r="Q959" s="106">
        <f>TRUNC($K959*P959,2)</f>
        <v>1689.24</v>
      </c>
      <c r="R959" s="107"/>
      <c r="S959" s="106"/>
    </row>
    <row r="960" spans="1:21" s="110" customFormat="1" x14ac:dyDescent="0.3">
      <c r="A960" s="102"/>
      <c r="B960" s="102"/>
      <c r="C960" s="103"/>
      <c r="D960" s="122" t="s">
        <v>15776</v>
      </c>
      <c r="E960" s="102"/>
      <c r="F960" s="106">
        <v>21</v>
      </c>
      <c r="G960" s="106">
        <v>4</v>
      </c>
      <c r="H960" s="106"/>
      <c r="I960" s="106"/>
      <c r="J960" s="106">
        <f t="shared" ref="J960" si="104">ROUND(PRODUCT(F960:I960),2)</f>
        <v>84</v>
      </c>
      <c r="K960" s="106"/>
      <c r="L960" s="125"/>
      <c r="M960" s="106"/>
      <c r="N960" s="106"/>
      <c r="O960" s="125"/>
      <c r="P960" s="106"/>
      <c r="Q960" s="106"/>
      <c r="R960" s="113"/>
      <c r="S960" s="106"/>
    </row>
    <row r="961" spans="1:21" s="64" customFormat="1" x14ac:dyDescent="0.3">
      <c r="A961" s="97"/>
      <c r="B961" s="97"/>
      <c r="C961" s="97"/>
      <c r="D961" s="115" t="str">
        <f>"Total item "&amp;A959</f>
        <v>Total item 11.6</v>
      </c>
      <c r="E961" s="99"/>
      <c r="F961" s="100"/>
      <c r="G961" s="100"/>
      <c r="H961" s="100"/>
      <c r="I961" s="100"/>
      <c r="J961" s="93">
        <f>SUM(J960:J960)</f>
        <v>84</v>
      </c>
      <c r="K961" s="100"/>
      <c r="L961" s="100"/>
      <c r="M961" s="100"/>
      <c r="N961" s="100"/>
      <c r="O961" s="100"/>
      <c r="P961" s="100"/>
      <c r="Q961" s="100"/>
      <c r="S961" s="100"/>
    </row>
    <row r="962" spans="1:21" s="64" customFormat="1" x14ac:dyDescent="0.3">
      <c r="A962" s="96"/>
      <c r="B962" s="97"/>
      <c r="C962" s="97"/>
      <c r="D962" s="115"/>
      <c r="E962" s="99"/>
      <c r="F962" s="100"/>
      <c r="G962" s="100"/>
      <c r="H962" s="100"/>
      <c r="I962" s="100"/>
      <c r="J962" s="101"/>
      <c r="K962" s="100"/>
      <c r="L962" s="100"/>
      <c r="M962" s="100"/>
      <c r="N962" s="100"/>
      <c r="O962" s="100"/>
      <c r="P962" s="100"/>
      <c r="Q962" s="100"/>
      <c r="S962" s="100"/>
      <c r="T962" s="72"/>
      <c r="U962" s="72"/>
    </row>
    <row r="963" spans="1:21" s="110" customFormat="1" ht="45.6" customHeight="1" x14ac:dyDescent="0.3">
      <c r="A963" s="102" t="s">
        <v>259</v>
      </c>
      <c r="B963" s="102" t="s">
        <v>31</v>
      </c>
      <c r="C963" s="103">
        <v>91927</v>
      </c>
      <c r="D963" s="104" t="str">
        <f>VLOOKUP(C963,'SINAPI '!$A$3:$E$15108,2,FALSE)</f>
        <v>CABO DE COBRE FLEXÍVEL ISOLADO, 2,5 MM², ANTI-CHAMA 0,6/1,0 KV, PARA CIRCUITOS TERMINAIS - FORNECIMENTO E INSTALAÇÃO. AF_03/2023</v>
      </c>
      <c r="E963" s="102" t="str">
        <f>VLOOKUP(C963,'SINAPI '!$A$3:$E$15108,3,FALSE)</f>
        <v>M</v>
      </c>
      <c r="F963" s="105"/>
      <c r="G963" s="105"/>
      <c r="H963" s="105"/>
      <c r="I963" s="105"/>
      <c r="J963" s="105"/>
      <c r="K963" s="106">
        <f>J968</f>
        <v>1165</v>
      </c>
      <c r="L963" s="106">
        <f>VLOOKUP(C963,'SINAPI '!$A$3:$E$15108,4,FALSE)</f>
        <v>5.15</v>
      </c>
      <c r="M963" s="106">
        <f>ROUND(L963*(1+$N$10),2)</f>
        <v>6.52</v>
      </c>
      <c r="N963" s="106">
        <f>TRUNC($K963*M963,2)</f>
        <v>7595.8</v>
      </c>
      <c r="O963" s="106">
        <f>VLOOKUP(C963,'SINAPI '!$A$3:$E$15108,5,FALSE)</f>
        <v>5.24</v>
      </c>
      <c r="P963" s="106">
        <f>ROUND(O963*(1+$Q$10),2)</f>
        <v>6.31</v>
      </c>
      <c r="Q963" s="106">
        <f>TRUNC($K963*P963,2)</f>
        <v>7351.15</v>
      </c>
      <c r="R963" s="107"/>
      <c r="S963" s="106"/>
    </row>
    <row r="964" spans="1:21" s="110" customFormat="1" x14ac:dyDescent="0.3">
      <c r="A964" s="102"/>
      <c r="B964" s="102"/>
      <c r="C964" s="103"/>
      <c r="D964" s="122" t="s">
        <v>15777</v>
      </c>
      <c r="E964" s="112"/>
      <c r="F964" s="106"/>
      <c r="G964" s="106">
        <f>80*4</f>
        <v>320</v>
      </c>
      <c r="H964" s="105"/>
      <c r="I964" s="105"/>
      <c r="J964" s="106">
        <f t="shared" ref="J964:J967" si="105">ROUND(PRODUCT(F964:I964),2)</f>
        <v>320</v>
      </c>
      <c r="K964" s="106"/>
      <c r="L964" s="106"/>
      <c r="M964" s="106"/>
      <c r="N964" s="106"/>
      <c r="O964" s="106"/>
      <c r="P964" s="106"/>
      <c r="Q964" s="106"/>
      <c r="R964" s="107"/>
      <c r="S964" s="106"/>
    </row>
    <row r="965" spans="1:21" s="110" customFormat="1" x14ac:dyDescent="0.3">
      <c r="A965" s="102"/>
      <c r="B965" s="102"/>
      <c r="C965" s="103"/>
      <c r="D965" s="122"/>
      <c r="E965" s="102"/>
      <c r="F965" s="106"/>
      <c r="G965" s="106">
        <f>123.5*4</f>
        <v>494</v>
      </c>
      <c r="H965" s="106"/>
      <c r="I965" s="106"/>
      <c r="J965" s="106">
        <f t="shared" si="105"/>
        <v>494</v>
      </c>
      <c r="K965" s="106"/>
      <c r="L965" s="125"/>
      <c r="M965" s="106"/>
      <c r="N965" s="106"/>
      <c r="O965" s="125"/>
      <c r="P965" s="106"/>
      <c r="Q965" s="106"/>
      <c r="R965" s="113"/>
      <c r="S965" s="106"/>
    </row>
    <row r="966" spans="1:21" s="110" customFormat="1" x14ac:dyDescent="0.3">
      <c r="A966" s="102"/>
      <c r="B966" s="102"/>
      <c r="C966" s="103"/>
      <c r="D966" s="132"/>
      <c r="E966" s="102"/>
      <c r="F966" s="106"/>
      <c r="G966" s="106">
        <f>57*3</f>
        <v>171</v>
      </c>
      <c r="H966" s="106"/>
      <c r="I966" s="106"/>
      <c r="J966" s="106">
        <f t="shared" si="105"/>
        <v>171</v>
      </c>
      <c r="K966" s="106"/>
      <c r="L966" s="125"/>
      <c r="M966" s="106"/>
      <c r="N966" s="106"/>
      <c r="O966" s="125"/>
      <c r="P966" s="106"/>
      <c r="Q966" s="106"/>
      <c r="R966" s="113"/>
      <c r="S966" s="106"/>
    </row>
    <row r="967" spans="1:21" s="110" customFormat="1" x14ac:dyDescent="0.3">
      <c r="A967" s="102"/>
      <c r="B967" s="102"/>
      <c r="C967" s="103"/>
      <c r="D967" s="122"/>
      <c r="E967" s="102"/>
      <c r="F967" s="106"/>
      <c r="G967" s="106">
        <f>60*3</f>
        <v>180</v>
      </c>
      <c r="H967" s="106"/>
      <c r="I967" s="106"/>
      <c r="J967" s="106">
        <f t="shared" si="105"/>
        <v>180</v>
      </c>
      <c r="K967" s="106"/>
      <c r="L967" s="125"/>
      <c r="M967" s="106"/>
      <c r="N967" s="106"/>
      <c r="O967" s="125"/>
      <c r="P967" s="106"/>
      <c r="Q967" s="106"/>
      <c r="R967" s="113"/>
      <c r="S967" s="106"/>
    </row>
    <row r="968" spans="1:21" s="64" customFormat="1" x14ac:dyDescent="0.3">
      <c r="A968" s="97"/>
      <c r="B968" s="97"/>
      <c r="C968" s="97"/>
      <c r="D968" s="115" t="str">
        <f>"Total item "&amp;A963</f>
        <v>Total item 11.7</v>
      </c>
      <c r="E968" s="99"/>
      <c r="F968" s="100"/>
      <c r="G968" s="100"/>
      <c r="H968" s="100"/>
      <c r="I968" s="100"/>
      <c r="J968" s="93">
        <f>SUM(J964:J967)</f>
        <v>1165</v>
      </c>
      <c r="K968" s="100"/>
      <c r="L968" s="100"/>
      <c r="M968" s="100"/>
      <c r="N968" s="100"/>
      <c r="O968" s="100"/>
      <c r="P968" s="100"/>
      <c r="Q968" s="100"/>
      <c r="S968" s="100"/>
    </row>
    <row r="969" spans="1:21" s="64" customFormat="1" x14ac:dyDescent="0.3">
      <c r="A969" s="96"/>
      <c r="B969" s="97"/>
      <c r="C969" s="97"/>
      <c r="D969" s="115"/>
      <c r="E969" s="99"/>
      <c r="F969" s="100"/>
      <c r="G969" s="100"/>
      <c r="H969" s="100"/>
      <c r="I969" s="100"/>
      <c r="J969" s="101"/>
      <c r="K969" s="100"/>
      <c r="L969" s="100"/>
      <c r="M969" s="100"/>
      <c r="N969" s="100"/>
      <c r="O969" s="100"/>
      <c r="P969" s="100"/>
      <c r="Q969" s="100"/>
      <c r="S969" s="100"/>
      <c r="T969" s="72"/>
      <c r="U969" s="72"/>
    </row>
    <row r="970" spans="1:21" s="110" customFormat="1" ht="48" customHeight="1" x14ac:dyDescent="0.3">
      <c r="A970" s="102" t="s">
        <v>260</v>
      </c>
      <c r="B970" s="102" t="s">
        <v>31</v>
      </c>
      <c r="C970" s="103">
        <v>91929</v>
      </c>
      <c r="D970" s="104" t="str">
        <f>VLOOKUP(C970,'SINAPI '!$A$3:$E$15108,2,FALSE)</f>
        <v>CABO DE COBRE FLEXÍVEL ISOLADO, 4 MM², ANTI-CHAMA 0,6/1,0 KV, PARA CIRCUITOS TERMINAIS - FORNECIMENTO E INSTALAÇÃO. AF_03/2023</v>
      </c>
      <c r="E970" s="102" t="str">
        <f>VLOOKUP(C970,'SINAPI '!$A$3:$E$15108,3,FALSE)</f>
        <v>M</v>
      </c>
      <c r="F970" s="105"/>
      <c r="G970" s="105"/>
      <c r="H970" s="105"/>
      <c r="I970" s="105"/>
      <c r="J970" s="105"/>
      <c r="K970" s="106">
        <f>J972</f>
        <v>652</v>
      </c>
      <c r="L970" s="106">
        <f>VLOOKUP(C970,'SINAPI '!$A$3:$E$15108,4,FALSE)</f>
        <v>7.56</v>
      </c>
      <c r="M970" s="106">
        <f>ROUND(L970*(1+$N$10),2)</f>
        <v>9.57</v>
      </c>
      <c r="N970" s="106">
        <f>TRUNC($K970*M970,2)</f>
        <v>6239.64</v>
      </c>
      <c r="O970" s="106">
        <f>VLOOKUP(C970,'SINAPI '!$A$3:$E$15108,5,FALSE)</f>
        <v>7.69</v>
      </c>
      <c r="P970" s="106">
        <f>ROUND(O970*(1+$Q$10),2)</f>
        <v>9.27</v>
      </c>
      <c r="Q970" s="106">
        <f>TRUNC($K970*P970,2)</f>
        <v>6044.04</v>
      </c>
      <c r="R970" s="107"/>
      <c r="S970" s="106"/>
    </row>
    <row r="971" spans="1:21" s="110" customFormat="1" x14ac:dyDescent="0.3">
      <c r="A971" s="102"/>
      <c r="B971" s="102"/>
      <c r="C971" s="103"/>
      <c r="D971" s="122" t="s">
        <v>15778</v>
      </c>
      <c r="E971" s="112"/>
      <c r="F971" s="106"/>
      <c r="G971" s="106">
        <f>30*2+32*2+37*2+42*2+47*2+52*2+172</f>
        <v>652</v>
      </c>
      <c r="H971" s="105"/>
      <c r="I971" s="105"/>
      <c r="J971" s="106">
        <f t="shared" ref="J971" si="106">ROUND(PRODUCT(F971:I971),2)</f>
        <v>652</v>
      </c>
      <c r="K971" s="106"/>
      <c r="L971" s="106"/>
      <c r="M971" s="106"/>
      <c r="N971" s="106"/>
      <c r="O971" s="106"/>
      <c r="P971" s="106"/>
      <c r="Q971" s="106"/>
      <c r="R971" s="107"/>
      <c r="S971" s="106"/>
    </row>
    <row r="972" spans="1:21" s="64" customFormat="1" x14ac:dyDescent="0.3">
      <c r="A972" s="97"/>
      <c r="B972" s="97"/>
      <c r="C972" s="97"/>
      <c r="D972" s="115" t="str">
        <f>"Total item "&amp;A970</f>
        <v>Total item 11.8</v>
      </c>
      <c r="E972" s="99"/>
      <c r="F972" s="100"/>
      <c r="G972" s="100"/>
      <c r="H972" s="100"/>
      <c r="I972" s="100"/>
      <c r="J972" s="93">
        <f>SUM(J971:J971)</f>
        <v>652</v>
      </c>
      <c r="K972" s="100"/>
      <c r="L972" s="100"/>
      <c r="M972" s="100"/>
      <c r="N972" s="100"/>
      <c r="O972" s="100"/>
      <c r="P972" s="100"/>
      <c r="Q972" s="100"/>
      <c r="S972" s="100"/>
    </row>
    <row r="973" spans="1:21" s="64" customFormat="1" x14ac:dyDescent="0.3">
      <c r="A973" s="96"/>
      <c r="B973" s="97"/>
      <c r="C973" s="97"/>
      <c r="D973" s="115"/>
      <c r="E973" s="99"/>
      <c r="F973" s="100"/>
      <c r="G973" s="100"/>
      <c r="H973" s="100"/>
      <c r="I973" s="100"/>
      <c r="J973" s="101"/>
      <c r="K973" s="100"/>
      <c r="L973" s="100"/>
      <c r="M973" s="100"/>
      <c r="N973" s="100"/>
      <c r="O973" s="100"/>
      <c r="P973" s="100"/>
      <c r="Q973" s="100"/>
      <c r="S973" s="100"/>
      <c r="T973" s="72"/>
      <c r="U973" s="72"/>
    </row>
    <row r="974" spans="1:21" s="110" customFormat="1" ht="49.2" customHeight="1" x14ac:dyDescent="0.3">
      <c r="A974" s="102" t="s">
        <v>261</v>
      </c>
      <c r="B974" s="102" t="s">
        <v>31</v>
      </c>
      <c r="C974" s="103">
        <v>91931</v>
      </c>
      <c r="D974" s="104" t="str">
        <f>VLOOKUP(C974,'SINAPI '!$A$3:$E$15108,2,FALSE)</f>
        <v>CABO DE COBRE FLEXÍVEL ISOLADO, 6 MM², ANTI-CHAMA 0,6/1,0 KV, PARA CIRCUITOS TERMINAIS - FORNECIMENTO E INSTALAÇÃO. AF_03/2023</v>
      </c>
      <c r="E974" s="102" t="str">
        <f>VLOOKUP(C974,'SINAPI '!$A$3:$E$15108,3,FALSE)</f>
        <v>M</v>
      </c>
      <c r="F974" s="105"/>
      <c r="G974" s="105"/>
      <c r="H974" s="105"/>
      <c r="I974" s="105"/>
      <c r="J974" s="105"/>
      <c r="K974" s="106">
        <f>J976</f>
        <v>360</v>
      </c>
      <c r="L974" s="106">
        <f>VLOOKUP(C974,'SINAPI '!$A$3:$E$15108,4,FALSE)</f>
        <v>10.7</v>
      </c>
      <c r="M974" s="106">
        <f>ROUND(L974*(1+$N$10),2)</f>
        <v>13.55</v>
      </c>
      <c r="N974" s="106">
        <f>TRUNC($K974*M974,2)</f>
        <v>4878</v>
      </c>
      <c r="O974" s="106">
        <f>VLOOKUP(C974,'SINAPI '!$A$3:$E$15108,5,FALSE)</f>
        <v>10.86</v>
      </c>
      <c r="P974" s="106">
        <f>ROUND(O974*(1+$Q$10),2)</f>
        <v>13.09</v>
      </c>
      <c r="Q974" s="106">
        <f>TRUNC($K974*P974,2)</f>
        <v>4712.3999999999996</v>
      </c>
      <c r="R974" s="107"/>
      <c r="S974" s="106"/>
    </row>
    <row r="975" spans="1:21" s="110" customFormat="1" x14ac:dyDescent="0.3">
      <c r="A975" s="102"/>
      <c r="B975" s="102"/>
      <c r="C975" s="103"/>
      <c r="D975" s="122" t="s">
        <v>15777</v>
      </c>
      <c r="E975" s="112"/>
      <c r="F975" s="106">
        <v>6</v>
      </c>
      <c r="G975" s="106">
        <f>20*3</f>
        <v>60</v>
      </c>
      <c r="H975" s="105"/>
      <c r="I975" s="105"/>
      <c r="J975" s="106">
        <f t="shared" ref="J975" si="107">ROUND(PRODUCT(F975:I975),2)</f>
        <v>360</v>
      </c>
      <c r="K975" s="106"/>
      <c r="L975" s="106"/>
      <c r="M975" s="106"/>
      <c r="N975" s="106"/>
      <c r="O975" s="106"/>
      <c r="P975" s="106"/>
      <c r="Q975" s="106"/>
      <c r="R975" s="107"/>
      <c r="S975" s="106"/>
    </row>
    <row r="976" spans="1:21" s="64" customFormat="1" x14ac:dyDescent="0.3">
      <c r="A976" s="97"/>
      <c r="B976" s="97"/>
      <c r="C976" s="97"/>
      <c r="D976" s="115" t="str">
        <f>"Total item "&amp;A974</f>
        <v>Total item 11.9</v>
      </c>
      <c r="E976" s="99"/>
      <c r="F976" s="100"/>
      <c r="G976" s="100"/>
      <c r="H976" s="100"/>
      <c r="I976" s="100"/>
      <c r="J976" s="93">
        <f>SUM(J975:J975)</f>
        <v>360</v>
      </c>
      <c r="K976" s="100"/>
      <c r="L976" s="100"/>
      <c r="M976" s="100"/>
      <c r="N976" s="100"/>
      <c r="O976" s="100"/>
      <c r="P976" s="100"/>
      <c r="Q976" s="100"/>
      <c r="S976" s="100"/>
    </row>
    <row r="977" spans="1:21" s="64" customFormat="1" x14ac:dyDescent="0.3">
      <c r="A977" s="96"/>
      <c r="B977" s="97"/>
      <c r="C977" s="97"/>
      <c r="D977" s="115"/>
      <c r="E977" s="99"/>
      <c r="F977" s="100"/>
      <c r="G977" s="100"/>
      <c r="H977" s="100"/>
      <c r="I977" s="100"/>
      <c r="J977" s="101"/>
      <c r="K977" s="100"/>
      <c r="L977" s="100"/>
      <c r="M977" s="100"/>
      <c r="N977" s="100"/>
      <c r="O977" s="100"/>
      <c r="P977" s="100"/>
      <c r="Q977" s="100"/>
      <c r="S977" s="100"/>
      <c r="T977" s="72"/>
      <c r="U977" s="72"/>
    </row>
    <row r="978" spans="1:21" s="110" customFormat="1" ht="57" customHeight="1" x14ac:dyDescent="0.3">
      <c r="A978" s="102" t="s">
        <v>262</v>
      </c>
      <c r="B978" s="102" t="s">
        <v>31</v>
      </c>
      <c r="C978" s="103">
        <v>101562</v>
      </c>
      <c r="D978" s="104" t="str">
        <f>VLOOKUP(C978,'SINAPI '!$A$3:$E$15108,2,FALSE)</f>
        <v>CABO DE COBRE FLEXÍVEL ISOLADO, 25 MM², 0,6/1,0 KV, PARA REDE AÉREA DE DISTRIBUIÇÃO DE ENERGIA ELÉTRICA DE BAIXA TENSÃO - FORNECIMENTO E INSTALAÇÃO. AF_12/2025</v>
      </c>
      <c r="E978" s="102" t="str">
        <f>VLOOKUP(C978,'SINAPI '!$A$3:$E$15108,3,FALSE)</f>
        <v>M</v>
      </c>
      <c r="F978" s="100"/>
      <c r="G978" s="105"/>
      <c r="H978" s="105"/>
      <c r="I978" s="105"/>
      <c r="J978" s="105"/>
      <c r="K978" s="106">
        <f>J980</f>
        <v>240</v>
      </c>
      <c r="L978" s="106">
        <f>VLOOKUP(C978,'SINAPI '!$A$3:$E$15108,4,FALSE)</f>
        <v>26.92</v>
      </c>
      <c r="M978" s="106">
        <f>ROUND(L978*(1+$N$10),2)</f>
        <v>34.090000000000003</v>
      </c>
      <c r="N978" s="106">
        <f>TRUNC($K978*M978,2)</f>
        <v>8181.6</v>
      </c>
      <c r="O978" s="106">
        <f>VLOOKUP(C978,'SINAPI '!$A$3:$E$15108,5,FALSE)</f>
        <v>26.92</v>
      </c>
      <c r="P978" s="106">
        <f>ROUND(O978*(1+$Q$10),2)</f>
        <v>32.44</v>
      </c>
      <c r="Q978" s="106">
        <f>TRUNC($K978*P978,2)</f>
        <v>7785.6</v>
      </c>
      <c r="R978" s="107"/>
      <c r="S978" s="106"/>
    </row>
    <row r="979" spans="1:21" s="110" customFormat="1" x14ac:dyDescent="0.3">
      <c r="A979" s="102"/>
      <c r="B979" s="102"/>
      <c r="C979" s="102"/>
      <c r="D979" s="122" t="s">
        <v>15779</v>
      </c>
      <c r="E979" s="112"/>
      <c r="F979" s="106">
        <v>4</v>
      </c>
      <c r="G979" s="106">
        <v>60</v>
      </c>
      <c r="H979" s="106"/>
      <c r="I979" s="106"/>
      <c r="J979" s="100">
        <f t="shared" ref="J979" si="108">ROUND(PRODUCT(F979:I979),2)</f>
        <v>240</v>
      </c>
      <c r="K979" s="106"/>
      <c r="L979" s="105"/>
      <c r="M979" s="106"/>
      <c r="N979" s="106"/>
      <c r="O979" s="105"/>
      <c r="P979" s="106"/>
      <c r="Q979" s="106"/>
      <c r="S979" s="106"/>
      <c r="T979" s="64"/>
    </row>
    <row r="980" spans="1:21" s="64" customFormat="1" x14ac:dyDescent="0.3">
      <c r="A980" s="97"/>
      <c r="B980" s="97"/>
      <c r="C980" s="97"/>
      <c r="D980" s="115" t="str">
        <f>"Total item "&amp;A978</f>
        <v>Total item 11.10</v>
      </c>
      <c r="E980" s="99"/>
      <c r="F980" s="100"/>
      <c r="G980" s="100"/>
      <c r="H980" s="100"/>
      <c r="I980" s="100"/>
      <c r="J980" s="93">
        <f>SUM(J979:J979)</f>
        <v>240</v>
      </c>
      <c r="K980" s="100"/>
      <c r="L980" s="100"/>
      <c r="M980" s="100"/>
      <c r="N980" s="100"/>
      <c r="O980" s="100"/>
      <c r="P980" s="100"/>
      <c r="Q980" s="100"/>
      <c r="S980" s="100"/>
    </row>
    <row r="981" spans="1:21" s="64" customFormat="1" x14ac:dyDescent="0.3">
      <c r="A981" s="96"/>
      <c r="B981" s="97"/>
      <c r="C981" s="97"/>
      <c r="D981" s="115"/>
      <c r="E981" s="99"/>
      <c r="F981" s="100"/>
      <c r="G981" s="100"/>
      <c r="H981" s="100"/>
      <c r="I981" s="100"/>
      <c r="J981" s="101"/>
      <c r="K981" s="100"/>
      <c r="L981" s="100"/>
      <c r="M981" s="100"/>
      <c r="N981" s="100"/>
      <c r="O981" s="100"/>
      <c r="P981" s="100"/>
      <c r="Q981" s="100"/>
      <c r="S981" s="100"/>
      <c r="T981" s="72"/>
    </row>
    <row r="982" spans="1:21" s="110" customFormat="1" ht="49.2" customHeight="1" x14ac:dyDescent="0.3">
      <c r="A982" s="102" t="s">
        <v>263</v>
      </c>
      <c r="B982" s="102" t="s">
        <v>31</v>
      </c>
      <c r="C982" s="103">
        <v>91863</v>
      </c>
      <c r="D982" s="104" t="str">
        <f>VLOOKUP(C982,'SINAPI '!$A$3:$E$15108,2,FALSE)</f>
        <v>ELETRODUTO RÍGIDO ROSCÁVEL, PVC, DN 25 MM (3/4"), PARA CIRCUITOS TERMINAIS, INSTALADO EM FORRO - FORNECIMENTO E INSTALAÇÃO. AF_03/2023</v>
      </c>
      <c r="E982" s="102" t="str">
        <f>VLOOKUP(C982,'SINAPI '!$A$3:$E$15108,3,FALSE)</f>
        <v>M</v>
      </c>
      <c r="F982" s="100"/>
      <c r="G982" s="105"/>
      <c r="H982" s="105"/>
      <c r="I982" s="105"/>
      <c r="J982" s="105"/>
      <c r="K982" s="106">
        <f>J984</f>
        <v>72</v>
      </c>
      <c r="L982" s="106">
        <f>VLOOKUP(C982,'SINAPI '!$A$3:$E$15108,4,FALSE)</f>
        <v>11.74</v>
      </c>
      <c r="M982" s="106">
        <f>ROUND(L982*(1+$N$10),2)</f>
        <v>14.87</v>
      </c>
      <c r="N982" s="106">
        <f>TRUNC($K982*M982,2)</f>
        <v>1070.6400000000001</v>
      </c>
      <c r="O982" s="106">
        <f>VLOOKUP(C982,'SINAPI '!$A$3:$E$15108,5,FALSE)</f>
        <v>12.1</v>
      </c>
      <c r="P982" s="106">
        <f>ROUND(O982*(1+$Q$10),2)</f>
        <v>14.58</v>
      </c>
      <c r="Q982" s="106">
        <f>TRUNC($K982*P982,2)</f>
        <v>1049.76</v>
      </c>
      <c r="R982" s="107"/>
      <c r="S982" s="106"/>
    </row>
    <row r="983" spans="1:21" s="110" customFormat="1" x14ac:dyDescent="0.3">
      <c r="A983" s="102"/>
      <c r="B983" s="102"/>
      <c r="C983" s="102"/>
      <c r="D983" s="122" t="s">
        <v>15778</v>
      </c>
      <c r="E983" s="112"/>
      <c r="F983" s="106">
        <v>6</v>
      </c>
      <c r="G983" s="106">
        <v>12</v>
      </c>
      <c r="H983" s="106"/>
      <c r="I983" s="106"/>
      <c r="J983" s="100">
        <f t="shared" ref="J983" si="109">ROUND(PRODUCT(F983:I983),2)</f>
        <v>72</v>
      </c>
      <c r="K983" s="106"/>
      <c r="L983" s="105"/>
      <c r="M983" s="106"/>
      <c r="N983" s="106"/>
      <c r="O983" s="105"/>
      <c r="P983" s="106"/>
      <c r="Q983" s="106"/>
      <c r="S983" s="106"/>
      <c r="T983" s="64"/>
    </row>
    <row r="984" spans="1:21" s="64" customFormat="1" x14ac:dyDescent="0.3">
      <c r="A984" s="97"/>
      <c r="B984" s="97"/>
      <c r="C984" s="97"/>
      <c r="D984" s="115" t="str">
        <f>"Total item "&amp;A982</f>
        <v>Total item 11.11</v>
      </c>
      <c r="E984" s="99"/>
      <c r="F984" s="100"/>
      <c r="G984" s="100"/>
      <c r="H984" s="100"/>
      <c r="I984" s="100"/>
      <c r="J984" s="93">
        <f>SUM(J983:J983)</f>
        <v>72</v>
      </c>
      <c r="K984" s="100"/>
      <c r="L984" s="100"/>
      <c r="M984" s="100"/>
      <c r="N984" s="100"/>
      <c r="O984" s="100"/>
      <c r="P984" s="100"/>
      <c r="Q984" s="100"/>
      <c r="S984" s="100"/>
    </row>
    <row r="985" spans="1:21" s="64" customFormat="1" x14ac:dyDescent="0.3">
      <c r="A985" s="96"/>
      <c r="B985" s="97"/>
      <c r="C985" s="97"/>
      <c r="D985" s="115"/>
      <c r="E985" s="99"/>
      <c r="F985" s="100"/>
      <c r="G985" s="100"/>
      <c r="H985" s="100"/>
      <c r="I985" s="100"/>
      <c r="J985" s="101"/>
      <c r="K985" s="100"/>
      <c r="L985" s="100"/>
      <c r="M985" s="100"/>
      <c r="N985" s="100"/>
      <c r="O985" s="100"/>
      <c r="P985" s="100"/>
      <c r="Q985" s="100"/>
      <c r="S985" s="100"/>
      <c r="T985" s="72"/>
    </row>
    <row r="986" spans="1:21" s="110" customFormat="1" ht="51" customHeight="1" x14ac:dyDescent="0.3">
      <c r="A986" s="102" t="s">
        <v>257</v>
      </c>
      <c r="B986" s="102" t="s">
        <v>31</v>
      </c>
      <c r="C986" s="103">
        <v>91864</v>
      </c>
      <c r="D986" s="104" t="str">
        <f>VLOOKUP(C986,'SINAPI '!$A$3:$E$15108,2,FALSE)</f>
        <v>ELETRODUTO RÍGIDO ROSCÁVEL, PVC, DN 32 MM (1"), PARA CIRCUITOS TERMINAIS, INSTALADO EM FORRO - FORNECIMENTO E INSTALAÇÃO. AF_03/2023</v>
      </c>
      <c r="E986" s="102" t="str">
        <f>VLOOKUP(C986,'SINAPI '!$A$3:$E$15108,3,FALSE)</f>
        <v>M</v>
      </c>
      <c r="F986" s="100"/>
      <c r="G986" s="105"/>
      <c r="H986" s="105"/>
      <c r="I986" s="105"/>
      <c r="J986" s="105"/>
      <c r="K986" s="106">
        <f>J989</f>
        <v>5</v>
      </c>
      <c r="L986" s="106">
        <f>VLOOKUP(C986,'SINAPI '!$A$3:$E$15108,4,FALSE)</f>
        <v>15.87</v>
      </c>
      <c r="M986" s="106">
        <f>ROUND(L986*(1+$N$10),2)</f>
        <v>20.100000000000001</v>
      </c>
      <c r="N986" s="106">
        <f>TRUNC($K986*M986,2)</f>
        <v>100.5</v>
      </c>
      <c r="O986" s="106">
        <f>VLOOKUP(C986,'SINAPI '!$A$3:$E$15108,5,FALSE)</f>
        <v>16.3</v>
      </c>
      <c r="P986" s="106">
        <f>ROUND(O986*(1+$Q$10),2)</f>
        <v>19.64</v>
      </c>
      <c r="Q986" s="106">
        <f>TRUNC($K986*P986,2)</f>
        <v>98.2</v>
      </c>
      <c r="R986" s="107"/>
      <c r="S986" s="106"/>
    </row>
    <row r="987" spans="1:21" s="110" customFormat="1" x14ac:dyDescent="0.3">
      <c r="A987" s="102"/>
      <c r="B987" s="102"/>
      <c r="C987" s="102"/>
      <c r="D987" s="122" t="s">
        <v>15778</v>
      </c>
      <c r="E987" s="112"/>
      <c r="F987" s="106"/>
      <c r="G987" s="106">
        <v>5</v>
      </c>
      <c r="H987" s="106"/>
      <c r="I987" s="106"/>
      <c r="J987" s="100">
        <f t="shared" ref="J987:J988" si="110">ROUND(PRODUCT(F987:I987),2)</f>
        <v>5</v>
      </c>
      <c r="K987" s="106"/>
      <c r="L987" s="105"/>
      <c r="M987" s="106"/>
      <c r="N987" s="106"/>
      <c r="O987" s="105"/>
      <c r="P987" s="106"/>
      <c r="Q987" s="106"/>
      <c r="S987" s="106"/>
      <c r="T987" s="64"/>
    </row>
    <row r="988" spans="1:21" s="110" customFormat="1" x14ac:dyDescent="0.3">
      <c r="A988" s="102"/>
      <c r="B988" s="102"/>
      <c r="C988" s="102"/>
      <c r="D988" s="122"/>
      <c r="E988" s="112"/>
      <c r="F988" s="106"/>
      <c r="G988" s="106"/>
      <c r="H988" s="106"/>
      <c r="I988" s="106"/>
      <c r="J988" s="100">
        <f t="shared" si="110"/>
        <v>0</v>
      </c>
      <c r="K988" s="106"/>
      <c r="L988" s="105"/>
      <c r="M988" s="106"/>
      <c r="N988" s="106"/>
      <c r="O988" s="105"/>
      <c r="P988" s="106"/>
      <c r="Q988" s="106"/>
      <c r="S988" s="106"/>
      <c r="T988" s="64"/>
    </row>
    <row r="989" spans="1:21" s="64" customFormat="1" x14ac:dyDescent="0.3">
      <c r="A989" s="97"/>
      <c r="B989" s="97"/>
      <c r="C989" s="97"/>
      <c r="D989" s="115" t="str">
        <f>"Total item "&amp;A986</f>
        <v>Total item 11.12</v>
      </c>
      <c r="E989" s="99"/>
      <c r="F989" s="100"/>
      <c r="G989" s="100"/>
      <c r="H989" s="100"/>
      <c r="I989" s="100"/>
      <c r="J989" s="93">
        <f>SUM(J987:J988)</f>
        <v>5</v>
      </c>
      <c r="K989" s="100"/>
      <c r="L989" s="100"/>
      <c r="M989" s="100"/>
      <c r="N989" s="100"/>
      <c r="O989" s="100"/>
      <c r="P989" s="100"/>
      <c r="Q989" s="100"/>
      <c r="S989" s="100"/>
    </row>
    <row r="990" spans="1:21" s="64" customFormat="1" x14ac:dyDescent="0.3">
      <c r="A990" s="96"/>
      <c r="B990" s="97"/>
      <c r="C990" s="97"/>
      <c r="D990" s="115"/>
      <c r="E990" s="99"/>
      <c r="F990" s="100"/>
      <c r="G990" s="100"/>
      <c r="H990" s="100"/>
      <c r="I990" s="100"/>
      <c r="J990" s="101"/>
      <c r="K990" s="100"/>
      <c r="L990" s="100"/>
      <c r="M990" s="100"/>
      <c r="N990" s="100"/>
      <c r="O990" s="100"/>
      <c r="P990" s="100"/>
      <c r="Q990" s="100"/>
      <c r="S990" s="100"/>
      <c r="T990" s="72"/>
    </row>
    <row r="991" spans="1:21" s="110" customFormat="1" ht="60" customHeight="1" x14ac:dyDescent="0.3">
      <c r="A991" s="102" t="s">
        <v>258</v>
      </c>
      <c r="B991" s="102" t="s">
        <v>31</v>
      </c>
      <c r="C991" s="103">
        <v>93009</v>
      </c>
      <c r="D991" s="104" t="str">
        <f>VLOOKUP(C991,'SINAPI '!$A$3:$E$15108,2,FALSE)</f>
        <v>ELETRODUTO RÍGIDO ROSCÁVEL, PVC, DN 60 MM (2"), PARA REDE ENTERRADA DE DISTRIBUIÇÃO DE ENERGIA ELÉTRICA - FORNECIMENTO E INSTALAÇÃO. AF_12/2021</v>
      </c>
      <c r="E991" s="102" t="str">
        <f>VLOOKUP(C991,'SINAPI '!$A$3:$E$15108,3,FALSE)</f>
        <v>M</v>
      </c>
      <c r="F991" s="100"/>
      <c r="G991" s="105"/>
      <c r="H991" s="105"/>
      <c r="I991" s="105"/>
      <c r="J991" s="105"/>
      <c r="K991" s="106">
        <f>J994</f>
        <v>95</v>
      </c>
      <c r="L991" s="106">
        <f>VLOOKUP(C991,'SINAPI '!$A$3:$E$15108,4,FALSE)</f>
        <v>28.84</v>
      </c>
      <c r="M991" s="106">
        <f>ROUND(L991*(1+$N$10),2)</f>
        <v>36.520000000000003</v>
      </c>
      <c r="N991" s="106">
        <f>TRUNC($K991*M991,2)</f>
        <v>3469.4</v>
      </c>
      <c r="O991" s="106">
        <f>VLOOKUP(C991,'SINAPI '!$A$3:$E$15108,5,FALSE)</f>
        <v>29.24</v>
      </c>
      <c r="P991" s="106">
        <f>ROUND(O991*(1+$Q$10),2)</f>
        <v>35.229999999999997</v>
      </c>
      <c r="Q991" s="106">
        <f>TRUNC($K991*P991,2)</f>
        <v>3346.85</v>
      </c>
      <c r="R991" s="107"/>
      <c r="S991" s="106"/>
    </row>
    <row r="992" spans="1:21" s="110" customFormat="1" x14ac:dyDescent="0.3">
      <c r="A992" s="102"/>
      <c r="B992" s="102"/>
      <c r="C992" s="102"/>
      <c r="D992" s="122" t="s">
        <v>15778</v>
      </c>
      <c r="E992" s="112"/>
      <c r="F992" s="106"/>
      <c r="G992" s="106">
        <f>15+20</f>
        <v>35</v>
      </c>
      <c r="H992" s="106"/>
      <c r="I992" s="106"/>
      <c r="J992" s="100">
        <f t="shared" ref="J992:J993" si="111">ROUND(PRODUCT(F992:I992),2)</f>
        <v>35</v>
      </c>
      <c r="K992" s="106"/>
      <c r="L992" s="105"/>
      <c r="M992" s="106"/>
      <c r="N992" s="106"/>
      <c r="O992" s="105"/>
      <c r="P992" s="106"/>
      <c r="Q992" s="106"/>
      <c r="S992" s="106"/>
      <c r="T992" s="64"/>
    </row>
    <row r="993" spans="1:21" s="110" customFormat="1" x14ac:dyDescent="0.3">
      <c r="A993" s="102"/>
      <c r="B993" s="102"/>
      <c r="C993" s="102"/>
      <c r="D993" s="122" t="s">
        <v>15779</v>
      </c>
      <c r="E993" s="112"/>
      <c r="F993" s="106"/>
      <c r="G993" s="106">
        <v>60</v>
      </c>
      <c r="H993" s="106"/>
      <c r="I993" s="106"/>
      <c r="J993" s="100">
        <f t="shared" si="111"/>
        <v>60</v>
      </c>
      <c r="K993" s="106"/>
      <c r="L993" s="105"/>
      <c r="M993" s="106"/>
      <c r="N993" s="106"/>
      <c r="O993" s="105"/>
      <c r="P993" s="106"/>
      <c r="Q993" s="106"/>
      <c r="S993" s="106"/>
      <c r="T993" s="64"/>
    </row>
    <row r="994" spans="1:21" s="64" customFormat="1" x14ac:dyDescent="0.3">
      <c r="A994" s="97"/>
      <c r="B994" s="97"/>
      <c r="C994" s="97"/>
      <c r="D994" s="115" t="str">
        <f>"Total item "&amp;A991</f>
        <v>Total item 11.13</v>
      </c>
      <c r="E994" s="99"/>
      <c r="F994" s="100"/>
      <c r="G994" s="100"/>
      <c r="H994" s="100"/>
      <c r="I994" s="100"/>
      <c r="J994" s="93">
        <f>SUM(J992:J993)</f>
        <v>95</v>
      </c>
      <c r="K994" s="100"/>
      <c r="L994" s="100"/>
      <c r="M994" s="100"/>
      <c r="N994" s="100"/>
      <c r="O994" s="100"/>
      <c r="P994" s="100"/>
      <c r="Q994" s="100"/>
      <c r="S994" s="100"/>
    </row>
    <row r="995" spans="1:21" s="64" customFormat="1" x14ac:dyDescent="0.3">
      <c r="A995" s="96"/>
      <c r="B995" s="97"/>
      <c r="C995" s="97"/>
      <c r="D995" s="115"/>
      <c r="E995" s="99"/>
      <c r="F995" s="100"/>
      <c r="G995" s="100"/>
      <c r="H995" s="100"/>
      <c r="I995" s="100"/>
      <c r="J995" s="101"/>
      <c r="K995" s="100"/>
      <c r="L995" s="100"/>
      <c r="M995" s="100"/>
      <c r="N995" s="100"/>
      <c r="O995" s="100"/>
      <c r="P995" s="100"/>
      <c r="Q995" s="100"/>
      <c r="S995" s="100"/>
      <c r="T995" s="72"/>
    </row>
    <row r="996" spans="1:21" s="110" customFormat="1" ht="52.2" customHeight="1" x14ac:dyDescent="0.3">
      <c r="A996" s="102" t="s">
        <v>267</v>
      </c>
      <c r="B996" s="102" t="s">
        <v>31</v>
      </c>
      <c r="C996" s="103">
        <v>91953</v>
      </c>
      <c r="D996" s="104" t="str">
        <f>VLOOKUP(C996,'SINAPI '!$A$3:$E$15108,2,FALSE)</f>
        <v>INTERRUPTOR SIMPLES (1 MÓDULO), 10A/250V, INCLUINDO SUPORTE E PLACA - FORNECIMENTO E INSTALAÇÃO. AF_03/2023</v>
      </c>
      <c r="E996" s="102" t="str">
        <f>VLOOKUP(C996,'SINAPI '!$A$3:$E$15108,3,FALSE)</f>
        <v>UN</v>
      </c>
      <c r="F996" s="105"/>
      <c r="G996" s="105"/>
      <c r="H996" s="105"/>
      <c r="I996" s="105"/>
      <c r="J996" s="105"/>
      <c r="K996" s="106">
        <f>J999</f>
        <v>4</v>
      </c>
      <c r="L996" s="106">
        <f>VLOOKUP(C996,'SINAPI '!$A$3:$E$15108,4,FALSE)</f>
        <v>28.53</v>
      </c>
      <c r="M996" s="106">
        <f>ROUND(L996*(1+$N$10),2)</f>
        <v>36.130000000000003</v>
      </c>
      <c r="N996" s="106">
        <f>TRUNC($K996*M996,2)</f>
        <v>144.52000000000001</v>
      </c>
      <c r="O996" s="106">
        <f>VLOOKUP(C996,'SINAPI '!$A$3:$E$15108,5,FALSE)</f>
        <v>29.64</v>
      </c>
      <c r="P996" s="106">
        <f>ROUND(O996*(1+$Q$10),2)</f>
        <v>35.72</v>
      </c>
      <c r="Q996" s="106">
        <f>TRUNC($K996*P996,2)</f>
        <v>142.88</v>
      </c>
      <c r="R996" s="107"/>
      <c r="S996" s="106"/>
    </row>
    <row r="997" spans="1:21" s="110" customFormat="1" x14ac:dyDescent="0.3">
      <c r="A997" s="102"/>
      <c r="B997" s="102"/>
      <c r="C997" s="103"/>
      <c r="D997" s="122" t="s">
        <v>15769</v>
      </c>
      <c r="E997" s="102"/>
      <c r="F997" s="106">
        <v>2</v>
      </c>
      <c r="G997" s="105"/>
      <c r="H997" s="105"/>
      <c r="I997" s="105"/>
      <c r="J997" s="106">
        <f t="shared" ref="J997:J998" si="112">ROUND(PRODUCT(F997:I997),2)</f>
        <v>2</v>
      </c>
      <c r="K997" s="106"/>
      <c r="L997" s="106"/>
      <c r="M997" s="106"/>
      <c r="N997" s="106"/>
      <c r="O997" s="106"/>
      <c r="P997" s="106"/>
      <c r="Q997" s="106"/>
      <c r="R997" s="107"/>
      <c r="S997" s="106"/>
    </row>
    <row r="998" spans="1:21" s="110" customFormat="1" x14ac:dyDescent="0.3">
      <c r="A998" s="102"/>
      <c r="B998" s="102"/>
      <c r="C998" s="103"/>
      <c r="D998" s="122" t="s">
        <v>15760</v>
      </c>
      <c r="E998" s="102"/>
      <c r="F998" s="106">
        <v>2</v>
      </c>
      <c r="G998" s="106"/>
      <c r="H998" s="106"/>
      <c r="I998" s="106"/>
      <c r="J998" s="106">
        <f t="shared" si="112"/>
        <v>2</v>
      </c>
      <c r="K998" s="106"/>
      <c r="L998" s="125"/>
      <c r="M998" s="106"/>
      <c r="N998" s="106"/>
      <c r="O998" s="125"/>
      <c r="P998" s="106"/>
      <c r="Q998" s="106"/>
      <c r="R998" s="113"/>
      <c r="S998" s="106"/>
    </row>
    <row r="999" spans="1:21" s="64" customFormat="1" x14ac:dyDescent="0.3">
      <c r="A999" s="97"/>
      <c r="B999" s="97"/>
      <c r="C999" s="97"/>
      <c r="D999" s="115" t="str">
        <f>"Total item "&amp;A996</f>
        <v>Total item 11.14</v>
      </c>
      <c r="E999" s="99"/>
      <c r="F999" s="100"/>
      <c r="G999" s="100"/>
      <c r="H999" s="100"/>
      <c r="I999" s="100"/>
      <c r="J999" s="93">
        <f>SUM(J997:J998)</f>
        <v>4</v>
      </c>
      <c r="K999" s="100"/>
      <c r="L999" s="100"/>
      <c r="M999" s="100"/>
      <c r="N999" s="100"/>
      <c r="O999" s="100"/>
      <c r="P999" s="100"/>
      <c r="Q999" s="100"/>
      <c r="S999" s="100"/>
    </row>
    <row r="1000" spans="1:21" s="64" customFormat="1" x14ac:dyDescent="0.3">
      <c r="A1000" s="96"/>
      <c r="B1000" s="97"/>
      <c r="C1000" s="97"/>
      <c r="D1000" s="115"/>
      <c r="E1000" s="99"/>
      <c r="F1000" s="100"/>
      <c r="G1000" s="100"/>
      <c r="H1000" s="100"/>
      <c r="I1000" s="100"/>
      <c r="J1000" s="101"/>
      <c r="K1000" s="100"/>
      <c r="L1000" s="100"/>
      <c r="M1000" s="100"/>
      <c r="N1000" s="100"/>
      <c r="O1000" s="100"/>
      <c r="P1000" s="100"/>
      <c r="Q1000" s="100"/>
      <c r="S1000" s="100"/>
      <c r="T1000" s="72"/>
      <c r="U1000" s="72"/>
    </row>
    <row r="1001" spans="1:21" s="110" customFormat="1" ht="56.4" customHeight="1" x14ac:dyDescent="0.3">
      <c r="A1001" s="102" t="s">
        <v>488</v>
      </c>
      <c r="B1001" s="102" t="s">
        <v>31</v>
      </c>
      <c r="C1001" s="103">
        <v>92023</v>
      </c>
      <c r="D1001" s="104" t="str">
        <f>VLOOKUP(C1001,'SINAPI '!$A$3:$E$15108,2,FALSE)</f>
        <v>INTERRUPTOR SIMPLES (1 MÓDULO) COM 1 TOMADA DE EMBUTIR 2P+T 10 A, INCLUINDO SUPORTE E PLACA - FORNECIMENTO E INSTALAÇÃO. AF_03/2023</v>
      </c>
      <c r="E1001" s="102" t="str">
        <f>VLOOKUP(C1001,'SINAPI '!$A$3:$E$15108,3,FALSE)</f>
        <v>UN</v>
      </c>
      <c r="F1001" s="105"/>
      <c r="G1001" s="105"/>
      <c r="H1001" s="105"/>
      <c r="I1001" s="105"/>
      <c r="J1001" s="105"/>
      <c r="K1001" s="106">
        <f>J1004</f>
        <v>5</v>
      </c>
      <c r="L1001" s="106">
        <f>VLOOKUP(C1001,'SINAPI '!$A$3:$E$15108,4,FALSE)</f>
        <v>48.55</v>
      </c>
      <c r="M1001" s="106">
        <f>ROUND(L1001*(1+$N$10),2)</f>
        <v>61.48</v>
      </c>
      <c r="N1001" s="106">
        <f>TRUNC($K1001*M1001,2)</f>
        <v>307.39999999999998</v>
      </c>
      <c r="O1001" s="106">
        <f>VLOOKUP(C1001,'SINAPI '!$A$3:$E$15108,5,FALSE)</f>
        <v>50.45</v>
      </c>
      <c r="P1001" s="106">
        <f>ROUND(O1001*(1+$Q$10),2)</f>
        <v>60.79</v>
      </c>
      <c r="Q1001" s="106">
        <f>TRUNC($K1001*P1001,2)</f>
        <v>303.95</v>
      </c>
      <c r="R1001" s="107"/>
      <c r="S1001" s="106"/>
    </row>
    <row r="1002" spans="1:21" s="110" customFormat="1" x14ac:dyDescent="0.3">
      <c r="A1002" s="102"/>
      <c r="B1002" s="102"/>
      <c r="C1002" s="103"/>
      <c r="D1002" s="122" t="s">
        <v>15660</v>
      </c>
      <c r="E1002" s="102"/>
      <c r="F1002" s="106">
        <v>4</v>
      </c>
      <c r="G1002" s="106"/>
      <c r="H1002" s="106"/>
      <c r="I1002" s="106"/>
      <c r="J1002" s="106">
        <f t="shared" ref="J1002:J1003" si="113">ROUND(PRODUCT(F1002:I1002),2)</f>
        <v>4</v>
      </c>
      <c r="K1002" s="106"/>
      <c r="L1002" s="125"/>
      <c r="M1002" s="106"/>
      <c r="N1002" s="106"/>
      <c r="O1002" s="125"/>
      <c r="P1002" s="106"/>
      <c r="Q1002" s="106"/>
      <c r="R1002" s="113"/>
      <c r="S1002" s="106"/>
    </row>
    <row r="1003" spans="1:21" s="110" customFormat="1" x14ac:dyDescent="0.3">
      <c r="A1003" s="102"/>
      <c r="B1003" s="102"/>
      <c r="C1003" s="103"/>
      <c r="D1003" s="122" t="s">
        <v>15685</v>
      </c>
      <c r="E1003" s="102"/>
      <c r="F1003" s="106">
        <v>1</v>
      </c>
      <c r="G1003" s="106"/>
      <c r="H1003" s="106"/>
      <c r="I1003" s="106"/>
      <c r="J1003" s="106">
        <f t="shared" si="113"/>
        <v>1</v>
      </c>
      <c r="K1003" s="106"/>
      <c r="L1003" s="125"/>
      <c r="M1003" s="106"/>
      <c r="N1003" s="106"/>
      <c r="O1003" s="125"/>
      <c r="P1003" s="106"/>
      <c r="Q1003" s="106"/>
      <c r="R1003" s="113"/>
      <c r="S1003" s="106"/>
    </row>
    <row r="1004" spans="1:21" s="64" customFormat="1" x14ac:dyDescent="0.3">
      <c r="A1004" s="97"/>
      <c r="B1004" s="97"/>
      <c r="C1004" s="97"/>
      <c r="D1004" s="115" t="str">
        <f>"Total item "&amp;A1001</f>
        <v>Total item 11.15</v>
      </c>
      <c r="E1004" s="99"/>
      <c r="F1004" s="100"/>
      <c r="G1004" s="100"/>
      <c r="H1004" s="100"/>
      <c r="I1004" s="100"/>
      <c r="J1004" s="93">
        <f>SUM(J1002:J1003)</f>
        <v>5</v>
      </c>
      <c r="K1004" s="100"/>
      <c r="L1004" s="100"/>
      <c r="M1004" s="100"/>
      <c r="N1004" s="100"/>
      <c r="O1004" s="100"/>
      <c r="P1004" s="100"/>
      <c r="Q1004" s="100"/>
      <c r="S1004" s="100"/>
    </row>
    <row r="1005" spans="1:21" s="64" customFormat="1" x14ac:dyDescent="0.3">
      <c r="A1005" s="96"/>
      <c r="B1005" s="97"/>
      <c r="C1005" s="97"/>
      <c r="D1005" s="115"/>
      <c r="E1005" s="99"/>
      <c r="F1005" s="100"/>
      <c r="G1005" s="100"/>
      <c r="H1005" s="100"/>
      <c r="I1005" s="100"/>
      <c r="J1005" s="101"/>
      <c r="K1005" s="100"/>
      <c r="L1005" s="100"/>
      <c r="M1005" s="100"/>
      <c r="N1005" s="100"/>
      <c r="O1005" s="100"/>
      <c r="P1005" s="100"/>
      <c r="Q1005" s="100"/>
      <c r="S1005" s="100"/>
      <c r="T1005" s="72"/>
      <c r="U1005" s="72"/>
    </row>
    <row r="1006" spans="1:21" s="110" customFormat="1" ht="57.6" customHeight="1" x14ac:dyDescent="0.3">
      <c r="A1006" s="102" t="s">
        <v>489</v>
      </c>
      <c r="B1006" s="102" t="s">
        <v>31</v>
      </c>
      <c r="C1006" s="103">
        <v>91997</v>
      </c>
      <c r="D1006" s="104" t="str">
        <f>VLOOKUP(C1006,'SINAPI '!$A$3:$E$15108,2,FALSE)</f>
        <v>TOMADA MÉDIA DE EMBUTIR (1 MÓDULO), 2P+T 20 A, INCLUINDO SUPORTE E PLACA - FORNECIMENTO E INSTALAÇÃO. AF_03/2023</v>
      </c>
      <c r="E1006" s="102" t="str">
        <f>VLOOKUP(C1006,'SINAPI '!$A$3:$E$15108,3,FALSE)</f>
        <v>UN</v>
      </c>
      <c r="F1006" s="105"/>
      <c r="G1006" s="105"/>
      <c r="H1006" s="105"/>
      <c r="I1006" s="105"/>
      <c r="J1006" s="105"/>
      <c r="K1006" s="106">
        <f>J1009</f>
        <v>12</v>
      </c>
      <c r="L1006" s="106">
        <f>VLOOKUP(C1006,'SINAPI '!$A$3:$E$15108,4,FALSE)</f>
        <v>35.659999999999997</v>
      </c>
      <c r="M1006" s="106">
        <f>ROUND(L1006*(1+$N$10),2)</f>
        <v>45.16</v>
      </c>
      <c r="N1006" s="106">
        <f>TRUNC($K1006*M1006,2)</f>
        <v>541.91999999999996</v>
      </c>
      <c r="O1006" s="106">
        <f>VLOOKUP(C1006,'SINAPI '!$A$3:$E$15108,5,FALSE)</f>
        <v>37.03</v>
      </c>
      <c r="P1006" s="106">
        <f>ROUND(O1006*(1+$Q$10),2)</f>
        <v>44.62</v>
      </c>
      <c r="Q1006" s="106">
        <f>TRUNC($K1006*P1006,2)</f>
        <v>535.44000000000005</v>
      </c>
      <c r="R1006" s="107"/>
      <c r="S1006" s="106"/>
    </row>
    <row r="1007" spans="1:21" s="110" customFormat="1" x14ac:dyDescent="0.3">
      <c r="A1007" s="102"/>
      <c r="B1007" s="102"/>
      <c r="C1007" s="103"/>
      <c r="D1007" s="122" t="s">
        <v>15660</v>
      </c>
      <c r="E1007" s="102"/>
      <c r="F1007" s="106">
        <v>7</v>
      </c>
      <c r="G1007" s="105"/>
      <c r="H1007" s="105"/>
      <c r="I1007" s="105"/>
      <c r="J1007" s="106">
        <f t="shared" ref="J1007:J1008" si="114">ROUND(PRODUCT(F1007:I1007),2)</f>
        <v>7</v>
      </c>
      <c r="K1007" s="106"/>
      <c r="L1007" s="106"/>
      <c r="M1007" s="106"/>
      <c r="N1007" s="106"/>
      <c r="O1007" s="106"/>
      <c r="P1007" s="106"/>
      <c r="Q1007" s="106"/>
      <c r="R1007" s="107"/>
      <c r="S1007" s="106"/>
    </row>
    <row r="1008" spans="1:21" s="110" customFormat="1" x14ac:dyDescent="0.3">
      <c r="A1008" s="102"/>
      <c r="B1008" s="102"/>
      <c r="C1008" s="103"/>
      <c r="D1008" s="122" t="s">
        <v>15769</v>
      </c>
      <c r="E1008" s="102"/>
      <c r="F1008" s="106">
        <v>5</v>
      </c>
      <c r="G1008" s="106"/>
      <c r="H1008" s="106"/>
      <c r="I1008" s="106"/>
      <c r="J1008" s="106">
        <f t="shared" si="114"/>
        <v>5</v>
      </c>
      <c r="K1008" s="106"/>
      <c r="L1008" s="125"/>
      <c r="M1008" s="106"/>
      <c r="N1008" s="106"/>
      <c r="O1008" s="125"/>
      <c r="P1008" s="106"/>
      <c r="Q1008" s="106"/>
      <c r="R1008" s="113"/>
      <c r="S1008" s="106"/>
    </row>
    <row r="1009" spans="1:21" s="64" customFormat="1" x14ac:dyDescent="0.3">
      <c r="A1009" s="97"/>
      <c r="B1009" s="97"/>
      <c r="C1009" s="97"/>
      <c r="D1009" s="115" t="str">
        <f>"Total item "&amp;A1006</f>
        <v>Total item 11.16</v>
      </c>
      <c r="E1009" s="99"/>
      <c r="F1009" s="100"/>
      <c r="G1009" s="100"/>
      <c r="H1009" s="100"/>
      <c r="I1009" s="100"/>
      <c r="J1009" s="93">
        <f>SUM(J1007:J1008)</f>
        <v>12</v>
      </c>
      <c r="K1009" s="100"/>
      <c r="L1009" s="100"/>
      <c r="M1009" s="100"/>
      <c r="N1009" s="100"/>
      <c r="O1009" s="100"/>
      <c r="P1009" s="100"/>
      <c r="Q1009" s="100"/>
      <c r="S1009" s="100"/>
    </row>
    <row r="1010" spans="1:21" s="64" customFormat="1" x14ac:dyDescent="0.3">
      <c r="A1010" s="96"/>
      <c r="B1010" s="97"/>
      <c r="C1010" s="97"/>
      <c r="D1010" s="115"/>
      <c r="E1010" s="99"/>
      <c r="F1010" s="100"/>
      <c r="G1010" s="100"/>
      <c r="H1010" s="100"/>
      <c r="I1010" s="100"/>
      <c r="J1010" s="101"/>
      <c r="K1010" s="100"/>
      <c r="L1010" s="100"/>
      <c r="M1010" s="100"/>
      <c r="N1010" s="100"/>
      <c r="O1010" s="100"/>
      <c r="P1010" s="100"/>
      <c r="Q1010" s="100"/>
      <c r="S1010" s="100"/>
      <c r="T1010" s="72"/>
      <c r="U1010" s="72"/>
    </row>
    <row r="1011" spans="1:21" s="110" customFormat="1" ht="44.4" customHeight="1" x14ac:dyDescent="0.3">
      <c r="A1011" s="102" t="s">
        <v>490</v>
      </c>
      <c r="B1011" s="102" t="s">
        <v>31</v>
      </c>
      <c r="C1011" s="103">
        <v>103782</v>
      </c>
      <c r="D1011" s="104" t="str">
        <f>VLOOKUP(C1011,'SINAPI '!$A$3:$E$15108,2,FALSE)</f>
        <v>LUMINÁRIA TIPO PLAFON CIRCULAR, DE SOBREPOR, COM LED DE 12/13 W - FORNECIMENTO E INSTALAÇÃO. AF_09/2024</v>
      </c>
      <c r="E1011" s="102" t="str">
        <f>VLOOKUP(C1011,'SINAPI '!$A$3:$E$15108,3,FALSE)</f>
        <v>UN</v>
      </c>
      <c r="F1011" s="151"/>
      <c r="G1011" s="151"/>
      <c r="H1011" s="151"/>
      <c r="I1011" s="105"/>
      <c r="J1011" s="105"/>
      <c r="K1011" s="106">
        <f>J1016</f>
        <v>15</v>
      </c>
      <c r="L1011" s="106">
        <f>VLOOKUP(C1011,'SINAPI '!$A$3:$E$15108,4,FALSE)</f>
        <v>33.369999999999997</v>
      </c>
      <c r="M1011" s="106">
        <f>ROUND(L1011*(1+$N$10),2)</f>
        <v>42.26</v>
      </c>
      <c r="N1011" s="106">
        <f>TRUNC($K1011*M1011,2)</f>
        <v>633.9</v>
      </c>
      <c r="O1011" s="106">
        <f>VLOOKUP(C1011,'SINAPI '!$A$3:$E$15108,5,FALSE)</f>
        <v>34.409999999999997</v>
      </c>
      <c r="P1011" s="106">
        <f>ROUND(O1011*(1+$Q$10),2)</f>
        <v>41.46</v>
      </c>
      <c r="Q1011" s="106">
        <f>TRUNC($K1011*P1011,2)</f>
        <v>621.9</v>
      </c>
      <c r="R1011" s="107"/>
      <c r="S1011" s="106"/>
    </row>
    <row r="1012" spans="1:21" s="110" customFormat="1" x14ac:dyDescent="0.3">
      <c r="A1012" s="102"/>
      <c r="B1012" s="102"/>
      <c r="C1012" s="103"/>
      <c r="D1012" s="122" t="s">
        <v>15688</v>
      </c>
      <c r="E1012" s="102"/>
      <c r="F1012" s="106">
        <v>6</v>
      </c>
      <c r="G1012" s="106"/>
      <c r="H1012" s="106"/>
      <c r="I1012" s="106"/>
      <c r="J1012" s="106">
        <f>ROUND(PRODUCT(F1012:I1012),2)</f>
        <v>6</v>
      </c>
      <c r="K1012" s="106"/>
      <c r="L1012" s="125"/>
      <c r="M1012" s="106"/>
      <c r="N1012" s="106"/>
      <c r="O1012" s="125"/>
      <c r="P1012" s="106"/>
      <c r="Q1012" s="106"/>
      <c r="R1012" s="113"/>
      <c r="S1012" s="106"/>
    </row>
    <row r="1013" spans="1:21" s="110" customFormat="1" x14ac:dyDescent="0.3">
      <c r="A1013" s="102"/>
      <c r="B1013" s="102"/>
      <c r="C1013" s="103"/>
      <c r="D1013" s="122" t="s">
        <v>15689</v>
      </c>
      <c r="E1013" s="102"/>
      <c r="F1013" s="106">
        <v>6</v>
      </c>
      <c r="G1013" s="106"/>
      <c r="H1013" s="106"/>
      <c r="I1013" s="106"/>
      <c r="J1013" s="106">
        <f t="shared" ref="J1013:J1015" si="115">ROUND(PRODUCT(F1013:I1013),2)</f>
        <v>6</v>
      </c>
      <c r="K1013" s="106"/>
      <c r="L1013" s="125"/>
      <c r="M1013" s="106"/>
      <c r="N1013" s="106"/>
      <c r="O1013" s="125"/>
      <c r="P1013" s="106"/>
      <c r="Q1013" s="106"/>
      <c r="R1013" s="113"/>
      <c r="S1013" s="106"/>
    </row>
    <row r="1014" spans="1:21" s="110" customFormat="1" x14ac:dyDescent="0.3">
      <c r="A1014" s="102"/>
      <c r="B1014" s="102"/>
      <c r="C1014" s="103"/>
      <c r="D1014" s="122" t="s">
        <v>15685</v>
      </c>
      <c r="E1014" s="102"/>
      <c r="F1014" s="106">
        <v>1</v>
      </c>
      <c r="G1014" s="106"/>
      <c r="H1014" s="106"/>
      <c r="I1014" s="106"/>
      <c r="J1014" s="106">
        <f t="shared" si="115"/>
        <v>1</v>
      </c>
      <c r="K1014" s="106"/>
      <c r="L1014" s="125"/>
      <c r="M1014" s="106"/>
      <c r="N1014" s="106"/>
      <c r="O1014" s="125"/>
      <c r="P1014" s="106"/>
      <c r="Q1014" s="106"/>
      <c r="R1014" s="113"/>
      <c r="S1014" s="106"/>
    </row>
    <row r="1015" spans="1:21" s="110" customFormat="1" x14ac:dyDescent="0.3">
      <c r="A1015" s="102"/>
      <c r="B1015" s="102"/>
      <c r="C1015" s="103"/>
      <c r="D1015" s="122" t="s">
        <v>462</v>
      </c>
      <c r="E1015" s="102"/>
      <c r="F1015" s="106">
        <v>2</v>
      </c>
      <c r="G1015" s="106"/>
      <c r="H1015" s="106"/>
      <c r="I1015" s="106"/>
      <c r="J1015" s="106">
        <f t="shared" si="115"/>
        <v>2</v>
      </c>
      <c r="K1015" s="106"/>
      <c r="L1015" s="125"/>
      <c r="M1015" s="106"/>
      <c r="N1015" s="106"/>
      <c r="O1015" s="125"/>
      <c r="P1015" s="106"/>
      <c r="Q1015" s="106"/>
      <c r="R1015" s="113"/>
      <c r="S1015" s="106"/>
    </row>
    <row r="1016" spans="1:21" s="64" customFormat="1" x14ac:dyDescent="0.3">
      <c r="A1016" s="97"/>
      <c r="B1016" s="97"/>
      <c r="C1016" s="97"/>
      <c r="D1016" s="115" t="str">
        <f>"Total item "&amp;A1011</f>
        <v>Total item 11.17</v>
      </c>
      <c r="E1016" s="99"/>
      <c r="F1016" s="100"/>
      <c r="G1016" s="100"/>
      <c r="H1016" s="100"/>
      <c r="I1016" s="100"/>
      <c r="J1016" s="93">
        <f>SUM(J1012:J1015)</f>
        <v>15</v>
      </c>
      <c r="K1016" s="100"/>
      <c r="L1016" s="100"/>
      <c r="M1016" s="100"/>
      <c r="N1016" s="100"/>
      <c r="O1016" s="100"/>
      <c r="P1016" s="100"/>
      <c r="Q1016" s="100"/>
      <c r="S1016" s="100"/>
    </row>
    <row r="1017" spans="1:21" s="64" customFormat="1" x14ac:dyDescent="0.3">
      <c r="A1017" s="96"/>
      <c r="B1017" s="97"/>
      <c r="C1017" s="97"/>
      <c r="D1017" s="115"/>
      <c r="E1017" s="99"/>
      <c r="F1017" s="100"/>
      <c r="G1017" s="100"/>
      <c r="H1017" s="100"/>
      <c r="I1017" s="100"/>
      <c r="J1017" s="101"/>
      <c r="K1017" s="100"/>
      <c r="L1017" s="100"/>
      <c r="M1017" s="100"/>
      <c r="N1017" s="100"/>
      <c r="O1017" s="100"/>
      <c r="P1017" s="100"/>
      <c r="Q1017" s="100"/>
      <c r="S1017" s="100"/>
      <c r="T1017" s="72"/>
      <c r="U1017" s="72"/>
    </row>
    <row r="1018" spans="1:21" s="110" customFormat="1" ht="44.4" customHeight="1" x14ac:dyDescent="0.3">
      <c r="A1018" s="102" t="s">
        <v>491</v>
      </c>
      <c r="B1018" s="102" t="s">
        <v>31</v>
      </c>
      <c r="C1018" s="103">
        <v>101654</v>
      </c>
      <c r="D1018" s="104" t="str">
        <f>VLOOKUP(C1018,'SINAPI '!$A$3:$E$15108,2,FALSE)</f>
        <v>LUMINÁRIA DE LED PARA ILUMINAÇÃO PÚBLICA, DE 33 W ATÉ 50 W - FORNECIMENTO E INSTALAÇÃO. AF_02/2025_PS</v>
      </c>
      <c r="E1018" s="102" t="str">
        <f>VLOOKUP(C1018,'SINAPI '!$A$3:$E$15108,3,FALSE)</f>
        <v>UN</v>
      </c>
      <c r="F1018" s="151"/>
      <c r="G1018" s="151"/>
      <c r="H1018" s="151"/>
      <c r="I1018" s="105"/>
      <c r="J1018" s="105"/>
      <c r="K1018" s="106">
        <f>J1021</f>
        <v>67</v>
      </c>
      <c r="L1018" s="106">
        <f>VLOOKUP(C1018,'SINAPI '!$A$3:$E$15108,4,FALSE)</f>
        <v>248.81</v>
      </c>
      <c r="M1018" s="106">
        <f>ROUND(L1018*(1+$N$10),2)</f>
        <v>315.07</v>
      </c>
      <c r="N1018" s="106">
        <f>TRUNC($K1018*M1018,2)</f>
        <v>21109.69</v>
      </c>
      <c r="O1018" s="106">
        <f>VLOOKUP(C1018,'SINAPI '!$A$3:$E$15108,5,FALSE)</f>
        <v>249.91</v>
      </c>
      <c r="P1018" s="106">
        <f>ROUND(O1018*(1+$Q$10),2)</f>
        <v>301.14</v>
      </c>
      <c r="Q1018" s="106">
        <f>TRUNC($K1018*P1018,2)</f>
        <v>20176.38</v>
      </c>
      <c r="R1018" s="107"/>
      <c r="S1018" s="106"/>
    </row>
    <row r="1019" spans="1:21" s="110" customFormat="1" x14ac:dyDescent="0.3">
      <c r="A1019" s="102"/>
      <c r="B1019" s="102"/>
      <c r="C1019" s="103"/>
      <c r="D1019" s="122" t="s">
        <v>462</v>
      </c>
      <c r="E1019" s="102"/>
      <c r="F1019" s="106">
        <v>8</v>
      </c>
      <c r="G1019" s="106"/>
      <c r="H1019" s="106"/>
      <c r="I1019" s="106"/>
      <c r="J1019" s="106">
        <f t="shared" ref="J1019:J1020" si="116">ROUND(PRODUCT(F1019:I1019),2)</f>
        <v>8</v>
      </c>
      <c r="K1019" s="106"/>
      <c r="L1019" s="125"/>
      <c r="M1019" s="106"/>
      <c r="N1019" s="106"/>
      <c r="O1019" s="125"/>
      <c r="P1019" s="106"/>
      <c r="Q1019" s="106"/>
      <c r="R1019" s="113"/>
      <c r="S1019" s="106"/>
    </row>
    <row r="1020" spans="1:21" s="110" customFormat="1" x14ac:dyDescent="0.3">
      <c r="A1020" s="102"/>
      <c r="B1020" s="102"/>
      <c r="C1020" s="103"/>
      <c r="D1020" s="122" t="s">
        <v>15760</v>
      </c>
      <c r="E1020" s="102"/>
      <c r="F1020" s="106">
        <v>59</v>
      </c>
      <c r="G1020" s="106"/>
      <c r="H1020" s="106"/>
      <c r="I1020" s="106"/>
      <c r="J1020" s="106">
        <f t="shared" si="116"/>
        <v>59</v>
      </c>
      <c r="K1020" s="106"/>
      <c r="L1020" s="125"/>
      <c r="M1020" s="106"/>
      <c r="N1020" s="106"/>
      <c r="O1020" s="125"/>
      <c r="P1020" s="106"/>
      <c r="Q1020" s="106"/>
      <c r="R1020" s="113"/>
      <c r="S1020" s="106"/>
    </row>
    <row r="1021" spans="1:21" s="64" customFormat="1" x14ac:dyDescent="0.3">
      <c r="A1021" s="97"/>
      <c r="B1021" s="97"/>
      <c r="C1021" s="97"/>
      <c r="D1021" s="115" t="str">
        <f>"Total item "&amp;A1018</f>
        <v>Total item 11.18</v>
      </c>
      <c r="E1021" s="99"/>
      <c r="F1021" s="100"/>
      <c r="G1021" s="100"/>
      <c r="H1021" s="100"/>
      <c r="I1021" s="100"/>
      <c r="J1021" s="93">
        <f>SUM(J1019:J1020)</f>
        <v>67</v>
      </c>
      <c r="K1021" s="100"/>
      <c r="L1021" s="100"/>
      <c r="M1021" s="100"/>
      <c r="N1021" s="100"/>
      <c r="O1021" s="100"/>
      <c r="P1021" s="100"/>
      <c r="Q1021" s="100"/>
      <c r="S1021" s="100"/>
    </row>
    <row r="1022" spans="1:21" s="64" customFormat="1" x14ac:dyDescent="0.3">
      <c r="A1022" s="96"/>
      <c r="B1022" s="97"/>
      <c r="C1022" s="97"/>
      <c r="D1022" s="115"/>
      <c r="E1022" s="99"/>
      <c r="F1022" s="100"/>
      <c r="G1022" s="100"/>
      <c r="H1022" s="100"/>
      <c r="I1022" s="100"/>
      <c r="J1022" s="101"/>
      <c r="K1022" s="100"/>
      <c r="L1022" s="100"/>
      <c r="M1022" s="100"/>
      <c r="N1022" s="100"/>
      <c r="O1022" s="100"/>
      <c r="P1022" s="100"/>
      <c r="Q1022" s="100"/>
      <c r="S1022" s="100"/>
      <c r="T1022" s="72"/>
      <c r="U1022" s="72"/>
    </row>
    <row r="1023" spans="1:21" s="110" customFormat="1" ht="44.4" customHeight="1" x14ac:dyDescent="0.3">
      <c r="A1023" s="102" t="s">
        <v>492</v>
      </c>
      <c r="B1023" s="102" t="s">
        <v>31</v>
      </c>
      <c r="C1023" s="103">
        <v>101659</v>
      </c>
      <c r="D1023" s="104" t="str">
        <f>VLOOKUP(C1023,'SINAPI '!$A$3:$E$15108,2,FALSE)</f>
        <v>LUMINÁRIA DE LED PARA ILUMINAÇÃO PÚBLICA, DE 181 W ATÉ 239 W - FORNECIMENTO E INSTALAÇÃO. AF_02/2025_PS</v>
      </c>
      <c r="E1023" s="102" t="str">
        <f>VLOOKUP(C1023,'SINAPI '!$A$3:$E$15108,3,FALSE)</f>
        <v>UN</v>
      </c>
      <c r="F1023" s="151"/>
      <c r="G1023" s="151"/>
      <c r="H1023" s="151"/>
      <c r="I1023" s="105"/>
      <c r="J1023" s="105"/>
      <c r="K1023" s="106">
        <f>J1025</f>
        <v>24</v>
      </c>
      <c r="L1023" s="106">
        <f>VLOOKUP(C1023,'SINAPI '!$A$3:$E$15108,4,FALSE)</f>
        <v>758.26</v>
      </c>
      <c r="M1023" s="106">
        <f>ROUND(L1023*(1+$N$10),2)</f>
        <v>960.18</v>
      </c>
      <c r="N1023" s="106">
        <f>TRUNC($K1023*M1023,2)</f>
        <v>23044.32</v>
      </c>
      <c r="O1023" s="106">
        <f>VLOOKUP(C1023,'SINAPI '!$A$3:$E$15108,5,FALSE)</f>
        <v>759.36</v>
      </c>
      <c r="P1023" s="106">
        <f>ROUND(O1023*(1+$Q$10),2)</f>
        <v>915.03</v>
      </c>
      <c r="Q1023" s="106">
        <f>TRUNC($K1023*P1023,2)</f>
        <v>21960.720000000001</v>
      </c>
      <c r="R1023" s="107"/>
      <c r="S1023" s="106"/>
    </row>
    <row r="1024" spans="1:21" s="110" customFormat="1" x14ac:dyDescent="0.3">
      <c r="A1024" s="102"/>
      <c r="B1024" s="102"/>
      <c r="C1024" s="103"/>
      <c r="D1024" s="122" t="s">
        <v>15659</v>
      </c>
      <c r="E1024" s="102"/>
      <c r="F1024" s="106">
        <v>24</v>
      </c>
      <c r="G1024" s="106"/>
      <c r="H1024" s="106"/>
      <c r="I1024" s="106"/>
      <c r="J1024" s="106">
        <f>ROUND(PRODUCT(F1024:I1024),2)</f>
        <v>24</v>
      </c>
      <c r="K1024" s="106"/>
      <c r="L1024" s="125"/>
      <c r="M1024" s="106"/>
      <c r="N1024" s="106"/>
      <c r="O1024" s="125"/>
      <c r="P1024" s="106"/>
      <c r="Q1024" s="106"/>
      <c r="R1024" s="113"/>
      <c r="S1024" s="106"/>
    </row>
    <row r="1025" spans="1:21" s="64" customFormat="1" x14ac:dyDescent="0.3">
      <c r="A1025" s="97"/>
      <c r="B1025" s="97"/>
      <c r="C1025" s="97"/>
      <c r="D1025" s="115" t="str">
        <f>"Total item "&amp;A1023</f>
        <v>Total item 11.19</v>
      </c>
      <c r="E1025" s="99"/>
      <c r="F1025" s="100"/>
      <c r="G1025" s="100"/>
      <c r="H1025" s="100"/>
      <c r="I1025" s="100"/>
      <c r="J1025" s="93">
        <f>SUM(J1024:J1024)</f>
        <v>24</v>
      </c>
      <c r="K1025" s="100"/>
      <c r="L1025" s="100"/>
      <c r="M1025" s="100"/>
      <c r="N1025" s="100"/>
      <c r="O1025" s="100"/>
      <c r="P1025" s="100"/>
      <c r="Q1025" s="100"/>
      <c r="S1025" s="100"/>
    </row>
    <row r="1026" spans="1:21" s="64" customFormat="1" x14ac:dyDescent="0.3">
      <c r="A1026" s="96"/>
      <c r="B1026" s="97"/>
      <c r="C1026" s="97"/>
      <c r="D1026" s="115"/>
      <c r="E1026" s="99"/>
      <c r="F1026" s="100"/>
      <c r="G1026" s="100"/>
      <c r="H1026" s="100"/>
      <c r="I1026" s="100"/>
      <c r="J1026" s="101"/>
      <c r="K1026" s="100"/>
      <c r="L1026" s="100"/>
      <c r="M1026" s="100"/>
      <c r="N1026" s="100"/>
      <c r="O1026" s="100"/>
      <c r="P1026" s="100"/>
      <c r="Q1026" s="100"/>
      <c r="S1026" s="100"/>
      <c r="T1026" s="72"/>
      <c r="U1026" s="72"/>
    </row>
    <row r="1027" spans="1:21" s="110" customFormat="1" ht="75" customHeight="1" x14ac:dyDescent="0.3">
      <c r="A1027" s="102" t="s">
        <v>493</v>
      </c>
      <c r="B1027" s="102" t="s">
        <v>31</v>
      </c>
      <c r="C1027" s="103">
        <v>101881</v>
      </c>
      <c r="D1027" s="104" t="str">
        <f>VLOOKUP(C1027,'SINAPI '!$A$3:$E$15108,2,FALSE)</f>
        <v>QUADRO DE DISTRIBUIÇÃO DE ENERGIA EM CHAPA DE AÇO GALVANIZADO, DE EMBUTIR, COM BARRAMENTO TRIFÁSICO, PARA 40 DISJUNTORES DIN 100A - FORNECIMENTO E INSTALAÇÃO. AF_07/2025</v>
      </c>
      <c r="E1027" s="102" t="str">
        <f>VLOOKUP(C1027,'SINAPI '!$A$3:$E$15108,3,FALSE)</f>
        <v>UN</v>
      </c>
      <c r="F1027" s="151"/>
      <c r="G1027" s="151"/>
      <c r="H1027" s="151"/>
      <c r="I1027" s="105"/>
      <c r="J1027" s="105"/>
      <c r="K1027" s="106">
        <f>J1029</f>
        <v>1</v>
      </c>
      <c r="L1027" s="106">
        <f>VLOOKUP(C1027,'SINAPI '!$A$3:$E$15108,4,FALSE)</f>
        <v>879.32</v>
      </c>
      <c r="M1027" s="106">
        <f>ROUND(L1027*(1+$N$10),2)</f>
        <v>1113.48</v>
      </c>
      <c r="N1027" s="106">
        <f>TRUNC($K1027*M1027,2)</f>
        <v>1113.48</v>
      </c>
      <c r="O1027" s="106">
        <f>VLOOKUP(C1027,'SINAPI '!$A$3:$E$15108,5,FALSE)</f>
        <v>885.96</v>
      </c>
      <c r="P1027" s="106">
        <f>ROUND(O1027*(1+$Q$10),2)</f>
        <v>1067.58</v>
      </c>
      <c r="Q1027" s="106">
        <f>TRUNC($K1027*P1027,2)</f>
        <v>1067.58</v>
      </c>
      <c r="R1027" s="107"/>
      <c r="S1027" s="106"/>
    </row>
    <row r="1028" spans="1:21" s="110" customFormat="1" x14ac:dyDescent="0.3">
      <c r="A1028" s="102"/>
      <c r="B1028" s="102"/>
      <c r="C1028" s="103"/>
      <c r="D1028" s="122" t="s">
        <v>15764</v>
      </c>
      <c r="E1028" s="102"/>
      <c r="F1028" s="106">
        <v>1</v>
      </c>
      <c r="G1028" s="106"/>
      <c r="H1028" s="106"/>
      <c r="I1028" s="106"/>
      <c r="J1028" s="106">
        <f t="shared" ref="J1028" si="117">ROUND(PRODUCT(F1028:I1028),2)</f>
        <v>1</v>
      </c>
      <c r="K1028" s="106"/>
      <c r="L1028" s="106"/>
      <c r="M1028" s="106"/>
      <c r="N1028" s="106"/>
      <c r="O1028" s="106"/>
      <c r="P1028" s="106"/>
      <c r="Q1028" s="106"/>
      <c r="S1028" s="106"/>
    </row>
    <row r="1029" spans="1:21" s="64" customFormat="1" x14ac:dyDescent="0.3">
      <c r="A1029" s="97"/>
      <c r="B1029" s="97"/>
      <c r="C1029" s="97"/>
      <c r="D1029" s="115" t="str">
        <f>"Total item "&amp;A1027</f>
        <v>Total item 11.20</v>
      </c>
      <c r="E1029" s="99"/>
      <c r="F1029" s="100"/>
      <c r="G1029" s="100"/>
      <c r="H1029" s="100"/>
      <c r="I1029" s="100"/>
      <c r="J1029" s="93">
        <f>SUM(J1028:J1028)</f>
        <v>1</v>
      </c>
      <c r="K1029" s="100"/>
      <c r="L1029" s="100"/>
      <c r="M1029" s="100"/>
      <c r="N1029" s="100"/>
      <c r="O1029" s="100"/>
      <c r="P1029" s="100"/>
      <c r="Q1029" s="100"/>
      <c r="S1029" s="100"/>
    </row>
    <row r="1030" spans="1:21" s="64" customFormat="1" x14ac:dyDescent="0.3">
      <c r="A1030" s="96"/>
      <c r="B1030" s="97"/>
      <c r="C1030" s="97"/>
      <c r="D1030" s="115"/>
      <c r="E1030" s="99"/>
      <c r="F1030" s="100"/>
      <c r="G1030" s="100"/>
      <c r="H1030" s="100"/>
      <c r="I1030" s="100"/>
      <c r="J1030" s="101"/>
      <c r="K1030" s="100"/>
      <c r="L1030" s="100"/>
      <c r="M1030" s="100"/>
      <c r="N1030" s="100"/>
      <c r="O1030" s="100"/>
      <c r="P1030" s="100"/>
      <c r="Q1030" s="100"/>
      <c r="S1030" s="100"/>
      <c r="T1030" s="72"/>
      <c r="U1030" s="72"/>
    </row>
    <row r="1031" spans="1:21" s="110" customFormat="1" ht="44.25" customHeight="1" x14ac:dyDescent="0.3">
      <c r="A1031" s="102" t="s">
        <v>497</v>
      </c>
      <c r="B1031" s="102" t="s">
        <v>31</v>
      </c>
      <c r="C1031" s="103">
        <v>93653</v>
      </c>
      <c r="D1031" s="104" t="str">
        <f>VLOOKUP(C1031,'SINAPI '!$A$3:$E$15108,2,FALSE)</f>
        <v>DISJUNTOR MONOPOLAR TIPO DIN, CORRENTE NOMINAL DE 10A - FORNECIMENTO E INSTALAÇÃO. AF_07/2025</v>
      </c>
      <c r="E1031" s="102" t="str">
        <f>VLOOKUP(C1031,'SINAPI '!$A$3:$E$15108,3,FALSE)</f>
        <v>UN</v>
      </c>
      <c r="F1031" s="151"/>
      <c r="G1031" s="151"/>
      <c r="H1031" s="151"/>
      <c r="I1031" s="105"/>
      <c r="J1031" s="105"/>
      <c r="K1031" s="106">
        <f>J1033</f>
        <v>1</v>
      </c>
      <c r="L1031" s="106">
        <f>VLOOKUP(C1031,'SINAPI '!$A$3:$E$15108,4,FALSE)</f>
        <v>13.04</v>
      </c>
      <c r="M1031" s="106">
        <f>ROUND(L1031*(1+$N$10),2)</f>
        <v>16.510000000000002</v>
      </c>
      <c r="N1031" s="106">
        <f>TRUNC($K1031*M1031,2)</f>
        <v>16.510000000000002</v>
      </c>
      <c r="O1031" s="106">
        <f>VLOOKUP(C1031,'SINAPI '!$A$3:$E$15108,5,FALSE)</f>
        <v>13.15</v>
      </c>
      <c r="P1031" s="106">
        <f>ROUND(O1031*(1+$Q$10),2)</f>
        <v>15.85</v>
      </c>
      <c r="Q1031" s="106">
        <f>TRUNC($K1031*P1031,2)</f>
        <v>15.85</v>
      </c>
      <c r="R1031" s="107"/>
      <c r="S1031" s="106"/>
    </row>
    <row r="1032" spans="1:21" s="110" customFormat="1" x14ac:dyDescent="0.3">
      <c r="A1032" s="102"/>
      <c r="B1032" s="102"/>
      <c r="C1032" s="102"/>
      <c r="D1032" s="122" t="s">
        <v>15766</v>
      </c>
      <c r="E1032" s="102"/>
      <c r="F1032" s="106">
        <v>1</v>
      </c>
      <c r="G1032" s="106"/>
      <c r="H1032" s="106"/>
      <c r="I1032" s="106"/>
      <c r="J1032" s="100">
        <f>ROUND(PRODUCT(F1032:I1032),2)</f>
        <v>1</v>
      </c>
      <c r="K1032" s="106"/>
      <c r="L1032" s="105"/>
      <c r="M1032" s="106"/>
      <c r="N1032" s="106"/>
      <c r="O1032" s="105"/>
      <c r="P1032" s="106"/>
      <c r="Q1032" s="106"/>
      <c r="S1032" s="106"/>
      <c r="T1032" s="64"/>
    </row>
    <row r="1033" spans="1:21" s="64" customFormat="1" x14ac:dyDescent="0.3">
      <c r="A1033" s="97"/>
      <c r="B1033" s="97"/>
      <c r="C1033" s="97"/>
      <c r="D1033" s="115" t="str">
        <f>"Total item "&amp;A1031</f>
        <v>Total item 11.21</v>
      </c>
      <c r="E1033" s="99"/>
      <c r="F1033" s="100"/>
      <c r="G1033" s="100"/>
      <c r="H1033" s="100"/>
      <c r="I1033" s="100"/>
      <c r="J1033" s="93">
        <f>SUM(J1032:J1032)</f>
        <v>1</v>
      </c>
      <c r="K1033" s="100"/>
      <c r="L1033" s="100"/>
      <c r="M1033" s="100"/>
      <c r="N1033" s="100"/>
      <c r="O1033" s="100"/>
      <c r="P1033" s="100"/>
      <c r="Q1033" s="100"/>
      <c r="S1033" s="100"/>
    </row>
    <row r="1034" spans="1:21" s="64" customFormat="1" x14ac:dyDescent="0.3">
      <c r="A1034" s="96"/>
      <c r="B1034" s="97"/>
      <c r="C1034" s="97"/>
      <c r="D1034" s="115"/>
      <c r="E1034" s="99"/>
      <c r="F1034" s="100"/>
      <c r="G1034" s="100"/>
      <c r="H1034" s="100"/>
      <c r="I1034" s="100"/>
      <c r="J1034" s="101"/>
      <c r="K1034" s="100"/>
      <c r="L1034" s="100"/>
      <c r="M1034" s="100"/>
      <c r="N1034" s="100"/>
      <c r="O1034" s="100"/>
      <c r="P1034" s="100"/>
      <c r="Q1034" s="100"/>
      <c r="S1034" s="100"/>
      <c r="T1034" s="72"/>
      <c r="U1034" s="72"/>
    </row>
    <row r="1035" spans="1:21" s="110" customFormat="1" ht="44.25" customHeight="1" x14ac:dyDescent="0.3">
      <c r="A1035" s="102" t="s">
        <v>498</v>
      </c>
      <c r="B1035" s="102" t="s">
        <v>31</v>
      </c>
      <c r="C1035" s="103">
        <v>93654</v>
      </c>
      <c r="D1035" s="104" t="str">
        <f>VLOOKUP(C1035,'SINAPI '!$A$3:$E$15108,2,FALSE)</f>
        <v>DISJUNTOR MONOPOLAR TIPO DIN, CORRENTE NOMINAL DE 16A - FORNECIMENTO E INSTALAÇÃO. AF_07/2025</v>
      </c>
      <c r="E1035" s="102" t="str">
        <f>VLOOKUP(C1035,'SINAPI '!$A$3:$E$15108,3,FALSE)</f>
        <v>UN</v>
      </c>
      <c r="F1035" s="151"/>
      <c r="G1035" s="151"/>
      <c r="H1035" s="151"/>
      <c r="I1035" s="105"/>
      <c r="J1035" s="105"/>
      <c r="K1035" s="106">
        <f>J1037</f>
        <v>5</v>
      </c>
      <c r="L1035" s="106">
        <f>VLOOKUP(C1035,'SINAPI '!$A$3:$E$15108,4,FALSE)</f>
        <v>13.04</v>
      </c>
      <c r="M1035" s="106">
        <f>ROUND(L1035*(1+$N$10),2)</f>
        <v>16.510000000000002</v>
      </c>
      <c r="N1035" s="106">
        <f>TRUNC($K1035*M1035,2)</f>
        <v>82.55</v>
      </c>
      <c r="O1035" s="106">
        <f>VLOOKUP(C1035,'SINAPI '!$A$3:$E$15108,5,FALSE)</f>
        <v>13.15</v>
      </c>
      <c r="P1035" s="106">
        <f>ROUND(O1035*(1+$Q$10),2)</f>
        <v>15.85</v>
      </c>
      <c r="Q1035" s="106">
        <f>TRUNC($K1035*P1035,2)</f>
        <v>79.25</v>
      </c>
      <c r="R1035" s="107"/>
      <c r="S1035" s="106"/>
    </row>
    <row r="1036" spans="1:21" s="110" customFormat="1" x14ac:dyDescent="0.3">
      <c r="A1036" s="102"/>
      <c r="B1036" s="102"/>
      <c r="C1036" s="102"/>
      <c r="D1036" s="122" t="s">
        <v>712</v>
      </c>
      <c r="E1036" s="102"/>
      <c r="F1036" s="106">
        <v>5</v>
      </c>
      <c r="G1036" s="106"/>
      <c r="H1036" s="106"/>
      <c r="I1036" s="106"/>
      <c r="J1036" s="100">
        <f>ROUND(PRODUCT(F1036:I1036),2)</f>
        <v>5</v>
      </c>
      <c r="K1036" s="106"/>
      <c r="L1036" s="105"/>
      <c r="M1036" s="106"/>
      <c r="N1036" s="106"/>
      <c r="O1036" s="105"/>
      <c r="P1036" s="106"/>
      <c r="Q1036" s="106"/>
      <c r="S1036" s="106"/>
      <c r="T1036" s="64"/>
    </row>
    <row r="1037" spans="1:21" s="64" customFormat="1" x14ac:dyDescent="0.3">
      <c r="A1037" s="97"/>
      <c r="B1037" s="97"/>
      <c r="C1037" s="97"/>
      <c r="D1037" s="115" t="str">
        <f>"Total item "&amp;A1035</f>
        <v>Total item 11.22</v>
      </c>
      <c r="E1037" s="99"/>
      <c r="F1037" s="100"/>
      <c r="G1037" s="100"/>
      <c r="H1037" s="100"/>
      <c r="I1037" s="100"/>
      <c r="J1037" s="93">
        <f>SUM(J1036:J1036)</f>
        <v>5</v>
      </c>
      <c r="K1037" s="100"/>
      <c r="L1037" s="100"/>
      <c r="M1037" s="100"/>
      <c r="N1037" s="100"/>
      <c r="O1037" s="100"/>
      <c r="P1037" s="100"/>
      <c r="Q1037" s="100"/>
      <c r="S1037" s="100"/>
    </row>
    <row r="1038" spans="1:21" s="64" customFormat="1" x14ac:dyDescent="0.3">
      <c r="A1038" s="96"/>
      <c r="B1038" s="97"/>
      <c r="C1038" s="97"/>
      <c r="D1038" s="115"/>
      <c r="E1038" s="99"/>
      <c r="F1038" s="100"/>
      <c r="G1038" s="100"/>
      <c r="H1038" s="100"/>
      <c r="I1038" s="100"/>
      <c r="J1038" s="101"/>
      <c r="K1038" s="100"/>
      <c r="L1038" s="100"/>
      <c r="M1038" s="100"/>
      <c r="N1038" s="100"/>
      <c r="O1038" s="100"/>
      <c r="P1038" s="100"/>
      <c r="Q1038" s="100"/>
      <c r="S1038" s="100"/>
      <c r="T1038" s="72"/>
      <c r="U1038" s="72"/>
    </row>
    <row r="1039" spans="1:21" s="110" customFormat="1" ht="46.5" customHeight="1" x14ac:dyDescent="0.3">
      <c r="A1039" s="102" t="s">
        <v>499</v>
      </c>
      <c r="B1039" s="102" t="s">
        <v>31</v>
      </c>
      <c r="C1039" s="103">
        <v>93655</v>
      </c>
      <c r="D1039" s="104" t="str">
        <f>VLOOKUP(C1039,'SINAPI '!$A$3:$E$15108,2,FALSE)</f>
        <v>DISJUNTOR MONOPOLAR TIPO DIN, CORRENTE NOMINAL DE 20A - FORNECIMENTO E INSTALAÇÃO. AF_07/2025</v>
      </c>
      <c r="E1039" s="102" t="str">
        <f>VLOOKUP(C1039,'SINAPI '!$A$3:$E$15108,3,FALSE)</f>
        <v>UN</v>
      </c>
      <c r="F1039" s="151"/>
      <c r="G1039" s="151"/>
      <c r="H1039" s="151"/>
      <c r="I1039" s="105"/>
      <c r="J1039" s="105"/>
      <c r="K1039" s="106">
        <f>J1041</f>
        <v>6</v>
      </c>
      <c r="L1039" s="106">
        <f>VLOOKUP(C1039,'SINAPI '!$A$3:$E$15108,4,FALSE)</f>
        <v>13.98</v>
      </c>
      <c r="M1039" s="106">
        <f>ROUND(L1039*(1+$N$10),2)</f>
        <v>17.7</v>
      </c>
      <c r="N1039" s="106">
        <f>TRUNC($K1039*M1039,2)</f>
        <v>106.2</v>
      </c>
      <c r="O1039" s="106">
        <f>VLOOKUP(C1039,'SINAPI '!$A$3:$E$15108,5,FALSE)</f>
        <v>14.13</v>
      </c>
      <c r="P1039" s="106">
        <f>ROUND(O1039*(1+$Q$10),2)</f>
        <v>17.03</v>
      </c>
      <c r="Q1039" s="106">
        <f>TRUNC($K1039*P1039,2)</f>
        <v>102.18</v>
      </c>
      <c r="R1039" s="107"/>
      <c r="S1039" s="106"/>
    </row>
    <row r="1040" spans="1:21" s="110" customFormat="1" x14ac:dyDescent="0.3">
      <c r="A1040" s="102"/>
      <c r="B1040" s="102"/>
      <c r="C1040" s="102"/>
      <c r="D1040" s="122" t="s">
        <v>15765</v>
      </c>
      <c r="E1040" s="102"/>
      <c r="F1040" s="106">
        <v>6</v>
      </c>
      <c r="G1040" s="106"/>
      <c r="H1040" s="106"/>
      <c r="I1040" s="106"/>
      <c r="J1040" s="100">
        <f>ROUND(PRODUCT(F1040:I1040),2)</f>
        <v>6</v>
      </c>
      <c r="K1040" s="106"/>
      <c r="L1040" s="105"/>
      <c r="M1040" s="106"/>
      <c r="N1040" s="106"/>
      <c r="O1040" s="105"/>
      <c r="P1040" s="106"/>
      <c r="Q1040" s="106"/>
      <c r="S1040" s="106"/>
      <c r="T1040" s="64"/>
    </row>
    <row r="1041" spans="1:21" s="64" customFormat="1" x14ac:dyDescent="0.3">
      <c r="A1041" s="97"/>
      <c r="B1041" s="97"/>
      <c r="C1041" s="97"/>
      <c r="D1041" s="115" t="str">
        <f>"Total item "&amp;A1039</f>
        <v>Total item 11.23</v>
      </c>
      <c r="E1041" s="99"/>
      <c r="F1041" s="100"/>
      <c r="G1041" s="100"/>
      <c r="H1041" s="100"/>
      <c r="I1041" s="100"/>
      <c r="J1041" s="93">
        <f>SUM(J1040:J1040)</f>
        <v>6</v>
      </c>
      <c r="K1041" s="100"/>
      <c r="L1041" s="100"/>
      <c r="M1041" s="100"/>
      <c r="N1041" s="100"/>
      <c r="O1041" s="100"/>
      <c r="P1041" s="100"/>
      <c r="Q1041" s="100"/>
      <c r="S1041" s="100"/>
    </row>
    <row r="1042" spans="1:21" s="64" customFormat="1" x14ac:dyDescent="0.3">
      <c r="A1042" s="96"/>
      <c r="B1042" s="97"/>
      <c r="C1042" s="97"/>
      <c r="D1042" s="115"/>
      <c r="E1042" s="99"/>
      <c r="F1042" s="100"/>
      <c r="G1042" s="100"/>
      <c r="H1042" s="100"/>
      <c r="I1042" s="100"/>
      <c r="J1042" s="101"/>
      <c r="K1042" s="100"/>
      <c r="L1042" s="100"/>
      <c r="M1042" s="100"/>
      <c r="N1042" s="100"/>
      <c r="O1042" s="100"/>
      <c r="P1042" s="100"/>
      <c r="Q1042" s="100"/>
      <c r="S1042" s="100"/>
      <c r="T1042" s="72"/>
      <c r="U1042" s="72"/>
    </row>
    <row r="1043" spans="1:21" s="110" customFormat="1" ht="46.5" customHeight="1" x14ac:dyDescent="0.3">
      <c r="A1043" s="102" t="s">
        <v>500</v>
      </c>
      <c r="B1043" s="102" t="s">
        <v>31</v>
      </c>
      <c r="C1043" s="103">
        <v>93657</v>
      </c>
      <c r="D1043" s="104" t="str">
        <f>VLOOKUP(C1043,'SINAPI '!$A$3:$E$15108,2,FALSE)</f>
        <v>DISJUNTOR MONOPOLAR TIPO DIN, CORRENTE NOMINAL DE 32A - FORNECIMENTO E INSTALAÇÃO. AF_07/2025</v>
      </c>
      <c r="E1043" s="102" t="str">
        <f>VLOOKUP(C1043,'SINAPI '!$A$3:$E$15108,3,FALSE)</f>
        <v>UN</v>
      </c>
      <c r="F1043" s="151"/>
      <c r="G1043" s="151"/>
      <c r="H1043" s="151"/>
      <c r="I1043" s="105"/>
      <c r="J1043" s="105"/>
      <c r="K1043" s="106">
        <f>J1045</f>
        <v>6</v>
      </c>
      <c r="L1043" s="106">
        <f>VLOOKUP(C1043,'SINAPI '!$A$3:$E$15108,4,FALSE)</f>
        <v>16.440000000000001</v>
      </c>
      <c r="M1043" s="106">
        <f>ROUND(L1043*(1+$N$10),2)</f>
        <v>20.82</v>
      </c>
      <c r="N1043" s="106">
        <f>TRUNC($K1043*M1043,2)</f>
        <v>124.92</v>
      </c>
      <c r="O1043" s="106">
        <f>VLOOKUP(C1043,'SINAPI '!$A$3:$E$15108,5,FALSE)</f>
        <v>16.72</v>
      </c>
      <c r="P1043" s="106">
        <f>ROUND(O1043*(1+$Q$10),2)</f>
        <v>20.149999999999999</v>
      </c>
      <c r="Q1043" s="106">
        <f>TRUNC($K1043*P1043,2)</f>
        <v>120.9</v>
      </c>
      <c r="R1043" s="107"/>
      <c r="S1043" s="106"/>
    </row>
    <row r="1044" spans="1:21" s="110" customFormat="1" x14ac:dyDescent="0.3">
      <c r="A1044" s="102"/>
      <c r="B1044" s="102"/>
      <c r="C1044" s="102"/>
      <c r="D1044" s="122" t="s">
        <v>715</v>
      </c>
      <c r="E1044" s="102"/>
      <c r="F1044" s="106">
        <v>6</v>
      </c>
      <c r="G1044" s="106"/>
      <c r="H1044" s="106"/>
      <c r="I1044" s="106"/>
      <c r="J1044" s="100">
        <f>ROUND(PRODUCT(F1044:I1044),2)</f>
        <v>6</v>
      </c>
      <c r="K1044" s="106"/>
      <c r="L1044" s="105"/>
      <c r="M1044" s="106"/>
      <c r="N1044" s="106"/>
      <c r="O1044" s="105"/>
      <c r="P1044" s="106"/>
      <c r="Q1044" s="106"/>
      <c r="S1044" s="106"/>
      <c r="T1044" s="64"/>
    </row>
    <row r="1045" spans="1:21" s="64" customFormat="1" x14ac:dyDescent="0.3">
      <c r="A1045" s="97"/>
      <c r="B1045" s="97"/>
      <c r="C1045" s="97"/>
      <c r="D1045" s="115" t="str">
        <f>"Total item "&amp;A1043</f>
        <v>Total item 11.24</v>
      </c>
      <c r="E1045" s="99"/>
      <c r="F1045" s="100"/>
      <c r="G1045" s="100"/>
      <c r="H1045" s="100"/>
      <c r="I1045" s="100"/>
      <c r="J1045" s="93">
        <f>SUM(J1044:J1044)</f>
        <v>6</v>
      </c>
      <c r="K1045" s="100"/>
      <c r="L1045" s="100"/>
      <c r="M1045" s="100"/>
      <c r="N1045" s="100"/>
      <c r="O1045" s="100"/>
      <c r="P1045" s="100"/>
      <c r="Q1045" s="100"/>
      <c r="S1045" s="100"/>
    </row>
    <row r="1046" spans="1:21" s="64" customFormat="1" x14ac:dyDescent="0.3">
      <c r="A1046" s="96"/>
      <c r="B1046" s="97"/>
      <c r="C1046" s="97"/>
      <c r="D1046" s="115"/>
      <c r="E1046" s="99"/>
      <c r="F1046" s="100"/>
      <c r="G1046" s="100"/>
      <c r="H1046" s="100"/>
      <c r="I1046" s="100"/>
      <c r="J1046" s="101"/>
      <c r="K1046" s="100"/>
      <c r="L1046" s="100"/>
      <c r="M1046" s="100"/>
      <c r="N1046" s="100"/>
      <c r="O1046" s="100"/>
      <c r="P1046" s="100"/>
      <c r="Q1046" s="100"/>
      <c r="S1046" s="100"/>
      <c r="T1046" s="72"/>
      <c r="U1046" s="72"/>
    </row>
    <row r="1047" spans="1:21" s="110" customFormat="1" ht="42" customHeight="1" x14ac:dyDescent="0.3">
      <c r="A1047" s="102" t="s">
        <v>501</v>
      </c>
      <c r="B1047" s="102" t="s">
        <v>124</v>
      </c>
      <c r="C1047" s="103">
        <v>12</v>
      </c>
      <c r="D1047" s="104" t="s">
        <v>587</v>
      </c>
      <c r="E1047" s="102" t="s">
        <v>79</v>
      </c>
      <c r="F1047" s="151"/>
      <c r="G1047" s="151"/>
      <c r="H1047" s="151"/>
      <c r="I1047" s="105"/>
      <c r="J1047" s="105"/>
      <c r="K1047" s="106">
        <f>J1049</f>
        <v>1</v>
      </c>
      <c r="L1047" s="106">
        <f>COMPOSIÇÕES!H227</f>
        <v>174.62</v>
      </c>
      <c r="M1047" s="106">
        <f>ROUND(L1047*(1+$N$10),2)</f>
        <v>221.12</v>
      </c>
      <c r="N1047" s="106">
        <f>TRUNC($K1047*M1047,2)</f>
        <v>221.12</v>
      </c>
      <c r="O1047" s="106">
        <f>COMPOSIÇÕES!J227</f>
        <v>177.62</v>
      </c>
      <c r="P1047" s="106">
        <f>ROUND(O1047*(1+$Q$10),2)</f>
        <v>214.03</v>
      </c>
      <c r="Q1047" s="106">
        <f>TRUNC($K1047*P1047,2)</f>
        <v>214.03</v>
      </c>
      <c r="R1047" s="107"/>
      <c r="S1047" s="106"/>
    </row>
    <row r="1048" spans="1:21" s="110" customFormat="1" x14ac:dyDescent="0.3">
      <c r="A1048" s="102"/>
      <c r="B1048" s="102"/>
      <c r="C1048" s="103"/>
      <c r="D1048" s="122" t="s">
        <v>586</v>
      </c>
      <c r="E1048" s="102"/>
      <c r="F1048" s="106">
        <v>1</v>
      </c>
      <c r="G1048" s="106"/>
      <c r="H1048" s="106"/>
      <c r="I1048" s="106"/>
      <c r="J1048" s="106">
        <f>ROUND(PRODUCT(F1048:I1048),2)</f>
        <v>1</v>
      </c>
      <c r="K1048" s="106"/>
      <c r="L1048" s="106"/>
      <c r="M1048" s="106"/>
      <c r="N1048" s="106"/>
      <c r="O1048" s="106"/>
      <c r="P1048" s="106"/>
      <c r="Q1048" s="106"/>
      <c r="S1048" s="106"/>
    </row>
    <row r="1049" spans="1:21" s="64" customFormat="1" x14ac:dyDescent="0.3">
      <c r="A1049" s="97"/>
      <c r="B1049" s="97"/>
      <c r="C1049" s="97"/>
      <c r="D1049" s="115" t="str">
        <f>"Total item "&amp;A1047</f>
        <v>Total item 11.25</v>
      </c>
      <c r="E1049" s="99"/>
      <c r="F1049" s="100"/>
      <c r="G1049" s="100"/>
      <c r="H1049" s="100"/>
      <c r="I1049" s="100"/>
      <c r="J1049" s="93">
        <f>SUM(J1048:J1048)</f>
        <v>1</v>
      </c>
      <c r="K1049" s="100"/>
      <c r="L1049" s="100"/>
      <c r="M1049" s="100"/>
      <c r="N1049" s="100"/>
      <c r="O1049" s="100"/>
      <c r="P1049" s="100"/>
      <c r="Q1049" s="100"/>
      <c r="S1049" s="100"/>
    </row>
    <row r="1050" spans="1:21" s="64" customFormat="1" x14ac:dyDescent="0.3">
      <c r="A1050" s="96"/>
      <c r="B1050" s="97"/>
      <c r="C1050" s="97"/>
      <c r="D1050" s="115"/>
      <c r="E1050" s="99"/>
      <c r="F1050" s="100"/>
      <c r="G1050" s="100"/>
      <c r="H1050" s="100"/>
      <c r="I1050" s="100"/>
      <c r="J1050" s="101"/>
      <c r="K1050" s="100"/>
      <c r="L1050" s="106"/>
      <c r="M1050" s="100"/>
      <c r="N1050" s="100"/>
      <c r="O1050" s="100"/>
      <c r="P1050" s="100"/>
      <c r="Q1050" s="100"/>
      <c r="S1050" s="100"/>
      <c r="T1050" s="72"/>
      <c r="U1050" s="72"/>
    </row>
    <row r="1051" spans="1:21" s="110" customFormat="1" ht="43.8" customHeight="1" x14ac:dyDescent="0.3">
      <c r="A1051" s="102" t="s">
        <v>502</v>
      </c>
      <c r="B1051" s="102" t="s">
        <v>124</v>
      </c>
      <c r="C1051" s="103">
        <v>13</v>
      </c>
      <c r="D1051" s="104" t="s">
        <v>12546</v>
      </c>
      <c r="E1051" s="152" t="s">
        <v>79</v>
      </c>
      <c r="F1051" s="151"/>
      <c r="G1051" s="151"/>
      <c r="H1051" s="151"/>
      <c r="I1051" s="105"/>
      <c r="J1051" s="105"/>
      <c r="K1051" s="106">
        <f>J1053</f>
        <v>1</v>
      </c>
      <c r="L1051" s="106">
        <f>COMPOSIÇÕES!H242</f>
        <v>133.91</v>
      </c>
      <c r="M1051" s="106">
        <f>ROUND(L1051*(1+$N$10),2)</f>
        <v>169.57</v>
      </c>
      <c r="N1051" s="106">
        <f>TRUNC($K1051*M1051,2)</f>
        <v>169.57</v>
      </c>
      <c r="O1051" s="106">
        <f>COMPOSIÇÕES!J242</f>
        <v>134.85</v>
      </c>
      <c r="P1051" s="106">
        <f>ROUND(O1051*(1+$Q$10),2)</f>
        <v>162.49</v>
      </c>
      <c r="Q1051" s="106">
        <f>TRUNC($K1051*P1051,2)</f>
        <v>162.49</v>
      </c>
      <c r="R1051" s="107"/>
      <c r="S1051" s="106"/>
    </row>
    <row r="1052" spans="1:21" s="110" customFormat="1" x14ac:dyDescent="0.3">
      <c r="A1052" s="102"/>
      <c r="B1052" s="102"/>
      <c r="C1052" s="102"/>
      <c r="D1052" s="122" t="s">
        <v>586</v>
      </c>
      <c r="E1052" s="152"/>
      <c r="F1052" s="106">
        <v>1</v>
      </c>
      <c r="G1052" s="106"/>
      <c r="H1052" s="106"/>
      <c r="I1052" s="106"/>
      <c r="J1052" s="100">
        <f>ROUND(PRODUCT(F1052:I1052),2)</f>
        <v>1</v>
      </c>
      <c r="K1052" s="106"/>
      <c r="L1052" s="105"/>
      <c r="M1052" s="106"/>
      <c r="N1052" s="106"/>
      <c r="O1052" s="105"/>
      <c r="P1052" s="106"/>
      <c r="Q1052" s="106"/>
      <c r="S1052" s="106"/>
      <c r="T1052" s="64"/>
    </row>
    <row r="1053" spans="1:21" s="64" customFormat="1" x14ac:dyDescent="0.3">
      <c r="A1053" s="97"/>
      <c r="B1053" s="97"/>
      <c r="C1053" s="97"/>
      <c r="D1053" s="115" t="str">
        <f>"Total item "&amp;A1051</f>
        <v>Total item 11.26</v>
      </c>
      <c r="E1053" s="153"/>
      <c r="F1053" s="100"/>
      <c r="G1053" s="100"/>
      <c r="H1053" s="100"/>
      <c r="I1053" s="100"/>
      <c r="J1053" s="93">
        <f>SUM(J1052:J1052)</f>
        <v>1</v>
      </c>
      <c r="K1053" s="100"/>
      <c r="L1053" s="100"/>
      <c r="M1053" s="100"/>
      <c r="N1053" s="100"/>
      <c r="O1053" s="100"/>
      <c r="P1053" s="100"/>
      <c r="Q1053" s="100"/>
      <c r="S1053" s="100"/>
    </row>
    <row r="1054" spans="1:21" s="64" customFormat="1" x14ac:dyDescent="0.3">
      <c r="A1054" s="96"/>
      <c r="B1054" s="97"/>
      <c r="C1054" s="97"/>
      <c r="D1054" s="115"/>
      <c r="E1054" s="153"/>
      <c r="F1054" s="100"/>
      <c r="G1054" s="100"/>
      <c r="H1054" s="100"/>
      <c r="I1054" s="100"/>
      <c r="J1054" s="101"/>
      <c r="K1054" s="100"/>
      <c r="L1054" s="106"/>
      <c r="M1054" s="100"/>
      <c r="N1054" s="100"/>
      <c r="O1054" s="100"/>
      <c r="P1054" s="100"/>
      <c r="Q1054" s="100"/>
      <c r="S1054" s="100"/>
      <c r="T1054" s="72"/>
      <c r="U1054" s="72"/>
    </row>
    <row r="1055" spans="1:21" s="110" customFormat="1" ht="48.6" customHeight="1" x14ac:dyDescent="0.3">
      <c r="A1055" s="102" t="s">
        <v>503</v>
      </c>
      <c r="B1055" s="102" t="s">
        <v>31</v>
      </c>
      <c r="C1055" s="103">
        <v>96973</v>
      </c>
      <c r="D1055" s="104" t="str">
        <f>VLOOKUP(C1055,'SINAPI '!$A$3:$E$15108,2,FALSE)</f>
        <v>CORDOALHA DE COBRE NU 35 MM², NÃO ENTERRADA, COM ISOLADOR - FORNECIMENTO E INSTALAÇÃO. AF_08/2023</v>
      </c>
      <c r="E1055" s="102" t="str">
        <f>VLOOKUP(C1055,'SINAPI '!$A$3:$E$15108,3,FALSE)</f>
        <v>M</v>
      </c>
      <c r="F1055" s="151"/>
      <c r="G1055" s="151"/>
      <c r="H1055" s="151"/>
      <c r="I1055" s="105"/>
      <c r="J1055" s="105"/>
      <c r="K1055" s="106">
        <f>J1057</f>
        <v>25</v>
      </c>
      <c r="L1055" s="106">
        <f>VLOOKUP(C1055,'SINAPI '!$A$3:$E$15108,4,FALSE)</f>
        <v>72.930000000000007</v>
      </c>
      <c r="M1055" s="106">
        <f>ROUND(L1055*(1+$N$10),2)</f>
        <v>92.35</v>
      </c>
      <c r="N1055" s="106">
        <f>TRUNC($K1055*M1055,2)</f>
        <v>2308.75</v>
      </c>
      <c r="O1055" s="106">
        <f>VLOOKUP(C1055,'SINAPI '!$A$3:$E$15108,5,FALSE)</f>
        <v>74.34</v>
      </c>
      <c r="P1055" s="106">
        <f>ROUND(O1055*(1+$Q$10),2)</f>
        <v>89.58</v>
      </c>
      <c r="Q1055" s="106">
        <f>TRUNC($K1055*P1055,2)</f>
        <v>2239.5</v>
      </c>
      <c r="R1055" s="107"/>
      <c r="S1055" s="106"/>
    </row>
    <row r="1056" spans="1:21" s="110" customFormat="1" x14ac:dyDescent="0.3">
      <c r="A1056" s="102"/>
      <c r="B1056" s="102"/>
      <c r="C1056" s="102"/>
      <c r="D1056" s="132" t="s">
        <v>15770</v>
      </c>
      <c r="E1056" s="102"/>
      <c r="F1056" s="106">
        <v>5</v>
      </c>
      <c r="G1056" s="106">
        <v>5</v>
      </c>
      <c r="H1056" s="106"/>
      <c r="I1056" s="106"/>
      <c r="J1056" s="100">
        <f>ROUND(PRODUCT(F1056:I1056),2)</f>
        <v>25</v>
      </c>
      <c r="K1056" s="106"/>
      <c r="L1056" s="105"/>
      <c r="M1056" s="106"/>
      <c r="N1056" s="106"/>
      <c r="O1056" s="105"/>
      <c r="P1056" s="106"/>
      <c r="Q1056" s="106"/>
      <c r="S1056" s="106"/>
      <c r="T1056" s="64"/>
    </row>
    <row r="1057" spans="1:21" s="64" customFormat="1" x14ac:dyDescent="0.3">
      <c r="A1057" s="97"/>
      <c r="B1057" s="97"/>
      <c r="C1057" s="97"/>
      <c r="D1057" s="115" t="str">
        <f>"Total item "&amp;A1055</f>
        <v>Total item 11.27</v>
      </c>
      <c r="E1057" s="99"/>
      <c r="F1057" s="100"/>
      <c r="G1057" s="100"/>
      <c r="H1057" s="100"/>
      <c r="I1057" s="100"/>
      <c r="J1057" s="93">
        <f>SUM(J1056:J1056)</f>
        <v>25</v>
      </c>
      <c r="K1057" s="100"/>
      <c r="L1057" s="100"/>
      <c r="M1057" s="100"/>
      <c r="N1057" s="100"/>
      <c r="O1057" s="100"/>
      <c r="P1057" s="100"/>
      <c r="Q1057" s="100"/>
      <c r="S1057" s="100"/>
    </row>
    <row r="1058" spans="1:21" s="64" customFormat="1" x14ac:dyDescent="0.3">
      <c r="A1058" s="96"/>
      <c r="B1058" s="97"/>
      <c r="C1058" s="97"/>
      <c r="D1058" s="115"/>
      <c r="E1058" s="99"/>
      <c r="F1058" s="100"/>
      <c r="G1058" s="100"/>
      <c r="H1058" s="100"/>
      <c r="I1058" s="100"/>
      <c r="J1058" s="101"/>
      <c r="K1058" s="100"/>
      <c r="L1058" s="100"/>
      <c r="M1058" s="100"/>
      <c r="N1058" s="100"/>
      <c r="O1058" s="100"/>
      <c r="P1058" s="100"/>
      <c r="Q1058" s="100"/>
      <c r="S1058" s="100"/>
      <c r="T1058" s="72"/>
    </row>
    <row r="1059" spans="1:21" s="110" customFormat="1" ht="56.4" customHeight="1" x14ac:dyDescent="0.3">
      <c r="A1059" s="102" t="s">
        <v>15772</v>
      </c>
      <c r="B1059" s="102" t="s">
        <v>31</v>
      </c>
      <c r="C1059" s="103">
        <v>97887</v>
      </c>
      <c r="D1059" s="104" t="str">
        <f>VLOOKUP(C1059,'SINAPI '!$A$3:$E$15108,2,FALSE)</f>
        <v>CAIXA ENTERRADA ELÉTRICA RETANGULAR, EM ALVENARIA COM TIJOLOS CERÂMICOS MACIÇOS, FUNDO COM BRITA, DIMENSÕES INTERNAS: 0,4X0,4X0,4 M. AF_12/2020</v>
      </c>
      <c r="E1059" s="102" t="str">
        <f>VLOOKUP(C1059,'SINAPI '!$A$3:$E$15108,3,FALSE)</f>
        <v>UN</v>
      </c>
      <c r="F1059" s="100"/>
      <c r="G1059" s="105"/>
      <c r="H1059" s="105"/>
      <c r="I1059" s="105"/>
      <c r="J1059" s="105"/>
      <c r="K1059" s="106">
        <f>J1061</f>
        <v>5</v>
      </c>
      <c r="L1059" s="106">
        <f>VLOOKUP(C1059,'SINAPI '!$A$3:$E$15108,4,FALSE)</f>
        <v>256.14999999999998</v>
      </c>
      <c r="M1059" s="106">
        <f>ROUND(L1059*(1+$N$10),2)</f>
        <v>324.36</v>
      </c>
      <c r="N1059" s="106">
        <f>TRUNC($K1059*M1059,2)</f>
        <v>1621.8</v>
      </c>
      <c r="O1059" s="106">
        <f>VLOOKUP(C1059,'SINAPI '!$A$3:$E$15108,5,FALSE)</f>
        <v>265.52</v>
      </c>
      <c r="P1059" s="106">
        <f>ROUND(O1059*(1+$Q$10),2)</f>
        <v>319.95</v>
      </c>
      <c r="Q1059" s="106">
        <f>TRUNC($K1059*P1059,2)</f>
        <v>1599.75</v>
      </c>
      <c r="R1059" s="107"/>
      <c r="S1059" s="106"/>
    </row>
    <row r="1060" spans="1:21" s="110" customFormat="1" x14ac:dyDescent="0.3">
      <c r="A1060" s="102"/>
      <c r="B1060" s="102"/>
      <c r="C1060" s="102"/>
      <c r="D1060" s="122" t="s">
        <v>15768</v>
      </c>
      <c r="E1060" s="102"/>
      <c r="F1060" s="106">
        <v>5</v>
      </c>
      <c r="G1060" s="106"/>
      <c r="H1060" s="106"/>
      <c r="I1060" s="106"/>
      <c r="J1060" s="100">
        <f t="shared" ref="J1060" si="118">ROUND(PRODUCT(F1060:I1060),2)</f>
        <v>5</v>
      </c>
      <c r="K1060" s="106"/>
      <c r="L1060" s="105"/>
      <c r="M1060" s="106"/>
      <c r="N1060" s="106"/>
      <c r="O1060" s="105"/>
      <c r="P1060" s="106"/>
      <c r="Q1060" s="106"/>
      <c r="S1060" s="106"/>
      <c r="T1060" s="64"/>
    </row>
    <row r="1061" spans="1:21" s="64" customFormat="1" x14ac:dyDescent="0.3">
      <c r="A1061" s="97"/>
      <c r="B1061" s="97"/>
      <c r="C1061" s="97"/>
      <c r="D1061" s="115" t="str">
        <f>"Total item "&amp;A1059</f>
        <v>Total item 11.28</v>
      </c>
      <c r="E1061" s="99"/>
      <c r="F1061" s="100"/>
      <c r="G1061" s="100"/>
      <c r="H1061" s="100"/>
      <c r="I1061" s="100"/>
      <c r="J1061" s="93">
        <f>SUM(J1060:J1060)</f>
        <v>5</v>
      </c>
      <c r="K1061" s="100"/>
      <c r="L1061" s="100"/>
      <c r="M1061" s="100"/>
      <c r="N1061" s="100"/>
      <c r="O1061" s="100"/>
      <c r="P1061" s="100"/>
      <c r="Q1061" s="100"/>
      <c r="S1061" s="100"/>
    </row>
    <row r="1062" spans="1:21" s="64" customFormat="1" x14ac:dyDescent="0.3">
      <c r="A1062" s="96"/>
      <c r="B1062" s="97"/>
      <c r="C1062" s="97"/>
      <c r="D1062" s="115"/>
      <c r="E1062" s="99"/>
      <c r="F1062" s="100"/>
      <c r="G1062" s="100"/>
      <c r="H1062" s="100"/>
      <c r="I1062" s="100"/>
      <c r="J1062" s="101"/>
      <c r="K1062" s="100"/>
      <c r="L1062" s="100"/>
      <c r="M1062" s="100"/>
      <c r="N1062" s="100"/>
      <c r="O1062" s="100"/>
      <c r="P1062" s="100"/>
      <c r="Q1062" s="100"/>
      <c r="S1062" s="100"/>
      <c r="T1062" s="72"/>
    </row>
    <row r="1063" spans="1:21" s="110" customFormat="1" ht="52.2" customHeight="1" x14ac:dyDescent="0.3">
      <c r="A1063" s="102" t="s">
        <v>15773</v>
      </c>
      <c r="B1063" s="102" t="s">
        <v>31</v>
      </c>
      <c r="C1063" s="103">
        <v>96986</v>
      </c>
      <c r="D1063" s="104" t="str">
        <f>VLOOKUP(C1063,'SINAPI '!$A$3:$E$15108,2,FALSE)</f>
        <v>HASTE DE ATERRAMENTO, DIÂMETRO 3/4", COM 3 METROS - FORNECIMENTO E INSTALAÇÃO. AF_08/2023</v>
      </c>
      <c r="E1063" s="102" t="str">
        <f>VLOOKUP(C1063,'SINAPI '!$A$3:$E$15108,3,FALSE)</f>
        <v>UN</v>
      </c>
      <c r="F1063" s="100"/>
      <c r="G1063" s="105"/>
      <c r="H1063" s="105"/>
      <c r="I1063" s="105"/>
      <c r="J1063" s="105"/>
      <c r="K1063" s="106">
        <f>J1065</f>
        <v>5</v>
      </c>
      <c r="L1063" s="106">
        <f>VLOOKUP(C1063,'SINAPI '!$A$3:$E$15108,4,FALSE)</f>
        <v>163.06</v>
      </c>
      <c r="M1063" s="106">
        <f>ROUND(L1063*(1+$N$10),2)</f>
        <v>206.48</v>
      </c>
      <c r="N1063" s="106">
        <f>TRUNC($K1063*M1063,2)</f>
        <v>1032.4000000000001</v>
      </c>
      <c r="O1063" s="106">
        <f>VLOOKUP(C1063,'SINAPI '!$A$3:$E$15108,5,FALSE)</f>
        <v>164.26</v>
      </c>
      <c r="P1063" s="106">
        <f>ROUND(O1063*(1+$Q$10),2)</f>
        <v>197.93</v>
      </c>
      <c r="Q1063" s="106">
        <f>TRUNC($K1063*P1063,2)</f>
        <v>989.65</v>
      </c>
      <c r="R1063" s="107"/>
      <c r="S1063" s="106"/>
    </row>
    <row r="1064" spans="1:21" s="110" customFormat="1" x14ac:dyDescent="0.3">
      <c r="A1064" s="102"/>
      <c r="B1064" s="102"/>
      <c r="C1064" s="102"/>
      <c r="D1064" s="122" t="s">
        <v>15768</v>
      </c>
      <c r="E1064" s="102"/>
      <c r="F1064" s="106">
        <v>5</v>
      </c>
      <c r="G1064" s="106"/>
      <c r="H1064" s="106"/>
      <c r="I1064" s="106"/>
      <c r="J1064" s="100">
        <f t="shared" ref="J1064" si="119">ROUND(PRODUCT(F1064:I1064),2)</f>
        <v>5</v>
      </c>
      <c r="K1064" s="106"/>
      <c r="L1064" s="105"/>
      <c r="M1064" s="106"/>
      <c r="N1064" s="106"/>
      <c r="O1064" s="105"/>
      <c r="P1064" s="106"/>
      <c r="Q1064" s="106"/>
      <c r="S1064" s="106"/>
      <c r="T1064" s="64"/>
    </row>
    <row r="1065" spans="1:21" s="64" customFormat="1" x14ac:dyDescent="0.3">
      <c r="A1065" s="97"/>
      <c r="B1065" s="97"/>
      <c r="C1065" s="97"/>
      <c r="D1065" s="115" t="str">
        <f>"Total item "&amp;A1063</f>
        <v>Total item 11.29</v>
      </c>
      <c r="E1065" s="99"/>
      <c r="F1065" s="100"/>
      <c r="G1065" s="100"/>
      <c r="H1065" s="100"/>
      <c r="I1065" s="100"/>
      <c r="J1065" s="93">
        <f>SUM(J1064:J1064)</f>
        <v>5</v>
      </c>
      <c r="K1065" s="100"/>
      <c r="L1065" s="100"/>
      <c r="M1065" s="100"/>
      <c r="N1065" s="100"/>
      <c r="O1065" s="100"/>
      <c r="P1065" s="100"/>
      <c r="Q1065" s="100"/>
      <c r="S1065" s="100"/>
    </row>
    <row r="1066" spans="1:21" s="64" customFormat="1" x14ac:dyDescent="0.3">
      <c r="A1066" s="96"/>
      <c r="B1066" s="97"/>
      <c r="C1066" s="97"/>
      <c r="D1066" s="115"/>
      <c r="E1066" s="99"/>
      <c r="F1066" s="100"/>
      <c r="G1066" s="100"/>
      <c r="H1066" s="100"/>
      <c r="I1066" s="100"/>
      <c r="J1066" s="101"/>
      <c r="K1066" s="100"/>
      <c r="L1066" s="100"/>
      <c r="M1066" s="100"/>
      <c r="N1066" s="100"/>
      <c r="O1066" s="100"/>
      <c r="P1066" s="100"/>
      <c r="Q1066" s="100"/>
      <c r="S1066" s="100"/>
      <c r="T1066" s="72"/>
    </row>
    <row r="1067" spans="1:21" s="110" customFormat="1" ht="63" customHeight="1" x14ac:dyDescent="0.3">
      <c r="A1067" s="102" t="s">
        <v>15774</v>
      </c>
      <c r="B1067" s="102" t="s">
        <v>31</v>
      </c>
      <c r="C1067" s="103">
        <v>101507</v>
      </c>
      <c r="D1067" s="104" t="str">
        <f>VLOOKUP(C1067,'SINAPI '!$A$3:$E$15108,2,FALSE)</f>
        <v>ENTRADA DE ENERGIA ELÉTRICA, AÉREA, TRIFÁSICA, COM CAIXA DE SOBREPOR, CABO DE 25 MM2 E DISJUNTOR DIN 50A (NÃO INCLUSO O POSTE DE CONCRETO). AF_12/2025</v>
      </c>
      <c r="E1067" s="102" t="str">
        <f>VLOOKUP(C1067,'SINAPI '!$A$3:$E$15108,3,FALSE)</f>
        <v>UN</v>
      </c>
      <c r="F1067" s="100"/>
      <c r="G1067" s="105"/>
      <c r="H1067" s="105"/>
      <c r="I1067" s="105"/>
      <c r="J1067" s="105"/>
      <c r="K1067" s="106">
        <f>J1069</f>
        <v>1</v>
      </c>
      <c r="L1067" s="106">
        <f>VLOOKUP(C1067,'SINAPI '!$A$3:$E$15108,4,FALSE)</f>
        <v>2336.0500000000002</v>
      </c>
      <c r="M1067" s="106">
        <f>ROUND(L1067*(1+$N$10),2)</f>
        <v>2958.14</v>
      </c>
      <c r="N1067" s="106">
        <f>TRUNC($K1067*M1067,2)</f>
        <v>2958.14</v>
      </c>
      <c r="O1067" s="106">
        <f>VLOOKUP(C1067,'SINAPI '!$A$3:$E$15108,5,FALSE)</f>
        <v>2367</v>
      </c>
      <c r="P1067" s="106">
        <f>ROUND(O1067*(1+$Q$10),2)</f>
        <v>2852.24</v>
      </c>
      <c r="Q1067" s="106">
        <f>TRUNC($K1067*P1067,2)</f>
        <v>2852.24</v>
      </c>
      <c r="R1067" s="107"/>
      <c r="S1067" s="106"/>
    </row>
    <row r="1068" spans="1:21" s="110" customFormat="1" ht="39.6" x14ac:dyDescent="0.3">
      <c r="A1068" s="102"/>
      <c r="B1068" s="102"/>
      <c r="C1068" s="102"/>
      <c r="D1068" s="122" t="s">
        <v>15771</v>
      </c>
      <c r="E1068" s="112"/>
      <c r="F1068" s="106">
        <v>1</v>
      </c>
      <c r="G1068" s="106"/>
      <c r="H1068" s="106"/>
      <c r="I1068" s="106"/>
      <c r="J1068" s="100">
        <f t="shared" ref="J1068" si="120">ROUND(PRODUCT(F1068:I1068),2)</f>
        <v>1</v>
      </c>
      <c r="K1068" s="106"/>
      <c r="L1068" s="105"/>
      <c r="M1068" s="106"/>
      <c r="N1068" s="106"/>
      <c r="O1068" s="105"/>
      <c r="P1068" s="106"/>
      <c r="Q1068" s="106"/>
      <c r="S1068" s="106"/>
      <c r="T1068" s="64"/>
    </row>
    <row r="1069" spans="1:21" s="64" customFormat="1" x14ac:dyDescent="0.3">
      <c r="A1069" s="97"/>
      <c r="B1069" s="97"/>
      <c r="C1069" s="97"/>
      <c r="D1069" s="115" t="str">
        <f>"Total item "&amp;A1067</f>
        <v>Total item 11.30</v>
      </c>
      <c r="E1069" s="99"/>
      <c r="F1069" s="100"/>
      <c r="G1069" s="100"/>
      <c r="H1069" s="100"/>
      <c r="I1069" s="100"/>
      <c r="J1069" s="93">
        <f>SUM(J1068:J1068)</f>
        <v>1</v>
      </c>
      <c r="K1069" s="100"/>
      <c r="L1069" s="100"/>
      <c r="M1069" s="100"/>
      <c r="N1069" s="100"/>
      <c r="O1069" s="100"/>
      <c r="P1069" s="100"/>
      <c r="Q1069" s="100"/>
      <c r="S1069" s="100"/>
    </row>
    <row r="1070" spans="1:21" s="64" customFormat="1" x14ac:dyDescent="0.3">
      <c r="A1070" s="96"/>
      <c r="B1070" s="97"/>
      <c r="C1070" s="97"/>
      <c r="D1070" s="115"/>
      <c r="E1070" s="99"/>
      <c r="F1070" s="100"/>
      <c r="G1070" s="100"/>
      <c r="H1070" s="100"/>
      <c r="I1070" s="100"/>
      <c r="J1070" s="101"/>
      <c r="K1070" s="100"/>
      <c r="L1070" s="100"/>
      <c r="M1070" s="100"/>
      <c r="N1070" s="100"/>
      <c r="O1070" s="100"/>
      <c r="P1070" s="100"/>
      <c r="Q1070" s="100"/>
      <c r="S1070" s="100"/>
      <c r="T1070" s="72"/>
    </row>
    <row r="1071" spans="1:21" s="130" customFormat="1" x14ac:dyDescent="0.3">
      <c r="A1071" s="117" t="s">
        <v>23</v>
      </c>
      <c r="B1071" s="118"/>
      <c r="C1071" s="118"/>
      <c r="D1071" s="119" t="s">
        <v>169</v>
      </c>
      <c r="E1071" s="118"/>
      <c r="F1071" s="93"/>
      <c r="G1071" s="93"/>
      <c r="H1071" s="93"/>
      <c r="I1071" s="93"/>
      <c r="J1071" s="93"/>
      <c r="K1071" s="93"/>
      <c r="L1071" s="93"/>
      <c r="M1071" s="93"/>
      <c r="N1071" s="93">
        <f>SUM(N1072:N1105)</f>
        <v>143157.84</v>
      </c>
      <c r="O1071" s="93"/>
      <c r="P1071" s="93"/>
      <c r="Q1071" s="93">
        <f>SUM(Q1072:Q1105)</f>
        <v>137551.58000000002</v>
      </c>
      <c r="S1071" s="93">
        <f>Q1071-N1071</f>
        <v>-5606.2599999999802</v>
      </c>
      <c r="T1071" s="135"/>
      <c r="U1071" s="135"/>
    </row>
    <row r="1072" spans="1:21" s="64" customFormat="1" x14ac:dyDescent="0.3">
      <c r="A1072" s="96"/>
      <c r="B1072" s="97"/>
      <c r="C1072" s="97"/>
      <c r="D1072" s="115"/>
      <c r="E1072" s="99"/>
      <c r="F1072" s="100"/>
      <c r="G1072" s="100"/>
      <c r="H1072" s="100"/>
      <c r="I1072" s="100"/>
      <c r="J1072" s="101"/>
      <c r="K1072" s="100"/>
      <c r="L1072" s="100"/>
      <c r="M1072" s="100"/>
      <c r="N1072" s="100"/>
      <c r="O1072" s="100"/>
      <c r="P1072" s="100"/>
      <c r="Q1072" s="100"/>
      <c r="S1072" s="100"/>
      <c r="T1072" s="72"/>
      <c r="U1072" s="72"/>
    </row>
    <row r="1073" spans="1:21" s="110" customFormat="1" ht="43.2" customHeight="1" x14ac:dyDescent="0.3">
      <c r="A1073" s="102" t="s">
        <v>127</v>
      </c>
      <c r="B1073" s="102" t="s">
        <v>31</v>
      </c>
      <c r="C1073" s="103">
        <v>102253</v>
      </c>
      <c r="D1073" s="104" t="str">
        <f>VLOOKUP(C1073,'SINAPI '!$A$3:$E$15108,2,FALSE)</f>
        <v>DIVISORIA SANITÁRIA, EM GRANITO CINZA POLIDO, ESP = 3CM, ASSENTADO COM ARGAMASSA COLANTE AC III-E. AF_10/2025</v>
      </c>
      <c r="E1073" s="102" t="str">
        <f>VLOOKUP(C1073,'SINAPI '!$A$3:$E$15108,3,FALSE)</f>
        <v>M2</v>
      </c>
      <c r="F1073" s="105"/>
      <c r="G1073" s="105"/>
      <c r="H1073" s="105"/>
      <c r="I1073" s="105"/>
      <c r="J1073" s="105"/>
      <c r="K1073" s="106">
        <f>J1079</f>
        <v>14.879999999999999</v>
      </c>
      <c r="L1073" s="106">
        <f>VLOOKUP(C1073,'SINAPI '!$A$3:$E$15108,4,FALSE)</f>
        <v>1069.76</v>
      </c>
      <c r="M1073" s="106">
        <f>ROUND(L1073*(1+$N$10),2)</f>
        <v>1354.64</v>
      </c>
      <c r="N1073" s="106">
        <f>TRUNC($K1073*M1073,2)</f>
        <v>20157.04</v>
      </c>
      <c r="O1073" s="106">
        <f>VLOOKUP(C1073,'SINAPI '!$A$3:$E$15108,5,FALSE)</f>
        <v>1076.7</v>
      </c>
      <c r="P1073" s="106">
        <f>ROUND(O1073*(1+$Q$10),2)</f>
        <v>1297.42</v>
      </c>
      <c r="Q1073" s="106">
        <f>TRUNC($K1073*P1073,2)</f>
        <v>19305.599999999999</v>
      </c>
      <c r="R1073" s="107"/>
      <c r="S1073" s="106"/>
    </row>
    <row r="1074" spans="1:21" s="110" customFormat="1" ht="19.2" customHeight="1" x14ac:dyDescent="0.3">
      <c r="A1074" s="102"/>
      <c r="B1074" s="102"/>
      <c r="C1074" s="103"/>
      <c r="D1074" s="132" t="s">
        <v>15660</v>
      </c>
      <c r="E1074" s="102"/>
      <c r="F1074" s="106"/>
      <c r="G1074" s="105"/>
      <c r="H1074" s="105"/>
      <c r="I1074" s="105"/>
      <c r="J1074" s="105"/>
      <c r="K1074" s="106"/>
      <c r="L1074" s="106"/>
      <c r="M1074" s="106"/>
      <c r="N1074" s="106"/>
      <c r="O1074" s="106"/>
      <c r="P1074" s="106"/>
      <c r="Q1074" s="106"/>
      <c r="R1074" s="107"/>
      <c r="S1074" s="106"/>
    </row>
    <row r="1075" spans="1:21" s="110" customFormat="1" x14ac:dyDescent="0.3">
      <c r="A1075" s="102"/>
      <c r="B1075" s="102"/>
      <c r="C1075" s="103"/>
      <c r="D1075" s="132" t="s">
        <v>15753</v>
      </c>
      <c r="E1075" s="102"/>
      <c r="F1075" s="106"/>
      <c r="G1075" s="106">
        <v>2</v>
      </c>
      <c r="H1075" s="106"/>
      <c r="I1075" s="106">
        <v>2.4</v>
      </c>
      <c r="J1075" s="100">
        <f t="shared" ref="J1075:J1078" si="121">ROUND(PRODUCT(F1075:I1075),2)</f>
        <v>4.8</v>
      </c>
      <c r="K1075" s="106"/>
      <c r="L1075" s="106"/>
      <c r="M1075" s="106"/>
      <c r="N1075" s="106"/>
      <c r="O1075" s="106"/>
      <c r="P1075" s="106"/>
      <c r="Q1075" s="106"/>
      <c r="S1075" s="106"/>
    </row>
    <row r="1076" spans="1:21" s="110" customFormat="1" x14ac:dyDescent="0.3">
      <c r="A1076" s="102"/>
      <c r="B1076" s="102"/>
      <c r="C1076" s="103"/>
      <c r="D1076" s="122"/>
      <c r="E1076" s="102"/>
      <c r="F1076" s="106"/>
      <c r="G1076" s="106">
        <v>1.1000000000000001</v>
      </c>
      <c r="H1076" s="106"/>
      <c r="I1076" s="106">
        <v>2.4</v>
      </c>
      <c r="J1076" s="100">
        <f t="shared" si="121"/>
        <v>2.64</v>
      </c>
      <c r="K1076" s="106"/>
      <c r="L1076" s="106"/>
      <c r="M1076" s="106"/>
      <c r="N1076" s="106"/>
      <c r="O1076" s="106"/>
      <c r="P1076" s="106"/>
      <c r="Q1076" s="106"/>
      <c r="S1076" s="106"/>
    </row>
    <row r="1077" spans="1:21" s="110" customFormat="1" x14ac:dyDescent="0.3">
      <c r="A1077" s="102"/>
      <c r="B1077" s="102"/>
      <c r="C1077" s="103"/>
      <c r="D1077" s="132" t="s">
        <v>15754</v>
      </c>
      <c r="E1077" s="102"/>
      <c r="F1077" s="106"/>
      <c r="G1077" s="106">
        <v>2</v>
      </c>
      <c r="H1077" s="106"/>
      <c r="I1077" s="106">
        <v>2.4</v>
      </c>
      <c r="J1077" s="100">
        <f t="shared" si="121"/>
        <v>4.8</v>
      </c>
      <c r="K1077" s="106"/>
      <c r="L1077" s="106"/>
      <c r="M1077" s="106"/>
      <c r="N1077" s="106"/>
      <c r="O1077" s="106"/>
      <c r="P1077" s="106"/>
      <c r="Q1077" s="106"/>
      <c r="S1077" s="106"/>
    </row>
    <row r="1078" spans="1:21" s="110" customFormat="1" x14ac:dyDescent="0.3">
      <c r="A1078" s="102"/>
      <c r="B1078" s="102"/>
      <c r="C1078" s="103"/>
      <c r="D1078" s="122"/>
      <c r="E1078" s="102"/>
      <c r="F1078" s="106"/>
      <c r="G1078" s="106">
        <v>1.1000000000000001</v>
      </c>
      <c r="H1078" s="106"/>
      <c r="I1078" s="106">
        <v>2.4</v>
      </c>
      <c r="J1078" s="100">
        <f t="shared" si="121"/>
        <v>2.64</v>
      </c>
      <c r="K1078" s="106"/>
      <c r="L1078" s="106"/>
      <c r="M1078" s="106"/>
      <c r="N1078" s="106"/>
      <c r="O1078" s="106"/>
      <c r="P1078" s="106"/>
      <c r="Q1078" s="106"/>
      <c r="S1078" s="106"/>
    </row>
    <row r="1079" spans="1:21" s="64" customFormat="1" x14ac:dyDescent="0.3">
      <c r="A1079" s="97"/>
      <c r="B1079" s="97"/>
      <c r="C1079" s="97"/>
      <c r="D1079" s="115" t="str">
        <f>"Total item "&amp;A1073</f>
        <v>Total item 12.1</v>
      </c>
      <c r="E1079" s="99"/>
      <c r="F1079" s="100"/>
      <c r="G1079" s="100"/>
      <c r="H1079" s="100"/>
      <c r="I1079" s="100"/>
      <c r="J1079" s="93">
        <f>SUM(J1074:J1078)</f>
        <v>14.879999999999999</v>
      </c>
      <c r="K1079" s="100"/>
      <c r="L1079" s="100"/>
      <c r="M1079" s="100"/>
      <c r="N1079" s="100"/>
      <c r="O1079" s="100"/>
      <c r="P1079" s="100"/>
      <c r="Q1079" s="100"/>
      <c r="S1079" s="100"/>
    </row>
    <row r="1080" spans="1:21" s="64" customFormat="1" x14ac:dyDescent="0.3">
      <c r="A1080" s="96"/>
      <c r="B1080" s="97"/>
      <c r="C1080" s="97"/>
      <c r="D1080" s="115"/>
      <c r="E1080" s="99"/>
      <c r="F1080" s="100"/>
      <c r="G1080" s="100"/>
      <c r="H1080" s="100"/>
      <c r="I1080" s="100"/>
      <c r="J1080" s="101"/>
      <c r="K1080" s="100"/>
      <c r="L1080" s="100"/>
      <c r="M1080" s="100"/>
      <c r="N1080" s="100"/>
      <c r="O1080" s="100"/>
      <c r="P1080" s="100"/>
      <c r="Q1080" s="100"/>
      <c r="S1080" s="100"/>
      <c r="T1080" s="72"/>
      <c r="U1080" s="72"/>
    </row>
    <row r="1081" spans="1:21" s="110" customFormat="1" ht="27" customHeight="1" x14ac:dyDescent="0.3">
      <c r="A1081" s="102" t="s">
        <v>326</v>
      </c>
      <c r="B1081" s="102" t="s">
        <v>124</v>
      </c>
      <c r="C1081" s="103">
        <v>11</v>
      </c>
      <c r="D1081" s="104" t="s">
        <v>570</v>
      </c>
      <c r="E1081" s="102" t="s">
        <v>81</v>
      </c>
      <c r="F1081" s="105"/>
      <c r="G1081" s="105"/>
      <c r="H1081" s="105"/>
      <c r="I1081" s="105"/>
      <c r="J1081" s="105"/>
      <c r="K1081" s="106">
        <f>J1094</f>
        <v>4.0999999999999996</v>
      </c>
      <c r="L1081" s="106">
        <f>COMPOSIÇÕES!H212</f>
        <v>850.72</v>
      </c>
      <c r="M1081" s="106">
        <f>ROUND(L1081*(1+$N$10),2)</f>
        <v>1077.27</v>
      </c>
      <c r="N1081" s="106">
        <f>TRUNC($K1081*M1081,2)</f>
        <v>4416.8</v>
      </c>
      <c r="O1081" s="106">
        <f>COMPOSIÇÕES!J212</f>
        <v>853.68</v>
      </c>
      <c r="P1081" s="106">
        <f>ROUND(O1081*(1+$Q$10),2)</f>
        <v>1028.68</v>
      </c>
      <c r="Q1081" s="106">
        <f>TRUNC($K1081*P1081,2)</f>
        <v>4217.58</v>
      </c>
      <c r="R1081" s="107"/>
      <c r="S1081" s="106"/>
    </row>
    <row r="1082" spans="1:21" s="110" customFormat="1" ht="19.2" customHeight="1" x14ac:dyDescent="0.3">
      <c r="A1082" s="102"/>
      <c r="B1082" s="102"/>
      <c r="C1082" s="103"/>
      <c r="D1082" s="132" t="s">
        <v>15660</v>
      </c>
      <c r="E1082" s="102"/>
      <c r="F1082" s="106"/>
      <c r="G1082" s="105"/>
      <c r="H1082" s="105"/>
      <c r="I1082" s="105"/>
      <c r="J1082" s="105"/>
      <c r="K1082" s="106"/>
      <c r="L1082" s="106"/>
      <c r="M1082" s="106"/>
      <c r="N1082" s="106"/>
      <c r="O1082" s="106"/>
      <c r="P1082" s="106"/>
      <c r="Q1082" s="106"/>
      <c r="R1082" s="107"/>
      <c r="S1082" s="106"/>
    </row>
    <row r="1083" spans="1:21" s="110" customFormat="1" x14ac:dyDescent="0.3">
      <c r="A1083" s="102"/>
      <c r="B1083" s="102"/>
      <c r="C1083" s="103"/>
      <c r="D1083" s="132" t="s">
        <v>15753</v>
      </c>
      <c r="E1083" s="102"/>
      <c r="F1083" s="106"/>
      <c r="G1083" s="106">
        <v>2.1</v>
      </c>
      <c r="H1083" s="106">
        <v>0.5</v>
      </c>
      <c r="I1083" s="106"/>
      <c r="J1083" s="100">
        <f t="shared" ref="J1083:J1093" si="122">ROUND(PRODUCT(F1083:I1083),2)</f>
        <v>1.05</v>
      </c>
      <c r="K1083" s="106"/>
      <c r="L1083" s="106"/>
      <c r="M1083" s="106"/>
      <c r="N1083" s="106"/>
      <c r="O1083" s="106"/>
      <c r="P1083" s="106"/>
      <c r="Q1083" s="106"/>
      <c r="S1083" s="106"/>
    </row>
    <row r="1084" spans="1:21" s="110" customFormat="1" x14ac:dyDescent="0.3">
      <c r="A1084" s="102"/>
      <c r="B1084" s="102"/>
      <c r="C1084" s="103"/>
      <c r="D1084" s="122" t="s">
        <v>475</v>
      </c>
      <c r="E1084" s="102"/>
      <c r="F1084" s="106"/>
      <c r="G1084" s="106">
        <v>2.1</v>
      </c>
      <c r="H1084" s="106"/>
      <c r="I1084" s="106">
        <v>0.05</v>
      </c>
      <c r="J1084" s="100">
        <f t="shared" si="122"/>
        <v>0.11</v>
      </c>
      <c r="K1084" s="106"/>
      <c r="L1084" s="106"/>
      <c r="M1084" s="106"/>
      <c r="N1084" s="106"/>
      <c r="O1084" s="106"/>
      <c r="P1084" s="106"/>
      <c r="Q1084" s="106"/>
      <c r="S1084" s="106"/>
    </row>
    <row r="1085" spans="1:21" s="110" customFormat="1" x14ac:dyDescent="0.3">
      <c r="A1085" s="102"/>
      <c r="B1085" s="102"/>
      <c r="C1085" s="103"/>
      <c r="D1085" s="122"/>
      <c r="E1085" s="102"/>
      <c r="F1085" s="106"/>
      <c r="G1085" s="106">
        <v>0.5</v>
      </c>
      <c r="H1085" s="106"/>
      <c r="I1085" s="106">
        <v>0.05</v>
      </c>
      <c r="J1085" s="100">
        <f t="shared" si="122"/>
        <v>0.03</v>
      </c>
      <c r="K1085" s="106"/>
      <c r="L1085" s="106"/>
      <c r="M1085" s="106"/>
      <c r="N1085" s="106"/>
      <c r="O1085" s="106"/>
      <c r="P1085" s="106"/>
      <c r="Q1085" s="106"/>
      <c r="S1085" s="106"/>
    </row>
    <row r="1086" spans="1:21" s="110" customFormat="1" x14ac:dyDescent="0.3">
      <c r="A1086" s="102"/>
      <c r="B1086" s="102"/>
      <c r="C1086" s="103"/>
      <c r="D1086" s="122" t="s">
        <v>474</v>
      </c>
      <c r="E1086" s="102"/>
      <c r="F1086" s="106"/>
      <c r="G1086" s="106">
        <v>2.1</v>
      </c>
      <c r="H1086" s="106"/>
      <c r="I1086" s="106">
        <v>0.1</v>
      </c>
      <c r="J1086" s="100">
        <f t="shared" si="122"/>
        <v>0.21</v>
      </c>
      <c r="K1086" s="106"/>
      <c r="L1086" s="106"/>
      <c r="M1086" s="106"/>
      <c r="N1086" s="106"/>
      <c r="O1086" s="106"/>
      <c r="P1086" s="106"/>
      <c r="Q1086" s="106"/>
      <c r="S1086" s="106"/>
    </row>
    <row r="1087" spans="1:21" s="110" customFormat="1" x14ac:dyDescent="0.3">
      <c r="A1087" s="102"/>
      <c r="B1087" s="102"/>
      <c r="C1087" s="103"/>
      <c r="D1087" s="122"/>
      <c r="E1087" s="102"/>
      <c r="F1087" s="106"/>
      <c r="G1087" s="106">
        <v>0.5</v>
      </c>
      <c r="H1087" s="106"/>
      <c r="I1087" s="106">
        <v>0.1</v>
      </c>
      <c r="J1087" s="100">
        <f t="shared" si="122"/>
        <v>0.05</v>
      </c>
      <c r="K1087" s="106"/>
      <c r="L1087" s="106"/>
      <c r="M1087" s="106"/>
      <c r="N1087" s="106"/>
      <c r="O1087" s="106"/>
      <c r="P1087" s="106"/>
      <c r="Q1087" s="106"/>
      <c r="S1087" s="106"/>
    </row>
    <row r="1088" spans="1:21" s="110" customFormat="1" x14ac:dyDescent="0.3">
      <c r="A1088" s="102"/>
      <c r="B1088" s="102"/>
      <c r="C1088" s="103"/>
      <c r="D1088" s="132" t="s">
        <v>15754</v>
      </c>
      <c r="E1088" s="102"/>
      <c r="F1088" s="106"/>
      <c r="G1088" s="106">
        <v>2.1</v>
      </c>
      <c r="H1088" s="106">
        <v>0.5</v>
      </c>
      <c r="I1088" s="106"/>
      <c r="J1088" s="100">
        <f t="shared" si="122"/>
        <v>1.05</v>
      </c>
      <c r="K1088" s="106"/>
      <c r="L1088" s="106"/>
      <c r="M1088" s="106"/>
      <c r="N1088" s="106"/>
      <c r="O1088" s="106"/>
      <c r="P1088" s="106"/>
      <c r="Q1088" s="106"/>
      <c r="S1088" s="106"/>
    </row>
    <row r="1089" spans="1:21" s="110" customFormat="1" x14ac:dyDescent="0.3">
      <c r="A1089" s="102"/>
      <c r="B1089" s="102"/>
      <c r="C1089" s="103"/>
      <c r="D1089" s="122" t="s">
        <v>475</v>
      </c>
      <c r="E1089" s="102"/>
      <c r="F1089" s="106"/>
      <c r="G1089" s="106">
        <v>2.1</v>
      </c>
      <c r="H1089" s="106"/>
      <c r="I1089" s="106">
        <v>0.05</v>
      </c>
      <c r="J1089" s="100">
        <f t="shared" si="122"/>
        <v>0.11</v>
      </c>
      <c r="K1089" s="106"/>
      <c r="L1089" s="106"/>
      <c r="M1089" s="106"/>
      <c r="N1089" s="106"/>
      <c r="O1089" s="106"/>
      <c r="P1089" s="106"/>
      <c r="Q1089" s="106"/>
      <c r="S1089" s="106"/>
    </row>
    <row r="1090" spans="1:21" s="110" customFormat="1" x14ac:dyDescent="0.3">
      <c r="A1090" s="102"/>
      <c r="B1090" s="102"/>
      <c r="C1090" s="103"/>
      <c r="D1090" s="122"/>
      <c r="E1090" s="102"/>
      <c r="F1090" s="106"/>
      <c r="G1090" s="106">
        <v>0.5</v>
      </c>
      <c r="H1090" s="106"/>
      <c r="I1090" s="106">
        <v>0.05</v>
      </c>
      <c r="J1090" s="100">
        <f t="shared" si="122"/>
        <v>0.03</v>
      </c>
      <c r="K1090" s="106"/>
      <c r="L1090" s="106"/>
      <c r="M1090" s="106"/>
      <c r="N1090" s="106"/>
      <c r="O1090" s="106"/>
      <c r="P1090" s="106"/>
      <c r="Q1090" s="106"/>
      <c r="S1090" s="106"/>
    </row>
    <row r="1091" spans="1:21" s="110" customFormat="1" x14ac:dyDescent="0.3">
      <c r="A1091" s="102"/>
      <c r="B1091" s="102"/>
      <c r="C1091" s="103"/>
      <c r="D1091" s="122" t="s">
        <v>474</v>
      </c>
      <c r="E1091" s="102"/>
      <c r="F1091" s="106"/>
      <c r="G1091" s="106">
        <v>2.1</v>
      </c>
      <c r="H1091" s="106"/>
      <c r="I1091" s="106">
        <v>0.1</v>
      </c>
      <c r="J1091" s="100">
        <f t="shared" si="122"/>
        <v>0.21</v>
      </c>
      <c r="K1091" s="106"/>
      <c r="L1091" s="106"/>
      <c r="M1091" s="106"/>
      <c r="N1091" s="106"/>
      <c r="O1091" s="106"/>
      <c r="P1091" s="106"/>
      <c r="Q1091" s="106"/>
      <c r="S1091" s="106"/>
    </row>
    <row r="1092" spans="1:21" s="110" customFormat="1" x14ac:dyDescent="0.3">
      <c r="A1092" s="102"/>
      <c r="B1092" s="102"/>
      <c r="C1092" s="103"/>
      <c r="D1092" s="122"/>
      <c r="E1092" s="102"/>
      <c r="F1092" s="106"/>
      <c r="G1092" s="106">
        <v>0.5</v>
      </c>
      <c r="H1092" s="106"/>
      <c r="I1092" s="106">
        <v>0.1</v>
      </c>
      <c r="J1092" s="100">
        <f t="shared" si="122"/>
        <v>0.05</v>
      </c>
      <c r="K1092" s="106"/>
      <c r="L1092" s="106"/>
      <c r="M1092" s="106"/>
      <c r="N1092" s="106"/>
      <c r="O1092" s="106"/>
      <c r="P1092" s="106"/>
      <c r="Q1092" s="106"/>
      <c r="S1092" s="106"/>
    </row>
    <row r="1093" spans="1:21" s="110" customFormat="1" x14ac:dyDescent="0.3">
      <c r="A1093" s="102"/>
      <c r="B1093" s="102"/>
      <c r="C1093" s="103"/>
      <c r="D1093" s="132" t="s">
        <v>15755</v>
      </c>
      <c r="E1093" s="102"/>
      <c r="F1093" s="106"/>
      <c r="G1093" s="106">
        <v>3</v>
      </c>
      <c r="H1093" s="106">
        <v>0.4</v>
      </c>
      <c r="I1093" s="106"/>
      <c r="J1093" s="100">
        <f t="shared" si="122"/>
        <v>1.2</v>
      </c>
      <c r="K1093" s="106"/>
      <c r="L1093" s="106"/>
      <c r="M1093" s="106"/>
      <c r="N1093" s="106"/>
      <c r="O1093" s="106"/>
      <c r="P1093" s="106"/>
      <c r="Q1093" s="106"/>
      <c r="S1093" s="106"/>
    </row>
    <row r="1094" spans="1:21" s="64" customFormat="1" x14ac:dyDescent="0.3">
      <c r="A1094" s="97"/>
      <c r="B1094" s="97"/>
      <c r="C1094" s="97"/>
      <c r="D1094" s="115" t="str">
        <f>"Total item "&amp;A1081</f>
        <v>Total item 12.2</v>
      </c>
      <c r="E1094" s="99"/>
      <c r="F1094" s="100"/>
      <c r="G1094" s="100"/>
      <c r="H1094" s="100"/>
      <c r="I1094" s="100"/>
      <c r="J1094" s="93">
        <f>SUM(J1082:J1093)</f>
        <v>4.0999999999999996</v>
      </c>
      <c r="K1094" s="100"/>
      <c r="L1094" s="100"/>
      <c r="M1094" s="100"/>
      <c r="N1094" s="100"/>
      <c r="O1094" s="100"/>
      <c r="P1094" s="100"/>
      <c r="Q1094" s="100"/>
      <c r="S1094" s="100"/>
    </row>
    <row r="1095" spans="1:21" x14ac:dyDescent="0.3">
      <c r="A1095" s="131"/>
      <c r="B1095" s="83"/>
      <c r="C1095" s="83"/>
      <c r="D1095" s="126"/>
      <c r="E1095" s="127"/>
      <c r="F1095" s="86"/>
      <c r="G1095" s="86"/>
      <c r="H1095" s="86"/>
      <c r="I1095" s="86"/>
      <c r="J1095" s="85"/>
      <c r="K1095" s="86"/>
      <c r="L1095" s="86"/>
      <c r="M1095" s="86"/>
      <c r="N1095" s="86"/>
      <c r="O1095" s="86"/>
      <c r="P1095" s="86"/>
      <c r="Q1095" s="86"/>
      <c r="S1095" s="86"/>
      <c r="T1095" s="136"/>
      <c r="U1095" s="136"/>
    </row>
    <row r="1096" spans="1:21" x14ac:dyDescent="0.3">
      <c r="A1096" s="131"/>
      <c r="B1096" s="83"/>
      <c r="C1096" s="83"/>
      <c r="D1096" s="126"/>
      <c r="E1096" s="127"/>
      <c r="F1096" s="86"/>
      <c r="G1096" s="86"/>
      <c r="H1096" s="86"/>
      <c r="I1096" s="86"/>
      <c r="J1096" s="85"/>
      <c r="K1096" s="86"/>
      <c r="L1096" s="86"/>
      <c r="M1096" s="86"/>
      <c r="N1096" s="86"/>
      <c r="O1096" s="86"/>
      <c r="P1096" s="86"/>
      <c r="Q1096" s="86"/>
      <c r="S1096" s="86"/>
      <c r="T1096" s="136"/>
      <c r="U1096" s="136"/>
    </row>
    <row r="1097" spans="1:21" s="110" customFormat="1" ht="85.2" customHeight="1" x14ac:dyDescent="0.3">
      <c r="A1097" s="102" t="s">
        <v>418</v>
      </c>
      <c r="B1097" s="102" t="s">
        <v>31</v>
      </c>
      <c r="C1097" s="103">
        <v>99842</v>
      </c>
      <c r="D1097" s="104" t="str">
        <f>VLOOKUP(C1097,'SINAPI '!$A$3:$E$15108,2,FALSE)</f>
        <v>GUARDA-CORPO DE AÇO GALVANIZADO DE 1,10M, MONTANTES TUBULARES DE 1.1/4" ESPAÇADOS 1,20M, TRAVESSA SUPERIOR DE 1.1/2", GRADIL FORMADO POR TUBOS HORIZONTAIS DE 1" E VERTICAIS DE 3/4", FIXADO COM ADESIVO ESTRUTURAL EPOXI. AF_10/2025_PS</v>
      </c>
      <c r="E1097" s="102" t="str">
        <f>VLOOKUP(C1097,'SINAPI '!$A$3:$E$15108,3,FALSE)</f>
        <v>M</v>
      </c>
      <c r="F1097" s="105"/>
      <c r="G1097" s="105"/>
      <c r="H1097" s="105"/>
      <c r="I1097" s="105"/>
      <c r="J1097" s="105"/>
      <c r="K1097" s="106">
        <f>J1099</f>
        <v>20</v>
      </c>
      <c r="L1097" s="106">
        <f>VLOOKUP(C1097,'SINAPI '!$A$3:$E$15108,4,FALSE)</f>
        <v>467.33</v>
      </c>
      <c r="M1097" s="106">
        <f>ROUND(L1097*(1+$N$10),2)</f>
        <v>591.78</v>
      </c>
      <c r="N1097" s="106">
        <f>TRUNC($K1097*M1097,2)</f>
        <v>11835.6</v>
      </c>
      <c r="O1097" s="106">
        <f>VLOOKUP(C1097,'SINAPI '!$A$3:$E$15108,5,FALSE)</f>
        <v>477.71</v>
      </c>
      <c r="P1097" s="106">
        <f>ROUND(O1097*(1+$Q$10),2)</f>
        <v>575.64</v>
      </c>
      <c r="Q1097" s="106">
        <f>TRUNC($K1097*P1097,2)</f>
        <v>11512.8</v>
      </c>
      <c r="R1097" s="107"/>
      <c r="S1097" s="106"/>
    </row>
    <row r="1098" spans="1:21" s="110" customFormat="1" x14ac:dyDescent="0.3">
      <c r="A1098" s="102"/>
      <c r="B1098" s="102"/>
      <c r="C1098" s="103"/>
      <c r="D1098" s="122" t="s">
        <v>462</v>
      </c>
      <c r="E1098" s="112"/>
      <c r="F1098" s="106"/>
      <c r="G1098" s="106">
        <v>20</v>
      </c>
      <c r="H1098" s="106"/>
      <c r="I1098" s="106"/>
      <c r="J1098" s="100">
        <f t="shared" ref="J1098" si="123">ROUND(PRODUCT(F1098:I1098),2)</f>
        <v>20</v>
      </c>
      <c r="K1098" s="106"/>
      <c r="L1098" s="106"/>
      <c r="M1098" s="106"/>
      <c r="N1098" s="106"/>
      <c r="O1098" s="106"/>
      <c r="P1098" s="106"/>
      <c r="Q1098" s="106"/>
      <c r="R1098" s="107"/>
      <c r="S1098" s="106"/>
    </row>
    <row r="1099" spans="1:21" s="64" customFormat="1" x14ac:dyDescent="0.3">
      <c r="A1099" s="97"/>
      <c r="B1099" s="97"/>
      <c r="C1099" s="97"/>
      <c r="D1099" s="115" t="str">
        <f>"Total item "&amp;A1097</f>
        <v>Total item 12.3</v>
      </c>
      <c r="E1099" s="99"/>
      <c r="F1099" s="100"/>
      <c r="G1099" s="100"/>
      <c r="H1099" s="100"/>
      <c r="I1099" s="100"/>
      <c r="J1099" s="93">
        <f>SUM(J1098:J1098)</f>
        <v>20</v>
      </c>
      <c r="K1099" s="100"/>
      <c r="L1099" s="100"/>
      <c r="M1099" s="100"/>
      <c r="N1099" s="100"/>
      <c r="O1099" s="100"/>
      <c r="P1099" s="100"/>
      <c r="Q1099" s="100"/>
      <c r="S1099" s="100"/>
    </row>
    <row r="1100" spans="1:21" x14ac:dyDescent="0.3">
      <c r="A1100" s="131"/>
      <c r="B1100" s="83"/>
      <c r="C1100" s="83"/>
      <c r="D1100" s="126"/>
      <c r="E1100" s="127"/>
      <c r="F1100" s="86"/>
      <c r="G1100" s="86"/>
      <c r="H1100" s="86"/>
      <c r="I1100" s="86"/>
      <c r="J1100" s="85"/>
      <c r="K1100" s="86"/>
      <c r="L1100" s="86"/>
      <c r="M1100" s="86"/>
      <c r="N1100" s="86"/>
      <c r="O1100" s="86"/>
      <c r="P1100" s="86"/>
      <c r="Q1100" s="86"/>
      <c r="S1100" s="86"/>
      <c r="T1100" s="136"/>
      <c r="U1100" s="136"/>
    </row>
    <row r="1101" spans="1:21" s="110" customFormat="1" ht="85.2" customHeight="1" x14ac:dyDescent="0.3">
      <c r="A1101" s="102" t="s">
        <v>419</v>
      </c>
      <c r="B1101" s="102" t="s">
        <v>31</v>
      </c>
      <c r="C1101" s="103">
        <v>102364</v>
      </c>
      <c r="D1101" s="104" t="str">
        <f>VLOOKUP(C1101,'SINAPI '!$A$3:$E$15108,2,FALSE)</f>
        <v>ALAMBRADO PARA QUADRA POLIESPORTIVA, ESTRUTURADO POR TUBOS DE AÇO GALVANIZADO, (MONTANTES COM DIÂMETRO 2", TRAVESSAS E ESCORAS COM DIÂMETRO 1 ¼"), COM TELA DE ARAME GALVANIZADO, FIO 10 BWG E MALHA QUADRADA 5X5CM (EXCETO MURETA). AF_12/2025</v>
      </c>
      <c r="E1101" s="102" t="str">
        <f>VLOOKUP(C1101,'SINAPI '!$A$3:$E$15108,3,FALSE)</f>
        <v>M2</v>
      </c>
      <c r="F1101" s="105"/>
      <c r="G1101" s="105"/>
      <c r="H1101" s="105"/>
      <c r="I1101" s="105"/>
      <c r="J1101" s="105"/>
      <c r="K1101" s="106">
        <f>J1104</f>
        <v>440</v>
      </c>
      <c r="L1101" s="106">
        <f>VLOOKUP(C1101,'SINAPI '!$A$3:$E$15108,4,FALSE)</f>
        <v>191.59</v>
      </c>
      <c r="M1101" s="106">
        <f>ROUND(L1101*(1+$N$10),2)</f>
        <v>242.61</v>
      </c>
      <c r="N1101" s="106">
        <f>TRUNC($K1101*M1101,2)</f>
        <v>106748.4</v>
      </c>
      <c r="O1101" s="106">
        <f>VLOOKUP(C1101,'SINAPI '!$A$3:$E$15108,5,FALSE)</f>
        <v>193.35</v>
      </c>
      <c r="P1101" s="106">
        <f>ROUND(O1101*(1+$Q$10),2)</f>
        <v>232.99</v>
      </c>
      <c r="Q1101" s="106">
        <f>TRUNC($K1101*P1101,2)</f>
        <v>102515.6</v>
      </c>
      <c r="R1101" s="107"/>
      <c r="S1101" s="106"/>
    </row>
    <row r="1102" spans="1:21" s="110" customFormat="1" x14ac:dyDescent="0.3">
      <c r="A1102" s="102"/>
      <c r="B1102" s="102"/>
      <c r="C1102" s="103"/>
      <c r="D1102" s="122" t="s">
        <v>15701</v>
      </c>
      <c r="E1102" s="112"/>
      <c r="F1102" s="106">
        <v>2</v>
      </c>
      <c r="G1102" s="106">
        <v>19.899999999999999</v>
      </c>
      <c r="H1102" s="106"/>
      <c r="I1102" s="106">
        <v>4</v>
      </c>
      <c r="J1102" s="100">
        <f t="shared" ref="J1102:J1103" si="124">ROUND(PRODUCT(F1102:I1102),2)</f>
        <v>159.19999999999999</v>
      </c>
      <c r="K1102" s="106"/>
      <c r="L1102" s="106"/>
      <c r="M1102" s="106"/>
      <c r="N1102" s="106"/>
      <c r="O1102" s="106"/>
      <c r="P1102" s="106"/>
      <c r="Q1102" s="106"/>
      <c r="R1102" s="107"/>
      <c r="S1102" s="106"/>
    </row>
    <row r="1103" spans="1:21" s="110" customFormat="1" x14ac:dyDescent="0.3">
      <c r="A1103" s="102"/>
      <c r="B1103" s="102"/>
      <c r="C1103" s="103"/>
      <c r="D1103" s="122"/>
      <c r="E1103" s="112"/>
      <c r="F1103" s="106">
        <v>2</v>
      </c>
      <c r="G1103" s="106">
        <v>35.1</v>
      </c>
      <c r="H1103" s="106"/>
      <c r="I1103" s="106">
        <v>4</v>
      </c>
      <c r="J1103" s="100">
        <f t="shared" si="124"/>
        <v>280.8</v>
      </c>
      <c r="K1103" s="106"/>
      <c r="L1103" s="106"/>
      <c r="M1103" s="106"/>
      <c r="N1103" s="106"/>
      <c r="O1103" s="106"/>
      <c r="P1103" s="106"/>
      <c r="Q1103" s="106"/>
      <c r="R1103" s="107"/>
      <c r="S1103" s="106"/>
    </row>
    <row r="1104" spans="1:21" s="64" customFormat="1" x14ac:dyDescent="0.3">
      <c r="A1104" s="97"/>
      <c r="B1104" s="97"/>
      <c r="C1104" s="97"/>
      <c r="D1104" s="115" t="str">
        <f>"Total item "&amp;A1101</f>
        <v>Total item 12.4</v>
      </c>
      <c r="E1104" s="99"/>
      <c r="F1104" s="100"/>
      <c r="G1104" s="100"/>
      <c r="H1104" s="100"/>
      <c r="I1104" s="100"/>
      <c r="J1104" s="93">
        <f>SUM(J1102:J1103)</f>
        <v>440</v>
      </c>
      <c r="K1104" s="100"/>
      <c r="L1104" s="100"/>
      <c r="M1104" s="100"/>
      <c r="N1104" s="100"/>
      <c r="O1104" s="100"/>
      <c r="P1104" s="100"/>
      <c r="Q1104" s="100"/>
      <c r="S1104" s="100"/>
    </row>
    <row r="1105" spans="1:21" s="64" customFormat="1" x14ac:dyDescent="0.3">
      <c r="A1105" s="96"/>
      <c r="B1105" s="97"/>
      <c r="C1105" s="97"/>
      <c r="D1105" s="115"/>
      <c r="E1105" s="99"/>
      <c r="F1105" s="100"/>
      <c r="G1105" s="100"/>
      <c r="H1105" s="100"/>
      <c r="I1105" s="100"/>
      <c r="J1105" s="101"/>
      <c r="K1105" s="100"/>
      <c r="L1105" s="100"/>
      <c r="M1105" s="100"/>
      <c r="N1105" s="100"/>
      <c r="O1105" s="100"/>
      <c r="P1105" s="100"/>
      <c r="Q1105" s="100"/>
      <c r="S1105" s="100"/>
      <c r="T1105" s="72"/>
      <c r="U1105" s="72"/>
    </row>
    <row r="1106" spans="1:21" s="162" customFormat="1" ht="15.6" customHeight="1" x14ac:dyDescent="0.3">
      <c r="A1106" s="426"/>
      <c r="B1106" s="453"/>
      <c r="C1106" s="521" t="s">
        <v>518</v>
      </c>
      <c r="D1106" s="521"/>
      <c r="E1106" s="521"/>
      <c r="F1106" s="521"/>
      <c r="G1106" s="521"/>
      <c r="H1106" s="521"/>
      <c r="I1106" s="521"/>
      <c r="J1106" s="521"/>
      <c r="K1106" s="522"/>
      <c r="L1106" s="427"/>
      <c r="M1106" s="161"/>
      <c r="N1106" s="428">
        <f>SUM(N13:N1105)/2</f>
        <v>3258185.1500000013</v>
      </c>
      <c r="O1106" s="429"/>
      <c r="P1106" s="430"/>
      <c r="Q1106" s="431">
        <f>SUM(Q13:Q1105)/2</f>
        <v>3162731.2699999991</v>
      </c>
      <c r="S1106" s="163"/>
    </row>
    <row r="1107" spans="1:21" x14ac:dyDescent="0.3">
      <c r="N1107" s="155">
        <f>SUMIF(K19:K1105,"&gt;0",N19:N1105)</f>
        <v>3148111.5499999989</v>
      </c>
      <c r="O1107" s="156"/>
      <c r="P1107" s="157"/>
      <c r="Q1107" s="155">
        <f>SUMIF(K19:K1105,"&gt;0",Q19:Q1105)</f>
        <v>3050795.2700000023</v>
      </c>
    </row>
    <row r="1108" spans="1:21" x14ac:dyDescent="0.3">
      <c r="N1108" s="158"/>
      <c r="Q1108" s="158"/>
    </row>
    <row r="1109" spans="1:21" x14ac:dyDescent="0.3">
      <c r="N1109" s="159">
        <f>SUM(N14,N25,N39,N230,N469,N548,N624,N661,N706,N735,N792,N927,N1071)</f>
        <v>3258185.1499999994</v>
      </c>
      <c r="Q1109" s="159">
        <f>SUM(Q14,Q25,Q39,Q230,Q469,Q548,Q624,Q661,Q706,Q735,Q792,Q927,Q1071)</f>
        <v>3162731.27</v>
      </c>
      <c r="S1109" s="159">
        <f>SUM(S14,S25,S39,S230,S469,S548,S624,S661,S706,S735,S792,S927,S1071)</f>
        <v>-85291.439999999813</v>
      </c>
    </row>
    <row r="1111" spans="1:21" x14ac:dyDescent="0.3">
      <c r="N1111" s="159">
        <f>SUM(N14:N1106)/3</f>
        <v>3258185.1500000008</v>
      </c>
      <c r="Q1111" s="159">
        <f>SUM(Q14:Q1106)/3</f>
        <v>3162731.2699999991</v>
      </c>
    </row>
    <row r="1113" spans="1:21" x14ac:dyDescent="0.3">
      <c r="M1113" s="154" t="s">
        <v>286</v>
      </c>
      <c r="N1113" s="159">
        <f>N1109-Q1109</f>
        <v>95453.879999999423</v>
      </c>
      <c r="Q1113" s="159"/>
    </row>
    <row r="1114" spans="1:21" x14ac:dyDescent="0.3">
      <c r="Q1114" s="159"/>
    </row>
    <row r="1115" spans="1:21" x14ac:dyDescent="0.3">
      <c r="Q1115" s="159"/>
    </row>
    <row r="1117" spans="1:21" x14ac:dyDescent="0.3">
      <c r="Q1117" s="159">
        <v>3129288.2200000025</v>
      </c>
    </row>
    <row r="1118" spans="1:21" x14ac:dyDescent="0.3">
      <c r="Q1118" s="159"/>
    </row>
  </sheetData>
  <autoFilter ref="B12:B1107" xr:uid="{00000000-0009-0000-0000-000002000000}"/>
  <mergeCells count="9">
    <mergeCell ref="C1106:K1106"/>
    <mergeCell ref="L11:N11"/>
    <mergeCell ref="O11:Q11"/>
    <mergeCell ref="A1:Q1"/>
    <mergeCell ref="A2:J2"/>
    <mergeCell ref="A3:J3"/>
    <mergeCell ref="A4:J4"/>
    <mergeCell ref="L10:M10"/>
    <mergeCell ref="O10:P10"/>
  </mergeCells>
  <phoneticPr fontId="8" type="noConversion"/>
  <printOptions horizontalCentered="1"/>
  <pageMargins left="0.59055118110236227" right="0.59055118110236227" top="1.3779527559055118" bottom="0.59055118110236227" header="0.39370078740157483" footer="0.39370078740157483"/>
  <pageSetup paperSize="9" scale="41" fitToHeight="0" orientation="portrait" r:id="rId1"/>
  <headerFooter>
    <oddHeader>&amp;L&amp;G&amp;C&amp;G</oddHeader>
    <oddFooter>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9DE8-886F-414F-9EC2-C5B809CA6E7E}">
  <sheetPr>
    <tabColor rgb="FF92D050"/>
    <pageSetUpPr fitToPage="1"/>
  </sheetPr>
  <dimension ref="A1:Q170"/>
  <sheetViews>
    <sheetView tabSelected="1" view="pageBreakPreview" topLeftCell="A12" zoomScaleSheetLayoutView="100" workbookViewId="0">
      <pane ySplit="972" topLeftCell="A144" activePane="bottomLeft"/>
      <selection activeCell="K12" sqref="K1:P1048576"/>
      <selection pane="bottomLeft" activeCell="L148" sqref="L148"/>
    </sheetView>
  </sheetViews>
  <sheetFormatPr defaultColWidth="9.109375" defaultRowHeight="13.2" x14ac:dyDescent="0.3"/>
  <cols>
    <col min="1" max="1" width="7.44140625" style="87" customWidth="1"/>
    <col min="2" max="2" width="14.6640625" style="87" bestFit="1" customWidth="1"/>
    <col min="3" max="3" width="9.33203125" style="87" customWidth="1"/>
    <col min="4" max="4" width="50.6640625" style="87" customWidth="1"/>
    <col min="5" max="5" width="5.33203125" style="87" customWidth="1"/>
    <col min="6" max="6" width="10.109375" style="87" customWidth="1"/>
    <col min="7" max="7" width="10.6640625" style="154" customWidth="1"/>
    <col min="8" max="8" width="10.6640625" style="87" customWidth="1"/>
    <col min="9" max="9" width="12.6640625" style="160" customWidth="1"/>
    <col min="10" max="10" width="5.44140625" style="87" bestFit="1" customWidth="1"/>
    <col min="11" max="11" width="16.5546875" style="157" bestFit="1" customWidth="1"/>
    <col min="12" max="12" width="12.88671875" style="87" customWidth="1"/>
    <col min="13" max="13" width="11.44140625" style="87" customWidth="1"/>
    <col min="14" max="17" width="11.33203125" style="87" customWidth="1"/>
    <col min="18" max="16384" width="9.109375" style="87"/>
  </cols>
  <sheetData>
    <row r="1" spans="1:14" s="64" customFormat="1" ht="16.2" thickBot="1" x14ac:dyDescent="0.35">
      <c r="A1" s="516" t="s">
        <v>277</v>
      </c>
      <c r="B1" s="517"/>
      <c r="C1" s="517"/>
      <c r="D1" s="517"/>
      <c r="E1" s="517"/>
      <c r="F1" s="517"/>
      <c r="G1" s="517"/>
      <c r="H1" s="517"/>
      <c r="I1" s="518"/>
      <c r="K1" s="51"/>
    </row>
    <row r="2" spans="1:14" s="64" customFormat="1" x14ac:dyDescent="0.3">
      <c r="A2" s="519"/>
      <c r="B2" s="519"/>
      <c r="C2" s="519"/>
      <c r="D2" s="519"/>
      <c r="E2" s="519"/>
      <c r="G2" s="66"/>
      <c r="I2" s="67"/>
      <c r="K2" s="51"/>
    </row>
    <row r="3" spans="1:14" s="64" customFormat="1" ht="13.95" customHeight="1" x14ac:dyDescent="0.3">
      <c r="A3" s="48" t="s">
        <v>15780</v>
      </c>
      <c r="B3" s="48"/>
      <c r="C3" s="48"/>
      <c r="D3" s="48"/>
      <c r="E3" s="48"/>
      <c r="F3" s="48"/>
      <c r="G3" s="48"/>
      <c r="H3" s="48"/>
      <c r="I3" s="48"/>
      <c r="K3" s="51"/>
    </row>
    <row r="4" spans="1:14" s="64" customFormat="1" x14ac:dyDescent="0.3">
      <c r="A4" s="49" t="s">
        <v>15783</v>
      </c>
      <c r="B4" s="49"/>
      <c r="D4" s="65"/>
      <c r="E4" s="65"/>
      <c r="F4" s="65"/>
      <c r="G4" s="65"/>
      <c r="H4" s="65"/>
      <c r="I4" s="68"/>
      <c r="K4" s="51"/>
    </row>
    <row r="5" spans="1:14" x14ac:dyDescent="0.3">
      <c r="A5" s="49" t="s">
        <v>15655</v>
      </c>
      <c r="B5" s="198"/>
      <c r="D5" s="425"/>
      <c r="E5" s="425"/>
      <c r="F5" s="425"/>
      <c r="G5" s="425"/>
      <c r="H5" s="425"/>
      <c r="I5" s="383"/>
      <c r="K5" s="51"/>
      <c r="L5" s="64"/>
      <c r="M5" s="64"/>
      <c r="N5" s="64"/>
    </row>
    <row r="6" spans="1:14" x14ac:dyDescent="0.3">
      <c r="A6" s="49" t="s">
        <v>15654</v>
      </c>
      <c r="B6" s="198"/>
      <c r="D6" s="425"/>
      <c r="E6" s="425"/>
      <c r="F6" s="425"/>
      <c r="G6" s="425"/>
      <c r="H6" s="425"/>
      <c r="I6" s="383"/>
      <c r="K6" s="51"/>
      <c r="L6" s="64"/>
      <c r="M6" s="64"/>
      <c r="N6" s="64"/>
    </row>
    <row r="7" spans="1:14" s="64" customFormat="1" x14ac:dyDescent="0.3">
      <c r="A7" s="65"/>
      <c r="B7" s="49"/>
      <c r="D7" s="65"/>
      <c r="E7" s="65"/>
      <c r="F7" s="65"/>
      <c r="G7" s="537" t="s">
        <v>507</v>
      </c>
      <c r="H7" s="538"/>
      <c r="I7" s="70">
        <v>0.20499999999999999</v>
      </c>
      <c r="K7" s="51"/>
    </row>
    <row r="8" spans="1:14" s="64" customFormat="1" x14ac:dyDescent="0.3">
      <c r="A8" s="65"/>
      <c r="B8" s="65"/>
      <c r="C8" s="65"/>
      <c r="D8" s="65"/>
      <c r="E8" s="71"/>
      <c r="F8" s="72"/>
      <c r="G8" s="526" t="s">
        <v>92</v>
      </c>
      <c r="H8" s="527"/>
      <c r="I8" s="528"/>
      <c r="K8" s="51"/>
    </row>
    <row r="9" spans="1:14" s="81" customFormat="1" ht="26.4" x14ac:dyDescent="0.3">
      <c r="A9" s="76" t="s">
        <v>1</v>
      </c>
      <c r="B9" s="76" t="s">
        <v>32</v>
      </c>
      <c r="C9" s="76" t="s">
        <v>11</v>
      </c>
      <c r="D9" s="76" t="s">
        <v>2</v>
      </c>
      <c r="E9" s="76" t="s">
        <v>3</v>
      </c>
      <c r="F9" s="78" t="s">
        <v>29</v>
      </c>
      <c r="G9" s="80" t="s">
        <v>66</v>
      </c>
      <c r="H9" s="80" t="s">
        <v>65</v>
      </c>
      <c r="I9" s="80" t="s">
        <v>84</v>
      </c>
      <c r="K9" s="51"/>
      <c r="L9" s="64"/>
      <c r="M9" s="64"/>
      <c r="N9" s="64"/>
    </row>
    <row r="10" spans="1:14" x14ac:dyDescent="0.3">
      <c r="A10" s="83"/>
      <c r="B10" s="83"/>
      <c r="C10" s="83"/>
      <c r="D10" s="84"/>
      <c r="E10" s="83"/>
      <c r="F10" s="86"/>
      <c r="G10" s="86"/>
      <c r="H10" s="86"/>
      <c r="I10" s="86"/>
      <c r="K10" s="51"/>
      <c r="L10" s="64"/>
      <c r="M10" s="64"/>
      <c r="N10" s="64"/>
    </row>
    <row r="11" spans="1:14" s="92" customFormat="1" x14ac:dyDescent="0.3">
      <c r="A11" s="88" t="s">
        <v>51</v>
      </c>
      <c r="B11" s="89"/>
      <c r="C11" s="89"/>
      <c r="D11" s="90" t="s">
        <v>164</v>
      </c>
      <c r="E11" s="89"/>
      <c r="F11" s="91"/>
      <c r="G11" s="91"/>
      <c r="H11" s="91"/>
      <c r="I11" s="91">
        <f>SUM(I12:I13)</f>
        <v>128332.8</v>
      </c>
      <c r="K11" s="51"/>
      <c r="L11" s="64"/>
      <c r="M11" s="64"/>
      <c r="N11" s="64"/>
    </row>
    <row r="12" spans="1:14" s="110" customFormat="1" ht="35.4" customHeight="1" x14ac:dyDescent="0.3">
      <c r="A12" s="102" t="s">
        <v>171</v>
      </c>
      <c r="B12" s="102" t="s">
        <v>31</v>
      </c>
      <c r="C12" s="103">
        <v>90776</v>
      </c>
      <c r="D12" s="104" t="str">
        <f>VLOOKUP(C12,'SINAPI '!$A$3:$E$15108,2,FALSE)</f>
        <v>ENCARREGADO GERAL COM ENCARGOS COMPLEMENTARES</v>
      </c>
      <c r="E12" s="102" t="str">
        <f>VLOOKUP(C12,'SINAPI '!$A$3:$E$15108,3,FALSE)</f>
        <v>H</v>
      </c>
      <c r="F12" s="106">
        <v>1920</v>
      </c>
      <c r="G12" s="106">
        <f>VLOOKUP(C12,'SINAPI '!$A$3:$E$15108,5,FALSE)</f>
        <v>48.38</v>
      </c>
      <c r="H12" s="106">
        <f>ROUND(G12*(1+$I$7),2)</f>
        <v>58.3</v>
      </c>
      <c r="I12" s="106">
        <f>TRUNC($F12*H12,2)</f>
        <v>111936</v>
      </c>
      <c r="J12" s="107"/>
      <c r="K12" s="51"/>
      <c r="L12" s="64"/>
      <c r="M12" s="64"/>
      <c r="N12" s="64"/>
    </row>
    <row r="13" spans="1:14" s="110" customFormat="1" ht="36.6" customHeight="1" x14ac:dyDescent="0.3">
      <c r="A13" s="102" t="s">
        <v>621</v>
      </c>
      <c r="B13" s="102" t="s">
        <v>31</v>
      </c>
      <c r="C13" s="103">
        <v>90777</v>
      </c>
      <c r="D13" s="104" t="s">
        <v>165</v>
      </c>
      <c r="E13" s="102" t="s">
        <v>75</v>
      </c>
      <c r="F13" s="106">
        <v>96</v>
      </c>
      <c r="G13" s="106">
        <f>VLOOKUP(C13,'SINAPI '!$A$3:$E$15108,5,FALSE)</f>
        <v>141.74</v>
      </c>
      <c r="H13" s="106">
        <f>ROUND(G13*(1+$I$7),2)</f>
        <v>170.8</v>
      </c>
      <c r="I13" s="106">
        <f>TRUNC($F13*H13,2)</f>
        <v>16396.8</v>
      </c>
      <c r="J13" s="107"/>
      <c r="K13" s="51"/>
      <c r="L13" s="64"/>
      <c r="M13" s="64"/>
      <c r="N13" s="64"/>
    </row>
    <row r="14" spans="1:14" s="92" customFormat="1" x14ac:dyDescent="0.3">
      <c r="A14" s="88" t="s">
        <v>416</v>
      </c>
      <c r="B14" s="89"/>
      <c r="C14" s="89"/>
      <c r="D14" s="90" t="s">
        <v>15784</v>
      </c>
      <c r="E14" s="89"/>
      <c r="F14" s="91"/>
      <c r="G14" s="91"/>
      <c r="H14" s="91"/>
      <c r="I14" s="91"/>
      <c r="J14" s="116"/>
      <c r="K14" s="51"/>
      <c r="L14" s="64"/>
      <c r="M14" s="64"/>
      <c r="N14" s="64"/>
    </row>
    <row r="15" spans="1:14" s="121" customFormat="1" x14ac:dyDescent="0.3">
      <c r="A15" s="117" t="s">
        <v>5</v>
      </c>
      <c r="B15" s="118"/>
      <c r="C15" s="118"/>
      <c r="D15" s="119" t="s">
        <v>115</v>
      </c>
      <c r="E15" s="118"/>
      <c r="F15" s="93"/>
      <c r="G15" s="93"/>
      <c r="H15" s="93"/>
      <c r="I15" s="93">
        <f>SUM(I16:I18)</f>
        <v>42500.539999999994</v>
      </c>
      <c r="J15" s="107"/>
      <c r="K15" s="51"/>
      <c r="L15" s="64"/>
      <c r="M15" s="64"/>
      <c r="N15" s="64"/>
    </row>
    <row r="16" spans="1:14" s="110" customFormat="1" ht="45" customHeight="1" x14ac:dyDescent="0.3">
      <c r="A16" s="102" t="s">
        <v>6</v>
      </c>
      <c r="B16" s="102" t="s">
        <v>31</v>
      </c>
      <c r="C16" s="103">
        <v>103689</v>
      </c>
      <c r="D16" s="104" t="str">
        <f>VLOOKUP(C16,'SINAPI '!$A$3:$E$15108,2,FALSE)</f>
        <v>FORNECIMENTO E INSTALAÇÃO DE PLACA DE OBRA COM CHAPA GALVANIZADA E ESTRUTURA DE MADEIRA. AF_03/2022_PS</v>
      </c>
      <c r="E16" s="102" t="str">
        <f>VLOOKUP(C16,'SINAPI '!$A$3:$E$15108,3,FALSE)</f>
        <v>M2</v>
      </c>
      <c r="F16" s="106">
        <v>4.5</v>
      </c>
      <c r="G16" s="106">
        <f>VLOOKUP(C16,'SINAPI '!$A$3:$E$15108,5,FALSE)</f>
        <v>468.67</v>
      </c>
      <c r="H16" s="106">
        <f>ROUND(G16*(1+$I$7),2)</f>
        <v>564.75</v>
      </c>
      <c r="I16" s="106">
        <f>TRUNC($F16*H16,2)</f>
        <v>2541.37</v>
      </c>
      <c r="J16" s="107"/>
      <c r="K16" s="51"/>
      <c r="L16" s="64"/>
      <c r="M16" s="64"/>
      <c r="N16" s="64"/>
    </row>
    <row r="17" spans="1:14" s="110" customFormat="1" ht="36.6" customHeight="1" x14ac:dyDescent="0.3">
      <c r="A17" s="102" t="s">
        <v>131</v>
      </c>
      <c r="B17" s="102" t="s">
        <v>31</v>
      </c>
      <c r="C17" s="103">
        <v>98459</v>
      </c>
      <c r="D17" s="104" t="str">
        <f>VLOOKUP(C17,'SINAPI '!$A$3:$E$15108,2,FALSE)</f>
        <v>TAPUME COM TELHA METÁLICA. AF_03/2024</v>
      </c>
      <c r="E17" s="102" t="str">
        <f>VLOOKUP(C17,'SINAPI '!$A$3:$E$15108,3,FALSE)</f>
        <v>M2</v>
      </c>
      <c r="F17" s="106">
        <v>200</v>
      </c>
      <c r="G17" s="106">
        <f>VLOOKUP(C17,'SINAPI '!$A$3:$E$15108,5,FALSE)</f>
        <v>95.46</v>
      </c>
      <c r="H17" s="106">
        <f>ROUND(G17*(1+$I$7),2)</f>
        <v>115.03</v>
      </c>
      <c r="I17" s="106">
        <f>TRUNC($F17*H17,2)</f>
        <v>23006</v>
      </c>
      <c r="J17" s="107"/>
      <c r="K17" s="51"/>
      <c r="L17" s="64"/>
      <c r="M17" s="64"/>
      <c r="N17" s="64"/>
    </row>
    <row r="18" spans="1:14" s="110" customFormat="1" ht="36.6" customHeight="1" x14ac:dyDescent="0.3">
      <c r="A18" s="102" t="s">
        <v>132</v>
      </c>
      <c r="B18" s="102" t="s">
        <v>124</v>
      </c>
      <c r="C18" s="103" t="s">
        <v>15657</v>
      </c>
      <c r="D18" s="104" t="s">
        <v>15658</v>
      </c>
      <c r="E18" s="123" t="s">
        <v>81</v>
      </c>
      <c r="F18" s="106">
        <v>1668.62</v>
      </c>
      <c r="G18" s="106">
        <f>COMPOSIÇÕES!J24</f>
        <v>8.43</v>
      </c>
      <c r="H18" s="106">
        <f>ROUND(G18*(1+$I$7),2)</f>
        <v>10.16</v>
      </c>
      <c r="I18" s="106">
        <f>TRUNC($F18*H18,2)</f>
        <v>16953.169999999998</v>
      </c>
      <c r="J18" s="107"/>
      <c r="K18" s="51"/>
      <c r="L18" s="64"/>
      <c r="M18" s="64"/>
      <c r="N18" s="64"/>
    </row>
    <row r="19" spans="1:14" s="130" customFormat="1" x14ac:dyDescent="0.3">
      <c r="A19" s="117" t="s">
        <v>7</v>
      </c>
      <c r="B19" s="118"/>
      <c r="C19" s="118"/>
      <c r="D19" s="119" t="s">
        <v>238</v>
      </c>
      <c r="E19" s="118"/>
      <c r="F19" s="93"/>
      <c r="G19" s="93"/>
      <c r="H19" s="93"/>
      <c r="I19" s="93">
        <f>SUM(I20:I24)</f>
        <v>254279.07</v>
      </c>
      <c r="K19" s="51"/>
      <c r="L19" s="64"/>
      <c r="M19" s="64"/>
      <c r="N19" s="64"/>
    </row>
    <row r="20" spans="1:14" s="110" customFormat="1" ht="94.8" customHeight="1" x14ac:dyDescent="0.3">
      <c r="A20" s="102" t="s">
        <v>101</v>
      </c>
      <c r="B20" s="102" t="s">
        <v>31</v>
      </c>
      <c r="C20" s="103">
        <v>102298</v>
      </c>
      <c r="D20" s="104" t="str">
        <f>VLOOKUP(C20,'SINAPI '!$A$3:$E$15108,2,FALSE)</f>
        <v>ESCAVAÇÃO MECANIZADA DE VALA COM PROF. ATÉ 1,5 M (MÉDIA MONTANTE E JUSANTE/UMA COMPOSIÇÃO POR TRECHO), RETROESCAV. (0,26 M3), LARG. MENOR QUE 0,8 M, EM SOLO MOLE, EM LOCAIS COM ALTO NÍVEL DE INTERFERÊNCIA. AF_09/2024</v>
      </c>
      <c r="E20" s="102" t="str">
        <f>VLOOKUP(C20,'SINAPI '!$A$3:$E$15108,3,FALSE)</f>
        <v>M3</v>
      </c>
      <c r="F20" s="106">
        <v>743.44999999999982</v>
      </c>
      <c r="G20" s="106">
        <f>VLOOKUP(C20,'SINAPI '!$A$3:$E$15108,5,FALSE)</f>
        <v>19.87</v>
      </c>
      <c r="H20" s="106">
        <f>ROUND(G20*(1+$I$7),2)</f>
        <v>23.94</v>
      </c>
      <c r="I20" s="106">
        <f>TRUNC($F20*H20,2)</f>
        <v>17798.189999999999</v>
      </c>
      <c r="J20" s="107"/>
      <c r="K20" s="51"/>
      <c r="L20" s="64"/>
      <c r="M20" s="64"/>
      <c r="N20" s="64"/>
    </row>
    <row r="21" spans="1:14" s="110" customFormat="1" ht="51" customHeight="1" x14ac:dyDescent="0.3">
      <c r="A21" s="102" t="s">
        <v>241</v>
      </c>
      <c r="B21" s="102" t="s">
        <v>31</v>
      </c>
      <c r="C21" s="103">
        <v>101616</v>
      </c>
      <c r="D21" s="104" t="str">
        <f>VLOOKUP(C21,'SINAPI '!$A$3:$E$15108,2,FALSE)</f>
        <v>PREPARO DE FUNDO DE VALA COM LARGURA MENOR QUE 1,5 M (ACERTO DO SOLO NATURAL), EM LOCAL COM NÍVEL BAIXO DE INTERFERÊNCIA. AF_01/2026</v>
      </c>
      <c r="E21" s="102" t="str">
        <f>VLOOKUP(C21,'SINAPI '!$A$3:$E$15108,3,FALSE)</f>
        <v>M2</v>
      </c>
      <c r="F21" s="106">
        <v>423.66</v>
      </c>
      <c r="G21" s="106">
        <f>VLOOKUP(C21,'SINAPI '!$A$3:$E$15108,5,FALSE)</f>
        <v>8.19</v>
      </c>
      <c r="H21" s="106">
        <f>ROUND(G21*(1+$I$7),2)</f>
        <v>9.8699999999999992</v>
      </c>
      <c r="I21" s="106">
        <f>TRUNC($F21*H21,2)</f>
        <v>4181.5200000000004</v>
      </c>
      <c r="J21" s="107"/>
      <c r="K21" s="51"/>
      <c r="L21" s="64"/>
      <c r="M21" s="64"/>
      <c r="N21" s="64"/>
    </row>
    <row r="22" spans="1:14" s="110" customFormat="1" ht="64.8" customHeight="1" x14ac:dyDescent="0.3">
      <c r="A22" s="102" t="s">
        <v>463</v>
      </c>
      <c r="B22" s="102" t="s">
        <v>31</v>
      </c>
      <c r="C22" s="103">
        <v>97083</v>
      </c>
      <c r="D22" s="104" t="str">
        <f>VLOOKUP(C22,'SINAPI '!$A$3:$E$15108,2,FALSE)</f>
        <v>COMPACTAÇÃO MECÂNICA DE SOLO PARA EXECUÇÃO DE RADIER, PISO DE CONCRETO OU LAJE SOBRE SOLO, COM COMPACTADOR DE SOLOS A PERCUSSÃO. AF_09/2021</v>
      </c>
      <c r="E22" s="102" t="str">
        <f>VLOOKUP(C22,'SINAPI '!$A$3:$E$15108,3,FALSE)</f>
        <v>M2</v>
      </c>
      <c r="F22" s="106">
        <v>423.66</v>
      </c>
      <c r="G22" s="106">
        <f>VLOOKUP(C22,'SINAPI '!$A$3:$E$15108,5,FALSE)</f>
        <v>3.69</v>
      </c>
      <c r="H22" s="106">
        <f>ROUND(G22*(1+$I$7),2)</f>
        <v>4.45</v>
      </c>
      <c r="I22" s="106">
        <f>TRUNC($F22*H22,2)</f>
        <v>1885.28</v>
      </c>
      <c r="J22" s="107"/>
      <c r="K22" s="51"/>
      <c r="L22" s="64"/>
      <c r="M22" s="64"/>
      <c r="N22" s="64"/>
    </row>
    <row r="23" spans="1:14" s="110" customFormat="1" ht="37.200000000000003" customHeight="1" x14ac:dyDescent="0.3">
      <c r="A23" s="102" t="s">
        <v>539</v>
      </c>
      <c r="B23" s="102" t="s">
        <v>31</v>
      </c>
      <c r="C23" s="103">
        <v>104737</v>
      </c>
      <c r="D23" s="104" t="str">
        <f>VLOOKUP(C23,'SINAPI '!$A$3:$E$15108,2,FALSE)</f>
        <v>REATERRO MANUAL DE VALAS, COM PLACA VIBRATÓRIA. AF_08/2023</v>
      </c>
      <c r="E23" s="102" t="str">
        <f>VLOOKUP(C23,'SINAPI '!$A$3:$E$15108,3,FALSE)</f>
        <v>M3</v>
      </c>
      <c r="F23" s="106">
        <v>622.96</v>
      </c>
      <c r="G23" s="106">
        <f>VLOOKUP(C23,'SINAPI '!$A$3:$E$15108,5,FALSE)</f>
        <v>24.17</v>
      </c>
      <c r="H23" s="106">
        <f>ROUND(G23*(1+$I$7),2)</f>
        <v>29.12</v>
      </c>
      <c r="I23" s="106">
        <f>TRUNC($F23*H23,2)</f>
        <v>18140.59</v>
      </c>
      <c r="J23" s="107"/>
      <c r="K23" s="51"/>
      <c r="L23" s="64"/>
      <c r="M23" s="64"/>
      <c r="N23" s="64"/>
    </row>
    <row r="24" spans="1:14" s="110" customFormat="1" ht="70.8" customHeight="1" x14ac:dyDescent="0.3">
      <c r="A24" s="102" t="s">
        <v>15782</v>
      </c>
      <c r="B24" s="102" t="s">
        <v>31</v>
      </c>
      <c r="C24" s="103">
        <v>94306</v>
      </c>
      <c r="D24" s="104" t="str">
        <f>VLOOKUP(C24,'SINAPI '!$A$3:$E$15108,2,FALSE)</f>
        <v>ATERRO MECANIZADO DE VALA COM ESCAVADEIRA HIDRÁULICA (CAPACIDADE DA CAÇAMBA: 0,8 M³ / POTÊNCIA: 111 HP), LARGURA ATÉ 2,5 M, PROFUNDIDADE DE 1,5 A 3,0 M, COM SOLO ARGILO-ARENOSO. AF_08/2023</v>
      </c>
      <c r="E24" s="102" t="str">
        <f>VLOOKUP(C24,'SINAPI '!$A$3:$E$15108,3,FALSE)</f>
        <v>M3</v>
      </c>
      <c r="F24" s="106">
        <v>2502.9299999999998</v>
      </c>
      <c r="G24" s="106">
        <f>VLOOKUP(C24,'SINAPI '!$A$3:$E$15108,5,FALSE)</f>
        <v>70.38</v>
      </c>
      <c r="H24" s="106">
        <f>ROUND(G24*(1+$I$7),2)</f>
        <v>84.81</v>
      </c>
      <c r="I24" s="106">
        <f>TRUNC($F24*H24,2)</f>
        <v>212273.49</v>
      </c>
      <c r="J24" s="107"/>
      <c r="K24" s="51"/>
      <c r="L24" s="64"/>
      <c r="M24" s="64"/>
      <c r="N24" s="64"/>
    </row>
    <row r="25" spans="1:14" s="130" customFormat="1" x14ac:dyDescent="0.3">
      <c r="A25" s="117" t="s">
        <v>8</v>
      </c>
      <c r="B25" s="118"/>
      <c r="C25" s="118"/>
      <c r="D25" s="119" t="s">
        <v>243</v>
      </c>
      <c r="E25" s="118"/>
      <c r="F25" s="93"/>
      <c r="G25" s="93"/>
      <c r="H25" s="93"/>
      <c r="I25" s="93">
        <f>SUM(I26:I35)</f>
        <v>408096.47</v>
      </c>
      <c r="K25" s="51"/>
      <c r="L25" s="64"/>
      <c r="M25" s="64"/>
      <c r="N25" s="64"/>
    </row>
    <row r="26" spans="1:14" s="110" customFormat="1" ht="32.25" customHeight="1" x14ac:dyDescent="0.3">
      <c r="A26" s="102" t="s">
        <v>117</v>
      </c>
      <c r="B26" s="102" t="s">
        <v>31</v>
      </c>
      <c r="C26" s="103">
        <v>96620</v>
      </c>
      <c r="D26" s="104" t="str">
        <f>VLOOKUP(C26,'SINAPI '!$A$3:$E$15108,2,FALSE)</f>
        <v>LASTRO DE CONCRETO MAGRO, APLICADO EM PISOS, LAJES SOBRE SOLO OU RADIERS. AF_01/2024</v>
      </c>
      <c r="E26" s="102" t="str">
        <f>VLOOKUP(C26,'SINAPI '!$A$3:$E$15108,3,FALSE)</f>
        <v>M3</v>
      </c>
      <c r="F26" s="106">
        <v>21.290000000000013</v>
      </c>
      <c r="G26" s="106">
        <f>VLOOKUP(C26,'SINAPI '!$A$3:$E$15108,5,FALSE)</f>
        <v>810.36</v>
      </c>
      <c r="H26" s="106">
        <f t="shared" ref="H26:H35" si="0">ROUND(G26*(1+$I$7),2)</f>
        <v>976.48</v>
      </c>
      <c r="I26" s="106">
        <f t="shared" ref="I26:I35" si="1">TRUNC($F26*H26,2)</f>
        <v>20789.25</v>
      </c>
      <c r="J26" s="107"/>
      <c r="K26" s="51"/>
      <c r="L26" s="64"/>
      <c r="M26" s="64"/>
      <c r="N26" s="64"/>
    </row>
    <row r="27" spans="1:14" s="110" customFormat="1" ht="56.25" customHeight="1" x14ac:dyDescent="0.3">
      <c r="A27" s="102" t="s">
        <v>134</v>
      </c>
      <c r="B27" s="102" t="s">
        <v>124</v>
      </c>
      <c r="C27" s="103" t="s">
        <v>15670</v>
      </c>
      <c r="D27" s="104" t="s">
        <v>264</v>
      </c>
      <c r="E27" s="102" t="s">
        <v>74</v>
      </c>
      <c r="F27" s="106">
        <v>463.95</v>
      </c>
      <c r="G27" s="106">
        <f>COMPOSIÇÕES!J40</f>
        <v>97.63</v>
      </c>
      <c r="H27" s="106">
        <f t="shared" si="0"/>
        <v>117.64</v>
      </c>
      <c r="I27" s="106">
        <f t="shared" si="1"/>
        <v>54579.07</v>
      </c>
      <c r="J27" s="107"/>
      <c r="K27" s="51"/>
      <c r="L27" s="64"/>
      <c r="M27" s="64"/>
      <c r="N27" s="64"/>
    </row>
    <row r="28" spans="1:14" s="110" customFormat="1" ht="45.6" customHeight="1" x14ac:dyDescent="0.3">
      <c r="A28" s="102" t="s">
        <v>159</v>
      </c>
      <c r="B28" s="102" t="s">
        <v>31</v>
      </c>
      <c r="C28" s="103">
        <v>96535</v>
      </c>
      <c r="D28" s="104" t="s">
        <v>438</v>
      </c>
      <c r="E28" s="102" t="s">
        <v>81</v>
      </c>
      <c r="F28" s="106">
        <v>229.04000000000002</v>
      </c>
      <c r="G28" s="106">
        <f>VLOOKUP(C28,'SINAPI '!$A$3:$E$15108,5,FALSE)</f>
        <v>143.9</v>
      </c>
      <c r="H28" s="106">
        <f t="shared" si="0"/>
        <v>173.4</v>
      </c>
      <c r="I28" s="106">
        <f t="shared" si="1"/>
        <v>39715.53</v>
      </c>
      <c r="J28" s="110" t="s">
        <v>430</v>
      </c>
      <c r="K28" s="51"/>
      <c r="L28" s="64"/>
      <c r="M28" s="64"/>
      <c r="N28" s="64"/>
    </row>
    <row r="29" spans="1:14" s="110" customFormat="1" ht="44.25" customHeight="1" x14ac:dyDescent="0.3">
      <c r="A29" s="102" t="s">
        <v>266</v>
      </c>
      <c r="B29" s="102" t="s">
        <v>31</v>
      </c>
      <c r="C29" s="103">
        <v>96536</v>
      </c>
      <c r="D29" s="104" t="s">
        <v>439</v>
      </c>
      <c r="E29" s="102" t="s">
        <v>81</v>
      </c>
      <c r="F29" s="106">
        <v>456.27</v>
      </c>
      <c r="G29" s="106">
        <f>VLOOKUP(C29,'SINAPI '!$A$3:$E$15108,5,FALSE)</f>
        <v>76.17</v>
      </c>
      <c r="H29" s="106">
        <f t="shared" si="0"/>
        <v>91.78</v>
      </c>
      <c r="I29" s="106">
        <f t="shared" si="1"/>
        <v>41876.46</v>
      </c>
      <c r="J29" s="110" t="s">
        <v>430</v>
      </c>
      <c r="K29" s="51"/>
      <c r="L29" s="64"/>
      <c r="M29" s="64"/>
      <c r="N29" s="64"/>
    </row>
    <row r="30" spans="1:14" s="110" customFormat="1" ht="44.25" customHeight="1" x14ac:dyDescent="0.3">
      <c r="A30" s="102" t="s">
        <v>432</v>
      </c>
      <c r="B30" s="102" t="s">
        <v>31</v>
      </c>
      <c r="C30" s="103">
        <v>104916</v>
      </c>
      <c r="D30" s="104" t="s">
        <v>440</v>
      </c>
      <c r="E30" s="102" t="s">
        <v>110</v>
      </c>
      <c r="F30" s="106">
        <v>846.09</v>
      </c>
      <c r="G30" s="106">
        <f>VLOOKUP(C30,'SINAPI '!$A$3:$E$15108,5,FALSE)</f>
        <v>16.7</v>
      </c>
      <c r="H30" s="106">
        <f t="shared" si="0"/>
        <v>20.12</v>
      </c>
      <c r="I30" s="106">
        <f t="shared" si="1"/>
        <v>17023.330000000002</v>
      </c>
      <c r="J30" s="110" t="s">
        <v>430</v>
      </c>
      <c r="K30" s="51"/>
      <c r="L30" s="64"/>
      <c r="M30" s="64"/>
      <c r="N30" s="64"/>
    </row>
    <row r="31" spans="1:14" s="110" customFormat="1" ht="44.25" customHeight="1" x14ac:dyDescent="0.3">
      <c r="A31" s="102" t="s">
        <v>433</v>
      </c>
      <c r="B31" s="102" t="s">
        <v>31</v>
      </c>
      <c r="C31" s="103">
        <v>104919</v>
      </c>
      <c r="D31" s="104" t="s">
        <v>441</v>
      </c>
      <c r="E31" s="102" t="s">
        <v>110</v>
      </c>
      <c r="F31" s="106">
        <v>4045.7299999999996</v>
      </c>
      <c r="G31" s="106">
        <f>VLOOKUP(C31,'SINAPI '!$A$3:$E$15108,5,FALSE)</f>
        <v>12.31</v>
      </c>
      <c r="H31" s="106">
        <f t="shared" si="0"/>
        <v>14.83</v>
      </c>
      <c r="I31" s="106">
        <f t="shared" si="1"/>
        <v>59998.17</v>
      </c>
      <c r="J31" s="110" t="s">
        <v>430</v>
      </c>
      <c r="K31" s="51"/>
      <c r="L31" s="64"/>
      <c r="M31" s="64"/>
      <c r="N31" s="64"/>
    </row>
    <row r="32" spans="1:14" s="110" customFormat="1" ht="44.25" customHeight="1" x14ac:dyDescent="0.3">
      <c r="A32" s="102" t="s">
        <v>434</v>
      </c>
      <c r="B32" s="102" t="s">
        <v>31</v>
      </c>
      <c r="C32" s="103">
        <v>104920</v>
      </c>
      <c r="D32" s="104" t="s">
        <v>374</v>
      </c>
      <c r="E32" s="102" t="s">
        <v>110</v>
      </c>
      <c r="F32" s="106">
        <v>368.73</v>
      </c>
      <c r="G32" s="106">
        <f>VLOOKUP(C32,'SINAPI '!$A$3:$E$15108,5,FALSE)</f>
        <v>10.38</v>
      </c>
      <c r="H32" s="106">
        <f t="shared" si="0"/>
        <v>12.51</v>
      </c>
      <c r="I32" s="106">
        <f t="shared" si="1"/>
        <v>4612.8100000000004</v>
      </c>
      <c r="J32" s="110" t="s">
        <v>430</v>
      </c>
      <c r="K32" s="51"/>
      <c r="L32" s="64"/>
      <c r="M32" s="64"/>
      <c r="N32" s="64"/>
    </row>
    <row r="33" spans="1:14" s="110" customFormat="1" ht="58.8" customHeight="1" x14ac:dyDescent="0.3">
      <c r="A33" s="102" t="s">
        <v>435</v>
      </c>
      <c r="B33" s="102" t="s">
        <v>124</v>
      </c>
      <c r="C33" s="103" t="s">
        <v>15674</v>
      </c>
      <c r="D33" s="104" t="s">
        <v>15743</v>
      </c>
      <c r="E33" s="102" t="s">
        <v>74</v>
      </c>
      <c r="F33" s="106">
        <v>99.2</v>
      </c>
      <c r="G33" s="106">
        <f>COMPOSIÇÕES!J57</f>
        <v>778.25</v>
      </c>
      <c r="H33" s="106">
        <f t="shared" si="0"/>
        <v>937.79</v>
      </c>
      <c r="I33" s="106">
        <f t="shared" si="1"/>
        <v>93028.76</v>
      </c>
      <c r="J33" s="110" t="s">
        <v>430</v>
      </c>
      <c r="K33" s="51"/>
      <c r="L33" s="64"/>
      <c r="M33" s="64"/>
      <c r="N33" s="64"/>
    </row>
    <row r="34" spans="1:14" s="110" customFormat="1" ht="49.8" customHeight="1" x14ac:dyDescent="0.3">
      <c r="A34" s="102" t="s">
        <v>436</v>
      </c>
      <c r="B34" s="102" t="s">
        <v>124</v>
      </c>
      <c r="C34" s="103" t="s">
        <v>15745</v>
      </c>
      <c r="D34" s="104" t="s">
        <v>720</v>
      </c>
      <c r="E34" s="102" t="s">
        <v>74</v>
      </c>
      <c r="F34" s="106">
        <v>16.149999999999999</v>
      </c>
      <c r="G34" s="106">
        <f>COMPOSIÇÕES!J90</f>
        <v>2513.0300000000002</v>
      </c>
      <c r="H34" s="106">
        <f t="shared" si="0"/>
        <v>3028.2</v>
      </c>
      <c r="I34" s="106">
        <f t="shared" si="1"/>
        <v>48905.43</v>
      </c>
      <c r="J34" s="107"/>
      <c r="K34" s="51"/>
      <c r="L34" s="64"/>
      <c r="M34" s="64"/>
      <c r="N34" s="64"/>
    </row>
    <row r="35" spans="1:14" s="110" customFormat="1" ht="39" customHeight="1" x14ac:dyDescent="0.3">
      <c r="A35" s="102" t="s">
        <v>437</v>
      </c>
      <c r="B35" s="102" t="s">
        <v>31</v>
      </c>
      <c r="C35" s="103">
        <v>98557</v>
      </c>
      <c r="D35" s="104" t="s">
        <v>389</v>
      </c>
      <c r="E35" s="102" t="s">
        <v>81</v>
      </c>
      <c r="F35" s="106">
        <v>483.04999999999984</v>
      </c>
      <c r="G35" s="106">
        <f>VLOOKUP(C35,'SINAPI '!$A$3:$E$15108,5,FALSE)</f>
        <v>47.36</v>
      </c>
      <c r="H35" s="106">
        <f t="shared" si="0"/>
        <v>57.07</v>
      </c>
      <c r="I35" s="106">
        <f t="shared" si="1"/>
        <v>27567.66</v>
      </c>
      <c r="J35" s="107"/>
      <c r="K35" s="51"/>
      <c r="L35" s="64"/>
      <c r="M35" s="64"/>
      <c r="N35" s="64"/>
    </row>
    <row r="36" spans="1:14" s="130" customFormat="1" x14ac:dyDescent="0.3">
      <c r="A36" s="117" t="s">
        <v>9</v>
      </c>
      <c r="B36" s="118"/>
      <c r="C36" s="118"/>
      <c r="D36" s="119" t="s">
        <v>167</v>
      </c>
      <c r="E36" s="118"/>
      <c r="F36" s="93"/>
      <c r="G36" s="93"/>
      <c r="H36" s="93"/>
      <c r="I36" s="93">
        <f>SUM(I37:I47)</f>
        <v>599724.08999999985</v>
      </c>
      <c r="K36" s="51"/>
      <c r="L36" s="64"/>
      <c r="M36" s="64"/>
      <c r="N36" s="64"/>
    </row>
    <row r="37" spans="1:14" s="110" customFormat="1" ht="72" customHeight="1" x14ac:dyDescent="0.3">
      <c r="A37" s="102" t="s">
        <v>118</v>
      </c>
      <c r="B37" s="102" t="s">
        <v>31</v>
      </c>
      <c r="C37" s="103">
        <v>92443</v>
      </c>
      <c r="D37" s="104" t="s">
        <v>445</v>
      </c>
      <c r="E37" s="102" t="s">
        <v>81</v>
      </c>
      <c r="F37" s="106">
        <v>799.08</v>
      </c>
      <c r="G37" s="106">
        <f>VLOOKUP(C37,'SINAPI '!$A$3:$E$15108,5,FALSE)</f>
        <v>55.52</v>
      </c>
      <c r="H37" s="106">
        <f t="shared" ref="H37:H47" si="2">ROUND(G37*(1+$I$7),2)</f>
        <v>66.900000000000006</v>
      </c>
      <c r="I37" s="106">
        <f t="shared" ref="I37:I47" si="3">TRUNC($F37*H37,2)</f>
        <v>53458.45</v>
      </c>
      <c r="J37" s="110" t="s">
        <v>430</v>
      </c>
      <c r="K37" s="51"/>
      <c r="L37" s="64"/>
      <c r="M37" s="64"/>
      <c r="N37" s="64"/>
    </row>
    <row r="38" spans="1:14" s="110" customFormat="1" ht="60" customHeight="1" x14ac:dyDescent="0.3">
      <c r="A38" s="102" t="s">
        <v>135</v>
      </c>
      <c r="B38" s="102" t="s">
        <v>31</v>
      </c>
      <c r="C38" s="103">
        <v>92479</v>
      </c>
      <c r="D38" s="104" t="s">
        <v>446</v>
      </c>
      <c r="E38" s="102" t="s">
        <v>81</v>
      </c>
      <c r="F38" s="106">
        <v>818.56999999999994</v>
      </c>
      <c r="G38" s="106">
        <f>VLOOKUP(C38,'SINAPI '!$A$3:$E$15108,5,FALSE)</f>
        <v>71.09</v>
      </c>
      <c r="H38" s="106">
        <f t="shared" si="2"/>
        <v>85.66</v>
      </c>
      <c r="I38" s="106">
        <f t="shared" si="3"/>
        <v>70118.7</v>
      </c>
      <c r="J38" s="110" t="s">
        <v>430</v>
      </c>
      <c r="K38" s="51"/>
      <c r="L38" s="64"/>
      <c r="M38" s="64"/>
      <c r="N38" s="64"/>
    </row>
    <row r="39" spans="1:14" s="110" customFormat="1" ht="58.2" customHeight="1" x14ac:dyDescent="0.3">
      <c r="A39" s="102" t="s">
        <v>136</v>
      </c>
      <c r="B39" s="102" t="s">
        <v>31</v>
      </c>
      <c r="C39" s="103">
        <v>92759</v>
      </c>
      <c r="D39" s="104" t="s">
        <v>382</v>
      </c>
      <c r="E39" s="102" t="s">
        <v>110</v>
      </c>
      <c r="F39" s="106">
        <v>2711.35</v>
      </c>
      <c r="G39" s="106">
        <f>VLOOKUP(C39,'SINAPI '!$A$3:$E$15108,5,FALSE)</f>
        <v>13.85</v>
      </c>
      <c r="H39" s="106">
        <f t="shared" si="2"/>
        <v>16.690000000000001</v>
      </c>
      <c r="I39" s="106">
        <f t="shared" si="3"/>
        <v>45252.43</v>
      </c>
      <c r="J39" s="110" t="s">
        <v>430</v>
      </c>
      <c r="K39" s="51"/>
      <c r="L39" s="64"/>
      <c r="M39" s="64"/>
      <c r="N39" s="64"/>
    </row>
    <row r="40" spans="1:14" s="110" customFormat="1" ht="52.8" x14ac:dyDescent="0.3">
      <c r="A40" s="102" t="s">
        <v>447</v>
      </c>
      <c r="B40" s="102" t="s">
        <v>31</v>
      </c>
      <c r="C40" s="103">
        <v>92761</v>
      </c>
      <c r="D40" s="104" t="s">
        <v>381</v>
      </c>
      <c r="E40" s="102" t="s">
        <v>110</v>
      </c>
      <c r="F40" s="106">
        <v>60.45</v>
      </c>
      <c r="G40" s="106">
        <f>VLOOKUP(C40,'SINAPI '!$A$3:$E$15108,5,FALSE)</f>
        <v>11.85</v>
      </c>
      <c r="H40" s="106">
        <f t="shared" si="2"/>
        <v>14.28</v>
      </c>
      <c r="I40" s="106">
        <f t="shared" si="3"/>
        <v>863.22</v>
      </c>
      <c r="J40" s="110" t="s">
        <v>430</v>
      </c>
      <c r="K40" s="51"/>
      <c r="L40" s="64"/>
      <c r="M40" s="64"/>
      <c r="N40" s="64"/>
    </row>
    <row r="41" spans="1:14" s="110" customFormat="1" ht="52.8" x14ac:dyDescent="0.3">
      <c r="A41" s="102" t="s">
        <v>448</v>
      </c>
      <c r="B41" s="102" t="s">
        <v>31</v>
      </c>
      <c r="C41" s="103">
        <v>92762</v>
      </c>
      <c r="D41" s="104" t="s">
        <v>376</v>
      </c>
      <c r="E41" s="102" t="s">
        <v>110</v>
      </c>
      <c r="F41" s="106">
        <v>5347.09</v>
      </c>
      <c r="G41" s="106">
        <f>VLOOKUP(C41,'SINAPI '!$A$3:$E$15108,5,FALSE)</f>
        <v>10.48</v>
      </c>
      <c r="H41" s="106">
        <f t="shared" si="2"/>
        <v>12.63</v>
      </c>
      <c r="I41" s="106">
        <f t="shared" si="3"/>
        <v>67533.740000000005</v>
      </c>
      <c r="J41" s="110" t="s">
        <v>430</v>
      </c>
      <c r="K41" s="51"/>
      <c r="L41" s="64"/>
      <c r="M41" s="64"/>
      <c r="N41" s="64"/>
    </row>
    <row r="42" spans="1:14" s="110" customFormat="1" ht="52.8" x14ac:dyDescent="0.3">
      <c r="A42" s="102" t="s">
        <v>449</v>
      </c>
      <c r="B42" s="102" t="s">
        <v>31</v>
      </c>
      <c r="C42" s="103">
        <v>92763</v>
      </c>
      <c r="D42" s="104" t="s">
        <v>377</v>
      </c>
      <c r="E42" s="102" t="s">
        <v>110</v>
      </c>
      <c r="F42" s="106">
        <v>2748.18</v>
      </c>
      <c r="G42" s="106">
        <f>VLOOKUP(C42,'SINAPI '!$A$3:$E$15108,5,FALSE)</f>
        <v>8.74</v>
      </c>
      <c r="H42" s="106">
        <f t="shared" si="2"/>
        <v>10.53</v>
      </c>
      <c r="I42" s="106">
        <f t="shared" si="3"/>
        <v>28938.33</v>
      </c>
      <c r="J42" s="110" t="s">
        <v>430</v>
      </c>
      <c r="K42" s="51"/>
      <c r="L42" s="64"/>
      <c r="M42" s="64"/>
      <c r="N42" s="64"/>
    </row>
    <row r="43" spans="1:14" s="110" customFormat="1" ht="43.8" customHeight="1" x14ac:dyDescent="0.3">
      <c r="A43" s="102" t="s">
        <v>450</v>
      </c>
      <c r="B43" s="102" t="s">
        <v>31</v>
      </c>
      <c r="C43" s="103">
        <v>103672</v>
      </c>
      <c r="D43" s="104" t="str">
        <f>VLOOKUP(C43,'SINAPI '!$A$3:$E$15108,2,FALSE)</f>
        <v>CONCRETAGEM DE PILARES, FCK = 25 MPA, COM USO DE BOMBA - LANÇAMENTO, ADENSAMENTO E ACABAMENTO. AF_02/2022_PS</v>
      </c>
      <c r="E43" s="102" t="s">
        <v>74</v>
      </c>
      <c r="F43" s="106">
        <v>53.55</v>
      </c>
      <c r="G43" s="106">
        <f>VLOOKUP(C43,'SINAPI '!$A$3:$E$15108,5,FALSE)</f>
        <v>684.96</v>
      </c>
      <c r="H43" s="106">
        <f t="shared" si="2"/>
        <v>825.38</v>
      </c>
      <c r="I43" s="106">
        <f t="shared" si="3"/>
        <v>44199.09</v>
      </c>
      <c r="J43" s="110" t="s">
        <v>430</v>
      </c>
      <c r="K43" s="51"/>
      <c r="L43" s="64"/>
      <c r="M43" s="64"/>
      <c r="N43" s="64"/>
    </row>
    <row r="44" spans="1:14" s="110" customFormat="1" ht="59.4" customHeight="1" x14ac:dyDescent="0.3">
      <c r="A44" s="102" t="s">
        <v>451</v>
      </c>
      <c r="B44" s="102" t="s">
        <v>31</v>
      </c>
      <c r="C44" s="103">
        <v>103674</v>
      </c>
      <c r="D44" s="104" t="str">
        <f>VLOOKUP(C44,'SINAPI '!$A$3:$E$15108,2,FALSE)</f>
        <v>CONCRETAGEM DE VIGAS E LAJES, FCK=25 MPA, PARA LAJES PREMOLDADAS COM USO DE BOMBA - LANÇAMENTO, ADENSAMENTO E ACABAMENTO. AF_02/2022_PS</v>
      </c>
      <c r="E44" s="102" t="str">
        <f>VLOOKUP(C44,'SINAPI '!$A$3:$E$15108,3,FALSE)</f>
        <v>M3</v>
      </c>
      <c r="F44" s="106">
        <v>126.67</v>
      </c>
      <c r="G44" s="106">
        <f>VLOOKUP(C44,'SINAPI '!$A$3:$E$15108,5,FALSE)</f>
        <v>707.13</v>
      </c>
      <c r="H44" s="106">
        <f t="shared" si="2"/>
        <v>852.09</v>
      </c>
      <c r="I44" s="106">
        <f t="shared" si="3"/>
        <v>107934.24</v>
      </c>
      <c r="J44" s="110" t="s">
        <v>430</v>
      </c>
      <c r="K44" s="51"/>
      <c r="L44" s="64"/>
      <c r="M44" s="64"/>
      <c r="N44" s="64"/>
    </row>
    <row r="45" spans="1:14" s="110" customFormat="1" ht="46.5" customHeight="1" x14ac:dyDescent="0.3">
      <c r="A45" s="102" t="s">
        <v>452</v>
      </c>
      <c r="B45" s="102" t="s">
        <v>124</v>
      </c>
      <c r="C45" s="103" t="s">
        <v>15748</v>
      </c>
      <c r="D45" s="104" t="s">
        <v>698</v>
      </c>
      <c r="E45" s="102" t="s">
        <v>81</v>
      </c>
      <c r="F45" s="106">
        <v>916.93999999999994</v>
      </c>
      <c r="G45" s="106">
        <f>COMPOSIÇÕES!J107</f>
        <v>156.47999999999999</v>
      </c>
      <c r="H45" s="106">
        <f t="shared" si="2"/>
        <v>188.56</v>
      </c>
      <c r="I45" s="106">
        <f t="shared" si="3"/>
        <v>172898.2</v>
      </c>
      <c r="J45" s="110" t="s">
        <v>430</v>
      </c>
      <c r="K45" s="51"/>
      <c r="L45" s="64"/>
      <c r="M45" s="64"/>
      <c r="N45" s="64"/>
    </row>
    <row r="46" spans="1:14" s="110" customFormat="1" ht="47.4" customHeight="1" x14ac:dyDescent="0.3">
      <c r="A46" s="102" t="s">
        <v>453</v>
      </c>
      <c r="B46" s="102" t="s">
        <v>31</v>
      </c>
      <c r="C46" s="103">
        <v>92769</v>
      </c>
      <c r="D46" s="104" t="str">
        <f>VLOOKUP(C46,'SINAPI '!$A$3:$E$15108,2,FALSE)</f>
        <v>ARMAÇÃO DE LAJE DE ESTRUTURA CONVENCIONAL DE CONCRETO ARMADO UTILIZANDO AÇO CA-50 DE 6,3 MM - MONTAGEM. AF_06/2022</v>
      </c>
      <c r="E46" s="102" t="str">
        <f>VLOOKUP(C46,'SINAPI '!$A$3:$E$15108,3,FALSE)</f>
        <v>KG</v>
      </c>
      <c r="F46" s="106">
        <v>404.27</v>
      </c>
      <c r="G46" s="106">
        <f>VLOOKUP(C46,'SINAPI '!$A$3:$E$15108,5,FALSE)</f>
        <v>12.24</v>
      </c>
      <c r="H46" s="106">
        <f t="shared" si="2"/>
        <v>14.75</v>
      </c>
      <c r="I46" s="106">
        <f t="shared" si="3"/>
        <v>5962.98</v>
      </c>
      <c r="J46" s="110" t="s">
        <v>430</v>
      </c>
      <c r="K46" s="51"/>
      <c r="L46" s="64"/>
      <c r="M46" s="64"/>
      <c r="N46" s="64"/>
    </row>
    <row r="47" spans="1:14" s="110" customFormat="1" ht="33" customHeight="1" x14ac:dyDescent="0.3">
      <c r="A47" s="102" t="s">
        <v>454</v>
      </c>
      <c r="B47" s="102" t="s">
        <v>31</v>
      </c>
      <c r="C47" s="103">
        <v>93187</v>
      </c>
      <c r="D47" s="104" t="str">
        <f>VLOOKUP(C47,'SINAPI '!$A$3:$E$15108,2,FALSE)</f>
        <v>VERGA MOLDADA IN LOCO EM CONCRETO, ESPESSURA DE *20* CM. AF_03/2024</v>
      </c>
      <c r="E47" s="102" t="str">
        <f>VLOOKUP(C47,'SINAPI '!$A$3:$E$15108,3,FALSE)</f>
        <v>M</v>
      </c>
      <c r="F47" s="106">
        <v>26.199999999999996</v>
      </c>
      <c r="G47" s="106">
        <f>VLOOKUP(C47,'SINAPI '!$A$3:$E$15108,5,FALSE)</f>
        <v>81.239999999999995</v>
      </c>
      <c r="H47" s="106">
        <f t="shared" si="2"/>
        <v>97.89</v>
      </c>
      <c r="I47" s="106">
        <f t="shared" si="3"/>
        <v>2564.71</v>
      </c>
      <c r="J47" s="107"/>
      <c r="K47" s="51"/>
      <c r="L47" s="64"/>
      <c r="M47" s="64"/>
      <c r="N47" s="64"/>
    </row>
    <row r="48" spans="1:14" s="121" customFormat="1" x14ac:dyDescent="0.3">
      <c r="A48" s="117" t="s">
        <v>10</v>
      </c>
      <c r="B48" s="118"/>
      <c r="C48" s="118"/>
      <c r="D48" s="119" t="s">
        <v>154</v>
      </c>
      <c r="E48" s="118"/>
      <c r="F48" s="93"/>
      <c r="G48" s="93"/>
      <c r="H48" s="93"/>
      <c r="I48" s="93">
        <f>SUM(I49:I55)</f>
        <v>457135.27</v>
      </c>
      <c r="K48" s="51"/>
      <c r="L48" s="64"/>
      <c r="M48" s="64"/>
      <c r="N48" s="64"/>
    </row>
    <row r="49" spans="1:15" s="110" customFormat="1" ht="76.2" customHeight="1" x14ac:dyDescent="0.3">
      <c r="A49" s="102" t="s">
        <v>119</v>
      </c>
      <c r="B49" s="102" t="s">
        <v>31</v>
      </c>
      <c r="C49" s="103">
        <v>103328</v>
      </c>
      <c r="D49" s="104" t="str">
        <f>VLOOKUP(C49,'SINAPI '!$A$3:$E$15108,2,FALSE)</f>
        <v>ALVENARIA DE VEDAÇÃO DE BLOCOS CERÂMICOS FURADOS NA HORIZONTAL DE 9X19X19 CM (ESPESSURA 9 CM) E ARGAMASSA DE ASSENTAMENTO COM PREPARO EM BETONEIRA. AF_12/2021</v>
      </c>
      <c r="E49" s="102" t="str">
        <f>VLOOKUP(C49,'SINAPI '!$A$3:$E$15108,3,FALSE)</f>
        <v>M2</v>
      </c>
      <c r="F49" s="106">
        <v>963.59</v>
      </c>
      <c r="G49" s="106">
        <f>VLOOKUP(C49,'SINAPI '!$A$3:$E$15108,5,FALSE)</f>
        <v>93.55</v>
      </c>
      <c r="H49" s="106">
        <f t="shared" ref="H49:H55" si="4">ROUND(G49*(1+$I$7),2)</f>
        <v>112.73</v>
      </c>
      <c r="I49" s="106">
        <f t="shared" ref="I49:I55" si="5">TRUNC($F49*H49,2)</f>
        <v>108625.5</v>
      </c>
      <c r="J49" s="107"/>
      <c r="K49" s="51"/>
      <c r="L49" s="64"/>
      <c r="M49" s="64"/>
      <c r="N49" s="64"/>
    </row>
    <row r="50" spans="1:15" s="110" customFormat="1" ht="56.25" customHeight="1" x14ac:dyDescent="0.3">
      <c r="A50" s="102" t="s">
        <v>137</v>
      </c>
      <c r="B50" s="102" t="s">
        <v>31</v>
      </c>
      <c r="C50" s="103">
        <v>87879</v>
      </c>
      <c r="D50" s="104" t="str">
        <f>VLOOKUP(C50,'SINAPI '!$A$3:$E$15108,2,FALSE)</f>
        <v>CHAPISCO APLICADO EM ALVENARIAS E ESTRUTURAS DE CONCRETO INTERNAS, COM COLHER DE PEDREIRO. ARGAMASSA TRAÇO 1:3 COM PREPARO EM BETONEIRA 400L. AF_10/2022</v>
      </c>
      <c r="E50" s="102" t="str">
        <f>VLOOKUP(C50,'SINAPI '!$A$3:$E$15108,3,FALSE)</f>
        <v>M2</v>
      </c>
      <c r="F50" s="106">
        <v>3002.2799999999997</v>
      </c>
      <c r="G50" s="106">
        <f>VLOOKUP(C50,'SINAPI '!$A$3:$E$15108,5,FALSE)</f>
        <v>4.84</v>
      </c>
      <c r="H50" s="106">
        <f t="shared" si="4"/>
        <v>5.83</v>
      </c>
      <c r="I50" s="106">
        <f t="shared" si="5"/>
        <v>17503.29</v>
      </c>
      <c r="J50" s="107"/>
      <c r="K50" s="51"/>
      <c r="L50" s="64"/>
      <c r="M50" s="64"/>
      <c r="N50" s="64"/>
    </row>
    <row r="51" spans="1:15" s="110" customFormat="1" ht="71.25" customHeight="1" x14ac:dyDescent="0.3">
      <c r="A51" s="102" t="s">
        <v>356</v>
      </c>
      <c r="B51" s="102" t="s">
        <v>31</v>
      </c>
      <c r="C51" s="103">
        <v>104233</v>
      </c>
      <c r="D51" s="104" t="str">
        <f>VLOOKUP(C51,'SINAPI '!$A$3:$E$15108,2,FALSE)</f>
        <v>EMBOÇO OU MASSA ÚNICA EM ARGAMASSA TRAÇO 1:2:8, PREPARO MECÂNICA COM BETONEIRA 400 L, APLICADA MANUALMENTE EM PANOS DE FACHADA SEM PRESENÇA DE VÃOS, ESPESSURA DE 25 MM, ACESSO POR ANDAIME. AF_08/2022</v>
      </c>
      <c r="E51" s="102" t="str">
        <f>VLOOKUP(C51,'SINAPI '!$A$3:$E$15108,3,FALSE)</f>
        <v>M2</v>
      </c>
      <c r="F51" s="106">
        <v>3002.28</v>
      </c>
      <c r="G51" s="106">
        <f>VLOOKUP(C51,'SINAPI '!$A$3:$E$15108,5,FALSE)</f>
        <v>43.3</v>
      </c>
      <c r="H51" s="106">
        <f t="shared" si="4"/>
        <v>52.18</v>
      </c>
      <c r="I51" s="106">
        <f t="shared" si="5"/>
        <v>156658.97</v>
      </c>
      <c r="J51" s="107"/>
      <c r="K51" s="51"/>
      <c r="L51" s="64"/>
      <c r="M51" s="64"/>
      <c r="N51" s="64"/>
    </row>
    <row r="52" spans="1:15" s="110" customFormat="1" ht="56.25" customHeight="1" x14ac:dyDescent="0.3">
      <c r="A52" s="102" t="s">
        <v>297</v>
      </c>
      <c r="B52" s="102" t="s">
        <v>31</v>
      </c>
      <c r="C52" s="103">
        <v>87887</v>
      </c>
      <c r="D52" s="104" t="str">
        <f>VLOOKUP(C52,'SINAPI '!$A$3:$E$15108,2,FALSE)</f>
        <v>CHAPISCO APLICADO NO TETO OU EM ESTRUTURA, COM DESEMPENADEIRA DENTADA. ARGAMASSA INDUSTRIALIZADA COM PREPARO EM MISTURADOR 300 KG. AF_10/2022</v>
      </c>
      <c r="E52" s="102" t="str">
        <f>VLOOKUP(C52,'SINAPI '!$A$3:$E$15108,3,FALSE)</f>
        <v>M2</v>
      </c>
      <c r="F52" s="106">
        <v>1501.18</v>
      </c>
      <c r="G52" s="106">
        <f>VLOOKUP(C52,'SINAPI '!$A$3:$E$15108,5,FALSE)</f>
        <v>19.190000000000001</v>
      </c>
      <c r="H52" s="106">
        <f t="shared" si="4"/>
        <v>23.12</v>
      </c>
      <c r="I52" s="106">
        <f t="shared" si="5"/>
        <v>34707.279999999999</v>
      </c>
      <c r="J52" s="107"/>
      <c r="K52" s="51"/>
      <c r="L52" s="64"/>
      <c r="M52" s="64"/>
      <c r="N52" s="64"/>
    </row>
    <row r="53" spans="1:15" s="110" customFormat="1" ht="63" customHeight="1" x14ac:dyDescent="0.3">
      <c r="A53" s="102" t="s">
        <v>172</v>
      </c>
      <c r="B53" s="102" t="s">
        <v>31</v>
      </c>
      <c r="C53" s="103">
        <v>104977</v>
      </c>
      <c r="D53" s="104" t="str">
        <f>VLOOKUP(C53,'SINAPI '!$A$3:$E$15108,2,FALSE)</f>
        <v>MASSA ÚNICA, EM ARGAMASSA TRAÇO 1:2:8, PREPARO MECÂNICO, APLICADA MANUALMENTE EM TETO DE AMBIENTES COM PAREDES EM PÉ-DIREITO DUPLO, E = 17,5MM, COM TALISCAS. AF_03/2024</v>
      </c>
      <c r="E53" s="102" t="str">
        <f>VLOOKUP(C53,'SINAPI '!$A$3:$E$15108,3,FALSE)</f>
        <v>M2</v>
      </c>
      <c r="F53" s="106">
        <v>1501.18</v>
      </c>
      <c r="G53" s="106">
        <f>VLOOKUP(C53,'SINAPI '!$A$3:$E$15108,5,FALSE)</f>
        <v>55.28</v>
      </c>
      <c r="H53" s="106">
        <f t="shared" si="4"/>
        <v>66.61</v>
      </c>
      <c r="I53" s="106">
        <f t="shared" si="5"/>
        <v>99993.59</v>
      </c>
      <c r="J53" s="107"/>
      <c r="K53" s="51"/>
      <c r="L53" s="64"/>
      <c r="M53" s="64"/>
      <c r="N53" s="64"/>
    </row>
    <row r="54" spans="1:15" s="110" customFormat="1" ht="46.8" customHeight="1" x14ac:dyDescent="0.3">
      <c r="A54" s="102" t="s">
        <v>15738</v>
      </c>
      <c r="B54" s="102" t="s">
        <v>124</v>
      </c>
      <c r="C54" s="103" t="s">
        <v>15749</v>
      </c>
      <c r="D54" s="104" t="s">
        <v>305</v>
      </c>
      <c r="E54" s="102" t="e">
        <f>VLOOKUP(C54,'SINAPI '!$A$3:$E$15108,3,FALSE)</f>
        <v>#N/A</v>
      </c>
      <c r="F54" s="106">
        <v>117.69</v>
      </c>
      <c r="G54" s="106">
        <f>COMPOSIÇÕES!J124</f>
        <v>64.650000000000006</v>
      </c>
      <c r="H54" s="106">
        <f t="shared" si="4"/>
        <v>77.900000000000006</v>
      </c>
      <c r="I54" s="106">
        <f t="shared" si="5"/>
        <v>9168.0499999999993</v>
      </c>
      <c r="J54" s="107"/>
      <c r="K54" s="51"/>
      <c r="L54" s="64"/>
      <c r="M54" s="64"/>
      <c r="N54" s="64"/>
    </row>
    <row r="55" spans="1:15" s="110" customFormat="1" ht="67.2" customHeight="1" x14ac:dyDescent="0.3">
      <c r="A55" s="102" t="s">
        <v>15739</v>
      </c>
      <c r="B55" s="102" t="s">
        <v>31</v>
      </c>
      <c r="C55" s="103">
        <v>104611</v>
      </c>
      <c r="D55" s="104" t="str">
        <f>VLOOKUP(C55,'SINAPI '!$A$3:$E$15108,2,FALSE)</f>
        <v>REVESTIMENTO CERÂMICO PARA PAREDES INTERNAS COM PLACAS TIPO ESMALTADA DE DIMENSÕES 60X60 CM APLICADAS NA ALTURA INTEIRA DAS PAREDES. AF_02/2023_PE</v>
      </c>
      <c r="E55" s="102" t="str">
        <f>VLOOKUP(C55,'SINAPI '!$A$3:$E$15108,3,FALSE)</f>
        <v>M2</v>
      </c>
      <c r="F55" s="106">
        <v>256.77000000000004</v>
      </c>
      <c r="G55" s="106">
        <f>VLOOKUP(C55,'SINAPI '!$A$3:$E$15108,5,FALSE)</f>
        <v>98.51</v>
      </c>
      <c r="H55" s="106">
        <f t="shared" si="4"/>
        <v>118.7</v>
      </c>
      <c r="I55" s="106">
        <f t="shared" si="5"/>
        <v>30478.59</v>
      </c>
      <c r="J55" s="107"/>
      <c r="K55" s="51"/>
      <c r="L55" s="64"/>
      <c r="M55" s="64"/>
      <c r="N55" s="64"/>
    </row>
    <row r="56" spans="1:15" s="130" customFormat="1" x14ac:dyDescent="0.3">
      <c r="A56" s="117" t="s">
        <v>12</v>
      </c>
      <c r="B56" s="118"/>
      <c r="C56" s="118"/>
      <c r="D56" s="119" t="s">
        <v>156</v>
      </c>
      <c r="E56" s="118"/>
      <c r="F56" s="93"/>
      <c r="G56" s="93"/>
      <c r="H56" s="93"/>
      <c r="I56" s="93">
        <f>SUM(I57:I62)</f>
        <v>231437.46</v>
      </c>
      <c r="K56" s="51"/>
      <c r="L56" s="64"/>
      <c r="M56" s="64"/>
      <c r="N56" s="64"/>
    </row>
    <row r="57" spans="1:15" s="110" customFormat="1" ht="42.75" customHeight="1" x14ac:dyDescent="0.3">
      <c r="A57" s="102" t="s">
        <v>120</v>
      </c>
      <c r="B57" s="102" t="s">
        <v>31</v>
      </c>
      <c r="C57" s="103">
        <v>95241</v>
      </c>
      <c r="D57" s="104" t="str">
        <f>VLOOKUP(C57,'SINAPI '!$A$3:$E$15108,2,FALSE)</f>
        <v>LASTRO DE CONCRETO MAGRO, APLICADO EM PISOS, LAJES SOBRE SOLO OU RADIERS, ESPESSURA DE 5 CM. AF_01/2024</v>
      </c>
      <c r="E57" s="102" t="str">
        <f>VLOOKUP(C57,'SINAPI '!$A$3:$E$15108,3,FALSE)</f>
        <v>M2</v>
      </c>
      <c r="F57" s="106">
        <v>67.069999999999993</v>
      </c>
      <c r="G57" s="106">
        <f>VLOOKUP(C57,'SINAPI '!$A$3:$E$15108,5,FALSE)</f>
        <v>40.5</v>
      </c>
      <c r="H57" s="106">
        <f t="shared" ref="H57:H62" si="6">ROUND(G57*(1+$I$7),2)</f>
        <v>48.8</v>
      </c>
      <c r="I57" s="106">
        <f t="shared" ref="I57:I62" si="7">TRUNC($F57*H57,2)</f>
        <v>3273.01</v>
      </c>
      <c r="J57" s="107"/>
      <c r="K57" s="51"/>
      <c r="L57" s="64"/>
      <c r="M57" s="64"/>
      <c r="N57" s="64"/>
    </row>
    <row r="58" spans="1:15" s="110" customFormat="1" ht="76.2" customHeight="1" x14ac:dyDescent="0.3">
      <c r="A58" s="102" t="s">
        <v>138</v>
      </c>
      <c r="B58" s="102" t="s">
        <v>31</v>
      </c>
      <c r="C58" s="103">
        <v>87735</v>
      </c>
      <c r="D58" s="104" t="str">
        <f>VLOOKUP(C58,'SINAPI '!$A$3:$E$15108,2,FALSE)</f>
        <v>CONTRAPISO EM ARGAMASSA TRAÇO 1:4 (CIMENTO E AREIA), PREPARO MECÂNICO COM BETONEIRA 400 L, APLICADO EM ÁREAS MOLHADAS SOBRE LAJE, ADERIDO, ACABAMENTO NÃO REFORÇADO, ESPESSURA 2CM. AF_07/2021</v>
      </c>
      <c r="E58" s="102" t="str">
        <f>VLOOKUP(C58,'SINAPI '!$A$3:$E$15108,3,FALSE)</f>
        <v>M2</v>
      </c>
      <c r="F58" s="106">
        <v>67.069999999999993</v>
      </c>
      <c r="G58" s="106">
        <f>VLOOKUP(C58,'SINAPI '!$A$3:$E$15108,5,FALSE)</f>
        <v>47.69</v>
      </c>
      <c r="H58" s="106">
        <f t="shared" si="6"/>
        <v>57.47</v>
      </c>
      <c r="I58" s="106">
        <f t="shared" si="7"/>
        <v>3854.51</v>
      </c>
      <c r="J58" s="107"/>
      <c r="K58" s="51"/>
      <c r="L58" s="64"/>
      <c r="M58" s="64"/>
      <c r="N58" s="64"/>
    </row>
    <row r="59" spans="1:15" s="110" customFormat="1" ht="57" customHeight="1" x14ac:dyDescent="0.3">
      <c r="A59" s="102" t="s">
        <v>173</v>
      </c>
      <c r="B59" s="102" t="s">
        <v>31</v>
      </c>
      <c r="C59" s="103">
        <v>87263</v>
      </c>
      <c r="D59" s="104" t="str">
        <f>VLOOKUP(C59,'SINAPI '!$A$3:$E$15108,2,FALSE)</f>
        <v>REVESTIMENTO CERÂMICO PARA PISO COM PLACAS TIPO PORCELANATO DE DIMENSÕES 60X60 CM APLICADA EM AMBIENTES DE ÁREA MAIOR QUE 10 M². AF_02/2023_PE</v>
      </c>
      <c r="E59" s="102" t="str">
        <f>VLOOKUP(C59,'SINAPI '!$A$3:$E$15108,3,FALSE)</f>
        <v>M2</v>
      </c>
      <c r="F59" s="106">
        <v>67.069999999999993</v>
      </c>
      <c r="G59" s="106">
        <f>VLOOKUP(C59,'SINAPI '!$A$3:$E$15108,5,FALSE)</f>
        <v>123.18</v>
      </c>
      <c r="H59" s="106">
        <f t="shared" si="6"/>
        <v>148.43</v>
      </c>
      <c r="I59" s="106">
        <f t="shared" si="7"/>
        <v>9955.2000000000007</v>
      </c>
      <c r="J59" s="107"/>
      <c r="K59" s="51"/>
      <c r="L59" s="64"/>
      <c r="M59" s="64"/>
      <c r="N59" s="64"/>
    </row>
    <row r="60" spans="1:15" s="110" customFormat="1" ht="47.25" customHeight="1" x14ac:dyDescent="0.3">
      <c r="A60" s="102" t="s">
        <v>298</v>
      </c>
      <c r="B60" s="102" t="s">
        <v>31</v>
      </c>
      <c r="C60" s="103">
        <v>103913</v>
      </c>
      <c r="D60" s="104" t="str">
        <f>VLOOKUP(C60,'SINAPI '!$A$3:$E$15108,2,FALSE)</f>
        <v>EXECUÇÃO DE PISO INDUSTRIAL DE CONCRETO ARMADO, FCK = 20 MPA, ESPESSURA DE 12,0 CM. AF_04/2022</v>
      </c>
      <c r="E60" s="102" t="str">
        <f>VLOOKUP(C60,'SINAPI '!$A$3:$E$15108,3,FALSE)</f>
        <v>M2</v>
      </c>
      <c r="F60" s="106">
        <v>698.49</v>
      </c>
      <c r="G60" s="106">
        <f>VLOOKUP(C60,'SINAPI '!$A$3:$E$15108,5,FALSE)</f>
        <v>121.71</v>
      </c>
      <c r="H60" s="106">
        <f t="shared" si="6"/>
        <v>146.66</v>
      </c>
      <c r="I60" s="106">
        <f t="shared" si="7"/>
        <v>102440.54</v>
      </c>
      <c r="J60" s="107"/>
      <c r="K60" s="51"/>
      <c r="L60" s="64"/>
      <c r="M60" s="64"/>
      <c r="N60" s="64"/>
    </row>
    <row r="61" spans="1:15" s="110" customFormat="1" ht="52.8" x14ac:dyDescent="0.3">
      <c r="A61" s="102" t="s">
        <v>274</v>
      </c>
      <c r="B61" s="102" t="s">
        <v>31</v>
      </c>
      <c r="C61" s="103">
        <v>94994</v>
      </c>
      <c r="D61" s="104" t="str">
        <f>VLOOKUP(C61,'SINAPI '!$A$3:$E$15108,2,FALSE)</f>
        <v>EXECUÇÃO DE PASSEIO (CALÇADA) OU PISO DE CONCRETO COM CONCRETO MOLDADO IN LOCO, FEITO EM OBRA, ACABAMENTO CONVENCIONAL, ESPESSURA 8 CM, ARMADO. AF_08/2022</v>
      </c>
      <c r="E61" s="102" t="str">
        <f>VLOOKUP(C61,'SINAPI '!$A$3:$E$15108,3,FALSE)</f>
        <v>M2</v>
      </c>
      <c r="F61" s="106">
        <v>919.39999999999986</v>
      </c>
      <c r="G61" s="106">
        <f>VLOOKUP(C61,'SINAPI '!$A$3:$E$15108,5,FALSE)</f>
        <v>98.33</v>
      </c>
      <c r="H61" s="106">
        <f t="shared" si="6"/>
        <v>118.49</v>
      </c>
      <c r="I61" s="106">
        <f t="shared" si="7"/>
        <v>108939.7</v>
      </c>
      <c r="J61" s="107"/>
      <c r="K61" s="51"/>
      <c r="L61" s="64"/>
      <c r="M61" s="64"/>
      <c r="N61" s="64"/>
      <c r="O61" s="106"/>
    </row>
    <row r="62" spans="1:15" s="110" customFormat="1" ht="70.95" customHeight="1" x14ac:dyDescent="0.3">
      <c r="A62" s="102" t="s">
        <v>275</v>
      </c>
      <c r="B62" s="102" t="s">
        <v>31</v>
      </c>
      <c r="C62" s="103">
        <v>94273</v>
      </c>
      <c r="D62" s="104" t="str">
        <f>VLOOKUP(C62,'SINAPI '!$A$3:$E$15108,2,FALSE)</f>
        <v>ASSENTAMENTO DE GUIA (MEIO-FIO) EM TRECHO RETO, CONFECCIONADA EM CONCRETO PRÉ-FABRICADO, DIMENSÕES 100X15X13X30 CM (COMPRIMENTO X BASE INFERIOR X BASE SUPERIOR X ALTURA). AF_01/2024</v>
      </c>
      <c r="E62" s="102" t="str">
        <f>VLOOKUP(C62,'SINAPI '!$A$3:$E$15108,3,FALSE)</f>
        <v>M</v>
      </c>
      <c r="F62" s="106">
        <v>50</v>
      </c>
      <c r="G62" s="106">
        <f>VLOOKUP(C62,'SINAPI '!$A$3:$E$15108,5,FALSE)</f>
        <v>49.37</v>
      </c>
      <c r="H62" s="106">
        <f t="shared" si="6"/>
        <v>59.49</v>
      </c>
      <c r="I62" s="106">
        <f t="shared" si="7"/>
        <v>2974.5</v>
      </c>
      <c r="J62" s="107"/>
      <c r="K62" s="51"/>
      <c r="L62" s="64"/>
      <c r="M62" s="64"/>
      <c r="N62" s="64"/>
    </row>
    <row r="63" spans="1:15" s="130" customFormat="1" x14ac:dyDescent="0.3">
      <c r="A63" s="117" t="s">
        <v>18</v>
      </c>
      <c r="B63" s="118"/>
      <c r="C63" s="118"/>
      <c r="D63" s="119" t="s">
        <v>155</v>
      </c>
      <c r="E63" s="118"/>
      <c r="F63" s="93"/>
      <c r="G63" s="93"/>
      <c r="H63" s="93"/>
      <c r="I63" s="93">
        <f>SUM(I64:I72)</f>
        <v>398444.37</v>
      </c>
      <c r="K63" s="51"/>
      <c r="L63" s="64"/>
      <c r="M63" s="64"/>
      <c r="N63" s="64"/>
    </row>
    <row r="64" spans="1:15" s="110" customFormat="1" ht="94.8" customHeight="1" x14ac:dyDescent="0.3">
      <c r="A64" s="102" t="s">
        <v>121</v>
      </c>
      <c r="B64" s="102" t="s">
        <v>31</v>
      </c>
      <c r="C64" s="103">
        <v>100383</v>
      </c>
      <c r="D64" s="104" t="str">
        <f>VLOOKUP(C64,'SINAPI '!$A$3:$E$15108,2,FALSE)</f>
        <v>FABRICAÇÃO E INSTALAÇÃO DE PONTALETES DE MADEIRA NÃO APARELHADA PARA TELHADOS COM ATÉ 2 ÁGUAS E COM TELHA ONDULADA DE FIBROCIMENTO, ALUMÍNIO OU PLÁSTICA EM EDIFÍCIO RESIDENCIAL DE MÚLTIPLOS PAVIMENTOS, INCLUSO TRANSPORTE VERTICAL. AF_10/2025</v>
      </c>
      <c r="E64" s="102" t="str">
        <f>VLOOKUP(C64,'SINAPI '!$A$3:$E$15108,3,FALSE)</f>
        <v>M2</v>
      </c>
      <c r="F64" s="106">
        <v>916.94</v>
      </c>
      <c r="G64" s="106">
        <f>VLOOKUP(C64,'SINAPI '!$A$3:$E$15108,5,FALSE)</f>
        <v>28.42</v>
      </c>
      <c r="H64" s="106">
        <f t="shared" ref="H64:H72" si="8">ROUND(G64*(1+$I$7),2)</f>
        <v>34.25</v>
      </c>
      <c r="I64" s="106">
        <f t="shared" ref="I64:I72" si="9">TRUNC($F64*H64,2)</f>
        <v>31405.19</v>
      </c>
      <c r="J64" s="107"/>
      <c r="K64" s="51"/>
      <c r="L64" s="64"/>
      <c r="M64" s="64"/>
      <c r="N64" s="64"/>
    </row>
    <row r="65" spans="1:17" s="110" customFormat="1" ht="70.5" customHeight="1" x14ac:dyDescent="0.3">
      <c r="A65" s="102" t="s">
        <v>139</v>
      </c>
      <c r="B65" s="102" t="s">
        <v>31</v>
      </c>
      <c r="C65" s="103">
        <v>92543</v>
      </c>
      <c r="D65" s="104" t="str">
        <f>VLOOKUP(C65,'SINAPI '!$A$3:$E$15108,2,FALSE)</f>
        <v>TRAMA DE MADEIRA COMPOSTA POR TERÇAS PARA TELHADOS DE ATÉ 2 ÁGUAS PARA TELHA ONDULADA DE FIBROCIMENTO, METÁLICA, PLÁSTICA OU TERMOACÚSTICA, INCLUSO TRANSPORTE VERTICAL. AF_10/2025</v>
      </c>
      <c r="E65" s="102" t="str">
        <f>VLOOKUP(C65,'SINAPI '!$A$3:$E$15108,3,FALSE)</f>
        <v>M2</v>
      </c>
      <c r="F65" s="106">
        <v>916.94</v>
      </c>
      <c r="G65" s="106">
        <f>VLOOKUP(C65,'SINAPI '!$A$3:$E$15108,5,FALSE)</f>
        <v>28.5</v>
      </c>
      <c r="H65" s="106">
        <f t="shared" si="8"/>
        <v>34.340000000000003</v>
      </c>
      <c r="I65" s="106">
        <f t="shared" si="9"/>
        <v>31487.71</v>
      </c>
      <c r="J65" s="107"/>
      <c r="K65" s="51"/>
      <c r="L65" s="64"/>
      <c r="M65" s="64"/>
      <c r="N65" s="64"/>
    </row>
    <row r="66" spans="1:17" s="110" customFormat="1" ht="70.5" customHeight="1" x14ac:dyDescent="0.3">
      <c r="A66" s="102" t="s">
        <v>140</v>
      </c>
      <c r="B66" s="102" t="s">
        <v>124</v>
      </c>
      <c r="C66" s="103" t="s">
        <v>15686</v>
      </c>
      <c r="D66" s="104" t="s">
        <v>15705</v>
      </c>
      <c r="E66" s="102" t="s">
        <v>110</v>
      </c>
      <c r="F66" s="106">
        <v>12252.28</v>
      </c>
      <c r="G66" s="106">
        <f>COMPOSIÇÕES!J145</f>
        <v>11.83</v>
      </c>
      <c r="H66" s="106">
        <f t="shared" si="8"/>
        <v>14.26</v>
      </c>
      <c r="I66" s="106">
        <f t="shared" si="9"/>
        <v>174717.51</v>
      </c>
      <c r="J66" s="107"/>
      <c r="K66" s="51"/>
      <c r="L66" s="64"/>
      <c r="M66" s="64"/>
      <c r="N66" s="64"/>
    </row>
    <row r="67" spans="1:17" s="110" customFormat="1" ht="42" customHeight="1" x14ac:dyDescent="0.3">
      <c r="A67" s="102" t="s">
        <v>168</v>
      </c>
      <c r="B67" s="102" t="s">
        <v>31</v>
      </c>
      <c r="C67" s="103">
        <v>94213</v>
      </c>
      <c r="D67" s="104" t="str">
        <f>VLOOKUP(C67,'SINAPI '!$A$3:$E$15108,2,FALSE)</f>
        <v>TELHAMENTO COM TELHA DE AÇO/ALUMÍNIO E = 0,5 MM, COM ATÉ 2 ÁGUAS, INCLUSO IÇAMENTO. AF_07/2019</v>
      </c>
      <c r="E67" s="102" t="str">
        <f>VLOOKUP(C67,'SINAPI '!$A$3:$E$15108,3,FALSE)</f>
        <v>M2</v>
      </c>
      <c r="F67" s="106">
        <v>751.68</v>
      </c>
      <c r="G67" s="106">
        <f>VLOOKUP(C67,'SINAPI '!$A$3:$E$15108,5,FALSE)</f>
        <v>65.849999999999994</v>
      </c>
      <c r="H67" s="106">
        <f t="shared" si="8"/>
        <v>79.349999999999994</v>
      </c>
      <c r="I67" s="106">
        <f t="shared" si="9"/>
        <v>59645.8</v>
      </c>
      <c r="J67" s="107"/>
      <c r="K67" s="51"/>
      <c r="L67" s="64"/>
      <c r="M67" s="64"/>
      <c r="N67" s="64"/>
    </row>
    <row r="68" spans="1:17" s="110" customFormat="1" ht="69.75" customHeight="1" x14ac:dyDescent="0.3">
      <c r="A68" s="102" t="s">
        <v>174</v>
      </c>
      <c r="B68" s="102" t="s">
        <v>31</v>
      </c>
      <c r="C68" s="103">
        <v>94210</v>
      </c>
      <c r="D68" s="104" t="str">
        <f>VLOOKUP(C68,'SINAPI '!$A$3:$E$15108,2,FALSE)</f>
        <v>TELHAMENTO COM TELHA ONDULADA DE FIBROCIMENTO E = 6 MM, COM RECOBRIMENTO LATERAL DE 1 1/4 DE ONDA PARA TELHADO COM INCLINAÇÃO MÁXIMA DE 10°, COM ATÉ 2 ÁGUAS, INCLUSO IÇAMENTO. AF_07/2019</v>
      </c>
      <c r="E68" s="102" t="str">
        <f>VLOOKUP(C68,'SINAPI '!$A$3:$E$15108,3,FALSE)</f>
        <v>M2</v>
      </c>
      <c r="F68" s="106">
        <v>916.94</v>
      </c>
      <c r="G68" s="106">
        <f>VLOOKUP(C68,'SINAPI '!$A$3:$E$15108,5,FALSE)</f>
        <v>58.13</v>
      </c>
      <c r="H68" s="106">
        <f t="shared" si="8"/>
        <v>70.05</v>
      </c>
      <c r="I68" s="106">
        <f t="shared" si="9"/>
        <v>64231.64</v>
      </c>
      <c r="J68" s="107"/>
      <c r="K68" s="51"/>
      <c r="L68" s="64"/>
      <c r="M68" s="64"/>
      <c r="N68" s="64"/>
    </row>
    <row r="69" spans="1:17" s="110" customFormat="1" ht="46.2" customHeight="1" x14ac:dyDescent="0.3">
      <c r="A69" s="102" t="s">
        <v>309</v>
      </c>
      <c r="B69" s="102" t="s">
        <v>31</v>
      </c>
      <c r="C69" s="103">
        <v>100327</v>
      </c>
      <c r="D69" s="104" t="str">
        <f>VLOOKUP(C69,'SINAPI '!$A$3:$E$15108,2,FALSE)</f>
        <v>RUFO EXTERNO/INTERNO EM CHAPA DE AÇO GALVANIZADO NÚMERO 26, CORTE DE 33 CM, INCLUSO IÇAMENTO. AF_07/2019</v>
      </c>
      <c r="E69" s="102" t="str">
        <f>VLOOKUP(C69,'SINAPI '!$A$3:$E$15108,3,FALSE)</f>
        <v>M</v>
      </c>
      <c r="F69" s="106">
        <v>124.62</v>
      </c>
      <c r="G69" s="106">
        <f>VLOOKUP(C69,'SINAPI '!$A$3:$E$15108,5,FALSE)</f>
        <v>53.02</v>
      </c>
      <c r="H69" s="106">
        <f t="shared" si="8"/>
        <v>63.89</v>
      </c>
      <c r="I69" s="106">
        <f t="shared" si="9"/>
        <v>7961.97</v>
      </c>
      <c r="J69" s="107"/>
      <c r="K69" s="51"/>
      <c r="L69" s="64"/>
      <c r="M69" s="64"/>
      <c r="N69" s="64"/>
    </row>
    <row r="70" spans="1:17" s="110" customFormat="1" ht="49.2" customHeight="1" x14ac:dyDescent="0.3">
      <c r="A70" s="102" t="s">
        <v>420</v>
      </c>
      <c r="B70" s="102" t="s">
        <v>31</v>
      </c>
      <c r="C70" s="103">
        <v>98546</v>
      </c>
      <c r="D70" s="104" t="str">
        <f>VLOOKUP(C70,'SINAPI '!$A$3:$E$15108,2,FALSE)</f>
        <v>IMPERMEABILIZAÇÃO DE SUPERFÍCIE COM MANTA ASFÁLTICA, UMA CAMADA, INCLUSIVE APLICAÇÃO DE PRIMER ASFÁLTICO, E=4MM. AF_09/2023</v>
      </c>
      <c r="E70" s="102" t="str">
        <f>VLOOKUP(C70,'SINAPI '!$A$3:$E$15108,3,FALSE)</f>
        <v>M2</v>
      </c>
      <c r="F70" s="106">
        <v>125.4</v>
      </c>
      <c r="G70" s="106">
        <f>VLOOKUP(C70,'SINAPI '!$A$3:$E$15108,5,FALSE)</f>
        <v>123.2</v>
      </c>
      <c r="H70" s="106">
        <f t="shared" si="8"/>
        <v>148.46</v>
      </c>
      <c r="I70" s="106">
        <f t="shared" si="9"/>
        <v>18616.88</v>
      </c>
      <c r="J70" s="107"/>
      <c r="K70" s="51"/>
      <c r="L70" s="64"/>
      <c r="M70" s="64"/>
      <c r="N70" s="64"/>
    </row>
    <row r="71" spans="1:17" s="110" customFormat="1" ht="45" customHeight="1" x14ac:dyDescent="0.3">
      <c r="A71" s="102" t="s">
        <v>421</v>
      </c>
      <c r="B71" s="102" t="s">
        <v>31</v>
      </c>
      <c r="C71" s="103">
        <v>98569</v>
      </c>
      <c r="D71" s="104" t="str">
        <f>VLOOKUP(C71,'SINAPI '!$A$3:$E$15108,2,FALSE)</f>
        <v>PROTEÇÃO MECÂNICA DE SUPERFICIE HORIZONTAL COM ARGAMASSA DE CIMENTO E AREIA, TRAÇO 1:3, E=5CM. AF_09/2023</v>
      </c>
      <c r="E71" s="102" t="str">
        <f>VLOOKUP(C71,'SINAPI '!$A$3:$E$15108,3,FALSE)</f>
        <v>M2</v>
      </c>
      <c r="F71" s="106">
        <v>57</v>
      </c>
      <c r="G71" s="106">
        <f>VLOOKUP(C71,'SINAPI '!$A$3:$E$15108,5,FALSE)</f>
        <v>93.69</v>
      </c>
      <c r="H71" s="106">
        <f t="shared" si="8"/>
        <v>112.9</v>
      </c>
      <c r="I71" s="106">
        <f t="shared" si="9"/>
        <v>6435.3</v>
      </c>
      <c r="J71" s="107"/>
      <c r="K71" s="51"/>
      <c r="L71" s="64"/>
      <c r="M71" s="64"/>
      <c r="N71" s="64"/>
    </row>
    <row r="72" spans="1:17" s="110" customFormat="1" ht="38.4" customHeight="1" x14ac:dyDescent="0.3">
      <c r="A72" s="102" t="s">
        <v>15734</v>
      </c>
      <c r="B72" s="102" t="s">
        <v>31</v>
      </c>
      <c r="C72" s="103">
        <v>96113</v>
      </c>
      <c r="D72" s="104" t="str">
        <f>VLOOKUP(C72,'SINAPI '!$A$3:$E$15108,2,FALSE)</f>
        <v>FORRO EM PLACAS DE GESSO, PARA AMBIENTES COMERCIAIS. AF_08/2023_PS</v>
      </c>
      <c r="E72" s="102" t="str">
        <f>VLOOKUP(C72,'SINAPI '!$A$3:$E$15108,3,FALSE)</f>
        <v>M2</v>
      </c>
      <c r="F72" s="106">
        <v>67.069999999999993</v>
      </c>
      <c r="G72" s="106">
        <f>VLOOKUP(C72,'SINAPI '!$A$3:$E$15108,5,FALSE)</f>
        <v>48.78</v>
      </c>
      <c r="H72" s="106">
        <f t="shared" si="8"/>
        <v>58.78</v>
      </c>
      <c r="I72" s="106">
        <f t="shared" si="9"/>
        <v>3942.37</v>
      </c>
      <c r="J72" s="107"/>
      <c r="K72" s="51"/>
      <c r="L72" s="64"/>
      <c r="M72" s="64"/>
      <c r="N72" s="64"/>
    </row>
    <row r="73" spans="1:17" s="130" customFormat="1" x14ac:dyDescent="0.3">
      <c r="A73" s="117" t="s">
        <v>19</v>
      </c>
      <c r="B73" s="118"/>
      <c r="C73" s="118"/>
      <c r="D73" s="119" t="s">
        <v>157</v>
      </c>
      <c r="E73" s="118"/>
      <c r="F73" s="93"/>
      <c r="G73" s="93"/>
      <c r="H73" s="93"/>
      <c r="I73" s="93">
        <f>SUM(I74:I78)</f>
        <v>34940.22</v>
      </c>
      <c r="K73" s="51"/>
      <c r="L73" s="64"/>
      <c r="M73" s="64"/>
      <c r="N73" s="64"/>
    </row>
    <row r="74" spans="1:17" s="110" customFormat="1" ht="108" customHeight="1" x14ac:dyDescent="0.3">
      <c r="A74" s="102" t="s">
        <v>122</v>
      </c>
      <c r="B74" s="102" t="s">
        <v>31</v>
      </c>
      <c r="C74" s="103">
        <v>94570</v>
      </c>
      <c r="D74" s="104" t="str">
        <f>VLOOKUP(C74,'SINAPI '!$A$3:$E$15108,2,FALSE)</f>
        <v>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v>
      </c>
      <c r="E74" s="102" t="str">
        <f>VLOOKUP(C74,'SINAPI '!$A$3:$E$15108,3,FALSE)</f>
        <v>M2</v>
      </c>
      <c r="F74" s="106">
        <v>6</v>
      </c>
      <c r="G74" s="106">
        <f>VLOOKUP(C74,'SINAPI '!$A$3:$E$15108,5,FALSE)</f>
        <v>348.36</v>
      </c>
      <c r="H74" s="106">
        <f>ROUND(G74*(1+$I$7),2)</f>
        <v>419.77</v>
      </c>
      <c r="I74" s="106">
        <f>TRUNC($F74*H74,2)</f>
        <v>2518.62</v>
      </c>
      <c r="J74" s="107"/>
      <c r="K74" s="51"/>
      <c r="L74" s="64"/>
      <c r="M74" s="64"/>
      <c r="N74" s="64"/>
      <c r="O74" s="106"/>
      <c r="P74" s="106"/>
      <c r="Q74" s="106"/>
    </row>
    <row r="75" spans="1:17" s="110" customFormat="1" ht="45" customHeight="1" x14ac:dyDescent="0.3">
      <c r="A75" s="102" t="s">
        <v>141</v>
      </c>
      <c r="B75" s="102" t="s">
        <v>31</v>
      </c>
      <c r="C75" s="103">
        <v>94590</v>
      </c>
      <c r="D75" s="104" t="str">
        <f>VLOOKUP(C75,'SINAPI '!$A$3:$E$15108,2,FALSE)</f>
        <v>CONTRAMARCO DE ALUMÍNIO, FIXAÇÃO COM PARAFUSO - FORNECIMENTO E INSTALAÇÃO. AF_11/2024</v>
      </c>
      <c r="E75" s="102" t="str">
        <f>VLOOKUP(C75,'SINAPI '!$A$3:$E$15108,3,FALSE)</f>
        <v>M</v>
      </c>
      <c r="F75" s="106">
        <v>24</v>
      </c>
      <c r="G75" s="106">
        <f>VLOOKUP(C75,'SINAPI '!$A$3:$E$15108,5,FALSE)</f>
        <v>29.28</v>
      </c>
      <c r="H75" s="106">
        <f>ROUND(G75*(1+$I$7),2)</f>
        <v>35.28</v>
      </c>
      <c r="I75" s="106">
        <f>TRUNC($F75*H75,2)</f>
        <v>846.72</v>
      </c>
      <c r="J75" s="107"/>
      <c r="K75" s="51"/>
      <c r="L75" s="64"/>
      <c r="M75" s="64"/>
      <c r="N75" s="64"/>
      <c r="O75" s="106"/>
      <c r="P75" s="106"/>
      <c r="Q75" s="106"/>
    </row>
    <row r="76" spans="1:17" s="110" customFormat="1" ht="45" customHeight="1" x14ac:dyDescent="0.3">
      <c r="A76" s="102" t="s">
        <v>142</v>
      </c>
      <c r="B76" s="102" t="s">
        <v>31</v>
      </c>
      <c r="C76" s="103">
        <v>91341</v>
      </c>
      <c r="D76" s="104" t="str">
        <f>VLOOKUP(C76,'SINAPI '!$A$3:$E$15108,2,FALSE)</f>
        <v>PORTA EM ALUMÍNIO DE ABRIR TIPO VENEZIANA COM GUARNIÇÃO, FIXAÇÃO COM PARAFUSOS - FORNECIMENTO E INSTALAÇÃO. AF_10/2025</v>
      </c>
      <c r="E76" s="102" t="str">
        <f>VLOOKUP(C76,'SINAPI '!$A$3:$E$15108,3,FALSE)</f>
        <v>M2</v>
      </c>
      <c r="F76" s="106">
        <v>37.450000000000003</v>
      </c>
      <c r="G76" s="106">
        <f>VLOOKUP(C76,'SINAPI '!$A$3:$E$15108,5,FALSE)</f>
        <v>589.65</v>
      </c>
      <c r="H76" s="106">
        <f>ROUND(G76*(1+$I$7),2)</f>
        <v>710.53</v>
      </c>
      <c r="I76" s="106">
        <f>TRUNC($F76*H76,2)</f>
        <v>26609.34</v>
      </c>
      <c r="J76" s="107"/>
      <c r="K76" s="51"/>
      <c r="L76" s="64"/>
      <c r="M76" s="64"/>
      <c r="N76" s="64"/>
      <c r="O76" s="106"/>
      <c r="P76" s="106"/>
      <c r="Q76" s="106"/>
    </row>
    <row r="77" spans="1:17" s="110" customFormat="1" ht="57" customHeight="1" x14ac:dyDescent="0.3">
      <c r="A77" s="102" t="s">
        <v>143</v>
      </c>
      <c r="B77" s="102" t="s">
        <v>31</v>
      </c>
      <c r="C77" s="103">
        <v>91307</v>
      </c>
      <c r="D77" s="104" t="str">
        <f>VLOOKUP(C77,'SINAPI '!$A$3:$E$15108,2,FALSE)</f>
        <v>FECHADURA DE EMBUTIR SEM CILINDRO, PARA PORTAS INTERNAS, COMPLETA, ACABAMENTO PADRÃO POPULAR, COM EXECUÇÃO DE FURO - FORNECIMENTO E INSTALAÇÃO. AF_10/2025</v>
      </c>
      <c r="E77" s="102" t="str">
        <f>VLOOKUP(C77,'SINAPI '!$A$3:$E$15108,3,FALSE)</f>
        <v>UN</v>
      </c>
      <c r="F77" s="106">
        <v>12</v>
      </c>
      <c r="G77" s="106">
        <f>VLOOKUP(C77,'SINAPI '!$A$3:$E$15108,5,FALSE)</f>
        <v>115.84</v>
      </c>
      <c r="H77" s="106">
        <f>ROUND(G77*(1+$I$7),2)</f>
        <v>139.59</v>
      </c>
      <c r="I77" s="106">
        <f>TRUNC($F77*H77,2)</f>
        <v>1675.08</v>
      </c>
      <c r="J77" s="107"/>
      <c r="K77" s="51"/>
      <c r="L77" s="64"/>
      <c r="M77" s="64"/>
      <c r="N77" s="64"/>
    </row>
    <row r="78" spans="1:17" s="110" customFormat="1" ht="33" customHeight="1" x14ac:dyDescent="0.3">
      <c r="A78" s="102" t="s">
        <v>162</v>
      </c>
      <c r="B78" s="102" t="s">
        <v>31</v>
      </c>
      <c r="C78" s="103">
        <v>99862</v>
      </c>
      <c r="D78" s="104" t="str">
        <f>VLOOKUP(C78,'SINAPI '!$A$3:$E$15108,2,FALSE)</f>
        <v>GRADIL EM ALUMÍNIO FIXADO EM VÃOS DE JANELAS, FORMADO POR TUBOS DE 3/4". AF_10/2025</v>
      </c>
      <c r="E78" s="102" t="str">
        <f>VLOOKUP(C78,'SINAPI '!$A$3:$E$15108,3,FALSE)</f>
        <v>M2</v>
      </c>
      <c r="F78" s="106">
        <v>6</v>
      </c>
      <c r="G78" s="106">
        <f>VLOOKUP(C78,'SINAPI '!$A$3:$E$15108,5,FALSE)</f>
        <v>455.11</v>
      </c>
      <c r="H78" s="106">
        <f>ROUND(G78*(1+$I$7),2)</f>
        <v>548.41</v>
      </c>
      <c r="I78" s="106">
        <f>TRUNC($F78*H78,2)</f>
        <v>3290.46</v>
      </c>
      <c r="J78" s="107"/>
      <c r="K78" s="51"/>
      <c r="L78" s="64"/>
      <c r="M78" s="64"/>
      <c r="N78" s="64"/>
    </row>
    <row r="79" spans="1:17" s="130" customFormat="1" x14ac:dyDescent="0.3">
      <c r="A79" s="117" t="s">
        <v>20</v>
      </c>
      <c r="B79" s="118"/>
      <c r="C79" s="118"/>
      <c r="D79" s="119" t="s">
        <v>111</v>
      </c>
      <c r="E79" s="118"/>
      <c r="F79" s="93"/>
      <c r="G79" s="93"/>
      <c r="H79" s="93"/>
      <c r="I79" s="93">
        <f>SUM(I80:I90)</f>
        <v>308883.29000000004</v>
      </c>
      <c r="K79" s="51"/>
      <c r="L79" s="64"/>
      <c r="M79" s="64"/>
      <c r="N79" s="64"/>
    </row>
    <row r="80" spans="1:17" s="110" customFormat="1" ht="29.25" customHeight="1" x14ac:dyDescent="0.3">
      <c r="A80" s="102" t="s">
        <v>158</v>
      </c>
      <c r="B80" s="102" t="s">
        <v>31</v>
      </c>
      <c r="C80" s="103">
        <v>88484</v>
      </c>
      <c r="D80" s="104" t="str">
        <f>VLOOKUP(C80,'SINAPI '!$A$3:$E$15108,2,FALSE)</f>
        <v>FUNDO SELADOR ACRÍLICO, APLICAÇÃO MANUAL EM TETO, UMA DEMÃO. AF_04/2023</v>
      </c>
      <c r="E80" s="102" t="str">
        <f>VLOOKUP(C80,'SINAPI '!$A$3:$E$15108,3,FALSE)</f>
        <v>M2</v>
      </c>
      <c r="F80" s="106">
        <v>1568.25</v>
      </c>
      <c r="G80" s="106">
        <f>VLOOKUP(C80,'SINAPI '!$A$3:$E$15108,5,FALSE)</f>
        <v>5.81</v>
      </c>
      <c r="H80" s="106">
        <f t="shared" ref="H80:H90" si="10">ROUND(G80*(1+$I$7),2)</f>
        <v>7</v>
      </c>
      <c r="I80" s="106">
        <f t="shared" ref="I80:I90" si="11">TRUNC($F80*H80,2)</f>
        <v>10977.75</v>
      </c>
      <c r="J80" s="107"/>
      <c r="K80" s="51"/>
      <c r="L80" s="64"/>
      <c r="M80" s="64"/>
      <c r="N80" s="64"/>
    </row>
    <row r="81" spans="1:14" s="110" customFormat="1" ht="33" customHeight="1" x14ac:dyDescent="0.3">
      <c r="A81" s="102" t="s">
        <v>144</v>
      </c>
      <c r="B81" s="102" t="s">
        <v>31</v>
      </c>
      <c r="C81" s="103">
        <v>88494</v>
      </c>
      <c r="D81" s="104" t="str">
        <f>VLOOKUP(C81,'SINAPI '!$A$3:$E$15108,2,FALSE)</f>
        <v>EMASSAMENTO COM MASSA LÁTEX, APLICAÇÃO EM TETO, UMA DEMÃO, LIXAMENTO MANUAL. AF_04/2023</v>
      </c>
      <c r="E81" s="102" t="str">
        <f>VLOOKUP(C81,'SINAPI '!$A$3:$E$15108,3,FALSE)</f>
        <v>M2</v>
      </c>
      <c r="F81" s="106">
        <v>1568.25</v>
      </c>
      <c r="G81" s="106">
        <f>VLOOKUP(C81,'SINAPI '!$A$3:$E$15108,5,FALSE)</f>
        <v>21.77</v>
      </c>
      <c r="H81" s="106">
        <f t="shared" si="10"/>
        <v>26.23</v>
      </c>
      <c r="I81" s="106">
        <f t="shared" si="11"/>
        <v>41135.19</v>
      </c>
      <c r="J81" s="107"/>
      <c r="K81" s="51"/>
      <c r="L81" s="64"/>
      <c r="M81" s="64"/>
      <c r="N81" s="64"/>
    </row>
    <row r="82" spans="1:14" s="110" customFormat="1" ht="33" customHeight="1" x14ac:dyDescent="0.3">
      <c r="A82" s="102" t="s">
        <v>145</v>
      </c>
      <c r="B82" s="102" t="s">
        <v>31</v>
      </c>
      <c r="C82" s="103">
        <v>88488</v>
      </c>
      <c r="D82" s="104" t="str">
        <f>VLOOKUP(C82,'SINAPI '!$A$3:$E$15108,2,FALSE)</f>
        <v>PINTURA LÁTEX ACRÍLICA PREMIUM, APLICAÇÃO MANUAL EM TETO, DUAS DEMÃOS. AF_04/2023</v>
      </c>
      <c r="E82" s="102" t="str">
        <f>VLOOKUP(C82,'SINAPI '!$A$3:$E$15108,3,FALSE)</f>
        <v>M2</v>
      </c>
      <c r="F82" s="106">
        <v>1568.25</v>
      </c>
      <c r="G82" s="106">
        <f>VLOOKUP(C82,'SINAPI '!$A$3:$E$15108,5,FALSE)</f>
        <v>17.16</v>
      </c>
      <c r="H82" s="106">
        <f t="shared" si="10"/>
        <v>20.68</v>
      </c>
      <c r="I82" s="106">
        <f t="shared" si="11"/>
        <v>32431.41</v>
      </c>
      <c r="J82" s="107"/>
      <c r="K82" s="51"/>
      <c r="L82" s="64"/>
      <c r="M82" s="64"/>
      <c r="N82" s="64"/>
    </row>
    <row r="83" spans="1:14" s="110" customFormat="1" ht="29.25" customHeight="1" x14ac:dyDescent="0.3">
      <c r="A83" s="102" t="s">
        <v>146</v>
      </c>
      <c r="B83" s="102" t="s">
        <v>31</v>
      </c>
      <c r="C83" s="103">
        <v>88485</v>
      </c>
      <c r="D83" s="104" t="str">
        <f>VLOOKUP(C83,'SINAPI '!$A$3:$E$15108,2,FALSE)</f>
        <v>FUNDO SELADOR ACRÍLICO, APLICAÇÃO MANUAL EM PAREDE, UMA DEMÃO. AF_04/2023</v>
      </c>
      <c r="E83" s="102" t="str">
        <f>VLOOKUP(C83,'SINAPI '!$A$3:$E$15108,3,FALSE)</f>
        <v>M2</v>
      </c>
      <c r="F83" s="106">
        <v>2627.82</v>
      </c>
      <c r="G83" s="106">
        <f>VLOOKUP(C83,'SINAPI '!$A$3:$E$15108,5,FALSE)</f>
        <v>4.7699999999999996</v>
      </c>
      <c r="H83" s="106">
        <f t="shared" si="10"/>
        <v>5.75</v>
      </c>
      <c r="I83" s="106">
        <f t="shared" si="11"/>
        <v>15109.96</v>
      </c>
      <c r="J83" s="107"/>
      <c r="K83" s="51"/>
      <c r="L83" s="64"/>
      <c r="M83" s="64"/>
      <c r="N83" s="64"/>
    </row>
    <row r="84" spans="1:14" s="110" customFormat="1" ht="46.8" customHeight="1" x14ac:dyDescent="0.3">
      <c r="A84" s="102" t="s">
        <v>163</v>
      </c>
      <c r="B84" s="102" t="s">
        <v>31</v>
      </c>
      <c r="C84" s="103">
        <v>88497</v>
      </c>
      <c r="D84" s="104" t="str">
        <f>VLOOKUP(C84,'SINAPI '!$A$3:$E$15108,2,FALSE)</f>
        <v>EMASSAMENTO COM MASSA LÁTEX, APLICAÇÃO EM PAREDE, DUAS DEMÃOS, LIXAMENTO MANUAL. AF_04/2023</v>
      </c>
      <c r="E84" s="102" t="str">
        <f>VLOOKUP(C84,'SINAPI '!$A$3:$E$15108,3,FALSE)</f>
        <v>M2</v>
      </c>
      <c r="F84" s="106">
        <v>2627.82</v>
      </c>
      <c r="G84" s="106">
        <f>VLOOKUP(C84,'SINAPI '!$A$3:$E$15108,5,FALSE)</f>
        <v>17.55</v>
      </c>
      <c r="H84" s="106">
        <f t="shared" si="10"/>
        <v>21.15</v>
      </c>
      <c r="I84" s="106">
        <f t="shared" si="11"/>
        <v>55578.39</v>
      </c>
      <c r="J84" s="107"/>
      <c r="K84" s="51"/>
      <c r="L84" s="64"/>
      <c r="M84" s="64"/>
      <c r="N84" s="64"/>
    </row>
    <row r="85" spans="1:14" s="110" customFormat="1" ht="34.200000000000003" customHeight="1" x14ac:dyDescent="0.3">
      <c r="A85" s="102" t="s">
        <v>315</v>
      </c>
      <c r="B85" s="102" t="s">
        <v>31</v>
      </c>
      <c r="C85" s="103">
        <v>88489</v>
      </c>
      <c r="D85" s="104" t="str">
        <f>VLOOKUP(C85,'SINAPI '!$A$3:$E$15108,2,FALSE)</f>
        <v>PINTURA LÁTEX ACRÍLICA PREMIUM, APLICAÇÃO MANUAL EM PAREDES, DUAS DEMÃOS. AF_04/2023</v>
      </c>
      <c r="E85" s="102" t="str">
        <f>VLOOKUP(C85,'SINAPI '!$A$3:$E$15108,3,FALSE)</f>
        <v>M2</v>
      </c>
      <c r="F85" s="106">
        <v>2627.82</v>
      </c>
      <c r="G85" s="106">
        <f>VLOOKUP(C85,'SINAPI '!$A$3:$E$15108,5,FALSE)</f>
        <v>14.62</v>
      </c>
      <c r="H85" s="106">
        <f t="shared" si="10"/>
        <v>17.62</v>
      </c>
      <c r="I85" s="106">
        <f t="shared" si="11"/>
        <v>46302.18</v>
      </c>
      <c r="J85" s="107"/>
      <c r="K85" s="51"/>
      <c r="L85" s="64"/>
      <c r="M85" s="64"/>
      <c r="N85" s="64"/>
    </row>
    <row r="86" spans="1:14" s="110" customFormat="1" ht="52.8" x14ac:dyDescent="0.3">
      <c r="A86" s="102" t="s">
        <v>316</v>
      </c>
      <c r="B86" s="102" t="s">
        <v>31</v>
      </c>
      <c r="C86" s="103">
        <v>100720</v>
      </c>
      <c r="D86" s="104" t="str">
        <f>VLOOKUP(C86,'SINAPI '!$A$3:$E$15108,2,FALSE)</f>
        <v>PINTURA COM TINTA ALQUÍDICA DE FUNDO (TIPO ZARCÃO) APLICADA A ROLO OU PINCEL SOBRE PERFIL METÁLICO EXECUTADO EM FÁBRICA (POR DEMÃO). AF_01/2020</v>
      </c>
      <c r="E86" s="102" t="str">
        <f>VLOOKUP(C86,'SINAPI '!$A$3:$E$15108,3,FALSE)</f>
        <v>M2</v>
      </c>
      <c r="F86" s="106">
        <v>893.86</v>
      </c>
      <c r="G86" s="106">
        <f>VLOOKUP(C86,'SINAPI '!$A$3:$E$15108,5,FALSE)</f>
        <v>12.64</v>
      </c>
      <c r="H86" s="106">
        <f t="shared" si="10"/>
        <v>15.23</v>
      </c>
      <c r="I86" s="106">
        <f t="shared" si="11"/>
        <v>13613.48</v>
      </c>
      <c r="J86" s="107"/>
      <c r="K86" s="51"/>
      <c r="L86" s="64"/>
      <c r="M86" s="64"/>
      <c r="N86" s="64"/>
    </row>
    <row r="87" spans="1:14" s="110" customFormat="1" ht="52.8" x14ac:dyDescent="0.3">
      <c r="A87" s="102" t="s">
        <v>15697</v>
      </c>
      <c r="B87" s="102" t="s">
        <v>31</v>
      </c>
      <c r="C87" s="103">
        <v>100748</v>
      </c>
      <c r="D87" s="104" t="str">
        <f>VLOOKUP(C87,'SINAPI '!$A$3:$E$15108,2,FALSE)</f>
        <v>PINTURA COM TINTA ALQUÍDICA DE ACABAMENTO (ESMALTE SINTÉTICO FOSCO) APLICADA A ROLO OU PINCEL SOBRE PERFIL METÁLICO EXECUTADO EM FÁBRICA (POR DEMÃO). AF_01/2020</v>
      </c>
      <c r="E87" s="102" t="str">
        <f>VLOOKUP(C87,'SINAPI '!$A$3:$E$15108,3,FALSE)</f>
        <v>M2</v>
      </c>
      <c r="F87" s="106">
        <v>893.86</v>
      </c>
      <c r="G87" s="106">
        <f>VLOOKUP(C87,'SINAPI '!$A$3:$E$15108,5,FALSE)</f>
        <v>13.26</v>
      </c>
      <c r="H87" s="106">
        <f t="shared" si="10"/>
        <v>15.98</v>
      </c>
      <c r="I87" s="106">
        <f t="shared" si="11"/>
        <v>14283.88</v>
      </c>
      <c r="J87" s="107"/>
      <c r="K87" s="51"/>
      <c r="L87" s="64"/>
      <c r="M87" s="64"/>
      <c r="N87" s="64"/>
    </row>
    <row r="88" spans="1:14" s="110" customFormat="1" ht="48.6" customHeight="1" x14ac:dyDescent="0.3">
      <c r="A88" s="102" t="s">
        <v>15698</v>
      </c>
      <c r="B88" s="102" t="s">
        <v>31</v>
      </c>
      <c r="C88" s="103">
        <v>102494</v>
      </c>
      <c r="D88" s="104" t="str">
        <f>VLOOKUP(C88,'SINAPI '!$A$3:$E$15108,2,FALSE)</f>
        <v>PINTURA DE PISO COM TINTA EPÓXI, APLICAÇÃO MANUAL, 2 DEMÃOS, INCLUSO PRIMER EPÓXI. AF_05/2021</v>
      </c>
      <c r="E88" s="102" t="str">
        <f>VLOOKUP(C88,'SINAPI '!$A$3:$E$15108,3,FALSE)</f>
        <v>M2</v>
      </c>
      <c r="F88" s="106">
        <v>698.49</v>
      </c>
      <c r="G88" s="106">
        <f>VLOOKUP(C88,'SINAPI '!$A$3:$E$15108,5,FALSE)</f>
        <v>78.83</v>
      </c>
      <c r="H88" s="106">
        <f t="shared" si="10"/>
        <v>94.99</v>
      </c>
      <c r="I88" s="106">
        <f t="shared" si="11"/>
        <v>66349.56</v>
      </c>
      <c r="J88" s="107"/>
      <c r="K88" s="51"/>
      <c r="L88" s="64"/>
      <c r="M88" s="64"/>
      <c r="N88" s="64"/>
    </row>
    <row r="89" spans="1:14" s="110" customFormat="1" ht="45" customHeight="1" x14ac:dyDescent="0.3">
      <c r="A89" s="102" t="s">
        <v>15703</v>
      </c>
      <c r="B89" s="102" t="s">
        <v>31</v>
      </c>
      <c r="C89" s="103">
        <v>102506</v>
      </c>
      <c r="D89" s="104" t="str">
        <f>VLOOKUP(C89,'SINAPI '!$A$3:$E$15108,2,FALSE)</f>
        <v>PINTURA DE DEMARCAÇÃO DE QUADRA POLIESPORTIVA COM TINTA EPÓXI, E = 5 CM, APLICAÇÃO MANUAL. AF_05/2021</v>
      </c>
      <c r="E89" s="102" t="str">
        <f>VLOOKUP(C89,'SINAPI '!$A$3:$E$15108,3,FALSE)</f>
        <v>M</v>
      </c>
      <c r="F89" s="106">
        <v>232.92000000000002</v>
      </c>
      <c r="G89" s="106">
        <f>VLOOKUP(C89,'SINAPI '!$A$3:$E$15108,5,FALSE)</f>
        <v>12.23</v>
      </c>
      <c r="H89" s="106">
        <f t="shared" si="10"/>
        <v>14.74</v>
      </c>
      <c r="I89" s="106">
        <f t="shared" si="11"/>
        <v>3433.24</v>
      </c>
      <c r="J89" s="107"/>
      <c r="K89" s="51"/>
      <c r="L89" s="64"/>
      <c r="M89" s="64"/>
      <c r="N89" s="64"/>
    </row>
    <row r="90" spans="1:14" s="110" customFormat="1" ht="51.6" customHeight="1" x14ac:dyDescent="0.3">
      <c r="A90" s="102" t="s">
        <v>15752</v>
      </c>
      <c r="B90" s="102" t="s">
        <v>31</v>
      </c>
      <c r="C90" s="103">
        <v>102492</v>
      </c>
      <c r="D90" s="104" t="str">
        <f>VLOOKUP(C90,'SINAPI '!$A$3:$E$15108,2,FALSE)</f>
        <v>PINTURA DE PISO COM TINTA ACRÍLICA, APLICAÇÃO MANUAL, 3 DEMÃOS, INCLUSO FUNDO PREPARADOR. AF_05/2021</v>
      </c>
      <c r="E90" s="102" t="str">
        <f>VLOOKUP(C90,'SINAPI '!$A$3:$E$15108,3,FALSE)</f>
        <v>M2</v>
      </c>
      <c r="F90" s="106">
        <v>266.05</v>
      </c>
      <c r="G90" s="106">
        <f>VLOOKUP(C90,'SINAPI '!$A$3:$E$15108,5,FALSE)</f>
        <v>30.16</v>
      </c>
      <c r="H90" s="106">
        <f t="shared" si="10"/>
        <v>36.340000000000003</v>
      </c>
      <c r="I90" s="106">
        <f t="shared" si="11"/>
        <v>9668.25</v>
      </c>
      <c r="J90" s="107"/>
      <c r="K90" s="51"/>
      <c r="L90" s="64"/>
      <c r="M90" s="64"/>
      <c r="N90" s="64"/>
    </row>
    <row r="91" spans="1:14" s="130" customFormat="1" x14ac:dyDescent="0.3">
      <c r="A91" s="117" t="s">
        <v>21</v>
      </c>
      <c r="B91" s="118"/>
      <c r="C91" s="118"/>
      <c r="D91" s="119" t="s">
        <v>273</v>
      </c>
      <c r="E91" s="118"/>
      <c r="F91" s="93"/>
      <c r="G91" s="93"/>
      <c r="H91" s="93"/>
      <c r="I91" s="93">
        <f>SUM(I92:I120)</f>
        <v>66487.05</v>
      </c>
      <c r="K91" s="51"/>
      <c r="L91" s="64"/>
      <c r="M91" s="64"/>
      <c r="N91" s="64"/>
    </row>
    <row r="92" spans="1:14" s="110" customFormat="1" ht="56.25" customHeight="1" x14ac:dyDescent="0.3">
      <c r="A92" s="102" t="s">
        <v>125</v>
      </c>
      <c r="B92" s="102" t="s">
        <v>124</v>
      </c>
      <c r="C92" s="103" t="s">
        <v>15762</v>
      </c>
      <c r="D92" s="104" t="s">
        <v>400</v>
      </c>
      <c r="E92" s="102" t="s">
        <v>79</v>
      </c>
      <c r="F92" s="106">
        <v>20</v>
      </c>
      <c r="G92" s="106">
        <f>COMPOSIÇÕES!J163</f>
        <v>147.93</v>
      </c>
      <c r="H92" s="106">
        <f t="shared" ref="H92:H120" si="12">ROUND(G92*(1+$I$7),2)</f>
        <v>178.26</v>
      </c>
      <c r="I92" s="106">
        <f t="shared" ref="I92:I120" si="13">TRUNC($F92*H92,2)</f>
        <v>3565.2</v>
      </c>
      <c r="J92" s="107"/>
      <c r="K92" s="51"/>
      <c r="L92" s="64"/>
      <c r="M92" s="64"/>
      <c r="N92" s="64"/>
    </row>
    <row r="93" spans="1:14" s="110" customFormat="1" ht="36" customHeight="1" x14ac:dyDescent="0.3">
      <c r="A93" s="102" t="s">
        <v>147</v>
      </c>
      <c r="B93" s="102" t="s">
        <v>124</v>
      </c>
      <c r="C93" s="103" t="s">
        <v>15761</v>
      </c>
      <c r="D93" s="104" t="s">
        <v>251</v>
      </c>
      <c r="E93" s="102" t="s">
        <v>79</v>
      </c>
      <c r="F93" s="106">
        <v>6</v>
      </c>
      <c r="G93" s="106">
        <f>COMPOSIÇÕES!J180</f>
        <v>123.54</v>
      </c>
      <c r="H93" s="106">
        <f t="shared" si="12"/>
        <v>148.87</v>
      </c>
      <c r="I93" s="106">
        <f t="shared" si="13"/>
        <v>893.22</v>
      </c>
      <c r="J93" s="107"/>
      <c r="K93" s="51"/>
      <c r="L93" s="64"/>
      <c r="M93" s="64"/>
      <c r="N93" s="64"/>
    </row>
    <row r="94" spans="1:14" s="110" customFormat="1" ht="51.6" customHeight="1" x14ac:dyDescent="0.3">
      <c r="A94" s="102" t="s">
        <v>148</v>
      </c>
      <c r="B94" s="102" t="s">
        <v>124</v>
      </c>
      <c r="C94" s="103">
        <v>10</v>
      </c>
      <c r="D94" s="104" t="s">
        <v>579</v>
      </c>
      <c r="E94" s="102" t="s">
        <v>79</v>
      </c>
      <c r="F94" s="106">
        <v>16</v>
      </c>
      <c r="G94" s="106">
        <f>COMPOSIÇÕES!J197</f>
        <v>146.53</v>
      </c>
      <c r="H94" s="106">
        <f t="shared" si="12"/>
        <v>176.57</v>
      </c>
      <c r="I94" s="106">
        <f t="shared" si="13"/>
        <v>2825.12</v>
      </c>
      <c r="J94" s="107"/>
      <c r="K94" s="51"/>
      <c r="L94" s="64"/>
      <c r="M94" s="64"/>
      <c r="N94" s="64"/>
    </row>
    <row r="95" spans="1:14" s="110" customFormat="1" ht="57" customHeight="1" x14ac:dyDescent="0.3">
      <c r="A95" s="102" t="s">
        <v>244</v>
      </c>
      <c r="B95" s="102" t="s">
        <v>31</v>
      </c>
      <c r="C95" s="103">
        <v>86931</v>
      </c>
      <c r="D95" s="104" t="str">
        <f>VLOOKUP(C95,'SINAPI '!$A$3:$E$15108,2,FALSE)</f>
        <v>VASO SANITÁRIO SIFONADO COM CAIXA ACOPLADA LOUÇA BRANCA, INCLUSO ENGATE FLEXÍVEL EM PLÁSTICO BRANCO, 1/2 X 40CM - FORNECIMENTO E INSTALAÇÃO. AF_01/2020</v>
      </c>
      <c r="E95" s="102" t="str">
        <f>VLOOKUP(C95,'SINAPI '!$A$3:$E$15108,3,FALSE)</f>
        <v>UN</v>
      </c>
      <c r="F95" s="106">
        <v>6</v>
      </c>
      <c r="G95" s="106">
        <f>VLOOKUP(C95,'SINAPI '!$A$3:$E$15108,5,FALSE)</f>
        <v>533.09</v>
      </c>
      <c r="H95" s="106">
        <f t="shared" si="12"/>
        <v>642.37</v>
      </c>
      <c r="I95" s="106">
        <f t="shared" si="13"/>
        <v>3854.22</v>
      </c>
      <c r="J95" s="107"/>
      <c r="K95" s="51"/>
      <c r="L95" s="64"/>
      <c r="M95" s="64"/>
      <c r="N95" s="64"/>
    </row>
    <row r="96" spans="1:14" s="110" customFormat="1" ht="54.75" customHeight="1" x14ac:dyDescent="0.3">
      <c r="A96" s="102" t="s">
        <v>245</v>
      </c>
      <c r="B96" s="102" t="s">
        <v>31</v>
      </c>
      <c r="C96" s="103">
        <v>86937</v>
      </c>
      <c r="D96" s="104" t="str">
        <f>VLOOKUP(C96,'SINAPI '!$A$3:$E$15108,2,FALSE)</f>
        <v>CUBA DE EMBUTIR OVAL EM LOUÇA BRANCA, 35 X 50CM OU EQUIVALENTE, INCLUSO VÁLVULA EM METAL CROMADO E SIFÃO FLEXÍVEL EM PVC - FORNECIMENTO E INSTALAÇÃO. AF_01/2020</v>
      </c>
      <c r="E96" s="102" t="str">
        <f>VLOOKUP(C96,'SINAPI '!$A$3:$E$15108,3,FALSE)</f>
        <v>UN</v>
      </c>
      <c r="F96" s="106">
        <v>6</v>
      </c>
      <c r="G96" s="106">
        <f>VLOOKUP(C96,'SINAPI '!$A$3:$E$15108,5,FALSE)</f>
        <v>247.21</v>
      </c>
      <c r="H96" s="106">
        <f t="shared" si="12"/>
        <v>297.89</v>
      </c>
      <c r="I96" s="106">
        <f t="shared" si="13"/>
        <v>1787.34</v>
      </c>
      <c r="J96" s="107"/>
      <c r="K96" s="51"/>
      <c r="L96" s="64"/>
      <c r="M96" s="64"/>
      <c r="N96" s="64"/>
    </row>
    <row r="97" spans="1:14" s="110" customFormat="1" ht="84.6" customHeight="1" x14ac:dyDescent="0.3">
      <c r="A97" s="102" t="s">
        <v>285</v>
      </c>
      <c r="B97" s="102" t="s">
        <v>31</v>
      </c>
      <c r="C97" s="103">
        <v>86943</v>
      </c>
      <c r="D97" s="104" t="str">
        <f>VLOOKUP(C97,'SINAPI '!$A$3:$E$15108,2,FALSE)</f>
        <v>LAVATÓRIO LOUÇA BRANCA SUSPENSO, 29,5 X 39CM OU EQUIVALENTE, PADRÃO POPULAR, INCLUSO SIFÃO FLEXÍVEL EM PVC, VÁLVULA E ENGATE FLEXÍVEL 30CM EM PLÁSTICO E TORNEIRA CROMADA DE MESA, PADRÃO POPULAR - FORNECIMENTO E INSTALAÇÃO. AF_01/2020</v>
      </c>
      <c r="E97" s="102" t="str">
        <f>VLOOKUP(C97,'SINAPI '!$A$3:$E$15108,3,FALSE)</f>
        <v>UN</v>
      </c>
      <c r="F97" s="106">
        <v>2</v>
      </c>
      <c r="G97" s="106">
        <f>VLOOKUP(C97,'SINAPI '!$A$3:$E$15108,5,FALSE)</f>
        <v>284.07</v>
      </c>
      <c r="H97" s="106">
        <f t="shared" si="12"/>
        <v>342.3</v>
      </c>
      <c r="I97" s="106">
        <f t="shared" si="13"/>
        <v>684.6</v>
      </c>
      <c r="J97" s="107"/>
      <c r="K97" s="51"/>
      <c r="L97" s="64"/>
      <c r="M97" s="64"/>
      <c r="N97" s="64"/>
    </row>
    <row r="98" spans="1:14" s="110" customFormat="1" ht="48.6" customHeight="1" x14ac:dyDescent="0.3">
      <c r="A98" s="102" t="s">
        <v>246</v>
      </c>
      <c r="B98" s="102" t="s">
        <v>31</v>
      </c>
      <c r="C98" s="103">
        <v>86915</v>
      </c>
      <c r="D98" s="104" t="str">
        <f>VLOOKUP(C98,'SINAPI '!$A$3:$E$15108,2,FALSE)</f>
        <v>TORNEIRA CROMADA DE MESA, 1/2" OU 3/4", PARA LAVATÓRIO, PADRÃO MÉDIO - FORNECIMENTO E INSTALAÇÃO. AF_01/2020</v>
      </c>
      <c r="E98" s="102" t="str">
        <f>VLOOKUP(C98,'SINAPI '!$A$3:$E$15108,3,FALSE)</f>
        <v>UN</v>
      </c>
      <c r="F98" s="106">
        <v>6</v>
      </c>
      <c r="G98" s="106">
        <f>VLOOKUP(C98,'SINAPI '!$A$3:$E$15108,5,FALSE)</f>
        <v>162.25</v>
      </c>
      <c r="H98" s="106">
        <f t="shared" si="12"/>
        <v>195.51</v>
      </c>
      <c r="I98" s="106">
        <f t="shared" si="13"/>
        <v>1173.06</v>
      </c>
      <c r="J98" s="107"/>
      <c r="K98" s="51"/>
      <c r="L98" s="64"/>
      <c r="M98" s="64"/>
      <c r="N98" s="64"/>
    </row>
    <row r="99" spans="1:14" s="110" customFormat="1" ht="44.25" customHeight="1" x14ac:dyDescent="0.3">
      <c r="A99" s="102" t="s">
        <v>247</v>
      </c>
      <c r="B99" s="102" t="s">
        <v>31</v>
      </c>
      <c r="C99" s="103">
        <v>89987</v>
      </c>
      <c r="D99" s="104" t="str">
        <f>VLOOKUP(C99,'SINAPI '!$A$3:$E$15108,2,FALSE)</f>
        <v>REGISTRO DE GAVETA BRUTO, LATÃO, ROSCÁVEL, 3/4", COM ACABAMENTO E CANOPLA CROMADOS - FORNECIMENTO E INSTALAÇÃO. AF_08/2021</v>
      </c>
      <c r="E99" s="102" t="str">
        <f>VLOOKUP(C99,'SINAPI '!$A$3:$E$15108,3,FALSE)</f>
        <v>UN</v>
      </c>
      <c r="F99" s="106">
        <v>6</v>
      </c>
      <c r="G99" s="106">
        <f>VLOOKUP(C99,'SINAPI '!$A$3:$E$15108,5,FALSE)</f>
        <v>108.55</v>
      </c>
      <c r="H99" s="106">
        <f t="shared" si="12"/>
        <v>130.80000000000001</v>
      </c>
      <c r="I99" s="106">
        <f t="shared" si="13"/>
        <v>784.8</v>
      </c>
      <c r="J99" s="107"/>
      <c r="K99" s="51"/>
      <c r="L99" s="64"/>
      <c r="M99" s="64"/>
      <c r="N99" s="64"/>
    </row>
    <row r="100" spans="1:14" s="110" customFormat="1" ht="44.25" customHeight="1" x14ac:dyDescent="0.3">
      <c r="A100" s="102" t="s">
        <v>252</v>
      </c>
      <c r="B100" s="102" t="s">
        <v>31</v>
      </c>
      <c r="C100" s="103">
        <v>89985</v>
      </c>
      <c r="D100" s="104" t="str">
        <f>VLOOKUP(C100,'SINAPI '!$A$3:$E$15108,2,FALSE)</f>
        <v>REGISTRO DE PRESSÃO BRUTO, LATÃO, ROSCÁVEL, 3/4", COM ACABAMENTO E CANOPLA CROMADOS - FORNECIMENTO E INSTALAÇÃO. AF_08/2021</v>
      </c>
      <c r="E100" s="102" t="str">
        <f>VLOOKUP(C100,'SINAPI '!$A$3:$E$15108,3,FALSE)</f>
        <v>UN</v>
      </c>
      <c r="F100" s="106">
        <v>6</v>
      </c>
      <c r="G100" s="106">
        <f>VLOOKUP(C100,'SINAPI '!$A$3:$E$15108,5,FALSE)</f>
        <v>103.07</v>
      </c>
      <c r="H100" s="106">
        <f t="shared" si="12"/>
        <v>124.2</v>
      </c>
      <c r="I100" s="106">
        <f t="shared" si="13"/>
        <v>745.2</v>
      </c>
      <c r="J100" s="107"/>
      <c r="K100" s="51"/>
      <c r="L100" s="64"/>
      <c r="M100" s="64"/>
      <c r="N100" s="64"/>
    </row>
    <row r="101" spans="1:14" s="110" customFormat="1" ht="44.4" customHeight="1" x14ac:dyDescent="0.3">
      <c r="A101" s="102" t="s">
        <v>253</v>
      </c>
      <c r="B101" s="102" t="s">
        <v>31</v>
      </c>
      <c r="C101" s="103">
        <v>100860</v>
      </c>
      <c r="D101" s="104" t="str">
        <f>VLOOKUP(C101,'SINAPI '!$A$3:$E$15108,2,FALSE)</f>
        <v>CHUVEIRO ELÉTRICO COMUM CORPO PLÁSTICO, TIPO DUCHA - FORNECIMENTO E INSTALAÇÃO. AF_01/2020</v>
      </c>
      <c r="E101" s="102" t="str">
        <f>VLOOKUP(C101,'SINAPI '!$A$3:$E$15108,3,FALSE)</f>
        <v>UN</v>
      </c>
      <c r="F101" s="106">
        <v>6</v>
      </c>
      <c r="G101" s="106">
        <f>VLOOKUP(C101,'SINAPI '!$A$3:$E$15108,5,FALSE)</f>
        <v>130.29</v>
      </c>
      <c r="H101" s="106">
        <f t="shared" si="12"/>
        <v>157</v>
      </c>
      <c r="I101" s="106">
        <f t="shared" si="13"/>
        <v>942</v>
      </c>
      <c r="J101" s="107"/>
      <c r="K101" s="51"/>
      <c r="L101" s="64"/>
      <c r="M101" s="64"/>
      <c r="N101" s="64"/>
    </row>
    <row r="102" spans="1:14" s="110" customFormat="1" ht="30.75" customHeight="1" x14ac:dyDescent="0.3">
      <c r="A102" s="102" t="s">
        <v>254</v>
      </c>
      <c r="B102" s="102" t="s">
        <v>31</v>
      </c>
      <c r="C102" s="103">
        <v>100849</v>
      </c>
      <c r="D102" s="104" t="str">
        <f>VLOOKUP(C102,'SINAPI '!$A$3:$E$15108,2,FALSE)</f>
        <v>ASSENTO SANITÁRIO CONVENCIONAL - FORNECIMENTO E INSTALACAO. AF_01/2020</v>
      </c>
      <c r="E102" s="102" t="str">
        <f>VLOOKUP(C102,'SINAPI '!$A$3:$E$15108,3,FALSE)</f>
        <v>UN</v>
      </c>
      <c r="F102" s="106">
        <v>6</v>
      </c>
      <c r="G102" s="106">
        <f>VLOOKUP(C102,'SINAPI '!$A$3:$E$15108,5,FALSE)</f>
        <v>34.89</v>
      </c>
      <c r="H102" s="106">
        <f t="shared" si="12"/>
        <v>42.04</v>
      </c>
      <c r="I102" s="106">
        <f t="shared" si="13"/>
        <v>252.24</v>
      </c>
      <c r="J102" s="107"/>
      <c r="K102" s="51"/>
      <c r="L102" s="64"/>
      <c r="M102" s="64"/>
      <c r="N102" s="64"/>
    </row>
    <row r="103" spans="1:14" s="110" customFormat="1" ht="30.75" customHeight="1" x14ac:dyDescent="0.3">
      <c r="A103" s="102" t="s">
        <v>255</v>
      </c>
      <c r="B103" s="102" t="s">
        <v>31</v>
      </c>
      <c r="C103" s="103">
        <v>95545</v>
      </c>
      <c r="D103" s="104" t="str">
        <f>VLOOKUP(C103,'SINAPI '!$A$3:$E$15108,2,FALSE)</f>
        <v>SABONETEIRA DE PAREDE EM METAL CROMADO, INCLUSO FIXAÇÃO. AF_01/2020</v>
      </c>
      <c r="E103" s="102" t="str">
        <f>VLOOKUP(C103,'SINAPI '!$A$3:$E$15108,3,FALSE)</f>
        <v>UN</v>
      </c>
      <c r="F103" s="106">
        <v>6</v>
      </c>
      <c r="G103" s="106">
        <f>VLOOKUP(C103,'SINAPI '!$A$3:$E$15108,5,FALSE)</f>
        <v>75.62</v>
      </c>
      <c r="H103" s="106">
        <f t="shared" si="12"/>
        <v>91.12</v>
      </c>
      <c r="I103" s="106">
        <f t="shared" si="13"/>
        <v>546.72</v>
      </c>
      <c r="J103" s="107"/>
      <c r="K103" s="51"/>
      <c r="L103" s="64"/>
      <c r="M103" s="64"/>
      <c r="N103" s="64"/>
    </row>
    <row r="104" spans="1:14" s="110" customFormat="1" ht="31.5" customHeight="1" x14ac:dyDescent="0.3">
      <c r="A104" s="102" t="s">
        <v>256</v>
      </c>
      <c r="B104" s="102" t="s">
        <v>31</v>
      </c>
      <c r="C104" s="103">
        <v>95544</v>
      </c>
      <c r="D104" s="104" t="str">
        <f>VLOOKUP(C104,'SINAPI '!$A$3:$E$15108,2,FALSE)</f>
        <v>PAPELEIRA DE PAREDE EM METAL CROMADO SEM TAMPA, INCLUSO FIXAÇÃO. AF_01/2020</v>
      </c>
      <c r="E104" s="102" t="str">
        <f>VLOOKUP(C104,'SINAPI '!$A$3:$E$15108,3,FALSE)</f>
        <v>UN</v>
      </c>
      <c r="F104" s="106">
        <v>6</v>
      </c>
      <c r="G104" s="106">
        <f>VLOOKUP(C104,'SINAPI '!$A$3:$E$15108,5,FALSE)</f>
        <v>77.27</v>
      </c>
      <c r="H104" s="106">
        <f t="shared" si="12"/>
        <v>93.11</v>
      </c>
      <c r="I104" s="106">
        <f t="shared" si="13"/>
        <v>558.66</v>
      </c>
      <c r="J104" s="107"/>
      <c r="K104" s="51"/>
      <c r="L104" s="64"/>
      <c r="M104" s="64"/>
      <c r="N104" s="64"/>
    </row>
    <row r="105" spans="1:14" s="110" customFormat="1" ht="30" customHeight="1" x14ac:dyDescent="0.3">
      <c r="A105" s="102" t="s">
        <v>318</v>
      </c>
      <c r="B105" s="102" t="s">
        <v>31</v>
      </c>
      <c r="C105" s="103">
        <v>95543</v>
      </c>
      <c r="D105" s="104" t="str">
        <f>VLOOKUP(C105,'SINAPI '!$A$3:$E$15108,2,FALSE)</f>
        <v>PORTA TOALHA BANHO EM METAL CROMADO, TIPO BARRA, INCLUSO FIXAÇÃO. AF_01/2020</v>
      </c>
      <c r="E105" s="102" t="str">
        <f>VLOOKUP(C105,'SINAPI '!$A$3:$E$15108,3,FALSE)</f>
        <v>UN</v>
      </c>
      <c r="F105" s="106">
        <v>6</v>
      </c>
      <c r="G105" s="106">
        <f>VLOOKUP(C105,'SINAPI '!$A$3:$E$15108,5,FALSE)</f>
        <v>101.43</v>
      </c>
      <c r="H105" s="106">
        <f t="shared" si="12"/>
        <v>122.22</v>
      </c>
      <c r="I105" s="106">
        <f t="shared" si="13"/>
        <v>733.32</v>
      </c>
      <c r="J105" s="107"/>
      <c r="K105" s="51"/>
      <c r="L105" s="64"/>
      <c r="M105" s="64"/>
      <c r="N105" s="64"/>
    </row>
    <row r="106" spans="1:14" s="110" customFormat="1" ht="43.5" customHeight="1" x14ac:dyDescent="0.3">
      <c r="A106" s="102" t="s">
        <v>320</v>
      </c>
      <c r="B106" s="102" t="s">
        <v>31</v>
      </c>
      <c r="C106" s="103">
        <v>100869</v>
      </c>
      <c r="D106" s="104" t="str">
        <f>VLOOKUP(C106,'SINAPI '!$A$3:$E$15108,2,FALSE)</f>
        <v>BARRA DE APOIO RETA, EM ACO INOX POLIDO, COMPRIMENTO 90 CM, FIXADA NA PAREDE - FORNECIMENTO E INSTALAÇÃO. AF_01/2020</v>
      </c>
      <c r="E106" s="102" t="str">
        <f>VLOOKUP(C106,'SINAPI '!$A$3:$E$15108,3,FALSE)</f>
        <v>UN</v>
      </c>
      <c r="F106" s="106">
        <v>4</v>
      </c>
      <c r="G106" s="106">
        <f>VLOOKUP(C106,'SINAPI '!$A$3:$E$15108,5,FALSE)</f>
        <v>387.54</v>
      </c>
      <c r="H106" s="106">
        <f t="shared" si="12"/>
        <v>466.99</v>
      </c>
      <c r="I106" s="106">
        <f t="shared" si="13"/>
        <v>1867.96</v>
      </c>
      <c r="J106" s="107"/>
      <c r="K106" s="51"/>
      <c r="L106" s="64"/>
      <c r="M106" s="64"/>
      <c r="N106" s="64"/>
    </row>
    <row r="107" spans="1:14" s="110" customFormat="1" ht="44.25" customHeight="1" x14ac:dyDescent="0.3">
      <c r="A107" s="102" t="s">
        <v>319</v>
      </c>
      <c r="B107" s="102" t="s">
        <v>31</v>
      </c>
      <c r="C107" s="103">
        <v>102615</v>
      </c>
      <c r="D107" s="104" t="str">
        <f>VLOOKUP(C107,'SINAPI '!$A$3:$E$15108,2,FALSE)</f>
        <v>CAIXA D´ÁGUA EM POLIÉSTER REFORÇADO COM FIBRA DE VIDRO, 2000 LITROS - FORNECIMENTO E INSTALAÇÃO. AF_06/2021</v>
      </c>
      <c r="E107" s="102" t="str">
        <f>VLOOKUP(C107,'SINAPI '!$A$3:$E$15108,3,FALSE)</f>
        <v>UN</v>
      </c>
      <c r="F107" s="106">
        <v>1</v>
      </c>
      <c r="G107" s="106">
        <f>VLOOKUP(C107,'SINAPI '!$A$3:$E$15108,5,FALSE)</f>
        <v>1222.3499999999999</v>
      </c>
      <c r="H107" s="106">
        <f t="shared" si="12"/>
        <v>1472.93</v>
      </c>
      <c r="I107" s="106">
        <f t="shared" si="13"/>
        <v>1472.93</v>
      </c>
      <c r="J107" s="107"/>
      <c r="K107" s="51"/>
      <c r="L107" s="64"/>
      <c r="M107" s="64"/>
      <c r="N107" s="64"/>
    </row>
    <row r="108" spans="1:14" s="110" customFormat="1" ht="43.5" customHeight="1" x14ac:dyDescent="0.3">
      <c r="A108" s="102" t="s">
        <v>478</v>
      </c>
      <c r="B108" s="102" t="s">
        <v>31</v>
      </c>
      <c r="C108" s="103">
        <v>102137</v>
      </c>
      <c r="D108" s="104" t="str">
        <f>VLOOKUP(C108,'SINAPI '!$A$3:$E$15108,2,FALSE)</f>
        <v>CHAVE DE BOIA AUTOMÁTICA SUPERIOR/INFERIOR 15A/250V - FORNECIMENTO E INSTALAÇÃO. AF_11/2025</v>
      </c>
      <c r="E108" s="102" t="str">
        <f>VLOOKUP(C108,'SINAPI '!$A$3:$E$15108,3,FALSE)</f>
        <v>UN</v>
      </c>
      <c r="F108" s="106">
        <v>1</v>
      </c>
      <c r="G108" s="106">
        <f>VLOOKUP(C108,'SINAPI '!$A$3:$E$15108,5,FALSE)</f>
        <v>131.66</v>
      </c>
      <c r="H108" s="106">
        <f t="shared" si="12"/>
        <v>158.65</v>
      </c>
      <c r="I108" s="106">
        <f t="shared" si="13"/>
        <v>158.65</v>
      </c>
      <c r="J108" s="107"/>
      <c r="K108" s="51"/>
      <c r="L108" s="64"/>
      <c r="M108" s="64"/>
      <c r="N108" s="64"/>
    </row>
    <row r="109" spans="1:14" s="110" customFormat="1" ht="43.5" customHeight="1" x14ac:dyDescent="0.3">
      <c r="A109" s="102" t="s">
        <v>479</v>
      </c>
      <c r="B109" s="102" t="s">
        <v>31</v>
      </c>
      <c r="C109" s="103">
        <v>89402</v>
      </c>
      <c r="D109" s="104" t="str">
        <f>VLOOKUP(C109,'SINAPI '!$A$3:$E$15108,2,FALSE)</f>
        <v>TUBO, PVC, SOLDÁVEL, DE 25MM, INSTALADO EM RAMAL DE DISTRIBUIÇÃO DE ÁGUA - FORNECIMENTO E INSTALAÇÃO. AF_06/2022</v>
      </c>
      <c r="E109" s="102" t="str">
        <f>VLOOKUP(C109,'SINAPI '!$A$3:$E$15108,3,FALSE)</f>
        <v>M</v>
      </c>
      <c r="F109" s="106">
        <v>30</v>
      </c>
      <c r="G109" s="106">
        <f>VLOOKUP(C109,'SINAPI '!$A$3:$E$15108,5,FALSE)</f>
        <v>12.85</v>
      </c>
      <c r="H109" s="106">
        <f t="shared" si="12"/>
        <v>15.48</v>
      </c>
      <c r="I109" s="106">
        <f t="shared" si="13"/>
        <v>464.4</v>
      </c>
      <c r="J109" s="107"/>
      <c r="K109" s="51"/>
      <c r="L109" s="64"/>
      <c r="M109" s="64"/>
      <c r="N109" s="64"/>
    </row>
    <row r="110" spans="1:14" s="110" customFormat="1" ht="43.5" customHeight="1" x14ac:dyDescent="0.3">
      <c r="A110" s="102" t="s">
        <v>321</v>
      </c>
      <c r="B110" s="102" t="s">
        <v>31</v>
      </c>
      <c r="C110" s="103">
        <v>103979</v>
      </c>
      <c r="D110" s="104" t="str">
        <f>VLOOKUP(C110,'SINAPI '!$A$3:$E$15108,2,FALSE)</f>
        <v>TUBO, PVC, SOLDÁVEL, DE 50MM, INSTALADO EM RAMAL DE DISTRIBUIÇÃO DE ÁGUA - FORNECIMENTO E INSTALAÇÃO. AF_06/2022</v>
      </c>
      <c r="E110" s="102" t="str">
        <f>VLOOKUP(C110,'SINAPI '!$A$3:$E$15108,3,FALSE)</f>
        <v>M</v>
      </c>
      <c r="F110" s="106">
        <v>20.100000000000001</v>
      </c>
      <c r="G110" s="106">
        <f>VLOOKUP(C110,'SINAPI '!$A$3:$E$15108,5,FALSE)</f>
        <v>30.14</v>
      </c>
      <c r="H110" s="106">
        <f t="shared" si="12"/>
        <v>36.32</v>
      </c>
      <c r="I110" s="106">
        <f t="shared" si="13"/>
        <v>730.03</v>
      </c>
      <c r="J110" s="107"/>
      <c r="K110" s="51"/>
      <c r="L110" s="64"/>
      <c r="M110" s="64"/>
      <c r="N110" s="64"/>
    </row>
    <row r="111" spans="1:14" s="110" customFormat="1" ht="44.25" customHeight="1" x14ac:dyDescent="0.3">
      <c r="A111" s="102" t="s">
        <v>322</v>
      </c>
      <c r="B111" s="102" t="s">
        <v>31</v>
      </c>
      <c r="C111" s="103">
        <v>102113</v>
      </c>
      <c r="D111" s="104" t="str">
        <f>VLOOKUP(C111,'SINAPI '!$A$3:$E$15108,2,FALSE)</f>
        <v>BOMBA CENTRÍFUGA, TRIFÁSICA, 1,0 CV OU 0,99 HP, HM 14 A 40 M, Q 0,6 A 8,4 M3/H - FORNECIMENTO E INSTALAÇÃO. AF_11/2025_PS</v>
      </c>
      <c r="E111" s="102" t="str">
        <f>VLOOKUP(C111,'SINAPI '!$A$3:$E$15108,3,FALSE)</f>
        <v>UN</v>
      </c>
      <c r="F111" s="106">
        <v>1</v>
      </c>
      <c r="G111" s="106">
        <f>VLOOKUP(C111,'SINAPI '!$A$3:$E$15108,5,FALSE)</f>
        <v>1268.26</v>
      </c>
      <c r="H111" s="106">
        <f t="shared" si="12"/>
        <v>1528.25</v>
      </c>
      <c r="I111" s="106">
        <f t="shared" si="13"/>
        <v>1528.25</v>
      </c>
      <c r="J111" s="107"/>
      <c r="K111" s="51"/>
      <c r="L111" s="64"/>
      <c r="M111" s="64"/>
      <c r="N111" s="64"/>
    </row>
    <row r="112" spans="1:14" s="110" customFormat="1" ht="44.25" customHeight="1" x14ac:dyDescent="0.3">
      <c r="A112" s="102" t="s">
        <v>323</v>
      </c>
      <c r="B112" s="102" t="s">
        <v>31</v>
      </c>
      <c r="C112" s="103">
        <v>89798</v>
      </c>
      <c r="D112" s="104" t="str">
        <f>VLOOKUP(C112,'SINAPI '!$A$3:$E$15108,2,FALSE)</f>
        <v>TUBO PVC, SERIE NORMAL, ESGOTO PREDIAL, DN 50 MM, FORNECIDO E INSTALADO EM PRUMADA DE ESGOTO SANITÁRIO OU VENTILAÇÃO. AF_08/2022</v>
      </c>
      <c r="E112" s="102" t="str">
        <f>VLOOKUP(C112,'SINAPI '!$A$3:$E$15108,3,FALSE)</f>
        <v>M</v>
      </c>
      <c r="F112" s="106">
        <v>36</v>
      </c>
      <c r="G112" s="106">
        <f>VLOOKUP(C112,'SINAPI '!$A$3:$E$15108,5,FALSE)</f>
        <v>11.74</v>
      </c>
      <c r="H112" s="106">
        <f t="shared" si="12"/>
        <v>14.15</v>
      </c>
      <c r="I112" s="106">
        <f t="shared" si="13"/>
        <v>509.4</v>
      </c>
      <c r="J112" s="107"/>
      <c r="K112" s="51"/>
      <c r="L112" s="64"/>
      <c r="M112" s="64"/>
      <c r="N112" s="64"/>
    </row>
    <row r="113" spans="1:14" s="110" customFormat="1" ht="59.25" customHeight="1" x14ac:dyDescent="0.3">
      <c r="A113" s="102" t="s">
        <v>425</v>
      </c>
      <c r="B113" s="102" t="s">
        <v>31</v>
      </c>
      <c r="C113" s="103">
        <v>104348</v>
      </c>
      <c r="D113" s="104" t="str">
        <f>VLOOKUP(C113,'SINAPI '!$A$3:$E$15108,2,FALSE)</f>
        <v>TERMINAL DE VENTILAÇÃO, PVC, SÉRIE NORMAL, ESGOTO PREDIAL, DN 50 MM, JUNTA SOLDÁVEL, FORNECIDO E INSTALADO EM PRUMADA DE ESGOTO SANITÁRIO OU VENTILAÇÃO. AF_08/2022</v>
      </c>
      <c r="E113" s="102" t="str">
        <f>VLOOKUP(C113,'SINAPI '!$A$3:$E$15108,3,FALSE)</f>
        <v>UN</v>
      </c>
      <c r="F113" s="106">
        <v>6</v>
      </c>
      <c r="G113" s="106">
        <f>VLOOKUP(C113,'SINAPI '!$A$3:$E$15108,5,FALSE)</f>
        <v>9.51</v>
      </c>
      <c r="H113" s="106">
        <f t="shared" si="12"/>
        <v>11.46</v>
      </c>
      <c r="I113" s="106">
        <f t="shared" si="13"/>
        <v>68.760000000000005</v>
      </c>
      <c r="J113" s="107"/>
      <c r="K113" s="51"/>
      <c r="L113" s="64"/>
      <c r="M113" s="64"/>
      <c r="N113" s="64"/>
    </row>
    <row r="114" spans="1:14" s="110" customFormat="1" ht="57.6" customHeight="1" x14ac:dyDescent="0.3">
      <c r="A114" s="102" t="s">
        <v>480</v>
      </c>
      <c r="B114" s="102" t="s">
        <v>31</v>
      </c>
      <c r="C114" s="103">
        <v>89714</v>
      </c>
      <c r="D114" s="104" t="str">
        <f>VLOOKUP(C114,'SINAPI '!$A$3:$E$15108,2,FALSE)</f>
        <v>TUBO PVC, SERIE NORMAL, ESGOTO PREDIAL, DN 100 MM, FORNECIDO E INSTALADO EM RAMAL DE DESCARGA OU RAMAL DE ESGOTO SANITÁRIO. AF_08/2022</v>
      </c>
      <c r="E114" s="102" t="str">
        <f>VLOOKUP(C114,'SINAPI '!$A$3:$E$15108,3,FALSE)</f>
        <v>M</v>
      </c>
      <c r="F114" s="106">
        <v>17</v>
      </c>
      <c r="G114" s="106">
        <f>VLOOKUP(C114,'SINAPI '!$A$3:$E$15108,5,FALSE)</f>
        <v>37.26</v>
      </c>
      <c r="H114" s="106">
        <f t="shared" si="12"/>
        <v>44.9</v>
      </c>
      <c r="I114" s="106">
        <f t="shared" si="13"/>
        <v>763.3</v>
      </c>
      <c r="J114" s="107"/>
      <c r="K114" s="51"/>
      <c r="L114" s="64"/>
      <c r="M114" s="64"/>
      <c r="N114" s="64"/>
    </row>
    <row r="115" spans="1:14" s="110" customFormat="1" ht="54.6" customHeight="1" x14ac:dyDescent="0.3">
      <c r="A115" s="102" t="s">
        <v>482</v>
      </c>
      <c r="B115" s="102" t="s">
        <v>31</v>
      </c>
      <c r="C115" s="103">
        <v>97902</v>
      </c>
      <c r="D115" s="104" t="str">
        <f>VLOOKUP(C115,'SINAPI '!$A$3:$E$15108,2,FALSE)</f>
        <v>CAIXA ENTERRADA HIDRÁULICA RETANGULAR EM ALVENARIA COM TIJOLOS CERÂMICOS MACIÇOS, DIMENSÕES INTERNAS: 0,6X0,6X0,6 M PARA REDE DE ESGOTO. AF_12/2020</v>
      </c>
      <c r="E115" s="102" t="str">
        <f>VLOOKUP(C115,'SINAPI '!$A$3:$E$15108,3,FALSE)</f>
        <v>UN</v>
      </c>
      <c r="F115" s="106">
        <v>2</v>
      </c>
      <c r="G115" s="106">
        <f>VLOOKUP(C115,'SINAPI '!$A$3:$E$15108,5,FALSE)</f>
        <v>581.97</v>
      </c>
      <c r="H115" s="106">
        <f t="shared" si="12"/>
        <v>701.27</v>
      </c>
      <c r="I115" s="106">
        <f t="shared" si="13"/>
        <v>1402.54</v>
      </c>
      <c r="J115" s="107"/>
      <c r="K115" s="51"/>
      <c r="L115" s="64"/>
      <c r="M115" s="64"/>
      <c r="N115" s="64"/>
    </row>
    <row r="116" spans="1:14" s="110" customFormat="1" ht="69.599999999999994" customHeight="1" x14ac:dyDescent="0.3">
      <c r="A116" s="102" t="s">
        <v>483</v>
      </c>
      <c r="B116" s="102" t="s">
        <v>31</v>
      </c>
      <c r="C116" s="103">
        <v>98078</v>
      </c>
      <c r="D116" s="104" t="str">
        <f>VLOOKUP(C116,'SINAPI '!$A$3:$E$15108,2,FALSE)</f>
        <v>SUMIDOURO RETANGULAR, EM ALVENARIA COM TIJOLOS CERÂMICOS MACIÇOS, DIMENSÕES INTERNAS: 0,8 X 1,4 X H=3,0 M, ÁREA DE INFILTRAÇÃO: 13,2 M² (PARA 5 CONTRIBUINTES). AF_12/2020</v>
      </c>
      <c r="E116" s="102" t="str">
        <f>VLOOKUP(C116,'SINAPI '!$A$3:$E$15108,3,FALSE)</f>
        <v>UN</v>
      </c>
      <c r="F116" s="106">
        <v>1</v>
      </c>
      <c r="G116" s="106">
        <f>VLOOKUP(C116,'SINAPI '!$A$3:$E$15108,5,FALSE)</f>
        <v>4043.65</v>
      </c>
      <c r="H116" s="106">
        <f t="shared" si="12"/>
        <v>4872.6000000000004</v>
      </c>
      <c r="I116" s="106">
        <f t="shared" si="13"/>
        <v>4872.6000000000004</v>
      </c>
      <c r="J116" s="107"/>
      <c r="K116" s="51"/>
      <c r="L116" s="64"/>
      <c r="M116" s="64"/>
      <c r="N116" s="64"/>
    </row>
    <row r="117" spans="1:14" s="110" customFormat="1" ht="59.4" customHeight="1" x14ac:dyDescent="0.3">
      <c r="A117" s="102" t="s">
        <v>484</v>
      </c>
      <c r="B117" s="102" t="s">
        <v>31</v>
      </c>
      <c r="C117" s="103">
        <v>98067</v>
      </c>
      <c r="D117" s="104" t="str">
        <f>VLOOKUP(C117,'SINAPI '!$A$3:$E$15108,2,FALSE)</f>
        <v>TANQUE SÉPTICO RETANGULAR, EM ALVENARIA COM TIJOLOS CERÂMICOS MACIÇOS, DIMENSÕES INTERNAS: 1,2 X 2,4 X H=1,6 M, VOLUME ÚTIL: 3456 L (PARA 13 CONTRIBUINTES). AF_12/2020</v>
      </c>
      <c r="E117" s="102" t="str">
        <f>VLOOKUP(C117,'SINAPI '!$A$3:$E$15108,3,FALSE)</f>
        <v>UN</v>
      </c>
      <c r="F117" s="106">
        <v>1</v>
      </c>
      <c r="G117" s="106">
        <f>VLOOKUP(C117,'SINAPI '!$A$3:$E$15108,5,FALSE)</f>
        <v>6148.89</v>
      </c>
      <c r="H117" s="106">
        <f t="shared" si="12"/>
        <v>7409.41</v>
      </c>
      <c r="I117" s="106">
        <f t="shared" si="13"/>
        <v>7409.41</v>
      </c>
      <c r="J117" s="107"/>
      <c r="K117" s="51"/>
      <c r="L117" s="64"/>
      <c r="M117" s="64"/>
      <c r="N117" s="64"/>
    </row>
    <row r="118" spans="1:14" s="110" customFormat="1" ht="58.2" customHeight="1" x14ac:dyDescent="0.3">
      <c r="A118" s="102" t="s">
        <v>486</v>
      </c>
      <c r="B118" s="102" t="s">
        <v>31</v>
      </c>
      <c r="C118" s="103">
        <v>99255</v>
      </c>
      <c r="D118" s="104" t="str">
        <f>VLOOKUP(C118,'SINAPI '!$A$3:$E$15108,2,FALSE)</f>
        <v>CAIXA ENTERRADA HIDRÁULICA RETANGULAR EM ALVENARIA COM TIJOLOS CERÂMICOS MACIÇOS, DIMENSÕES INTERNAS: 0,8X0,8X0,6 M PARA REDE DE DRENAGEM. AF_12/2020</v>
      </c>
      <c r="E118" s="102" t="str">
        <f>VLOOKUP(C118,'SINAPI '!$A$3:$E$15108,3,FALSE)</f>
        <v>UN</v>
      </c>
      <c r="F118" s="106">
        <v>16</v>
      </c>
      <c r="G118" s="106">
        <f>VLOOKUP(C118,'SINAPI '!$A$3:$E$15108,5,FALSE)</f>
        <v>787.29</v>
      </c>
      <c r="H118" s="106">
        <f t="shared" si="12"/>
        <v>948.68</v>
      </c>
      <c r="I118" s="106">
        <f t="shared" si="13"/>
        <v>15178.88</v>
      </c>
      <c r="J118" s="107"/>
      <c r="K118" s="51"/>
      <c r="L118" s="64"/>
      <c r="M118" s="64"/>
      <c r="N118" s="64"/>
    </row>
    <row r="119" spans="1:14" s="110" customFormat="1" ht="45" customHeight="1" x14ac:dyDescent="0.3">
      <c r="A119" s="102" t="s">
        <v>487</v>
      </c>
      <c r="B119" s="102" t="s">
        <v>31</v>
      </c>
      <c r="C119" s="103">
        <v>89578</v>
      </c>
      <c r="D119" s="104" t="str">
        <f>VLOOKUP(C119,'SINAPI '!$A$3:$E$15108,2,FALSE)</f>
        <v>TUBO PVC, SÉRIE R, ÁGUA PLUVIAL, DN 100 MM, FORNECIDO E INSTALADO EM CONDUTORES VERTICAIS DE ÁGUAS PLUVIAIS. AF_06/2022</v>
      </c>
      <c r="E119" s="102" t="str">
        <f>VLOOKUP(C119,'SINAPI '!$A$3:$E$15108,3,FALSE)</f>
        <v>M</v>
      </c>
      <c r="F119" s="106">
        <v>112</v>
      </c>
      <c r="G119" s="106">
        <f>VLOOKUP(C119,'SINAPI '!$A$3:$E$15108,5,FALSE)</f>
        <v>28.4</v>
      </c>
      <c r="H119" s="106">
        <f t="shared" si="12"/>
        <v>34.22</v>
      </c>
      <c r="I119" s="106">
        <f t="shared" si="13"/>
        <v>3832.64</v>
      </c>
      <c r="J119" s="107"/>
      <c r="K119" s="51"/>
      <c r="L119" s="64"/>
      <c r="M119" s="64"/>
      <c r="N119" s="64"/>
    </row>
    <row r="120" spans="1:14" s="110" customFormat="1" ht="45" customHeight="1" x14ac:dyDescent="0.3">
      <c r="A120" s="102" t="s">
        <v>583</v>
      </c>
      <c r="B120" s="102" t="s">
        <v>31</v>
      </c>
      <c r="C120" s="103">
        <v>104166</v>
      </c>
      <c r="D120" s="104" t="str">
        <f>VLOOKUP(C120,'SINAPI '!$A$3:$E$15108,2,FALSE)</f>
        <v>TUBO PVC, SÉRIE R, ÁGUA PLUVIAL, DN 150 MM, FORNECIDO E INSTALADO EM RAMAL DE ENCAMINHAMENTO. AF_06/2022</v>
      </c>
      <c r="E120" s="102" t="str">
        <f>VLOOKUP(C120,'SINAPI '!$A$3:$E$15108,3,FALSE)</f>
        <v>M</v>
      </c>
      <c r="F120" s="106">
        <v>88</v>
      </c>
      <c r="G120" s="106">
        <f>VLOOKUP(C120,'SINAPI '!$A$3:$E$15108,5,FALSE)</f>
        <v>64.900000000000006</v>
      </c>
      <c r="H120" s="106">
        <f t="shared" si="12"/>
        <v>78.2</v>
      </c>
      <c r="I120" s="106">
        <f t="shared" si="13"/>
        <v>6881.6</v>
      </c>
      <c r="J120" s="107"/>
      <c r="K120" s="51"/>
      <c r="L120" s="64"/>
      <c r="M120" s="64"/>
      <c r="N120" s="64"/>
    </row>
    <row r="121" spans="1:14" s="130" customFormat="1" x14ac:dyDescent="0.3">
      <c r="A121" s="117" t="s">
        <v>22</v>
      </c>
      <c r="B121" s="118"/>
      <c r="C121" s="118"/>
      <c r="D121" s="119" t="s">
        <v>133</v>
      </c>
      <c r="E121" s="118"/>
      <c r="F121" s="93"/>
      <c r="G121" s="93"/>
      <c r="H121" s="93"/>
      <c r="I121" s="93">
        <f>SUM(I122:I151)</f>
        <v>94919.06</v>
      </c>
      <c r="K121" s="51"/>
      <c r="L121" s="64"/>
      <c r="M121" s="64"/>
      <c r="N121" s="64"/>
    </row>
    <row r="122" spans="1:14" s="110" customFormat="1" ht="39.6" customHeight="1" x14ac:dyDescent="0.3">
      <c r="A122" s="102" t="s">
        <v>126</v>
      </c>
      <c r="B122" s="102" t="s">
        <v>31</v>
      </c>
      <c r="C122" s="103">
        <v>91937</v>
      </c>
      <c r="D122" s="104" t="str">
        <f>VLOOKUP(C122,'SINAPI '!$A$3:$E$15108,2,FALSE)</f>
        <v>CAIXA OCTOGONAL 3" X 3", PVC, INSTALADA EM LAJE - FORNECIMENTO E INSTALAÇÃO. AF_03/2023</v>
      </c>
      <c r="E122" s="102" t="str">
        <f>VLOOKUP(C122,'SINAPI '!$A$3:$E$15108,3,FALSE)</f>
        <v>UN</v>
      </c>
      <c r="F122" s="106">
        <v>82</v>
      </c>
      <c r="G122" s="106">
        <f>VLOOKUP(C122,'SINAPI '!$A$3:$E$15108,5,FALSE)</f>
        <v>18.309999999999999</v>
      </c>
      <c r="H122" s="106">
        <f t="shared" ref="H122:H151" si="14">ROUND(G122*(1+$I$7),2)</f>
        <v>22.06</v>
      </c>
      <c r="I122" s="106">
        <f t="shared" ref="I122:I151" si="15">TRUNC($F122*H122,2)</f>
        <v>1808.92</v>
      </c>
      <c r="J122" s="107"/>
      <c r="K122" s="51"/>
      <c r="L122" s="64"/>
      <c r="M122" s="64"/>
      <c r="N122" s="64"/>
    </row>
    <row r="123" spans="1:14" s="110" customFormat="1" ht="55.2" customHeight="1" x14ac:dyDescent="0.3">
      <c r="A123" s="102" t="s">
        <v>149</v>
      </c>
      <c r="B123" s="102" t="s">
        <v>31</v>
      </c>
      <c r="C123" s="103">
        <v>91940</v>
      </c>
      <c r="D123" s="104" t="str">
        <f>VLOOKUP(C123,'SINAPI '!$A$3:$E$15108,2,FALSE)</f>
        <v>CAIXA RETANGULAR 4" X 2" MÉDIA (1,30 M DO PISO), PVC, INSTALADA EM PAREDE - FORNECIMENTO E INSTALAÇÃO. AF_03/2023</v>
      </c>
      <c r="E123" s="102" t="str">
        <f>VLOOKUP(C123,'SINAPI '!$A$3:$E$15108,3,FALSE)</f>
        <v>UN</v>
      </c>
      <c r="F123" s="106">
        <v>41</v>
      </c>
      <c r="G123" s="106">
        <f>VLOOKUP(C123,'SINAPI '!$A$3:$E$15108,5,FALSE)</f>
        <v>20.28</v>
      </c>
      <c r="H123" s="106">
        <f t="shared" si="14"/>
        <v>24.44</v>
      </c>
      <c r="I123" s="106">
        <f t="shared" si="15"/>
        <v>1002.04</v>
      </c>
      <c r="J123" s="107"/>
      <c r="K123" s="51"/>
      <c r="L123" s="64"/>
      <c r="M123" s="64"/>
      <c r="N123" s="64"/>
    </row>
    <row r="124" spans="1:14" s="110" customFormat="1" ht="68.400000000000006" customHeight="1" x14ac:dyDescent="0.3">
      <c r="A124" s="102" t="s">
        <v>150</v>
      </c>
      <c r="B124" s="102" t="s">
        <v>31</v>
      </c>
      <c r="C124" s="103">
        <v>91854</v>
      </c>
      <c r="D124" s="104" t="str">
        <f>VLOOKUP(C124,'SINAPI '!$A$3:$E$15108,2,FALSE)</f>
        <v>ELETRODUTO FLEXÍVEL CORRUGADO, PVC, DN 25 MM (3/4"), PARA CIRCUITOS TERMINAIS, INSTALADO EM PAREDE - FORNECIMENTO E INSTALAÇÃO. AF_03/2023</v>
      </c>
      <c r="E124" s="102" t="str">
        <f>VLOOKUP(C124,'SINAPI '!$A$3:$E$15108,3,FALSE)</f>
        <v>M</v>
      </c>
      <c r="F124" s="106">
        <v>317</v>
      </c>
      <c r="G124" s="106">
        <f>VLOOKUP(C124,'SINAPI '!$A$3:$E$15108,5,FALSE)</f>
        <v>10.36</v>
      </c>
      <c r="H124" s="106">
        <f t="shared" si="14"/>
        <v>12.48</v>
      </c>
      <c r="I124" s="106">
        <f t="shared" si="15"/>
        <v>3956.16</v>
      </c>
      <c r="J124" s="107"/>
      <c r="K124" s="51"/>
      <c r="L124" s="64"/>
      <c r="M124" s="64"/>
      <c r="N124" s="64"/>
    </row>
    <row r="125" spans="1:14" s="110" customFormat="1" ht="68.400000000000006" customHeight="1" x14ac:dyDescent="0.3">
      <c r="A125" s="102" t="s">
        <v>248</v>
      </c>
      <c r="B125" s="102" t="s">
        <v>31</v>
      </c>
      <c r="C125" s="103">
        <v>91856</v>
      </c>
      <c r="D125" s="104" t="str">
        <f>VLOOKUP(C125,'SINAPI '!$A$3:$E$15108,2,FALSE)</f>
        <v>ELETRODUTO FLEXÍVEL CORRUGADO, PVC, DN 32 MM (1"), PARA CIRCUITOS TERMINAIS, INSTALADO EM PAREDE - FORNECIMENTO E INSTALAÇÃO. AF_03/2023</v>
      </c>
      <c r="E125" s="102" t="str">
        <f>VLOOKUP(C125,'SINAPI '!$A$3:$E$15108,3,FALSE)</f>
        <v>M</v>
      </c>
      <c r="F125" s="106">
        <v>125</v>
      </c>
      <c r="G125" s="106">
        <f>VLOOKUP(C125,'SINAPI '!$A$3:$E$15108,5,FALSE)</f>
        <v>13.25</v>
      </c>
      <c r="H125" s="106">
        <f t="shared" si="14"/>
        <v>15.97</v>
      </c>
      <c r="I125" s="106">
        <f t="shared" si="15"/>
        <v>1996.25</v>
      </c>
      <c r="J125" s="107"/>
      <c r="K125" s="51"/>
      <c r="L125" s="64"/>
      <c r="M125" s="64"/>
      <c r="N125" s="64"/>
    </row>
    <row r="126" spans="1:14" s="110" customFormat="1" ht="59.4" customHeight="1" x14ac:dyDescent="0.3">
      <c r="A126" s="102" t="s">
        <v>249</v>
      </c>
      <c r="B126" s="102" t="s">
        <v>31</v>
      </c>
      <c r="C126" s="103">
        <v>90447</v>
      </c>
      <c r="D126" s="104" t="str">
        <f>VLOOKUP(C126,'SINAPI '!$A$3:$E$15108,2,FALSE)</f>
        <v>RASGO LINEAR MANUAL EM ALVENARIA, PARA ELETRODUTOS, DIÂMETROS MENORES OU IGUAIS A 40 MM. AF_09/2023</v>
      </c>
      <c r="E126" s="102" t="str">
        <f>VLOOKUP(C126,'SINAPI '!$A$3:$E$15108,3,FALSE)</f>
        <v>M</v>
      </c>
      <c r="F126" s="106">
        <v>84</v>
      </c>
      <c r="G126" s="106">
        <f>VLOOKUP(C126,'SINAPI '!$A$3:$E$15108,5,FALSE)</f>
        <v>8.83</v>
      </c>
      <c r="H126" s="106">
        <f t="shared" si="14"/>
        <v>10.64</v>
      </c>
      <c r="I126" s="106">
        <f t="shared" si="15"/>
        <v>893.76</v>
      </c>
      <c r="J126" s="107"/>
      <c r="K126" s="51"/>
      <c r="L126" s="64"/>
      <c r="M126" s="64"/>
      <c r="N126" s="64"/>
    </row>
    <row r="127" spans="1:14" s="110" customFormat="1" ht="58.95" customHeight="1" x14ac:dyDescent="0.3">
      <c r="A127" s="102" t="s">
        <v>250</v>
      </c>
      <c r="B127" s="102" t="s">
        <v>31</v>
      </c>
      <c r="C127" s="103">
        <v>90466</v>
      </c>
      <c r="D127" s="104" t="str">
        <f>VLOOKUP(C127,'SINAPI '!$A$3:$E$15108,2,FALSE)</f>
        <v>CHUMBAMENTO LINEAR EM ALVENARIA PARA RAMAIS/DISTRIBUIÇÃO DE INSTALAÇÕES HIDRÁULICAS COM DIÂMETROS MENORES OU IGUAIS A 40 MM. AF_09/2023</v>
      </c>
      <c r="E127" s="102" t="str">
        <f>VLOOKUP(C127,'SINAPI '!$A$3:$E$15108,3,FALSE)</f>
        <v>M</v>
      </c>
      <c r="F127" s="106">
        <v>84</v>
      </c>
      <c r="G127" s="106">
        <f>VLOOKUP(C127,'SINAPI '!$A$3:$E$15108,5,FALSE)</f>
        <v>16.690000000000001</v>
      </c>
      <c r="H127" s="106">
        <f t="shared" si="14"/>
        <v>20.11</v>
      </c>
      <c r="I127" s="106">
        <f t="shared" si="15"/>
        <v>1689.24</v>
      </c>
      <c r="J127" s="107"/>
      <c r="K127" s="51"/>
      <c r="L127" s="64"/>
      <c r="M127" s="64"/>
      <c r="N127" s="64"/>
    </row>
    <row r="128" spans="1:14" s="110" customFormat="1" ht="45.6" customHeight="1" x14ac:dyDescent="0.3">
      <c r="A128" s="102" t="s">
        <v>259</v>
      </c>
      <c r="B128" s="102" t="s">
        <v>31</v>
      </c>
      <c r="C128" s="103">
        <v>91927</v>
      </c>
      <c r="D128" s="104" t="str">
        <f>VLOOKUP(C128,'SINAPI '!$A$3:$E$15108,2,FALSE)</f>
        <v>CABO DE COBRE FLEXÍVEL ISOLADO, 2,5 MM², ANTI-CHAMA 0,6/1,0 KV, PARA CIRCUITOS TERMINAIS - FORNECIMENTO E INSTALAÇÃO. AF_03/2023</v>
      </c>
      <c r="E128" s="102" t="str">
        <f>VLOOKUP(C128,'SINAPI '!$A$3:$E$15108,3,FALSE)</f>
        <v>M</v>
      </c>
      <c r="F128" s="106">
        <v>1165</v>
      </c>
      <c r="G128" s="106">
        <f>VLOOKUP(C128,'SINAPI '!$A$3:$E$15108,5,FALSE)</f>
        <v>5.24</v>
      </c>
      <c r="H128" s="106">
        <f t="shared" si="14"/>
        <v>6.31</v>
      </c>
      <c r="I128" s="106">
        <f t="shared" si="15"/>
        <v>7351.15</v>
      </c>
      <c r="J128" s="107"/>
      <c r="K128" s="51"/>
      <c r="L128" s="64"/>
      <c r="M128" s="64"/>
      <c r="N128" s="64"/>
    </row>
    <row r="129" spans="1:14" s="110" customFormat="1" ht="48" customHeight="1" x14ac:dyDescent="0.3">
      <c r="A129" s="102" t="s">
        <v>260</v>
      </c>
      <c r="B129" s="102" t="s">
        <v>31</v>
      </c>
      <c r="C129" s="103">
        <v>91929</v>
      </c>
      <c r="D129" s="104" t="str">
        <f>VLOOKUP(C129,'SINAPI '!$A$3:$E$15108,2,FALSE)</f>
        <v>CABO DE COBRE FLEXÍVEL ISOLADO, 4 MM², ANTI-CHAMA 0,6/1,0 KV, PARA CIRCUITOS TERMINAIS - FORNECIMENTO E INSTALAÇÃO. AF_03/2023</v>
      </c>
      <c r="E129" s="102" t="str">
        <f>VLOOKUP(C129,'SINAPI '!$A$3:$E$15108,3,FALSE)</f>
        <v>M</v>
      </c>
      <c r="F129" s="106">
        <v>652</v>
      </c>
      <c r="G129" s="106">
        <f>VLOOKUP(C129,'SINAPI '!$A$3:$E$15108,5,FALSE)</f>
        <v>7.69</v>
      </c>
      <c r="H129" s="106">
        <f t="shared" si="14"/>
        <v>9.27</v>
      </c>
      <c r="I129" s="106">
        <f t="shared" si="15"/>
        <v>6044.04</v>
      </c>
      <c r="J129" s="107"/>
      <c r="K129" s="51"/>
      <c r="L129" s="64"/>
      <c r="M129" s="64"/>
      <c r="N129" s="64"/>
    </row>
    <row r="130" spans="1:14" s="110" customFormat="1" ht="49.2" customHeight="1" x14ac:dyDescent="0.3">
      <c r="A130" s="102" t="s">
        <v>261</v>
      </c>
      <c r="B130" s="102" t="s">
        <v>31</v>
      </c>
      <c r="C130" s="103">
        <v>91931</v>
      </c>
      <c r="D130" s="104" t="str">
        <f>VLOOKUP(C130,'SINAPI '!$A$3:$E$15108,2,FALSE)</f>
        <v>CABO DE COBRE FLEXÍVEL ISOLADO, 6 MM², ANTI-CHAMA 0,6/1,0 KV, PARA CIRCUITOS TERMINAIS - FORNECIMENTO E INSTALAÇÃO. AF_03/2023</v>
      </c>
      <c r="E130" s="102" t="str">
        <f>VLOOKUP(C130,'SINAPI '!$A$3:$E$15108,3,FALSE)</f>
        <v>M</v>
      </c>
      <c r="F130" s="106">
        <v>360</v>
      </c>
      <c r="G130" s="106">
        <f>VLOOKUP(C130,'SINAPI '!$A$3:$E$15108,5,FALSE)</f>
        <v>10.86</v>
      </c>
      <c r="H130" s="106">
        <f t="shared" si="14"/>
        <v>13.09</v>
      </c>
      <c r="I130" s="106">
        <f t="shared" si="15"/>
        <v>4712.3999999999996</v>
      </c>
      <c r="J130" s="107"/>
      <c r="K130" s="51"/>
      <c r="L130" s="64"/>
      <c r="M130" s="64"/>
      <c r="N130" s="64"/>
    </row>
    <row r="131" spans="1:14" s="110" customFormat="1" ht="57" customHeight="1" x14ac:dyDescent="0.3">
      <c r="A131" s="102" t="s">
        <v>262</v>
      </c>
      <c r="B131" s="102" t="s">
        <v>31</v>
      </c>
      <c r="C131" s="103">
        <v>101562</v>
      </c>
      <c r="D131" s="104" t="str">
        <f>VLOOKUP(C131,'SINAPI '!$A$3:$E$15108,2,FALSE)</f>
        <v>CABO DE COBRE FLEXÍVEL ISOLADO, 25 MM², 0,6/1,0 KV, PARA REDE AÉREA DE DISTRIBUIÇÃO DE ENERGIA ELÉTRICA DE BAIXA TENSÃO - FORNECIMENTO E INSTALAÇÃO. AF_12/2025</v>
      </c>
      <c r="E131" s="102" t="str">
        <f>VLOOKUP(C131,'SINAPI '!$A$3:$E$15108,3,FALSE)</f>
        <v>M</v>
      </c>
      <c r="F131" s="106">
        <v>240</v>
      </c>
      <c r="G131" s="106">
        <f>VLOOKUP(C131,'SINAPI '!$A$3:$E$15108,5,FALSE)</f>
        <v>26.92</v>
      </c>
      <c r="H131" s="106">
        <f t="shared" si="14"/>
        <v>32.44</v>
      </c>
      <c r="I131" s="106">
        <f t="shared" si="15"/>
        <v>7785.6</v>
      </c>
      <c r="J131" s="107"/>
      <c r="K131" s="51"/>
      <c r="L131" s="64"/>
      <c r="M131" s="64"/>
      <c r="N131" s="64"/>
    </row>
    <row r="132" spans="1:14" s="110" customFormat="1" ht="49.2" customHeight="1" x14ac:dyDescent="0.3">
      <c r="A132" s="102" t="s">
        <v>263</v>
      </c>
      <c r="B132" s="102" t="s">
        <v>31</v>
      </c>
      <c r="C132" s="103">
        <v>91863</v>
      </c>
      <c r="D132" s="104" t="str">
        <f>VLOOKUP(C132,'SINAPI '!$A$3:$E$15108,2,FALSE)</f>
        <v>ELETRODUTO RÍGIDO ROSCÁVEL, PVC, DN 25 MM (3/4"), PARA CIRCUITOS TERMINAIS, INSTALADO EM FORRO - FORNECIMENTO E INSTALAÇÃO. AF_03/2023</v>
      </c>
      <c r="E132" s="102" t="str">
        <f>VLOOKUP(C132,'SINAPI '!$A$3:$E$15108,3,FALSE)</f>
        <v>M</v>
      </c>
      <c r="F132" s="106">
        <v>72</v>
      </c>
      <c r="G132" s="106">
        <f>VLOOKUP(C132,'SINAPI '!$A$3:$E$15108,5,FALSE)</f>
        <v>12.1</v>
      </c>
      <c r="H132" s="106">
        <f t="shared" si="14"/>
        <v>14.58</v>
      </c>
      <c r="I132" s="106">
        <f t="shared" si="15"/>
        <v>1049.76</v>
      </c>
      <c r="J132" s="107"/>
      <c r="K132" s="51"/>
      <c r="L132" s="64"/>
      <c r="M132" s="64"/>
      <c r="N132" s="64"/>
    </row>
    <row r="133" spans="1:14" s="110" customFormat="1" ht="51" customHeight="1" x14ac:dyDescent="0.3">
      <c r="A133" s="102" t="s">
        <v>257</v>
      </c>
      <c r="B133" s="102" t="s">
        <v>31</v>
      </c>
      <c r="C133" s="103">
        <v>91864</v>
      </c>
      <c r="D133" s="104" t="str">
        <f>VLOOKUP(C133,'SINAPI '!$A$3:$E$15108,2,FALSE)</f>
        <v>ELETRODUTO RÍGIDO ROSCÁVEL, PVC, DN 32 MM (1"), PARA CIRCUITOS TERMINAIS, INSTALADO EM FORRO - FORNECIMENTO E INSTALAÇÃO. AF_03/2023</v>
      </c>
      <c r="E133" s="102" t="str">
        <f>VLOOKUP(C133,'SINAPI '!$A$3:$E$15108,3,FALSE)</f>
        <v>M</v>
      </c>
      <c r="F133" s="106">
        <v>5</v>
      </c>
      <c r="G133" s="106">
        <f>VLOOKUP(C133,'SINAPI '!$A$3:$E$15108,5,FALSE)</f>
        <v>16.3</v>
      </c>
      <c r="H133" s="106">
        <f t="shared" si="14"/>
        <v>19.64</v>
      </c>
      <c r="I133" s="106">
        <f t="shared" si="15"/>
        <v>98.2</v>
      </c>
      <c r="J133" s="107"/>
      <c r="K133" s="51"/>
      <c r="L133" s="64"/>
      <c r="M133" s="64"/>
      <c r="N133" s="64"/>
    </row>
    <row r="134" spans="1:14" s="110" customFormat="1" ht="60" customHeight="1" x14ac:dyDescent="0.3">
      <c r="A134" s="102" t="s">
        <v>258</v>
      </c>
      <c r="B134" s="102" t="s">
        <v>31</v>
      </c>
      <c r="C134" s="103">
        <v>93009</v>
      </c>
      <c r="D134" s="104" t="str">
        <f>VLOOKUP(C134,'SINAPI '!$A$3:$E$15108,2,FALSE)</f>
        <v>ELETRODUTO RÍGIDO ROSCÁVEL, PVC, DN 60 MM (2"), PARA REDE ENTERRADA DE DISTRIBUIÇÃO DE ENERGIA ELÉTRICA - FORNECIMENTO E INSTALAÇÃO. AF_12/2021</v>
      </c>
      <c r="E134" s="102" t="str">
        <f>VLOOKUP(C134,'SINAPI '!$A$3:$E$15108,3,FALSE)</f>
        <v>M</v>
      </c>
      <c r="F134" s="106">
        <v>95</v>
      </c>
      <c r="G134" s="106">
        <f>VLOOKUP(C134,'SINAPI '!$A$3:$E$15108,5,FALSE)</f>
        <v>29.24</v>
      </c>
      <c r="H134" s="106">
        <f t="shared" si="14"/>
        <v>35.229999999999997</v>
      </c>
      <c r="I134" s="106">
        <f t="shared" si="15"/>
        <v>3346.85</v>
      </c>
      <c r="J134" s="107"/>
      <c r="K134" s="51"/>
      <c r="L134" s="64"/>
      <c r="M134" s="64"/>
      <c r="N134" s="64"/>
    </row>
    <row r="135" spans="1:14" s="110" customFormat="1" ht="52.2" customHeight="1" x14ac:dyDescent="0.3">
      <c r="A135" s="102" t="s">
        <v>267</v>
      </c>
      <c r="B135" s="102" t="s">
        <v>31</v>
      </c>
      <c r="C135" s="103">
        <v>91953</v>
      </c>
      <c r="D135" s="104" t="str">
        <f>VLOOKUP(C135,'SINAPI '!$A$3:$E$15108,2,FALSE)</f>
        <v>INTERRUPTOR SIMPLES (1 MÓDULO), 10A/250V, INCLUINDO SUPORTE E PLACA - FORNECIMENTO E INSTALAÇÃO. AF_03/2023</v>
      </c>
      <c r="E135" s="102" t="str">
        <f>VLOOKUP(C135,'SINAPI '!$A$3:$E$15108,3,FALSE)</f>
        <v>UN</v>
      </c>
      <c r="F135" s="106">
        <v>4</v>
      </c>
      <c r="G135" s="106">
        <f>VLOOKUP(C135,'SINAPI '!$A$3:$E$15108,5,FALSE)</f>
        <v>29.64</v>
      </c>
      <c r="H135" s="106">
        <f t="shared" si="14"/>
        <v>35.72</v>
      </c>
      <c r="I135" s="106">
        <f t="shared" si="15"/>
        <v>142.88</v>
      </c>
      <c r="J135" s="107"/>
      <c r="K135" s="51"/>
      <c r="L135" s="64"/>
      <c r="M135" s="64"/>
      <c r="N135" s="64"/>
    </row>
    <row r="136" spans="1:14" s="110" customFormat="1" ht="56.4" customHeight="1" x14ac:dyDescent="0.3">
      <c r="A136" s="102" t="s">
        <v>488</v>
      </c>
      <c r="B136" s="102" t="s">
        <v>31</v>
      </c>
      <c r="C136" s="103">
        <v>92023</v>
      </c>
      <c r="D136" s="104" t="str">
        <f>VLOOKUP(C136,'SINAPI '!$A$3:$E$15108,2,FALSE)</f>
        <v>INTERRUPTOR SIMPLES (1 MÓDULO) COM 1 TOMADA DE EMBUTIR 2P+T 10 A, INCLUINDO SUPORTE E PLACA - FORNECIMENTO E INSTALAÇÃO. AF_03/2023</v>
      </c>
      <c r="E136" s="102" t="str">
        <f>VLOOKUP(C136,'SINAPI '!$A$3:$E$15108,3,FALSE)</f>
        <v>UN</v>
      </c>
      <c r="F136" s="106">
        <v>5</v>
      </c>
      <c r="G136" s="106">
        <f>VLOOKUP(C136,'SINAPI '!$A$3:$E$15108,5,FALSE)</f>
        <v>50.45</v>
      </c>
      <c r="H136" s="106">
        <f t="shared" si="14"/>
        <v>60.79</v>
      </c>
      <c r="I136" s="106">
        <f t="shared" si="15"/>
        <v>303.95</v>
      </c>
      <c r="J136" s="107"/>
      <c r="K136" s="51"/>
      <c r="L136" s="64"/>
      <c r="M136" s="64"/>
      <c r="N136" s="64"/>
    </row>
    <row r="137" spans="1:14" s="110" customFormat="1" ht="57.6" customHeight="1" x14ac:dyDescent="0.3">
      <c r="A137" s="102" t="s">
        <v>489</v>
      </c>
      <c r="B137" s="102" t="s">
        <v>31</v>
      </c>
      <c r="C137" s="103">
        <v>91997</v>
      </c>
      <c r="D137" s="104" t="str">
        <f>VLOOKUP(C137,'SINAPI '!$A$3:$E$15108,2,FALSE)</f>
        <v>TOMADA MÉDIA DE EMBUTIR (1 MÓDULO), 2P+T 20 A, INCLUINDO SUPORTE E PLACA - FORNECIMENTO E INSTALAÇÃO. AF_03/2023</v>
      </c>
      <c r="E137" s="102" t="str">
        <f>VLOOKUP(C137,'SINAPI '!$A$3:$E$15108,3,FALSE)</f>
        <v>UN</v>
      </c>
      <c r="F137" s="106">
        <v>12</v>
      </c>
      <c r="G137" s="106">
        <f>VLOOKUP(C137,'SINAPI '!$A$3:$E$15108,5,FALSE)</f>
        <v>37.03</v>
      </c>
      <c r="H137" s="106">
        <f t="shared" si="14"/>
        <v>44.62</v>
      </c>
      <c r="I137" s="106">
        <f t="shared" si="15"/>
        <v>535.44000000000005</v>
      </c>
      <c r="J137" s="107"/>
      <c r="K137" s="51"/>
      <c r="L137" s="64"/>
      <c r="M137" s="64"/>
      <c r="N137" s="64"/>
    </row>
    <row r="138" spans="1:14" s="110" customFormat="1" ht="44.4" customHeight="1" x14ac:dyDescent="0.3">
      <c r="A138" s="102" t="s">
        <v>490</v>
      </c>
      <c r="B138" s="102" t="s">
        <v>31</v>
      </c>
      <c r="C138" s="103">
        <v>103782</v>
      </c>
      <c r="D138" s="104" t="str">
        <f>VLOOKUP(C138,'SINAPI '!$A$3:$E$15108,2,FALSE)</f>
        <v>LUMINÁRIA TIPO PLAFON CIRCULAR, DE SOBREPOR, COM LED DE 12/13 W - FORNECIMENTO E INSTALAÇÃO. AF_09/2024</v>
      </c>
      <c r="E138" s="102" t="str">
        <f>VLOOKUP(C138,'SINAPI '!$A$3:$E$15108,3,FALSE)</f>
        <v>UN</v>
      </c>
      <c r="F138" s="106">
        <v>15</v>
      </c>
      <c r="G138" s="106">
        <f>VLOOKUP(C138,'SINAPI '!$A$3:$E$15108,5,FALSE)</f>
        <v>34.409999999999997</v>
      </c>
      <c r="H138" s="106">
        <f t="shared" si="14"/>
        <v>41.46</v>
      </c>
      <c r="I138" s="106">
        <f t="shared" si="15"/>
        <v>621.9</v>
      </c>
      <c r="J138" s="107"/>
      <c r="K138" s="51"/>
      <c r="L138" s="64"/>
      <c r="M138" s="64"/>
      <c r="N138" s="64"/>
    </row>
    <row r="139" spans="1:14" s="110" customFormat="1" ht="44.4" customHeight="1" x14ac:dyDescent="0.3">
      <c r="A139" s="102" t="s">
        <v>491</v>
      </c>
      <c r="B139" s="102" t="s">
        <v>31</v>
      </c>
      <c r="C139" s="103">
        <v>101654</v>
      </c>
      <c r="D139" s="104" t="str">
        <f>VLOOKUP(C139,'SINAPI '!$A$3:$E$15108,2,FALSE)</f>
        <v>LUMINÁRIA DE LED PARA ILUMINAÇÃO PÚBLICA, DE 33 W ATÉ 50 W - FORNECIMENTO E INSTALAÇÃO. AF_02/2025_PS</v>
      </c>
      <c r="E139" s="102" t="str">
        <f>VLOOKUP(C139,'SINAPI '!$A$3:$E$15108,3,FALSE)</f>
        <v>UN</v>
      </c>
      <c r="F139" s="106">
        <v>67</v>
      </c>
      <c r="G139" s="106">
        <f>VLOOKUP(C139,'SINAPI '!$A$3:$E$15108,5,FALSE)</f>
        <v>249.91</v>
      </c>
      <c r="H139" s="106">
        <f t="shared" si="14"/>
        <v>301.14</v>
      </c>
      <c r="I139" s="106">
        <f t="shared" si="15"/>
        <v>20176.38</v>
      </c>
      <c r="J139" s="107"/>
      <c r="K139" s="51"/>
      <c r="L139" s="64"/>
      <c r="M139" s="64"/>
      <c r="N139" s="64"/>
    </row>
    <row r="140" spans="1:14" s="110" customFormat="1" ht="44.4" customHeight="1" x14ac:dyDescent="0.3">
      <c r="A140" s="102" t="s">
        <v>492</v>
      </c>
      <c r="B140" s="102" t="s">
        <v>31</v>
      </c>
      <c r="C140" s="103">
        <v>101659</v>
      </c>
      <c r="D140" s="104" t="str">
        <f>VLOOKUP(C140,'SINAPI '!$A$3:$E$15108,2,FALSE)</f>
        <v>LUMINÁRIA DE LED PARA ILUMINAÇÃO PÚBLICA, DE 181 W ATÉ 239 W - FORNECIMENTO E INSTALAÇÃO. AF_02/2025_PS</v>
      </c>
      <c r="E140" s="102" t="str">
        <f>VLOOKUP(C140,'SINAPI '!$A$3:$E$15108,3,FALSE)</f>
        <v>UN</v>
      </c>
      <c r="F140" s="106">
        <v>24</v>
      </c>
      <c r="G140" s="106">
        <f>VLOOKUP(C140,'SINAPI '!$A$3:$E$15108,5,FALSE)</f>
        <v>759.36</v>
      </c>
      <c r="H140" s="106">
        <f t="shared" si="14"/>
        <v>915.03</v>
      </c>
      <c r="I140" s="106">
        <f t="shared" si="15"/>
        <v>21960.720000000001</v>
      </c>
      <c r="J140" s="107"/>
      <c r="K140" s="51"/>
      <c r="L140" s="64"/>
      <c r="M140" s="64"/>
      <c r="N140" s="64"/>
    </row>
    <row r="141" spans="1:14" s="110" customFormat="1" ht="75" customHeight="1" x14ac:dyDescent="0.3">
      <c r="A141" s="102" t="s">
        <v>493</v>
      </c>
      <c r="B141" s="102" t="s">
        <v>31</v>
      </c>
      <c r="C141" s="103">
        <v>101881</v>
      </c>
      <c r="D141" s="104" t="str">
        <f>VLOOKUP(C141,'SINAPI '!$A$3:$E$15108,2,FALSE)</f>
        <v>QUADRO DE DISTRIBUIÇÃO DE ENERGIA EM CHAPA DE AÇO GALVANIZADO, DE EMBUTIR, COM BARRAMENTO TRIFÁSICO, PARA 40 DISJUNTORES DIN 100A - FORNECIMENTO E INSTALAÇÃO. AF_07/2025</v>
      </c>
      <c r="E141" s="102" t="str">
        <f>VLOOKUP(C141,'SINAPI '!$A$3:$E$15108,3,FALSE)</f>
        <v>UN</v>
      </c>
      <c r="F141" s="106">
        <v>1</v>
      </c>
      <c r="G141" s="106">
        <f>VLOOKUP(C141,'SINAPI '!$A$3:$E$15108,5,FALSE)</f>
        <v>885.96</v>
      </c>
      <c r="H141" s="106">
        <f t="shared" si="14"/>
        <v>1067.58</v>
      </c>
      <c r="I141" s="106">
        <f t="shared" si="15"/>
        <v>1067.58</v>
      </c>
      <c r="J141" s="107"/>
      <c r="K141" s="51"/>
      <c r="L141" s="64"/>
      <c r="M141" s="64"/>
      <c r="N141" s="64"/>
    </row>
    <row r="142" spans="1:14" s="110" customFormat="1" ht="44.25" customHeight="1" x14ac:dyDescent="0.3">
      <c r="A142" s="102" t="s">
        <v>497</v>
      </c>
      <c r="B142" s="102" t="s">
        <v>31</v>
      </c>
      <c r="C142" s="103">
        <v>93653</v>
      </c>
      <c r="D142" s="104" t="str">
        <f>VLOOKUP(C142,'SINAPI '!$A$3:$E$15108,2,FALSE)</f>
        <v>DISJUNTOR MONOPOLAR TIPO DIN, CORRENTE NOMINAL DE 10A - FORNECIMENTO E INSTALAÇÃO. AF_07/2025</v>
      </c>
      <c r="E142" s="102" t="str">
        <f>VLOOKUP(C142,'SINAPI '!$A$3:$E$15108,3,FALSE)</f>
        <v>UN</v>
      </c>
      <c r="F142" s="106">
        <v>1</v>
      </c>
      <c r="G142" s="106">
        <f>VLOOKUP(C142,'SINAPI '!$A$3:$E$15108,5,FALSE)</f>
        <v>13.15</v>
      </c>
      <c r="H142" s="106">
        <f t="shared" si="14"/>
        <v>15.85</v>
      </c>
      <c r="I142" s="106">
        <f t="shared" si="15"/>
        <v>15.85</v>
      </c>
      <c r="J142" s="107"/>
      <c r="K142" s="51"/>
      <c r="L142" s="64"/>
      <c r="M142" s="64"/>
      <c r="N142" s="64"/>
    </row>
    <row r="143" spans="1:14" s="110" customFormat="1" ht="44.25" customHeight="1" x14ac:dyDescent="0.3">
      <c r="A143" s="102" t="s">
        <v>498</v>
      </c>
      <c r="B143" s="102" t="s">
        <v>31</v>
      </c>
      <c r="C143" s="103">
        <v>93654</v>
      </c>
      <c r="D143" s="104" t="str">
        <f>VLOOKUP(C143,'SINAPI '!$A$3:$E$15108,2,FALSE)</f>
        <v>DISJUNTOR MONOPOLAR TIPO DIN, CORRENTE NOMINAL DE 16A - FORNECIMENTO E INSTALAÇÃO. AF_07/2025</v>
      </c>
      <c r="E143" s="102" t="str">
        <f>VLOOKUP(C143,'SINAPI '!$A$3:$E$15108,3,FALSE)</f>
        <v>UN</v>
      </c>
      <c r="F143" s="106">
        <v>5</v>
      </c>
      <c r="G143" s="106">
        <f>VLOOKUP(C143,'SINAPI '!$A$3:$E$15108,5,FALSE)</f>
        <v>13.15</v>
      </c>
      <c r="H143" s="106">
        <f t="shared" si="14"/>
        <v>15.85</v>
      </c>
      <c r="I143" s="106">
        <f t="shared" si="15"/>
        <v>79.25</v>
      </c>
      <c r="J143" s="107"/>
      <c r="K143" s="51"/>
      <c r="L143" s="64"/>
      <c r="M143" s="64"/>
      <c r="N143" s="64"/>
    </row>
    <row r="144" spans="1:14" s="110" customFormat="1" ht="46.5" customHeight="1" x14ac:dyDescent="0.3">
      <c r="A144" s="102" t="s">
        <v>499</v>
      </c>
      <c r="B144" s="102" t="s">
        <v>31</v>
      </c>
      <c r="C144" s="103">
        <v>93655</v>
      </c>
      <c r="D144" s="104" t="str">
        <f>VLOOKUP(C144,'SINAPI '!$A$3:$E$15108,2,FALSE)</f>
        <v>DISJUNTOR MONOPOLAR TIPO DIN, CORRENTE NOMINAL DE 20A - FORNECIMENTO E INSTALAÇÃO. AF_07/2025</v>
      </c>
      <c r="E144" s="102" t="str">
        <f>VLOOKUP(C144,'SINAPI '!$A$3:$E$15108,3,FALSE)</f>
        <v>UN</v>
      </c>
      <c r="F144" s="106">
        <v>6</v>
      </c>
      <c r="G144" s="106">
        <f>VLOOKUP(C144,'SINAPI '!$A$3:$E$15108,5,FALSE)</f>
        <v>14.13</v>
      </c>
      <c r="H144" s="106">
        <f t="shared" si="14"/>
        <v>17.03</v>
      </c>
      <c r="I144" s="106">
        <f t="shared" si="15"/>
        <v>102.18</v>
      </c>
      <c r="J144" s="107"/>
      <c r="K144" s="51"/>
      <c r="L144" s="64"/>
      <c r="M144" s="64"/>
      <c r="N144" s="64"/>
    </row>
    <row r="145" spans="1:14" s="110" customFormat="1" ht="46.5" customHeight="1" x14ac:dyDescent="0.3">
      <c r="A145" s="102" t="s">
        <v>500</v>
      </c>
      <c r="B145" s="102" t="s">
        <v>31</v>
      </c>
      <c r="C145" s="103">
        <v>93657</v>
      </c>
      <c r="D145" s="104" t="str">
        <f>VLOOKUP(C145,'SINAPI '!$A$3:$E$15108,2,FALSE)</f>
        <v>DISJUNTOR MONOPOLAR TIPO DIN, CORRENTE NOMINAL DE 32A - FORNECIMENTO E INSTALAÇÃO. AF_07/2025</v>
      </c>
      <c r="E145" s="102" t="str">
        <f>VLOOKUP(C145,'SINAPI '!$A$3:$E$15108,3,FALSE)</f>
        <v>UN</v>
      </c>
      <c r="F145" s="106">
        <v>6</v>
      </c>
      <c r="G145" s="106">
        <f>VLOOKUP(C145,'SINAPI '!$A$3:$E$15108,5,FALSE)</f>
        <v>16.72</v>
      </c>
      <c r="H145" s="106">
        <f t="shared" si="14"/>
        <v>20.149999999999999</v>
      </c>
      <c r="I145" s="106">
        <f t="shared" si="15"/>
        <v>120.9</v>
      </c>
      <c r="J145" s="107"/>
      <c r="K145" s="51"/>
      <c r="L145" s="64"/>
      <c r="M145" s="64"/>
      <c r="N145" s="64"/>
    </row>
    <row r="146" spans="1:14" s="110" customFormat="1" ht="42" customHeight="1" x14ac:dyDescent="0.3">
      <c r="A146" s="102" t="s">
        <v>501</v>
      </c>
      <c r="B146" s="102" t="s">
        <v>124</v>
      </c>
      <c r="C146" s="103">
        <v>12</v>
      </c>
      <c r="D146" s="104" t="s">
        <v>587</v>
      </c>
      <c r="E146" s="102" t="s">
        <v>79</v>
      </c>
      <c r="F146" s="106">
        <v>1</v>
      </c>
      <c r="G146" s="106">
        <f>COMPOSIÇÕES!J227</f>
        <v>177.62</v>
      </c>
      <c r="H146" s="106">
        <f t="shared" si="14"/>
        <v>214.03</v>
      </c>
      <c r="I146" s="106">
        <f t="shared" si="15"/>
        <v>214.03</v>
      </c>
      <c r="J146" s="107"/>
      <c r="K146" s="51"/>
      <c r="L146" s="64"/>
      <c r="M146" s="64"/>
      <c r="N146" s="64"/>
    </row>
    <row r="147" spans="1:14" s="110" customFormat="1" ht="43.8" customHeight="1" x14ac:dyDescent="0.3">
      <c r="A147" s="102" t="s">
        <v>502</v>
      </c>
      <c r="B147" s="102" t="s">
        <v>124</v>
      </c>
      <c r="C147" s="103">
        <v>13</v>
      </c>
      <c r="D147" s="104" t="s">
        <v>12546</v>
      </c>
      <c r="E147" s="152" t="s">
        <v>79</v>
      </c>
      <c r="F147" s="106">
        <v>1</v>
      </c>
      <c r="G147" s="106">
        <f>COMPOSIÇÕES!J242</f>
        <v>134.85</v>
      </c>
      <c r="H147" s="106">
        <f t="shared" si="14"/>
        <v>162.49</v>
      </c>
      <c r="I147" s="106">
        <f t="shared" si="15"/>
        <v>162.49</v>
      </c>
      <c r="J147" s="107"/>
      <c r="K147" s="51"/>
      <c r="L147" s="64"/>
      <c r="M147" s="64"/>
      <c r="N147" s="64"/>
    </row>
    <row r="148" spans="1:14" s="110" customFormat="1" ht="48.6" customHeight="1" x14ac:dyDescent="0.3">
      <c r="A148" s="102" t="s">
        <v>503</v>
      </c>
      <c r="B148" s="102" t="s">
        <v>31</v>
      </c>
      <c r="C148" s="103">
        <v>96973</v>
      </c>
      <c r="D148" s="104" t="str">
        <f>VLOOKUP(C148,'SINAPI '!$A$3:$E$15108,2,FALSE)</f>
        <v>CORDOALHA DE COBRE NU 35 MM², NÃO ENTERRADA, COM ISOLADOR - FORNECIMENTO E INSTALAÇÃO. AF_08/2023</v>
      </c>
      <c r="E148" s="102" t="str">
        <f>VLOOKUP(C148,'SINAPI '!$A$3:$E$15108,3,FALSE)</f>
        <v>M</v>
      </c>
      <c r="F148" s="106">
        <v>25</v>
      </c>
      <c r="G148" s="106">
        <f>VLOOKUP(C148,'SINAPI '!$A$3:$E$15108,5,FALSE)</f>
        <v>74.34</v>
      </c>
      <c r="H148" s="106">
        <f t="shared" si="14"/>
        <v>89.58</v>
      </c>
      <c r="I148" s="106">
        <f t="shared" si="15"/>
        <v>2239.5</v>
      </c>
      <c r="J148" s="107"/>
      <c r="K148" s="51"/>
      <c r="L148" s="64"/>
      <c r="M148" s="64"/>
      <c r="N148" s="64"/>
    </row>
    <row r="149" spans="1:14" s="110" customFormat="1" ht="56.4" customHeight="1" x14ac:dyDescent="0.3">
      <c r="A149" s="102" t="s">
        <v>15772</v>
      </c>
      <c r="B149" s="102" t="s">
        <v>31</v>
      </c>
      <c r="C149" s="103">
        <v>97887</v>
      </c>
      <c r="D149" s="104" t="str">
        <f>VLOOKUP(C149,'SINAPI '!$A$3:$E$15108,2,FALSE)</f>
        <v>CAIXA ENTERRADA ELÉTRICA RETANGULAR, EM ALVENARIA COM TIJOLOS CERÂMICOS MACIÇOS, FUNDO COM BRITA, DIMENSÕES INTERNAS: 0,4X0,4X0,4 M. AF_12/2020</v>
      </c>
      <c r="E149" s="102" t="str">
        <f>VLOOKUP(C149,'SINAPI '!$A$3:$E$15108,3,FALSE)</f>
        <v>UN</v>
      </c>
      <c r="F149" s="106">
        <v>5</v>
      </c>
      <c r="G149" s="106">
        <f>VLOOKUP(C149,'SINAPI '!$A$3:$E$15108,5,FALSE)</f>
        <v>265.52</v>
      </c>
      <c r="H149" s="106">
        <f t="shared" si="14"/>
        <v>319.95</v>
      </c>
      <c r="I149" s="106">
        <f t="shared" si="15"/>
        <v>1599.75</v>
      </c>
      <c r="J149" s="107"/>
      <c r="K149" s="51"/>
      <c r="L149" s="64"/>
      <c r="M149" s="64"/>
      <c r="N149" s="64"/>
    </row>
    <row r="150" spans="1:14" s="110" customFormat="1" ht="52.2" customHeight="1" x14ac:dyDescent="0.3">
      <c r="A150" s="102" t="s">
        <v>15773</v>
      </c>
      <c r="B150" s="102" t="s">
        <v>31</v>
      </c>
      <c r="C150" s="103">
        <v>96986</v>
      </c>
      <c r="D150" s="104" t="str">
        <f>VLOOKUP(C150,'SINAPI '!$A$3:$E$15108,2,FALSE)</f>
        <v>HASTE DE ATERRAMENTO, DIÂMETRO 3/4", COM 3 METROS - FORNECIMENTO E INSTALAÇÃO. AF_08/2023</v>
      </c>
      <c r="E150" s="102" t="str">
        <f>VLOOKUP(C150,'SINAPI '!$A$3:$E$15108,3,FALSE)</f>
        <v>UN</v>
      </c>
      <c r="F150" s="106">
        <v>5</v>
      </c>
      <c r="G150" s="106">
        <f>VLOOKUP(C150,'SINAPI '!$A$3:$E$15108,5,FALSE)</f>
        <v>164.26</v>
      </c>
      <c r="H150" s="106">
        <f t="shared" si="14"/>
        <v>197.93</v>
      </c>
      <c r="I150" s="106">
        <f t="shared" si="15"/>
        <v>989.65</v>
      </c>
      <c r="J150" s="107"/>
      <c r="K150" s="51"/>
      <c r="L150" s="64"/>
      <c r="M150" s="64"/>
      <c r="N150" s="64"/>
    </row>
    <row r="151" spans="1:14" s="110" customFormat="1" ht="63" customHeight="1" x14ac:dyDescent="0.3">
      <c r="A151" s="102" t="s">
        <v>15774</v>
      </c>
      <c r="B151" s="102" t="s">
        <v>31</v>
      </c>
      <c r="C151" s="103">
        <v>101507</v>
      </c>
      <c r="D151" s="104" t="str">
        <f>VLOOKUP(C151,'SINAPI '!$A$3:$E$15108,2,FALSE)</f>
        <v>ENTRADA DE ENERGIA ELÉTRICA, AÉREA, TRIFÁSICA, COM CAIXA DE SOBREPOR, CABO DE 25 MM2 E DISJUNTOR DIN 50A (NÃO INCLUSO O POSTE DE CONCRETO). AF_12/2025</v>
      </c>
      <c r="E151" s="102" t="str">
        <f>VLOOKUP(C151,'SINAPI '!$A$3:$E$15108,3,FALSE)</f>
        <v>UN</v>
      </c>
      <c r="F151" s="106">
        <v>1</v>
      </c>
      <c r="G151" s="106">
        <f>VLOOKUP(C151,'SINAPI '!$A$3:$E$15108,5,FALSE)</f>
        <v>2367</v>
      </c>
      <c r="H151" s="106">
        <f t="shared" si="14"/>
        <v>2852.24</v>
      </c>
      <c r="I151" s="106">
        <f t="shared" si="15"/>
        <v>2852.24</v>
      </c>
      <c r="J151" s="107"/>
      <c r="K151" s="51"/>
      <c r="L151" s="64"/>
      <c r="M151" s="64"/>
      <c r="N151" s="64"/>
    </row>
    <row r="152" spans="1:14" s="130" customFormat="1" x14ac:dyDescent="0.3">
      <c r="A152" s="117" t="s">
        <v>23</v>
      </c>
      <c r="B152" s="118"/>
      <c r="C152" s="118"/>
      <c r="D152" s="119" t="s">
        <v>169</v>
      </c>
      <c r="E152" s="118"/>
      <c r="F152" s="93"/>
      <c r="G152" s="93"/>
      <c r="H152" s="93"/>
      <c r="I152" s="93">
        <f>SUM(I153:I157)</f>
        <v>137551.58000000002</v>
      </c>
      <c r="K152" s="51"/>
      <c r="L152" s="64"/>
      <c r="M152" s="64"/>
      <c r="N152" s="64"/>
    </row>
    <row r="153" spans="1:14" s="110" customFormat="1" ht="43.2" customHeight="1" x14ac:dyDescent="0.3">
      <c r="A153" s="102" t="s">
        <v>127</v>
      </c>
      <c r="B153" s="102" t="s">
        <v>31</v>
      </c>
      <c r="C153" s="103">
        <v>102253</v>
      </c>
      <c r="D153" s="104" t="str">
        <f>VLOOKUP(C153,'SINAPI '!$A$3:$E$15108,2,FALSE)</f>
        <v>DIVISORIA SANITÁRIA, EM GRANITO CINZA POLIDO, ESP = 3CM, ASSENTADO COM ARGAMASSA COLANTE AC III-E. AF_10/2025</v>
      </c>
      <c r="E153" s="102" t="str">
        <f>VLOOKUP(C153,'SINAPI '!$A$3:$E$15108,3,FALSE)</f>
        <v>M2</v>
      </c>
      <c r="F153" s="106">
        <v>14.879999999999999</v>
      </c>
      <c r="G153" s="106">
        <f>VLOOKUP(C153,'SINAPI '!$A$3:$E$15108,5,FALSE)</f>
        <v>1076.7</v>
      </c>
      <c r="H153" s="106">
        <f>ROUND(G153*(1+$I$7),2)</f>
        <v>1297.42</v>
      </c>
      <c r="I153" s="106">
        <f>TRUNC($F153*H153,2)</f>
        <v>19305.599999999999</v>
      </c>
      <c r="J153" s="107"/>
      <c r="K153" s="51"/>
      <c r="L153" s="64"/>
      <c r="M153" s="64"/>
      <c r="N153" s="64"/>
    </row>
    <row r="154" spans="1:14" s="110" customFormat="1" ht="27" customHeight="1" x14ac:dyDescent="0.3">
      <c r="A154" s="102" t="s">
        <v>326</v>
      </c>
      <c r="B154" s="102" t="s">
        <v>124</v>
      </c>
      <c r="C154" s="103">
        <v>11</v>
      </c>
      <c r="D154" s="104" t="s">
        <v>570</v>
      </c>
      <c r="E154" s="102" t="s">
        <v>81</v>
      </c>
      <c r="F154" s="106">
        <v>4.0999999999999996</v>
      </c>
      <c r="G154" s="106">
        <f>COMPOSIÇÕES!J212</f>
        <v>853.68</v>
      </c>
      <c r="H154" s="106">
        <f>ROUND(G154*(1+$I$7),2)</f>
        <v>1028.68</v>
      </c>
      <c r="I154" s="106">
        <f>TRUNC($F154*H154,2)</f>
        <v>4217.58</v>
      </c>
      <c r="J154" s="107"/>
      <c r="K154" s="51"/>
      <c r="L154" s="64"/>
      <c r="M154" s="64"/>
      <c r="N154" s="64"/>
    </row>
    <row r="155" spans="1:14" s="110" customFormat="1" ht="85.2" customHeight="1" x14ac:dyDescent="0.3">
      <c r="A155" s="102" t="s">
        <v>418</v>
      </c>
      <c r="B155" s="102" t="s">
        <v>31</v>
      </c>
      <c r="C155" s="103">
        <v>99842</v>
      </c>
      <c r="D155" s="104" t="str">
        <f>VLOOKUP(C155,'SINAPI '!$A$3:$E$15108,2,FALSE)</f>
        <v>GUARDA-CORPO DE AÇO GALVANIZADO DE 1,10M, MONTANTES TUBULARES DE 1.1/4" ESPAÇADOS 1,20M, TRAVESSA SUPERIOR DE 1.1/2", GRADIL FORMADO POR TUBOS HORIZONTAIS DE 1" E VERTICAIS DE 3/4", FIXADO COM ADESIVO ESTRUTURAL EPOXI. AF_10/2025_PS</v>
      </c>
      <c r="E155" s="102" t="str">
        <f>VLOOKUP(C155,'SINAPI '!$A$3:$E$15108,3,FALSE)</f>
        <v>M</v>
      </c>
      <c r="F155" s="106">
        <v>20</v>
      </c>
      <c r="G155" s="106">
        <f>VLOOKUP(C155,'SINAPI '!$A$3:$E$15108,5,FALSE)</f>
        <v>477.71</v>
      </c>
      <c r="H155" s="106">
        <f>ROUND(G155*(1+$I$7),2)</f>
        <v>575.64</v>
      </c>
      <c r="I155" s="106">
        <f>TRUNC($F155*H155,2)</f>
        <v>11512.8</v>
      </c>
      <c r="J155" s="107"/>
      <c r="K155" s="51"/>
      <c r="L155" s="64"/>
      <c r="M155" s="64"/>
      <c r="N155" s="64"/>
    </row>
    <row r="156" spans="1:14" s="110" customFormat="1" ht="85.2" customHeight="1" x14ac:dyDescent="0.3">
      <c r="A156" s="102" t="s">
        <v>419</v>
      </c>
      <c r="B156" s="102" t="s">
        <v>31</v>
      </c>
      <c r="C156" s="103">
        <v>102364</v>
      </c>
      <c r="D156" s="104" t="str">
        <f>VLOOKUP(C156,'SINAPI '!$A$3:$E$15108,2,FALSE)</f>
        <v>ALAMBRADO PARA QUADRA POLIESPORTIVA, ESTRUTURADO POR TUBOS DE AÇO GALVANIZADO, (MONTANTES COM DIÂMETRO 2", TRAVESSAS E ESCORAS COM DIÂMETRO 1 ¼"), COM TELA DE ARAME GALVANIZADO, FIO 10 BWG E MALHA QUADRADA 5X5CM (EXCETO MURETA). AF_12/2025</v>
      </c>
      <c r="E156" s="102" t="str">
        <f>VLOOKUP(C156,'SINAPI '!$A$3:$E$15108,3,FALSE)</f>
        <v>M2</v>
      </c>
      <c r="F156" s="106">
        <v>440</v>
      </c>
      <c r="G156" s="106">
        <f>VLOOKUP(C156,'SINAPI '!$A$3:$E$15108,5,FALSE)</f>
        <v>193.35</v>
      </c>
      <c r="H156" s="106">
        <f>ROUND(G156*(1+$I$7),2)</f>
        <v>232.99</v>
      </c>
      <c r="I156" s="106">
        <f>TRUNC($F156*H156,2)</f>
        <v>102515.6</v>
      </c>
      <c r="J156" s="107"/>
      <c r="K156" s="51"/>
      <c r="L156" s="64"/>
      <c r="M156" s="64"/>
      <c r="N156" s="64"/>
    </row>
    <row r="157" spans="1:14" s="64" customFormat="1" x14ac:dyDescent="0.3">
      <c r="A157" s="96"/>
      <c r="B157" s="97"/>
      <c r="C157" s="97"/>
      <c r="D157" s="115"/>
      <c r="E157" s="99"/>
      <c r="F157" s="100"/>
      <c r="G157" s="100"/>
      <c r="H157" s="100"/>
      <c r="I157" s="100"/>
      <c r="K157" s="51"/>
    </row>
    <row r="158" spans="1:14" s="162" customFormat="1" ht="31.8" customHeight="1" x14ac:dyDescent="0.3">
      <c r="A158" s="541" t="s">
        <v>15917</v>
      </c>
      <c r="B158" s="521"/>
      <c r="C158" s="521"/>
      <c r="D158" s="521"/>
      <c r="E158" s="521"/>
      <c r="F158" s="522"/>
      <c r="G158" s="539" t="s">
        <v>518</v>
      </c>
      <c r="H158" s="540"/>
      <c r="I158" s="431">
        <f>SUM(I10:I157)/2</f>
        <v>3162731.2699999991</v>
      </c>
      <c r="K158" s="51"/>
      <c r="L158" s="64"/>
      <c r="M158" s="64"/>
      <c r="N158" s="64"/>
    </row>
    <row r="159" spans="1:14" x14ac:dyDescent="0.3">
      <c r="G159" s="156"/>
      <c r="H159" s="157"/>
      <c r="I159" s="155"/>
      <c r="K159" s="51"/>
      <c r="L159" s="64"/>
      <c r="M159" s="64"/>
      <c r="N159" s="64"/>
    </row>
    <row r="160" spans="1:14" x14ac:dyDescent="0.3">
      <c r="I160" s="158"/>
      <c r="K160" s="51"/>
      <c r="L160" s="64"/>
      <c r="M160" s="64"/>
      <c r="N160" s="64"/>
    </row>
    <row r="161" spans="9:14" x14ac:dyDescent="0.3">
      <c r="I161" s="159"/>
      <c r="K161" s="51"/>
      <c r="L161" s="64"/>
      <c r="M161" s="64"/>
      <c r="N161" s="64"/>
    </row>
    <row r="162" spans="9:14" x14ac:dyDescent="0.3">
      <c r="K162" s="51"/>
      <c r="L162" s="64"/>
      <c r="M162" s="64"/>
      <c r="N162" s="64"/>
    </row>
    <row r="163" spans="9:14" x14ac:dyDescent="0.3">
      <c r="I163" s="159"/>
      <c r="K163" s="51"/>
      <c r="L163" s="64"/>
      <c r="M163" s="64"/>
      <c r="N163" s="64"/>
    </row>
    <row r="164" spans="9:14" x14ac:dyDescent="0.3">
      <c r="K164" s="51"/>
      <c r="L164" s="64"/>
      <c r="M164" s="64"/>
      <c r="N164" s="64"/>
    </row>
    <row r="165" spans="9:14" x14ac:dyDescent="0.3">
      <c r="I165" s="159"/>
      <c r="K165" s="51"/>
      <c r="L165" s="64"/>
      <c r="M165" s="64"/>
      <c r="N165" s="64"/>
    </row>
    <row r="166" spans="9:14" x14ac:dyDescent="0.3">
      <c r="I166" s="159"/>
    </row>
    <row r="167" spans="9:14" x14ac:dyDescent="0.3">
      <c r="I167" s="159"/>
    </row>
    <row r="169" spans="9:14" x14ac:dyDescent="0.3">
      <c r="I169" s="159"/>
    </row>
    <row r="170" spans="9:14" x14ac:dyDescent="0.3">
      <c r="I170" s="159"/>
    </row>
  </sheetData>
  <autoFilter ref="B9:B159" xr:uid="{00000000-0009-0000-0000-000002000000}"/>
  <mergeCells count="6">
    <mergeCell ref="G8:I8"/>
    <mergeCell ref="G158:H158"/>
    <mergeCell ref="A158:F158"/>
    <mergeCell ref="A1:I1"/>
    <mergeCell ref="A2:E2"/>
    <mergeCell ref="G7:H7"/>
  </mergeCells>
  <printOptions horizontalCentered="1"/>
  <pageMargins left="0.59055118110236227" right="0.59055118110236227" top="1.3779527559055118" bottom="0.59055118110236227" header="0.39370078740157483" footer="0.39370078740157483"/>
  <pageSetup paperSize="9" scale="69" fitToHeight="0" orientation="portrait" r:id="rId1"/>
  <headerFooter>
    <oddHeader>&amp;L&amp;G&amp;R&amp;G</oddHeader>
    <oddFooter>Página &amp;P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B28F9-C81D-468C-B432-C49F30C56B22}">
  <sheetPr>
    <tabColor rgb="FF92D050"/>
    <pageSetUpPr fitToPage="1"/>
  </sheetPr>
  <dimension ref="A1:P1104"/>
  <sheetViews>
    <sheetView view="pageBreakPreview" topLeftCell="A12" zoomScale="70" zoomScaleSheetLayoutView="70" workbookViewId="0">
      <pane ySplit="672" topLeftCell="A13" activePane="bottomLeft"/>
      <selection activeCell="B12" sqref="B1:C1048576"/>
      <selection pane="bottomLeft" activeCell="K32" sqref="K32"/>
    </sheetView>
  </sheetViews>
  <sheetFormatPr defaultColWidth="9.109375" defaultRowHeight="13.2" x14ac:dyDescent="0.3"/>
  <cols>
    <col min="1" max="1" width="7.44140625" style="87" customWidth="1"/>
    <col min="2" max="2" width="50.6640625" style="87" customWidth="1"/>
    <col min="3" max="3" width="5.33203125" style="87" customWidth="1"/>
    <col min="4" max="4" width="11.33203125" style="87" customWidth="1"/>
    <col min="5" max="8" width="10.6640625" style="87" customWidth="1"/>
    <col min="9" max="9" width="5.44140625" style="87" bestFit="1" customWidth="1"/>
    <col min="10" max="10" width="16.5546875" style="157" bestFit="1" customWidth="1"/>
    <col min="11" max="11" width="12.88671875" style="87" customWidth="1"/>
    <col min="12" max="12" width="11.44140625" style="87" customWidth="1"/>
    <col min="13" max="16" width="11.33203125" style="87" customWidth="1"/>
    <col min="17" max="16384" width="9.109375" style="87"/>
  </cols>
  <sheetData>
    <row r="1" spans="1:13" s="64" customFormat="1" ht="13.8" x14ac:dyDescent="0.3">
      <c r="A1" s="529" t="s">
        <v>276</v>
      </c>
      <c r="B1" s="530"/>
      <c r="C1" s="530"/>
      <c r="D1" s="530"/>
      <c r="E1" s="530"/>
      <c r="F1" s="530"/>
      <c r="G1" s="530"/>
      <c r="H1" s="531"/>
      <c r="J1" s="51"/>
    </row>
    <row r="2" spans="1:13" s="64" customFormat="1" ht="14.4" thickBot="1" x14ac:dyDescent="0.35">
      <c r="A2" s="532" t="s">
        <v>0</v>
      </c>
      <c r="B2" s="533"/>
      <c r="C2" s="533"/>
      <c r="D2" s="533"/>
      <c r="E2" s="533"/>
      <c r="F2" s="533"/>
      <c r="G2" s="533"/>
      <c r="H2" s="534"/>
      <c r="J2" s="51"/>
    </row>
    <row r="3" spans="1:13" s="64" customFormat="1" x14ac:dyDescent="0.3">
      <c r="A3" s="65"/>
      <c r="B3" s="65"/>
      <c r="C3" s="65"/>
      <c r="D3" s="65"/>
      <c r="E3" s="65"/>
      <c r="F3" s="65"/>
      <c r="G3" s="65"/>
      <c r="H3" s="65"/>
      <c r="J3" s="51"/>
    </row>
    <row r="4" spans="1:13" s="64" customFormat="1" ht="13.95" customHeight="1" x14ac:dyDescent="0.3">
      <c r="A4" s="48" t="s">
        <v>15780</v>
      </c>
      <c r="B4" s="48"/>
      <c r="C4" s="48"/>
      <c r="D4" s="48"/>
      <c r="E4" s="48"/>
      <c r="F4" s="48"/>
      <c r="G4" s="48"/>
      <c r="H4" s="48"/>
      <c r="J4" s="51"/>
    </row>
    <row r="5" spans="1:13" s="64" customFormat="1" x14ac:dyDescent="0.3">
      <c r="A5" s="49" t="s">
        <v>15783</v>
      </c>
      <c r="B5" s="65"/>
      <c r="C5" s="65"/>
      <c r="D5" s="65"/>
      <c r="E5" s="65"/>
      <c r="F5" s="65"/>
      <c r="G5" s="65"/>
      <c r="H5" s="65"/>
      <c r="J5" s="51"/>
    </row>
    <row r="6" spans="1:13" x14ac:dyDescent="0.3">
      <c r="A6" s="49" t="s">
        <v>15654</v>
      </c>
      <c r="B6" s="425"/>
      <c r="C6" s="425"/>
      <c r="D6" s="425"/>
      <c r="E6" s="425"/>
      <c r="F6" s="425"/>
      <c r="G6" s="425"/>
      <c r="H6" s="425"/>
    </row>
    <row r="7" spans="1:13" s="64" customFormat="1" x14ac:dyDescent="0.3">
      <c r="A7" s="65"/>
      <c r="B7" s="65"/>
      <c r="C7" s="71"/>
      <c r="D7" s="72"/>
      <c r="E7" s="72"/>
      <c r="F7" s="72"/>
      <c r="G7" s="72"/>
      <c r="H7" s="72"/>
      <c r="J7" s="74" t="s">
        <v>112</v>
      </c>
      <c r="K7" s="75" t="e">
        <f>#REF!</f>
        <v>#REF!</v>
      </c>
    </row>
    <row r="8" spans="1:13" s="81" customFormat="1" x14ac:dyDescent="0.3">
      <c r="A8" s="76" t="s">
        <v>1</v>
      </c>
      <c r="B8" s="76" t="s">
        <v>2</v>
      </c>
      <c r="C8" s="76" t="s">
        <v>3</v>
      </c>
      <c r="D8" s="77" t="s">
        <v>279</v>
      </c>
      <c r="E8" s="77" t="s">
        <v>280</v>
      </c>
      <c r="F8" s="77" t="s">
        <v>281</v>
      </c>
      <c r="G8" s="77" t="s">
        <v>282</v>
      </c>
      <c r="H8" s="77" t="s">
        <v>4</v>
      </c>
      <c r="J8" s="81" t="s">
        <v>113</v>
      </c>
      <c r="K8" s="75" t="e">
        <f>#REF!</f>
        <v>#REF!</v>
      </c>
      <c r="L8" s="82"/>
    </row>
    <row r="9" spans="1:13" x14ac:dyDescent="0.3">
      <c r="A9" s="83"/>
      <c r="B9" s="84"/>
      <c r="C9" s="83"/>
      <c r="D9" s="85"/>
      <c r="E9" s="85"/>
      <c r="F9" s="85"/>
      <c r="G9" s="85"/>
      <c r="H9" s="85"/>
      <c r="J9" s="86"/>
    </row>
    <row r="10" spans="1:13" s="92" customFormat="1" x14ac:dyDescent="0.3">
      <c r="A10" s="88" t="s">
        <v>51</v>
      </c>
      <c r="B10" s="90" t="s">
        <v>164</v>
      </c>
      <c r="C10" s="89"/>
      <c r="D10" s="91"/>
      <c r="E10" s="91"/>
      <c r="F10" s="91"/>
      <c r="G10" s="91"/>
      <c r="H10" s="91"/>
      <c r="J10" s="93" t="e">
        <f>#REF!-#REF!</f>
        <v>#REF!</v>
      </c>
      <c r="K10" s="94" t="e">
        <f>#REF!/M10</f>
        <v>#REF!</v>
      </c>
      <c r="L10" s="95"/>
      <c r="M10" s="92" t="e">
        <f>SUM(#REF!)/2</f>
        <v>#REF!</v>
      </c>
    </row>
    <row r="11" spans="1:13" s="64" customFormat="1" x14ac:dyDescent="0.3">
      <c r="A11" s="96"/>
      <c r="B11" s="98"/>
      <c r="C11" s="99"/>
      <c r="D11" s="100"/>
      <c r="E11" s="100"/>
      <c r="F11" s="100"/>
      <c r="G11" s="100"/>
      <c r="H11" s="101"/>
      <c r="J11" s="100"/>
      <c r="K11" s="72"/>
      <c r="L11" s="72"/>
    </row>
    <row r="12" spans="1:13" s="110" customFormat="1" ht="35.4" customHeight="1" x14ac:dyDescent="0.3">
      <c r="A12" s="102" t="s">
        <v>171</v>
      </c>
      <c r="B12" s="104" t="s">
        <v>620</v>
      </c>
      <c r="C12" s="102" t="s">
        <v>75</v>
      </c>
      <c r="D12" s="435" t="s">
        <v>625</v>
      </c>
      <c r="E12" s="435" t="s">
        <v>623</v>
      </c>
      <c r="F12" s="435" t="s">
        <v>624</v>
      </c>
      <c r="G12" s="435"/>
      <c r="H12" s="105"/>
      <c r="I12" s="107"/>
      <c r="J12" s="108" t="e">
        <f>#REF!/#REF!</f>
        <v>#REF!</v>
      </c>
      <c r="K12" s="109" t="e">
        <f>#REF!/#REF!</f>
        <v>#REF!</v>
      </c>
    </row>
    <row r="13" spans="1:13" s="110" customFormat="1" ht="42.6" customHeight="1" x14ac:dyDescent="0.3">
      <c r="A13" s="102"/>
      <c r="B13" s="111" t="s">
        <v>622</v>
      </c>
      <c r="C13" s="112"/>
      <c r="D13" s="100">
        <v>40</v>
      </c>
      <c r="E13" s="106">
        <v>4</v>
      </c>
      <c r="F13" s="106">
        <v>12</v>
      </c>
      <c r="G13" s="106"/>
      <c r="H13" s="106">
        <f>ROUND(PRODUCT(D13:G13),2)</f>
        <v>1920</v>
      </c>
      <c r="I13" s="113"/>
      <c r="J13" s="114"/>
      <c r="K13" s="64"/>
    </row>
    <row r="14" spans="1:13" s="64" customFormat="1" x14ac:dyDescent="0.3">
      <c r="A14" s="97"/>
      <c r="B14" s="115" t="s">
        <v>15786</v>
      </c>
      <c r="C14" s="99"/>
      <c r="D14" s="100"/>
      <c r="E14" s="100"/>
      <c r="F14" s="100"/>
      <c r="G14" s="100"/>
      <c r="H14" s="93">
        <f>SUM(H13:H13)</f>
        <v>1920</v>
      </c>
      <c r="I14" s="107"/>
      <c r="J14" s="100"/>
    </row>
    <row r="15" spans="1:13" s="64" customFormat="1" x14ac:dyDescent="0.3">
      <c r="A15" s="96"/>
      <c r="B15" s="98"/>
      <c r="C15" s="99"/>
      <c r="D15" s="100"/>
      <c r="E15" s="100"/>
      <c r="F15" s="100"/>
      <c r="G15" s="100"/>
      <c r="H15" s="101"/>
      <c r="J15" s="100"/>
      <c r="K15" s="72"/>
      <c r="L15" s="72"/>
    </row>
    <row r="16" spans="1:13" s="110" customFormat="1" ht="36.6" customHeight="1" x14ac:dyDescent="0.3">
      <c r="A16" s="102" t="s">
        <v>621</v>
      </c>
      <c r="B16" s="104" t="s">
        <v>165</v>
      </c>
      <c r="C16" s="102" t="s">
        <v>75</v>
      </c>
      <c r="D16" s="435" t="s">
        <v>625</v>
      </c>
      <c r="E16" s="435" t="s">
        <v>623</v>
      </c>
      <c r="F16" s="435" t="s">
        <v>624</v>
      </c>
      <c r="G16" s="435"/>
      <c r="H16" s="105"/>
      <c r="I16" s="107"/>
      <c r="J16" s="108" t="e">
        <f>#REF!/#REF!</f>
        <v>#REF!</v>
      </c>
      <c r="K16" s="109" t="e">
        <f>#REF!/#REF!</f>
        <v>#REF!</v>
      </c>
    </row>
    <row r="17" spans="1:13" s="110" customFormat="1" ht="43.95" customHeight="1" x14ac:dyDescent="0.3">
      <c r="A17" s="102"/>
      <c r="B17" s="111" t="s">
        <v>15785</v>
      </c>
      <c r="C17" s="112"/>
      <c r="D17" s="100">
        <v>2</v>
      </c>
      <c r="E17" s="106">
        <v>4</v>
      </c>
      <c r="F17" s="106">
        <v>12</v>
      </c>
      <c r="G17" s="106"/>
      <c r="H17" s="106">
        <f>ROUND(PRODUCT(D17:G17),2)</f>
        <v>96</v>
      </c>
      <c r="I17" s="113"/>
      <c r="J17" s="114"/>
      <c r="K17" s="64"/>
    </row>
    <row r="18" spans="1:13" s="64" customFormat="1" x14ac:dyDescent="0.3">
      <c r="A18" s="97"/>
      <c r="B18" s="115" t="s">
        <v>15787</v>
      </c>
      <c r="C18" s="99"/>
      <c r="D18" s="100"/>
      <c r="E18" s="100"/>
      <c r="F18" s="100"/>
      <c r="G18" s="100"/>
      <c r="H18" s="93">
        <f>SUM(H17:H17)</f>
        <v>96</v>
      </c>
      <c r="I18" s="107"/>
      <c r="J18" s="100"/>
    </row>
    <row r="19" spans="1:13" s="64" customFormat="1" x14ac:dyDescent="0.3">
      <c r="A19" s="96"/>
      <c r="B19" s="98"/>
      <c r="C19" s="99"/>
      <c r="D19" s="100"/>
      <c r="E19" s="100"/>
      <c r="F19" s="100"/>
      <c r="G19" s="100"/>
      <c r="H19" s="101"/>
      <c r="I19" s="107"/>
      <c r="J19" s="100"/>
      <c r="K19" s="72"/>
      <c r="L19" s="72"/>
    </row>
    <row r="20" spans="1:13" s="92" customFormat="1" x14ac:dyDescent="0.3">
      <c r="A20" s="88" t="s">
        <v>416</v>
      </c>
      <c r="B20" s="90" t="s">
        <v>15784</v>
      </c>
      <c r="C20" s="89"/>
      <c r="D20" s="91"/>
      <c r="E20" s="91"/>
      <c r="F20" s="91"/>
      <c r="G20" s="91"/>
      <c r="H20" s="91"/>
      <c r="I20" s="116"/>
      <c r="J20" s="91"/>
      <c r="K20" s="95"/>
      <c r="L20" s="95"/>
    </row>
    <row r="21" spans="1:13" s="121" customFormat="1" x14ac:dyDescent="0.3">
      <c r="A21" s="117" t="s">
        <v>5</v>
      </c>
      <c r="B21" s="119" t="s">
        <v>115</v>
      </c>
      <c r="C21" s="118"/>
      <c r="D21" s="93"/>
      <c r="E21" s="93"/>
      <c r="F21" s="93"/>
      <c r="G21" s="93"/>
      <c r="H21" s="93"/>
      <c r="I21" s="107"/>
      <c r="J21" s="93" t="e">
        <f>#REF!-#REF!</f>
        <v>#REF!</v>
      </c>
      <c r="K21" s="120"/>
      <c r="L21" s="120"/>
    </row>
    <row r="22" spans="1:13" s="64" customFormat="1" x14ac:dyDescent="0.3">
      <c r="A22" s="96"/>
      <c r="B22" s="98"/>
      <c r="C22" s="99"/>
      <c r="D22" s="100"/>
      <c r="E22" s="100"/>
      <c r="F22" s="100"/>
      <c r="G22" s="100"/>
      <c r="H22" s="101"/>
      <c r="I22" s="107"/>
      <c r="J22" s="100"/>
      <c r="K22" s="72"/>
      <c r="L22" s="72"/>
    </row>
    <row r="23" spans="1:13" s="110" customFormat="1" ht="45" customHeight="1" x14ac:dyDescent="0.3">
      <c r="A23" s="102" t="s">
        <v>6</v>
      </c>
      <c r="B23" s="104" t="s">
        <v>363</v>
      </c>
      <c r="C23" s="102" t="s">
        <v>81</v>
      </c>
      <c r="D23" s="105"/>
      <c r="E23" s="105"/>
      <c r="F23" s="105"/>
      <c r="G23" s="105"/>
      <c r="H23" s="105"/>
      <c r="I23" s="107"/>
      <c r="J23" s="106"/>
    </row>
    <row r="24" spans="1:13" s="110" customFormat="1" x14ac:dyDescent="0.3">
      <c r="A24" s="102"/>
      <c r="B24" s="122" t="s">
        <v>116</v>
      </c>
      <c r="C24" s="112"/>
      <c r="D24" s="100"/>
      <c r="E24" s="106">
        <v>3</v>
      </c>
      <c r="F24" s="106"/>
      <c r="G24" s="106">
        <v>1.5</v>
      </c>
      <c r="H24" s="106">
        <f>ROUND(PRODUCT(D24:G24),2)</f>
        <v>4.5</v>
      </c>
      <c r="I24" s="113"/>
      <c r="J24" s="106"/>
      <c r="K24" s="64"/>
    </row>
    <row r="25" spans="1:13" s="64" customFormat="1" x14ac:dyDescent="0.3">
      <c r="A25" s="97"/>
      <c r="B25" s="115" t="s">
        <v>15788</v>
      </c>
      <c r="C25" s="99"/>
      <c r="D25" s="100"/>
      <c r="E25" s="100"/>
      <c r="F25" s="100"/>
      <c r="G25" s="100"/>
      <c r="H25" s="93">
        <f>SUM(H24:H24)</f>
        <v>4.5</v>
      </c>
      <c r="I25" s="107"/>
      <c r="J25" s="100"/>
    </row>
    <row r="26" spans="1:13" s="64" customFormat="1" x14ac:dyDescent="0.3">
      <c r="A26" s="97"/>
      <c r="B26" s="115"/>
      <c r="C26" s="99"/>
      <c r="D26" s="100"/>
      <c r="E26" s="100"/>
      <c r="F26" s="100"/>
      <c r="G26" s="100"/>
      <c r="H26" s="105"/>
      <c r="I26" s="107"/>
      <c r="J26" s="100"/>
    </row>
    <row r="27" spans="1:13" s="110" customFormat="1" ht="36.6" customHeight="1" x14ac:dyDescent="0.3">
      <c r="A27" s="102" t="s">
        <v>131</v>
      </c>
      <c r="B27" s="104" t="s">
        <v>393</v>
      </c>
      <c r="C27" s="102" t="s">
        <v>81</v>
      </c>
      <c r="D27" s="106"/>
      <c r="E27" s="124"/>
      <c r="F27" s="106"/>
      <c r="G27" s="105"/>
      <c r="H27" s="105"/>
      <c r="I27" s="107"/>
      <c r="J27" s="106"/>
    </row>
    <row r="28" spans="1:13" s="110" customFormat="1" x14ac:dyDescent="0.3">
      <c r="A28" s="102"/>
      <c r="B28" s="122" t="s">
        <v>15711</v>
      </c>
      <c r="C28" s="102"/>
      <c r="D28" s="106"/>
      <c r="E28" s="106">
        <v>100</v>
      </c>
      <c r="F28" s="106"/>
      <c r="G28" s="106">
        <v>2</v>
      </c>
      <c r="H28" s="106">
        <f>ROUND(PRODUCT(D28:G28),2)</f>
        <v>200</v>
      </c>
      <c r="I28" s="113"/>
      <c r="J28" s="106"/>
    </row>
    <row r="29" spans="1:13" s="64" customFormat="1" x14ac:dyDescent="0.3">
      <c r="A29" s="97"/>
      <c r="B29" s="115" t="s">
        <v>15789</v>
      </c>
      <c r="C29" s="99"/>
      <c r="D29" s="100"/>
      <c r="E29" s="100"/>
      <c r="F29" s="100"/>
      <c r="G29" s="100"/>
      <c r="H29" s="93">
        <f>SUM(H28:H28)</f>
        <v>200</v>
      </c>
      <c r="I29" s="107"/>
      <c r="J29" s="106"/>
      <c r="K29" s="110"/>
      <c r="L29" s="110"/>
      <c r="M29" s="110"/>
    </row>
    <row r="30" spans="1:13" s="64" customFormat="1" x14ac:dyDescent="0.3">
      <c r="A30" s="97"/>
      <c r="B30" s="115"/>
      <c r="C30" s="99"/>
      <c r="D30" s="100"/>
      <c r="E30" s="100"/>
      <c r="F30" s="100"/>
      <c r="G30" s="100"/>
      <c r="H30" s="105"/>
      <c r="I30" s="107"/>
      <c r="J30" s="100"/>
    </row>
    <row r="31" spans="1:13" s="110" customFormat="1" ht="36.6" customHeight="1" x14ac:dyDescent="0.3">
      <c r="A31" s="102" t="s">
        <v>132</v>
      </c>
      <c r="B31" s="104" t="s">
        <v>15658</v>
      </c>
      <c r="C31" s="123" t="s">
        <v>81</v>
      </c>
      <c r="D31" s="106"/>
      <c r="E31" s="124" t="s">
        <v>128</v>
      </c>
      <c r="F31" s="106"/>
      <c r="G31" s="105"/>
      <c r="H31" s="105"/>
      <c r="I31" s="107"/>
      <c r="J31" s="106"/>
    </row>
    <row r="32" spans="1:13" s="110" customFormat="1" x14ac:dyDescent="0.3">
      <c r="A32" s="102"/>
      <c r="B32" s="122" t="s">
        <v>15711</v>
      </c>
      <c r="C32" s="102"/>
      <c r="D32" s="106"/>
      <c r="E32" s="106">
        <f>143.11+1462.76+62.75</f>
        <v>1668.62</v>
      </c>
      <c r="F32" s="106"/>
      <c r="G32" s="106"/>
      <c r="H32" s="106">
        <f>ROUND(PRODUCT(D32:G32),2)</f>
        <v>1668.62</v>
      </c>
      <c r="I32" s="113"/>
      <c r="J32" s="106"/>
    </row>
    <row r="33" spans="1:13" s="64" customFormat="1" x14ac:dyDescent="0.3">
      <c r="A33" s="97"/>
      <c r="B33" s="115" t="s">
        <v>15790</v>
      </c>
      <c r="C33" s="99"/>
      <c r="D33" s="100"/>
      <c r="E33" s="100"/>
      <c r="F33" s="100"/>
      <c r="G33" s="100"/>
      <c r="H33" s="93">
        <f>SUM(H32:H32)</f>
        <v>1668.62</v>
      </c>
      <c r="I33" s="107"/>
      <c r="J33" s="106"/>
      <c r="K33" s="110"/>
      <c r="L33" s="110"/>
      <c r="M33" s="110"/>
    </row>
    <row r="34" spans="1:13" s="64" customFormat="1" x14ac:dyDescent="0.3">
      <c r="A34" s="97"/>
      <c r="B34" s="115"/>
      <c r="C34" s="99"/>
      <c r="D34" s="100"/>
      <c r="E34" s="100"/>
      <c r="F34" s="100"/>
      <c r="G34" s="100"/>
      <c r="H34" s="105"/>
      <c r="I34" s="107"/>
      <c r="J34" s="106"/>
      <c r="K34" s="110"/>
      <c r="L34" s="110"/>
      <c r="M34" s="110"/>
    </row>
    <row r="35" spans="1:13" s="130" customFormat="1" x14ac:dyDescent="0.3">
      <c r="A35" s="117" t="s">
        <v>7</v>
      </c>
      <c r="B35" s="119" t="s">
        <v>238</v>
      </c>
      <c r="C35" s="118"/>
      <c r="D35" s="93"/>
      <c r="E35" s="93"/>
      <c r="F35" s="93"/>
      <c r="G35" s="93"/>
      <c r="H35" s="93"/>
      <c r="J35" s="106"/>
      <c r="K35" s="110"/>
      <c r="L35" s="110"/>
      <c r="M35" s="110"/>
    </row>
    <row r="36" spans="1:13" s="64" customFormat="1" x14ac:dyDescent="0.3">
      <c r="A36" s="96"/>
      <c r="B36" s="115"/>
      <c r="C36" s="99"/>
      <c r="D36" s="100"/>
      <c r="E36" s="100"/>
      <c r="F36" s="100"/>
      <c r="G36" s="100"/>
      <c r="H36" s="101"/>
      <c r="J36" s="106"/>
      <c r="K36" s="110"/>
      <c r="L36" s="110"/>
      <c r="M36" s="110"/>
    </row>
    <row r="37" spans="1:13" s="110" customFormat="1" ht="94.8" customHeight="1" x14ac:dyDescent="0.3">
      <c r="A37" s="102" t="s">
        <v>101</v>
      </c>
      <c r="B37" s="104" t="s">
        <v>4207</v>
      </c>
      <c r="C37" s="102" t="s">
        <v>74</v>
      </c>
      <c r="D37" s="105"/>
      <c r="E37" s="105"/>
      <c r="F37" s="105"/>
      <c r="G37" s="105"/>
      <c r="H37" s="105"/>
      <c r="I37" s="107"/>
      <c r="J37" s="106"/>
    </row>
    <row r="38" spans="1:13" s="110" customFormat="1" x14ac:dyDescent="0.3">
      <c r="A38" s="102"/>
      <c r="B38" s="132" t="s">
        <v>428</v>
      </c>
      <c r="C38" s="102"/>
      <c r="D38" s="105"/>
      <c r="E38" s="105"/>
      <c r="F38" s="105"/>
      <c r="G38" s="105"/>
      <c r="H38" s="100"/>
      <c r="J38" s="106"/>
    </row>
    <row r="39" spans="1:13" s="110" customFormat="1" x14ac:dyDescent="0.3">
      <c r="A39" s="102"/>
      <c r="B39" s="132" t="s">
        <v>15667</v>
      </c>
      <c r="C39" s="102"/>
      <c r="D39" s="105"/>
      <c r="E39" s="105"/>
      <c r="F39" s="105"/>
      <c r="G39" s="105"/>
      <c r="H39" s="100"/>
      <c r="J39" s="106"/>
    </row>
    <row r="40" spans="1:13" s="110" customFormat="1" x14ac:dyDescent="0.3">
      <c r="A40" s="102"/>
      <c r="B40" s="122" t="s">
        <v>429</v>
      </c>
      <c r="C40" s="102"/>
      <c r="D40" s="106"/>
      <c r="E40" s="106"/>
      <c r="F40" s="106"/>
      <c r="G40" s="106"/>
      <c r="H40" s="100">
        <f t="shared" ref="H40:H103" si="0">ROUND(PRODUCT(D40:G40),2)</f>
        <v>0</v>
      </c>
      <c r="J40" s="106"/>
    </row>
    <row r="41" spans="1:13" s="110" customFormat="1" ht="15" customHeight="1" x14ac:dyDescent="0.3">
      <c r="A41" s="102"/>
      <c r="B41" s="122" t="s">
        <v>15661</v>
      </c>
      <c r="C41" s="102"/>
      <c r="D41" s="106">
        <v>4</v>
      </c>
      <c r="E41" s="106">
        <f>1.7+0.2</f>
        <v>1.9</v>
      </c>
      <c r="F41" s="106">
        <f>2.2+0.2</f>
        <v>2.4000000000000004</v>
      </c>
      <c r="G41" s="106">
        <v>3.55</v>
      </c>
      <c r="H41" s="100">
        <f t="shared" si="0"/>
        <v>64.75</v>
      </c>
      <c r="J41" s="106"/>
    </row>
    <row r="42" spans="1:13" s="110" customFormat="1" ht="15" customHeight="1" x14ac:dyDescent="0.3">
      <c r="A42" s="102"/>
      <c r="B42" s="122" t="s">
        <v>15662</v>
      </c>
      <c r="C42" s="102"/>
      <c r="D42" s="106">
        <v>12</v>
      </c>
      <c r="E42" s="106">
        <f>1.5+0.2</f>
        <v>1.7</v>
      </c>
      <c r="F42" s="106">
        <f>2+0.2</f>
        <v>2.2000000000000002</v>
      </c>
      <c r="G42" s="106">
        <v>3.55</v>
      </c>
      <c r="H42" s="100">
        <f t="shared" si="0"/>
        <v>159.32</v>
      </c>
      <c r="J42" s="106"/>
    </row>
    <row r="43" spans="1:13" s="110" customFormat="1" ht="26.4" x14ac:dyDescent="0.3">
      <c r="A43" s="102"/>
      <c r="B43" s="122" t="s">
        <v>15663</v>
      </c>
      <c r="C43" s="102"/>
      <c r="D43" s="106">
        <v>12</v>
      </c>
      <c r="E43" s="106">
        <f>1+0.2</f>
        <v>1.2</v>
      </c>
      <c r="F43" s="106">
        <f>1+0.2</f>
        <v>1.2</v>
      </c>
      <c r="G43" s="106">
        <v>3.55</v>
      </c>
      <c r="H43" s="100">
        <f t="shared" si="0"/>
        <v>61.34</v>
      </c>
      <c r="J43" s="106"/>
    </row>
    <row r="44" spans="1:13" s="110" customFormat="1" x14ac:dyDescent="0.3">
      <c r="A44" s="102"/>
      <c r="B44" s="122" t="s">
        <v>15664</v>
      </c>
      <c r="C44" s="102"/>
      <c r="D44" s="106"/>
      <c r="E44" s="106"/>
      <c r="F44" s="106"/>
      <c r="G44" s="106"/>
      <c r="H44" s="100">
        <f t="shared" si="0"/>
        <v>0</v>
      </c>
      <c r="J44" s="106"/>
    </row>
    <row r="45" spans="1:13" s="110" customFormat="1" x14ac:dyDescent="0.3">
      <c r="A45" s="102"/>
      <c r="B45" s="122" t="s">
        <v>15665</v>
      </c>
      <c r="C45" s="102"/>
      <c r="D45" s="106">
        <v>2</v>
      </c>
      <c r="E45" s="106">
        <v>35.1</v>
      </c>
      <c r="F45" s="106">
        <v>0.5</v>
      </c>
      <c r="G45" s="106">
        <v>0.45</v>
      </c>
      <c r="H45" s="100">
        <f t="shared" si="0"/>
        <v>15.8</v>
      </c>
      <c r="J45" s="106"/>
    </row>
    <row r="46" spans="1:13" s="110" customFormat="1" x14ac:dyDescent="0.3">
      <c r="A46" s="102"/>
      <c r="B46" s="122" t="s">
        <v>15666</v>
      </c>
      <c r="C46" s="102"/>
      <c r="D46" s="106">
        <v>2</v>
      </c>
      <c r="E46" s="106">
        <v>19.899999999999999</v>
      </c>
      <c r="F46" s="106">
        <v>0.5</v>
      </c>
      <c r="G46" s="106">
        <v>0.45</v>
      </c>
      <c r="H46" s="100">
        <f t="shared" si="0"/>
        <v>8.9600000000000009</v>
      </c>
      <c r="J46" s="106"/>
    </row>
    <row r="47" spans="1:13" s="110" customFormat="1" x14ac:dyDescent="0.3">
      <c r="A47" s="102"/>
      <c r="B47" s="122"/>
      <c r="C47" s="102"/>
      <c r="D47" s="106"/>
      <c r="E47" s="106"/>
      <c r="F47" s="106"/>
      <c r="G47" s="106"/>
      <c r="H47" s="100">
        <f t="shared" si="0"/>
        <v>0</v>
      </c>
      <c r="J47" s="106"/>
    </row>
    <row r="48" spans="1:13" s="110" customFormat="1" x14ac:dyDescent="0.3">
      <c r="A48" s="102"/>
      <c r="B48" s="132" t="s">
        <v>15712</v>
      </c>
      <c r="C48" s="102"/>
      <c r="D48" s="106"/>
      <c r="E48" s="106"/>
      <c r="F48" s="106"/>
      <c r="G48" s="106"/>
      <c r="H48" s="100">
        <f t="shared" si="0"/>
        <v>0</v>
      </c>
      <c r="J48" s="106"/>
    </row>
    <row r="49" spans="1:10" s="110" customFormat="1" ht="26.4" x14ac:dyDescent="0.3">
      <c r="A49" s="102"/>
      <c r="B49" s="122" t="s">
        <v>15713</v>
      </c>
      <c r="C49" s="102"/>
      <c r="D49" s="106">
        <v>16</v>
      </c>
      <c r="E49" s="106">
        <f>0.8+0.2</f>
        <v>1</v>
      </c>
      <c r="F49" s="106">
        <f>0.8+0.2</f>
        <v>1</v>
      </c>
      <c r="G49" s="106">
        <v>3.45</v>
      </c>
      <c r="H49" s="100">
        <f t="shared" si="0"/>
        <v>55.2</v>
      </c>
      <c r="J49" s="106"/>
    </row>
    <row r="50" spans="1:10" s="110" customFormat="1" ht="26.4" x14ac:dyDescent="0.3">
      <c r="A50" s="102"/>
      <c r="B50" s="122" t="s">
        <v>15714</v>
      </c>
      <c r="C50" s="102"/>
      <c r="D50" s="106">
        <v>23</v>
      </c>
      <c r="E50" s="106">
        <f>0.65+0.2</f>
        <v>0.85000000000000009</v>
      </c>
      <c r="F50" s="106">
        <f>0.65+0.2</f>
        <v>0.85000000000000009</v>
      </c>
      <c r="G50" s="106">
        <v>3.45</v>
      </c>
      <c r="H50" s="100">
        <f t="shared" si="0"/>
        <v>57.33</v>
      </c>
      <c r="J50" s="106"/>
    </row>
    <row r="51" spans="1:10" s="110" customFormat="1" ht="26.4" x14ac:dyDescent="0.3">
      <c r="A51" s="102"/>
      <c r="B51" s="122" t="s">
        <v>15715</v>
      </c>
      <c r="C51" s="102"/>
      <c r="D51" s="106">
        <v>17</v>
      </c>
      <c r="E51" s="106">
        <f>1+0.2</f>
        <v>1.2</v>
      </c>
      <c r="F51" s="106">
        <f>1+0.2</f>
        <v>1.2</v>
      </c>
      <c r="G51" s="106">
        <v>3.45</v>
      </c>
      <c r="H51" s="100">
        <f t="shared" si="0"/>
        <v>84.46</v>
      </c>
      <c r="J51" s="106"/>
    </row>
    <row r="52" spans="1:10" s="110" customFormat="1" ht="26.4" x14ac:dyDescent="0.3">
      <c r="A52" s="102"/>
      <c r="B52" s="122" t="s">
        <v>15716</v>
      </c>
      <c r="C52" s="102"/>
      <c r="D52" s="106">
        <v>16</v>
      </c>
      <c r="E52" s="106">
        <f>1.15+0.2</f>
        <v>1.3499999999999999</v>
      </c>
      <c r="F52" s="106">
        <f>1.15+0.2</f>
        <v>1.3499999999999999</v>
      </c>
      <c r="G52" s="106">
        <v>3.45</v>
      </c>
      <c r="H52" s="100">
        <f t="shared" si="0"/>
        <v>100.6</v>
      </c>
      <c r="J52" s="106"/>
    </row>
    <row r="53" spans="1:10" s="110" customFormat="1" x14ac:dyDescent="0.3">
      <c r="A53" s="102"/>
      <c r="B53" s="122" t="s">
        <v>15717</v>
      </c>
      <c r="C53" s="102"/>
      <c r="D53" s="106">
        <v>6</v>
      </c>
      <c r="E53" s="106">
        <f>0.85+0.2</f>
        <v>1.05</v>
      </c>
      <c r="F53" s="106">
        <f>0.85+0.2</f>
        <v>1.05</v>
      </c>
      <c r="G53" s="106">
        <v>3.45</v>
      </c>
      <c r="H53" s="100">
        <f t="shared" si="0"/>
        <v>22.82</v>
      </c>
      <c r="J53" s="106"/>
    </row>
    <row r="54" spans="1:10" s="110" customFormat="1" x14ac:dyDescent="0.3">
      <c r="A54" s="102"/>
      <c r="B54" s="122" t="s">
        <v>15718</v>
      </c>
      <c r="C54" s="102"/>
      <c r="D54" s="106">
        <v>3</v>
      </c>
      <c r="E54" s="106">
        <f>1.35+0.2</f>
        <v>1.55</v>
      </c>
      <c r="F54" s="106">
        <f>0.95+0.2</f>
        <v>1.1499999999999999</v>
      </c>
      <c r="G54" s="106">
        <v>3.45</v>
      </c>
      <c r="H54" s="100">
        <f t="shared" si="0"/>
        <v>18.45</v>
      </c>
      <c r="J54" s="106"/>
    </row>
    <row r="55" spans="1:10" s="110" customFormat="1" x14ac:dyDescent="0.3">
      <c r="A55" s="102"/>
      <c r="B55" s="122" t="s">
        <v>15719</v>
      </c>
      <c r="C55" s="102"/>
      <c r="D55" s="106">
        <v>4</v>
      </c>
      <c r="E55" s="106">
        <f>1.3+0.2</f>
        <v>1.5</v>
      </c>
      <c r="F55" s="106">
        <f>1.3+0.2</f>
        <v>1.5</v>
      </c>
      <c r="G55" s="106">
        <v>3.45</v>
      </c>
      <c r="H55" s="100">
        <f t="shared" si="0"/>
        <v>31.05</v>
      </c>
      <c r="J55" s="106"/>
    </row>
    <row r="56" spans="1:10" s="110" customFormat="1" x14ac:dyDescent="0.3">
      <c r="A56" s="102"/>
      <c r="B56" s="122"/>
      <c r="C56" s="102"/>
      <c r="D56" s="106"/>
      <c r="E56" s="106"/>
      <c r="F56" s="106"/>
      <c r="G56" s="106"/>
      <c r="H56" s="100">
        <f t="shared" si="0"/>
        <v>0</v>
      </c>
      <c r="J56" s="106"/>
    </row>
    <row r="57" spans="1:10" s="110" customFormat="1" x14ac:dyDescent="0.3">
      <c r="A57" s="102"/>
      <c r="B57" s="122" t="s">
        <v>15664</v>
      </c>
      <c r="C57" s="102"/>
      <c r="D57" s="106"/>
      <c r="E57" s="106"/>
      <c r="F57" s="106"/>
      <c r="G57" s="106"/>
      <c r="H57" s="100">
        <f t="shared" si="0"/>
        <v>0</v>
      </c>
      <c r="J57" s="106"/>
    </row>
    <row r="58" spans="1:10" s="110" customFormat="1" x14ac:dyDescent="0.3">
      <c r="A58" s="102"/>
      <c r="B58" s="122" t="s">
        <v>542</v>
      </c>
      <c r="C58" s="102"/>
      <c r="D58" s="106"/>
      <c r="E58" s="106">
        <v>9.1999999999999993</v>
      </c>
      <c r="F58" s="106">
        <f>0.2+0.2</f>
        <v>0.4</v>
      </c>
      <c r="G58" s="106">
        <f>0.3+0.05</f>
        <v>0.35</v>
      </c>
      <c r="H58" s="100">
        <f t="shared" si="0"/>
        <v>1.29</v>
      </c>
      <c r="J58" s="106"/>
    </row>
    <row r="59" spans="1:10" s="110" customFormat="1" x14ac:dyDescent="0.3">
      <c r="A59" s="102"/>
      <c r="B59" s="122" t="s">
        <v>656</v>
      </c>
      <c r="C59" s="102"/>
      <c r="D59" s="106"/>
      <c r="E59" s="106">
        <v>21.3</v>
      </c>
      <c r="F59" s="106">
        <f t="shared" ref="F59:F121" si="1">0.2+0.2</f>
        <v>0.4</v>
      </c>
      <c r="G59" s="106">
        <f t="shared" ref="G59:G121" si="2">0.3+0.05</f>
        <v>0.35</v>
      </c>
      <c r="H59" s="100">
        <f t="shared" si="0"/>
        <v>2.98</v>
      </c>
      <c r="J59" s="106"/>
    </row>
    <row r="60" spans="1:10" s="110" customFormat="1" x14ac:dyDescent="0.3">
      <c r="A60" s="102"/>
      <c r="B60" s="122" t="s">
        <v>657</v>
      </c>
      <c r="C60" s="102"/>
      <c r="D60" s="106"/>
      <c r="E60" s="106">
        <v>3.3</v>
      </c>
      <c r="F60" s="106">
        <f t="shared" si="1"/>
        <v>0.4</v>
      </c>
      <c r="G60" s="106">
        <f t="shared" si="2"/>
        <v>0.35</v>
      </c>
      <c r="H60" s="100">
        <f t="shared" si="0"/>
        <v>0.46</v>
      </c>
      <c r="J60" s="106"/>
    </row>
    <row r="61" spans="1:10" s="110" customFormat="1" x14ac:dyDescent="0.3">
      <c r="A61" s="102"/>
      <c r="B61" s="122" t="s">
        <v>658</v>
      </c>
      <c r="C61" s="102"/>
      <c r="D61" s="106"/>
      <c r="E61" s="106">
        <v>5.77</v>
      </c>
      <c r="F61" s="106">
        <f t="shared" si="1"/>
        <v>0.4</v>
      </c>
      <c r="G61" s="106">
        <f t="shared" si="2"/>
        <v>0.35</v>
      </c>
      <c r="H61" s="100">
        <f t="shared" si="0"/>
        <v>0.81</v>
      </c>
      <c r="J61" s="106"/>
    </row>
    <row r="62" spans="1:10" s="110" customFormat="1" x14ac:dyDescent="0.3">
      <c r="A62" s="102"/>
      <c r="B62" s="122" t="s">
        <v>659</v>
      </c>
      <c r="C62" s="102"/>
      <c r="D62" s="106"/>
      <c r="E62" s="106">
        <v>5.75</v>
      </c>
      <c r="F62" s="106">
        <f t="shared" si="1"/>
        <v>0.4</v>
      </c>
      <c r="G62" s="106">
        <f t="shared" si="2"/>
        <v>0.35</v>
      </c>
      <c r="H62" s="100">
        <f t="shared" si="0"/>
        <v>0.81</v>
      </c>
      <c r="J62" s="106"/>
    </row>
    <row r="63" spans="1:10" s="110" customFormat="1" x14ac:dyDescent="0.3">
      <c r="A63" s="102"/>
      <c r="B63" s="122" t="s">
        <v>660</v>
      </c>
      <c r="C63" s="102"/>
      <c r="D63" s="106"/>
      <c r="E63" s="106">
        <v>14.07</v>
      </c>
      <c r="F63" s="106">
        <f t="shared" si="1"/>
        <v>0.4</v>
      </c>
      <c r="G63" s="106">
        <f t="shared" si="2"/>
        <v>0.35</v>
      </c>
      <c r="H63" s="100">
        <f t="shared" si="0"/>
        <v>1.97</v>
      </c>
      <c r="J63" s="106"/>
    </row>
    <row r="64" spans="1:10" s="110" customFormat="1" x14ac:dyDescent="0.3">
      <c r="A64" s="102"/>
      <c r="B64" s="122" t="s">
        <v>661</v>
      </c>
      <c r="C64" s="102"/>
      <c r="D64" s="106"/>
      <c r="E64" s="106">
        <v>7.75</v>
      </c>
      <c r="F64" s="106">
        <f t="shared" si="1"/>
        <v>0.4</v>
      </c>
      <c r="G64" s="106">
        <f t="shared" si="2"/>
        <v>0.35</v>
      </c>
      <c r="H64" s="100">
        <f t="shared" si="0"/>
        <v>1.0900000000000001</v>
      </c>
      <c r="J64" s="106"/>
    </row>
    <row r="65" spans="1:10" s="110" customFormat="1" x14ac:dyDescent="0.3">
      <c r="A65" s="102"/>
      <c r="B65" s="122" t="s">
        <v>662</v>
      </c>
      <c r="C65" s="102"/>
      <c r="D65" s="106"/>
      <c r="E65" s="106">
        <v>8.1</v>
      </c>
      <c r="F65" s="106">
        <f t="shared" si="1"/>
        <v>0.4</v>
      </c>
      <c r="G65" s="106">
        <f t="shared" si="2"/>
        <v>0.35</v>
      </c>
      <c r="H65" s="100">
        <f t="shared" si="0"/>
        <v>1.1299999999999999</v>
      </c>
      <c r="J65" s="106"/>
    </row>
    <row r="66" spans="1:10" s="110" customFormat="1" x14ac:dyDescent="0.3">
      <c r="A66" s="102"/>
      <c r="B66" s="122" t="s">
        <v>663</v>
      </c>
      <c r="C66" s="102"/>
      <c r="D66" s="106"/>
      <c r="E66" s="106">
        <v>8.82</v>
      </c>
      <c r="F66" s="106">
        <f t="shared" si="1"/>
        <v>0.4</v>
      </c>
      <c r="G66" s="106">
        <f t="shared" si="2"/>
        <v>0.35</v>
      </c>
      <c r="H66" s="100">
        <f t="shared" si="0"/>
        <v>1.23</v>
      </c>
      <c r="J66" s="106"/>
    </row>
    <row r="67" spans="1:10" s="110" customFormat="1" x14ac:dyDescent="0.3">
      <c r="A67" s="102"/>
      <c r="B67" s="122" t="s">
        <v>543</v>
      </c>
      <c r="C67" s="102"/>
      <c r="D67" s="106"/>
      <c r="E67" s="106">
        <v>8.1</v>
      </c>
      <c r="F67" s="106">
        <f t="shared" si="1"/>
        <v>0.4</v>
      </c>
      <c r="G67" s="106">
        <f t="shared" si="2"/>
        <v>0.35</v>
      </c>
      <c r="H67" s="100">
        <f t="shared" si="0"/>
        <v>1.1299999999999999</v>
      </c>
      <c r="J67" s="106"/>
    </row>
    <row r="68" spans="1:10" s="110" customFormat="1" x14ac:dyDescent="0.3">
      <c r="A68" s="102"/>
      <c r="B68" s="122" t="s">
        <v>544</v>
      </c>
      <c r="C68" s="102"/>
      <c r="D68" s="106"/>
      <c r="E68" s="106">
        <v>5.3</v>
      </c>
      <c r="F68" s="106">
        <f t="shared" si="1"/>
        <v>0.4</v>
      </c>
      <c r="G68" s="106">
        <f t="shared" si="2"/>
        <v>0.35</v>
      </c>
      <c r="H68" s="100">
        <f t="shared" si="0"/>
        <v>0.74</v>
      </c>
      <c r="J68" s="106"/>
    </row>
    <row r="69" spans="1:10" s="110" customFormat="1" x14ac:dyDescent="0.3">
      <c r="A69" s="102"/>
      <c r="B69" s="122" t="s">
        <v>664</v>
      </c>
      <c r="C69" s="102"/>
      <c r="D69" s="106"/>
      <c r="E69" s="106">
        <v>8.1</v>
      </c>
      <c r="F69" s="106">
        <f t="shared" si="1"/>
        <v>0.4</v>
      </c>
      <c r="G69" s="106">
        <f t="shared" si="2"/>
        <v>0.35</v>
      </c>
      <c r="H69" s="100">
        <f t="shared" si="0"/>
        <v>1.1299999999999999</v>
      </c>
      <c r="J69" s="106"/>
    </row>
    <row r="70" spans="1:10" s="110" customFormat="1" x14ac:dyDescent="0.3">
      <c r="A70" s="102"/>
      <c r="B70" s="122" t="s">
        <v>665</v>
      </c>
      <c r="C70" s="102"/>
      <c r="D70" s="106"/>
      <c r="E70" s="106">
        <v>6.38</v>
      </c>
      <c r="F70" s="106">
        <f t="shared" si="1"/>
        <v>0.4</v>
      </c>
      <c r="G70" s="106">
        <f t="shared" si="2"/>
        <v>0.35</v>
      </c>
      <c r="H70" s="100">
        <f t="shared" si="0"/>
        <v>0.89</v>
      </c>
      <c r="J70" s="106"/>
    </row>
    <row r="71" spans="1:10" s="110" customFormat="1" x14ac:dyDescent="0.3">
      <c r="A71" s="102"/>
      <c r="B71" s="122" t="s">
        <v>666</v>
      </c>
      <c r="C71" s="102"/>
      <c r="D71" s="106"/>
      <c r="E71" s="106">
        <v>7.4</v>
      </c>
      <c r="F71" s="106">
        <f t="shared" si="1"/>
        <v>0.4</v>
      </c>
      <c r="G71" s="106">
        <f t="shared" si="2"/>
        <v>0.35</v>
      </c>
      <c r="H71" s="100">
        <f t="shared" si="0"/>
        <v>1.04</v>
      </c>
      <c r="J71" s="106"/>
    </row>
    <row r="72" spans="1:10" s="110" customFormat="1" x14ac:dyDescent="0.3">
      <c r="A72" s="102"/>
      <c r="B72" s="122" t="s">
        <v>667</v>
      </c>
      <c r="C72" s="102"/>
      <c r="D72" s="106"/>
      <c r="E72" s="106">
        <v>7.23</v>
      </c>
      <c r="F72" s="106">
        <f t="shared" si="1"/>
        <v>0.4</v>
      </c>
      <c r="G72" s="106">
        <f t="shared" si="2"/>
        <v>0.35</v>
      </c>
      <c r="H72" s="100">
        <f t="shared" si="0"/>
        <v>1.01</v>
      </c>
      <c r="J72" s="106"/>
    </row>
    <row r="73" spans="1:10" s="110" customFormat="1" x14ac:dyDescent="0.3">
      <c r="A73" s="102"/>
      <c r="B73" s="122" t="s">
        <v>668</v>
      </c>
      <c r="C73" s="102"/>
      <c r="D73" s="106"/>
      <c r="E73" s="106">
        <v>6.7</v>
      </c>
      <c r="F73" s="106">
        <f t="shared" si="1"/>
        <v>0.4</v>
      </c>
      <c r="G73" s="106">
        <f t="shared" si="2"/>
        <v>0.35</v>
      </c>
      <c r="H73" s="100">
        <f t="shared" si="0"/>
        <v>0.94</v>
      </c>
      <c r="J73" s="106"/>
    </row>
    <row r="74" spans="1:10" s="110" customFormat="1" x14ac:dyDescent="0.3">
      <c r="A74" s="102"/>
      <c r="B74" s="122" t="s">
        <v>15721</v>
      </c>
      <c r="C74" s="102"/>
      <c r="D74" s="106"/>
      <c r="E74" s="106">
        <v>3.75</v>
      </c>
      <c r="F74" s="106">
        <f t="shared" si="1"/>
        <v>0.4</v>
      </c>
      <c r="G74" s="106">
        <f t="shared" si="2"/>
        <v>0.35</v>
      </c>
      <c r="H74" s="100">
        <f t="shared" si="0"/>
        <v>0.53</v>
      </c>
      <c r="J74" s="106"/>
    </row>
    <row r="75" spans="1:10" s="110" customFormat="1" x14ac:dyDescent="0.3">
      <c r="A75" s="102"/>
      <c r="B75" s="122" t="s">
        <v>669</v>
      </c>
      <c r="C75" s="102"/>
      <c r="D75" s="106"/>
      <c r="E75" s="106">
        <v>2.72</v>
      </c>
      <c r="F75" s="106">
        <f t="shared" si="1"/>
        <v>0.4</v>
      </c>
      <c r="G75" s="106">
        <f t="shared" si="2"/>
        <v>0.35</v>
      </c>
      <c r="H75" s="100">
        <f t="shared" si="0"/>
        <v>0.38</v>
      </c>
      <c r="J75" s="106"/>
    </row>
    <row r="76" spans="1:10" s="110" customFormat="1" x14ac:dyDescent="0.3">
      <c r="A76" s="102"/>
      <c r="B76" s="122" t="s">
        <v>545</v>
      </c>
      <c r="C76" s="102"/>
      <c r="D76" s="106"/>
      <c r="E76" s="106">
        <v>30</v>
      </c>
      <c r="F76" s="106">
        <f t="shared" si="1"/>
        <v>0.4</v>
      </c>
      <c r="G76" s="106">
        <f t="shared" si="2"/>
        <v>0.35</v>
      </c>
      <c r="H76" s="100">
        <f t="shared" si="0"/>
        <v>4.2</v>
      </c>
      <c r="J76" s="106"/>
    </row>
    <row r="77" spans="1:10" s="110" customFormat="1" x14ac:dyDescent="0.3">
      <c r="A77" s="102"/>
      <c r="B77" s="122" t="s">
        <v>670</v>
      </c>
      <c r="C77" s="102"/>
      <c r="D77" s="106"/>
      <c r="E77" s="106">
        <v>13.77</v>
      </c>
      <c r="F77" s="106">
        <f t="shared" si="1"/>
        <v>0.4</v>
      </c>
      <c r="G77" s="106">
        <f t="shared" si="2"/>
        <v>0.35</v>
      </c>
      <c r="H77" s="100">
        <f t="shared" si="0"/>
        <v>1.93</v>
      </c>
      <c r="J77" s="106"/>
    </row>
    <row r="78" spans="1:10" s="110" customFormat="1" x14ac:dyDescent="0.3">
      <c r="A78" s="102"/>
      <c r="B78" s="122" t="s">
        <v>546</v>
      </c>
      <c r="C78" s="102"/>
      <c r="D78" s="106"/>
      <c r="E78" s="106">
        <v>2.4</v>
      </c>
      <c r="F78" s="106">
        <f t="shared" si="1"/>
        <v>0.4</v>
      </c>
      <c r="G78" s="106">
        <f t="shared" si="2"/>
        <v>0.35</v>
      </c>
      <c r="H78" s="100">
        <f t="shared" si="0"/>
        <v>0.34</v>
      </c>
      <c r="J78" s="106"/>
    </row>
    <row r="79" spans="1:10" s="110" customFormat="1" x14ac:dyDescent="0.3">
      <c r="A79" s="102"/>
      <c r="B79" s="122" t="s">
        <v>547</v>
      </c>
      <c r="C79" s="102"/>
      <c r="D79" s="106"/>
      <c r="E79" s="106">
        <v>2.4500000000000002</v>
      </c>
      <c r="F79" s="106">
        <f t="shared" si="1"/>
        <v>0.4</v>
      </c>
      <c r="G79" s="106">
        <f t="shared" si="2"/>
        <v>0.35</v>
      </c>
      <c r="H79" s="100">
        <f t="shared" si="0"/>
        <v>0.34</v>
      </c>
      <c r="J79" s="106"/>
    </row>
    <row r="80" spans="1:10" s="110" customFormat="1" x14ac:dyDescent="0.3">
      <c r="A80" s="102"/>
      <c r="B80" s="122" t="s">
        <v>548</v>
      </c>
      <c r="C80" s="102"/>
      <c r="D80" s="106"/>
      <c r="E80" s="106">
        <v>13.78</v>
      </c>
      <c r="F80" s="106">
        <f t="shared" si="1"/>
        <v>0.4</v>
      </c>
      <c r="G80" s="106">
        <f t="shared" si="2"/>
        <v>0.35</v>
      </c>
      <c r="H80" s="100">
        <f t="shared" si="0"/>
        <v>1.93</v>
      </c>
      <c r="J80" s="106"/>
    </row>
    <row r="81" spans="1:10" s="110" customFormat="1" x14ac:dyDescent="0.3">
      <c r="A81" s="102"/>
      <c r="B81" s="122" t="s">
        <v>549</v>
      </c>
      <c r="C81" s="102"/>
      <c r="D81" s="106"/>
      <c r="E81" s="106">
        <v>8</v>
      </c>
      <c r="F81" s="106">
        <f t="shared" si="1"/>
        <v>0.4</v>
      </c>
      <c r="G81" s="106">
        <f t="shared" si="2"/>
        <v>0.35</v>
      </c>
      <c r="H81" s="100">
        <f t="shared" si="0"/>
        <v>1.1200000000000001</v>
      </c>
      <c r="J81" s="106"/>
    </row>
    <row r="82" spans="1:10" s="110" customFormat="1" x14ac:dyDescent="0.3">
      <c r="A82" s="102"/>
      <c r="B82" s="122" t="s">
        <v>550</v>
      </c>
      <c r="C82" s="102"/>
      <c r="D82" s="106"/>
      <c r="E82" s="106">
        <v>8</v>
      </c>
      <c r="F82" s="106">
        <f t="shared" si="1"/>
        <v>0.4</v>
      </c>
      <c r="G82" s="106">
        <f t="shared" si="2"/>
        <v>0.35</v>
      </c>
      <c r="H82" s="100">
        <f t="shared" si="0"/>
        <v>1.1200000000000001</v>
      </c>
      <c r="J82" s="106"/>
    </row>
    <row r="83" spans="1:10" s="110" customFormat="1" x14ac:dyDescent="0.3">
      <c r="A83" s="102"/>
      <c r="B83" s="122" t="s">
        <v>551</v>
      </c>
      <c r="C83" s="102"/>
      <c r="D83" s="106"/>
      <c r="E83" s="106">
        <v>14.13</v>
      </c>
      <c r="F83" s="106">
        <f t="shared" si="1"/>
        <v>0.4</v>
      </c>
      <c r="G83" s="106">
        <f t="shared" si="2"/>
        <v>0.35</v>
      </c>
      <c r="H83" s="100">
        <f t="shared" si="0"/>
        <v>1.98</v>
      </c>
      <c r="J83" s="106"/>
    </row>
    <row r="84" spans="1:10" s="110" customFormat="1" x14ac:dyDescent="0.3">
      <c r="A84" s="102"/>
      <c r="B84" s="122" t="s">
        <v>552</v>
      </c>
      <c r="C84" s="102"/>
      <c r="D84" s="106"/>
      <c r="E84" s="106">
        <v>8.41</v>
      </c>
      <c r="F84" s="106">
        <f t="shared" si="1"/>
        <v>0.4</v>
      </c>
      <c r="G84" s="106">
        <f t="shared" si="2"/>
        <v>0.35</v>
      </c>
      <c r="H84" s="100">
        <f t="shared" si="0"/>
        <v>1.18</v>
      </c>
      <c r="J84" s="106"/>
    </row>
    <row r="85" spans="1:10" s="110" customFormat="1" x14ac:dyDescent="0.3">
      <c r="A85" s="102"/>
      <c r="B85" s="122" t="s">
        <v>671</v>
      </c>
      <c r="C85" s="102"/>
      <c r="D85" s="106"/>
      <c r="E85" s="106">
        <v>4.8</v>
      </c>
      <c r="F85" s="106">
        <f t="shared" si="1"/>
        <v>0.4</v>
      </c>
      <c r="G85" s="106">
        <f t="shared" si="2"/>
        <v>0.35</v>
      </c>
      <c r="H85" s="100">
        <f t="shared" si="0"/>
        <v>0.67</v>
      </c>
      <c r="J85" s="106"/>
    </row>
    <row r="86" spans="1:10" s="110" customFormat="1" x14ac:dyDescent="0.3">
      <c r="A86" s="102"/>
      <c r="B86" s="122" t="s">
        <v>672</v>
      </c>
      <c r="C86" s="102"/>
      <c r="D86" s="106"/>
      <c r="E86" s="106">
        <v>3.5</v>
      </c>
      <c r="F86" s="106">
        <f t="shared" si="1"/>
        <v>0.4</v>
      </c>
      <c r="G86" s="106">
        <f t="shared" si="2"/>
        <v>0.35</v>
      </c>
      <c r="H86" s="100">
        <f t="shared" si="0"/>
        <v>0.49</v>
      </c>
      <c r="J86" s="106"/>
    </row>
    <row r="87" spans="1:10" s="110" customFormat="1" x14ac:dyDescent="0.3">
      <c r="A87" s="102"/>
      <c r="B87" s="122" t="s">
        <v>673</v>
      </c>
      <c r="C87" s="102"/>
      <c r="D87" s="106"/>
      <c r="E87" s="106">
        <v>3.73</v>
      </c>
      <c r="F87" s="106">
        <f t="shared" si="1"/>
        <v>0.4</v>
      </c>
      <c r="G87" s="106">
        <f t="shared" si="2"/>
        <v>0.35</v>
      </c>
      <c r="H87" s="100">
        <f t="shared" si="0"/>
        <v>0.52</v>
      </c>
      <c r="J87" s="106"/>
    </row>
    <row r="88" spans="1:10" s="110" customFormat="1" x14ac:dyDescent="0.3">
      <c r="A88" s="102"/>
      <c r="B88" s="122" t="s">
        <v>674</v>
      </c>
      <c r="C88" s="102"/>
      <c r="D88" s="106"/>
      <c r="E88" s="106">
        <v>1.32</v>
      </c>
      <c r="F88" s="106">
        <f t="shared" si="1"/>
        <v>0.4</v>
      </c>
      <c r="G88" s="106">
        <f t="shared" si="2"/>
        <v>0.35</v>
      </c>
      <c r="H88" s="100">
        <f t="shared" si="0"/>
        <v>0.18</v>
      </c>
      <c r="J88" s="106"/>
    </row>
    <row r="89" spans="1:10" s="110" customFormat="1" x14ac:dyDescent="0.3">
      <c r="A89" s="102"/>
      <c r="B89" s="122" t="s">
        <v>553</v>
      </c>
      <c r="C89" s="102"/>
      <c r="D89" s="106"/>
      <c r="E89" s="106">
        <v>2.2999999999999998</v>
      </c>
      <c r="F89" s="106">
        <f t="shared" si="1"/>
        <v>0.4</v>
      </c>
      <c r="G89" s="106">
        <f t="shared" si="2"/>
        <v>0.35</v>
      </c>
      <c r="H89" s="100">
        <f t="shared" si="0"/>
        <v>0.32</v>
      </c>
      <c r="J89" s="106"/>
    </row>
    <row r="90" spans="1:10" s="110" customFormat="1" x14ac:dyDescent="0.3">
      <c r="A90" s="102"/>
      <c r="B90" s="122" t="s">
        <v>554</v>
      </c>
      <c r="C90" s="102"/>
      <c r="D90" s="106"/>
      <c r="E90" s="106">
        <v>1.6</v>
      </c>
      <c r="F90" s="106">
        <f t="shared" si="1"/>
        <v>0.4</v>
      </c>
      <c r="G90" s="106">
        <f t="shared" si="2"/>
        <v>0.35</v>
      </c>
      <c r="H90" s="100">
        <f t="shared" si="0"/>
        <v>0.22</v>
      </c>
      <c r="J90" s="106"/>
    </row>
    <row r="91" spans="1:10" s="110" customFormat="1" x14ac:dyDescent="0.3">
      <c r="A91" s="102"/>
      <c r="B91" s="122" t="s">
        <v>675</v>
      </c>
      <c r="C91" s="102"/>
      <c r="D91" s="106"/>
      <c r="E91" s="106">
        <v>3.04</v>
      </c>
      <c r="F91" s="106">
        <f t="shared" si="1"/>
        <v>0.4</v>
      </c>
      <c r="G91" s="106">
        <f t="shared" si="2"/>
        <v>0.35</v>
      </c>
      <c r="H91" s="100">
        <f t="shared" si="0"/>
        <v>0.43</v>
      </c>
      <c r="J91" s="106"/>
    </row>
    <row r="92" spans="1:10" s="110" customFormat="1" x14ac:dyDescent="0.3">
      <c r="A92" s="102"/>
      <c r="B92" s="122" t="s">
        <v>555</v>
      </c>
      <c r="C92" s="102"/>
      <c r="D92" s="106"/>
      <c r="E92" s="106">
        <v>1.94</v>
      </c>
      <c r="F92" s="106">
        <f t="shared" si="1"/>
        <v>0.4</v>
      </c>
      <c r="G92" s="106">
        <f t="shared" si="2"/>
        <v>0.35</v>
      </c>
      <c r="H92" s="100">
        <f t="shared" si="0"/>
        <v>0.27</v>
      </c>
      <c r="J92" s="106"/>
    </row>
    <row r="93" spans="1:10" s="110" customFormat="1" x14ac:dyDescent="0.3">
      <c r="A93" s="102"/>
      <c r="B93" s="122" t="s">
        <v>676</v>
      </c>
      <c r="C93" s="102"/>
      <c r="D93" s="106"/>
      <c r="E93" s="106">
        <v>3.94</v>
      </c>
      <c r="F93" s="106">
        <f t="shared" si="1"/>
        <v>0.4</v>
      </c>
      <c r="G93" s="106">
        <f t="shared" si="2"/>
        <v>0.35</v>
      </c>
      <c r="H93" s="100">
        <f t="shared" si="0"/>
        <v>0.55000000000000004</v>
      </c>
      <c r="J93" s="106"/>
    </row>
    <row r="94" spans="1:10" s="110" customFormat="1" x14ac:dyDescent="0.3">
      <c r="A94" s="102"/>
      <c r="B94" s="122" t="s">
        <v>677</v>
      </c>
      <c r="C94" s="102"/>
      <c r="D94" s="106"/>
      <c r="E94" s="106">
        <v>6.22</v>
      </c>
      <c r="F94" s="106">
        <f t="shared" si="1"/>
        <v>0.4</v>
      </c>
      <c r="G94" s="106">
        <f t="shared" si="2"/>
        <v>0.35</v>
      </c>
      <c r="H94" s="100">
        <f t="shared" si="0"/>
        <v>0.87</v>
      </c>
      <c r="J94" s="106"/>
    </row>
    <row r="95" spans="1:10" s="110" customFormat="1" x14ac:dyDescent="0.3">
      <c r="A95" s="102"/>
      <c r="B95" s="122" t="s">
        <v>678</v>
      </c>
      <c r="C95" s="102"/>
      <c r="D95" s="106"/>
      <c r="E95" s="106">
        <v>4.83</v>
      </c>
      <c r="F95" s="106">
        <f t="shared" si="1"/>
        <v>0.4</v>
      </c>
      <c r="G95" s="106">
        <f t="shared" si="2"/>
        <v>0.35</v>
      </c>
      <c r="H95" s="100">
        <f t="shared" si="0"/>
        <v>0.68</v>
      </c>
      <c r="J95" s="106"/>
    </row>
    <row r="96" spans="1:10" s="110" customFormat="1" x14ac:dyDescent="0.3">
      <c r="A96" s="102"/>
      <c r="B96" s="122" t="s">
        <v>679</v>
      </c>
      <c r="C96" s="102"/>
      <c r="D96" s="106"/>
      <c r="E96" s="106">
        <v>3.7</v>
      </c>
      <c r="F96" s="106">
        <f t="shared" si="1"/>
        <v>0.4</v>
      </c>
      <c r="G96" s="106">
        <f t="shared" si="2"/>
        <v>0.35</v>
      </c>
      <c r="H96" s="100">
        <f t="shared" si="0"/>
        <v>0.52</v>
      </c>
      <c r="J96" s="106"/>
    </row>
    <row r="97" spans="1:10" s="110" customFormat="1" x14ac:dyDescent="0.3">
      <c r="A97" s="102"/>
      <c r="B97" s="122" t="s">
        <v>556</v>
      </c>
      <c r="C97" s="102"/>
      <c r="D97" s="106"/>
      <c r="E97" s="106">
        <v>4.5199999999999996</v>
      </c>
      <c r="F97" s="106">
        <f t="shared" si="1"/>
        <v>0.4</v>
      </c>
      <c r="G97" s="106">
        <f t="shared" si="2"/>
        <v>0.35</v>
      </c>
      <c r="H97" s="100">
        <f t="shared" si="0"/>
        <v>0.63</v>
      </c>
      <c r="J97" s="106"/>
    </row>
    <row r="98" spans="1:10" s="110" customFormat="1" x14ac:dyDescent="0.3">
      <c r="A98" s="102"/>
      <c r="B98" s="122" t="s">
        <v>680</v>
      </c>
      <c r="C98" s="102"/>
      <c r="D98" s="106"/>
      <c r="E98" s="106">
        <v>6.22</v>
      </c>
      <c r="F98" s="106">
        <f t="shared" si="1"/>
        <v>0.4</v>
      </c>
      <c r="G98" s="106">
        <f t="shared" si="2"/>
        <v>0.35</v>
      </c>
      <c r="H98" s="100">
        <f t="shared" si="0"/>
        <v>0.87</v>
      </c>
      <c r="J98" s="106"/>
    </row>
    <row r="99" spans="1:10" s="110" customFormat="1" x14ac:dyDescent="0.3">
      <c r="A99" s="102"/>
      <c r="B99" s="122" t="s">
        <v>681</v>
      </c>
      <c r="C99" s="102"/>
      <c r="D99" s="106"/>
      <c r="E99" s="106">
        <v>4.04</v>
      </c>
      <c r="F99" s="106">
        <f t="shared" si="1"/>
        <v>0.4</v>
      </c>
      <c r="G99" s="106">
        <f t="shared" si="2"/>
        <v>0.35</v>
      </c>
      <c r="H99" s="100">
        <f t="shared" si="0"/>
        <v>0.56999999999999995</v>
      </c>
      <c r="J99" s="106"/>
    </row>
    <row r="100" spans="1:10" s="110" customFormat="1" x14ac:dyDescent="0.3">
      <c r="A100" s="102"/>
      <c r="B100" s="122" t="s">
        <v>682</v>
      </c>
      <c r="C100" s="102"/>
      <c r="D100" s="106"/>
      <c r="E100" s="106">
        <v>3.7</v>
      </c>
      <c r="F100" s="106">
        <f t="shared" si="1"/>
        <v>0.4</v>
      </c>
      <c r="G100" s="106">
        <f t="shared" si="2"/>
        <v>0.35</v>
      </c>
      <c r="H100" s="100">
        <f t="shared" si="0"/>
        <v>0.52</v>
      </c>
      <c r="J100" s="106"/>
    </row>
    <row r="101" spans="1:10" s="110" customFormat="1" x14ac:dyDescent="0.3">
      <c r="A101" s="102"/>
      <c r="B101" s="122" t="s">
        <v>557</v>
      </c>
      <c r="C101" s="102"/>
      <c r="D101" s="106"/>
      <c r="E101" s="106">
        <v>2.37</v>
      </c>
      <c r="F101" s="106">
        <f t="shared" si="1"/>
        <v>0.4</v>
      </c>
      <c r="G101" s="106">
        <f t="shared" si="2"/>
        <v>0.35</v>
      </c>
      <c r="H101" s="100">
        <f t="shared" si="0"/>
        <v>0.33</v>
      </c>
      <c r="J101" s="106"/>
    </row>
    <row r="102" spans="1:10" s="110" customFormat="1" x14ac:dyDescent="0.3">
      <c r="A102" s="102"/>
      <c r="B102" s="122" t="s">
        <v>558</v>
      </c>
      <c r="C102" s="102"/>
      <c r="D102" s="106"/>
      <c r="E102" s="106">
        <v>6.38</v>
      </c>
      <c r="F102" s="106">
        <f t="shared" si="1"/>
        <v>0.4</v>
      </c>
      <c r="G102" s="106">
        <f t="shared" si="2"/>
        <v>0.35</v>
      </c>
      <c r="H102" s="100">
        <f t="shared" si="0"/>
        <v>0.89</v>
      </c>
      <c r="J102" s="106"/>
    </row>
    <row r="103" spans="1:10" s="110" customFormat="1" x14ac:dyDescent="0.3">
      <c r="A103" s="102"/>
      <c r="B103" s="122" t="s">
        <v>559</v>
      </c>
      <c r="C103" s="102"/>
      <c r="D103" s="106"/>
      <c r="E103" s="106">
        <v>3.7</v>
      </c>
      <c r="F103" s="106">
        <f t="shared" si="1"/>
        <v>0.4</v>
      </c>
      <c r="G103" s="106">
        <f t="shared" si="2"/>
        <v>0.35</v>
      </c>
      <c r="H103" s="100">
        <f t="shared" si="0"/>
        <v>0.52</v>
      </c>
      <c r="J103" s="106"/>
    </row>
    <row r="104" spans="1:10" s="110" customFormat="1" x14ac:dyDescent="0.3">
      <c r="A104" s="102"/>
      <c r="B104" s="122" t="s">
        <v>683</v>
      </c>
      <c r="C104" s="102"/>
      <c r="D104" s="106"/>
      <c r="E104" s="106">
        <v>3.7</v>
      </c>
      <c r="F104" s="106">
        <f t="shared" si="1"/>
        <v>0.4</v>
      </c>
      <c r="G104" s="106">
        <f t="shared" si="2"/>
        <v>0.35</v>
      </c>
      <c r="H104" s="100">
        <f t="shared" ref="H104:H121" si="3">ROUND(PRODUCT(D104:G104),2)</f>
        <v>0.52</v>
      </c>
      <c r="J104" s="106"/>
    </row>
    <row r="105" spans="1:10" s="110" customFormat="1" x14ac:dyDescent="0.3">
      <c r="A105" s="102"/>
      <c r="B105" s="122" t="s">
        <v>684</v>
      </c>
      <c r="C105" s="102"/>
      <c r="D105" s="106"/>
      <c r="E105" s="106">
        <v>2.37</v>
      </c>
      <c r="F105" s="106">
        <f t="shared" si="1"/>
        <v>0.4</v>
      </c>
      <c r="G105" s="106">
        <f t="shared" si="2"/>
        <v>0.35</v>
      </c>
      <c r="H105" s="100">
        <f t="shared" si="3"/>
        <v>0.33</v>
      </c>
      <c r="J105" s="106"/>
    </row>
    <row r="106" spans="1:10" s="110" customFormat="1" x14ac:dyDescent="0.3">
      <c r="A106" s="102"/>
      <c r="B106" s="122" t="s">
        <v>685</v>
      </c>
      <c r="C106" s="102"/>
      <c r="D106" s="106"/>
      <c r="E106" s="106">
        <v>3.7</v>
      </c>
      <c r="F106" s="106">
        <f t="shared" si="1"/>
        <v>0.4</v>
      </c>
      <c r="G106" s="106">
        <f t="shared" si="2"/>
        <v>0.35</v>
      </c>
      <c r="H106" s="100">
        <f t="shared" si="3"/>
        <v>0.52</v>
      </c>
      <c r="J106" s="106"/>
    </row>
    <row r="107" spans="1:10" s="110" customFormat="1" x14ac:dyDescent="0.3">
      <c r="A107" s="102"/>
      <c r="B107" s="122" t="s">
        <v>560</v>
      </c>
      <c r="C107" s="102"/>
      <c r="D107" s="106"/>
      <c r="E107" s="106">
        <v>9.0399999999999991</v>
      </c>
      <c r="F107" s="106">
        <f t="shared" si="1"/>
        <v>0.4</v>
      </c>
      <c r="G107" s="106">
        <f t="shared" si="2"/>
        <v>0.35</v>
      </c>
      <c r="H107" s="100">
        <f t="shared" si="3"/>
        <v>1.27</v>
      </c>
      <c r="J107" s="106"/>
    </row>
    <row r="108" spans="1:10" s="110" customFormat="1" x14ac:dyDescent="0.3">
      <c r="A108" s="102"/>
      <c r="B108" s="122" t="s">
        <v>561</v>
      </c>
      <c r="C108" s="102"/>
      <c r="D108" s="106"/>
      <c r="E108" s="106">
        <f>9.15+3.45</f>
        <v>12.600000000000001</v>
      </c>
      <c r="F108" s="106">
        <f t="shared" si="1"/>
        <v>0.4</v>
      </c>
      <c r="G108" s="106">
        <f t="shared" si="2"/>
        <v>0.35</v>
      </c>
      <c r="H108" s="100">
        <f t="shared" si="3"/>
        <v>1.76</v>
      </c>
      <c r="J108" s="106"/>
    </row>
    <row r="109" spans="1:10" s="110" customFormat="1" x14ac:dyDescent="0.3">
      <c r="A109" s="102"/>
      <c r="B109" s="122" t="s">
        <v>562</v>
      </c>
      <c r="C109" s="102"/>
      <c r="D109" s="106"/>
      <c r="E109" s="106">
        <v>1.8</v>
      </c>
      <c r="F109" s="106">
        <f t="shared" si="1"/>
        <v>0.4</v>
      </c>
      <c r="G109" s="106">
        <f t="shared" si="2"/>
        <v>0.35</v>
      </c>
      <c r="H109" s="100">
        <f t="shared" si="3"/>
        <v>0.25</v>
      </c>
      <c r="J109" s="106"/>
    </row>
    <row r="110" spans="1:10" s="110" customFormat="1" x14ac:dyDescent="0.3">
      <c r="A110" s="102"/>
      <c r="B110" s="122" t="s">
        <v>563</v>
      </c>
      <c r="C110" s="102"/>
      <c r="D110" s="106"/>
      <c r="E110" s="106">
        <v>1.1100000000000001</v>
      </c>
      <c r="F110" s="106">
        <f t="shared" si="1"/>
        <v>0.4</v>
      </c>
      <c r="G110" s="106">
        <f t="shared" si="2"/>
        <v>0.35</v>
      </c>
      <c r="H110" s="100">
        <f t="shared" si="3"/>
        <v>0.16</v>
      </c>
      <c r="J110" s="106"/>
    </row>
    <row r="111" spans="1:10" s="110" customFormat="1" x14ac:dyDescent="0.3">
      <c r="A111" s="102"/>
      <c r="B111" s="122" t="s">
        <v>564</v>
      </c>
      <c r="C111" s="102"/>
      <c r="D111" s="106"/>
      <c r="E111" s="106">
        <v>1.56</v>
      </c>
      <c r="F111" s="106">
        <f t="shared" si="1"/>
        <v>0.4</v>
      </c>
      <c r="G111" s="106">
        <f t="shared" si="2"/>
        <v>0.35</v>
      </c>
      <c r="H111" s="100">
        <f t="shared" si="3"/>
        <v>0.22</v>
      </c>
      <c r="J111" s="106"/>
    </row>
    <row r="112" spans="1:10" s="110" customFormat="1" x14ac:dyDescent="0.3">
      <c r="A112" s="102"/>
      <c r="B112" s="122" t="s">
        <v>565</v>
      </c>
      <c r="C112" s="102"/>
      <c r="D112" s="106"/>
      <c r="E112" s="106">
        <v>5.05</v>
      </c>
      <c r="F112" s="106">
        <f t="shared" si="1"/>
        <v>0.4</v>
      </c>
      <c r="G112" s="106">
        <f t="shared" si="2"/>
        <v>0.35</v>
      </c>
      <c r="H112" s="100">
        <f t="shared" si="3"/>
        <v>0.71</v>
      </c>
      <c r="J112" s="106"/>
    </row>
    <row r="113" spans="1:13" s="110" customFormat="1" x14ac:dyDescent="0.3">
      <c r="A113" s="102"/>
      <c r="B113" s="122" t="s">
        <v>686</v>
      </c>
      <c r="C113" s="102"/>
      <c r="D113" s="106"/>
      <c r="E113" s="106">
        <v>18.11</v>
      </c>
      <c r="F113" s="106">
        <f t="shared" si="1"/>
        <v>0.4</v>
      </c>
      <c r="G113" s="106">
        <f t="shared" si="2"/>
        <v>0.35</v>
      </c>
      <c r="H113" s="100">
        <f t="shared" si="3"/>
        <v>2.54</v>
      </c>
      <c r="J113" s="106"/>
    </row>
    <row r="114" spans="1:13" s="110" customFormat="1" x14ac:dyDescent="0.3">
      <c r="A114" s="102"/>
      <c r="B114" s="122" t="s">
        <v>687</v>
      </c>
      <c r="C114" s="102"/>
      <c r="D114" s="106"/>
      <c r="E114" s="106">
        <v>1.4</v>
      </c>
      <c r="F114" s="106">
        <f t="shared" si="1"/>
        <v>0.4</v>
      </c>
      <c r="G114" s="106">
        <f t="shared" si="2"/>
        <v>0.35</v>
      </c>
      <c r="H114" s="100">
        <f t="shared" si="3"/>
        <v>0.2</v>
      </c>
      <c r="J114" s="106"/>
    </row>
    <row r="115" spans="1:13" s="110" customFormat="1" x14ac:dyDescent="0.3">
      <c r="A115" s="102"/>
      <c r="B115" s="122" t="s">
        <v>688</v>
      </c>
      <c r="C115" s="102"/>
      <c r="D115" s="106"/>
      <c r="E115" s="106">
        <f>10.55+5.12</f>
        <v>15.670000000000002</v>
      </c>
      <c r="F115" s="106">
        <f t="shared" si="1"/>
        <v>0.4</v>
      </c>
      <c r="G115" s="106">
        <f t="shared" si="2"/>
        <v>0.35</v>
      </c>
      <c r="H115" s="100">
        <f t="shared" si="3"/>
        <v>2.19</v>
      </c>
      <c r="J115" s="106"/>
    </row>
    <row r="116" spans="1:13" s="110" customFormat="1" x14ac:dyDescent="0.3">
      <c r="A116" s="102"/>
      <c r="B116" s="122" t="s">
        <v>689</v>
      </c>
      <c r="C116" s="102"/>
      <c r="D116" s="106"/>
      <c r="E116" s="106">
        <v>5.85</v>
      </c>
      <c r="F116" s="106">
        <f t="shared" si="1"/>
        <v>0.4</v>
      </c>
      <c r="G116" s="106">
        <f t="shared" si="2"/>
        <v>0.35</v>
      </c>
      <c r="H116" s="100">
        <f t="shared" si="3"/>
        <v>0.82</v>
      </c>
      <c r="J116" s="106"/>
    </row>
    <row r="117" spans="1:13" s="110" customFormat="1" x14ac:dyDescent="0.3">
      <c r="A117" s="102"/>
      <c r="B117" s="122" t="s">
        <v>690</v>
      </c>
      <c r="C117" s="102"/>
      <c r="D117" s="106"/>
      <c r="E117" s="106">
        <v>2.0499999999999998</v>
      </c>
      <c r="F117" s="106">
        <f t="shared" si="1"/>
        <v>0.4</v>
      </c>
      <c r="G117" s="106">
        <f t="shared" si="2"/>
        <v>0.35</v>
      </c>
      <c r="H117" s="100">
        <f t="shared" si="3"/>
        <v>0.28999999999999998</v>
      </c>
      <c r="J117" s="106"/>
    </row>
    <row r="118" spans="1:13" s="110" customFormat="1" x14ac:dyDescent="0.3">
      <c r="A118" s="102"/>
      <c r="B118" s="122" t="s">
        <v>691</v>
      </c>
      <c r="C118" s="102"/>
      <c r="D118" s="106"/>
      <c r="E118" s="106">
        <v>10</v>
      </c>
      <c r="F118" s="106">
        <f t="shared" si="1"/>
        <v>0.4</v>
      </c>
      <c r="G118" s="106">
        <f t="shared" si="2"/>
        <v>0.35</v>
      </c>
      <c r="H118" s="100">
        <f t="shared" si="3"/>
        <v>1.4</v>
      </c>
      <c r="J118" s="106"/>
    </row>
    <row r="119" spans="1:13" s="110" customFormat="1" x14ac:dyDescent="0.3">
      <c r="A119" s="102"/>
      <c r="B119" s="122" t="s">
        <v>692</v>
      </c>
      <c r="C119" s="102"/>
      <c r="D119" s="106"/>
      <c r="E119" s="106">
        <v>4.9000000000000004</v>
      </c>
      <c r="F119" s="106">
        <f t="shared" si="1"/>
        <v>0.4</v>
      </c>
      <c r="G119" s="106">
        <f t="shared" si="2"/>
        <v>0.35</v>
      </c>
      <c r="H119" s="100">
        <f t="shared" si="3"/>
        <v>0.69</v>
      </c>
      <c r="J119" s="106"/>
    </row>
    <row r="120" spans="1:13" s="110" customFormat="1" x14ac:dyDescent="0.3">
      <c r="A120" s="102"/>
      <c r="B120" s="122" t="s">
        <v>693</v>
      </c>
      <c r="C120" s="102"/>
      <c r="D120" s="106"/>
      <c r="E120" s="106">
        <v>16</v>
      </c>
      <c r="F120" s="106">
        <f t="shared" si="1"/>
        <v>0.4</v>
      </c>
      <c r="G120" s="106">
        <f t="shared" si="2"/>
        <v>0.35</v>
      </c>
      <c r="H120" s="100">
        <f t="shared" si="3"/>
        <v>2.2400000000000002</v>
      </c>
      <c r="J120" s="106"/>
    </row>
    <row r="121" spans="1:13" s="110" customFormat="1" x14ac:dyDescent="0.3">
      <c r="A121" s="102"/>
      <c r="B121" s="122" t="s">
        <v>694</v>
      </c>
      <c r="C121" s="102"/>
      <c r="D121" s="106"/>
      <c r="E121" s="106">
        <f>22.52+2.58</f>
        <v>25.1</v>
      </c>
      <c r="F121" s="106">
        <f t="shared" si="1"/>
        <v>0.4</v>
      </c>
      <c r="G121" s="106">
        <f t="shared" si="2"/>
        <v>0.35</v>
      </c>
      <c r="H121" s="100">
        <f t="shared" si="3"/>
        <v>3.51</v>
      </c>
      <c r="J121" s="106"/>
    </row>
    <row r="122" spans="1:13" s="64" customFormat="1" x14ac:dyDescent="0.3">
      <c r="A122" s="97"/>
      <c r="B122" s="115" t="s">
        <v>15791</v>
      </c>
      <c r="C122" s="99"/>
      <c r="D122" s="105"/>
      <c r="E122" s="100"/>
      <c r="F122" s="100"/>
      <c r="G122" s="100"/>
      <c r="H122" s="93">
        <f>SUM(H38:H121)</f>
        <v>743.44999999999982</v>
      </c>
      <c r="J122" s="106"/>
      <c r="K122" s="110"/>
      <c r="L122" s="110"/>
      <c r="M122" s="110"/>
    </row>
    <row r="123" spans="1:13" x14ac:dyDescent="0.3">
      <c r="A123" s="131"/>
      <c r="B123" s="126"/>
      <c r="C123" s="127"/>
      <c r="D123" s="86"/>
      <c r="E123" s="86"/>
      <c r="F123" s="86"/>
      <c r="G123" s="86"/>
      <c r="H123" s="85"/>
      <c r="J123" s="128"/>
      <c r="K123" s="129"/>
      <c r="L123" s="129"/>
      <c r="M123" s="129"/>
    </row>
    <row r="124" spans="1:13" s="110" customFormat="1" ht="51" customHeight="1" x14ac:dyDescent="0.3">
      <c r="A124" s="102" t="s">
        <v>241</v>
      </c>
      <c r="B124" s="104" t="s">
        <v>4323</v>
      </c>
      <c r="C124" s="102" t="s">
        <v>81</v>
      </c>
      <c r="D124" s="105"/>
      <c r="E124" s="105"/>
      <c r="F124" s="105"/>
      <c r="G124" s="105"/>
      <c r="H124" s="105"/>
      <c r="I124" s="107"/>
      <c r="J124" s="106"/>
    </row>
    <row r="125" spans="1:13" s="110" customFormat="1" x14ac:dyDescent="0.3">
      <c r="A125" s="102"/>
      <c r="B125" s="132" t="s">
        <v>428</v>
      </c>
      <c r="C125" s="102"/>
      <c r="D125" s="105"/>
      <c r="E125" s="105"/>
      <c r="F125" s="105"/>
      <c r="G125" s="105"/>
      <c r="H125" s="100"/>
      <c r="J125" s="106"/>
    </row>
    <row r="126" spans="1:13" s="110" customFormat="1" x14ac:dyDescent="0.3">
      <c r="A126" s="102"/>
      <c r="B126" s="132" t="s">
        <v>15667</v>
      </c>
      <c r="C126" s="102"/>
      <c r="D126" s="105"/>
      <c r="E126" s="105"/>
      <c r="F126" s="105"/>
      <c r="G126" s="105"/>
      <c r="H126" s="100"/>
      <c r="J126" s="106"/>
    </row>
    <row r="127" spans="1:13" s="110" customFormat="1" x14ac:dyDescent="0.3">
      <c r="A127" s="102"/>
      <c r="B127" s="122" t="s">
        <v>429</v>
      </c>
      <c r="C127" s="102"/>
      <c r="D127" s="106"/>
      <c r="E127" s="106"/>
      <c r="F127" s="106"/>
      <c r="G127" s="106"/>
      <c r="H127" s="100">
        <f t="shared" ref="H127:H190" si="4">ROUND(PRODUCT(D127:G127),2)</f>
        <v>0</v>
      </c>
      <c r="J127" s="106"/>
    </row>
    <row r="128" spans="1:13" s="110" customFormat="1" ht="15" customHeight="1" x14ac:dyDescent="0.3">
      <c r="A128" s="102"/>
      <c r="B128" s="122" t="s">
        <v>15661</v>
      </c>
      <c r="C128" s="102"/>
      <c r="D128" s="106">
        <v>4</v>
      </c>
      <c r="E128" s="106">
        <f>1.7+0.2</f>
        <v>1.9</v>
      </c>
      <c r="F128" s="106">
        <f>2.2+0.2</f>
        <v>2.4000000000000004</v>
      </c>
      <c r="G128" s="106"/>
      <c r="H128" s="100">
        <f t="shared" si="4"/>
        <v>18.239999999999998</v>
      </c>
      <c r="J128" s="106"/>
    </row>
    <row r="129" spans="1:10" s="110" customFormat="1" ht="15" customHeight="1" x14ac:dyDescent="0.3">
      <c r="A129" s="102"/>
      <c r="B129" s="122" t="s">
        <v>15662</v>
      </c>
      <c r="C129" s="102"/>
      <c r="D129" s="106">
        <v>12</v>
      </c>
      <c r="E129" s="106">
        <f>1.5+0.2</f>
        <v>1.7</v>
      </c>
      <c r="F129" s="106">
        <f>2+0.2</f>
        <v>2.2000000000000002</v>
      </c>
      <c r="G129" s="106"/>
      <c r="H129" s="100">
        <f t="shared" si="4"/>
        <v>44.88</v>
      </c>
      <c r="J129" s="106"/>
    </row>
    <row r="130" spans="1:10" s="110" customFormat="1" ht="26.4" x14ac:dyDescent="0.3">
      <c r="A130" s="102"/>
      <c r="B130" s="122" t="s">
        <v>15663</v>
      </c>
      <c r="C130" s="102"/>
      <c r="D130" s="106">
        <v>12</v>
      </c>
      <c r="E130" s="106">
        <f>1+0.2</f>
        <v>1.2</v>
      </c>
      <c r="F130" s="106">
        <f>1+0.2</f>
        <v>1.2</v>
      </c>
      <c r="G130" s="106"/>
      <c r="H130" s="100">
        <f t="shared" si="4"/>
        <v>17.28</v>
      </c>
      <c r="J130" s="106"/>
    </row>
    <row r="131" spans="1:10" s="110" customFormat="1" x14ac:dyDescent="0.3">
      <c r="A131" s="102"/>
      <c r="B131" s="122" t="s">
        <v>15664</v>
      </c>
      <c r="C131" s="102"/>
      <c r="D131" s="106"/>
      <c r="E131" s="106"/>
      <c r="F131" s="106"/>
      <c r="G131" s="106"/>
      <c r="H131" s="100">
        <f t="shared" si="4"/>
        <v>0</v>
      </c>
      <c r="J131" s="106"/>
    </row>
    <row r="132" spans="1:10" s="110" customFormat="1" x14ac:dyDescent="0.3">
      <c r="A132" s="102"/>
      <c r="B132" s="122" t="s">
        <v>15665</v>
      </c>
      <c r="C132" s="102"/>
      <c r="D132" s="106">
        <v>2</v>
      </c>
      <c r="E132" s="106">
        <v>35.1</v>
      </c>
      <c r="F132" s="106">
        <v>0.5</v>
      </c>
      <c r="G132" s="106"/>
      <c r="H132" s="100">
        <f t="shared" si="4"/>
        <v>35.1</v>
      </c>
      <c r="J132" s="106"/>
    </row>
    <row r="133" spans="1:10" s="110" customFormat="1" x14ac:dyDescent="0.3">
      <c r="A133" s="102"/>
      <c r="B133" s="122" t="s">
        <v>15666</v>
      </c>
      <c r="C133" s="102"/>
      <c r="D133" s="106">
        <v>2</v>
      </c>
      <c r="E133" s="106">
        <v>19.899999999999999</v>
      </c>
      <c r="F133" s="106">
        <v>0.5</v>
      </c>
      <c r="G133" s="106"/>
      <c r="H133" s="100">
        <f t="shared" si="4"/>
        <v>19.899999999999999</v>
      </c>
      <c r="J133" s="106"/>
    </row>
    <row r="134" spans="1:10" s="110" customFormat="1" x14ac:dyDescent="0.3">
      <c r="A134" s="102"/>
      <c r="B134" s="122"/>
      <c r="C134" s="102"/>
      <c r="D134" s="106"/>
      <c r="E134" s="106"/>
      <c r="F134" s="106"/>
      <c r="G134" s="106"/>
      <c r="H134" s="100">
        <f t="shared" si="4"/>
        <v>0</v>
      </c>
      <c r="J134" s="106"/>
    </row>
    <row r="135" spans="1:10" s="110" customFormat="1" x14ac:dyDescent="0.3">
      <c r="A135" s="102"/>
      <c r="B135" s="132" t="s">
        <v>15712</v>
      </c>
      <c r="C135" s="102"/>
      <c r="D135" s="106"/>
      <c r="E135" s="106"/>
      <c r="F135" s="106"/>
      <c r="G135" s="106"/>
      <c r="H135" s="100">
        <f t="shared" si="4"/>
        <v>0</v>
      </c>
      <c r="J135" s="106"/>
    </row>
    <row r="136" spans="1:10" s="110" customFormat="1" ht="26.4" x14ac:dyDescent="0.3">
      <c r="A136" s="102"/>
      <c r="B136" s="122" t="s">
        <v>15713</v>
      </c>
      <c r="C136" s="102"/>
      <c r="D136" s="106">
        <v>16</v>
      </c>
      <c r="E136" s="106">
        <f>0.8+0.2</f>
        <v>1</v>
      </c>
      <c r="F136" s="106">
        <f>0.8+0.2</f>
        <v>1</v>
      </c>
      <c r="G136" s="106"/>
      <c r="H136" s="100">
        <f t="shared" si="4"/>
        <v>16</v>
      </c>
      <c r="J136" s="106"/>
    </row>
    <row r="137" spans="1:10" s="110" customFormat="1" ht="26.4" x14ac:dyDescent="0.3">
      <c r="A137" s="102"/>
      <c r="B137" s="122" t="s">
        <v>15714</v>
      </c>
      <c r="C137" s="102"/>
      <c r="D137" s="106">
        <v>23</v>
      </c>
      <c r="E137" s="106">
        <f>0.65+0.2</f>
        <v>0.85000000000000009</v>
      </c>
      <c r="F137" s="106">
        <f>0.65+0.2</f>
        <v>0.85000000000000009</v>
      </c>
      <c r="G137" s="106"/>
      <c r="H137" s="100">
        <f t="shared" si="4"/>
        <v>16.62</v>
      </c>
      <c r="J137" s="106"/>
    </row>
    <row r="138" spans="1:10" s="110" customFormat="1" ht="26.4" x14ac:dyDescent="0.3">
      <c r="A138" s="102"/>
      <c r="B138" s="122" t="s">
        <v>15715</v>
      </c>
      <c r="C138" s="102"/>
      <c r="D138" s="106">
        <v>17</v>
      </c>
      <c r="E138" s="106">
        <f>1+0.2</f>
        <v>1.2</v>
      </c>
      <c r="F138" s="106">
        <f>1+0.2</f>
        <v>1.2</v>
      </c>
      <c r="G138" s="106"/>
      <c r="H138" s="100">
        <f t="shared" si="4"/>
        <v>24.48</v>
      </c>
      <c r="J138" s="106"/>
    </row>
    <row r="139" spans="1:10" s="110" customFormat="1" ht="26.4" x14ac:dyDescent="0.3">
      <c r="A139" s="102"/>
      <c r="B139" s="122" t="s">
        <v>15716</v>
      </c>
      <c r="C139" s="102"/>
      <c r="D139" s="106">
        <v>16</v>
      </c>
      <c r="E139" s="106">
        <f>1.15+0.2</f>
        <v>1.3499999999999999</v>
      </c>
      <c r="F139" s="106">
        <f>1.15+0.2</f>
        <v>1.3499999999999999</v>
      </c>
      <c r="G139" s="106"/>
      <c r="H139" s="100">
        <f t="shared" si="4"/>
        <v>29.16</v>
      </c>
      <c r="J139" s="106"/>
    </row>
    <row r="140" spans="1:10" s="110" customFormat="1" x14ac:dyDescent="0.3">
      <c r="A140" s="102"/>
      <c r="B140" s="122" t="s">
        <v>15717</v>
      </c>
      <c r="C140" s="102"/>
      <c r="D140" s="106">
        <v>6</v>
      </c>
      <c r="E140" s="106">
        <f>0.85+0.2</f>
        <v>1.05</v>
      </c>
      <c r="F140" s="106">
        <f>0.85+0.2</f>
        <v>1.05</v>
      </c>
      <c r="G140" s="106"/>
      <c r="H140" s="100">
        <f t="shared" si="4"/>
        <v>6.62</v>
      </c>
      <c r="J140" s="106"/>
    </row>
    <row r="141" spans="1:10" s="110" customFormat="1" x14ac:dyDescent="0.3">
      <c r="A141" s="102"/>
      <c r="B141" s="122" t="s">
        <v>15718</v>
      </c>
      <c r="C141" s="102"/>
      <c r="D141" s="106">
        <v>3</v>
      </c>
      <c r="E141" s="106">
        <f>1.35+0.2</f>
        <v>1.55</v>
      </c>
      <c r="F141" s="106">
        <f>0.95+0.2</f>
        <v>1.1499999999999999</v>
      </c>
      <c r="G141" s="106"/>
      <c r="H141" s="100">
        <f t="shared" si="4"/>
        <v>5.35</v>
      </c>
      <c r="J141" s="106"/>
    </row>
    <row r="142" spans="1:10" s="110" customFormat="1" x14ac:dyDescent="0.3">
      <c r="A142" s="102"/>
      <c r="B142" s="122" t="s">
        <v>15719</v>
      </c>
      <c r="C142" s="102"/>
      <c r="D142" s="106">
        <v>4</v>
      </c>
      <c r="E142" s="106">
        <f>1.3+0.2</f>
        <v>1.5</v>
      </c>
      <c r="F142" s="106">
        <f>1.3+0.2</f>
        <v>1.5</v>
      </c>
      <c r="G142" s="106"/>
      <c r="H142" s="100">
        <f t="shared" si="4"/>
        <v>9</v>
      </c>
      <c r="J142" s="106"/>
    </row>
    <row r="143" spans="1:10" s="110" customFormat="1" x14ac:dyDescent="0.3">
      <c r="A143" s="102"/>
      <c r="B143" s="122"/>
      <c r="C143" s="102"/>
      <c r="D143" s="106"/>
      <c r="E143" s="106"/>
      <c r="F143" s="106"/>
      <c r="G143" s="106"/>
      <c r="H143" s="100">
        <f t="shared" si="4"/>
        <v>0</v>
      </c>
      <c r="J143" s="106"/>
    </row>
    <row r="144" spans="1:10" s="110" customFormat="1" x14ac:dyDescent="0.3">
      <c r="A144" s="102"/>
      <c r="B144" s="122" t="s">
        <v>15664</v>
      </c>
      <c r="C144" s="102"/>
      <c r="D144" s="106"/>
      <c r="E144" s="106"/>
      <c r="F144" s="106"/>
      <c r="G144" s="106"/>
      <c r="H144" s="100">
        <f t="shared" si="4"/>
        <v>0</v>
      </c>
      <c r="J144" s="106"/>
    </row>
    <row r="145" spans="1:10" s="110" customFormat="1" x14ac:dyDescent="0.3">
      <c r="A145" s="102"/>
      <c r="B145" s="122" t="s">
        <v>542</v>
      </c>
      <c r="C145" s="102"/>
      <c r="D145" s="106"/>
      <c r="E145" s="106">
        <v>9.1999999999999993</v>
      </c>
      <c r="F145" s="106">
        <f>0.2+0.2</f>
        <v>0.4</v>
      </c>
      <c r="G145" s="106"/>
      <c r="H145" s="100">
        <f t="shared" si="4"/>
        <v>3.68</v>
      </c>
      <c r="J145" s="106"/>
    </row>
    <row r="146" spans="1:10" s="110" customFormat="1" x14ac:dyDescent="0.3">
      <c r="A146" s="102"/>
      <c r="B146" s="122" t="s">
        <v>656</v>
      </c>
      <c r="C146" s="102"/>
      <c r="D146" s="106"/>
      <c r="E146" s="106">
        <v>21.3</v>
      </c>
      <c r="F146" s="106">
        <f t="shared" ref="F146:F208" si="5">0.2+0.2</f>
        <v>0.4</v>
      </c>
      <c r="G146" s="106"/>
      <c r="H146" s="100">
        <f t="shared" si="4"/>
        <v>8.52</v>
      </c>
      <c r="J146" s="106"/>
    </row>
    <row r="147" spans="1:10" s="110" customFormat="1" x14ac:dyDescent="0.3">
      <c r="A147" s="102"/>
      <c r="B147" s="122" t="s">
        <v>657</v>
      </c>
      <c r="C147" s="102"/>
      <c r="D147" s="106"/>
      <c r="E147" s="106">
        <v>3.3</v>
      </c>
      <c r="F147" s="106">
        <f t="shared" si="5"/>
        <v>0.4</v>
      </c>
      <c r="G147" s="106"/>
      <c r="H147" s="100">
        <f t="shared" si="4"/>
        <v>1.32</v>
      </c>
      <c r="J147" s="106"/>
    </row>
    <row r="148" spans="1:10" s="110" customFormat="1" x14ac:dyDescent="0.3">
      <c r="A148" s="102"/>
      <c r="B148" s="122" t="s">
        <v>658</v>
      </c>
      <c r="C148" s="102"/>
      <c r="D148" s="106"/>
      <c r="E148" s="106">
        <v>5.77</v>
      </c>
      <c r="F148" s="106">
        <f t="shared" si="5"/>
        <v>0.4</v>
      </c>
      <c r="G148" s="106"/>
      <c r="H148" s="100">
        <f t="shared" si="4"/>
        <v>2.31</v>
      </c>
      <c r="J148" s="106"/>
    </row>
    <row r="149" spans="1:10" s="110" customFormat="1" x14ac:dyDescent="0.3">
      <c r="A149" s="102"/>
      <c r="B149" s="122" t="s">
        <v>659</v>
      </c>
      <c r="C149" s="102"/>
      <c r="D149" s="106"/>
      <c r="E149" s="106">
        <v>5.75</v>
      </c>
      <c r="F149" s="106">
        <f t="shared" si="5"/>
        <v>0.4</v>
      </c>
      <c r="G149" s="106"/>
      <c r="H149" s="100">
        <f t="shared" si="4"/>
        <v>2.2999999999999998</v>
      </c>
      <c r="J149" s="106"/>
    </row>
    <row r="150" spans="1:10" s="110" customFormat="1" x14ac:dyDescent="0.3">
      <c r="A150" s="102"/>
      <c r="B150" s="122" t="s">
        <v>660</v>
      </c>
      <c r="C150" s="102"/>
      <c r="D150" s="106"/>
      <c r="E150" s="106">
        <v>14.07</v>
      </c>
      <c r="F150" s="106">
        <f t="shared" si="5"/>
        <v>0.4</v>
      </c>
      <c r="G150" s="106"/>
      <c r="H150" s="100">
        <f t="shared" si="4"/>
        <v>5.63</v>
      </c>
      <c r="J150" s="106"/>
    </row>
    <row r="151" spans="1:10" s="110" customFormat="1" x14ac:dyDescent="0.3">
      <c r="A151" s="102"/>
      <c r="B151" s="122" t="s">
        <v>661</v>
      </c>
      <c r="C151" s="102"/>
      <c r="D151" s="106"/>
      <c r="E151" s="106">
        <v>7.75</v>
      </c>
      <c r="F151" s="106">
        <f t="shared" si="5"/>
        <v>0.4</v>
      </c>
      <c r="G151" s="106"/>
      <c r="H151" s="100">
        <f t="shared" si="4"/>
        <v>3.1</v>
      </c>
      <c r="J151" s="106"/>
    </row>
    <row r="152" spans="1:10" s="110" customFormat="1" x14ac:dyDescent="0.3">
      <c r="A152" s="102"/>
      <c r="B152" s="122" t="s">
        <v>662</v>
      </c>
      <c r="C152" s="102"/>
      <c r="D152" s="106"/>
      <c r="E152" s="106">
        <v>8.1</v>
      </c>
      <c r="F152" s="106">
        <f t="shared" si="5"/>
        <v>0.4</v>
      </c>
      <c r="G152" s="106"/>
      <c r="H152" s="100">
        <f t="shared" si="4"/>
        <v>3.24</v>
      </c>
      <c r="J152" s="106"/>
    </row>
    <row r="153" spans="1:10" s="110" customFormat="1" x14ac:dyDescent="0.3">
      <c r="A153" s="102"/>
      <c r="B153" s="122" t="s">
        <v>663</v>
      </c>
      <c r="C153" s="102"/>
      <c r="D153" s="106"/>
      <c r="E153" s="106">
        <v>8.82</v>
      </c>
      <c r="F153" s="106">
        <f t="shared" si="5"/>
        <v>0.4</v>
      </c>
      <c r="G153" s="106"/>
      <c r="H153" s="100">
        <f t="shared" si="4"/>
        <v>3.53</v>
      </c>
      <c r="J153" s="106"/>
    </row>
    <row r="154" spans="1:10" s="110" customFormat="1" x14ac:dyDescent="0.3">
      <c r="A154" s="102"/>
      <c r="B154" s="122" t="s">
        <v>543</v>
      </c>
      <c r="C154" s="102"/>
      <c r="D154" s="106"/>
      <c r="E154" s="106">
        <v>8.1</v>
      </c>
      <c r="F154" s="106">
        <f t="shared" si="5"/>
        <v>0.4</v>
      </c>
      <c r="G154" s="106"/>
      <c r="H154" s="100">
        <f t="shared" si="4"/>
        <v>3.24</v>
      </c>
      <c r="J154" s="106"/>
    </row>
    <row r="155" spans="1:10" s="110" customFormat="1" x14ac:dyDescent="0.3">
      <c r="A155" s="102"/>
      <c r="B155" s="122" t="s">
        <v>544</v>
      </c>
      <c r="C155" s="102"/>
      <c r="D155" s="106"/>
      <c r="E155" s="106">
        <v>5.3</v>
      </c>
      <c r="F155" s="106">
        <f t="shared" si="5"/>
        <v>0.4</v>
      </c>
      <c r="G155" s="106"/>
      <c r="H155" s="100">
        <f t="shared" si="4"/>
        <v>2.12</v>
      </c>
      <c r="J155" s="106"/>
    </row>
    <row r="156" spans="1:10" s="110" customFormat="1" x14ac:dyDescent="0.3">
      <c r="A156" s="102"/>
      <c r="B156" s="122" t="s">
        <v>664</v>
      </c>
      <c r="C156" s="102"/>
      <c r="D156" s="106"/>
      <c r="E156" s="106">
        <v>8.1</v>
      </c>
      <c r="F156" s="106">
        <f t="shared" si="5"/>
        <v>0.4</v>
      </c>
      <c r="G156" s="106"/>
      <c r="H156" s="100">
        <f t="shared" si="4"/>
        <v>3.24</v>
      </c>
      <c r="J156" s="106"/>
    </row>
    <row r="157" spans="1:10" s="110" customFormat="1" x14ac:dyDescent="0.3">
      <c r="A157" s="102"/>
      <c r="B157" s="122" t="s">
        <v>665</v>
      </c>
      <c r="C157" s="102"/>
      <c r="D157" s="106"/>
      <c r="E157" s="106">
        <v>6.38</v>
      </c>
      <c r="F157" s="106">
        <f t="shared" si="5"/>
        <v>0.4</v>
      </c>
      <c r="G157" s="106"/>
      <c r="H157" s="100">
        <f t="shared" si="4"/>
        <v>2.5499999999999998</v>
      </c>
      <c r="J157" s="106"/>
    </row>
    <row r="158" spans="1:10" s="110" customFormat="1" x14ac:dyDescent="0.3">
      <c r="A158" s="102"/>
      <c r="B158" s="122" t="s">
        <v>666</v>
      </c>
      <c r="C158" s="102"/>
      <c r="D158" s="106"/>
      <c r="E158" s="106">
        <v>7.4</v>
      </c>
      <c r="F158" s="106">
        <f t="shared" si="5"/>
        <v>0.4</v>
      </c>
      <c r="G158" s="106"/>
      <c r="H158" s="100">
        <f t="shared" si="4"/>
        <v>2.96</v>
      </c>
      <c r="J158" s="106"/>
    </row>
    <row r="159" spans="1:10" s="110" customFormat="1" x14ac:dyDescent="0.3">
      <c r="A159" s="102"/>
      <c r="B159" s="122" t="s">
        <v>667</v>
      </c>
      <c r="C159" s="102"/>
      <c r="D159" s="106"/>
      <c r="E159" s="106">
        <v>7.23</v>
      </c>
      <c r="F159" s="106">
        <f t="shared" si="5"/>
        <v>0.4</v>
      </c>
      <c r="G159" s="106"/>
      <c r="H159" s="100">
        <f t="shared" si="4"/>
        <v>2.89</v>
      </c>
      <c r="J159" s="106"/>
    </row>
    <row r="160" spans="1:10" s="110" customFormat="1" x14ac:dyDescent="0.3">
      <c r="A160" s="102"/>
      <c r="B160" s="122" t="s">
        <v>668</v>
      </c>
      <c r="C160" s="102"/>
      <c r="D160" s="106"/>
      <c r="E160" s="106">
        <v>6.7</v>
      </c>
      <c r="F160" s="106">
        <f t="shared" si="5"/>
        <v>0.4</v>
      </c>
      <c r="G160" s="106"/>
      <c r="H160" s="100">
        <f t="shared" si="4"/>
        <v>2.68</v>
      </c>
      <c r="J160" s="106"/>
    </row>
    <row r="161" spans="1:10" s="110" customFormat="1" x14ac:dyDescent="0.3">
      <c r="A161" s="102"/>
      <c r="B161" s="122" t="s">
        <v>15721</v>
      </c>
      <c r="C161" s="102"/>
      <c r="D161" s="106"/>
      <c r="E161" s="106">
        <v>3.75</v>
      </c>
      <c r="F161" s="106">
        <f t="shared" si="5"/>
        <v>0.4</v>
      </c>
      <c r="G161" s="106"/>
      <c r="H161" s="100">
        <f t="shared" si="4"/>
        <v>1.5</v>
      </c>
      <c r="J161" s="106"/>
    </row>
    <row r="162" spans="1:10" s="110" customFormat="1" x14ac:dyDescent="0.3">
      <c r="A162" s="102"/>
      <c r="B162" s="122" t="s">
        <v>669</v>
      </c>
      <c r="C162" s="102"/>
      <c r="D162" s="106"/>
      <c r="E162" s="106">
        <v>2.72</v>
      </c>
      <c r="F162" s="106">
        <f t="shared" si="5"/>
        <v>0.4</v>
      </c>
      <c r="G162" s="106"/>
      <c r="H162" s="100">
        <f t="shared" si="4"/>
        <v>1.0900000000000001</v>
      </c>
      <c r="J162" s="106"/>
    </row>
    <row r="163" spans="1:10" s="110" customFormat="1" x14ac:dyDescent="0.3">
      <c r="A163" s="102"/>
      <c r="B163" s="122" t="s">
        <v>545</v>
      </c>
      <c r="C163" s="102"/>
      <c r="D163" s="106"/>
      <c r="E163" s="106">
        <v>30</v>
      </c>
      <c r="F163" s="106">
        <f t="shared" si="5"/>
        <v>0.4</v>
      </c>
      <c r="G163" s="106"/>
      <c r="H163" s="100">
        <f t="shared" si="4"/>
        <v>12</v>
      </c>
      <c r="J163" s="106"/>
    </row>
    <row r="164" spans="1:10" s="110" customFormat="1" x14ac:dyDescent="0.3">
      <c r="A164" s="102"/>
      <c r="B164" s="122" t="s">
        <v>670</v>
      </c>
      <c r="C164" s="102"/>
      <c r="D164" s="106"/>
      <c r="E164" s="106">
        <v>13.77</v>
      </c>
      <c r="F164" s="106">
        <f t="shared" si="5"/>
        <v>0.4</v>
      </c>
      <c r="G164" s="106"/>
      <c r="H164" s="100">
        <f t="shared" si="4"/>
        <v>5.51</v>
      </c>
      <c r="J164" s="106"/>
    </row>
    <row r="165" spans="1:10" s="110" customFormat="1" x14ac:dyDescent="0.3">
      <c r="A165" s="102"/>
      <c r="B165" s="122" t="s">
        <v>546</v>
      </c>
      <c r="C165" s="102"/>
      <c r="D165" s="106"/>
      <c r="E165" s="106">
        <v>2.4</v>
      </c>
      <c r="F165" s="106">
        <f t="shared" si="5"/>
        <v>0.4</v>
      </c>
      <c r="G165" s="106"/>
      <c r="H165" s="100">
        <f t="shared" si="4"/>
        <v>0.96</v>
      </c>
      <c r="J165" s="106"/>
    </row>
    <row r="166" spans="1:10" s="110" customFormat="1" x14ac:dyDescent="0.3">
      <c r="A166" s="102"/>
      <c r="B166" s="122" t="s">
        <v>547</v>
      </c>
      <c r="C166" s="102"/>
      <c r="D166" s="106"/>
      <c r="E166" s="106">
        <v>2.4500000000000002</v>
      </c>
      <c r="F166" s="106">
        <f t="shared" si="5"/>
        <v>0.4</v>
      </c>
      <c r="G166" s="106"/>
      <c r="H166" s="100">
        <f t="shared" si="4"/>
        <v>0.98</v>
      </c>
      <c r="J166" s="106"/>
    </row>
    <row r="167" spans="1:10" s="110" customFormat="1" x14ac:dyDescent="0.3">
      <c r="A167" s="102"/>
      <c r="B167" s="122" t="s">
        <v>548</v>
      </c>
      <c r="C167" s="102"/>
      <c r="D167" s="106"/>
      <c r="E167" s="106">
        <v>13.78</v>
      </c>
      <c r="F167" s="106">
        <f t="shared" si="5"/>
        <v>0.4</v>
      </c>
      <c r="G167" s="106"/>
      <c r="H167" s="100">
        <f t="shared" si="4"/>
        <v>5.51</v>
      </c>
      <c r="J167" s="106"/>
    </row>
    <row r="168" spans="1:10" s="110" customFormat="1" x14ac:dyDescent="0.3">
      <c r="A168" s="102"/>
      <c r="B168" s="122" t="s">
        <v>549</v>
      </c>
      <c r="C168" s="102"/>
      <c r="D168" s="106"/>
      <c r="E168" s="106">
        <v>8</v>
      </c>
      <c r="F168" s="106">
        <f t="shared" si="5"/>
        <v>0.4</v>
      </c>
      <c r="G168" s="106"/>
      <c r="H168" s="100">
        <f t="shared" si="4"/>
        <v>3.2</v>
      </c>
      <c r="J168" s="106"/>
    </row>
    <row r="169" spans="1:10" s="110" customFormat="1" x14ac:dyDescent="0.3">
      <c r="A169" s="102"/>
      <c r="B169" s="122" t="s">
        <v>550</v>
      </c>
      <c r="C169" s="102"/>
      <c r="D169" s="106"/>
      <c r="E169" s="106">
        <v>8</v>
      </c>
      <c r="F169" s="106">
        <f t="shared" si="5"/>
        <v>0.4</v>
      </c>
      <c r="G169" s="106"/>
      <c r="H169" s="100">
        <f t="shared" si="4"/>
        <v>3.2</v>
      </c>
      <c r="J169" s="106"/>
    </row>
    <row r="170" spans="1:10" s="110" customFormat="1" x14ac:dyDescent="0.3">
      <c r="A170" s="102"/>
      <c r="B170" s="122" t="s">
        <v>551</v>
      </c>
      <c r="C170" s="102"/>
      <c r="D170" s="106"/>
      <c r="E170" s="106">
        <v>14.13</v>
      </c>
      <c r="F170" s="106">
        <f t="shared" si="5"/>
        <v>0.4</v>
      </c>
      <c r="G170" s="106"/>
      <c r="H170" s="100">
        <f t="shared" si="4"/>
        <v>5.65</v>
      </c>
      <c r="J170" s="106"/>
    </row>
    <row r="171" spans="1:10" s="110" customFormat="1" x14ac:dyDescent="0.3">
      <c r="A171" s="102"/>
      <c r="B171" s="122" t="s">
        <v>552</v>
      </c>
      <c r="C171" s="102"/>
      <c r="D171" s="106"/>
      <c r="E171" s="106">
        <v>8.41</v>
      </c>
      <c r="F171" s="106">
        <f t="shared" si="5"/>
        <v>0.4</v>
      </c>
      <c r="G171" s="106"/>
      <c r="H171" s="100">
        <f t="shared" si="4"/>
        <v>3.36</v>
      </c>
      <c r="J171" s="106"/>
    </row>
    <row r="172" spans="1:10" s="110" customFormat="1" x14ac:dyDescent="0.3">
      <c r="A172" s="102"/>
      <c r="B172" s="122" t="s">
        <v>671</v>
      </c>
      <c r="C172" s="102"/>
      <c r="D172" s="106"/>
      <c r="E172" s="106">
        <v>4.8</v>
      </c>
      <c r="F172" s="106">
        <f t="shared" si="5"/>
        <v>0.4</v>
      </c>
      <c r="G172" s="106"/>
      <c r="H172" s="100">
        <f t="shared" si="4"/>
        <v>1.92</v>
      </c>
      <c r="J172" s="106"/>
    </row>
    <row r="173" spans="1:10" s="110" customFormat="1" x14ac:dyDescent="0.3">
      <c r="A173" s="102"/>
      <c r="B173" s="122" t="s">
        <v>672</v>
      </c>
      <c r="C173" s="102"/>
      <c r="D173" s="106"/>
      <c r="E173" s="106">
        <v>3.5</v>
      </c>
      <c r="F173" s="106">
        <f t="shared" si="5"/>
        <v>0.4</v>
      </c>
      <c r="G173" s="106"/>
      <c r="H173" s="100">
        <f t="shared" si="4"/>
        <v>1.4</v>
      </c>
      <c r="J173" s="106"/>
    </row>
    <row r="174" spans="1:10" s="110" customFormat="1" x14ac:dyDescent="0.3">
      <c r="A174" s="102"/>
      <c r="B174" s="122" t="s">
        <v>673</v>
      </c>
      <c r="C174" s="102"/>
      <c r="D174" s="106"/>
      <c r="E174" s="106">
        <v>3.73</v>
      </c>
      <c r="F174" s="106">
        <f t="shared" si="5"/>
        <v>0.4</v>
      </c>
      <c r="G174" s="106"/>
      <c r="H174" s="100">
        <f t="shared" si="4"/>
        <v>1.49</v>
      </c>
      <c r="J174" s="106"/>
    </row>
    <row r="175" spans="1:10" s="110" customFormat="1" x14ac:dyDescent="0.3">
      <c r="A175" s="102"/>
      <c r="B175" s="122" t="s">
        <v>674</v>
      </c>
      <c r="C175" s="102"/>
      <c r="D175" s="106"/>
      <c r="E175" s="106">
        <v>1.32</v>
      </c>
      <c r="F175" s="106">
        <f t="shared" si="5"/>
        <v>0.4</v>
      </c>
      <c r="G175" s="106"/>
      <c r="H175" s="100">
        <f t="shared" si="4"/>
        <v>0.53</v>
      </c>
      <c r="J175" s="106"/>
    </row>
    <row r="176" spans="1:10" s="110" customFormat="1" x14ac:dyDescent="0.3">
      <c r="A176" s="102"/>
      <c r="B176" s="122" t="s">
        <v>553</v>
      </c>
      <c r="C176" s="102"/>
      <c r="D176" s="106"/>
      <c r="E176" s="106">
        <v>2.2999999999999998</v>
      </c>
      <c r="F176" s="106">
        <f t="shared" si="5"/>
        <v>0.4</v>
      </c>
      <c r="G176" s="106"/>
      <c r="H176" s="100">
        <f t="shared" si="4"/>
        <v>0.92</v>
      </c>
      <c r="J176" s="106"/>
    </row>
    <row r="177" spans="1:10" s="110" customFormat="1" x14ac:dyDescent="0.3">
      <c r="A177" s="102"/>
      <c r="B177" s="122" t="s">
        <v>554</v>
      </c>
      <c r="C177" s="102"/>
      <c r="D177" s="106"/>
      <c r="E177" s="106">
        <v>1.6</v>
      </c>
      <c r="F177" s="106">
        <f t="shared" si="5"/>
        <v>0.4</v>
      </c>
      <c r="G177" s="106"/>
      <c r="H177" s="100">
        <f t="shared" si="4"/>
        <v>0.64</v>
      </c>
      <c r="J177" s="106"/>
    </row>
    <row r="178" spans="1:10" s="110" customFormat="1" x14ac:dyDescent="0.3">
      <c r="A178" s="102"/>
      <c r="B178" s="122" t="s">
        <v>675</v>
      </c>
      <c r="C178" s="102"/>
      <c r="D178" s="106"/>
      <c r="E178" s="106">
        <v>3.04</v>
      </c>
      <c r="F178" s="106">
        <f t="shared" si="5"/>
        <v>0.4</v>
      </c>
      <c r="G178" s="106"/>
      <c r="H178" s="100">
        <f t="shared" si="4"/>
        <v>1.22</v>
      </c>
      <c r="J178" s="106"/>
    </row>
    <row r="179" spans="1:10" s="110" customFormat="1" x14ac:dyDescent="0.3">
      <c r="A179" s="102"/>
      <c r="B179" s="122" t="s">
        <v>555</v>
      </c>
      <c r="C179" s="102"/>
      <c r="D179" s="106"/>
      <c r="E179" s="106">
        <v>1.94</v>
      </c>
      <c r="F179" s="106">
        <f t="shared" si="5"/>
        <v>0.4</v>
      </c>
      <c r="G179" s="106"/>
      <c r="H179" s="100">
        <f t="shared" si="4"/>
        <v>0.78</v>
      </c>
      <c r="J179" s="106"/>
    </row>
    <row r="180" spans="1:10" s="110" customFormat="1" x14ac:dyDescent="0.3">
      <c r="A180" s="102"/>
      <c r="B180" s="122" t="s">
        <v>676</v>
      </c>
      <c r="C180" s="102"/>
      <c r="D180" s="106"/>
      <c r="E180" s="106">
        <v>3.94</v>
      </c>
      <c r="F180" s="106">
        <f t="shared" si="5"/>
        <v>0.4</v>
      </c>
      <c r="G180" s="106"/>
      <c r="H180" s="100">
        <f t="shared" si="4"/>
        <v>1.58</v>
      </c>
      <c r="J180" s="106"/>
    </row>
    <row r="181" spans="1:10" s="110" customFormat="1" x14ac:dyDescent="0.3">
      <c r="A181" s="102"/>
      <c r="B181" s="122" t="s">
        <v>677</v>
      </c>
      <c r="C181" s="102"/>
      <c r="D181" s="106"/>
      <c r="E181" s="106">
        <v>6.22</v>
      </c>
      <c r="F181" s="106">
        <f t="shared" si="5"/>
        <v>0.4</v>
      </c>
      <c r="G181" s="106"/>
      <c r="H181" s="100">
        <f t="shared" si="4"/>
        <v>2.4900000000000002</v>
      </c>
      <c r="J181" s="106"/>
    </row>
    <row r="182" spans="1:10" s="110" customFormat="1" x14ac:dyDescent="0.3">
      <c r="A182" s="102"/>
      <c r="B182" s="122" t="s">
        <v>678</v>
      </c>
      <c r="C182" s="102"/>
      <c r="D182" s="106"/>
      <c r="E182" s="106">
        <v>4.83</v>
      </c>
      <c r="F182" s="106">
        <f t="shared" si="5"/>
        <v>0.4</v>
      </c>
      <c r="G182" s="106"/>
      <c r="H182" s="100">
        <f t="shared" si="4"/>
        <v>1.93</v>
      </c>
      <c r="J182" s="106"/>
    </row>
    <row r="183" spans="1:10" s="110" customFormat="1" x14ac:dyDescent="0.3">
      <c r="A183" s="102"/>
      <c r="B183" s="122" t="s">
        <v>679</v>
      </c>
      <c r="C183" s="102"/>
      <c r="D183" s="106"/>
      <c r="E183" s="106">
        <v>3.7</v>
      </c>
      <c r="F183" s="106">
        <f t="shared" si="5"/>
        <v>0.4</v>
      </c>
      <c r="G183" s="106"/>
      <c r="H183" s="100">
        <f t="shared" si="4"/>
        <v>1.48</v>
      </c>
      <c r="J183" s="106"/>
    </row>
    <row r="184" spans="1:10" s="110" customFormat="1" x14ac:dyDescent="0.3">
      <c r="A184" s="102"/>
      <c r="B184" s="122" t="s">
        <v>556</v>
      </c>
      <c r="C184" s="102"/>
      <c r="D184" s="106"/>
      <c r="E184" s="106">
        <v>4.5199999999999996</v>
      </c>
      <c r="F184" s="106">
        <f t="shared" si="5"/>
        <v>0.4</v>
      </c>
      <c r="G184" s="106"/>
      <c r="H184" s="100">
        <f t="shared" si="4"/>
        <v>1.81</v>
      </c>
      <c r="J184" s="106"/>
    </row>
    <row r="185" spans="1:10" s="110" customFormat="1" x14ac:dyDescent="0.3">
      <c r="A185" s="102"/>
      <c r="B185" s="122" t="s">
        <v>680</v>
      </c>
      <c r="C185" s="102"/>
      <c r="D185" s="106"/>
      <c r="E185" s="106">
        <v>6.22</v>
      </c>
      <c r="F185" s="106">
        <f t="shared" si="5"/>
        <v>0.4</v>
      </c>
      <c r="G185" s="106"/>
      <c r="H185" s="100">
        <f t="shared" si="4"/>
        <v>2.4900000000000002</v>
      </c>
      <c r="J185" s="106"/>
    </row>
    <row r="186" spans="1:10" s="110" customFormat="1" x14ac:dyDescent="0.3">
      <c r="A186" s="102"/>
      <c r="B186" s="122" t="s">
        <v>681</v>
      </c>
      <c r="C186" s="102"/>
      <c r="D186" s="106"/>
      <c r="E186" s="106">
        <v>4.04</v>
      </c>
      <c r="F186" s="106">
        <f t="shared" si="5"/>
        <v>0.4</v>
      </c>
      <c r="G186" s="106"/>
      <c r="H186" s="100">
        <f t="shared" si="4"/>
        <v>1.62</v>
      </c>
      <c r="J186" s="106"/>
    </row>
    <row r="187" spans="1:10" s="110" customFormat="1" x14ac:dyDescent="0.3">
      <c r="A187" s="102"/>
      <c r="B187" s="122" t="s">
        <v>682</v>
      </c>
      <c r="C187" s="102"/>
      <c r="D187" s="106"/>
      <c r="E187" s="106">
        <v>3.7</v>
      </c>
      <c r="F187" s="106">
        <f t="shared" si="5"/>
        <v>0.4</v>
      </c>
      <c r="G187" s="106"/>
      <c r="H187" s="100">
        <f t="shared" si="4"/>
        <v>1.48</v>
      </c>
      <c r="J187" s="106"/>
    </row>
    <row r="188" spans="1:10" s="110" customFormat="1" x14ac:dyDescent="0.3">
      <c r="A188" s="102"/>
      <c r="B188" s="122" t="s">
        <v>557</v>
      </c>
      <c r="C188" s="102"/>
      <c r="D188" s="106"/>
      <c r="E188" s="106">
        <v>2.37</v>
      </c>
      <c r="F188" s="106">
        <f t="shared" si="5"/>
        <v>0.4</v>
      </c>
      <c r="G188" s="106"/>
      <c r="H188" s="100">
        <f t="shared" si="4"/>
        <v>0.95</v>
      </c>
      <c r="J188" s="106"/>
    </row>
    <row r="189" spans="1:10" s="110" customFormat="1" x14ac:dyDescent="0.3">
      <c r="A189" s="102"/>
      <c r="B189" s="122" t="s">
        <v>558</v>
      </c>
      <c r="C189" s="102"/>
      <c r="D189" s="106"/>
      <c r="E189" s="106">
        <v>6.38</v>
      </c>
      <c r="F189" s="106">
        <f t="shared" si="5"/>
        <v>0.4</v>
      </c>
      <c r="G189" s="106"/>
      <c r="H189" s="100">
        <f t="shared" si="4"/>
        <v>2.5499999999999998</v>
      </c>
      <c r="J189" s="106"/>
    </row>
    <row r="190" spans="1:10" s="110" customFormat="1" x14ac:dyDescent="0.3">
      <c r="A190" s="102"/>
      <c r="B190" s="122" t="s">
        <v>559</v>
      </c>
      <c r="C190" s="102"/>
      <c r="D190" s="106"/>
      <c r="E190" s="106">
        <v>3.7</v>
      </c>
      <c r="F190" s="106">
        <f t="shared" si="5"/>
        <v>0.4</v>
      </c>
      <c r="G190" s="106"/>
      <c r="H190" s="100">
        <f t="shared" si="4"/>
        <v>1.48</v>
      </c>
      <c r="J190" s="106"/>
    </row>
    <row r="191" spans="1:10" s="110" customFormat="1" x14ac:dyDescent="0.3">
      <c r="A191" s="102"/>
      <c r="B191" s="122" t="s">
        <v>683</v>
      </c>
      <c r="C191" s="102"/>
      <c r="D191" s="106"/>
      <c r="E191" s="106">
        <v>3.7</v>
      </c>
      <c r="F191" s="106">
        <f t="shared" si="5"/>
        <v>0.4</v>
      </c>
      <c r="G191" s="106"/>
      <c r="H191" s="100">
        <f t="shared" ref="H191:H208" si="6">ROUND(PRODUCT(D191:G191),2)</f>
        <v>1.48</v>
      </c>
      <c r="J191" s="106"/>
    </row>
    <row r="192" spans="1:10" s="110" customFormat="1" x14ac:dyDescent="0.3">
      <c r="A192" s="102"/>
      <c r="B192" s="122" t="s">
        <v>684</v>
      </c>
      <c r="C192" s="102"/>
      <c r="D192" s="106"/>
      <c r="E192" s="106">
        <v>2.37</v>
      </c>
      <c r="F192" s="106">
        <f t="shared" si="5"/>
        <v>0.4</v>
      </c>
      <c r="G192" s="106"/>
      <c r="H192" s="100">
        <f t="shared" si="6"/>
        <v>0.95</v>
      </c>
      <c r="J192" s="106"/>
    </row>
    <row r="193" spans="1:10" s="110" customFormat="1" x14ac:dyDescent="0.3">
      <c r="A193" s="102"/>
      <c r="B193" s="122" t="s">
        <v>685</v>
      </c>
      <c r="C193" s="102"/>
      <c r="D193" s="106"/>
      <c r="E193" s="106">
        <v>3.7</v>
      </c>
      <c r="F193" s="106">
        <f t="shared" si="5"/>
        <v>0.4</v>
      </c>
      <c r="G193" s="106"/>
      <c r="H193" s="100">
        <f t="shared" si="6"/>
        <v>1.48</v>
      </c>
      <c r="J193" s="106"/>
    </row>
    <row r="194" spans="1:10" s="110" customFormat="1" x14ac:dyDescent="0.3">
      <c r="A194" s="102"/>
      <c r="B194" s="122" t="s">
        <v>560</v>
      </c>
      <c r="C194" s="102"/>
      <c r="D194" s="106"/>
      <c r="E194" s="106">
        <v>9.0399999999999991</v>
      </c>
      <c r="F194" s="106">
        <f t="shared" si="5"/>
        <v>0.4</v>
      </c>
      <c r="G194" s="106"/>
      <c r="H194" s="100">
        <f t="shared" si="6"/>
        <v>3.62</v>
      </c>
      <c r="J194" s="106"/>
    </row>
    <row r="195" spans="1:10" s="110" customFormat="1" x14ac:dyDescent="0.3">
      <c r="A195" s="102"/>
      <c r="B195" s="122" t="s">
        <v>561</v>
      </c>
      <c r="C195" s="102"/>
      <c r="D195" s="106"/>
      <c r="E195" s="106">
        <f>9.15+3.45</f>
        <v>12.600000000000001</v>
      </c>
      <c r="F195" s="106">
        <f t="shared" si="5"/>
        <v>0.4</v>
      </c>
      <c r="G195" s="106"/>
      <c r="H195" s="100">
        <f t="shared" si="6"/>
        <v>5.04</v>
      </c>
      <c r="J195" s="106"/>
    </row>
    <row r="196" spans="1:10" s="110" customFormat="1" x14ac:dyDescent="0.3">
      <c r="A196" s="102"/>
      <c r="B196" s="122" t="s">
        <v>562</v>
      </c>
      <c r="C196" s="102"/>
      <c r="D196" s="106"/>
      <c r="E196" s="106">
        <v>1.8</v>
      </c>
      <c r="F196" s="106">
        <f t="shared" si="5"/>
        <v>0.4</v>
      </c>
      <c r="G196" s="106"/>
      <c r="H196" s="100">
        <f t="shared" si="6"/>
        <v>0.72</v>
      </c>
      <c r="J196" s="106"/>
    </row>
    <row r="197" spans="1:10" s="110" customFormat="1" x14ac:dyDescent="0.3">
      <c r="A197" s="102"/>
      <c r="B197" s="122" t="s">
        <v>563</v>
      </c>
      <c r="C197" s="102"/>
      <c r="D197" s="106"/>
      <c r="E197" s="106">
        <v>1.1100000000000001</v>
      </c>
      <c r="F197" s="106">
        <f t="shared" si="5"/>
        <v>0.4</v>
      </c>
      <c r="G197" s="106"/>
      <c r="H197" s="100">
        <f t="shared" si="6"/>
        <v>0.44</v>
      </c>
      <c r="J197" s="106"/>
    </row>
    <row r="198" spans="1:10" s="110" customFormat="1" x14ac:dyDescent="0.3">
      <c r="A198" s="102"/>
      <c r="B198" s="122" t="s">
        <v>564</v>
      </c>
      <c r="C198" s="102"/>
      <c r="D198" s="106"/>
      <c r="E198" s="106">
        <v>1.56</v>
      </c>
      <c r="F198" s="106">
        <f t="shared" si="5"/>
        <v>0.4</v>
      </c>
      <c r="G198" s="106"/>
      <c r="H198" s="100">
        <f t="shared" si="6"/>
        <v>0.62</v>
      </c>
      <c r="J198" s="106"/>
    </row>
    <row r="199" spans="1:10" s="110" customFormat="1" x14ac:dyDescent="0.3">
      <c r="A199" s="102"/>
      <c r="B199" s="122" t="s">
        <v>565</v>
      </c>
      <c r="C199" s="102"/>
      <c r="D199" s="106"/>
      <c r="E199" s="106">
        <v>5.05</v>
      </c>
      <c r="F199" s="106">
        <f t="shared" si="5"/>
        <v>0.4</v>
      </c>
      <c r="G199" s="106"/>
      <c r="H199" s="100">
        <f t="shared" si="6"/>
        <v>2.02</v>
      </c>
      <c r="J199" s="106"/>
    </row>
    <row r="200" spans="1:10" s="110" customFormat="1" x14ac:dyDescent="0.3">
      <c r="A200" s="102"/>
      <c r="B200" s="122" t="s">
        <v>686</v>
      </c>
      <c r="C200" s="102"/>
      <c r="D200" s="106"/>
      <c r="E200" s="106">
        <v>18.11</v>
      </c>
      <c r="F200" s="106">
        <f t="shared" si="5"/>
        <v>0.4</v>
      </c>
      <c r="G200" s="106"/>
      <c r="H200" s="100">
        <f t="shared" si="6"/>
        <v>7.24</v>
      </c>
      <c r="J200" s="106"/>
    </row>
    <row r="201" spans="1:10" s="110" customFormat="1" x14ac:dyDescent="0.3">
      <c r="A201" s="102"/>
      <c r="B201" s="122" t="s">
        <v>687</v>
      </c>
      <c r="C201" s="102"/>
      <c r="D201" s="106"/>
      <c r="E201" s="106">
        <v>1.4</v>
      </c>
      <c r="F201" s="106">
        <f t="shared" si="5"/>
        <v>0.4</v>
      </c>
      <c r="G201" s="106"/>
      <c r="H201" s="100">
        <f t="shared" si="6"/>
        <v>0.56000000000000005</v>
      </c>
      <c r="J201" s="106"/>
    </row>
    <row r="202" spans="1:10" s="110" customFormat="1" x14ac:dyDescent="0.3">
      <c r="A202" s="102"/>
      <c r="B202" s="122" t="s">
        <v>688</v>
      </c>
      <c r="C202" s="102"/>
      <c r="D202" s="106"/>
      <c r="E202" s="106">
        <f>10.55+5.12</f>
        <v>15.670000000000002</v>
      </c>
      <c r="F202" s="106">
        <f t="shared" si="5"/>
        <v>0.4</v>
      </c>
      <c r="G202" s="106"/>
      <c r="H202" s="100">
        <f t="shared" si="6"/>
        <v>6.27</v>
      </c>
      <c r="J202" s="106"/>
    </row>
    <row r="203" spans="1:10" s="110" customFormat="1" x14ac:dyDescent="0.3">
      <c r="A203" s="102"/>
      <c r="B203" s="122" t="s">
        <v>689</v>
      </c>
      <c r="C203" s="102"/>
      <c r="D203" s="106"/>
      <c r="E203" s="106">
        <v>5.85</v>
      </c>
      <c r="F203" s="106">
        <f t="shared" si="5"/>
        <v>0.4</v>
      </c>
      <c r="G203" s="106"/>
      <c r="H203" s="100">
        <f t="shared" si="6"/>
        <v>2.34</v>
      </c>
      <c r="J203" s="106"/>
    </row>
    <row r="204" spans="1:10" s="110" customFormat="1" x14ac:dyDescent="0.3">
      <c r="A204" s="102"/>
      <c r="B204" s="122" t="s">
        <v>690</v>
      </c>
      <c r="C204" s="102"/>
      <c r="D204" s="106"/>
      <c r="E204" s="106">
        <v>2.0499999999999998</v>
      </c>
      <c r="F204" s="106">
        <f t="shared" si="5"/>
        <v>0.4</v>
      </c>
      <c r="G204" s="106"/>
      <c r="H204" s="100">
        <f t="shared" si="6"/>
        <v>0.82</v>
      </c>
      <c r="J204" s="106"/>
    </row>
    <row r="205" spans="1:10" s="110" customFormat="1" x14ac:dyDescent="0.3">
      <c r="A205" s="102"/>
      <c r="B205" s="122" t="s">
        <v>691</v>
      </c>
      <c r="C205" s="102"/>
      <c r="D205" s="106"/>
      <c r="E205" s="106">
        <v>10</v>
      </c>
      <c r="F205" s="106">
        <f t="shared" si="5"/>
        <v>0.4</v>
      </c>
      <c r="G205" s="106"/>
      <c r="H205" s="100">
        <f t="shared" si="6"/>
        <v>4</v>
      </c>
      <c r="J205" s="106"/>
    </row>
    <row r="206" spans="1:10" s="110" customFormat="1" x14ac:dyDescent="0.3">
      <c r="A206" s="102"/>
      <c r="B206" s="122" t="s">
        <v>692</v>
      </c>
      <c r="C206" s="102"/>
      <c r="D206" s="106"/>
      <c r="E206" s="106">
        <v>4.9000000000000004</v>
      </c>
      <c r="F206" s="106">
        <f t="shared" si="5"/>
        <v>0.4</v>
      </c>
      <c r="G206" s="106"/>
      <c r="H206" s="100">
        <f t="shared" si="6"/>
        <v>1.96</v>
      </c>
      <c r="J206" s="106"/>
    </row>
    <row r="207" spans="1:10" s="110" customFormat="1" x14ac:dyDescent="0.3">
      <c r="A207" s="102"/>
      <c r="B207" s="122" t="s">
        <v>693</v>
      </c>
      <c r="C207" s="102"/>
      <c r="D207" s="106"/>
      <c r="E207" s="106">
        <v>16</v>
      </c>
      <c r="F207" s="106">
        <f t="shared" si="5"/>
        <v>0.4</v>
      </c>
      <c r="G207" s="106"/>
      <c r="H207" s="100">
        <f t="shared" si="6"/>
        <v>6.4</v>
      </c>
      <c r="J207" s="106"/>
    </row>
    <row r="208" spans="1:10" s="110" customFormat="1" x14ac:dyDescent="0.3">
      <c r="A208" s="102"/>
      <c r="B208" s="122" t="s">
        <v>694</v>
      </c>
      <c r="C208" s="102"/>
      <c r="D208" s="106"/>
      <c r="E208" s="106">
        <f>22.52+2.58</f>
        <v>25.1</v>
      </c>
      <c r="F208" s="106">
        <f t="shared" si="5"/>
        <v>0.4</v>
      </c>
      <c r="G208" s="106"/>
      <c r="H208" s="100">
        <f t="shared" si="6"/>
        <v>10.039999999999999</v>
      </c>
      <c r="J208" s="106"/>
    </row>
    <row r="209" spans="1:13" s="64" customFormat="1" x14ac:dyDescent="0.3">
      <c r="A209" s="97"/>
      <c r="B209" s="115" t="s">
        <v>15792</v>
      </c>
      <c r="C209" s="99"/>
      <c r="D209" s="100"/>
      <c r="E209" s="100"/>
      <c r="F209" s="100"/>
      <c r="G209" s="100"/>
      <c r="H209" s="93">
        <f>SUM(H125:H208)</f>
        <v>423.66</v>
      </c>
      <c r="J209" s="100"/>
    </row>
    <row r="210" spans="1:13" x14ac:dyDescent="0.3">
      <c r="A210" s="131"/>
      <c r="B210" s="126"/>
      <c r="C210" s="127"/>
      <c r="D210" s="86"/>
      <c r="E210" s="86"/>
      <c r="F210" s="86"/>
      <c r="G210" s="86"/>
      <c r="H210" s="85"/>
      <c r="J210" s="128"/>
      <c r="K210" s="129"/>
      <c r="L210" s="129"/>
      <c r="M210" s="129"/>
    </row>
    <row r="211" spans="1:13" s="110" customFormat="1" ht="64.8" customHeight="1" x14ac:dyDescent="0.3">
      <c r="A211" s="102" t="s">
        <v>463</v>
      </c>
      <c r="B211" s="104" t="s">
        <v>569</v>
      </c>
      <c r="C211" s="102" t="s">
        <v>81</v>
      </c>
      <c r="D211" s="105"/>
      <c r="E211" s="105" t="s">
        <v>128</v>
      </c>
      <c r="F211" s="105"/>
      <c r="G211" s="105"/>
      <c r="H211" s="105"/>
      <c r="I211" s="107"/>
      <c r="J211" s="106"/>
    </row>
    <row r="212" spans="1:13" s="110" customFormat="1" x14ac:dyDescent="0.3">
      <c r="A212" s="102"/>
      <c r="B212" s="122" t="s">
        <v>15781</v>
      </c>
      <c r="C212" s="102"/>
      <c r="D212" s="106"/>
      <c r="E212" s="106">
        <f>H209</f>
        <v>423.66</v>
      </c>
      <c r="F212" s="106"/>
      <c r="G212" s="106"/>
      <c r="H212" s="100">
        <f t="shared" ref="H212" si="7">ROUND(PRODUCT(D212:G212),2)</f>
        <v>423.66</v>
      </c>
      <c r="J212" s="106"/>
    </row>
    <row r="213" spans="1:13" s="64" customFormat="1" x14ac:dyDescent="0.3">
      <c r="A213" s="97"/>
      <c r="B213" s="115" t="s">
        <v>15793</v>
      </c>
      <c r="C213" s="99"/>
      <c r="D213" s="100"/>
      <c r="E213" s="100"/>
      <c r="F213" s="100"/>
      <c r="G213" s="100"/>
      <c r="H213" s="93">
        <f>SUM(H212:H212)</f>
        <v>423.66</v>
      </c>
      <c r="J213" s="100"/>
    </row>
    <row r="214" spans="1:13" x14ac:dyDescent="0.3">
      <c r="A214" s="131"/>
      <c r="B214" s="126"/>
      <c r="C214" s="127"/>
      <c r="D214" s="86"/>
      <c r="E214" s="86"/>
      <c r="F214" s="86"/>
      <c r="G214" s="86"/>
      <c r="H214" s="85"/>
      <c r="J214" s="128"/>
      <c r="K214" s="129"/>
      <c r="L214" s="129"/>
      <c r="M214" s="129"/>
    </row>
    <row r="215" spans="1:13" s="110" customFormat="1" ht="37.200000000000003" customHeight="1" x14ac:dyDescent="0.3">
      <c r="A215" s="102" t="s">
        <v>539</v>
      </c>
      <c r="B215" s="104" t="s">
        <v>364</v>
      </c>
      <c r="C215" s="102" t="s">
        <v>74</v>
      </c>
      <c r="D215" s="105"/>
      <c r="E215" s="105"/>
      <c r="F215" s="105"/>
      <c r="G215" s="105"/>
      <c r="H215" s="105"/>
      <c r="I215" s="107"/>
      <c r="J215" s="106"/>
    </row>
    <row r="216" spans="1:13" s="110" customFormat="1" x14ac:dyDescent="0.3">
      <c r="A216" s="102"/>
      <c r="B216" s="133" t="s">
        <v>269</v>
      </c>
      <c r="C216" s="102"/>
      <c r="D216" s="105"/>
      <c r="E216" s="106">
        <f>H122</f>
        <v>743.44999999999982</v>
      </c>
      <c r="F216" s="105"/>
      <c r="G216" s="105"/>
      <c r="H216" s="100">
        <f>ROUND(PRODUCT(D216:G216),2)</f>
        <v>743.45</v>
      </c>
      <c r="J216" s="106"/>
    </row>
    <row r="217" spans="1:13" s="110" customFormat="1" x14ac:dyDescent="0.3">
      <c r="A217" s="102"/>
      <c r="B217" s="133" t="s">
        <v>166</v>
      </c>
      <c r="C217" s="102"/>
      <c r="D217" s="105"/>
      <c r="E217" s="112"/>
      <c r="F217" s="112"/>
      <c r="G217" s="105"/>
      <c r="H217" s="100"/>
      <c r="J217" s="106"/>
    </row>
    <row r="218" spans="1:13" s="110" customFormat="1" x14ac:dyDescent="0.3">
      <c r="A218" s="102"/>
      <c r="B218" s="133" t="s">
        <v>294</v>
      </c>
      <c r="C218" s="112"/>
      <c r="D218" s="106">
        <v>-1</v>
      </c>
      <c r="E218" s="106">
        <f>H311</f>
        <v>21.290000000000013</v>
      </c>
      <c r="F218" s="112"/>
      <c r="G218" s="106"/>
      <c r="H218" s="100">
        <f>ROUND(PRODUCT(D218:G218),2)</f>
        <v>-21.29</v>
      </c>
      <c r="J218" s="106"/>
      <c r="K218" s="64"/>
    </row>
    <row r="219" spans="1:13" s="110" customFormat="1" x14ac:dyDescent="0.3">
      <c r="A219" s="102"/>
      <c r="B219" s="133" t="s">
        <v>242</v>
      </c>
      <c r="C219" s="112"/>
      <c r="D219" s="106">
        <v>-1</v>
      </c>
      <c r="E219" s="106">
        <f>H383</f>
        <v>99.2</v>
      </c>
      <c r="F219" s="106"/>
      <c r="G219" s="106"/>
      <c r="H219" s="100">
        <f t="shared" ref="H219" si="8">ROUND(PRODUCT(D219:G219),2)</f>
        <v>-99.2</v>
      </c>
      <c r="J219" s="106"/>
      <c r="K219" s="64"/>
    </row>
    <row r="220" spans="1:13" s="64" customFormat="1" x14ac:dyDescent="0.3">
      <c r="A220" s="97"/>
      <c r="B220" s="115" t="s">
        <v>15794</v>
      </c>
      <c r="C220" s="99"/>
      <c r="D220" s="100"/>
      <c r="E220" s="100"/>
      <c r="F220" s="100"/>
      <c r="G220" s="100"/>
      <c r="H220" s="93">
        <f>SUM(H216:H219)</f>
        <v>622.96</v>
      </c>
      <c r="J220" s="100"/>
    </row>
    <row r="221" spans="1:13" s="64" customFormat="1" x14ac:dyDescent="0.3">
      <c r="A221" s="96"/>
      <c r="B221" s="115"/>
      <c r="C221" s="99"/>
      <c r="D221" s="100"/>
      <c r="E221" s="100"/>
      <c r="F221" s="100"/>
      <c r="G221" s="100"/>
      <c r="H221" s="101"/>
      <c r="J221" s="106"/>
      <c r="K221" s="110"/>
      <c r="L221" s="110"/>
      <c r="M221" s="110"/>
    </row>
    <row r="222" spans="1:13" s="110" customFormat="1" ht="70.8" customHeight="1" x14ac:dyDescent="0.3">
      <c r="A222" s="102" t="s">
        <v>15782</v>
      </c>
      <c r="B222" s="104" t="s">
        <v>1477</v>
      </c>
      <c r="C222" s="102" t="s">
        <v>74</v>
      </c>
      <c r="D222" s="105"/>
      <c r="E222" s="124" t="s">
        <v>128</v>
      </c>
      <c r="F222" s="105"/>
      <c r="G222" s="106" t="s">
        <v>15681</v>
      </c>
      <c r="H222" s="105"/>
      <c r="I222" s="107"/>
      <c r="J222" s="106"/>
    </row>
    <row r="223" spans="1:13" s="110" customFormat="1" x14ac:dyDescent="0.3">
      <c r="A223" s="112"/>
      <c r="B223" s="133" t="s">
        <v>15720</v>
      </c>
      <c r="C223" s="112"/>
      <c r="D223" s="106"/>
      <c r="E223" s="106">
        <f>143.11+1462.76+62.75</f>
        <v>1668.62</v>
      </c>
      <c r="F223" s="106"/>
      <c r="G223" s="106">
        <v>1.5</v>
      </c>
      <c r="H223" s="100">
        <f>ROUND(PRODUCT(D223:G223),2)</f>
        <v>2502.9299999999998</v>
      </c>
      <c r="J223" s="106"/>
    </row>
    <row r="224" spans="1:13" s="64" customFormat="1" x14ac:dyDescent="0.3">
      <c r="A224" s="97"/>
      <c r="B224" s="115" t="s">
        <v>15795</v>
      </c>
      <c r="C224" s="99"/>
      <c r="D224" s="100"/>
      <c r="E224" s="100"/>
      <c r="F224" s="100"/>
      <c r="G224" s="100"/>
      <c r="H224" s="93">
        <f>SUM(H223:H223)</f>
        <v>2502.9299999999998</v>
      </c>
      <c r="J224" s="100"/>
    </row>
    <row r="225" spans="1:12" s="64" customFormat="1" x14ac:dyDescent="0.3">
      <c r="A225" s="96"/>
      <c r="B225" s="115"/>
      <c r="C225" s="99"/>
      <c r="D225" s="100"/>
      <c r="E225" s="100"/>
      <c r="F225" s="100"/>
      <c r="G225" s="100"/>
      <c r="H225" s="101"/>
      <c r="J225" s="100"/>
      <c r="K225" s="72"/>
      <c r="L225" s="72"/>
    </row>
    <row r="226" spans="1:12" s="130" customFormat="1" x14ac:dyDescent="0.3">
      <c r="A226" s="117" t="s">
        <v>8</v>
      </c>
      <c r="B226" s="119" t="s">
        <v>243</v>
      </c>
      <c r="C226" s="118"/>
      <c r="D226" s="93"/>
      <c r="E226" s="93"/>
      <c r="F226" s="93"/>
      <c r="G226" s="93"/>
      <c r="H226" s="93"/>
      <c r="J226" s="93" t="e">
        <f>#REF!-#REF!</f>
        <v>#REF!</v>
      </c>
      <c r="K226" s="135"/>
      <c r="L226" s="135"/>
    </row>
    <row r="227" spans="1:12" s="64" customFormat="1" x14ac:dyDescent="0.3">
      <c r="A227" s="96"/>
      <c r="B227" s="115"/>
      <c r="C227" s="99"/>
      <c r="D227" s="100"/>
      <c r="E227" s="100"/>
      <c r="F227" s="100"/>
      <c r="G227" s="100"/>
      <c r="H227" s="101"/>
      <c r="J227" s="100"/>
      <c r="K227" s="72"/>
      <c r="L227" s="72"/>
    </row>
    <row r="228" spans="1:12" s="110" customFormat="1" ht="32.25" customHeight="1" x14ac:dyDescent="0.3">
      <c r="A228" s="102" t="s">
        <v>117</v>
      </c>
      <c r="B228" s="104" t="s">
        <v>365</v>
      </c>
      <c r="C228" s="102" t="s">
        <v>74</v>
      </c>
      <c r="D228" s="105"/>
      <c r="E228" s="105"/>
      <c r="F228" s="105"/>
      <c r="G228" s="105"/>
      <c r="H228" s="105"/>
      <c r="I228" s="107"/>
      <c r="J228" s="106"/>
    </row>
    <row r="229" spans="1:12" s="110" customFormat="1" x14ac:dyDescent="0.3">
      <c r="A229" s="102"/>
      <c r="B229" s="132" t="s">
        <v>15667</v>
      </c>
      <c r="C229" s="102"/>
      <c r="D229" s="105"/>
      <c r="E229" s="105"/>
      <c r="F229" s="105"/>
      <c r="G229" s="105"/>
      <c r="H229" s="100"/>
      <c r="J229" s="106"/>
    </row>
    <row r="230" spans="1:12" s="110" customFormat="1" x14ac:dyDescent="0.3">
      <c r="A230" s="102"/>
      <c r="B230" s="122" t="s">
        <v>429</v>
      </c>
      <c r="C230" s="102"/>
      <c r="D230" s="106"/>
      <c r="E230" s="106"/>
      <c r="F230" s="106"/>
      <c r="G230" s="106"/>
      <c r="H230" s="100">
        <f t="shared" ref="H230:H293" si="9">ROUND(PRODUCT(D230:G230),2)</f>
        <v>0</v>
      </c>
      <c r="J230" s="106"/>
    </row>
    <row r="231" spans="1:12" s="110" customFormat="1" ht="15" customHeight="1" x14ac:dyDescent="0.3">
      <c r="A231" s="102"/>
      <c r="B231" s="122" t="s">
        <v>15661</v>
      </c>
      <c r="C231" s="102"/>
      <c r="D231" s="106">
        <v>4</v>
      </c>
      <c r="E231" s="106">
        <f>1.7+0.2</f>
        <v>1.9</v>
      </c>
      <c r="F231" s="106">
        <f>2.2+0.2</f>
        <v>2.4000000000000004</v>
      </c>
      <c r="G231" s="106">
        <v>0.05</v>
      </c>
      <c r="H231" s="100">
        <f t="shared" si="9"/>
        <v>0.91</v>
      </c>
      <c r="J231" s="106"/>
    </row>
    <row r="232" spans="1:12" s="110" customFormat="1" ht="15" customHeight="1" x14ac:dyDescent="0.3">
      <c r="A232" s="102"/>
      <c r="B232" s="122" t="s">
        <v>15662</v>
      </c>
      <c r="C232" s="102"/>
      <c r="D232" s="106">
        <v>12</v>
      </c>
      <c r="E232" s="106">
        <f>1.5+0.2</f>
        <v>1.7</v>
      </c>
      <c r="F232" s="106">
        <f>2+0.2</f>
        <v>2.2000000000000002</v>
      </c>
      <c r="G232" s="106">
        <v>0.05</v>
      </c>
      <c r="H232" s="100">
        <f t="shared" si="9"/>
        <v>2.2400000000000002</v>
      </c>
      <c r="J232" s="106"/>
    </row>
    <row r="233" spans="1:12" s="110" customFormat="1" ht="26.4" x14ac:dyDescent="0.3">
      <c r="A233" s="102"/>
      <c r="B233" s="122" t="s">
        <v>15663</v>
      </c>
      <c r="C233" s="102"/>
      <c r="D233" s="106">
        <v>12</v>
      </c>
      <c r="E233" s="106">
        <f>1+0.2</f>
        <v>1.2</v>
      </c>
      <c r="F233" s="106">
        <f>1+0.2</f>
        <v>1.2</v>
      </c>
      <c r="G233" s="106">
        <v>0.05</v>
      </c>
      <c r="H233" s="100">
        <f t="shared" si="9"/>
        <v>0.86</v>
      </c>
      <c r="J233" s="106"/>
    </row>
    <row r="234" spans="1:12" s="110" customFormat="1" x14ac:dyDescent="0.3">
      <c r="A234" s="102"/>
      <c r="B234" s="122" t="s">
        <v>15664</v>
      </c>
      <c r="C234" s="102"/>
      <c r="D234" s="106"/>
      <c r="E234" s="106"/>
      <c r="F234" s="106"/>
      <c r="G234" s="106"/>
      <c r="H234" s="100">
        <f t="shared" si="9"/>
        <v>0</v>
      </c>
      <c r="J234" s="106"/>
    </row>
    <row r="235" spans="1:12" s="110" customFormat="1" x14ac:dyDescent="0.3">
      <c r="A235" s="102"/>
      <c r="B235" s="122" t="s">
        <v>15665</v>
      </c>
      <c r="C235" s="102"/>
      <c r="D235" s="106">
        <v>2</v>
      </c>
      <c r="E235" s="106">
        <v>35.1</v>
      </c>
      <c r="F235" s="106">
        <v>0.5</v>
      </c>
      <c r="G235" s="106">
        <v>0.05</v>
      </c>
      <c r="H235" s="100">
        <f t="shared" si="9"/>
        <v>1.76</v>
      </c>
      <c r="J235" s="106"/>
    </row>
    <row r="236" spans="1:12" s="110" customFormat="1" x14ac:dyDescent="0.3">
      <c r="A236" s="102"/>
      <c r="B236" s="122" t="s">
        <v>15666</v>
      </c>
      <c r="C236" s="102"/>
      <c r="D236" s="106">
        <v>2</v>
      </c>
      <c r="E236" s="106">
        <v>19.899999999999999</v>
      </c>
      <c r="F236" s="106">
        <v>0.5</v>
      </c>
      <c r="G236" s="106">
        <v>0.05</v>
      </c>
      <c r="H236" s="100">
        <f t="shared" si="9"/>
        <v>1</v>
      </c>
      <c r="J236" s="106"/>
    </row>
    <row r="237" spans="1:12" s="110" customFormat="1" x14ac:dyDescent="0.3">
      <c r="A237" s="102"/>
      <c r="B237" s="132" t="s">
        <v>15712</v>
      </c>
      <c r="C237" s="102"/>
      <c r="D237" s="106"/>
      <c r="E237" s="106"/>
      <c r="F237" s="106"/>
      <c r="G237" s="106"/>
      <c r="H237" s="100">
        <f t="shared" si="9"/>
        <v>0</v>
      </c>
      <c r="J237" s="106"/>
    </row>
    <row r="238" spans="1:12" s="110" customFormat="1" ht="26.4" x14ac:dyDescent="0.3">
      <c r="A238" s="102"/>
      <c r="B238" s="122" t="s">
        <v>15713</v>
      </c>
      <c r="C238" s="102"/>
      <c r="D238" s="106">
        <v>16</v>
      </c>
      <c r="E238" s="106">
        <f>0.8+0.2</f>
        <v>1</v>
      </c>
      <c r="F238" s="106">
        <f>0.8+0.2</f>
        <v>1</v>
      </c>
      <c r="G238" s="106">
        <v>0.05</v>
      </c>
      <c r="H238" s="100">
        <f t="shared" si="9"/>
        <v>0.8</v>
      </c>
      <c r="J238" s="106"/>
    </row>
    <row r="239" spans="1:12" s="110" customFormat="1" ht="26.4" x14ac:dyDescent="0.3">
      <c r="A239" s="102"/>
      <c r="B239" s="122" t="s">
        <v>15714</v>
      </c>
      <c r="C239" s="102"/>
      <c r="D239" s="106">
        <v>23</v>
      </c>
      <c r="E239" s="106">
        <f>0.65+0.2</f>
        <v>0.85000000000000009</v>
      </c>
      <c r="F239" s="106">
        <f>0.65+0.2</f>
        <v>0.85000000000000009</v>
      </c>
      <c r="G239" s="106">
        <v>0.05</v>
      </c>
      <c r="H239" s="100">
        <f t="shared" si="9"/>
        <v>0.83</v>
      </c>
      <c r="J239" s="106"/>
    </row>
    <row r="240" spans="1:12" s="110" customFormat="1" ht="26.4" x14ac:dyDescent="0.3">
      <c r="A240" s="102"/>
      <c r="B240" s="122" t="s">
        <v>15715</v>
      </c>
      <c r="C240" s="102"/>
      <c r="D240" s="106">
        <v>17</v>
      </c>
      <c r="E240" s="106">
        <f>1+0.2</f>
        <v>1.2</v>
      </c>
      <c r="F240" s="106">
        <f>1+0.2</f>
        <v>1.2</v>
      </c>
      <c r="G240" s="106">
        <v>0.05</v>
      </c>
      <c r="H240" s="100">
        <f t="shared" si="9"/>
        <v>1.22</v>
      </c>
      <c r="J240" s="106"/>
    </row>
    <row r="241" spans="1:10" s="110" customFormat="1" ht="26.4" x14ac:dyDescent="0.3">
      <c r="A241" s="102"/>
      <c r="B241" s="122" t="s">
        <v>15716</v>
      </c>
      <c r="C241" s="102"/>
      <c r="D241" s="106">
        <v>16</v>
      </c>
      <c r="E241" s="106">
        <f>1.15+0.2</f>
        <v>1.3499999999999999</v>
      </c>
      <c r="F241" s="106">
        <f>1.15+0.2</f>
        <v>1.3499999999999999</v>
      </c>
      <c r="G241" s="106">
        <v>0.05</v>
      </c>
      <c r="H241" s="100">
        <f t="shared" si="9"/>
        <v>1.46</v>
      </c>
      <c r="J241" s="106"/>
    </row>
    <row r="242" spans="1:10" s="110" customFormat="1" x14ac:dyDescent="0.3">
      <c r="A242" s="102"/>
      <c r="B242" s="122" t="s">
        <v>15717</v>
      </c>
      <c r="C242" s="102"/>
      <c r="D242" s="106">
        <v>6</v>
      </c>
      <c r="E242" s="106">
        <f>0.85+0.2</f>
        <v>1.05</v>
      </c>
      <c r="F242" s="106">
        <f>0.85+0.2</f>
        <v>1.05</v>
      </c>
      <c r="G242" s="106">
        <v>0.05</v>
      </c>
      <c r="H242" s="100">
        <f t="shared" si="9"/>
        <v>0.33</v>
      </c>
      <c r="J242" s="106"/>
    </row>
    <row r="243" spans="1:10" s="110" customFormat="1" x14ac:dyDescent="0.3">
      <c r="A243" s="102"/>
      <c r="B243" s="122" t="s">
        <v>15718</v>
      </c>
      <c r="C243" s="102"/>
      <c r="D243" s="106">
        <v>3</v>
      </c>
      <c r="E243" s="106">
        <f>1.35+0.2</f>
        <v>1.55</v>
      </c>
      <c r="F243" s="106">
        <f>0.95+0.2</f>
        <v>1.1499999999999999</v>
      </c>
      <c r="G243" s="106">
        <v>0.05</v>
      </c>
      <c r="H243" s="100">
        <f t="shared" si="9"/>
        <v>0.27</v>
      </c>
      <c r="J243" s="106"/>
    </row>
    <row r="244" spans="1:10" s="110" customFormat="1" x14ac:dyDescent="0.3">
      <c r="A244" s="102"/>
      <c r="B244" s="122" t="s">
        <v>15719</v>
      </c>
      <c r="C244" s="102"/>
      <c r="D244" s="106">
        <v>4</v>
      </c>
      <c r="E244" s="106">
        <f>1.3+0.2</f>
        <v>1.5</v>
      </c>
      <c r="F244" s="106">
        <f>1.3+0.2</f>
        <v>1.5</v>
      </c>
      <c r="G244" s="106">
        <v>0.05</v>
      </c>
      <c r="H244" s="100">
        <f t="shared" si="9"/>
        <v>0.45</v>
      </c>
      <c r="J244" s="106"/>
    </row>
    <row r="245" spans="1:10" s="110" customFormat="1" x14ac:dyDescent="0.3">
      <c r="A245" s="102"/>
      <c r="B245" s="122"/>
      <c r="C245" s="102"/>
      <c r="D245" s="106"/>
      <c r="E245" s="106"/>
      <c r="F245" s="106"/>
      <c r="G245" s="106">
        <v>0.05</v>
      </c>
      <c r="H245" s="100">
        <f t="shared" si="9"/>
        <v>0.05</v>
      </c>
      <c r="J245" s="106"/>
    </row>
    <row r="246" spans="1:10" s="110" customFormat="1" x14ac:dyDescent="0.3">
      <c r="A246" s="102"/>
      <c r="B246" s="122" t="s">
        <v>15664</v>
      </c>
      <c r="C246" s="102"/>
      <c r="D246" s="106"/>
      <c r="E246" s="106"/>
      <c r="F246" s="106"/>
      <c r="G246" s="106">
        <v>0.05</v>
      </c>
      <c r="H246" s="100">
        <f t="shared" si="9"/>
        <v>0.05</v>
      </c>
      <c r="J246" s="106"/>
    </row>
    <row r="247" spans="1:10" s="110" customFormat="1" x14ac:dyDescent="0.3">
      <c r="A247" s="102"/>
      <c r="B247" s="122" t="s">
        <v>542</v>
      </c>
      <c r="C247" s="102"/>
      <c r="D247" s="106"/>
      <c r="E247" s="106">
        <v>9.1999999999999993</v>
      </c>
      <c r="F247" s="106">
        <f>0.2+0.2</f>
        <v>0.4</v>
      </c>
      <c r="G247" s="106">
        <v>0.05</v>
      </c>
      <c r="H247" s="100">
        <f t="shared" si="9"/>
        <v>0.18</v>
      </c>
      <c r="J247" s="106"/>
    </row>
    <row r="248" spans="1:10" s="110" customFormat="1" x14ac:dyDescent="0.3">
      <c r="A248" s="102"/>
      <c r="B248" s="122" t="s">
        <v>656</v>
      </c>
      <c r="C248" s="102"/>
      <c r="D248" s="106"/>
      <c r="E248" s="106">
        <v>21.3</v>
      </c>
      <c r="F248" s="106">
        <f t="shared" ref="F248:F310" si="10">0.2+0.2</f>
        <v>0.4</v>
      </c>
      <c r="G248" s="106">
        <v>0.05</v>
      </c>
      <c r="H248" s="100">
        <f t="shared" si="9"/>
        <v>0.43</v>
      </c>
      <c r="J248" s="106"/>
    </row>
    <row r="249" spans="1:10" s="110" customFormat="1" x14ac:dyDescent="0.3">
      <c r="A249" s="102"/>
      <c r="B249" s="122" t="s">
        <v>657</v>
      </c>
      <c r="C249" s="102"/>
      <c r="D249" s="106"/>
      <c r="E249" s="106">
        <v>3.3</v>
      </c>
      <c r="F249" s="106">
        <f t="shared" si="10"/>
        <v>0.4</v>
      </c>
      <c r="G249" s="106">
        <v>0.05</v>
      </c>
      <c r="H249" s="100">
        <f t="shared" si="9"/>
        <v>7.0000000000000007E-2</v>
      </c>
      <c r="J249" s="106"/>
    </row>
    <row r="250" spans="1:10" s="110" customFormat="1" x14ac:dyDescent="0.3">
      <c r="A250" s="102"/>
      <c r="B250" s="122" t="s">
        <v>658</v>
      </c>
      <c r="C250" s="102"/>
      <c r="D250" s="106"/>
      <c r="E250" s="106">
        <v>5.77</v>
      </c>
      <c r="F250" s="106">
        <f t="shared" si="10"/>
        <v>0.4</v>
      </c>
      <c r="G250" s="106">
        <v>0.05</v>
      </c>
      <c r="H250" s="100">
        <f t="shared" si="9"/>
        <v>0.12</v>
      </c>
      <c r="J250" s="106"/>
    </row>
    <row r="251" spans="1:10" s="110" customFormat="1" x14ac:dyDescent="0.3">
      <c r="A251" s="102"/>
      <c r="B251" s="122" t="s">
        <v>659</v>
      </c>
      <c r="C251" s="102"/>
      <c r="D251" s="106"/>
      <c r="E251" s="106">
        <v>5.75</v>
      </c>
      <c r="F251" s="106">
        <f t="shared" si="10"/>
        <v>0.4</v>
      </c>
      <c r="G251" s="106">
        <v>0.05</v>
      </c>
      <c r="H251" s="100">
        <f t="shared" si="9"/>
        <v>0.12</v>
      </c>
      <c r="J251" s="106"/>
    </row>
    <row r="252" spans="1:10" s="110" customFormat="1" x14ac:dyDescent="0.3">
      <c r="A252" s="102"/>
      <c r="B252" s="122" t="s">
        <v>660</v>
      </c>
      <c r="C252" s="102"/>
      <c r="D252" s="106"/>
      <c r="E252" s="106">
        <v>14.07</v>
      </c>
      <c r="F252" s="106">
        <f t="shared" si="10"/>
        <v>0.4</v>
      </c>
      <c r="G252" s="106">
        <v>0.05</v>
      </c>
      <c r="H252" s="100">
        <f t="shared" si="9"/>
        <v>0.28000000000000003</v>
      </c>
      <c r="J252" s="106"/>
    </row>
    <row r="253" spans="1:10" s="110" customFormat="1" x14ac:dyDescent="0.3">
      <c r="A253" s="102"/>
      <c r="B253" s="122" t="s">
        <v>661</v>
      </c>
      <c r="C253" s="102"/>
      <c r="D253" s="106"/>
      <c r="E253" s="106">
        <v>7.75</v>
      </c>
      <c r="F253" s="106">
        <f t="shared" si="10"/>
        <v>0.4</v>
      </c>
      <c r="G253" s="106">
        <v>0.05</v>
      </c>
      <c r="H253" s="100">
        <f t="shared" si="9"/>
        <v>0.16</v>
      </c>
      <c r="J253" s="106"/>
    </row>
    <row r="254" spans="1:10" s="110" customFormat="1" x14ac:dyDescent="0.3">
      <c r="A254" s="102"/>
      <c r="B254" s="122" t="s">
        <v>662</v>
      </c>
      <c r="C254" s="102"/>
      <c r="D254" s="106"/>
      <c r="E254" s="106">
        <v>8.1</v>
      </c>
      <c r="F254" s="106">
        <f t="shared" si="10"/>
        <v>0.4</v>
      </c>
      <c r="G254" s="106">
        <v>0.05</v>
      </c>
      <c r="H254" s="100">
        <f t="shared" si="9"/>
        <v>0.16</v>
      </c>
      <c r="J254" s="106"/>
    </row>
    <row r="255" spans="1:10" s="110" customFormat="1" x14ac:dyDescent="0.3">
      <c r="A255" s="102"/>
      <c r="B255" s="122" t="s">
        <v>663</v>
      </c>
      <c r="C255" s="102"/>
      <c r="D255" s="106"/>
      <c r="E255" s="106">
        <v>8.82</v>
      </c>
      <c r="F255" s="106">
        <f t="shared" si="10"/>
        <v>0.4</v>
      </c>
      <c r="G255" s="106">
        <v>0.05</v>
      </c>
      <c r="H255" s="100">
        <f t="shared" si="9"/>
        <v>0.18</v>
      </c>
      <c r="J255" s="106"/>
    </row>
    <row r="256" spans="1:10" s="110" customFormat="1" x14ac:dyDescent="0.3">
      <c r="A256" s="102"/>
      <c r="B256" s="122" t="s">
        <v>543</v>
      </c>
      <c r="C256" s="102"/>
      <c r="D256" s="106"/>
      <c r="E256" s="106">
        <v>8.1</v>
      </c>
      <c r="F256" s="106">
        <f t="shared" si="10"/>
        <v>0.4</v>
      </c>
      <c r="G256" s="106">
        <v>0.05</v>
      </c>
      <c r="H256" s="100">
        <f t="shared" si="9"/>
        <v>0.16</v>
      </c>
      <c r="J256" s="106"/>
    </row>
    <row r="257" spans="1:10" s="110" customFormat="1" x14ac:dyDescent="0.3">
      <c r="A257" s="102"/>
      <c r="B257" s="122" t="s">
        <v>544</v>
      </c>
      <c r="C257" s="102"/>
      <c r="D257" s="106"/>
      <c r="E257" s="106">
        <v>5.3</v>
      </c>
      <c r="F257" s="106">
        <f t="shared" si="10"/>
        <v>0.4</v>
      </c>
      <c r="G257" s="106">
        <v>0.05</v>
      </c>
      <c r="H257" s="100">
        <f t="shared" si="9"/>
        <v>0.11</v>
      </c>
      <c r="J257" s="106"/>
    </row>
    <row r="258" spans="1:10" s="110" customFormat="1" x14ac:dyDescent="0.3">
      <c r="A258" s="102"/>
      <c r="B258" s="122" t="s">
        <v>664</v>
      </c>
      <c r="C258" s="102"/>
      <c r="D258" s="106"/>
      <c r="E258" s="106">
        <v>8.1</v>
      </c>
      <c r="F258" s="106">
        <f t="shared" si="10"/>
        <v>0.4</v>
      </c>
      <c r="G258" s="106">
        <v>0.05</v>
      </c>
      <c r="H258" s="100">
        <f t="shared" si="9"/>
        <v>0.16</v>
      </c>
      <c r="J258" s="106"/>
    </row>
    <row r="259" spans="1:10" s="110" customFormat="1" x14ac:dyDescent="0.3">
      <c r="A259" s="102"/>
      <c r="B259" s="122" t="s">
        <v>665</v>
      </c>
      <c r="C259" s="102"/>
      <c r="D259" s="106"/>
      <c r="E259" s="106">
        <v>6.38</v>
      </c>
      <c r="F259" s="106">
        <f t="shared" si="10"/>
        <v>0.4</v>
      </c>
      <c r="G259" s="106">
        <v>0.05</v>
      </c>
      <c r="H259" s="100">
        <f t="shared" si="9"/>
        <v>0.13</v>
      </c>
      <c r="J259" s="106"/>
    </row>
    <row r="260" spans="1:10" s="110" customFormat="1" x14ac:dyDescent="0.3">
      <c r="A260" s="102"/>
      <c r="B260" s="122" t="s">
        <v>666</v>
      </c>
      <c r="C260" s="102"/>
      <c r="D260" s="106"/>
      <c r="E260" s="106">
        <v>7.4</v>
      </c>
      <c r="F260" s="106">
        <f t="shared" si="10"/>
        <v>0.4</v>
      </c>
      <c r="G260" s="106">
        <v>0.05</v>
      </c>
      <c r="H260" s="100">
        <f t="shared" si="9"/>
        <v>0.15</v>
      </c>
      <c r="J260" s="106"/>
    </row>
    <row r="261" spans="1:10" s="110" customFormat="1" x14ac:dyDescent="0.3">
      <c r="A261" s="102"/>
      <c r="B261" s="122" t="s">
        <v>667</v>
      </c>
      <c r="C261" s="102"/>
      <c r="D261" s="106"/>
      <c r="E261" s="106">
        <v>7.23</v>
      </c>
      <c r="F261" s="106">
        <f t="shared" si="10"/>
        <v>0.4</v>
      </c>
      <c r="G261" s="106">
        <v>0.05</v>
      </c>
      <c r="H261" s="100">
        <f t="shared" si="9"/>
        <v>0.14000000000000001</v>
      </c>
      <c r="J261" s="106"/>
    </row>
    <row r="262" spans="1:10" s="110" customFormat="1" x14ac:dyDescent="0.3">
      <c r="A262" s="102"/>
      <c r="B262" s="122" t="s">
        <v>668</v>
      </c>
      <c r="C262" s="102"/>
      <c r="D262" s="106"/>
      <c r="E262" s="106">
        <v>6.7</v>
      </c>
      <c r="F262" s="106">
        <f t="shared" si="10"/>
        <v>0.4</v>
      </c>
      <c r="G262" s="106">
        <v>0.05</v>
      </c>
      <c r="H262" s="100">
        <f t="shared" si="9"/>
        <v>0.13</v>
      </c>
      <c r="J262" s="106"/>
    </row>
    <row r="263" spans="1:10" s="110" customFormat="1" x14ac:dyDescent="0.3">
      <c r="A263" s="102"/>
      <c r="B263" s="122" t="s">
        <v>15721</v>
      </c>
      <c r="C263" s="102"/>
      <c r="D263" s="106"/>
      <c r="E263" s="106">
        <v>3.75</v>
      </c>
      <c r="F263" s="106">
        <f t="shared" si="10"/>
        <v>0.4</v>
      </c>
      <c r="G263" s="106">
        <v>0.05</v>
      </c>
      <c r="H263" s="100">
        <f t="shared" si="9"/>
        <v>0.08</v>
      </c>
      <c r="J263" s="106"/>
    </row>
    <row r="264" spans="1:10" s="110" customFormat="1" x14ac:dyDescent="0.3">
      <c r="A264" s="102"/>
      <c r="B264" s="122" t="s">
        <v>669</v>
      </c>
      <c r="C264" s="102"/>
      <c r="D264" s="106"/>
      <c r="E264" s="106">
        <v>2.72</v>
      </c>
      <c r="F264" s="106">
        <f t="shared" si="10"/>
        <v>0.4</v>
      </c>
      <c r="G264" s="106">
        <v>0.05</v>
      </c>
      <c r="H264" s="100">
        <f t="shared" si="9"/>
        <v>0.05</v>
      </c>
      <c r="J264" s="106"/>
    </row>
    <row r="265" spans="1:10" s="110" customFormat="1" x14ac:dyDescent="0.3">
      <c r="A265" s="102"/>
      <c r="B265" s="122" t="s">
        <v>545</v>
      </c>
      <c r="C265" s="102"/>
      <c r="D265" s="106"/>
      <c r="E265" s="106">
        <v>30</v>
      </c>
      <c r="F265" s="106">
        <f t="shared" si="10"/>
        <v>0.4</v>
      </c>
      <c r="G265" s="106">
        <v>0.05</v>
      </c>
      <c r="H265" s="100">
        <f t="shared" si="9"/>
        <v>0.6</v>
      </c>
      <c r="J265" s="106"/>
    </row>
    <row r="266" spans="1:10" s="110" customFormat="1" x14ac:dyDescent="0.3">
      <c r="A266" s="102"/>
      <c r="B266" s="122" t="s">
        <v>670</v>
      </c>
      <c r="C266" s="102"/>
      <c r="D266" s="106"/>
      <c r="E266" s="106">
        <v>13.77</v>
      </c>
      <c r="F266" s="106">
        <f t="shared" si="10"/>
        <v>0.4</v>
      </c>
      <c r="G266" s="106">
        <v>0.05</v>
      </c>
      <c r="H266" s="100">
        <f t="shared" si="9"/>
        <v>0.28000000000000003</v>
      </c>
      <c r="J266" s="106"/>
    </row>
    <row r="267" spans="1:10" s="110" customFormat="1" x14ac:dyDescent="0.3">
      <c r="A267" s="102"/>
      <c r="B267" s="122" t="s">
        <v>546</v>
      </c>
      <c r="C267" s="102"/>
      <c r="D267" s="106"/>
      <c r="E267" s="106">
        <v>2.4</v>
      </c>
      <c r="F267" s="106">
        <f t="shared" si="10"/>
        <v>0.4</v>
      </c>
      <c r="G267" s="106">
        <v>0.05</v>
      </c>
      <c r="H267" s="100">
        <f t="shared" si="9"/>
        <v>0.05</v>
      </c>
      <c r="J267" s="106"/>
    </row>
    <row r="268" spans="1:10" s="110" customFormat="1" x14ac:dyDescent="0.3">
      <c r="A268" s="102"/>
      <c r="B268" s="122" t="s">
        <v>547</v>
      </c>
      <c r="C268" s="102"/>
      <c r="D268" s="106"/>
      <c r="E268" s="106">
        <v>2.4500000000000002</v>
      </c>
      <c r="F268" s="106">
        <f t="shared" si="10"/>
        <v>0.4</v>
      </c>
      <c r="G268" s="106">
        <v>0.05</v>
      </c>
      <c r="H268" s="100">
        <f t="shared" si="9"/>
        <v>0.05</v>
      </c>
      <c r="J268" s="106"/>
    </row>
    <row r="269" spans="1:10" s="110" customFormat="1" x14ac:dyDescent="0.3">
      <c r="A269" s="102"/>
      <c r="B269" s="122" t="s">
        <v>548</v>
      </c>
      <c r="C269" s="102"/>
      <c r="D269" s="106"/>
      <c r="E269" s="106">
        <v>13.78</v>
      </c>
      <c r="F269" s="106">
        <f t="shared" si="10"/>
        <v>0.4</v>
      </c>
      <c r="G269" s="106">
        <v>0.05</v>
      </c>
      <c r="H269" s="100">
        <f t="shared" si="9"/>
        <v>0.28000000000000003</v>
      </c>
      <c r="J269" s="106"/>
    </row>
    <row r="270" spans="1:10" s="110" customFormat="1" x14ac:dyDescent="0.3">
      <c r="A270" s="102"/>
      <c r="B270" s="122" t="s">
        <v>549</v>
      </c>
      <c r="C270" s="102"/>
      <c r="D270" s="106"/>
      <c r="E270" s="106">
        <v>8</v>
      </c>
      <c r="F270" s="106">
        <f t="shared" si="10"/>
        <v>0.4</v>
      </c>
      <c r="G270" s="106">
        <v>0.05</v>
      </c>
      <c r="H270" s="100">
        <f t="shared" si="9"/>
        <v>0.16</v>
      </c>
      <c r="J270" s="106"/>
    </row>
    <row r="271" spans="1:10" s="110" customFormat="1" x14ac:dyDescent="0.3">
      <c r="A271" s="102"/>
      <c r="B271" s="122" t="s">
        <v>550</v>
      </c>
      <c r="C271" s="102"/>
      <c r="D271" s="106"/>
      <c r="E271" s="106">
        <v>8</v>
      </c>
      <c r="F271" s="106">
        <f t="shared" si="10"/>
        <v>0.4</v>
      </c>
      <c r="G271" s="106">
        <v>0.05</v>
      </c>
      <c r="H271" s="100">
        <f t="shared" si="9"/>
        <v>0.16</v>
      </c>
      <c r="J271" s="106"/>
    </row>
    <row r="272" spans="1:10" s="110" customFormat="1" x14ac:dyDescent="0.3">
      <c r="A272" s="102"/>
      <c r="B272" s="122" t="s">
        <v>551</v>
      </c>
      <c r="C272" s="102"/>
      <c r="D272" s="106"/>
      <c r="E272" s="106">
        <v>14.13</v>
      </c>
      <c r="F272" s="106">
        <f t="shared" si="10"/>
        <v>0.4</v>
      </c>
      <c r="G272" s="106">
        <v>0.05</v>
      </c>
      <c r="H272" s="100">
        <f t="shared" si="9"/>
        <v>0.28000000000000003</v>
      </c>
      <c r="J272" s="106"/>
    </row>
    <row r="273" spans="1:10" s="110" customFormat="1" x14ac:dyDescent="0.3">
      <c r="A273" s="102"/>
      <c r="B273" s="122" t="s">
        <v>552</v>
      </c>
      <c r="C273" s="102"/>
      <c r="D273" s="106"/>
      <c r="E273" s="106">
        <v>8.41</v>
      </c>
      <c r="F273" s="106">
        <f t="shared" si="10"/>
        <v>0.4</v>
      </c>
      <c r="G273" s="106">
        <v>0.05</v>
      </c>
      <c r="H273" s="100">
        <f t="shared" si="9"/>
        <v>0.17</v>
      </c>
      <c r="J273" s="106"/>
    </row>
    <row r="274" spans="1:10" s="110" customFormat="1" x14ac:dyDescent="0.3">
      <c r="A274" s="102"/>
      <c r="B274" s="122" t="s">
        <v>671</v>
      </c>
      <c r="C274" s="102"/>
      <c r="D274" s="106"/>
      <c r="E274" s="106">
        <v>4.8</v>
      </c>
      <c r="F274" s="106">
        <f t="shared" si="10"/>
        <v>0.4</v>
      </c>
      <c r="G274" s="106">
        <v>0.05</v>
      </c>
      <c r="H274" s="100">
        <f t="shared" si="9"/>
        <v>0.1</v>
      </c>
      <c r="J274" s="106"/>
    </row>
    <row r="275" spans="1:10" s="110" customFormat="1" x14ac:dyDescent="0.3">
      <c r="A275" s="102"/>
      <c r="B275" s="122" t="s">
        <v>672</v>
      </c>
      <c r="C275" s="102"/>
      <c r="D275" s="106"/>
      <c r="E275" s="106">
        <v>3.5</v>
      </c>
      <c r="F275" s="106">
        <f t="shared" si="10"/>
        <v>0.4</v>
      </c>
      <c r="G275" s="106">
        <v>0.05</v>
      </c>
      <c r="H275" s="100">
        <f t="shared" si="9"/>
        <v>7.0000000000000007E-2</v>
      </c>
      <c r="J275" s="106"/>
    </row>
    <row r="276" spans="1:10" s="110" customFormat="1" x14ac:dyDescent="0.3">
      <c r="A276" s="102"/>
      <c r="B276" s="122" t="s">
        <v>673</v>
      </c>
      <c r="C276" s="102"/>
      <c r="D276" s="106"/>
      <c r="E276" s="106">
        <v>3.73</v>
      </c>
      <c r="F276" s="106">
        <f t="shared" si="10"/>
        <v>0.4</v>
      </c>
      <c r="G276" s="106">
        <v>0.05</v>
      </c>
      <c r="H276" s="100">
        <f t="shared" si="9"/>
        <v>7.0000000000000007E-2</v>
      </c>
      <c r="J276" s="106"/>
    </row>
    <row r="277" spans="1:10" s="110" customFormat="1" x14ac:dyDescent="0.3">
      <c r="A277" s="102"/>
      <c r="B277" s="122" t="s">
        <v>674</v>
      </c>
      <c r="C277" s="102"/>
      <c r="D277" s="106"/>
      <c r="E277" s="106">
        <v>1.32</v>
      </c>
      <c r="F277" s="106">
        <f t="shared" si="10"/>
        <v>0.4</v>
      </c>
      <c r="G277" s="106">
        <v>0.05</v>
      </c>
      <c r="H277" s="100">
        <f t="shared" si="9"/>
        <v>0.03</v>
      </c>
      <c r="J277" s="106"/>
    </row>
    <row r="278" spans="1:10" s="110" customFormat="1" x14ac:dyDescent="0.3">
      <c r="A278" s="102"/>
      <c r="B278" s="122" t="s">
        <v>553</v>
      </c>
      <c r="C278" s="102"/>
      <c r="D278" s="106"/>
      <c r="E278" s="106">
        <v>2.2999999999999998</v>
      </c>
      <c r="F278" s="106">
        <f t="shared" si="10"/>
        <v>0.4</v>
      </c>
      <c r="G278" s="106">
        <v>0.05</v>
      </c>
      <c r="H278" s="100">
        <f t="shared" si="9"/>
        <v>0.05</v>
      </c>
      <c r="J278" s="106"/>
    </row>
    <row r="279" spans="1:10" s="110" customFormat="1" x14ac:dyDescent="0.3">
      <c r="A279" s="102"/>
      <c r="B279" s="122" t="s">
        <v>554</v>
      </c>
      <c r="C279" s="102"/>
      <c r="D279" s="106"/>
      <c r="E279" s="106">
        <v>1.6</v>
      </c>
      <c r="F279" s="106">
        <f t="shared" si="10"/>
        <v>0.4</v>
      </c>
      <c r="G279" s="106">
        <v>0.05</v>
      </c>
      <c r="H279" s="100">
        <f t="shared" si="9"/>
        <v>0.03</v>
      </c>
      <c r="J279" s="106"/>
    </row>
    <row r="280" spans="1:10" s="110" customFormat="1" x14ac:dyDescent="0.3">
      <c r="A280" s="102"/>
      <c r="B280" s="122" t="s">
        <v>675</v>
      </c>
      <c r="C280" s="102"/>
      <c r="D280" s="106"/>
      <c r="E280" s="106">
        <v>3.04</v>
      </c>
      <c r="F280" s="106">
        <f t="shared" si="10"/>
        <v>0.4</v>
      </c>
      <c r="G280" s="106">
        <v>0.05</v>
      </c>
      <c r="H280" s="100">
        <f t="shared" si="9"/>
        <v>0.06</v>
      </c>
      <c r="J280" s="106"/>
    </row>
    <row r="281" spans="1:10" s="110" customFormat="1" x14ac:dyDescent="0.3">
      <c r="A281" s="102"/>
      <c r="B281" s="122" t="s">
        <v>555</v>
      </c>
      <c r="C281" s="102"/>
      <c r="D281" s="106"/>
      <c r="E281" s="106">
        <v>1.94</v>
      </c>
      <c r="F281" s="106">
        <f t="shared" si="10"/>
        <v>0.4</v>
      </c>
      <c r="G281" s="106">
        <v>0.05</v>
      </c>
      <c r="H281" s="100">
        <f t="shared" si="9"/>
        <v>0.04</v>
      </c>
      <c r="J281" s="106"/>
    </row>
    <row r="282" spans="1:10" s="110" customFormat="1" x14ac:dyDescent="0.3">
      <c r="A282" s="102"/>
      <c r="B282" s="122" t="s">
        <v>676</v>
      </c>
      <c r="C282" s="102"/>
      <c r="D282" s="106"/>
      <c r="E282" s="106">
        <v>3.94</v>
      </c>
      <c r="F282" s="106">
        <f t="shared" si="10"/>
        <v>0.4</v>
      </c>
      <c r="G282" s="106">
        <v>0.05</v>
      </c>
      <c r="H282" s="100">
        <f t="shared" si="9"/>
        <v>0.08</v>
      </c>
      <c r="J282" s="106"/>
    </row>
    <row r="283" spans="1:10" s="110" customFormat="1" x14ac:dyDescent="0.3">
      <c r="A283" s="102"/>
      <c r="B283" s="122" t="s">
        <v>677</v>
      </c>
      <c r="C283" s="102"/>
      <c r="D283" s="106"/>
      <c r="E283" s="106">
        <v>6.22</v>
      </c>
      <c r="F283" s="106">
        <f t="shared" si="10"/>
        <v>0.4</v>
      </c>
      <c r="G283" s="106">
        <v>0.05</v>
      </c>
      <c r="H283" s="100">
        <f t="shared" si="9"/>
        <v>0.12</v>
      </c>
      <c r="J283" s="106"/>
    </row>
    <row r="284" spans="1:10" s="110" customFormat="1" x14ac:dyDescent="0.3">
      <c r="A284" s="102"/>
      <c r="B284" s="122" t="s">
        <v>678</v>
      </c>
      <c r="C284" s="102"/>
      <c r="D284" s="106"/>
      <c r="E284" s="106">
        <v>4.83</v>
      </c>
      <c r="F284" s="106">
        <f t="shared" si="10"/>
        <v>0.4</v>
      </c>
      <c r="G284" s="106">
        <v>0.05</v>
      </c>
      <c r="H284" s="100">
        <f t="shared" si="9"/>
        <v>0.1</v>
      </c>
      <c r="J284" s="106"/>
    </row>
    <row r="285" spans="1:10" s="110" customFormat="1" x14ac:dyDescent="0.3">
      <c r="A285" s="102"/>
      <c r="B285" s="122" t="s">
        <v>679</v>
      </c>
      <c r="C285" s="102"/>
      <c r="D285" s="106"/>
      <c r="E285" s="106">
        <v>3.7</v>
      </c>
      <c r="F285" s="106">
        <f t="shared" si="10"/>
        <v>0.4</v>
      </c>
      <c r="G285" s="106">
        <v>0.05</v>
      </c>
      <c r="H285" s="100">
        <f t="shared" si="9"/>
        <v>7.0000000000000007E-2</v>
      </c>
      <c r="J285" s="106"/>
    </row>
    <row r="286" spans="1:10" s="110" customFormat="1" x14ac:dyDescent="0.3">
      <c r="A286" s="102"/>
      <c r="B286" s="122" t="s">
        <v>556</v>
      </c>
      <c r="C286" s="102"/>
      <c r="D286" s="106"/>
      <c r="E286" s="106">
        <v>4.5199999999999996</v>
      </c>
      <c r="F286" s="106">
        <f t="shared" si="10"/>
        <v>0.4</v>
      </c>
      <c r="G286" s="106">
        <v>0.05</v>
      </c>
      <c r="H286" s="100">
        <f t="shared" si="9"/>
        <v>0.09</v>
      </c>
      <c r="J286" s="106"/>
    </row>
    <row r="287" spans="1:10" s="110" customFormat="1" x14ac:dyDescent="0.3">
      <c r="A287" s="102"/>
      <c r="B287" s="122" t="s">
        <v>680</v>
      </c>
      <c r="C287" s="102"/>
      <c r="D287" s="106"/>
      <c r="E287" s="106">
        <v>6.22</v>
      </c>
      <c r="F287" s="106">
        <f t="shared" si="10"/>
        <v>0.4</v>
      </c>
      <c r="G287" s="106">
        <v>0.05</v>
      </c>
      <c r="H287" s="100">
        <f t="shared" si="9"/>
        <v>0.12</v>
      </c>
      <c r="J287" s="106"/>
    </row>
    <row r="288" spans="1:10" s="110" customFormat="1" x14ac:dyDescent="0.3">
      <c r="A288" s="102"/>
      <c r="B288" s="122" t="s">
        <v>681</v>
      </c>
      <c r="C288" s="102"/>
      <c r="D288" s="106"/>
      <c r="E288" s="106">
        <v>4.04</v>
      </c>
      <c r="F288" s="106">
        <f t="shared" si="10"/>
        <v>0.4</v>
      </c>
      <c r="G288" s="106">
        <v>0.05</v>
      </c>
      <c r="H288" s="100">
        <f t="shared" si="9"/>
        <v>0.08</v>
      </c>
      <c r="J288" s="106"/>
    </row>
    <row r="289" spans="1:10" s="110" customFormat="1" x14ac:dyDescent="0.3">
      <c r="A289" s="102"/>
      <c r="B289" s="122" t="s">
        <v>682</v>
      </c>
      <c r="C289" s="102"/>
      <c r="D289" s="106"/>
      <c r="E289" s="106">
        <v>3.7</v>
      </c>
      <c r="F289" s="106">
        <f t="shared" si="10"/>
        <v>0.4</v>
      </c>
      <c r="G289" s="106">
        <v>0.05</v>
      </c>
      <c r="H289" s="100">
        <f t="shared" si="9"/>
        <v>7.0000000000000007E-2</v>
      </c>
      <c r="J289" s="106"/>
    </row>
    <row r="290" spans="1:10" s="110" customFormat="1" x14ac:dyDescent="0.3">
      <c r="A290" s="102"/>
      <c r="B290" s="122" t="s">
        <v>557</v>
      </c>
      <c r="C290" s="102"/>
      <c r="D290" s="106"/>
      <c r="E290" s="106">
        <v>2.37</v>
      </c>
      <c r="F290" s="106">
        <f t="shared" si="10"/>
        <v>0.4</v>
      </c>
      <c r="G290" s="106">
        <v>0.05</v>
      </c>
      <c r="H290" s="100">
        <f t="shared" si="9"/>
        <v>0.05</v>
      </c>
      <c r="J290" s="106"/>
    </row>
    <row r="291" spans="1:10" s="110" customFormat="1" x14ac:dyDescent="0.3">
      <c r="A291" s="102"/>
      <c r="B291" s="122" t="s">
        <v>558</v>
      </c>
      <c r="C291" s="102"/>
      <c r="D291" s="106"/>
      <c r="E291" s="106">
        <v>6.38</v>
      </c>
      <c r="F291" s="106">
        <f t="shared" si="10"/>
        <v>0.4</v>
      </c>
      <c r="G291" s="106">
        <v>0.05</v>
      </c>
      <c r="H291" s="100">
        <f t="shared" si="9"/>
        <v>0.13</v>
      </c>
      <c r="J291" s="106"/>
    </row>
    <row r="292" spans="1:10" s="110" customFormat="1" x14ac:dyDescent="0.3">
      <c r="A292" s="102"/>
      <c r="B292" s="122" t="s">
        <v>559</v>
      </c>
      <c r="C292" s="102"/>
      <c r="D292" s="106"/>
      <c r="E292" s="106">
        <v>3.7</v>
      </c>
      <c r="F292" s="106">
        <f t="shared" si="10"/>
        <v>0.4</v>
      </c>
      <c r="G292" s="106">
        <v>0.05</v>
      </c>
      <c r="H292" s="100">
        <f t="shared" si="9"/>
        <v>7.0000000000000007E-2</v>
      </c>
      <c r="J292" s="106"/>
    </row>
    <row r="293" spans="1:10" s="110" customFormat="1" x14ac:dyDescent="0.3">
      <c r="A293" s="102"/>
      <c r="B293" s="122" t="s">
        <v>683</v>
      </c>
      <c r="C293" s="102"/>
      <c r="D293" s="106"/>
      <c r="E293" s="106">
        <v>3.7</v>
      </c>
      <c r="F293" s="106">
        <f t="shared" si="10"/>
        <v>0.4</v>
      </c>
      <c r="G293" s="106">
        <v>0.05</v>
      </c>
      <c r="H293" s="100">
        <f t="shared" si="9"/>
        <v>7.0000000000000007E-2</v>
      </c>
      <c r="J293" s="106"/>
    </row>
    <row r="294" spans="1:10" s="110" customFormat="1" x14ac:dyDescent="0.3">
      <c r="A294" s="102"/>
      <c r="B294" s="122" t="s">
        <v>684</v>
      </c>
      <c r="C294" s="102"/>
      <c r="D294" s="106"/>
      <c r="E294" s="106">
        <v>2.37</v>
      </c>
      <c r="F294" s="106">
        <f t="shared" si="10"/>
        <v>0.4</v>
      </c>
      <c r="G294" s="106">
        <v>0.05</v>
      </c>
      <c r="H294" s="100">
        <f t="shared" ref="H294:H310" si="11">ROUND(PRODUCT(D294:G294),2)</f>
        <v>0.05</v>
      </c>
      <c r="J294" s="106"/>
    </row>
    <row r="295" spans="1:10" s="110" customFormat="1" x14ac:dyDescent="0.3">
      <c r="A295" s="102"/>
      <c r="B295" s="122" t="s">
        <v>685</v>
      </c>
      <c r="C295" s="102"/>
      <c r="D295" s="106"/>
      <c r="E295" s="106">
        <v>3.7</v>
      </c>
      <c r="F295" s="106">
        <f t="shared" si="10"/>
        <v>0.4</v>
      </c>
      <c r="G295" s="106">
        <v>0.05</v>
      </c>
      <c r="H295" s="100">
        <f t="shared" si="11"/>
        <v>7.0000000000000007E-2</v>
      </c>
      <c r="J295" s="106"/>
    </row>
    <row r="296" spans="1:10" s="110" customFormat="1" x14ac:dyDescent="0.3">
      <c r="A296" s="102"/>
      <c r="B296" s="122" t="s">
        <v>560</v>
      </c>
      <c r="C296" s="102"/>
      <c r="D296" s="106"/>
      <c r="E296" s="106">
        <v>9.0399999999999991</v>
      </c>
      <c r="F296" s="106">
        <f t="shared" si="10"/>
        <v>0.4</v>
      </c>
      <c r="G296" s="106">
        <v>0.05</v>
      </c>
      <c r="H296" s="100">
        <f t="shared" si="11"/>
        <v>0.18</v>
      </c>
      <c r="J296" s="106"/>
    </row>
    <row r="297" spans="1:10" s="110" customFormat="1" x14ac:dyDescent="0.3">
      <c r="A297" s="102"/>
      <c r="B297" s="122" t="s">
        <v>561</v>
      </c>
      <c r="C297" s="102"/>
      <c r="D297" s="106"/>
      <c r="E297" s="106">
        <f>9.15+3.45</f>
        <v>12.600000000000001</v>
      </c>
      <c r="F297" s="106">
        <f t="shared" si="10"/>
        <v>0.4</v>
      </c>
      <c r="G297" s="106">
        <v>0.05</v>
      </c>
      <c r="H297" s="100">
        <f t="shared" si="11"/>
        <v>0.25</v>
      </c>
      <c r="J297" s="106"/>
    </row>
    <row r="298" spans="1:10" s="110" customFormat="1" x14ac:dyDescent="0.3">
      <c r="A298" s="102"/>
      <c r="B298" s="122" t="s">
        <v>562</v>
      </c>
      <c r="C298" s="102"/>
      <c r="D298" s="106"/>
      <c r="E298" s="106">
        <v>1.8</v>
      </c>
      <c r="F298" s="106">
        <f t="shared" si="10"/>
        <v>0.4</v>
      </c>
      <c r="G298" s="106">
        <v>0.05</v>
      </c>
      <c r="H298" s="100">
        <f t="shared" si="11"/>
        <v>0.04</v>
      </c>
      <c r="J298" s="106"/>
    </row>
    <row r="299" spans="1:10" s="110" customFormat="1" x14ac:dyDescent="0.3">
      <c r="A299" s="102"/>
      <c r="B299" s="122" t="s">
        <v>563</v>
      </c>
      <c r="C299" s="102"/>
      <c r="D299" s="106"/>
      <c r="E299" s="106">
        <v>1.1100000000000001</v>
      </c>
      <c r="F299" s="106">
        <f t="shared" si="10"/>
        <v>0.4</v>
      </c>
      <c r="G299" s="106">
        <v>0.05</v>
      </c>
      <c r="H299" s="100">
        <f t="shared" si="11"/>
        <v>0.02</v>
      </c>
      <c r="J299" s="106"/>
    </row>
    <row r="300" spans="1:10" s="110" customFormat="1" x14ac:dyDescent="0.3">
      <c r="A300" s="102"/>
      <c r="B300" s="122" t="s">
        <v>564</v>
      </c>
      <c r="C300" s="102"/>
      <c r="D300" s="106"/>
      <c r="E300" s="106">
        <v>1.56</v>
      </c>
      <c r="F300" s="106">
        <f t="shared" si="10"/>
        <v>0.4</v>
      </c>
      <c r="G300" s="106">
        <v>0.05</v>
      </c>
      <c r="H300" s="100">
        <f t="shared" si="11"/>
        <v>0.03</v>
      </c>
      <c r="J300" s="106"/>
    </row>
    <row r="301" spans="1:10" s="110" customFormat="1" x14ac:dyDescent="0.3">
      <c r="A301" s="102"/>
      <c r="B301" s="122" t="s">
        <v>565</v>
      </c>
      <c r="C301" s="102"/>
      <c r="D301" s="106"/>
      <c r="E301" s="106">
        <v>5.05</v>
      </c>
      <c r="F301" s="106">
        <f t="shared" si="10"/>
        <v>0.4</v>
      </c>
      <c r="G301" s="106">
        <v>0.05</v>
      </c>
      <c r="H301" s="100">
        <f t="shared" si="11"/>
        <v>0.1</v>
      </c>
      <c r="J301" s="106"/>
    </row>
    <row r="302" spans="1:10" s="110" customFormat="1" x14ac:dyDescent="0.3">
      <c r="A302" s="102"/>
      <c r="B302" s="122" t="s">
        <v>686</v>
      </c>
      <c r="C302" s="102"/>
      <c r="D302" s="106"/>
      <c r="E302" s="106">
        <v>18.11</v>
      </c>
      <c r="F302" s="106">
        <f t="shared" si="10"/>
        <v>0.4</v>
      </c>
      <c r="G302" s="106">
        <v>0.05</v>
      </c>
      <c r="H302" s="100">
        <f t="shared" si="11"/>
        <v>0.36</v>
      </c>
      <c r="J302" s="106"/>
    </row>
    <row r="303" spans="1:10" s="110" customFormat="1" x14ac:dyDescent="0.3">
      <c r="A303" s="102"/>
      <c r="B303" s="122" t="s">
        <v>687</v>
      </c>
      <c r="C303" s="102"/>
      <c r="D303" s="106"/>
      <c r="E303" s="106">
        <v>1.4</v>
      </c>
      <c r="F303" s="106">
        <f t="shared" si="10"/>
        <v>0.4</v>
      </c>
      <c r="G303" s="106">
        <v>0.05</v>
      </c>
      <c r="H303" s="100">
        <f t="shared" si="11"/>
        <v>0.03</v>
      </c>
      <c r="J303" s="106"/>
    </row>
    <row r="304" spans="1:10" s="110" customFormat="1" x14ac:dyDescent="0.3">
      <c r="A304" s="102"/>
      <c r="B304" s="122" t="s">
        <v>688</v>
      </c>
      <c r="C304" s="102"/>
      <c r="D304" s="106"/>
      <c r="E304" s="106">
        <f>10.55+5.12</f>
        <v>15.670000000000002</v>
      </c>
      <c r="F304" s="106">
        <f t="shared" si="10"/>
        <v>0.4</v>
      </c>
      <c r="G304" s="106">
        <v>0.05</v>
      </c>
      <c r="H304" s="100">
        <f t="shared" si="11"/>
        <v>0.31</v>
      </c>
      <c r="J304" s="106"/>
    </row>
    <row r="305" spans="1:12" s="110" customFormat="1" x14ac:dyDescent="0.3">
      <c r="A305" s="102"/>
      <c r="B305" s="122" t="s">
        <v>689</v>
      </c>
      <c r="C305" s="102"/>
      <c r="D305" s="106"/>
      <c r="E305" s="106">
        <v>5.85</v>
      </c>
      <c r="F305" s="106">
        <f t="shared" si="10"/>
        <v>0.4</v>
      </c>
      <c r="G305" s="106">
        <v>0.05</v>
      </c>
      <c r="H305" s="100">
        <f t="shared" si="11"/>
        <v>0.12</v>
      </c>
      <c r="J305" s="106"/>
    </row>
    <row r="306" spans="1:12" s="110" customFormat="1" x14ac:dyDescent="0.3">
      <c r="A306" s="102"/>
      <c r="B306" s="122" t="s">
        <v>690</v>
      </c>
      <c r="C306" s="102"/>
      <c r="D306" s="106"/>
      <c r="E306" s="106">
        <v>2.0499999999999998</v>
      </c>
      <c r="F306" s="106">
        <f t="shared" si="10"/>
        <v>0.4</v>
      </c>
      <c r="G306" s="106">
        <v>0.05</v>
      </c>
      <c r="H306" s="100">
        <f t="shared" si="11"/>
        <v>0.04</v>
      </c>
      <c r="J306" s="106"/>
    </row>
    <row r="307" spans="1:12" s="110" customFormat="1" x14ac:dyDescent="0.3">
      <c r="A307" s="102"/>
      <c r="B307" s="122" t="s">
        <v>691</v>
      </c>
      <c r="C307" s="102"/>
      <c r="D307" s="106"/>
      <c r="E307" s="106">
        <v>10</v>
      </c>
      <c r="F307" s="106">
        <f t="shared" si="10"/>
        <v>0.4</v>
      </c>
      <c r="G307" s="106">
        <v>0.05</v>
      </c>
      <c r="H307" s="100">
        <f t="shared" si="11"/>
        <v>0.2</v>
      </c>
      <c r="J307" s="106"/>
    </row>
    <row r="308" spans="1:12" s="110" customFormat="1" x14ac:dyDescent="0.3">
      <c r="A308" s="102"/>
      <c r="B308" s="122" t="s">
        <v>692</v>
      </c>
      <c r="C308" s="102"/>
      <c r="D308" s="106"/>
      <c r="E308" s="106">
        <v>4.9000000000000004</v>
      </c>
      <c r="F308" s="106">
        <f t="shared" si="10"/>
        <v>0.4</v>
      </c>
      <c r="G308" s="106">
        <v>0.05</v>
      </c>
      <c r="H308" s="100">
        <f t="shared" si="11"/>
        <v>0.1</v>
      </c>
      <c r="J308" s="106"/>
    </row>
    <row r="309" spans="1:12" s="110" customFormat="1" x14ac:dyDescent="0.3">
      <c r="A309" s="102"/>
      <c r="B309" s="122" t="s">
        <v>693</v>
      </c>
      <c r="C309" s="102"/>
      <c r="D309" s="106"/>
      <c r="E309" s="106">
        <v>16</v>
      </c>
      <c r="F309" s="106">
        <f t="shared" si="10"/>
        <v>0.4</v>
      </c>
      <c r="G309" s="106">
        <v>0.05</v>
      </c>
      <c r="H309" s="100">
        <f t="shared" si="11"/>
        <v>0.32</v>
      </c>
      <c r="J309" s="106"/>
    </row>
    <row r="310" spans="1:12" s="110" customFormat="1" x14ac:dyDescent="0.3">
      <c r="A310" s="102"/>
      <c r="B310" s="122" t="s">
        <v>694</v>
      </c>
      <c r="C310" s="102"/>
      <c r="D310" s="106"/>
      <c r="E310" s="106">
        <f>22.52+2.58</f>
        <v>25.1</v>
      </c>
      <c r="F310" s="106">
        <f t="shared" si="10"/>
        <v>0.4</v>
      </c>
      <c r="G310" s="106">
        <v>0.05</v>
      </c>
      <c r="H310" s="100">
        <f t="shared" si="11"/>
        <v>0.5</v>
      </c>
      <c r="J310" s="106"/>
    </row>
    <row r="311" spans="1:12" s="64" customFormat="1" x14ac:dyDescent="0.3">
      <c r="A311" s="97"/>
      <c r="B311" s="115" t="s">
        <v>15796</v>
      </c>
      <c r="C311" s="99"/>
      <c r="D311" s="100"/>
      <c r="E311" s="100"/>
      <c r="F311" s="100"/>
      <c r="G311" s="100"/>
      <c r="H311" s="93">
        <f>SUM(H229:H310)</f>
        <v>21.290000000000013</v>
      </c>
      <c r="J311" s="100"/>
    </row>
    <row r="312" spans="1:12" x14ac:dyDescent="0.3">
      <c r="A312" s="131"/>
      <c r="B312" s="126"/>
      <c r="C312" s="127"/>
      <c r="D312" s="86"/>
      <c r="E312" s="86"/>
      <c r="F312" s="86"/>
      <c r="G312" s="86"/>
      <c r="H312" s="85"/>
      <c r="J312" s="86"/>
      <c r="K312" s="136"/>
      <c r="L312" s="136"/>
    </row>
    <row r="313" spans="1:12" s="110" customFormat="1" ht="56.25" customHeight="1" x14ac:dyDescent="0.3">
      <c r="A313" s="102" t="s">
        <v>134</v>
      </c>
      <c r="B313" s="104" t="s">
        <v>264</v>
      </c>
      <c r="C313" s="102" t="s">
        <v>74</v>
      </c>
      <c r="D313" s="138"/>
      <c r="E313" s="138"/>
      <c r="F313" s="138"/>
      <c r="G313" s="139"/>
      <c r="H313" s="105"/>
      <c r="I313" s="107"/>
      <c r="J313" s="106"/>
    </row>
    <row r="314" spans="1:12" s="110" customFormat="1" x14ac:dyDescent="0.3">
      <c r="A314" s="102"/>
      <c r="B314" s="132" t="s">
        <v>15741</v>
      </c>
      <c r="C314" s="102"/>
      <c r="D314" s="106"/>
      <c r="E314" s="106">
        <f>24.34+21.26+9.76+12.49+19.8+8.62</f>
        <v>96.27</v>
      </c>
      <c r="F314" s="106"/>
      <c r="G314" s="106">
        <v>1.5</v>
      </c>
      <c r="H314" s="100">
        <f t="shared" ref="H314:H325" si="12">ROUND(PRODUCT(D314:G314),2)</f>
        <v>144.41</v>
      </c>
      <c r="J314" s="106"/>
    </row>
    <row r="315" spans="1:12" s="110" customFormat="1" x14ac:dyDescent="0.3">
      <c r="A315" s="102"/>
      <c r="B315" s="132" t="s">
        <v>15669</v>
      </c>
      <c r="C315" s="102"/>
      <c r="D315" s="106"/>
      <c r="E315" s="106">
        <f>1.64+10.4+3.12+8.05+14.65+2.4</f>
        <v>40.26</v>
      </c>
      <c r="F315" s="106"/>
      <c r="G315" s="106">
        <v>1.2</v>
      </c>
      <c r="H315" s="100">
        <f t="shared" si="12"/>
        <v>48.31</v>
      </c>
      <c r="J315" s="106"/>
    </row>
    <row r="316" spans="1:12" s="110" customFormat="1" x14ac:dyDescent="0.3">
      <c r="A316" s="102"/>
      <c r="B316" s="122"/>
      <c r="C316" s="102"/>
      <c r="D316" s="106"/>
      <c r="E316" s="106">
        <f>0.8+11.25+3.32+8.78+15.45+16.26</f>
        <v>55.86</v>
      </c>
      <c r="F316" s="106"/>
      <c r="G316" s="106">
        <v>0.4</v>
      </c>
      <c r="H316" s="100">
        <f t="shared" si="12"/>
        <v>22.34</v>
      </c>
      <c r="J316" s="106"/>
    </row>
    <row r="317" spans="1:12" s="110" customFormat="1" x14ac:dyDescent="0.3">
      <c r="A317" s="102"/>
      <c r="B317" s="122"/>
      <c r="C317" s="102"/>
      <c r="D317" s="106"/>
      <c r="E317" s="106">
        <f>3.23+24.34+10.14+4.5+0.8+3.07+2.58+0.5+7.21+9.67+1.29+2.9+1.18</f>
        <v>71.410000000000011</v>
      </c>
      <c r="F317" s="106"/>
      <c r="G317" s="106">
        <v>1.2</v>
      </c>
      <c r="H317" s="100">
        <f t="shared" si="12"/>
        <v>85.69</v>
      </c>
      <c r="J317" s="106"/>
    </row>
    <row r="318" spans="1:12" s="110" customFormat="1" x14ac:dyDescent="0.3">
      <c r="A318" s="102"/>
      <c r="B318" s="122"/>
      <c r="C318" s="102"/>
      <c r="D318" s="106">
        <v>3</v>
      </c>
      <c r="E318" s="106">
        <v>24.34</v>
      </c>
      <c r="F318" s="106"/>
      <c r="G318" s="106">
        <v>0.4</v>
      </c>
      <c r="H318" s="100">
        <f t="shared" si="12"/>
        <v>29.21</v>
      </c>
      <c r="J318" s="106"/>
    </row>
    <row r="319" spans="1:12" s="110" customFormat="1" x14ac:dyDescent="0.3">
      <c r="A319" s="102"/>
      <c r="B319" s="122"/>
      <c r="C319" s="102"/>
      <c r="D319" s="106"/>
      <c r="E319" s="106">
        <f>14.75+12.45+21.26</f>
        <v>48.46</v>
      </c>
      <c r="F319" s="106"/>
      <c r="G319" s="106">
        <v>0.4</v>
      </c>
      <c r="H319" s="100">
        <f t="shared" si="12"/>
        <v>19.38</v>
      </c>
      <c r="J319" s="106"/>
    </row>
    <row r="320" spans="1:12" s="110" customFormat="1" x14ac:dyDescent="0.3">
      <c r="A320" s="102"/>
      <c r="B320" s="122"/>
      <c r="C320" s="102"/>
      <c r="D320" s="106">
        <v>3</v>
      </c>
      <c r="E320" s="106">
        <f>9.8+2.8</f>
        <v>12.600000000000001</v>
      </c>
      <c r="F320" s="106"/>
      <c r="G320" s="106">
        <v>0.4</v>
      </c>
      <c r="H320" s="100">
        <f t="shared" si="12"/>
        <v>15.12</v>
      </c>
      <c r="J320" s="106"/>
    </row>
    <row r="321" spans="1:12" s="110" customFormat="1" x14ac:dyDescent="0.3">
      <c r="A321" s="102"/>
      <c r="B321" s="122"/>
      <c r="C321" s="102"/>
      <c r="D321" s="106">
        <v>3</v>
      </c>
      <c r="E321" s="106">
        <v>12.49</v>
      </c>
      <c r="F321" s="106"/>
      <c r="G321" s="106">
        <v>0.4</v>
      </c>
      <c r="H321" s="100">
        <f t="shared" si="12"/>
        <v>14.99</v>
      </c>
      <c r="J321" s="106"/>
    </row>
    <row r="322" spans="1:12" s="110" customFormat="1" x14ac:dyDescent="0.3">
      <c r="A322" s="102"/>
      <c r="B322" s="132" t="s">
        <v>15740</v>
      </c>
      <c r="C322" s="102"/>
      <c r="D322" s="106"/>
      <c r="E322" s="106">
        <v>15</v>
      </c>
      <c r="F322" s="106"/>
      <c r="G322" s="106">
        <v>0.5</v>
      </c>
      <c r="H322" s="100">
        <f t="shared" si="12"/>
        <v>7.5</v>
      </c>
      <c r="J322" s="106"/>
    </row>
    <row r="323" spans="1:12" s="110" customFormat="1" x14ac:dyDescent="0.3">
      <c r="A323" s="102"/>
      <c r="B323" s="132" t="s">
        <v>15668</v>
      </c>
      <c r="C323" s="102"/>
      <c r="D323" s="106">
        <v>2</v>
      </c>
      <c r="E323" s="106">
        <v>35.1</v>
      </c>
      <c r="F323" s="106"/>
      <c r="G323" s="106">
        <v>0.7</v>
      </c>
      <c r="H323" s="100">
        <f t="shared" si="12"/>
        <v>49.14</v>
      </c>
      <c r="J323" s="106"/>
    </row>
    <row r="324" spans="1:12" s="110" customFormat="1" x14ac:dyDescent="0.3">
      <c r="A324" s="102"/>
      <c r="B324" s="122"/>
      <c r="C324" s="102"/>
      <c r="D324" s="106">
        <v>2</v>
      </c>
      <c r="E324" s="106">
        <v>19.899999999999999</v>
      </c>
      <c r="F324" s="106"/>
      <c r="G324" s="106">
        <v>0.7</v>
      </c>
      <c r="H324" s="100">
        <f t="shared" si="12"/>
        <v>27.86</v>
      </c>
      <c r="J324" s="106"/>
    </row>
    <row r="325" spans="1:12" s="110" customFormat="1" x14ac:dyDescent="0.3">
      <c r="A325" s="102"/>
      <c r="B325" s="122"/>
      <c r="C325" s="102"/>
      <c r="D325" s="106"/>
      <c r="E325" s="106"/>
      <c r="F325" s="106"/>
      <c r="G325" s="106"/>
      <c r="H325" s="100">
        <f t="shared" si="12"/>
        <v>0</v>
      </c>
      <c r="J325" s="106"/>
    </row>
    <row r="326" spans="1:12" s="64" customFormat="1" x14ac:dyDescent="0.3">
      <c r="A326" s="97"/>
      <c r="B326" s="115" t="s">
        <v>15797</v>
      </c>
      <c r="C326" s="99"/>
      <c r="D326" s="100"/>
      <c r="E326" s="100"/>
      <c r="F326" s="100"/>
      <c r="G326" s="100"/>
      <c r="H326" s="93">
        <f>SUM(H314:H325)</f>
        <v>463.95</v>
      </c>
      <c r="J326" s="100"/>
    </row>
    <row r="327" spans="1:12" s="64" customFormat="1" x14ac:dyDescent="0.25">
      <c r="A327" s="140"/>
      <c r="B327" s="115"/>
      <c r="C327" s="142"/>
      <c r="D327" s="100"/>
      <c r="E327" s="100"/>
      <c r="F327" s="100"/>
      <c r="G327" s="100"/>
      <c r="H327" s="101"/>
      <c r="J327" s="100"/>
      <c r="K327" s="72"/>
      <c r="L327" s="72"/>
    </row>
    <row r="328" spans="1:12" s="110" customFormat="1" ht="45.6" customHeight="1" x14ac:dyDescent="0.3">
      <c r="A328" s="102" t="s">
        <v>159</v>
      </c>
      <c r="B328" s="104" t="s">
        <v>438</v>
      </c>
      <c r="C328" s="102" t="s">
        <v>81</v>
      </c>
      <c r="D328" s="105"/>
      <c r="E328" s="105"/>
      <c r="F328" s="105"/>
      <c r="G328" s="105"/>
      <c r="H328" s="105"/>
      <c r="I328" s="110" t="s">
        <v>430</v>
      </c>
      <c r="J328" s="106"/>
    </row>
    <row r="329" spans="1:12" s="110" customFormat="1" x14ac:dyDescent="0.3">
      <c r="A329" s="102"/>
      <c r="B329" s="132" t="s">
        <v>15659</v>
      </c>
      <c r="C329" s="102"/>
      <c r="D329" s="105"/>
      <c r="E329" s="106"/>
      <c r="F329" s="105"/>
      <c r="G329" s="105"/>
      <c r="H329" s="100"/>
      <c r="J329" s="106"/>
    </row>
    <row r="330" spans="1:12" s="110" customFormat="1" x14ac:dyDescent="0.3">
      <c r="A330" s="102"/>
      <c r="B330" s="122" t="s">
        <v>15671</v>
      </c>
      <c r="C330" s="102"/>
      <c r="D330" s="106"/>
      <c r="E330" s="106"/>
      <c r="F330" s="106"/>
      <c r="G330" s="106"/>
      <c r="H330" s="100">
        <f t="shared" ref="H330:H336" si="13">ROUND(PRODUCT(D330:G330),2)</f>
        <v>0</v>
      </c>
      <c r="J330" s="106"/>
    </row>
    <row r="331" spans="1:12" s="110" customFormat="1" ht="15" customHeight="1" x14ac:dyDescent="0.3">
      <c r="A331" s="102"/>
      <c r="B331" s="122" t="s">
        <v>15661</v>
      </c>
      <c r="C331" s="102"/>
      <c r="D331" s="106">
        <v>4</v>
      </c>
      <c r="E331" s="106">
        <f>1.7+1.7+2.2+2.2</f>
        <v>7.8</v>
      </c>
      <c r="F331" s="106"/>
      <c r="G331" s="106">
        <v>0.5</v>
      </c>
      <c r="H331" s="100">
        <f t="shared" si="13"/>
        <v>15.6</v>
      </c>
      <c r="J331" s="106"/>
    </row>
    <row r="332" spans="1:12" s="110" customFormat="1" ht="15" customHeight="1" x14ac:dyDescent="0.3">
      <c r="A332" s="102"/>
      <c r="B332" s="122" t="s">
        <v>15662</v>
      </c>
      <c r="C332" s="102"/>
      <c r="D332" s="106">
        <v>12</v>
      </c>
      <c r="E332" s="106">
        <f>1.5+1.5+2+2</f>
        <v>7</v>
      </c>
      <c r="F332" s="106"/>
      <c r="G332" s="106">
        <v>0.5</v>
      </c>
      <c r="H332" s="100">
        <f t="shared" si="13"/>
        <v>42</v>
      </c>
      <c r="J332" s="106"/>
    </row>
    <row r="333" spans="1:12" s="110" customFormat="1" ht="26.4" x14ac:dyDescent="0.3">
      <c r="A333" s="102"/>
      <c r="B333" s="122" t="s">
        <v>15663</v>
      </c>
      <c r="C333" s="102"/>
      <c r="D333" s="106">
        <v>12</v>
      </c>
      <c r="E333" s="106">
        <f>1*4</f>
        <v>4</v>
      </c>
      <c r="F333" s="106"/>
      <c r="G333" s="106">
        <v>0.4</v>
      </c>
      <c r="H333" s="100">
        <f t="shared" si="13"/>
        <v>19.2</v>
      </c>
      <c r="J333" s="106"/>
    </row>
    <row r="334" spans="1:12" s="110" customFormat="1" x14ac:dyDescent="0.3">
      <c r="A334" s="102"/>
      <c r="B334" s="132" t="s">
        <v>15712</v>
      </c>
      <c r="C334" s="102"/>
      <c r="D334" s="106"/>
      <c r="E334" s="106" t="s">
        <v>128</v>
      </c>
      <c r="F334" s="106"/>
      <c r="G334" s="106"/>
      <c r="H334" s="100">
        <f t="shared" si="13"/>
        <v>0</v>
      </c>
      <c r="J334" s="106"/>
    </row>
    <row r="335" spans="1:12" s="110" customFormat="1" x14ac:dyDescent="0.3">
      <c r="A335" s="102"/>
      <c r="B335" s="122" t="s">
        <v>15672</v>
      </c>
      <c r="C335" s="102"/>
      <c r="D335" s="106"/>
      <c r="E335" s="106">
        <f>96.96+55.28</f>
        <v>152.24</v>
      </c>
      <c r="F335" s="106"/>
      <c r="G335" s="106"/>
      <c r="H335" s="100">
        <f t="shared" si="13"/>
        <v>152.24</v>
      </c>
      <c r="J335" s="106"/>
    </row>
    <row r="336" spans="1:12" s="129" customFormat="1" x14ac:dyDescent="0.3">
      <c r="A336" s="470"/>
      <c r="B336" s="472"/>
      <c r="C336" s="470"/>
      <c r="D336" s="128"/>
      <c r="E336" s="128"/>
      <c r="F336" s="128"/>
      <c r="G336" s="128"/>
      <c r="H336" s="100">
        <f t="shared" si="13"/>
        <v>0</v>
      </c>
      <c r="J336" s="128"/>
    </row>
    <row r="337" spans="1:12" s="64" customFormat="1" x14ac:dyDescent="0.25">
      <c r="A337" s="141"/>
      <c r="B337" s="115" t="s">
        <v>15798</v>
      </c>
      <c r="C337" s="142"/>
      <c r="D337" s="100"/>
      <c r="E337" s="100"/>
      <c r="F337" s="100"/>
      <c r="G337" s="100"/>
      <c r="H337" s="93">
        <f>SUM(H329:H336)</f>
        <v>229.04000000000002</v>
      </c>
      <c r="J337" s="100"/>
    </row>
    <row r="338" spans="1:12" s="64" customFormat="1" x14ac:dyDescent="0.25">
      <c r="A338" s="140"/>
      <c r="B338" s="115"/>
      <c r="C338" s="142"/>
      <c r="D338" s="100"/>
      <c r="E338" s="100"/>
      <c r="F338" s="100"/>
      <c r="G338" s="100"/>
      <c r="H338" s="101"/>
      <c r="J338" s="100"/>
      <c r="K338" s="72"/>
      <c r="L338" s="72"/>
    </row>
    <row r="339" spans="1:12" s="110" customFormat="1" ht="44.25" customHeight="1" x14ac:dyDescent="0.3">
      <c r="A339" s="102" t="s">
        <v>266</v>
      </c>
      <c r="B339" s="104" t="s">
        <v>439</v>
      </c>
      <c r="C339" s="102" t="s">
        <v>81</v>
      </c>
      <c r="D339" s="105"/>
      <c r="E339" s="105"/>
      <c r="F339" s="105"/>
      <c r="G339" s="105"/>
      <c r="H339" s="105"/>
      <c r="I339" s="110" t="s">
        <v>430</v>
      </c>
      <c r="J339" s="106"/>
    </row>
    <row r="340" spans="1:12" s="110" customFormat="1" x14ac:dyDescent="0.3">
      <c r="A340" s="102"/>
      <c r="B340" s="132" t="s">
        <v>15659</v>
      </c>
      <c r="C340" s="102"/>
      <c r="D340" s="105"/>
      <c r="E340" s="106"/>
      <c r="F340" s="105"/>
      <c r="G340" s="105"/>
      <c r="H340" s="100"/>
      <c r="J340" s="106"/>
    </row>
    <row r="341" spans="1:12" s="110" customFormat="1" x14ac:dyDescent="0.3">
      <c r="A341" s="102"/>
      <c r="B341" s="122" t="s">
        <v>15664</v>
      </c>
      <c r="C341" s="102"/>
      <c r="D341" s="106"/>
      <c r="E341" s="106"/>
      <c r="F341" s="106"/>
      <c r="G341" s="106"/>
      <c r="H341" s="100">
        <f t="shared" ref="H341:H345" si="14">ROUND(PRODUCT(D341:G341),2)</f>
        <v>0</v>
      </c>
      <c r="J341" s="106"/>
    </row>
    <row r="342" spans="1:12" s="110" customFormat="1" x14ac:dyDescent="0.3">
      <c r="A342" s="102"/>
      <c r="B342" s="122" t="s">
        <v>15665</v>
      </c>
      <c r="C342" s="102"/>
      <c r="D342" s="106">
        <v>4</v>
      </c>
      <c r="E342" s="106">
        <v>35.1</v>
      </c>
      <c r="F342" s="106"/>
      <c r="G342" s="106">
        <v>0.4</v>
      </c>
      <c r="H342" s="100">
        <f t="shared" si="14"/>
        <v>56.16</v>
      </c>
      <c r="J342" s="106"/>
    </row>
    <row r="343" spans="1:12" s="110" customFormat="1" x14ac:dyDescent="0.3">
      <c r="A343" s="102"/>
      <c r="B343" s="122" t="s">
        <v>15666</v>
      </c>
      <c r="C343" s="102"/>
      <c r="D343" s="106">
        <v>4</v>
      </c>
      <c r="E343" s="106">
        <v>19.899999999999999</v>
      </c>
      <c r="F343" s="106"/>
      <c r="G343" s="106">
        <v>0.4</v>
      </c>
      <c r="H343" s="100">
        <f t="shared" si="14"/>
        <v>31.84</v>
      </c>
      <c r="J343" s="106"/>
    </row>
    <row r="344" spans="1:12" s="110" customFormat="1" x14ac:dyDescent="0.3">
      <c r="A344" s="102"/>
      <c r="B344" s="132" t="s">
        <v>15712</v>
      </c>
      <c r="C344" s="102"/>
      <c r="D344" s="106"/>
      <c r="E344" s="106" t="s">
        <v>128</v>
      </c>
      <c r="F344" s="106"/>
      <c r="G344" s="106"/>
      <c r="H344" s="100">
        <f t="shared" si="14"/>
        <v>0</v>
      </c>
      <c r="J344" s="106"/>
    </row>
    <row r="345" spans="1:12" s="110" customFormat="1" x14ac:dyDescent="0.3">
      <c r="A345" s="102"/>
      <c r="B345" s="122" t="s">
        <v>15722</v>
      </c>
      <c r="C345" s="102"/>
      <c r="D345" s="106"/>
      <c r="E345" s="106">
        <f>100.77+114.61+105.63+20.16+27.1</f>
        <v>368.27000000000004</v>
      </c>
      <c r="F345" s="106"/>
      <c r="G345" s="106"/>
      <c r="H345" s="100">
        <f t="shared" si="14"/>
        <v>368.27</v>
      </c>
      <c r="J345" s="106"/>
    </row>
    <row r="346" spans="1:12" s="64" customFormat="1" x14ac:dyDescent="0.25">
      <c r="A346" s="141"/>
      <c r="B346" s="115" t="s">
        <v>15799</v>
      </c>
      <c r="C346" s="142"/>
      <c r="D346" s="100"/>
      <c r="E346" s="100"/>
      <c r="F346" s="100"/>
      <c r="G346" s="100"/>
      <c r="H346" s="93">
        <f>SUM(H340:H345)</f>
        <v>456.27</v>
      </c>
      <c r="J346" s="100"/>
    </row>
    <row r="347" spans="1:12" s="64" customFormat="1" x14ac:dyDescent="0.25">
      <c r="A347" s="140"/>
      <c r="B347" s="115"/>
      <c r="C347" s="142"/>
      <c r="D347" s="100"/>
      <c r="E347" s="100"/>
      <c r="F347" s="100"/>
      <c r="G347" s="100"/>
      <c r="H347" s="101"/>
      <c r="J347" s="100"/>
      <c r="K347" s="72"/>
      <c r="L347" s="72"/>
    </row>
    <row r="348" spans="1:12" s="110" customFormat="1" ht="44.25" customHeight="1" x14ac:dyDescent="0.3">
      <c r="A348" s="102" t="s">
        <v>432</v>
      </c>
      <c r="B348" s="104" t="s">
        <v>440</v>
      </c>
      <c r="C348" s="102" t="s">
        <v>110</v>
      </c>
      <c r="D348" s="146"/>
      <c r="E348" s="105" t="s">
        <v>443</v>
      </c>
      <c r="F348" s="139"/>
      <c r="G348" s="139"/>
      <c r="H348" s="105"/>
      <c r="I348" s="110" t="s">
        <v>430</v>
      </c>
      <c r="J348" s="106"/>
    </row>
    <row r="349" spans="1:12" s="110" customFormat="1" x14ac:dyDescent="0.3">
      <c r="A349" s="102"/>
      <c r="B349" s="132" t="s">
        <v>15659</v>
      </c>
      <c r="C349" s="102"/>
      <c r="D349" s="105"/>
      <c r="E349" s="106"/>
      <c r="F349" s="105"/>
      <c r="G349" s="105"/>
      <c r="H349" s="100"/>
      <c r="J349" s="106"/>
    </row>
    <row r="350" spans="1:12" s="110" customFormat="1" x14ac:dyDescent="0.3">
      <c r="A350" s="102"/>
      <c r="B350" s="122" t="s">
        <v>15672</v>
      </c>
      <c r="C350" s="102"/>
      <c r="D350" s="105"/>
      <c r="E350" s="106">
        <f>100/1.1</f>
        <v>90.909090909090907</v>
      </c>
      <c r="F350" s="105"/>
      <c r="G350" s="105"/>
      <c r="H350" s="100">
        <f>ROUND(PRODUCT(D350:G350),2)</f>
        <v>90.91</v>
      </c>
      <c r="J350" s="106"/>
    </row>
    <row r="351" spans="1:12" s="110" customFormat="1" x14ac:dyDescent="0.25">
      <c r="A351" s="143"/>
      <c r="B351" s="122" t="s">
        <v>359</v>
      </c>
      <c r="C351" s="145"/>
      <c r="D351" s="106"/>
      <c r="E351" s="106">
        <f>150/1.1</f>
        <v>136.36363636363635</v>
      </c>
      <c r="F351" s="106"/>
      <c r="G351" s="106"/>
      <c r="H351" s="100">
        <f t="shared" ref="H351:H354" si="15">ROUND(PRODUCT(D351:G351),2)</f>
        <v>136.36000000000001</v>
      </c>
      <c r="J351" s="106"/>
      <c r="K351" s="64"/>
    </row>
    <row r="352" spans="1:12" s="110" customFormat="1" x14ac:dyDescent="0.25">
      <c r="A352" s="143"/>
      <c r="B352" s="132" t="s">
        <v>15712</v>
      </c>
      <c r="C352" s="145"/>
      <c r="D352" s="106"/>
      <c r="E352" s="106"/>
      <c r="F352" s="106"/>
      <c r="G352" s="106"/>
      <c r="H352" s="100">
        <f t="shared" si="15"/>
        <v>0</v>
      </c>
      <c r="J352" s="106"/>
      <c r="K352" s="64"/>
    </row>
    <row r="353" spans="1:12" s="110" customFormat="1" x14ac:dyDescent="0.25">
      <c r="A353" s="143"/>
      <c r="B353" s="122" t="s">
        <v>15672</v>
      </c>
      <c r="C353" s="145"/>
      <c r="D353" s="106"/>
      <c r="E353" s="106">
        <f>(104.3+122.1)/1.1</f>
        <v>205.81818181818178</v>
      </c>
      <c r="F353" s="106"/>
      <c r="G353" s="106"/>
      <c r="H353" s="100">
        <f t="shared" si="15"/>
        <v>205.82</v>
      </c>
      <c r="J353" s="106"/>
      <c r="K353" s="64"/>
    </row>
    <row r="354" spans="1:12" s="110" customFormat="1" x14ac:dyDescent="0.25">
      <c r="A354" s="143"/>
      <c r="B354" s="122" t="s">
        <v>359</v>
      </c>
      <c r="C354" s="145"/>
      <c r="D354" s="106"/>
      <c r="E354" s="106">
        <f>(125.5+142.8+128.3+24.2+33.5)/1.1</f>
        <v>413</v>
      </c>
      <c r="F354" s="106"/>
      <c r="G354" s="106"/>
      <c r="H354" s="100">
        <f t="shared" si="15"/>
        <v>413</v>
      </c>
      <c r="J354" s="106"/>
      <c r="K354" s="64"/>
    </row>
    <row r="355" spans="1:12" s="64" customFormat="1" x14ac:dyDescent="0.25">
      <c r="A355" s="141"/>
      <c r="B355" s="115" t="s">
        <v>15800</v>
      </c>
      <c r="C355" s="142"/>
      <c r="D355" s="100"/>
      <c r="E355" s="100"/>
      <c r="F355" s="100"/>
      <c r="G355" s="100"/>
      <c r="H355" s="93">
        <f>SUM(H349:H354)</f>
        <v>846.09</v>
      </c>
      <c r="J355" s="100"/>
    </row>
    <row r="356" spans="1:12" s="64" customFormat="1" x14ac:dyDescent="0.25">
      <c r="A356" s="140"/>
      <c r="B356" s="115"/>
      <c r="C356" s="142"/>
      <c r="D356" s="100"/>
      <c r="E356" s="100"/>
      <c r="F356" s="100"/>
      <c r="G356" s="100"/>
      <c r="H356" s="101"/>
      <c r="J356" s="100"/>
      <c r="K356" s="72"/>
      <c r="L356" s="72"/>
    </row>
    <row r="357" spans="1:12" s="110" customFormat="1" ht="44.25" customHeight="1" x14ac:dyDescent="0.3">
      <c r="A357" s="102" t="s">
        <v>433</v>
      </c>
      <c r="B357" s="104" t="s">
        <v>441</v>
      </c>
      <c r="C357" s="102" t="s">
        <v>110</v>
      </c>
      <c r="D357" s="147"/>
      <c r="E357" s="105" t="s">
        <v>443</v>
      </c>
      <c r="F357" s="139"/>
      <c r="G357" s="139"/>
      <c r="H357" s="105"/>
      <c r="I357" s="110" t="s">
        <v>430</v>
      </c>
      <c r="J357" s="106"/>
    </row>
    <row r="358" spans="1:12" s="110" customFormat="1" x14ac:dyDescent="0.3">
      <c r="A358" s="102"/>
      <c r="B358" s="132" t="s">
        <v>15659</v>
      </c>
      <c r="C358" s="102"/>
      <c r="D358" s="105"/>
      <c r="E358" s="106"/>
      <c r="F358" s="105"/>
      <c r="G358" s="105"/>
      <c r="H358" s="100"/>
      <c r="J358" s="106"/>
    </row>
    <row r="359" spans="1:12" s="110" customFormat="1" x14ac:dyDescent="0.3">
      <c r="A359" s="102"/>
      <c r="B359" s="122" t="s">
        <v>431</v>
      </c>
      <c r="C359" s="102"/>
      <c r="D359" s="106"/>
      <c r="E359" s="106">
        <f>1256.8/1.1</f>
        <v>1142.5454545454545</v>
      </c>
      <c r="F359" s="106"/>
      <c r="G359" s="106"/>
      <c r="H359" s="100">
        <f t="shared" ref="H359" si="16">ROUND(PRODUCT(D359:G359),2)</f>
        <v>1142.55</v>
      </c>
      <c r="J359" s="106"/>
    </row>
    <row r="360" spans="1:12" s="110" customFormat="1" x14ac:dyDescent="0.25">
      <c r="A360" s="143"/>
      <c r="B360" s="122" t="s">
        <v>359</v>
      </c>
      <c r="C360" s="145"/>
      <c r="D360" s="106"/>
      <c r="E360" s="106">
        <f>590/1.1</f>
        <v>536.36363636363637</v>
      </c>
      <c r="F360" s="106"/>
      <c r="G360" s="106"/>
      <c r="H360" s="100">
        <f>ROUND(PRODUCT(D360:G360),2)</f>
        <v>536.36</v>
      </c>
      <c r="J360" s="106"/>
      <c r="K360" s="64"/>
    </row>
    <row r="361" spans="1:12" s="110" customFormat="1" x14ac:dyDescent="0.25">
      <c r="A361" s="143"/>
      <c r="B361" s="132" t="s">
        <v>15712</v>
      </c>
      <c r="C361" s="145"/>
      <c r="D361" s="106"/>
      <c r="E361" s="106"/>
      <c r="F361" s="106"/>
      <c r="G361" s="106"/>
      <c r="H361" s="100"/>
      <c r="J361" s="106"/>
      <c r="K361" s="64"/>
    </row>
    <row r="362" spans="1:12" s="110" customFormat="1" x14ac:dyDescent="0.25">
      <c r="A362" s="143"/>
      <c r="B362" s="122" t="s">
        <v>15672</v>
      </c>
      <c r="C362" s="145"/>
      <c r="D362" s="106"/>
      <c r="E362" s="106">
        <f>(817.9+380.9)/1.1</f>
        <v>1089.8181818181818</v>
      </c>
      <c r="F362" s="106"/>
      <c r="G362" s="106"/>
      <c r="H362" s="100">
        <f t="shared" ref="H362:H363" si="17">ROUND(PRODUCT(D362:G362),2)</f>
        <v>1089.82</v>
      </c>
      <c r="J362" s="106"/>
      <c r="K362" s="64"/>
    </row>
    <row r="363" spans="1:12" s="110" customFormat="1" x14ac:dyDescent="0.25">
      <c r="A363" s="143"/>
      <c r="B363" s="122" t="s">
        <v>359</v>
      </c>
      <c r="C363" s="145"/>
      <c r="D363" s="106"/>
      <c r="E363" s="106">
        <f>(395.8+449+390+71+98.9)/1.1</f>
        <v>1277</v>
      </c>
      <c r="F363" s="106"/>
      <c r="G363" s="106"/>
      <c r="H363" s="100">
        <f t="shared" si="17"/>
        <v>1277</v>
      </c>
      <c r="J363" s="106"/>
      <c r="K363" s="64"/>
    </row>
    <row r="364" spans="1:12" s="64" customFormat="1" x14ac:dyDescent="0.25">
      <c r="A364" s="141"/>
      <c r="B364" s="115" t="s">
        <v>15801</v>
      </c>
      <c r="C364" s="142"/>
      <c r="D364" s="100"/>
      <c r="E364" s="100"/>
      <c r="F364" s="100"/>
      <c r="G364" s="100"/>
      <c r="H364" s="93">
        <f>SUM(H358:H363)</f>
        <v>4045.7299999999996</v>
      </c>
      <c r="J364" s="100"/>
    </row>
    <row r="365" spans="1:12" s="64" customFormat="1" x14ac:dyDescent="0.25">
      <c r="A365" s="140"/>
      <c r="B365" s="115"/>
      <c r="C365" s="142"/>
      <c r="D365" s="100"/>
      <c r="E365" s="100"/>
      <c r="F365" s="100"/>
      <c r="G365" s="100"/>
      <c r="H365" s="101"/>
      <c r="J365" s="100"/>
      <c r="K365" s="72"/>
      <c r="L365" s="72"/>
    </row>
    <row r="366" spans="1:12" s="110" customFormat="1" ht="44.25" customHeight="1" x14ac:dyDescent="0.3">
      <c r="A366" s="102" t="s">
        <v>434</v>
      </c>
      <c r="B366" s="104" t="s">
        <v>374</v>
      </c>
      <c r="C366" s="102" t="s">
        <v>110</v>
      </c>
      <c r="D366" s="147"/>
      <c r="E366" s="105" t="s">
        <v>443</v>
      </c>
      <c r="F366" s="139"/>
      <c r="G366" s="139"/>
      <c r="H366" s="105"/>
      <c r="I366" s="110" t="s">
        <v>430</v>
      </c>
      <c r="J366" s="106"/>
    </row>
    <row r="367" spans="1:12" s="110" customFormat="1" x14ac:dyDescent="0.3">
      <c r="A367" s="102"/>
      <c r="B367" s="132" t="s">
        <v>15659</v>
      </c>
      <c r="C367" s="102"/>
      <c r="D367" s="105"/>
      <c r="E367" s="106"/>
      <c r="F367" s="105"/>
      <c r="G367" s="105"/>
      <c r="H367" s="100">
        <f t="shared" ref="H367:H368" si="18">ROUND(PRODUCT(D367:G367),2)</f>
        <v>0</v>
      </c>
      <c r="J367" s="106"/>
    </row>
    <row r="368" spans="1:12" s="110" customFormat="1" x14ac:dyDescent="0.3">
      <c r="A368" s="102"/>
      <c r="B368" s="122" t="s">
        <v>431</v>
      </c>
      <c r="C368" s="102"/>
      <c r="D368" s="105"/>
      <c r="E368" s="106">
        <f>405.6/1.1</f>
        <v>368.72727272727269</v>
      </c>
      <c r="F368" s="105"/>
      <c r="G368" s="105"/>
      <c r="H368" s="100">
        <f t="shared" si="18"/>
        <v>368.73</v>
      </c>
      <c r="J368" s="106"/>
    </row>
    <row r="369" spans="1:12" s="64" customFormat="1" x14ac:dyDescent="0.25">
      <c r="A369" s="141"/>
      <c r="B369" s="115" t="s">
        <v>15802</v>
      </c>
      <c r="C369" s="142"/>
      <c r="D369" s="100"/>
      <c r="E369" s="100"/>
      <c r="F369" s="100"/>
      <c r="G369" s="100"/>
      <c r="H369" s="93">
        <f>SUM(H367:H368)</f>
        <v>368.73</v>
      </c>
      <c r="J369" s="100"/>
    </row>
    <row r="370" spans="1:12" x14ac:dyDescent="0.25">
      <c r="A370" s="384"/>
      <c r="B370" s="126"/>
      <c r="C370" s="386"/>
      <c r="D370" s="86"/>
      <c r="E370" s="86"/>
      <c r="F370" s="86"/>
      <c r="G370" s="86"/>
      <c r="H370" s="85"/>
      <c r="J370" s="86"/>
      <c r="K370" s="136"/>
      <c r="L370" s="136"/>
    </row>
    <row r="371" spans="1:12" s="110" customFormat="1" ht="58.8" customHeight="1" x14ac:dyDescent="0.3">
      <c r="A371" s="102" t="s">
        <v>435</v>
      </c>
      <c r="B371" s="104" t="s">
        <v>15743</v>
      </c>
      <c r="C371" s="102" t="s">
        <v>74</v>
      </c>
      <c r="D371" s="147"/>
      <c r="E371" s="105" t="s">
        <v>442</v>
      </c>
      <c r="F371" s="139"/>
      <c r="G371" s="139"/>
      <c r="H371" s="105"/>
      <c r="I371" s="110" t="s">
        <v>430</v>
      </c>
      <c r="J371" s="106"/>
    </row>
    <row r="372" spans="1:12" s="110" customFormat="1" x14ac:dyDescent="0.3">
      <c r="A372" s="102"/>
      <c r="B372" s="122" t="s">
        <v>15671</v>
      </c>
      <c r="C372" s="102"/>
      <c r="D372" s="106"/>
      <c r="E372" s="106"/>
      <c r="F372" s="106"/>
      <c r="G372" s="106"/>
      <c r="H372" s="100">
        <f t="shared" ref="H372:H382" si="19">ROUND(PRODUCT(D372:G372),2)</f>
        <v>0</v>
      </c>
      <c r="J372" s="106"/>
    </row>
    <row r="373" spans="1:12" s="110" customFormat="1" ht="15" customHeight="1" x14ac:dyDescent="0.3">
      <c r="A373" s="102"/>
      <c r="B373" s="122" t="s">
        <v>15661</v>
      </c>
      <c r="C373" s="102"/>
      <c r="D373" s="106">
        <v>4</v>
      </c>
      <c r="E373" s="106">
        <f>1.7</f>
        <v>1.7</v>
      </c>
      <c r="F373" s="106">
        <f>2.2</f>
        <v>2.2000000000000002</v>
      </c>
      <c r="G373" s="106">
        <v>0.5</v>
      </c>
      <c r="H373" s="100">
        <f t="shared" si="19"/>
        <v>7.48</v>
      </c>
      <c r="J373" s="106"/>
    </row>
    <row r="374" spans="1:12" s="110" customFormat="1" ht="15" customHeight="1" x14ac:dyDescent="0.3">
      <c r="A374" s="102"/>
      <c r="B374" s="122" t="s">
        <v>15662</v>
      </c>
      <c r="C374" s="102"/>
      <c r="D374" s="106">
        <v>12</v>
      </c>
      <c r="E374" s="106">
        <f>1.5+0.2</f>
        <v>1.7</v>
      </c>
      <c r="F374" s="106">
        <f>2+0.2</f>
        <v>2.2000000000000002</v>
      </c>
      <c r="G374" s="106">
        <v>0.5</v>
      </c>
      <c r="H374" s="100">
        <f t="shared" si="19"/>
        <v>22.44</v>
      </c>
      <c r="J374" s="106"/>
    </row>
    <row r="375" spans="1:12" s="110" customFormat="1" ht="26.4" x14ac:dyDescent="0.3">
      <c r="A375" s="102"/>
      <c r="B375" s="122" t="s">
        <v>15663</v>
      </c>
      <c r="C375" s="102"/>
      <c r="D375" s="106">
        <v>12</v>
      </c>
      <c r="E375" s="106">
        <f>1+0.2</f>
        <v>1.2</v>
      </c>
      <c r="F375" s="106">
        <f>1+0.2</f>
        <v>1.2</v>
      </c>
      <c r="G375" s="106">
        <v>0.4</v>
      </c>
      <c r="H375" s="100">
        <f t="shared" si="19"/>
        <v>6.91</v>
      </c>
      <c r="J375" s="106"/>
    </row>
    <row r="376" spans="1:12" s="110" customFormat="1" x14ac:dyDescent="0.3">
      <c r="A376" s="102"/>
      <c r="B376" s="122" t="s">
        <v>15664</v>
      </c>
      <c r="C376" s="102"/>
      <c r="D376" s="106"/>
      <c r="E376" s="106"/>
      <c r="F376" s="106"/>
      <c r="G376" s="106"/>
      <c r="H376" s="100">
        <f t="shared" si="19"/>
        <v>0</v>
      </c>
      <c r="J376" s="106"/>
    </row>
    <row r="377" spans="1:12" s="110" customFormat="1" x14ac:dyDescent="0.3">
      <c r="A377" s="102"/>
      <c r="B377" s="122" t="s">
        <v>15665</v>
      </c>
      <c r="C377" s="102"/>
      <c r="D377" s="106">
        <v>2</v>
      </c>
      <c r="E377" s="106">
        <v>35.1</v>
      </c>
      <c r="F377" s="106">
        <v>0.3</v>
      </c>
      <c r="G377" s="106">
        <v>0.4</v>
      </c>
      <c r="H377" s="100">
        <f t="shared" si="19"/>
        <v>8.42</v>
      </c>
      <c r="J377" s="106"/>
    </row>
    <row r="378" spans="1:12" s="110" customFormat="1" x14ac:dyDescent="0.3">
      <c r="A378" s="102"/>
      <c r="B378" s="122" t="s">
        <v>15666</v>
      </c>
      <c r="C378" s="102"/>
      <c r="D378" s="106">
        <v>2</v>
      </c>
      <c r="E378" s="106">
        <v>19.899999999999999</v>
      </c>
      <c r="F378" s="106">
        <v>0.3</v>
      </c>
      <c r="G378" s="106">
        <v>0.4</v>
      </c>
      <c r="H378" s="100">
        <f t="shared" si="19"/>
        <v>4.78</v>
      </c>
      <c r="J378" s="106"/>
    </row>
    <row r="379" spans="1:12" s="110" customFormat="1" x14ac:dyDescent="0.3">
      <c r="A379" s="102"/>
      <c r="B379" s="132"/>
      <c r="C379" s="102"/>
      <c r="D379" s="106"/>
      <c r="E379" s="106"/>
      <c r="F379" s="106"/>
      <c r="G379" s="106"/>
      <c r="H379" s="100">
        <f t="shared" si="19"/>
        <v>0</v>
      </c>
      <c r="J379" s="106"/>
    </row>
    <row r="380" spans="1:12" s="110" customFormat="1" x14ac:dyDescent="0.25">
      <c r="A380" s="102"/>
      <c r="B380" s="132" t="s">
        <v>15712</v>
      </c>
      <c r="C380" s="145"/>
      <c r="D380" s="106"/>
      <c r="E380" s="106" t="s">
        <v>540</v>
      </c>
      <c r="F380" s="106"/>
      <c r="G380" s="106"/>
      <c r="H380" s="100"/>
      <c r="J380" s="106"/>
    </row>
    <row r="381" spans="1:12" s="110" customFormat="1" x14ac:dyDescent="0.25">
      <c r="A381" s="102"/>
      <c r="B381" s="122" t="s">
        <v>15672</v>
      </c>
      <c r="C381" s="145"/>
      <c r="D381" s="106"/>
      <c r="E381" s="106">
        <f>14.17+7.81</f>
        <v>21.98</v>
      </c>
      <c r="F381" s="106"/>
      <c r="G381" s="106"/>
      <c r="H381" s="100">
        <f t="shared" si="19"/>
        <v>21.98</v>
      </c>
      <c r="J381" s="106"/>
    </row>
    <row r="382" spans="1:12" s="110" customFormat="1" x14ac:dyDescent="0.25">
      <c r="A382" s="102"/>
      <c r="B382" s="122" t="s">
        <v>359</v>
      </c>
      <c r="C382" s="145"/>
      <c r="D382" s="106"/>
      <c r="E382" s="106">
        <f>7.56+8.32+7.77+1.51+2.03</f>
        <v>27.19</v>
      </c>
      <c r="F382" s="106"/>
      <c r="G382" s="106"/>
      <c r="H382" s="100">
        <f t="shared" si="19"/>
        <v>27.19</v>
      </c>
      <c r="J382" s="106"/>
    </row>
    <row r="383" spans="1:12" s="64" customFormat="1" x14ac:dyDescent="0.25">
      <c r="A383" s="141"/>
      <c r="B383" s="115" t="s">
        <v>15803</v>
      </c>
      <c r="C383" s="142"/>
      <c r="D383" s="100"/>
      <c r="E383" s="100"/>
      <c r="F383" s="100"/>
      <c r="G383" s="100"/>
      <c r="H383" s="93">
        <f>SUM(H372:H382)</f>
        <v>99.2</v>
      </c>
      <c r="J383" s="100"/>
    </row>
    <row r="384" spans="1:12" x14ac:dyDescent="0.25">
      <c r="A384" s="384"/>
      <c r="B384" s="126"/>
      <c r="C384" s="386"/>
      <c r="D384" s="86"/>
      <c r="E384" s="86"/>
      <c r="F384" s="86"/>
      <c r="G384" s="86"/>
      <c r="H384" s="85"/>
      <c r="J384" s="86"/>
      <c r="K384" s="136"/>
      <c r="L384" s="136"/>
    </row>
    <row r="385" spans="1:12" s="110" customFormat="1" ht="49.8" customHeight="1" x14ac:dyDescent="0.3">
      <c r="A385" s="102" t="s">
        <v>436</v>
      </c>
      <c r="B385" s="104" t="s">
        <v>720</v>
      </c>
      <c r="C385" s="102" t="s">
        <v>74</v>
      </c>
      <c r="D385" s="138"/>
      <c r="E385" s="138"/>
      <c r="F385" s="138"/>
      <c r="G385" s="139"/>
      <c r="H385" s="105"/>
      <c r="I385" s="107"/>
      <c r="J385" s="106"/>
    </row>
    <row r="386" spans="1:12" s="110" customFormat="1" x14ac:dyDescent="0.3">
      <c r="A386" s="102"/>
      <c r="B386" s="132" t="s">
        <v>15744</v>
      </c>
      <c r="C386" s="102"/>
      <c r="D386" s="106"/>
      <c r="E386" s="106"/>
      <c r="F386" s="106"/>
      <c r="G386" s="106"/>
      <c r="H386" s="100">
        <f t="shared" ref="H386:H389" si="20">ROUND(PRODUCT(D386:G386),2)</f>
        <v>0</v>
      </c>
      <c r="J386" s="106"/>
    </row>
    <row r="387" spans="1:12" s="110" customFormat="1" x14ac:dyDescent="0.3">
      <c r="A387" s="102"/>
      <c r="B387" s="122" t="s">
        <v>15672</v>
      </c>
      <c r="C387" s="102"/>
      <c r="D387" s="106">
        <v>10</v>
      </c>
      <c r="E387" s="106">
        <v>1</v>
      </c>
      <c r="F387" s="106">
        <v>1</v>
      </c>
      <c r="G387" s="106">
        <v>0.4</v>
      </c>
      <c r="H387" s="100">
        <f t="shared" si="20"/>
        <v>4</v>
      </c>
      <c r="J387" s="106"/>
    </row>
    <row r="388" spans="1:12" s="110" customFormat="1" x14ac:dyDescent="0.3">
      <c r="A388" s="102"/>
      <c r="B388" s="122" t="s">
        <v>15673</v>
      </c>
      <c r="C388" s="102"/>
      <c r="D388" s="106">
        <v>10</v>
      </c>
      <c r="E388" s="106">
        <v>0.2</v>
      </c>
      <c r="F388" s="106">
        <v>0.2</v>
      </c>
      <c r="G388" s="106">
        <v>1.5</v>
      </c>
      <c r="H388" s="100">
        <f t="shared" si="20"/>
        <v>0.6</v>
      </c>
      <c r="J388" s="106"/>
    </row>
    <row r="389" spans="1:12" s="110" customFormat="1" x14ac:dyDescent="0.3">
      <c r="A389" s="102"/>
      <c r="B389" s="122" t="s">
        <v>695</v>
      </c>
      <c r="C389" s="102"/>
      <c r="D389" s="106">
        <v>2</v>
      </c>
      <c r="E389" s="106">
        <f>24.34+21.26+9.76+12.49+19.8+8.62</f>
        <v>96.27</v>
      </c>
      <c r="F389" s="106">
        <v>0.2</v>
      </c>
      <c r="G389" s="106">
        <v>0.3</v>
      </c>
      <c r="H389" s="100">
        <f t="shared" si="20"/>
        <v>11.55</v>
      </c>
      <c r="J389" s="106"/>
    </row>
    <row r="390" spans="1:12" s="64" customFormat="1" x14ac:dyDescent="0.3">
      <c r="A390" s="97"/>
      <c r="B390" s="115" t="s">
        <v>15804</v>
      </c>
      <c r="C390" s="99"/>
      <c r="D390" s="100"/>
      <c r="E390" s="100"/>
      <c r="F390" s="100"/>
      <c r="G390" s="100"/>
      <c r="H390" s="93">
        <f>SUM(H386:H389)</f>
        <v>16.149999999999999</v>
      </c>
      <c r="J390" s="100"/>
    </row>
    <row r="391" spans="1:12" s="64" customFormat="1" x14ac:dyDescent="0.3">
      <c r="A391" s="96"/>
      <c r="B391" s="115"/>
      <c r="C391" s="99"/>
      <c r="D391" s="100"/>
      <c r="E391" s="100"/>
      <c r="F391" s="100"/>
      <c r="G391" s="100"/>
      <c r="H391" s="101"/>
      <c r="J391" s="100"/>
      <c r="K391" s="72"/>
      <c r="L391" s="72"/>
    </row>
    <row r="392" spans="1:12" s="110" customFormat="1" ht="39" customHeight="1" x14ac:dyDescent="0.3">
      <c r="A392" s="102" t="s">
        <v>437</v>
      </c>
      <c r="B392" s="104" t="s">
        <v>389</v>
      </c>
      <c r="C392" s="102" t="s">
        <v>81</v>
      </c>
      <c r="D392" s="105"/>
      <c r="E392" s="105"/>
      <c r="F392" s="105"/>
      <c r="G392" s="105"/>
      <c r="H392" s="105"/>
      <c r="I392" s="107"/>
      <c r="J392" s="106"/>
    </row>
    <row r="393" spans="1:12" s="110" customFormat="1" x14ac:dyDescent="0.3">
      <c r="A393" s="102"/>
      <c r="B393" s="132" t="s">
        <v>15675</v>
      </c>
      <c r="C393" s="102"/>
      <c r="D393" s="105"/>
      <c r="E393" s="105"/>
      <c r="F393" s="105" t="s">
        <v>367</v>
      </c>
      <c r="G393" s="105"/>
      <c r="H393" s="100"/>
      <c r="J393" s="106"/>
    </row>
    <row r="394" spans="1:12" s="110" customFormat="1" x14ac:dyDescent="0.3">
      <c r="A394" s="102"/>
      <c r="B394" s="122" t="s">
        <v>15664</v>
      </c>
      <c r="C394" s="102"/>
      <c r="D394" s="106"/>
      <c r="E394" s="106"/>
      <c r="F394" s="106"/>
      <c r="G394" s="106"/>
      <c r="H394" s="100"/>
      <c r="J394" s="106"/>
    </row>
    <row r="395" spans="1:12" s="110" customFormat="1" x14ac:dyDescent="0.3">
      <c r="A395" s="102"/>
      <c r="B395" s="122" t="s">
        <v>15665</v>
      </c>
      <c r="C395" s="102"/>
      <c r="D395" s="106">
        <v>2</v>
      </c>
      <c r="E395" s="106">
        <v>35.1</v>
      </c>
      <c r="F395" s="106">
        <f>0.3+0.4+0.4</f>
        <v>1.1000000000000001</v>
      </c>
      <c r="G395" s="106"/>
      <c r="H395" s="100">
        <f t="shared" ref="H395:H458" si="21">ROUND(PRODUCT(D395:G395),2)</f>
        <v>77.22</v>
      </c>
      <c r="J395" s="106"/>
    </row>
    <row r="396" spans="1:12" s="110" customFormat="1" x14ac:dyDescent="0.3">
      <c r="A396" s="102"/>
      <c r="B396" s="122" t="s">
        <v>15666</v>
      </c>
      <c r="C396" s="102"/>
      <c r="D396" s="106">
        <v>2</v>
      </c>
      <c r="E396" s="106">
        <v>19.899999999999999</v>
      </c>
      <c r="F396" s="106">
        <f t="shared" ref="F396" si="22">0.3+0.4+0.4</f>
        <v>1.1000000000000001</v>
      </c>
      <c r="G396" s="106"/>
      <c r="H396" s="100">
        <f t="shared" si="21"/>
        <v>43.78</v>
      </c>
      <c r="J396" s="106"/>
    </row>
    <row r="397" spans="1:12" s="110" customFormat="1" x14ac:dyDescent="0.3">
      <c r="A397" s="102"/>
      <c r="B397" s="132" t="s">
        <v>15712</v>
      </c>
      <c r="C397" s="102"/>
      <c r="D397" s="106"/>
      <c r="E397" s="106"/>
      <c r="F397" s="106"/>
      <c r="G397" s="106"/>
      <c r="H397" s="100"/>
      <c r="J397" s="106"/>
    </row>
    <row r="398" spans="1:12" s="110" customFormat="1" x14ac:dyDescent="0.3">
      <c r="A398" s="102"/>
      <c r="B398" s="122" t="s">
        <v>15664</v>
      </c>
      <c r="C398" s="102"/>
      <c r="D398" s="106"/>
      <c r="E398" s="106"/>
      <c r="F398" s="106"/>
      <c r="G398" s="106"/>
      <c r="H398" s="100"/>
      <c r="J398" s="106"/>
    </row>
    <row r="399" spans="1:12" s="110" customFormat="1" x14ac:dyDescent="0.3">
      <c r="A399" s="102"/>
      <c r="B399" s="122" t="s">
        <v>542</v>
      </c>
      <c r="C399" s="102"/>
      <c r="D399" s="106"/>
      <c r="E399" s="106">
        <v>9.1999999999999993</v>
      </c>
      <c r="F399" s="106">
        <f>0.2+0.3+0.3</f>
        <v>0.8</v>
      </c>
      <c r="G399" s="106"/>
      <c r="H399" s="100">
        <f t="shared" si="21"/>
        <v>7.36</v>
      </c>
      <c r="J399" s="106"/>
    </row>
    <row r="400" spans="1:12" s="110" customFormat="1" x14ac:dyDescent="0.3">
      <c r="A400" s="102"/>
      <c r="B400" s="122" t="s">
        <v>656</v>
      </c>
      <c r="C400" s="102"/>
      <c r="D400" s="106"/>
      <c r="E400" s="106">
        <v>21.3</v>
      </c>
      <c r="F400" s="106">
        <f t="shared" ref="F400:F462" si="23">0.2+0.3+0.3</f>
        <v>0.8</v>
      </c>
      <c r="G400" s="106"/>
      <c r="H400" s="100">
        <f t="shared" si="21"/>
        <v>17.04</v>
      </c>
      <c r="J400" s="106"/>
    </row>
    <row r="401" spans="1:10" s="110" customFormat="1" x14ac:dyDescent="0.3">
      <c r="A401" s="102"/>
      <c r="B401" s="122" t="s">
        <v>657</v>
      </c>
      <c r="C401" s="102"/>
      <c r="D401" s="106"/>
      <c r="E401" s="106">
        <v>3.3</v>
      </c>
      <c r="F401" s="106">
        <f t="shared" si="23"/>
        <v>0.8</v>
      </c>
      <c r="G401" s="106"/>
      <c r="H401" s="100">
        <f t="shared" si="21"/>
        <v>2.64</v>
      </c>
      <c r="J401" s="106"/>
    </row>
    <row r="402" spans="1:10" s="110" customFormat="1" x14ac:dyDescent="0.3">
      <c r="A402" s="102"/>
      <c r="B402" s="122" t="s">
        <v>658</v>
      </c>
      <c r="C402" s="102"/>
      <c r="D402" s="106"/>
      <c r="E402" s="106">
        <v>5.77</v>
      </c>
      <c r="F402" s="106">
        <f t="shared" si="23"/>
        <v>0.8</v>
      </c>
      <c r="G402" s="106"/>
      <c r="H402" s="100">
        <f t="shared" si="21"/>
        <v>4.62</v>
      </c>
      <c r="J402" s="106"/>
    </row>
    <row r="403" spans="1:10" s="110" customFormat="1" x14ac:dyDescent="0.3">
      <c r="A403" s="102"/>
      <c r="B403" s="122" t="s">
        <v>659</v>
      </c>
      <c r="C403" s="102"/>
      <c r="D403" s="106"/>
      <c r="E403" s="106">
        <v>5.75</v>
      </c>
      <c r="F403" s="106">
        <f t="shared" si="23"/>
        <v>0.8</v>
      </c>
      <c r="G403" s="106"/>
      <c r="H403" s="100">
        <f t="shared" si="21"/>
        <v>4.5999999999999996</v>
      </c>
      <c r="J403" s="106"/>
    </row>
    <row r="404" spans="1:10" s="110" customFormat="1" x14ac:dyDescent="0.3">
      <c r="A404" s="102"/>
      <c r="B404" s="122" t="s">
        <v>660</v>
      </c>
      <c r="C404" s="102"/>
      <c r="D404" s="106"/>
      <c r="E404" s="106">
        <v>14.07</v>
      </c>
      <c r="F404" s="106">
        <f t="shared" si="23"/>
        <v>0.8</v>
      </c>
      <c r="G404" s="106"/>
      <c r="H404" s="100">
        <f t="shared" si="21"/>
        <v>11.26</v>
      </c>
      <c r="J404" s="106"/>
    </row>
    <row r="405" spans="1:10" s="110" customFormat="1" x14ac:dyDescent="0.3">
      <c r="A405" s="102"/>
      <c r="B405" s="122" t="s">
        <v>661</v>
      </c>
      <c r="C405" s="102"/>
      <c r="D405" s="106"/>
      <c r="E405" s="106">
        <v>7.75</v>
      </c>
      <c r="F405" s="106">
        <f t="shared" si="23"/>
        <v>0.8</v>
      </c>
      <c r="G405" s="106"/>
      <c r="H405" s="100">
        <f t="shared" si="21"/>
        <v>6.2</v>
      </c>
      <c r="J405" s="106"/>
    </row>
    <row r="406" spans="1:10" s="110" customFormat="1" x14ac:dyDescent="0.3">
      <c r="A406" s="102"/>
      <c r="B406" s="122" t="s">
        <v>662</v>
      </c>
      <c r="C406" s="102"/>
      <c r="D406" s="106"/>
      <c r="E406" s="106">
        <v>8.1</v>
      </c>
      <c r="F406" s="106">
        <f t="shared" si="23"/>
        <v>0.8</v>
      </c>
      <c r="G406" s="106"/>
      <c r="H406" s="100">
        <f t="shared" si="21"/>
        <v>6.48</v>
      </c>
      <c r="J406" s="106"/>
    </row>
    <row r="407" spans="1:10" s="110" customFormat="1" x14ac:dyDescent="0.3">
      <c r="A407" s="102"/>
      <c r="B407" s="122" t="s">
        <v>663</v>
      </c>
      <c r="C407" s="102"/>
      <c r="D407" s="106"/>
      <c r="E407" s="106">
        <v>8.82</v>
      </c>
      <c r="F407" s="106">
        <f t="shared" si="23"/>
        <v>0.8</v>
      </c>
      <c r="G407" s="106"/>
      <c r="H407" s="100">
        <f t="shared" si="21"/>
        <v>7.06</v>
      </c>
      <c r="J407" s="106"/>
    </row>
    <row r="408" spans="1:10" s="110" customFormat="1" x14ac:dyDescent="0.3">
      <c r="A408" s="102"/>
      <c r="B408" s="122" t="s">
        <v>543</v>
      </c>
      <c r="C408" s="102"/>
      <c r="D408" s="106"/>
      <c r="E408" s="106">
        <v>8.1</v>
      </c>
      <c r="F408" s="106">
        <f t="shared" si="23"/>
        <v>0.8</v>
      </c>
      <c r="G408" s="106"/>
      <c r="H408" s="100">
        <f t="shared" si="21"/>
        <v>6.48</v>
      </c>
      <c r="J408" s="106"/>
    </row>
    <row r="409" spans="1:10" s="110" customFormat="1" x14ac:dyDescent="0.3">
      <c r="A409" s="102"/>
      <c r="B409" s="122" t="s">
        <v>544</v>
      </c>
      <c r="C409" s="102"/>
      <c r="D409" s="106"/>
      <c r="E409" s="106">
        <v>5.3</v>
      </c>
      <c r="F409" s="106">
        <f t="shared" si="23"/>
        <v>0.8</v>
      </c>
      <c r="G409" s="106"/>
      <c r="H409" s="100">
        <f t="shared" si="21"/>
        <v>4.24</v>
      </c>
      <c r="J409" s="106"/>
    </row>
    <row r="410" spans="1:10" s="110" customFormat="1" x14ac:dyDescent="0.3">
      <c r="A410" s="102"/>
      <c r="B410" s="122" t="s">
        <v>664</v>
      </c>
      <c r="C410" s="102"/>
      <c r="D410" s="106"/>
      <c r="E410" s="106">
        <v>8.1</v>
      </c>
      <c r="F410" s="106">
        <f t="shared" si="23"/>
        <v>0.8</v>
      </c>
      <c r="G410" s="106"/>
      <c r="H410" s="100">
        <f t="shared" si="21"/>
        <v>6.48</v>
      </c>
      <c r="J410" s="106"/>
    </row>
    <row r="411" spans="1:10" s="110" customFormat="1" x14ac:dyDescent="0.3">
      <c r="A411" s="102"/>
      <c r="B411" s="122" t="s">
        <v>665</v>
      </c>
      <c r="C411" s="102"/>
      <c r="D411" s="106"/>
      <c r="E411" s="106">
        <v>6.38</v>
      </c>
      <c r="F411" s="106">
        <f t="shared" si="23"/>
        <v>0.8</v>
      </c>
      <c r="G411" s="106"/>
      <c r="H411" s="100">
        <f t="shared" si="21"/>
        <v>5.0999999999999996</v>
      </c>
      <c r="J411" s="106"/>
    </row>
    <row r="412" spans="1:10" s="110" customFormat="1" x14ac:dyDescent="0.3">
      <c r="A412" s="102"/>
      <c r="B412" s="122" t="s">
        <v>666</v>
      </c>
      <c r="C412" s="102"/>
      <c r="D412" s="106"/>
      <c r="E412" s="106">
        <v>7.4</v>
      </c>
      <c r="F412" s="106">
        <f t="shared" si="23"/>
        <v>0.8</v>
      </c>
      <c r="G412" s="106"/>
      <c r="H412" s="100">
        <f t="shared" si="21"/>
        <v>5.92</v>
      </c>
      <c r="J412" s="106"/>
    </row>
    <row r="413" spans="1:10" s="110" customFormat="1" x14ac:dyDescent="0.3">
      <c r="A413" s="102"/>
      <c r="B413" s="122" t="s">
        <v>667</v>
      </c>
      <c r="C413" s="102"/>
      <c r="D413" s="106"/>
      <c r="E413" s="106">
        <v>7.23</v>
      </c>
      <c r="F413" s="106">
        <f t="shared" si="23"/>
        <v>0.8</v>
      </c>
      <c r="G413" s="106"/>
      <c r="H413" s="100">
        <f t="shared" si="21"/>
        <v>5.78</v>
      </c>
      <c r="J413" s="106"/>
    </row>
    <row r="414" spans="1:10" s="110" customFormat="1" x14ac:dyDescent="0.3">
      <c r="A414" s="102"/>
      <c r="B414" s="122" t="s">
        <v>668</v>
      </c>
      <c r="C414" s="102"/>
      <c r="D414" s="106"/>
      <c r="E414" s="106">
        <v>6.7</v>
      </c>
      <c r="F414" s="106">
        <f t="shared" si="23"/>
        <v>0.8</v>
      </c>
      <c r="G414" s="106"/>
      <c r="H414" s="100">
        <f t="shared" si="21"/>
        <v>5.36</v>
      </c>
      <c r="J414" s="106"/>
    </row>
    <row r="415" spans="1:10" s="110" customFormat="1" x14ac:dyDescent="0.3">
      <c r="A415" s="102"/>
      <c r="B415" s="122" t="s">
        <v>15721</v>
      </c>
      <c r="C415" s="102"/>
      <c r="D415" s="106"/>
      <c r="E415" s="106">
        <v>3.75</v>
      </c>
      <c r="F415" s="106">
        <f t="shared" si="23"/>
        <v>0.8</v>
      </c>
      <c r="G415" s="106"/>
      <c r="H415" s="100">
        <f t="shared" si="21"/>
        <v>3</v>
      </c>
      <c r="J415" s="106"/>
    </row>
    <row r="416" spans="1:10" s="110" customFormat="1" x14ac:dyDescent="0.3">
      <c r="A416" s="102"/>
      <c r="B416" s="122" t="s">
        <v>669</v>
      </c>
      <c r="C416" s="102"/>
      <c r="D416" s="106"/>
      <c r="E416" s="106">
        <v>2.72</v>
      </c>
      <c r="F416" s="106">
        <f t="shared" si="23"/>
        <v>0.8</v>
      </c>
      <c r="G416" s="106"/>
      <c r="H416" s="100">
        <f t="shared" si="21"/>
        <v>2.1800000000000002</v>
      </c>
      <c r="J416" s="106"/>
    </row>
    <row r="417" spans="1:10" s="110" customFormat="1" x14ac:dyDescent="0.3">
      <c r="A417" s="102"/>
      <c r="B417" s="122" t="s">
        <v>545</v>
      </c>
      <c r="C417" s="102"/>
      <c r="D417" s="106"/>
      <c r="E417" s="106">
        <v>30</v>
      </c>
      <c r="F417" s="106">
        <f t="shared" si="23"/>
        <v>0.8</v>
      </c>
      <c r="G417" s="106"/>
      <c r="H417" s="100">
        <f t="shared" si="21"/>
        <v>24</v>
      </c>
      <c r="J417" s="106"/>
    </row>
    <row r="418" spans="1:10" s="110" customFormat="1" x14ac:dyDescent="0.3">
      <c r="A418" s="102"/>
      <c r="B418" s="122" t="s">
        <v>670</v>
      </c>
      <c r="C418" s="102"/>
      <c r="D418" s="106"/>
      <c r="E418" s="106">
        <v>13.77</v>
      </c>
      <c r="F418" s="106">
        <f t="shared" si="23"/>
        <v>0.8</v>
      </c>
      <c r="G418" s="106"/>
      <c r="H418" s="100">
        <f t="shared" si="21"/>
        <v>11.02</v>
      </c>
      <c r="J418" s="106"/>
    </row>
    <row r="419" spans="1:10" s="110" customFormat="1" x14ac:dyDescent="0.3">
      <c r="A419" s="102"/>
      <c r="B419" s="122" t="s">
        <v>546</v>
      </c>
      <c r="C419" s="102"/>
      <c r="D419" s="106"/>
      <c r="E419" s="106">
        <v>2.4</v>
      </c>
      <c r="F419" s="106">
        <f t="shared" si="23"/>
        <v>0.8</v>
      </c>
      <c r="G419" s="106"/>
      <c r="H419" s="100">
        <f t="shared" si="21"/>
        <v>1.92</v>
      </c>
      <c r="J419" s="106"/>
    </row>
    <row r="420" spans="1:10" s="110" customFormat="1" x14ac:dyDescent="0.3">
      <c r="A420" s="102"/>
      <c r="B420" s="122" t="s">
        <v>547</v>
      </c>
      <c r="C420" s="102"/>
      <c r="D420" s="106"/>
      <c r="E420" s="106">
        <v>2.4500000000000002</v>
      </c>
      <c r="F420" s="106">
        <f t="shared" si="23"/>
        <v>0.8</v>
      </c>
      <c r="G420" s="106"/>
      <c r="H420" s="100">
        <f t="shared" si="21"/>
        <v>1.96</v>
      </c>
      <c r="J420" s="106"/>
    </row>
    <row r="421" spans="1:10" s="110" customFormat="1" x14ac:dyDescent="0.3">
      <c r="A421" s="102"/>
      <c r="B421" s="122" t="s">
        <v>548</v>
      </c>
      <c r="C421" s="102"/>
      <c r="D421" s="106"/>
      <c r="E421" s="106">
        <v>13.78</v>
      </c>
      <c r="F421" s="106">
        <f t="shared" si="23"/>
        <v>0.8</v>
      </c>
      <c r="G421" s="106"/>
      <c r="H421" s="100">
        <f t="shared" si="21"/>
        <v>11.02</v>
      </c>
      <c r="J421" s="106"/>
    </row>
    <row r="422" spans="1:10" s="110" customFormat="1" x14ac:dyDescent="0.3">
      <c r="A422" s="102"/>
      <c r="B422" s="122" t="s">
        <v>549</v>
      </c>
      <c r="C422" s="102"/>
      <c r="D422" s="106"/>
      <c r="E422" s="106">
        <v>8</v>
      </c>
      <c r="F422" s="106">
        <f t="shared" si="23"/>
        <v>0.8</v>
      </c>
      <c r="G422" s="106"/>
      <c r="H422" s="100">
        <f t="shared" si="21"/>
        <v>6.4</v>
      </c>
      <c r="J422" s="106"/>
    </row>
    <row r="423" spans="1:10" s="110" customFormat="1" x14ac:dyDescent="0.3">
      <c r="A423" s="102"/>
      <c r="B423" s="122" t="s">
        <v>550</v>
      </c>
      <c r="C423" s="102"/>
      <c r="D423" s="106"/>
      <c r="E423" s="106">
        <v>8</v>
      </c>
      <c r="F423" s="106">
        <f t="shared" si="23"/>
        <v>0.8</v>
      </c>
      <c r="G423" s="106"/>
      <c r="H423" s="100">
        <f t="shared" si="21"/>
        <v>6.4</v>
      </c>
      <c r="J423" s="106"/>
    </row>
    <row r="424" spans="1:10" s="110" customFormat="1" x14ac:dyDescent="0.3">
      <c r="A424" s="102"/>
      <c r="B424" s="122" t="s">
        <v>551</v>
      </c>
      <c r="C424" s="102"/>
      <c r="D424" s="106"/>
      <c r="E424" s="106">
        <v>14.13</v>
      </c>
      <c r="F424" s="106">
        <f t="shared" si="23"/>
        <v>0.8</v>
      </c>
      <c r="G424" s="106"/>
      <c r="H424" s="100">
        <f t="shared" si="21"/>
        <v>11.3</v>
      </c>
      <c r="J424" s="106"/>
    </row>
    <row r="425" spans="1:10" s="110" customFormat="1" x14ac:dyDescent="0.3">
      <c r="A425" s="102"/>
      <c r="B425" s="122" t="s">
        <v>552</v>
      </c>
      <c r="C425" s="102"/>
      <c r="D425" s="106"/>
      <c r="E425" s="106">
        <v>8.41</v>
      </c>
      <c r="F425" s="106">
        <f t="shared" si="23"/>
        <v>0.8</v>
      </c>
      <c r="G425" s="106"/>
      <c r="H425" s="100">
        <f t="shared" si="21"/>
        <v>6.73</v>
      </c>
      <c r="J425" s="106"/>
    </row>
    <row r="426" spans="1:10" s="110" customFormat="1" x14ac:dyDescent="0.3">
      <c r="A426" s="102"/>
      <c r="B426" s="122" t="s">
        <v>671</v>
      </c>
      <c r="C426" s="102"/>
      <c r="D426" s="106"/>
      <c r="E426" s="106">
        <v>4.8</v>
      </c>
      <c r="F426" s="106">
        <f t="shared" si="23"/>
        <v>0.8</v>
      </c>
      <c r="G426" s="106"/>
      <c r="H426" s="100">
        <f t="shared" si="21"/>
        <v>3.84</v>
      </c>
      <c r="J426" s="106"/>
    </row>
    <row r="427" spans="1:10" s="110" customFormat="1" x14ac:dyDescent="0.3">
      <c r="A427" s="102"/>
      <c r="B427" s="122" t="s">
        <v>672</v>
      </c>
      <c r="C427" s="102"/>
      <c r="D427" s="106"/>
      <c r="E427" s="106">
        <v>3.5</v>
      </c>
      <c r="F427" s="106">
        <f t="shared" si="23"/>
        <v>0.8</v>
      </c>
      <c r="G427" s="106"/>
      <c r="H427" s="100">
        <f t="shared" si="21"/>
        <v>2.8</v>
      </c>
      <c r="J427" s="106"/>
    </row>
    <row r="428" spans="1:10" s="110" customFormat="1" x14ac:dyDescent="0.3">
      <c r="A428" s="102"/>
      <c r="B428" s="122" t="s">
        <v>673</v>
      </c>
      <c r="C428" s="102"/>
      <c r="D428" s="106"/>
      <c r="E428" s="106">
        <v>3.73</v>
      </c>
      <c r="F428" s="106">
        <f t="shared" si="23"/>
        <v>0.8</v>
      </c>
      <c r="G428" s="106"/>
      <c r="H428" s="100">
        <f t="shared" si="21"/>
        <v>2.98</v>
      </c>
      <c r="J428" s="106"/>
    </row>
    <row r="429" spans="1:10" s="110" customFormat="1" x14ac:dyDescent="0.3">
      <c r="A429" s="102"/>
      <c r="B429" s="122" t="s">
        <v>674</v>
      </c>
      <c r="C429" s="102"/>
      <c r="D429" s="106"/>
      <c r="E429" s="106">
        <v>1.32</v>
      </c>
      <c r="F429" s="106">
        <f t="shared" si="23"/>
        <v>0.8</v>
      </c>
      <c r="G429" s="106"/>
      <c r="H429" s="100">
        <f t="shared" si="21"/>
        <v>1.06</v>
      </c>
      <c r="J429" s="106"/>
    </row>
    <row r="430" spans="1:10" s="110" customFormat="1" x14ac:dyDescent="0.3">
      <c r="A430" s="102"/>
      <c r="B430" s="122" t="s">
        <v>553</v>
      </c>
      <c r="C430" s="102"/>
      <c r="D430" s="106"/>
      <c r="E430" s="106">
        <v>2.2999999999999998</v>
      </c>
      <c r="F430" s="106">
        <f t="shared" si="23"/>
        <v>0.8</v>
      </c>
      <c r="G430" s="106"/>
      <c r="H430" s="100">
        <f t="shared" si="21"/>
        <v>1.84</v>
      </c>
      <c r="J430" s="106"/>
    </row>
    <row r="431" spans="1:10" s="110" customFormat="1" x14ac:dyDescent="0.3">
      <c r="A431" s="102"/>
      <c r="B431" s="122" t="s">
        <v>554</v>
      </c>
      <c r="C431" s="102"/>
      <c r="D431" s="106"/>
      <c r="E431" s="106">
        <v>1.6</v>
      </c>
      <c r="F431" s="106">
        <f t="shared" si="23"/>
        <v>0.8</v>
      </c>
      <c r="G431" s="106"/>
      <c r="H431" s="100">
        <f t="shared" si="21"/>
        <v>1.28</v>
      </c>
      <c r="J431" s="106"/>
    </row>
    <row r="432" spans="1:10" s="110" customFormat="1" x14ac:dyDescent="0.3">
      <c r="A432" s="102"/>
      <c r="B432" s="122" t="s">
        <v>675</v>
      </c>
      <c r="C432" s="102"/>
      <c r="D432" s="106"/>
      <c r="E432" s="106">
        <v>3.04</v>
      </c>
      <c r="F432" s="106">
        <f t="shared" si="23"/>
        <v>0.8</v>
      </c>
      <c r="G432" s="106"/>
      <c r="H432" s="100">
        <f t="shared" si="21"/>
        <v>2.4300000000000002</v>
      </c>
      <c r="J432" s="106"/>
    </row>
    <row r="433" spans="1:10" s="110" customFormat="1" x14ac:dyDescent="0.3">
      <c r="A433" s="102"/>
      <c r="B433" s="122" t="s">
        <v>555</v>
      </c>
      <c r="C433" s="102"/>
      <c r="D433" s="106"/>
      <c r="E433" s="106">
        <v>1.94</v>
      </c>
      <c r="F433" s="106">
        <f t="shared" si="23"/>
        <v>0.8</v>
      </c>
      <c r="G433" s="106"/>
      <c r="H433" s="100">
        <f t="shared" si="21"/>
        <v>1.55</v>
      </c>
      <c r="J433" s="106"/>
    </row>
    <row r="434" spans="1:10" s="110" customFormat="1" x14ac:dyDescent="0.3">
      <c r="A434" s="102"/>
      <c r="B434" s="122" t="s">
        <v>676</v>
      </c>
      <c r="C434" s="102"/>
      <c r="D434" s="106"/>
      <c r="E434" s="106">
        <v>3.94</v>
      </c>
      <c r="F434" s="106">
        <f t="shared" si="23"/>
        <v>0.8</v>
      </c>
      <c r="G434" s="106"/>
      <c r="H434" s="100">
        <f t="shared" si="21"/>
        <v>3.15</v>
      </c>
      <c r="J434" s="106"/>
    </row>
    <row r="435" spans="1:10" s="110" customFormat="1" x14ac:dyDescent="0.3">
      <c r="A435" s="102"/>
      <c r="B435" s="122" t="s">
        <v>677</v>
      </c>
      <c r="C435" s="102"/>
      <c r="D435" s="106"/>
      <c r="E435" s="106">
        <v>6.22</v>
      </c>
      <c r="F435" s="106">
        <f t="shared" si="23"/>
        <v>0.8</v>
      </c>
      <c r="G435" s="106"/>
      <c r="H435" s="100">
        <f t="shared" si="21"/>
        <v>4.9800000000000004</v>
      </c>
      <c r="J435" s="106"/>
    </row>
    <row r="436" spans="1:10" s="110" customFormat="1" x14ac:dyDescent="0.3">
      <c r="A436" s="102"/>
      <c r="B436" s="122" t="s">
        <v>678</v>
      </c>
      <c r="C436" s="102"/>
      <c r="D436" s="106"/>
      <c r="E436" s="106">
        <v>4.83</v>
      </c>
      <c r="F436" s="106">
        <f t="shared" si="23"/>
        <v>0.8</v>
      </c>
      <c r="G436" s="106"/>
      <c r="H436" s="100">
        <f t="shared" si="21"/>
        <v>3.86</v>
      </c>
      <c r="J436" s="106"/>
    </row>
    <row r="437" spans="1:10" s="110" customFormat="1" x14ac:dyDescent="0.3">
      <c r="A437" s="102"/>
      <c r="B437" s="122" t="s">
        <v>679</v>
      </c>
      <c r="C437" s="102"/>
      <c r="D437" s="106"/>
      <c r="E437" s="106">
        <v>3.7</v>
      </c>
      <c r="F437" s="106">
        <f t="shared" si="23"/>
        <v>0.8</v>
      </c>
      <c r="G437" s="106"/>
      <c r="H437" s="100">
        <f t="shared" si="21"/>
        <v>2.96</v>
      </c>
      <c r="J437" s="106"/>
    </row>
    <row r="438" spans="1:10" s="110" customFormat="1" x14ac:dyDescent="0.3">
      <c r="A438" s="102"/>
      <c r="B438" s="122" t="s">
        <v>556</v>
      </c>
      <c r="C438" s="102"/>
      <c r="D438" s="106"/>
      <c r="E438" s="106">
        <v>4.5199999999999996</v>
      </c>
      <c r="F438" s="106">
        <f t="shared" si="23"/>
        <v>0.8</v>
      </c>
      <c r="G438" s="106"/>
      <c r="H438" s="100">
        <f t="shared" si="21"/>
        <v>3.62</v>
      </c>
      <c r="J438" s="106"/>
    </row>
    <row r="439" spans="1:10" s="110" customFormat="1" x14ac:dyDescent="0.3">
      <c r="A439" s="102"/>
      <c r="B439" s="122" t="s">
        <v>680</v>
      </c>
      <c r="C439" s="102"/>
      <c r="D439" s="106"/>
      <c r="E439" s="106">
        <v>6.22</v>
      </c>
      <c r="F439" s="106">
        <f t="shared" si="23"/>
        <v>0.8</v>
      </c>
      <c r="G439" s="106"/>
      <c r="H439" s="100">
        <f t="shared" si="21"/>
        <v>4.9800000000000004</v>
      </c>
      <c r="J439" s="106"/>
    </row>
    <row r="440" spans="1:10" s="110" customFormat="1" x14ac:dyDescent="0.3">
      <c r="A440" s="102"/>
      <c r="B440" s="122" t="s">
        <v>681</v>
      </c>
      <c r="C440" s="102"/>
      <c r="D440" s="106"/>
      <c r="E440" s="106">
        <v>4.04</v>
      </c>
      <c r="F440" s="106">
        <f t="shared" si="23"/>
        <v>0.8</v>
      </c>
      <c r="G440" s="106"/>
      <c r="H440" s="100">
        <f t="shared" si="21"/>
        <v>3.23</v>
      </c>
      <c r="J440" s="106"/>
    </row>
    <row r="441" spans="1:10" s="110" customFormat="1" x14ac:dyDescent="0.3">
      <c r="A441" s="102"/>
      <c r="B441" s="122" t="s">
        <v>682</v>
      </c>
      <c r="C441" s="102"/>
      <c r="D441" s="106"/>
      <c r="E441" s="106">
        <v>3.7</v>
      </c>
      <c r="F441" s="106">
        <f t="shared" si="23"/>
        <v>0.8</v>
      </c>
      <c r="G441" s="106"/>
      <c r="H441" s="100">
        <f t="shared" si="21"/>
        <v>2.96</v>
      </c>
      <c r="J441" s="106"/>
    </row>
    <row r="442" spans="1:10" s="110" customFormat="1" x14ac:dyDescent="0.3">
      <c r="A442" s="102"/>
      <c r="B442" s="122" t="s">
        <v>557</v>
      </c>
      <c r="C442" s="102"/>
      <c r="D442" s="106"/>
      <c r="E442" s="106">
        <v>2.37</v>
      </c>
      <c r="F442" s="106">
        <f t="shared" si="23"/>
        <v>0.8</v>
      </c>
      <c r="G442" s="106"/>
      <c r="H442" s="100">
        <f t="shared" si="21"/>
        <v>1.9</v>
      </c>
      <c r="J442" s="106"/>
    </row>
    <row r="443" spans="1:10" s="110" customFormat="1" x14ac:dyDescent="0.3">
      <c r="A443" s="102"/>
      <c r="B443" s="122" t="s">
        <v>558</v>
      </c>
      <c r="C443" s="102"/>
      <c r="D443" s="106"/>
      <c r="E443" s="106">
        <v>6.38</v>
      </c>
      <c r="F443" s="106">
        <f t="shared" si="23"/>
        <v>0.8</v>
      </c>
      <c r="G443" s="106"/>
      <c r="H443" s="100">
        <f t="shared" si="21"/>
        <v>5.0999999999999996</v>
      </c>
      <c r="J443" s="106"/>
    </row>
    <row r="444" spans="1:10" s="110" customFormat="1" x14ac:dyDescent="0.3">
      <c r="A444" s="102"/>
      <c r="B444" s="122" t="s">
        <v>559</v>
      </c>
      <c r="C444" s="102"/>
      <c r="D444" s="106"/>
      <c r="E444" s="106">
        <v>3.7</v>
      </c>
      <c r="F444" s="106">
        <f t="shared" si="23"/>
        <v>0.8</v>
      </c>
      <c r="G444" s="106"/>
      <c r="H444" s="100">
        <f t="shared" si="21"/>
        <v>2.96</v>
      </c>
      <c r="J444" s="106"/>
    </row>
    <row r="445" spans="1:10" s="110" customFormat="1" x14ac:dyDescent="0.3">
      <c r="A445" s="102"/>
      <c r="B445" s="122" t="s">
        <v>683</v>
      </c>
      <c r="C445" s="102"/>
      <c r="D445" s="106"/>
      <c r="E445" s="106">
        <v>3.7</v>
      </c>
      <c r="F445" s="106">
        <f t="shared" si="23"/>
        <v>0.8</v>
      </c>
      <c r="G445" s="106"/>
      <c r="H445" s="100">
        <f t="shared" si="21"/>
        <v>2.96</v>
      </c>
      <c r="J445" s="106"/>
    </row>
    <row r="446" spans="1:10" s="110" customFormat="1" x14ac:dyDescent="0.3">
      <c r="A446" s="102"/>
      <c r="B446" s="122" t="s">
        <v>684</v>
      </c>
      <c r="C446" s="102"/>
      <c r="D446" s="106"/>
      <c r="E446" s="106">
        <v>2.37</v>
      </c>
      <c r="F446" s="106">
        <f t="shared" si="23"/>
        <v>0.8</v>
      </c>
      <c r="G446" s="106"/>
      <c r="H446" s="100">
        <f t="shared" si="21"/>
        <v>1.9</v>
      </c>
      <c r="J446" s="106"/>
    </row>
    <row r="447" spans="1:10" s="110" customFormat="1" x14ac:dyDescent="0.3">
      <c r="A447" s="102"/>
      <c r="B447" s="122" t="s">
        <v>685</v>
      </c>
      <c r="C447" s="102"/>
      <c r="D447" s="106"/>
      <c r="E447" s="106">
        <v>3.7</v>
      </c>
      <c r="F447" s="106">
        <f t="shared" si="23"/>
        <v>0.8</v>
      </c>
      <c r="G447" s="106"/>
      <c r="H447" s="100">
        <f t="shared" si="21"/>
        <v>2.96</v>
      </c>
      <c r="J447" s="106"/>
    </row>
    <row r="448" spans="1:10" s="110" customFormat="1" x14ac:dyDescent="0.3">
      <c r="A448" s="102"/>
      <c r="B448" s="122" t="s">
        <v>560</v>
      </c>
      <c r="C448" s="102"/>
      <c r="D448" s="106"/>
      <c r="E448" s="106">
        <v>9.0399999999999991</v>
      </c>
      <c r="F448" s="106">
        <f t="shared" si="23"/>
        <v>0.8</v>
      </c>
      <c r="G448" s="106"/>
      <c r="H448" s="100">
        <f t="shared" si="21"/>
        <v>7.23</v>
      </c>
      <c r="J448" s="106"/>
    </row>
    <row r="449" spans="1:12" s="110" customFormat="1" x14ac:dyDescent="0.3">
      <c r="A449" s="102"/>
      <c r="B449" s="122" t="s">
        <v>561</v>
      </c>
      <c r="C449" s="102"/>
      <c r="D449" s="106"/>
      <c r="E449" s="106">
        <f>9.15+3.45</f>
        <v>12.600000000000001</v>
      </c>
      <c r="F449" s="106">
        <f t="shared" si="23"/>
        <v>0.8</v>
      </c>
      <c r="G449" s="106"/>
      <c r="H449" s="100">
        <f t="shared" si="21"/>
        <v>10.08</v>
      </c>
      <c r="J449" s="106"/>
    </row>
    <row r="450" spans="1:12" s="110" customFormat="1" x14ac:dyDescent="0.3">
      <c r="A450" s="102"/>
      <c r="B450" s="122" t="s">
        <v>562</v>
      </c>
      <c r="C450" s="102"/>
      <c r="D450" s="106"/>
      <c r="E450" s="106">
        <v>1.8</v>
      </c>
      <c r="F450" s="106">
        <f t="shared" si="23"/>
        <v>0.8</v>
      </c>
      <c r="G450" s="106"/>
      <c r="H450" s="100">
        <f t="shared" si="21"/>
        <v>1.44</v>
      </c>
      <c r="J450" s="106"/>
    </row>
    <row r="451" spans="1:12" s="110" customFormat="1" x14ac:dyDescent="0.3">
      <c r="A451" s="102"/>
      <c r="B451" s="122" t="s">
        <v>563</v>
      </c>
      <c r="C451" s="102"/>
      <c r="D451" s="106"/>
      <c r="E451" s="106">
        <v>1.1100000000000001</v>
      </c>
      <c r="F451" s="106">
        <f t="shared" si="23"/>
        <v>0.8</v>
      </c>
      <c r="G451" s="106"/>
      <c r="H451" s="100">
        <f t="shared" si="21"/>
        <v>0.89</v>
      </c>
      <c r="J451" s="106"/>
    </row>
    <row r="452" spans="1:12" s="110" customFormat="1" x14ac:dyDescent="0.3">
      <c r="A452" s="102"/>
      <c r="B452" s="122" t="s">
        <v>564</v>
      </c>
      <c r="C452" s="102"/>
      <c r="D452" s="106"/>
      <c r="E452" s="106">
        <v>1.56</v>
      </c>
      <c r="F452" s="106">
        <f t="shared" si="23"/>
        <v>0.8</v>
      </c>
      <c r="G452" s="106"/>
      <c r="H452" s="100">
        <f t="shared" si="21"/>
        <v>1.25</v>
      </c>
      <c r="J452" s="106"/>
    </row>
    <row r="453" spans="1:12" s="110" customFormat="1" x14ac:dyDescent="0.3">
      <c r="A453" s="102"/>
      <c r="B453" s="122" t="s">
        <v>565</v>
      </c>
      <c r="C453" s="102"/>
      <c r="D453" s="106"/>
      <c r="E453" s="106">
        <v>5.05</v>
      </c>
      <c r="F453" s="106">
        <f t="shared" si="23"/>
        <v>0.8</v>
      </c>
      <c r="G453" s="106"/>
      <c r="H453" s="100">
        <f t="shared" si="21"/>
        <v>4.04</v>
      </c>
      <c r="J453" s="106"/>
    </row>
    <row r="454" spans="1:12" s="110" customFormat="1" x14ac:dyDescent="0.3">
      <c r="A454" s="102"/>
      <c r="B454" s="122" t="s">
        <v>686</v>
      </c>
      <c r="C454" s="102"/>
      <c r="D454" s="106"/>
      <c r="E454" s="106">
        <v>18.11</v>
      </c>
      <c r="F454" s="106">
        <f t="shared" si="23"/>
        <v>0.8</v>
      </c>
      <c r="G454" s="106"/>
      <c r="H454" s="100">
        <f t="shared" si="21"/>
        <v>14.49</v>
      </c>
      <c r="J454" s="106"/>
    </row>
    <row r="455" spans="1:12" s="110" customFormat="1" x14ac:dyDescent="0.3">
      <c r="A455" s="102"/>
      <c r="B455" s="122" t="s">
        <v>687</v>
      </c>
      <c r="C455" s="102"/>
      <c r="D455" s="106"/>
      <c r="E455" s="106">
        <v>1.4</v>
      </c>
      <c r="F455" s="106">
        <f t="shared" si="23"/>
        <v>0.8</v>
      </c>
      <c r="G455" s="106"/>
      <c r="H455" s="100">
        <f t="shared" si="21"/>
        <v>1.1200000000000001</v>
      </c>
      <c r="J455" s="106"/>
    </row>
    <row r="456" spans="1:12" s="110" customFormat="1" x14ac:dyDescent="0.3">
      <c r="A456" s="102"/>
      <c r="B456" s="122" t="s">
        <v>688</v>
      </c>
      <c r="C456" s="102"/>
      <c r="D456" s="106"/>
      <c r="E456" s="106">
        <f>10.55+5.12</f>
        <v>15.670000000000002</v>
      </c>
      <c r="F456" s="106">
        <f t="shared" si="23"/>
        <v>0.8</v>
      </c>
      <c r="G456" s="106"/>
      <c r="H456" s="100">
        <f t="shared" si="21"/>
        <v>12.54</v>
      </c>
      <c r="J456" s="106"/>
    </row>
    <row r="457" spans="1:12" s="110" customFormat="1" x14ac:dyDescent="0.3">
      <c r="A457" s="102"/>
      <c r="B457" s="122" t="s">
        <v>689</v>
      </c>
      <c r="C457" s="102"/>
      <c r="D457" s="106"/>
      <c r="E457" s="106">
        <v>5.85</v>
      </c>
      <c r="F457" s="106">
        <f t="shared" si="23"/>
        <v>0.8</v>
      </c>
      <c r="G457" s="106"/>
      <c r="H457" s="100">
        <f t="shared" si="21"/>
        <v>4.68</v>
      </c>
      <c r="J457" s="106"/>
    </row>
    <row r="458" spans="1:12" s="110" customFormat="1" x14ac:dyDescent="0.3">
      <c r="A458" s="102"/>
      <c r="B458" s="122" t="s">
        <v>690</v>
      </c>
      <c r="C458" s="102"/>
      <c r="D458" s="106"/>
      <c r="E458" s="106">
        <v>2.0499999999999998</v>
      </c>
      <c r="F458" s="106">
        <f t="shared" si="23"/>
        <v>0.8</v>
      </c>
      <c r="G458" s="106"/>
      <c r="H458" s="100">
        <f t="shared" si="21"/>
        <v>1.64</v>
      </c>
      <c r="J458" s="106"/>
    </row>
    <row r="459" spans="1:12" s="110" customFormat="1" x14ac:dyDescent="0.3">
      <c r="A459" s="102"/>
      <c r="B459" s="122" t="s">
        <v>691</v>
      </c>
      <c r="C459" s="102"/>
      <c r="D459" s="106"/>
      <c r="E459" s="106">
        <v>10</v>
      </c>
      <c r="F459" s="106">
        <f t="shared" si="23"/>
        <v>0.8</v>
      </c>
      <c r="G459" s="106"/>
      <c r="H459" s="100">
        <f t="shared" ref="H459:H462" si="24">ROUND(PRODUCT(D459:G459),2)</f>
        <v>8</v>
      </c>
      <c r="J459" s="106"/>
    </row>
    <row r="460" spans="1:12" s="110" customFormat="1" x14ac:dyDescent="0.3">
      <c r="A460" s="102"/>
      <c r="B460" s="122" t="s">
        <v>692</v>
      </c>
      <c r="C460" s="102"/>
      <c r="D460" s="106"/>
      <c r="E460" s="106">
        <v>4.9000000000000004</v>
      </c>
      <c r="F460" s="106">
        <f t="shared" si="23"/>
        <v>0.8</v>
      </c>
      <c r="G460" s="106"/>
      <c r="H460" s="100">
        <f t="shared" si="24"/>
        <v>3.92</v>
      </c>
      <c r="J460" s="106"/>
    </row>
    <row r="461" spans="1:12" s="110" customFormat="1" x14ac:dyDescent="0.3">
      <c r="A461" s="102"/>
      <c r="B461" s="122" t="s">
        <v>693</v>
      </c>
      <c r="C461" s="102"/>
      <c r="D461" s="106"/>
      <c r="E461" s="106">
        <v>16</v>
      </c>
      <c r="F461" s="106">
        <f t="shared" si="23"/>
        <v>0.8</v>
      </c>
      <c r="G461" s="106"/>
      <c r="H461" s="100">
        <f t="shared" si="24"/>
        <v>12.8</v>
      </c>
      <c r="J461" s="106"/>
    </row>
    <row r="462" spans="1:12" s="110" customFormat="1" x14ac:dyDescent="0.3">
      <c r="A462" s="102"/>
      <c r="B462" s="122" t="s">
        <v>694</v>
      </c>
      <c r="C462" s="102"/>
      <c r="D462" s="106"/>
      <c r="E462" s="106">
        <f>22.52+2.58</f>
        <v>25.1</v>
      </c>
      <c r="F462" s="106">
        <f t="shared" si="23"/>
        <v>0.8</v>
      </c>
      <c r="G462" s="106"/>
      <c r="H462" s="100">
        <f t="shared" si="24"/>
        <v>20.079999999999998</v>
      </c>
      <c r="J462" s="106"/>
    </row>
    <row r="463" spans="1:12" s="64" customFormat="1" x14ac:dyDescent="0.3">
      <c r="A463" s="97"/>
      <c r="B463" s="115" t="s">
        <v>15805</v>
      </c>
      <c r="C463" s="99"/>
      <c r="D463" s="100"/>
      <c r="E463" s="100"/>
      <c r="F463" s="106"/>
      <c r="G463" s="100"/>
      <c r="H463" s="93">
        <f>SUM(H393:H462)</f>
        <v>483.04999999999984</v>
      </c>
      <c r="J463" s="100"/>
    </row>
    <row r="464" spans="1:12" s="64" customFormat="1" x14ac:dyDescent="0.3">
      <c r="A464" s="96"/>
      <c r="B464" s="115"/>
      <c r="C464" s="99"/>
      <c r="D464" s="100"/>
      <c r="E464" s="100"/>
      <c r="F464" s="100"/>
      <c r="G464" s="100"/>
      <c r="H464" s="101"/>
      <c r="J464" s="100"/>
      <c r="K464" s="72"/>
      <c r="L464" s="72"/>
    </row>
    <row r="465" spans="1:12" s="130" customFormat="1" x14ac:dyDescent="0.3">
      <c r="A465" s="117" t="s">
        <v>9</v>
      </c>
      <c r="B465" s="119" t="s">
        <v>167</v>
      </c>
      <c r="C465" s="118"/>
      <c r="D465" s="93"/>
      <c r="E465" s="93"/>
      <c r="F465" s="93"/>
      <c r="G465" s="93"/>
      <c r="H465" s="93"/>
      <c r="J465" s="93" t="e">
        <f>#REF!-#REF!</f>
        <v>#REF!</v>
      </c>
      <c r="K465" s="135"/>
      <c r="L465" s="135"/>
    </row>
    <row r="466" spans="1:12" x14ac:dyDescent="0.25">
      <c r="A466" s="384"/>
      <c r="B466" s="126"/>
      <c r="C466" s="386"/>
      <c r="D466" s="86"/>
      <c r="E466" s="86"/>
      <c r="F466" s="86"/>
      <c r="G466" s="86"/>
      <c r="H466" s="85"/>
      <c r="J466" s="86"/>
      <c r="K466" s="136"/>
      <c r="L466" s="136"/>
    </row>
    <row r="467" spans="1:12" s="110" customFormat="1" ht="72" customHeight="1" x14ac:dyDescent="0.3">
      <c r="A467" s="102" t="s">
        <v>118</v>
      </c>
      <c r="B467" s="104" t="s">
        <v>445</v>
      </c>
      <c r="C467" s="102" t="s">
        <v>81</v>
      </c>
      <c r="D467" s="105"/>
      <c r="E467" s="105"/>
      <c r="F467" s="105"/>
      <c r="G467" s="105"/>
      <c r="H467" s="105"/>
      <c r="I467" s="110" t="s">
        <v>430</v>
      </c>
      <c r="J467" s="106"/>
    </row>
    <row r="468" spans="1:12" s="110" customFormat="1" x14ac:dyDescent="0.25">
      <c r="A468" s="143"/>
      <c r="B468" s="144" t="s">
        <v>15659</v>
      </c>
      <c r="C468" s="145"/>
      <c r="D468" s="106"/>
      <c r="E468" s="106"/>
      <c r="F468" s="106"/>
      <c r="G468" s="106"/>
      <c r="H468" s="100">
        <f t="shared" ref="H468:H470" si="25">ROUND(PRODUCT(D468:G468),2)</f>
        <v>0</v>
      </c>
      <c r="J468" s="106"/>
      <c r="K468" s="64"/>
    </row>
    <row r="469" spans="1:12" s="110" customFormat="1" x14ac:dyDescent="0.25">
      <c r="A469" s="143"/>
      <c r="B469" s="133" t="s">
        <v>538</v>
      </c>
      <c r="C469" s="145"/>
      <c r="D469" s="106">
        <v>16</v>
      </c>
      <c r="E469" s="106">
        <f>0.7+0.7+0.3+0.3</f>
        <v>2</v>
      </c>
      <c r="F469" s="106"/>
      <c r="G469" s="106">
        <f>2.6+4.6</f>
        <v>7.1999999999999993</v>
      </c>
      <c r="H469" s="100">
        <f t="shared" si="25"/>
        <v>230.4</v>
      </c>
      <c r="J469" s="106"/>
      <c r="K469" s="64"/>
    </row>
    <row r="470" spans="1:12" s="110" customFormat="1" x14ac:dyDescent="0.25">
      <c r="A470" s="143"/>
      <c r="B470" s="133"/>
      <c r="C470" s="145"/>
      <c r="D470" s="106">
        <v>12</v>
      </c>
      <c r="E470" s="106">
        <f>0.3*4</f>
        <v>1.2</v>
      </c>
      <c r="F470" s="106"/>
      <c r="G470" s="106">
        <v>2.6</v>
      </c>
      <c r="H470" s="100">
        <f t="shared" si="25"/>
        <v>37.44</v>
      </c>
      <c r="J470" s="106"/>
      <c r="K470" s="64"/>
    </row>
    <row r="471" spans="1:12" s="110" customFormat="1" x14ac:dyDescent="0.25">
      <c r="A471" s="102"/>
      <c r="B471" s="132" t="s">
        <v>15712</v>
      </c>
      <c r="C471" s="145"/>
      <c r="D471" s="106"/>
      <c r="E471" s="106" t="s">
        <v>128</v>
      </c>
      <c r="F471" s="106"/>
      <c r="G471" s="106"/>
      <c r="H471" s="100"/>
      <c r="J471" s="106"/>
    </row>
    <row r="472" spans="1:12" s="110" customFormat="1" x14ac:dyDescent="0.25">
      <c r="A472" s="102"/>
      <c r="B472" s="133" t="s">
        <v>538</v>
      </c>
      <c r="C472" s="145"/>
      <c r="D472" s="106"/>
      <c r="E472" s="106">
        <f>127.68*4+20.52</f>
        <v>531.24</v>
      </c>
      <c r="F472" s="106"/>
      <c r="G472" s="106"/>
      <c r="H472" s="100">
        <f t="shared" ref="H472" si="26">ROUND(PRODUCT(D472:G472),2)</f>
        <v>531.24</v>
      </c>
      <c r="J472" s="106"/>
    </row>
    <row r="473" spans="1:12" s="64" customFormat="1" x14ac:dyDescent="0.25">
      <c r="A473" s="141"/>
      <c r="B473" s="115" t="s">
        <v>15806</v>
      </c>
      <c r="C473" s="142"/>
      <c r="D473" s="100"/>
      <c r="E473" s="100"/>
      <c r="F473" s="100"/>
      <c r="G473" s="100"/>
      <c r="H473" s="93">
        <f>SUM(H468:H472)</f>
        <v>799.08</v>
      </c>
      <c r="J473" s="100"/>
    </row>
    <row r="474" spans="1:12" s="64" customFormat="1" x14ac:dyDescent="0.25">
      <c r="A474" s="140"/>
      <c r="B474" s="115"/>
      <c r="C474" s="142"/>
      <c r="D474" s="100"/>
      <c r="E474" s="100"/>
      <c r="F474" s="100"/>
      <c r="G474" s="100"/>
      <c r="H474" s="101"/>
      <c r="J474" s="100"/>
      <c r="K474" s="72"/>
      <c r="L474" s="72"/>
    </row>
    <row r="475" spans="1:12" s="110" customFormat="1" ht="60" customHeight="1" x14ac:dyDescent="0.3">
      <c r="A475" s="102" t="s">
        <v>135</v>
      </c>
      <c r="B475" s="104" t="s">
        <v>446</v>
      </c>
      <c r="C475" s="102" t="s">
        <v>81</v>
      </c>
      <c r="D475" s="105"/>
      <c r="E475" s="105" t="s">
        <v>444</v>
      </c>
      <c r="F475" s="105"/>
      <c r="G475" s="105"/>
      <c r="H475" s="105"/>
      <c r="I475" s="110" t="s">
        <v>430</v>
      </c>
      <c r="J475" s="106"/>
    </row>
    <row r="476" spans="1:12" s="110" customFormat="1" x14ac:dyDescent="0.25">
      <c r="A476" s="143"/>
      <c r="B476" s="144" t="s">
        <v>15659</v>
      </c>
      <c r="C476" s="145"/>
      <c r="D476" s="106"/>
      <c r="E476" s="106"/>
      <c r="F476" s="106"/>
      <c r="G476" s="106"/>
      <c r="H476" s="100">
        <f t="shared" ref="H476:H478" si="27">ROUND(PRODUCT(D476:G476),2)</f>
        <v>0</v>
      </c>
      <c r="J476" s="106"/>
      <c r="K476" s="64"/>
    </row>
    <row r="477" spans="1:12" s="110" customFormat="1" x14ac:dyDescent="0.25">
      <c r="A477" s="143"/>
      <c r="B477" s="133" t="s">
        <v>465</v>
      </c>
      <c r="C477" s="145"/>
      <c r="D477" s="106">
        <v>4</v>
      </c>
      <c r="E477" s="106">
        <v>35.1</v>
      </c>
      <c r="F477" s="106"/>
      <c r="G477" s="106">
        <v>0.4</v>
      </c>
      <c r="H477" s="100">
        <f t="shared" si="27"/>
        <v>56.16</v>
      </c>
      <c r="J477" s="106"/>
      <c r="K477" s="64"/>
    </row>
    <row r="478" spans="1:12" s="110" customFormat="1" x14ac:dyDescent="0.25">
      <c r="A478" s="143"/>
      <c r="B478" s="133"/>
      <c r="C478" s="145"/>
      <c r="D478" s="106">
        <v>2</v>
      </c>
      <c r="E478" s="106">
        <v>35.1</v>
      </c>
      <c r="F478" s="106"/>
      <c r="G478" s="106">
        <v>0.2</v>
      </c>
      <c r="H478" s="100">
        <f t="shared" si="27"/>
        <v>14.04</v>
      </c>
      <c r="J478" s="106"/>
      <c r="K478" s="64"/>
    </row>
    <row r="479" spans="1:12" s="110" customFormat="1" x14ac:dyDescent="0.25">
      <c r="A479" s="102"/>
      <c r="B479" s="132" t="s">
        <v>15712</v>
      </c>
      <c r="C479" s="145"/>
      <c r="D479" s="106"/>
      <c r="E479" s="106" t="s">
        <v>128</v>
      </c>
      <c r="F479" s="106"/>
      <c r="G479" s="106"/>
      <c r="H479" s="100"/>
      <c r="J479" s="106"/>
    </row>
    <row r="480" spans="1:12" s="110" customFormat="1" x14ac:dyDescent="0.25">
      <c r="A480" s="102"/>
      <c r="B480" s="122" t="s">
        <v>15723</v>
      </c>
      <c r="C480" s="145"/>
      <c r="D480" s="106"/>
      <c r="E480" s="106">
        <f>99.16+102.65+89.3+101.93+94.91+96.72+57.36+34.88+35.2+36.26</f>
        <v>748.37000000000012</v>
      </c>
      <c r="F480" s="106"/>
      <c r="G480" s="106"/>
      <c r="H480" s="100">
        <f t="shared" ref="H480" si="28">ROUND(PRODUCT(D480:G480),2)</f>
        <v>748.37</v>
      </c>
      <c r="J480" s="106"/>
    </row>
    <row r="481" spans="1:12" s="64" customFormat="1" x14ac:dyDescent="0.25">
      <c r="A481" s="141"/>
      <c r="B481" s="115" t="s">
        <v>15807</v>
      </c>
      <c r="C481" s="142"/>
      <c r="D481" s="100"/>
      <c r="E481" s="100"/>
      <c r="F481" s="100"/>
      <c r="G481" s="100"/>
      <c r="H481" s="93">
        <f>SUM(H476:H480)</f>
        <v>818.56999999999994</v>
      </c>
      <c r="J481" s="100"/>
    </row>
    <row r="482" spans="1:12" s="64" customFormat="1" x14ac:dyDescent="0.25">
      <c r="A482" s="140"/>
      <c r="B482" s="115"/>
      <c r="C482" s="142"/>
      <c r="D482" s="100"/>
      <c r="E482" s="100"/>
      <c r="F482" s="100"/>
      <c r="G482" s="100"/>
      <c r="H482" s="101"/>
      <c r="J482" s="100"/>
      <c r="K482" s="72"/>
      <c r="L482" s="72"/>
    </row>
    <row r="483" spans="1:12" s="110" customFormat="1" ht="58.2" customHeight="1" x14ac:dyDescent="0.3">
      <c r="A483" s="102" t="s">
        <v>136</v>
      </c>
      <c r="B483" s="104" t="s">
        <v>382</v>
      </c>
      <c r="C483" s="102" t="s">
        <v>110</v>
      </c>
      <c r="D483" s="139"/>
      <c r="E483" s="105" t="s">
        <v>443</v>
      </c>
      <c r="F483" s="139"/>
      <c r="G483" s="139"/>
      <c r="H483" s="105"/>
      <c r="I483" s="110" t="s">
        <v>430</v>
      </c>
      <c r="J483" s="106"/>
    </row>
    <row r="484" spans="1:12" s="110" customFormat="1" x14ac:dyDescent="0.25">
      <c r="A484" s="143"/>
      <c r="B484" s="144" t="s">
        <v>15659</v>
      </c>
      <c r="C484" s="145"/>
      <c r="D484" s="106"/>
      <c r="E484" s="106"/>
      <c r="F484" s="106"/>
      <c r="G484" s="106"/>
      <c r="H484" s="100">
        <f t="shared" ref="H484:H486" si="29">ROUND(PRODUCT(D484:G484),2)</f>
        <v>0</v>
      </c>
      <c r="J484" s="106"/>
      <c r="K484" s="64"/>
    </row>
    <row r="485" spans="1:12" s="110" customFormat="1" x14ac:dyDescent="0.25">
      <c r="A485" s="143"/>
      <c r="B485" s="133" t="s">
        <v>538</v>
      </c>
      <c r="C485" s="145"/>
      <c r="D485" s="106"/>
      <c r="E485" s="106">
        <f>1007/1.1</f>
        <v>915.45454545454538</v>
      </c>
      <c r="F485" s="106"/>
      <c r="G485" s="106"/>
      <c r="H485" s="100">
        <f t="shared" si="29"/>
        <v>915.45</v>
      </c>
      <c r="J485" s="106"/>
      <c r="K485" s="64"/>
    </row>
    <row r="486" spans="1:12" s="110" customFormat="1" x14ac:dyDescent="0.25">
      <c r="A486" s="143"/>
      <c r="B486" s="133" t="s">
        <v>465</v>
      </c>
      <c r="C486" s="145"/>
      <c r="D486" s="106"/>
      <c r="E486" s="106">
        <f>131/1.1</f>
        <v>119.09090909090908</v>
      </c>
      <c r="F486" s="106"/>
      <c r="G486" s="106"/>
      <c r="H486" s="100">
        <f t="shared" si="29"/>
        <v>119.09</v>
      </c>
      <c r="J486" s="106"/>
      <c r="K486" s="64"/>
    </row>
    <row r="487" spans="1:12" s="110" customFormat="1" x14ac:dyDescent="0.25">
      <c r="A487" s="102"/>
      <c r="B487" s="132" t="s">
        <v>15712</v>
      </c>
      <c r="C487" s="145"/>
      <c r="D487" s="106"/>
      <c r="E487" s="106"/>
      <c r="F487" s="106"/>
      <c r="G487" s="106"/>
      <c r="H487" s="100"/>
      <c r="J487" s="106"/>
    </row>
    <row r="488" spans="1:12" s="110" customFormat="1" x14ac:dyDescent="0.25">
      <c r="A488" s="102"/>
      <c r="B488" s="133" t="s">
        <v>538</v>
      </c>
      <c r="C488" s="145"/>
      <c r="D488" s="106"/>
      <c r="E488" s="106">
        <f>(176.3*4+36.7)/1.1</f>
        <v>674.4545454545455</v>
      </c>
      <c r="F488" s="106"/>
      <c r="G488" s="106"/>
      <c r="H488" s="100">
        <f t="shared" ref="H488:H489" si="30">ROUND(PRODUCT(D488:G488),2)</f>
        <v>674.45</v>
      </c>
      <c r="J488" s="106"/>
    </row>
    <row r="489" spans="1:12" s="110" customFormat="1" x14ac:dyDescent="0.25">
      <c r="A489" s="102"/>
      <c r="B489" s="133" t="s">
        <v>465</v>
      </c>
      <c r="C489" s="145"/>
      <c r="D489" s="106"/>
      <c r="E489" s="106">
        <f>(153.4+151.4+130.7+154.1+151.9+133.3+75.4+48.2+48.2+56)/1.1</f>
        <v>1002.3636363636361</v>
      </c>
      <c r="F489" s="106"/>
      <c r="G489" s="106"/>
      <c r="H489" s="100">
        <f t="shared" si="30"/>
        <v>1002.36</v>
      </c>
      <c r="J489" s="106"/>
    </row>
    <row r="490" spans="1:12" s="64" customFormat="1" x14ac:dyDescent="0.25">
      <c r="A490" s="141"/>
      <c r="B490" s="115" t="s">
        <v>15808</v>
      </c>
      <c r="C490" s="142"/>
      <c r="D490" s="100"/>
      <c r="E490" s="100"/>
      <c r="F490" s="100"/>
      <c r="G490" s="100"/>
      <c r="H490" s="93">
        <f>SUM(H484:H489)</f>
        <v>2711.35</v>
      </c>
      <c r="J490" s="100"/>
    </row>
    <row r="491" spans="1:12" x14ac:dyDescent="0.25">
      <c r="A491" s="384"/>
      <c r="B491" s="126"/>
      <c r="C491" s="386"/>
      <c r="D491" s="86"/>
      <c r="E491" s="86"/>
      <c r="F491" s="86"/>
      <c r="G491" s="86"/>
      <c r="H491" s="85"/>
      <c r="J491" s="86"/>
      <c r="K491" s="136"/>
      <c r="L491" s="136"/>
    </row>
    <row r="492" spans="1:12" s="110" customFormat="1" ht="52.8" x14ac:dyDescent="0.3">
      <c r="A492" s="102" t="s">
        <v>447</v>
      </c>
      <c r="B492" s="104" t="s">
        <v>381</v>
      </c>
      <c r="C492" s="102" t="s">
        <v>110</v>
      </c>
      <c r="D492" s="139"/>
      <c r="E492" s="105" t="s">
        <v>443</v>
      </c>
      <c r="F492" s="139"/>
      <c r="G492" s="139"/>
      <c r="H492" s="105"/>
      <c r="I492" s="110" t="s">
        <v>430</v>
      </c>
      <c r="J492" s="106"/>
    </row>
    <row r="493" spans="1:12" s="110" customFormat="1" x14ac:dyDescent="0.25">
      <c r="A493" s="143"/>
      <c r="B493" s="132" t="s">
        <v>15712</v>
      </c>
      <c r="C493" s="145"/>
      <c r="D493" s="106"/>
      <c r="E493" s="106"/>
      <c r="F493" s="106"/>
      <c r="G493" s="106"/>
      <c r="H493" s="100"/>
      <c r="J493" s="106"/>
      <c r="K493" s="64"/>
    </row>
    <row r="494" spans="1:12" s="110" customFormat="1" x14ac:dyDescent="0.25">
      <c r="A494" s="143"/>
      <c r="B494" s="133" t="s">
        <v>465</v>
      </c>
      <c r="C494" s="145"/>
      <c r="D494" s="106"/>
      <c r="E494" s="106">
        <f>(48.7+17.8)/1.1</f>
        <v>60.454545454545446</v>
      </c>
      <c r="F494" s="106"/>
      <c r="G494" s="106"/>
      <c r="H494" s="100">
        <f t="shared" ref="H494" si="31">ROUND(PRODUCT(D494:G494),2)</f>
        <v>60.45</v>
      </c>
      <c r="J494" s="106"/>
      <c r="K494" s="64"/>
    </row>
    <row r="495" spans="1:12" s="64" customFormat="1" x14ac:dyDescent="0.25">
      <c r="A495" s="141"/>
      <c r="B495" s="115" t="s">
        <v>15809</v>
      </c>
      <c r="C495" s="142"/>
      <c r="D495" s="100"/>
      <c r="E495" s="100"/>
      <c r="F495" s="100"/>
      <c r="G495" s="100"/>
      <c r="H495" s="93">
        <f>SUM(H493:H494)</f>
        <v>60.45</v>
      </c>
      <c r="J495" s="100"/>
    </row>
    <row r="496" spans="1:12" s="64" customFormat="1" x14ac:dyDescent="0.25">
      <c r="A496" s="140"/>
      <c r="B496" s="115"/>
      <c r="C496" s="142"/>
      <c r="D496" s="100"/>
      <c r="E496" s="100"/>
      <c r="F496" s="100"/>
      <c r="G496" s="100"/>
      <c r="H496" s="101"/>
      <c r="J496" s="100"/>
      <c r="K496" s="72"/>
      <c r="L496" s="72"/>
    </row>
    <row r="497" spans="1:12" s="110" customFormat="1" ht="52.8" x14ac:dyDescent="0.3">
      <c r="A497" s="102" t="s">
        <v>448</v>
      </c>
      <c r="B497" s="104" t="s">
        <v>376</v>
      </c>
      <c r="C497" s="102" t="s">
        <v>110</v>
      </c>
      <c r="D497" s="139"/>
      <c r="E497" s="105" t="s">
        <v>443</v>
      </c>
      <c r="F497" s="139"/>
      <c r="G497" s="139"/>
      <c r="H497" s="105"/>
      <c r="I497" s="110" t="s">
        <v>430</v>
      </c>
      <c r="J497" s="106"/>
    </row>
    <row r="498" spans="1:12" s="110" customFormat="1" x14ac:dyDescent="0.25">
      <c r="A498" s="143"/>
      <c r="B498" s="144" t="s">
        <v>15659</v>
      </c>
      <c r="C498" s="145"/>
      <c r="D498" s="106"/>
      <c r="E498" s="106"/>
      <c r="F498" s="106"/>
      <c r="G498" s="106"/>
      <c r="H498" s="100">
        <f t="shared" ref="H498:H499" si="32">ROUND(PRODUCT(D498:G498),2)</f>
        <v>0</v>
      </c>
      <c r="J498" s="106"/>
      <c r="K498" s="64"/>
    </row>
    <row r="499" spans="1:12" s="110" customFormat="1" x14ac:dyDescent="0.25">
      <c r="A499" s="143"/>
      <c r="B499" s="133" t="s">
        <v>465</v>
      </c>
      <c r="C499" s="145"/>
      <c r="D499" s="106"/>
      <c r="E499" s="106">
        <f>299/1.1</f>
        <v>271.81818181818181</v>
      </c>
      <c r="F499" s="106"/>
      <c r="G499" s="106"/>
      <c r="H499" s="100">
        <f t="shared" si="32"/>
        <v>271.82</v>
      </c>
      <c r="J499" s="106"/>
      <c r="K499" s="64"/>
    </row>
    <row r="500" spans="1:12" s="110" customFormat="1" x14ac:dyDescent="0.25">
      <c r="A500" s="102"/>
      <c r="B500" s="132" t="s">
        <v>15712</v>
      </c>
      <c r="C500" s="145"/>
      <c r="D500" s="106"/>
      <c r="E500" s="106"/>
      <c r="F500" s="106"/>
      <c r="G500" s="106"/>
      <c r="H500" s="100"/>
      <c r="J500" s="106"/>
    </row>
    <row r="501" spans="1:12" s="110" customFormat="1" x14ac:dyDescent="0.25">
      <c r="A501" s="102"/>
      <c r="B501" s="133" t="s">
        <v>538</v>
      </c>
      <c r="C501" s="145"/>
      <c r="D501" s="106"/>
      <c r="E501" s="106">
        <f>(724.6+103.5+759.1+736.1+736.1)/1.1</f>
        <v>2781.272727272727</v>
      </c>
      <c r="F501" s="106"/>
      <c r="G501" s="106"/>
      <c r="H501" s="100">
        <f t="shared" ref="H501:H502" si="33">ROUND(PRODUCT(D501:G501),2)</f>
        <v>2781.27</v>
      </c>
      <c r="J501" s="106"/>
    </row>
    <row r="502" spans="1:12" s="110" customFormat="1" x14ac:dyDescent="0.25">
      <c r="A502" s="102"/>
      <c r="B502" s="133" t="s">
        <v>465</v>
      </c>
      <c r="C502" s="145"/>
      <c r="D502" s="106"/>
      <c r="E502" s="106">
        <f>(324.1+331+288.2+367.8+413.1+294.3+155.7+108.9+99+141.3)/1.1</f>
        <v>2294</v>
      </c>
      <c r="F502" s="106"/>
      <c r="G502" s="106"/>
      <c r="H502" s="100">
        <f t="shared" si="33"/>
        <v>2294</v>
      </c>
      <c r="J502" s="106"/>
    </row>
    <row r="503" spans="1:12" s="64" customFormat="1" x14ac:dyDescent="0.25">
      <c r="A503" s="141"/>
      <c r="B503" s="115" t="s">
        <v>15810</v>
      </c>
      <c r="C503" s="142"/>
      <c r="D503" s="100"/>
      <c r="E503" s="100"/>
      <c r="F503" s="100"/>
      <c r="G503" s="100"/>
      <c r="H503" s="93">
        <f>SUM(H498:H502)</f>
        <v>5347.09</v>
      </c>
      <c r="J503" s="100"/>
    </row>
    <row r="504" spans="1:12" s="64" customFormat="1" x14ac:dyDescent="0.25">
      <c r="A504" s="140"/>
      <c r="B504" s="115"/>
      <c r="C504" s="142"/>
      <c r="D504" s="100"/>
      <c r="E504" s="100"/>
      <c r="F504" s="100"/>
      <c r="G504" s="100"/>
      <c r="H504" s="101"/>
      <c r="J504" s="100"/>
      <c r="K504" s="72"/>
      <c r="L504" s="72"/>
    </row>
    <row r="505" spans="1:12" s="110" customFormat="1" ht="52.8" x14ac:dyDescent="0.3">
      <c r="A505" s="102" t="s">
        <v>449</v>
      </c>
      <c r="B505" s="104" t="s">
        <v>377</v>
      </c>
      <c r="C505" s="102" t="s">
        <v>110</v>
      </c>
      <c r="D505" s="139"/>
      <c r="E505" s="105" t="s">
        <v>443</v>
      </c>
      <c r="F505" s="139"/>
      <c r="G505" s="139"/>
      <c r="H505" s="105"/>
      <c r="I505" s="110" t="s">
        <v>430</v>
      </c>
      <c r="J505" s="106"/>
    </row>
    <row r="506" spans="1:12" s="110" customFormat="1" x14ac:dyDescent="0.25">
      <c r="A506" s="143"/>
      <c r="B506" s="144" t="s">
        <v>15659</v>
      </c>
      <c r="C506" s="145"/>
      <c r="D506" s="106"/>
      <c r="E506" s="106"/>
      <c r="F506" s="106"/>
      <c r="G506" s="106"/>
      <c r="H506" s="100">
        <f t="shared" ref="H506:H507" si="34">ROUND(PRODUCT(D506:G506),2)</f>
        <v>0</v>
      </c>
      <c r="J506" s="106"/>
      <c r="K506" s="64"/>
    </row>
    <row r="507" spans="1:12" s="110" customFormat="1" x14ac:dyDescent="0.25">
      <c r="A507" s="143"/>
      <c r="B507" s="133" t="s">
        <v>538</v>
      </c>
      <c r="C507" s="145"/>
      <c r="D507" s="106"/>
      <c r="E507" s="106">
        <f>3023/1.1</f>
        <v>2748.181818181818</v>
      </c>
      <c r="F507" s="106"/>
      <c r="G507" s="106"/>
      <c r="H507" s="100">
        <f t="shared" si="34"/>
        <v>2748.18</v>
      </c>
      <c r="J507" s="106"/>
      <c r="K507" s="64"/>
    </row>
    <row r="508" spans="1:12" s="64" customFormat="1" x14ac:dyDescent="0.25">
      <c r="A508" s="141"/>
      <c r="B508" s="115" t="s">
        <v>15811</v>
      </c>
      <c r="C508" s="142"/>
      <c r="D508" s="100"/>
      <c r="E508" s="100"/>
      <c r="F508" s="100"/>
      <c r="G508" s="100"/>
      <c r="H508" s="93">
        <f>SUM(H506:H507)</f>
        <v>2748.18</v>
      </c>
      <c r="J508" s="100"/>
    </row>
    <row r="509" spans="1:12" s="64" customFormat="1" x14ac:dyDescent="0.25">
      <c r="A509" s="140"/>
      <c r="B509" s="115"/>
      <c r="C509" s="142"/>
      <c r="D509" s="100"/>
      <c r="E509" s="100"/>
      <c r="F509" s="100"/>
      <c r="G509" s="100"/>
      <c r="H509" s="101"/>
      <c r="J509" s="100"/>
      <c r="K509" s="72"/>
      <c r="L509" s="72"/>
    </row>
    <row r="510" spans="1:12" s="110" customFormat="1" ht="43.8" customHeight="1" x14ac:dyDescent="0.3">
      <c r="A510" s="102" t="s">
        <v>450</v>
      </c>
      <c r="B510" s="104" t="s">
        <v>384</v>
      </c>
      <c r="C510" s="102" t="s">
        <v>74</v>
      </c>
      <c r="D510" s="147"/>
      <c r="E510" s="105"/>
      <c r="F510" s="139"/>
      <c r="G510" s="139"/>
      <c r="H510" s="105"/>
      <c r="I510" s="110" t="s">
        <v>430</v>
      </c>
      <c r="J510" s="106"/>
    </row>
    <row r="511" spans="1:12" s="110" customFormat="1" x14ac:dyDescent="0.25">
      <c r="A511" s="143"/>
      <c r="B511" s="144" t="s">
        <v>15659</v>
      </c>
      <c r="C511" s="145"/>
      <c r="D511" s="106"/>
      <c r="E511" s="106"/>
      <c r="F511" s="106"/>
      <c r="G511" s="106"/>
      <c r="H511" s="100">
        <f t="shared" ref="H511:H513" si="35">ROUND(PRODUCT(D511:G511),2)</f>
        <v>0</v>
      </c>
      <c r="J511" s="106"/>
      <c r="K511" s="64"/>
    </row>
    <row r="512" spans="1:12" s="110" customFormat="1" x14ac:dyDescent="0.25">
      <c r="A512" s="143"/>
      <c r="B512" s="133" t="s">
        <v>538</v>
      </c>
      <c r="C512" s="145"/>
      <c r="D512" s="106">
        <v>16</v>
      </c>
      <c r="E512" s="106">
        <v>0.7</v>
      </c>
      <c r="F512" s="106">
        <v>0.3</v>
      </c>
      <c r="G512" s="106">
        <f>2.6+4.6</f>
        <v>7.1999999999999993</v>
      </c>
      <c r="H512" s="100">
        <f t="shared" si="35"/>
        <v>24.19</v>
      </c>
      <c r="J512" s="106"/>
      <c r="K512" s="64"/>
    </row>
    <row r="513" spans="1:12" s="110" customFormat="1" x14ac:dyDescent="0.25">
      <c r="A513" s="143"/>
      <c r="B513" s="133"/>
      <c r="C513" s="145"/>
      <c r="D513" s="106">
        <v>12</v>
      </c>
      <c r="E513" s="106">
        <v>0.3</v>
      </c>
      <c r="F513" s="106">
        <v>0.3</v>
      </c>
      <c r="G513" s="106">
        <v>2.6</v>
      </c>
      <c r="H513" s="100">
        <f t="shared" si="35"/>
        <v>2.81</v>
      </c>
      <c r="J513" s="106"/>
      <c r="K513" s="64"/>
    </row>
    <row r="514" spans="1:12" s="110" customFormat="1" x14ac:dyDescent="0.25">
      <c r="A514" s="102"/>
      <c r="B514" s="132" t="s">
        <v>15712</v>
      </c>
      <c r="C514" s="145"/>
      <c r="D514" s="106"/>
      <c r="E514" s="106" t="s">
        <v>540</v>
      </c>
      <c r="F514" s="106"/>
      <c r="G514" s="106"/>
      <c r="H514" s="100"/>
      <c r="J514" s="106"/>
    </row>
    <row r="515" spans="1:12" s="110" customFormat="1" x14ac:dyDescent="0.25">
      <c r="A515" s="102"/>
      <c r="B515" s="133" t="s">
        <v>538</v>
      </c>
      <c r="C515" s="145"/>
      <c r="D515" s="106"/>
      <c r="E515" s="106">
        <f>6.38*4+1.03</f>
        <v>26.55</v>
      </c>
      <c r="F515" s="106"/>
      <c r="G515" s="106"/>
      <c r="H515" s="100">
        <f t="shared" ref="H515" si="36">ROUND(PRODUCT(D515:G515),2)</f>
        <v>26.55</v>
      </c>
      <c r="J515" s="106"/>
    </row>
    <row r="516" spans="1:12" s="64" customFormat="1" x14ac:dyDescent="0.25">
      <c r="A516" s="141"/>
      <c r="B516" s="115" t="s">
        <v>15812</v>
      </c>
      <c r="C516" s="142"/>
      <c r="D516" s="100"/>
      <c r="E516" s="106"/>
      <c r="F516" s="100"/>
      <c r="G516" s="100"/>
      <c r="H516" s="93">
        <f>SUM(H511:H515)</f>
        <v>53.55</v>
      </c>
      <c r="J516" s="100"/>
    </row>
    <row r="517" spans="1:12" s="64" customFormat="1" x14ac:dyDescent="0.25">
      <c r="A517" s="140"/>
      <c r="B517" s="115"/>
      <c r="C517" s="142"/>
      <c r="D517" s="100"/>
      <c r="E517" s="100"/>
      <c r="F517" s="100"/>
      <c r="G517" s="100"/>
      <c r="H517" s="101"/>
      <c r="J517" s="100"/>
      <c r="K517" s="72"/>
      <c r="L517" s="72"/>
    </row>
    <row r="518" spans="1:12" s="110" customFormat="1" ht="59.4" customHeight="1" x14ac:dyDescent="0.3">
      <c r="A518" s="102" t="s">
        <v>451</v>
      </c>
      <c r="B518" s="104" t="s">
        <v>631</v>
      </c>
      <c r="C518" s="102" t="s">
        <v>74</v>
      </c>
      <c r="D518" s="147"/>
      <c r="E518" s="105" t="s">
        <v>566</v>
      </c>
      <c r="F518" s="139"/>
      <c r="G518" s="139"/>
      <c r="H518" s="105"/>
      <c r="I518" s="110" t="s">
        <v>430</v>
      </c>
      <c r="J518" s="106"/>
    </row>
    <row r="519" spans="1:12" s="110" customFormat="1" x14ac:dyDescent="0.25">
      <c r="A519" s="143"/>
      <c r="B519" s="144" t="s">
        <v>15659</v>
      </c>
      <c r="C519" s="145"/>
      <c r="D519" s="106"/>
      <c r="E519" s="106"/>
      <c r="F519" s="106"/>
      <c r="G519" s="106"/>
      <c r="H519" s="100">
        <f>ROUND(PRODUCT(D519:G519),2)</f>
        <v>0</v>
      </c>
      <c r="J519" s="106"/>
      <c r="K519" s="64"/>
    </row>
    <row r="520" spans="1:12" s="110" customFormat="1" x14ac:dyDescent="0.25">
      <c r="A520" s="143"/>
      <c r="B520" s="133" t="s">
        <v>465</v>
      </c>
      <c r="C520" s="145"/>
      <c r="D520" s="106">
        <v>2</v>
      </c>
      <c r="E520" s="106">
        <v>35.1</v>
      </c>
      <c r="F520" s="106">
        <v>0.2</v>
      </c>
      <c r="G520" s="106">
        <v>0.4</v>
      </c>
      <c r="H520" s="100">
        <f t="shared" ref="H520:H523" si="37">ROUND(PRODUCT(D520:G520),2)</f>
        <v>5.62</v>
      </c>
      <c r="J520" s="106"/>
      <c r="K520" s="64"/>
    </row>
    <row r="521" spans="1:12" s="110" customFormat="1" x14ac:dyDescent="0.25">
      <c r="A521" s="102"/>
      <c r="B521" s="132" t="s">
        <v>15712</v>
      </c>
      <c r="C521" s="145"/>
      <c r="D521" s="106"/>
      <c r="E521" s="106" t="s">
        <v>540</v>
      </c>
      <c r="F521" s="106"/>
      <c r="G521" s="106"/>
      <c r="H521" s="100"/>
      <c r="J521" s="106"/>
    </row>
    <row r="522" spans="1:12" s="110" customFormat="1" x14ac:dyDescent="0.25">
      <c r="A522" s="102"/>
      <c r="B522" s="133" t="s">
        <v>465</v>
      </c>
      <c r="C522" s="145"/>
      <c r="D522" s="106"/>
      <c r="E522" s="106">
        <f>10.31+10.76+9.16+10.02+10.05+9.39+5.38+3.29+3.29+3.87</f>
        <v>75.52000000000001</v>
      </c>
      <c r="F522" s="106"/>
      <c r="G522" s="106"/>
      <c r="H522" s="100">
        <f t="shared" ref="H522" si="38">ROUND(PRODUCT(D522:G522),2)</f>
        <v>75.52</v>
      </c>
      <c r="J522" s="106"/>
    </row>
    <row r="523" spans="1:12" s="110" customFormat="1" x14ac:dyDescent="0.25">
      <c r="A523" s="143"/>
      <c r="B523" s="133" t="s">
        <v>696</v>
      </c>
      <c r="C523" s="145"/>
      <c r="D523" s="106"/>
      <c r="E523" s="106">
        <v>45.53</v>
      </c>
      <c r="F523" s="106"/>
      <c r="G523" s="106"/>
      <c r="H523" s="100">
        <f t="shared" si="37"/>
        <v>45.53</v>
      </c>
      <c r="J523" s="106"/>
      <c r="K523" s="64"/>
    </row>
    <row r="524" spans="1:12" s="64" customFormat="1" x14ac:dyDescent="0.25">
      <c r="A524" s="141"/>
      <c r="B524" s="115" t="s">
        <v>15813</v>
      </c>
      <c r="C524" s="142"/>
      <c r="D524" s="100"/>
      <c r="E524" s="106"/>
      <c r="F524" s="100"/>
      <c r="G524" s="100"/>
      <c r="H524" s="93">
        <f>SUM(H519:H523)</f>
        <v>126.67</v>
      </c>
      <c r="J524" s="100"/>
    </row>
    <row r="525" spans="1:12" s="64" customFormat="1" x14ac:dyDescent="0.25">
      <c r="A525" s="141"/>
      <c r="B525" s="115"/>
      <c r="C525" s="142"/>
      <c r="D525" s="100"/>
      <c r="E525" s="100"/>
      <c r="F525" s="100"/>
      <c r="G525" s="100"/>
      <c r="H525" s="105"/>
      <c r="J525" s="100"/>
    </row>
    <row r="526" spans="1:12" s="110" customFormat="1" ht="46.5" customHeight="1" x14ac:dyDescent="0.3">
      <c r="A526" s="102" t="s">
        <v>452</v>
      </c>
      <c r="B526" s="104" t="s">
        <v>698</v>
      </c>
      <c r="C526" s="102" t="s">
        <v>81</v>
      </c>
      <c r="D526" s="139"/>
      <c r="E526" s="148" t="s">
        <v>459</v>
      </c>
      <c r="F526" s="139"/>
      <c r="G526" s="139"/>
      <c r="H526" s="100"/>
      <c r="I526" s="110" t="s">
        <v>430</v>
      </c>
      <c r="J526" s="106"/>
    </row>
    <row r="527" spans="1:12" s="110" customFormat="1" x14ac:dyDescent="0.25">
      <c r="A527" s="143"/>
      <c r="B527" s="122" t="s">
        <v>15724</v>
      </c>
      <c r="C527" s="145"/>
      <c r="D527" s="106"/>
      <c r="E527" s="106">
        <v>1668.62</v>
      </c>
      <c r="F527" s="106"/>
      <c r="G527" s="106"/>
      <c r="H527" s="100">
        <f>ROUND(PRODUCT(D527:G527),2)</f>
        <v>1668.62</v>
      </c>
      <c r="J527" s="106"/>
      <c r="K527" s="64"/>
    </row>
    <row r="528" spans="1:12" s="110" customFormat="1" x14ac:dyDescent="0.25">
      <c r="A528" s="143"/>
      <c r="B528" s="122" t="s">
        <v>15725</v>
      </c>
      <c r="C528" s="145"/>
      <c r="D528" s="106">
        <v>-1</v>
      </c>
      <c r="E528" s="106">
        <v>21.6</v>
      </c>
      <c r="F528" s="106">
        <v>34.799999999999997</v>
      </c>
      <c r="G528" s="106"/>
      <c r="H528" s="100">
        <f>ROUND(PRODUCT(D528:G528),2)</f>
        <v>-751.68</v>
      </c>
      <c r="J528" s="106"/>
      <c r="K528" s="64"/>
    </row>
    <row r="529" spans="1:12" s="64" customFormat="1" x14ac:dyDescent="0.25">
      <c r="A529" s="141"/>
      <c r="B529" s="115" t="s">
        <v>15814</v>
      </c>
      <c r="C529" s="142"/>
      <c r="D529" s="100"/>
      <c r="E529" s="100"/>
      <c r="F529" s="100"/>
      <c r="G529" s="100"/>
      <c r="H529" s="93">
        <f>SUM(H527:H528)</f>
        <v>916.93999999999994</v>
      </c>
      <c r="J529" s="100"/>
    </row>
    <row r="530" spans="1:12" s="64" customFormat="1" x14ac:dyDescent="0.25">
      <c r="A530" s="140"/>
      <c r="B530" s="115"/>
      <c r="C530" s="142"/>
      <c r="D530" s="100"/>
      <c r="E530" s="100"/>
      <c r="F530" s="100"/>
      <c r="G530" s="100"/>
      <c r="H530" s="101"/>
      <c r="J530" s="100"/>
      <c r="K530" s="72"/>
      <c r="L530" s="72"/>
    </row>
    <row r="531" spans="1:12" s="110" customFormat="1" ht="47.4" customHeight="1" x14ac:dyDescent="0.3">
      <c r="A531" s="102" t="s">
        <v>453</v>
      </c>
      <c r="B531" s="104" t="s">
        <v>325</v>
      </c>
      <c r="C531" s="102" t="s">
        <v>110</v>
      </c>
      <c r="D531" s="147"/>
      <c r="E531" s="105" t="s">
        <v>443</v>
      </c>
      <c r="F531" s="139"/>
      <c r="G531" s="139"/>
      <c r="H531" s="105"/>
      <c r="I531" s="110" t="s">
        <v>430</v>
      </c>
      <c r="J531" s="106"/>
    </row>
    <row r="532" spans="1:12" s="110" customFormat="1" x14ac:dyDescent="0.25">
      <c r="A532" s="143"/>
      <c r="B532" s="122" t="s">
        <v>460</v>
      </c>
      <c r="C532" s="145"/>
      <c r="D532" s="106"/>
      <c r="E532" s="106">
        <f>(247.3+197.4)/1.1</f>
        <v>404.27272727272731</v>
      </c>
      <c r="F532" s="106"/>
      <c r="G532" s="106"/>
      <c r="H532" s="100">
        <f>ROUND(PRODUCT(D532:G532),2)</f>
        <v>404.27</v>
      </c>
      <c r="J532" s="106"/>
      <c r="K532" s="64"/>
    </row>
    <row r="533" spans="1:12" s="64" customFormat="1" x14ac:dyDescent="0.25">
      <c r="A533" s="141"/>
      <c r="B533" s="115" t="s">
        <v>15815</v>
      </c>
      <c r="C533" s="142"/>
      <c r="D533" s="100"/>
      <c r="E533" s="100"/>
      <c r="F533" s="100"/>
      <c r="G533" s="100"/>
      <c r="H533" s="93">
        <f>SUM(H532:H532)</f>
        <v>404.27</v>
      </c>
      <c r="J533" s="100"/>
    </row>
    <row r="534" spans="1:12" s="64" customFormat="1" x14ac:dyDescent="0.25">
      <c r="A534" s="140"/>
      <c r="B534" s="115"/>
      <c r="C534" s="142"/>
      <c r="D534" s="100"/>
      <c r="E534" s="100"/>
      <c r="F534" s="100"/>
      <c r="G534" s="100"/>
      <c r="H534" s="101"/>
      <c r="J534" s="100"/>
      <c r="K534" s="72"/>
      <c r="L534" s="72"/>
    </row>
    <row r="535" spans="1:12" s="110" customFormat="1" ht="33" customHeight="1" x14ac:dyDescent="0.3">
      <c r="A535" s="102" t="s">
        <v>454</v>
      </c>
      <c r="B535" s="104" t="s">
        <v>10609</v>
      </c>
      <c r="C535" s="102" t="s">
        <v>80</v>
      </c>
      <c r="D535" s="105"/>
      <c r="E535" s="105"/>
      <c r="F535" s="105"/>
      <c r="G535" s="105"/>
      <c r="H535" s="100"/>
      <c r="I535" s="107"/>
      <c r="J535" s="106"/>
    </row>
    <row r="536" spans="1:12" s="110" customFormat="1" x14ac:dyDescent="0.3">
      <c r="A536" s="102"/>
      <c r="B536" s="132" t="s">
        <v>390</v>
      </c>
      <c r="C536" s="102"/>
      <c r="D536" s="106"/>
      <c r="E536" s="106"/>
      <c r="F536" s="106"/>
      <c r="G536" s="106"/>
      <c r="H536" s="100"/>
      <c r="J536" s="106"/>
    </row>
    <row r="537" spans="1:12" s="110" customFormat="1" x14ac:dyDescent="0.3">
      <c r="A537" s="102"/>
      <c r="B537" s="122" t="s">
        <v>15682</v>
      </c>
      <c r="C537" s="102"/>
      <c r="D537" s="106"/>
      <c r="E537" s="106">
        <v>7.4</v>
      </c>
      <c r="F537" s="106"/>
      <c r="G537" s="106"/>
      <c r="H537" s="100">
        <f t="shared" ref="H537:H541" si="39">ROUND(PRODUCT(D537:G537),2)</f>
        <v>7.4</v>
      </c>
      <c r="J537" s="106"/>
    </row>
    <row r="538" spans="1:12" s="110" customFormat="1" x14ac:dyDescent="0.3">
      <c r="A538" s="102"/>
      <c r="B538" s="122" t="s">
        <v>530</v>
      </c>
      <c r="C538" s="102"/>
      <c r="D538" s="106">
        <v>6</v>
      </c>
      <c r="E538" s="106">
        <f>0.9+0.4</f>
        <v>1.3</v>
      </c>
      <c r="F538" s="106"/>
      <c r="G538" s="106"/>
      <c r="H538" s="100">
        <f t="shared" si="39"/>
        <v>7.8</v>
      </c>
      <c r="J538" s="106"/>
    </row>
    <row r="539" spans="1:12" s="110" customFormat="1" x14ac:dyDescent="0.3">
      <c r="A539" s="102"/>
      <c r="B539" s="132" t="s">
        <v>362</v>
      </c>
      <c r="C539" s="102"/>
      <c r="D539" s="106"/>
      <c r="E539" s="106"/>
      <c r="F539" s="106"/>
      <c r="G539" s="106"/>
      <c r="H539" s="100">
        <f t="shared" si="39"/>
        <v>0</v>
      </c>
      <c r="J539" s="106"/>
    </row>
    <row r="540" spans="1:12" s="110" customFormat="1" x14ac:dyDescent="0.3">
      <c r="A540" s="102"/>
      <c r="B540" s="122" t="s">
        <v>702</v>
      </c>
      <c r="C540" s="102"/>
      <c r="D540" s="106">
        <v>4</v>
      </c>
      <c r="E540" s="106">
        <f>1.5+0.4</f>
        <v>1.9</v>
      </c>
      <c r="F540" s="106"/>
      <c r="G540" s="106"/>
      <c r="H540" s="100">
        <f t="shared" si="39"/>
        <v>7.6</v>
      </c>
      <c r="J540" s="106"/>
    </row>
    <row r="541" spans="1:12" s="110" customFormat="1" x14ac:dyDescent="0.3">
      <c r="A541" s="102"/>
      <c r="B541" s="122" t="s">
        <v>15683</v>
      </c>
      <c r="C541" s="102"/>
      <c r="D541" s="106"/>
      <c r="E541" s="106">
        <f>3+0.4</f>
        <v>3.4</v>
      </c>
      <c r="F541" s="106"/>
      <c r="G541" s="106"/>
      <c r="H541" s="100">
        <f t="shared" si="39"/>
        <v>3.4</v>
      </c>
      <c r="J541" s="106"/>
    </row>
    <row r="542" spans="1:12" s="64" customFormat="1" x14ac:dyDescent="0.3">
      <c r="A542" s="97"/>
      <c r="B542" s="115" t="s">
        <v>15816</v>
      </c>
      <c r="C542" s="99"/>
      <c r="D542" s="100"/>
      <c r="E542" s="100"/>
      <c r="F542" s="100"/>
      <c r="G542" s="100"/>
      <c r="H542" s="93">
        <f>SUM(H536:H541)</f>
        <v>26.199999999999996</v>
      </c>
      <c r="J542" s="100"/>
    </row>
    <row r="543" spans="1:12" x14ac:dyDescent="0.3">
      <c r="A543" s="131"/>
      <c r="B543" s="126"/>
      <c r="C543" s="127"/>
      <c r="D543" s="86"/>
      <c r="E543" s="86"/>
      <c r="F543" s="86"/>
      <c r="G543" s="86"/>
      <c r="H543" s="85"/>
      <c r="J543" s="86"/>
      <c r="K543" s="136"/>
      <c r="L543" s="136"/>
    </row>
    <row r="544" spans="1:12" s="121" customFormat="1" x14ac:dyDescent="0.3">
      <c r="A544" s="117" t="s">
        <v>10</v>
      </c>
      <c r="B544" s="119" t="s">
        <v>154</v>
      </c>
      <c r="C544" s="118"/>
      <c r="D544" s="93"/>
      <c r="E544" s="93"/>
      <c r="F544" s="93"/>
      <c r="G544" s="93"/>
      <c r="H544" s="93"/>
      <c r="J544" s="93" t="e">
        <f>#REF!-#REF!</f>
        <v>#REF!</v>
      </c>
      <c r="K544" s="120"/>
      <c r="L544" s="120"/>
    </row>
    <row r="545" spans="1:12" x14ac:dyDescent="0.3">
      <c r="A545" s="131"/>
      <c r="B545" s="126"/>
      <c r="C545" s="127"/>
      <c r="D545" s="86"/>
      <c r="E545" s="86"/>
      <c r="F545" s="86"/>
      <c r="G545" s="86"/>
      <c r="H545" s="85"/>
      <c r="J545" s="86"/>
      <c r="K545" s="136"/>
      <c r="L545" s="136"/>
    </row>
    <row r="546" spans="1:12" s="110" customFormat="1" ht="76.2" customHeight="1" x14ac:dyDescent="0.3">
      <c r="A546" s="102" t="s">
        <v>119</v>
      </c>
      <c r="B546" s="104" t="s">
        <v>283</v>
      </c>
      <c r="C546" s="102" t="s">
        <v>81</v>
      </c>
      <c r="D546" s="105"/>
      <c r="E546" s="105"/>
      <c r="F546" s="105"/>
      <c r="G546" s="105"/>
      <c r="H546" s="105"/>
      <c r="I546" s="107"/>
      <c r="J546" s="106"/>
    </row>
    <row r="547" spans="1:12" s="110" customFormat="1" x14ac:dyDescent="0.3">
      <c r="A547" s="102"/>
      <c r="B547" s="132" t="s">
        <v>15660</v>
      </c>
      <c r="C547" s="102"/>
      <c r="D547" s="106">
        <v>2</v>
      </c>
      <c r="E547" s="106">
        <v>14.13</v>
      </c>
      <c r="F547" s="106"/>
      <c r="G547" s="106">
        <v>4.5</v>
      </c>
      <c r="H547" s="100">
        <f t="shared" ref="H547:H563" si="40">ROUND(PRODUCT(D547:G547),2)</f>
        <v>127.17</v>
      </c>
      <c r="J547" s="106"/>
    </row>
    <row r="548" spans="1:12" s="110" customFormat="1" x14ac:dyDescent="0.3">
      <c r="A548" s="102"/>
      <c r="B548" s="122"/>
      <c r="C548" s="102"/>
      <c r="D548" s="106">
        <v>3</v>
      </c>
      <c r="E548" s="106">
        <v>3.7</v>
      </c>
      <c r="F548" s="106"/>
      <c r="G548" s="106">
        <v>4.5</v>
      </c>
      <c r="H548" s="100">
        <f t="shared" si="40"/>
        <v>49.95</v>
      </c>
      <c r="J548" s="106"/>
    </row>
    <row r="549" spans="1:12" s="110" customFormat="1" x14ac:dyDescent="0.3">
      <c r="A549" s="102"/>
      <c r="B549" s="122"/>
      <c r="C549" s="102"/>
      <c r="D549" s="106">
        <v>4</v>
      </c>
      <c r="E549" s="106">
        <v>2.4</v>
      </c>
      <c r="F549" s="106"/>
      <c r="G549" s="106">
        <v>3</v>
      </c>
      <c r="H549" s="100">
        <f t="shared" si="40"/>
        <v>28.8</v>
      </c>
      <c r="J549" s="106"/>
    </row>
    <row r="550" spans="1:12" s="110" customFormat="1" x14ac:dyDescent="0.3">
      <c r="A550" s="102"/>
      <c r="B550" s="122"/>
      <c r="C550" s="102"/>
      <c r="D550" s="106">
        <v>2</v>
      </c>
      <c r="E550" s="106">
        <v>2.4500000000000002</v>
      </c>
      <c r="F550" s="106"/>
      <c r="G550" s="106">
        <v>3</v>
      </c>
      <c r="H550" s="100">
        <f t="shared" si="40"/>
        <v>14.7</v>
      </c>
      <c r="J550" s="106"/>
    </row>
    <row r="551" spans="1:12" s="110" customFormat="1" x14ac:dyDescent="0.3">
      <c r="A551" s="102"/>
      <c r="B551" s="122"/>
      <c r="C551" s="102"/>
      <c r="D551" s="106">
        <v>4</v>
      </c>
      <c r="E551" s="106">
        <v>1</v>
      </c>
      <c r="F551" s="106"/>
      <c r="G551" s="106">
        <v>3</v>
      </c>
      <c r="H551" s="100">
        <f t="shared" si="40"/>
        <v>12</v>
      </c>
      <c r="J551" s="106"/>
    </row>
    <row r="552" spans="1:12" s="110" customFormat="1" x14ac:dyDescent="0.3">
      <c r="A552" s="102"/>
      <c r="B552" s="122"/>
      <c r="C552" s="102"/>
      <c r="D552" s="106">
        <v>3</v>
      </c>
      <c r="E552" s="106">
        <v>2.5499999999999998</v>
      </c>
      <c r="F552" s="106"/>
      <c r="G552" s="106">
        <v>4.5</v>
      </c>
      <c r="H552" s="100">
        <f t="shared" si="40"/>
        <v>34.43</v>
      </c>
      <c r="J552" s="106"/>
    </row>
    <row r="553" spans="1:12" s="110" customFormat="1" x14ac:dyDescent="0.3">
      <c r="A553" s="102"/>
      <c r="B553" s="122" t="s">
        <v>523</v>
      </c>
      <c r="C553" s="102"/>
      <c r="D553" s="106"/>
      <c r="E553" s="106"/>
      <c r="F553" s="106"/>
      <c r="G553" s="106"/>
      <c r="H553" s="100">
        <f t="shared" si="40"/>
        <v>0</v>
      </c>
      <c r="J553" s="106"/>
    </row>
    <row r="554" spans="1:12" s="110" customFormat="1" x14ac:dyDescent="0.3">
      <c r="A554" s="102"/>
      <c r="B554" s="122" t="s">
        <v>15676</v>
      </c>
      <c r="C554" s="102"/>
      <c r="D554" s="106">
        <v>-4</v>
      </c>
      <c r="E554" s="106">
        <v>0.9</v>
      </c>
      <c r="F554" s="106"/>
      <c r="G554" s="106">
        <v>2.1</v>
      </c>
      <c r="H554" s="100">
        <f t="shared" si="40"/>
        <v>-7.56</v>
      </c>
      <c r="J554" s="106"/>
    </row>
    <row r="555" spans="1:12" s="110" customFormat="1" x14ac:dyDescent="0.3">
      <c r="A555" s="102"/>
      <c r="B555" s="122" t="s">
        <v>15677</v>
      </c>
      <c r="C555" s="102"/>
      <c r="D555" s="106">
        <v>-4</v>
      </c>
      <c r="E555" s="106">
        <v>1.5</v>
      </c>
      <c r="F555" s="106"/>
      <c r="G555" s="106">
        <v>0.6</v>
      </c>
      <c r="H555" s="100">
        <f t="shared" si="40"/>
        <v>-3.6</v>
      </c>
      <c r="J555" s="106"/>
    </row>
    <row r="556" spans="1:12" s="110" customFormat="1" x14ac:dyDescent="0.3">
      <c r="A556" s="102"/>
      <c r="B556" s="132" t="s">
        <v>15679</v>
      </c>
      <c r="C556" s="102"/>
      <c r="D556" s="106"/>
      <c r="E556" s="106">
        <v>5.55</v>
      </c>
      <c r="F556" s="106"/>
      <c r="G556" s="106">
        <v>4.5</v>
      </c>
      <c r="H556" s="100">
        <f t="shared" si="40"/>
        <v>24.98</v>
      </c>
      <c r="J556" s="106"/>
    </row>
    <row r="557" spans="1:12" s="110" customFormat="1" x14ac:dyDescent="0.3">
      <c r="A557" s="102"/>
      <c r="B557" s="122"/>
      <c r="C557" s="102"/>
      <c r="D557" s="106">
        <v>2</v>
      </c>
      <c r="E557" s="106">
        <v>2.0499999999999998</v>
      </c>
      <c r="F557" s="106"/>
      <c r="G557" s="106">
        <v>4.5</v>
      </c>
      <c r="H557" s="100">
        <f t="shared" si="40"/>
        <v>18.45</v>
      </c>
      <c r="J557" s="106"/>
    </row>
    <row r="558" spans="1:12" s="110" customFormat="1" x14ac:dyDescent="0.3">
      <c r="A558" s="102"/>
      <c r="B558" s="122" t="s">
        <v>166</v>
      </c>
      <c r="C558" s="102"/>
      <c r="D558" s="106"/>
      <c r="E558" s="106"/>
      <c r="F558" s="106"/>
      <c r="G558" s="106"/>
      <c r="H558" s="100">
        <f t="shared" si="40"/>
        <v>0</v>
      </c>
      <c r="J558" s="106"/>
    </row>
    <row r="559" spans="1:12" s="110" customFormat="1" x14ac:dyDescent="0.3">
      <c r="A559" s="102"/>
      <c r="B559" s="122" t="s">
        <v>15680</v>
      </c>
      <c r="C559" s="102"/>
      <c r="D559" s="106">
        <v>-1</v>
      </c>
      <c r="E559" s="106">
        <v>7</v>
      </c>
      <c r="F559" s="106"/>
      <c r="G559" s="106">
        <v>2.5</v>
      </c>
      <c r="H559" s="100">
        <f t="shared" si="40"/>
        <v>-17.5</v>
      </c>
      <c r="J559" s="106"/>
    </row>
    <row r="560" spans="1:12" s="110" customFormat="1" x14ac:dyDescent="0.3">
      <c r="A560" s="102"/>
      <c r="B560" s="122" t="s">
        <v>530</v>
      </c>
      <c r="C560" s="102"/>
      <c r="D560" s="106">
        <v>-2</v>
      </c>
      <c r="E560" s="106">
        <v>0.9</v>
      </c>
      <c r="F560" s="106"/>
      <c r="G560" s="106">
        <v>2.1</v>
      </c>
      <c r="H560" s="100">
        <f t="shared" si="40"/>
        <v>-3.78</v>
      </c>
      <c r="J560" s="106"/>
    </row>
    <row r="561" spans="1:12" s="110" customFormat="1" x14ac:dyDescent="0.3">
      <c r="A561" s="102"/>
      <c r="B561" s="122" t="s">
        <v>362</v>
      </c>
      <c r="C561" s="102"/>
      <c r="D561" s="106">
        <v>-1</v>
      </c>
      <c r="E561" s="106">
        <v>3</v>
      </c>
      <c r="F561" s="106"/>
      <c r="G561" s="106">
        <v>1</v>
      </c>
      <c r="H561" s="100">
        <f t="shared" si="40"/>
        <v>-3</v>
      </c>
      <c r="J561" s="106"/>
    </row>
    <row r="562" spans="1:12" s="110" customFormat="1" x14ac:dyDescent="0.3">
      <c r="A562" s="102"/>
      <c r="B562" s="132" t="s">
        <v>15728</v>
      </c>
      <c r="C562" s="102"/>
      <c r="D562" s="106"/>
      <c r="E562" s="106">
        <f>24.34+21.26+9.76+12.49+19.8+8.62</f>
        <v>96.27</v>
      </c>
      <c r="F562" s="106"/>
      <c r="G562" s="106">
        <v>4.5</v>
      </c>
      <c r="H562" s="100">
        <f t="shared" si="40"/>
        <v>433.22</v>
      </c>
      <c r="J562" s="106"/>
    </row>
    <row r="563" spans="1:12" s="110" customFormat="1" x14ac:dyDescent="0.3">
      <c r="A563" s="102"/>
      <c r="B563" s="132" t="s">
        <v>15729</v>
      </c>
      <c r="C563" s="102"/>
      <c r="D563" s="106"/>
      <c r="E563" s="106">
        <f>24.34+21.26+9.76+12.49+19.8+8.62+3.35+8.7+16.3</f>
        <v>124.61999999999999</v>
      </c>
      <c r="F563" s="106"/>
      <c r="G563" s="106">
        <v>1.5</v>
      </c>
      <c r="H563" s="100">
        <f t="shared" si="40"/>
        <v>186.93</v>
      </c>
      <c r="J563" s="106"/>
    </row>
    <row r="564" spans="1:12" s="110" customFormat="1" x14ac:dyDescent="0.3">
      <c r="A564" s="102"/>
      <c r="B564" s="132" t="s">
        <v>470</v>
      </c>
      <c r="C564" s="112"/>
      <c r="D564" s="106"/>
      <c r="E564" s="106"/>
      <c r="F564" s="106"/>
      <c r="G564" s="106"/>
      <c r="H564" s="100">
        <f>ROUND(PRODUCT(D564:G564),2)</f>
        <v>0</v>
      </c>
      <c r="J564" s="106"/>
    </row>
    <row r="565" spans="1:12" s="110" customFormat="1" x14ac:dyDescent="0.3">
      <c r="A565" s="102"/>
      <c r="B565" s="122" t="s">
        <v>466</v>
      </c>
      <c r="C565" s="102"/>
      <c r="D565" s="106">
        <v>4</v>
      </c>
      <c r="E565" s="106">
        <v>35</v>
      </c>
      <c r="F565" s="106"/>
      <c r="G565" s="106">
        <v>0.3</v>
      </c>
      <c r="H565" s="100">
        <f t="shared" ref="H565:H566" si="41">ROUND(PRODUCT(D565:G565),2)</f>
        <v>42</v>
      </c>
      <c r="J565" s="106"/>
    </row>
    <row r="566" spans="1:12" s="110" customFormat="1" x14ac:dyDescent="0.3">
      <c r="A566" s="102"/>
      <c r="B566" s="122"/>
      <c r="C566" s="102"/>
      <c r="D566" s="106">
        <v>4</v>
      </c>
      <c r="E566" s="106">
        <v>22</v>
      </c>
      <c r="F566" s="106"/>
      <c r="G566" s="106">
        <v>0.3</v>
      </c>
      <c r="H566" s="100">
        <f t="shared" si="41"/>
        <v>26.4</v>
      </c>
      <c r="J566" s="106"/>
    </row>
    <row r="567" spans="1:12" s="64" customFormat="1" x14ac:dyDescent="0.3">
      <c r="A567" s="97"/>
      <c r="B567" s="115" t="s">
        <v>15817</v>
      </c>
      <c r="C567" s="99"/>
      <c r="D567" s="100"/>
      <c r="E567" s="100"/>
      <c r="F567" s="100"/>
      <c r="G567" s="100"/>
      <c r="H567" s="93">
        <f>SUM(H547:H566)</f>
        <v>963.59</v>
      </c>
      <c r="J567" s="100"/>
    </row>
    <row r="568" spans="1:12" x14ac:dyDescent="0.3">
      <c r="A568" s="131"/>
      <c r="B568" s="126"/>
      <c r="C568" s="127"/>
      <c r="D568" s="86"/>
      <c r="E568" s="86"/>
      <c r="F568" s="86"/>
      <c r="G568" s="86"/>
      <c r="H568" s="85"/>
      <c r="J568" s="86"/>
      <c r="K568" s="136"/>
      <c r="L568" s="136"/>
    </row>
    <row r="569" spans="1:12" s="110" customFormat="1" ht="56.25" customHeight="1" x14ac:dyDescent="0.3">
      <c r="A569" s="102" t="s">
        <v>137</v>
      </c>
      <c r="B569" s="104" t="s">
        <v>2051</v>
      </c>
      <c r="C569" s="102" t="s">
        <v>81</v>
      </c>
      <c r="D569" s="105"/>
      <c r="E569" s="105" t="s">
        <v>128</v>
      </c>
      <c r="F569" s="105"/>
      <c r="G569" s="105"/>
      <c r="H569" s="105"/>
      <c r="I569" s="107"/>
      <c r="J569" s="106"/>
    </row>
    <row r="570" spans="1:12" s="110" customFormat="1" x14ac:dyDescent="0.3">
      <c r="A570" s="102"/>
      <c r="B570" s="132" t="s">
        <v>392</v>
      </c>
      <c r="C570" s="102"/>
      <c r="D570" s="106"/>
      <c r="E570" s="106"/>
      <c r="F570" s="106"/>
      <c r="G570" s="106"/>
      <c r="H570" s="106">
        <f>ROUND(PRODUCT(D570:G570),2)</f>
        <v>0</v>
      </c>
      <c r="I570" s="113"/>
      <c r="J570" s="106"/>
    </row>
    <row r="571" spans="1:12" s="110" customFormat="1" x14ac:dyDescent="0.3">
      <c r="A571" s="102"/>
      <c r="B571" s="122" t="s">
        <v>394</v>
      </c>
      <c r="C571" s="102"/>
      <c r="D571" s="106">
        <v>2</v>
      </c>
      <c r="E571" s="106">
        <f>H567</f>
        <v>963.59</v>
      </c>
      <c r="F571" s="106"/>
      <c r="G571" s="106"/>
      <c r="H571" s="106">
        <f t="shared" ref="H571:H574" si="42">ROUND(PRODUCT(D571:G571),2)</f>
        <v>1927.18</v>
      </c>
      <c r="I571" s="113"/>
      <c r="J571" s="106" t="s">
        <v>367</v>
      </c>
    </row>
    <row r="572" spans="1:12" s="110" customFormat="1" x14ac:dyDescent="0.3">
      <c r="A572" s="102"/>
      <c r="B572" s="122" t="s">
        <v>15678</v>
      </c>
      <c r="C572" s="102"/>
      <c r="D572" s="106">
        <v>2</v>
      </c>
      <c r="E572" s="106">
        <f>H326</f>
        <v>463.95</v>
      </c>
      <c r="F572" s="106"/>
      <c r="G572" s="106"/>
      <c r="H572" s="106">
        <f t="shared" si="42"/>
        <v>927.9</v>
      </c>
      <c r="I572" s="113"/>
      <c r="J572" s="106" t="s">
        <v>367</v>
      </c>
    </row>
    <row r="573" spans="1:12" s="110" customFormat="1" x14ac:dyDescent="0.3">
      <c r="A573" s="102"/>
      <c r="B573" s="132" t="s">
        <v>15659</v>
      </c>
      <c r="C573" s="102"/>
      <c r="D573" s="106"/>
      <c r="E573" s="106"/>
      <c r="F573" s="106"/>
      <c r="G573" s="106"/>
      <c r="H573" s="100">
        <f t="shared" si="42"/>
        <v>0</v>
      </c>
      <c r="J573" s="106"/>
    </row>
    <row r="574" spans="1:12" s="110" customFormat="1" x14ac:dyDescent="0.3">
      <c r="A574" s="102"/>
      <c r="B574" s="122" t="s">
        <v>313</v>
      </c>
      <c r="C574" s="102"/>
      <c r="D574" s="106">
        <v>16</v>
      </c>
      <c r="E574" s="106">
        <v>4.5999999999999996</v>
      </c>
      <c r="F574" s="106">
        <f>0.3+0.3+0.7+0.7</f>
        <v>1.9999999999999998</v>
      </c>
      <c r="G574" s="106"/>
      <c r="H574" s="100">
        <f t="shared" si="42"/>
        <v>147.19999999999999</v>
      </c>
      <c r="J574" s="106"/>
    </row>
    <row r="575" spans="1:12" s="64" customFormat="1" x14ac:dyDescent="0.3">
      <c r="A575" s="97"/>
      <c r="B575" s="115" t="s">
        <v>15818</v>
      </c>
      <c r="C575" s="99"/>
      <c r="D575" s="100"/>
      <c r="E575" s="100"/>
      <c r="F575" s="100"/>
      <c r="G575" s="100"/>
      <c r="H575" s="93">
        <f>SUM(H570:H574)</f>
        <v>3002.2799999999997</v>
      </c>
      <c r="J575" s="100"/>
    </row>
    <row r="576" spans="1:12" x14ac:dyDescent="0.3">
      <c r="A576" s="131"/>
      <c r="B576" s="126"/>
      <c r="C576" s="127"/>
      <c r="D576" s="86"/>
      <c r="E576" s="86"/>
      <c r="F576" s="86"/>
      <c r="G576" s="86"/>
      <c r="H576" s="85"/>
      <c r="J576" s="86"/>
      <c r="K576" s="136"/>
      <c r="L576" s="136"/>
    </row>
    <row r="577" spans="1:12" s="110" customFormat="1" ht="71.25" customHeight="1" x14ac:dyDescent="0.3">
      <c r="A577" s="102" t="s">
        <v>356</v>
      </c>
      <c r="B577" s="104" t="s">
        <v>391</v>
      </c>
      <c r="C577" s="102" t="s">
        <v>81</v>
      </c>
      <c r="D577" s="105"/>
      <c r="E577" s="105"/>
      <c r="F577" s="105"/>
      <c r="G577" s="105"/>
      <c r="H577" s="105"/>
      <c r="I577" s="107"/>
      <c r="J577" s="106"/>
    </row>
    <row r="578" spans="1:12" s="110" customFormat="1" x14ac:dyDescent="0.3">
      <c r="A578" s="102"/>
      <c r="B578" s="122" t="s">
        <v>360</v>
      </c>
      <c r="C578" s="102"/>
      <c r="D578" s="106"/>
      <c r="E578" s="106">
        <f>H575</f>
        <v>3002.2799999999997</v>
      </c>
      <c r="F578" s="105"/>
      <c r="G578" s="105"/>
      <c r="H578" s="100">
        <f>ROUND(PRODUCT(D578:G578),2)</f>
        <v>3002.28</v>
      </c>
      <c r="I578" s="107"/>
      <c r="J578" s="106"/>
    </row>
    <row r="579" spans="1:12" s="64" customFormat="1" x14ac:dyDescent="0.3">
      <c r="A579" s="97"/>
      <c r="B579" s="115" t="s">
        <v>15819</v>
      </c>
      <c r="C579" s="99"/>
      <c r="D579" s="100"/>
      <c r="E579" s="100"/>
      <c r="F579" s="100"/>
      <c r="G579" s="100"/>
      <c r="H579" s="93">
        <f>SUM(H578:H578)</f>
        <v>3002.28</v>
      </c>
      <c r="J579" s="100"/>
    </row>
    <row r="580" spans="1:12" x14ac:dyDescent="0.3">
      <c r="A580" s="131"/>
      <c r="B580" s="126"/>
      <c r="C580" s="127"/>
      <c r="D580" s="86"/>
      <c r="E580" s="86"/>
      <c r="F580" s="86"/>
      <c r="G580" s="86"/>
      <c r="H580" s="85"/>
      <c r="J580" s="86"/>
      <c r="K580" s="136"/>
      <c r="L580" s="136"/>
    </row>
    <row r="581" spans="1:12" s="110" customFormat="1" ht="56.25" customHeight="1" x14ac:dyDescent="0.3">
      <c r="A581" s="102" t="s">
        <v>297</v>
      </c>
      <c r="B581" s="104" t="s">
        <v>2057</v>
      </c>
      <c r="C581" s="102" t="s">
        <v>81</v>
      </c>
      <c r="D581" s="105"/>
      <c r="E581" s="105" t="s">
        <v>128</v>
      </c>
      <c r="F581" s="105"/>
      <c r="G581" s="105"/>
      <c r="H581" s="105"/>
      <c r="I581" s="107"/>
      <c r="J581" s="106"/>
    </row>
    <row r="582" spans="1:12" s="110" customFormat="1" x14ac:dyDescent="0.3">
      <c r="A582" s="102"/>
      <c r="B582" s="132" t="s">
        <v>15659</v>
      </c>
      <c r="C582" s="102"/>
      <c r="D582" s="106"/>
      <c r="E582" s="106"/>
      <c r="F582" s="106"/>
      <c r="G582" s="106"/>
      <c r="H582" s="100">
        <f t="shared" ref="H582:H586" si="43">ROUND(PRODUCT(D582:G582),2)</f>
        <v>0</v>
      </c>
      <c r="J582" s="106"/>
    </row>
    <row r="583" spans="1:12" s="110" customFormat="1" x14ac:dyDescent="0.3">
      <c r="A583" s="102"/>
      <c r="B583" s="122" t="s">
        <v>465</v>
      </c>
      <c r="C583" s="102"/>
      <c r="D583" s="106">
        <v>2</v>
      </c>
      <c r="E583" s="106">
        <v>35.1</v>
      </c>
      <c r="F583" s="106">
        <f>0.2+0.4+0.4+0.2</f>
        <v>1.2</v>
      </c>
      <c r="G583" s="106"/>
      <c r="H583" s="100">
        <f t="shared" si="43"/>
        <v>84.24</v>
      </c>
      <c r="J583" s="106"/>
    </row>
    <row r="584" spans="1:12" s="110" customFormat="1" x14ac:dyDescent="0.3">
      <c r="A584" s="102"/>
      <c r="B584" s="132" t="s">
        <v>15694</v>
      </c>
      <c r="C584" s="102"/>
      <c r="D584" s="106"/>
      <c r="E584" s="106"/>
      <c r="F584" s="106"/>
      <c r="G584" s="106"/>
      <c r="H584" s="100">
        <f t="shared" si="43"/>
        <v>0</v>
      </c>
      <c r="J584" s="106"/>
    </row>
    <row r="585" spans="1:12" s="110" customFormat="1" x14ac:dyDescent="0.3">
      <c r="A585" s="102"/>
      <c r="B585" s="122" t="s">
        <v>15737</v>
      </c>
      <c r="C585" s="102"/>
      <c r="D585" s="106">
        <v>2</v>
      </c>
      <c r="E585" s="106">
        <v>500</v>
      </c>
      <c r="F585" s="106"/>
      <c r="G585" s="106">
        <v>0.5</v>
      </c>
      <c r="H585" s="100">
        <f t="shared" si="43"/>
        <v>500</v>
      </c>
      <c r="J585" s="106"/>
    </row>
    <row r="586" spans="1:12" s="110" customFormat="1" x14ac:dyDescent="0.3">
      <c r="A586" s="102"/>
      <c r="B586" s="122" t="s">
        <v>15735</v>
      </c>
      <c r="C586" s="102"/>
      <c r="D586" s="106"/>
      <c r="E586" s="106">
        <v>916.93999999999994</v>
      </c>
      <c r="F586" s="106"/>
      <c r="G586" s="106"/>
      <c r="H586" s="100">
        <f t="shared" si="43"/>
        <v>916.94</v>
      </c>
      <c r="J586" s="106"/>
    </row>
    <row r="587" spans="1:12" s="64" customFormat="1" x14ac:dyDescent="0.3">
      <c r="A587" s="97"/>
      <c r="B587" s="115" t="s">
        <v>15820</v>
      </c>
      <c r="C587" s="99"/>
      <c r="D587" s="100"/>
      <c r="E587" s="100"/>
      <c r="F587" s="100"/>
      <c r="G587" s="100"/>
      <c r="H587" s="93">
        <f>SUM(H582:H586)</f>
        <v>1501.18</v>
      </c>
      <c r="J587" s="100"/>
    </row>
    <row r="588" spans="1:12" x14ac:dyDescent="0.3">
      <c r="A588" s="131"/>
      <c r="B588" s="126"/>
      <c r="C588" s="127"/>
      <c r="D588" s="86"/>
      <c r="E588" s="86"/>
      <c r="F588" s="86"/>
      <c r="G588" s="86"/>
      <c r="H588" s="85"/>
      <c r="J588" s="86"/>
      <c r="K588" s="136"/>
      <c r="L588" s="136"/>
    </row>
    <row r="589" spans="1:12" s="110" customFormat="1" ht="63" customHeight="1" x14ac:dyDescent="0.3">
      <c r="A589" s="102" t="s">
        <v>172</v>
      </c>
      <c r="B589" s="104" t="s">
        <v>8290</v>
      </c>
      <c r="C589" s="102" t="s">
        <v>81</v>
      </c>
      <c r="D589" s="105"/>
      <c r="E589" s="105"/>
      <c r="F589" s="105"/>
      <c r="G589" s="105"/>
      <c r="H589" s="105"/>
      <c r="I589" s="107"/>
      <c r="J589" s="106"/>
    </row>
    <row r="590" spans="1:12" s="110" customFormat="1" x14ac:dyDescent="0.3">
      <c r="A590" s="102"/>
      <c r="B590" s="122" t="s">
        <v>15736</v>
      </c>
      <c r="C590" s="102"/>
      <c r="D590" s="106"/>
      <c r="E590" s="106">
        <f>H587</f>
        <v>1501.18</v>
      </c>
      <c r="F590" s="105"/>
      <c r="G590" s="105"/>
      <c r="H590" s="100">
        <f>ROUND(PRODUCT(D590:G590),2)</f>
        <v>1501.18</v>
      </c>
      <c r="I590" s="107"/>
      <c r="J590" s="106"/>
    </row>
    <row r="591" spans="1:12" s="64" customFormat="1" x14ac:dyDescent="0.3">
      <c r="A591" s="97"/>
      <c r="B591" s="115" t="s">
        <v>15821</v>
      </c>
      <c r="C591" s="99"/>
      <c r="D591" s="100"/>
      <c r="E591" s="100"/>
      <c r="F591" s="100"/>
      <c r="G591" s="100"/>
      <c r="H591" s="93">
        <f>SUM(H590:H590)</f>
        <v>1501.18</v>
      </c>
      <c r="J591" s="100"/>
    </row>
    <row r="592" spans="1:12" s="64" customFormat="1" x14ac:dyDescent="0.3">
      <c r="A592" s="96"/>
      <c r="B592" s="115"/>
      <c r="C592" s="99"/>
      <c r="D592" s="100"/>
      <c r="E592" s="100"/>
      <c r="F592" s="100"/>
      <c r="G592" s="100"/>
      <c r="H592" s="101"/>
      <c r="J592" s="100"/>
      <c r="K592" s="72"/>
      <c r="L592" s="72"/>
    </row>
    <row r="593" spans="1:13" s="110" customFormat="1" ht="46.8" customHeight="1" x14ac:dyDescent="0.3">
      <c r="A593" s="102" t="s">
        <v>15738</v>
      </c>
      <c r="B593" s="104" t="s">
        <v>305</v>
      </c>
      <c r="C593" s="102" t="e">
        <v>#N/A</v>
      </c>
      <c r="D593" s="105"/>
      <c r="E593" s="105"/>
      <c r="F593" s="105"/>
      <c r="G593" s="105"/>
      <c r="H593" s="105"/>
      <c r="I593" s="107"/>
      <c r="J593" s="106"/>
    </row>
    <row r="594" spans="1:13" s="110" customFormat="1" x14ac:dyDescent="0.3">
      <c r="A594" s="102"/>
      <c r="B594" s="144" t="s">
        <v>534</v>
      </c>
      <c r="C594" s="102"/>
      <c r="D594" s="105"/>
      <c r="E594" s="105"/>
      <c r="F594" s="105"/>
      <c r="G594" s="105"/>
      <c r="H594" s="105"/>
      <c r="I594" s="107"/>
      <c r="J594" s="106"/>
    </row>
    <row r="595" spans="1:13" s="110" customFormat="1" x14ac:dyDescent="0.3">
      <c r="A595" s="102"/>
      <c r="B595" s="132" t="s">
        <v>537</v>
      </c>
      <c r="C595" s="102"/>
      <c r="D595" s="106"/>
      <c r="E595" s="106" t="s">
        <v>367</v>
      </c>
      <c r="F595" s="106"/>
      <c r="G595" s="106"/>
      <c r="H595" s="106">
        <f>ROUND(PRODUCT(D595:G595),2)</f>
        <v>0</v>
      </c>
      <c r="I595" s="113"/>
      <c r="J595" s="106">
        <f>L595*2+M595*2</f>
        <v>9.1000000000000014</v>
      </c>
      <c r="L595" s="106">
        <v>2.95</v>
      </c>
      <c r="M595" s="106">
        <v>1.6</v>
      </c>
    </row>
    <row r="596" spans="1:13" s="110" customFormat="1" x14ac:dyDescent="0.3">
      <c r="A596" s="102"/>
      <c r="B596" s="132" t="s">
        <v>15687</v>
      </c>
      <c r="C596" s="102"/>
      <c r="D596" s="106"/>
      <c r="E596" s="106">
        <f>11.34+2.55+2.73</f>
        <v>16.62</v>
      </c>
      <c r="F596" s="106"/>
      <c r="G596" s="106">
        <v>1.5</v>
      </c>
      <c r="H596" s="106">
        <f t="shared" ref="H596:H606" si="44">ROUND(PRODUCT(D596:G596),2)</f>
        <v>24.93</v>
      </c>
      <c r="I596" s="113"/>
      <c r="J596" s="106"/>
      <c r="L596" s="106"/>
      <c r="M596" s="106"/>
    </row>
    <row r="597" spans="1:13" s="110" customFormat="1" x14ac:dyDescent="0.3">
      <c r="A597" s="102"/>
      <c r="B597" s="122" t="s">
        <v>523</v>
      </c>
      <c r="C597" s="102"/>
      <c r="D597" s="106">
        <v>-3</v>
      </c>
      <c r="E597" s="106">
        <v>0.9</v>
      </c>
      <c r="F597" s="106"/>
      <c r="G597" s="106">
        <v>1.5</v>
      </c>
      <c r="H597" s="106">
        <f t="shared" si="44"/>
        <v>-4.05</v>
      </c>
      <c r="I597" s="113"/>
      <c r="J597" s="106"/>
      <c r="L597" s="106"/>
      <c r="M597" s="106"/>
    </row>
    <row r="598" spans="1:13" s="129" customFormat="1" x14ac:dyDescent="0.3">
      <c r="A598" s="470"/>
      <c r="B598" s="472"/>
      <c r="C598" s="470"/>
      <c r="D598" s="128"/>
      <c r="E598" s="128"/>
      <c r="F598" s="128"/>
      <c r="G598" s="128"/>
      <c r="H598" s="106">
        <f t="shared" si="44"/>
        <v>0</v>
      </c>
      <c r="I598" s="474"/>
      <c r="J598" s="128"/>
    </row>
    <row r="599" spans="1:13" s="110" customFormat="1" x14ac:dyDescent="0.3">
      <c r="A599" s="102"/>
      <c r="B599" s="132" t="s">
        <v>462</v>
      </c>
      <c r="C599" s="102"/>
      <c r="D599" s="106"/>
      <c r="E599" s="106">
        <v>20</v>
      </c>
      <c r="F599" s="106"/>
      <c r="G599" s="106">
        <v>5</v>
      </c>
      <c r="H599" s="106">
        <f t="shared" si="44"/>
        <v>100</v>
      </c>
      <c r="I599" s="113"/>
      <c r="J599" s="106"/>
      <c r="L599" s="106"/>
      <c r="M599" s="106"/>
    </row>
    <row r="600" spans="1:13" s="110" customFormat="1" x14ac:dyDescent="0.3">
      <c r="A600" s="102"/>
      <c r="B600" s="132"/>
      <c r="C600" s="102"/>
      <c r="D600" s="106">
        <v>2</v>
      </c>
      <c r="E600" s="106">
        <v>5.25</v>
      </c>
      <c r="F600" s="106"/>
      <c r="G600" s="106">
        <v>1.5</v>
      </c>
      <c r="H600" s="106">
        <f t="shared" si="44"/>
        <v>15.75</v>
      </c>
      <c r="I600" s="113"/>
      <c r="J600" s="106"/>
      <c r="L600" s="106"/>
      <c r="M600" s="106"/>
    </row>
    <row r="601" spans="1:13" s="110" customFormat="1" x14ac:dyDescent="0.3">
      <c r="A601" s="102"/>
      <c r="B601" s="132"/>
      <c r="C601" s="102"/>
      <c r="D601" s="106">
        <v>2</v>
      </c>
      <c r="E601" s="106">
        <v>2.0499999999999998</v>
      </c>
      <c r="F601" s="106"/>
      <c r="G601" s="106">
        <v>1.5</v>
      </c>
      <c r="H601" s="106">
        <f t="shared" si="44"/>
        <v>6.15</v>
      </c>
      <c r="I601" s="113"/>
      <c r="J601" s="106"/>
      <c r="L601" s="106"/>
      <c r="M601" s="106"/>
    </row>
    <row r="602" spans="1:13" s="110" customFormat="1" x14ac:dyDescent="0.3">
      <c r="A602" s="102"/>
      <c r="B602" s="132"/>
      <c r="C602" s="102"/>
      <c r="D602" s="106"/>
      <c r="E602" s="106"/>
      <c r="F602" s="106"/>
      <c r="G602" s="106"/>
      <c r="H602" s="106"/>
      <c r="I602" s="113"/>
      <c r="J602" s="106"/>
      <c r="L602" s="106"/>
      <c r="M602" s="106"/>
    </row>
    <row r="603" spans="1:13" s="110" customFormat="1" x14ac:dyDescent="0.3">
      <c r="A603" s="102"/>
      <c r="B603" s="122" t="s">
        <v>523</v>
      </c>
      <c r="C603" s="102"/>
      <c r="D603" s="106">
        <v>-1</v>
      </c>
      <c r="E603" s="106">
        <v>7</v>
      </c>
      <c r="F603" s="106"/>
      <c r="G603" s="106">
        <v>2.5</v>
      </c>
      <c r="H603" s="106">
        <f t="shared" si="44"/>
        <v>-17.5</v>
      </c>
      <c r="I603" s="113"/>
      <c r="J603" s="106"/>
      <c r="L603" s="106"/>
      <c r="M603" s="106"/>
    </row>
    <row r="604" spans="1:13" s="110" customFormat="1" x14ac:dyDescent="0.3">
      <c r="A604" s="102"/>
      <c r="B604" s="122"/>
      <c r="C604" s="102"/>
      <c r="D604" s="106">
        <v>-1</v>
      </c>
      <c r="E604" s="106">
        <v>0.9</v>
      </c>
      <c r="F604" s="106"/>
      <c r="G604" s="106">
        <v>2.1</v>
      </c>
      <c r="H604" s="106">
        <f t="shared" si="44"/>
        <v>-1.89</v>
      </c>
      <c r="I604" s="113"/>
      <c r="J604" s="106"/>
      <c r="L604" s="106"/>
      <c r="M604" s="106"/>
    </row>
    <row r="605" spans="1:13" s="110" customFormat="1" x14ac:dyDescent="0.3">
      <c r="A605" s="102"/>
      <c r="B605" s="122"/>
      <c r="C605" s="102"/>
      <c r="D605" s="106">
        <v>-2</v>
      </c>
      <c r="E605" s="106">
        <v>0.9</v>
      </c>
      <c r="F605" s="106"/>
      <c r="G605" s="106">
        <v>1.5</v>
      </c>
      <c r="H605" s="106">
        <f t="shared" si="44"/>
        <v>-2.7</v>
      </c>
      <c r="I605" s="113"/>
      <c r="J605" s="106"/>
      <c r="L605" s="106"/>
      <c r="M605" s="106"/>
    </row>
    <row r="606" spans="1:13" s="110" customFormat="1" x14ac:dyDescent="0.3">
      <c r="A606" s="102"/>
      <c r="B606" s="122"/>
      <c r="C606" s="102"/>
      <c r="D606" s="106">
        <v>-1</v>
      </c>
      <c r="E606" s="106">
        <v>3</v>
      </c>
      <c r="F606" s="106"/>
      <c r="G606" s="106">
        <v>1</v>
      </c>
      <c r="H606" s="106">
        <f t="shared" si="44"/>
        <v>-3</v>
      </c>
      <c r="I606" s="113"/>
      <c r="J606" s="106"/>
      <c r="L606" s="106"/>
      <c r="M606" s="106"/>
    </row>
    <row r="607" spans="1:13" s="64" customFormat="1" x14ac:dyDescent="0.3">
      <c r="A607" s="97"/>
      <c r="B607" s="115" t="s">
        <v>15822</v>
      </c>
      <c r="C607" s="99"/>
      <c r="D607" s="100"/>
      <c r="E607" s="100"/>
      <c r="F607" s="100"/>
      <c r="G607" s="100"/>
      <c r="H607" s="93">
        <f>SUM(H594:H606)</f>
        <v>117.69</v>
      </c>
      <c r="J607" s="100"/>
    </row>
    <row r="608" spans="1:13" s="64" customFormat="1" x14ac:dyDescent="0.3">
      <c r="A608" s="96"/>
      <c r="B608" s="115"/>
      <c r="C608" s="99"/>
      <c r="D608" s="100"/>
      <c r="E608" s="100"/>
      <c r="F608" s="100"/>
      <c r="G608" s="100"/>
      <c r="H608" s="101"/>
      <c r="J608" s="100"/>
      <c r="K608" s="72"/>
      <c r="L608" s="72"/>
    </row>
    <row r="609" spans="1:13" s="110" customFormat="1" ht="67.2" customHeight="1" x14ac:dyDescent="0.3">
      <c r="A609" s="102" t="s">
        <v>15739</v>
      </c>
      <c r="B609" s="104" t="s">
        <v>9811</v>
      </c>
      <c r="C609" s="102" t="s">
        <v>81</v>
      </c>
      <c r="D609" s="105"/>
      <c r="E609" s="105"/>
      <c r="F609" s="105"/>
      <c r="G609" s="105"/>
      <c r="H609" s="105"/>
      <c r="I609" s="107"/>
      <c r="J609" s="106"/>
    </row>
    <row r="610" spans="1:13" s="110" customFormat="1" x14ac:dyDescent="0.3">
      <c r="A610" s="102"/>
      <c r="B610" s="144" t="s">
        <v>534</v>
      </c>
      <c r="C610" s="102"/>
      <c r="D610" s="105"/>
      <c r="E610" s="105"/>
      <c r="F610" s="105"/>
      <c r="G610" s="105"/>
      <c r="H610" s="105"/>
      <c r="I610" s="107"/>
      <c r="J610" s="106"/>
    </row>
    <row r="611" spans="1:13" s="110" customFormat="1" x14ac:dyDescent="0.3">
      <c r="A611" s="102"/>
      <c r="B611" s="132" t="s">
        <v>522</v>
      </c>
      <c r="C611" s="102"/>
      <c r="D611" s="106"/>
      <c r="E611" s="106" t="s">
        <v>367</v>
      </c>
      <c r="F611" s="106"/>
      <c r="G611" s="106"/>
      <c r="H611" s="106">
        <f>ROUND(PRODUCT(D611:G611),2)</f>
        <v>0</v>
      </c>
      <c r="I611" s="113"/>
      <c r="J611" s="106">
        <f>L611*2+M611*2</f>
        <v>9.1000000000000014</v>
      </c>
      <c r="L611" s="106">
        <v>2.95</v>
      </c>
      <c r="M611" s="106">
        <v>1.6</v>
      </c>
    </row>
    <row r="612" spans="1:13" s="110" customFormat="1" x14ac:dyDescent="0.3">
      <c r="A612" s="102"/>
      <c r="B612" s="132" t="s">
        <v>15684</v>
      </c>
      <c r="C612" s="102"/>
      <c r="D612" s="106">
        <v>2</v>
      </c>
      <c r="E612" s="106">
        <v>31.25</v>
      </c>
      <c r="F612" s="106"/>
      <c r="G612" s="106">
        <v>3</v>
      </c>
      <c r="H612" s="106">
        <f t="shared" ref="H612:H617" si="45">ROUND(PRODUCT(D612:G612),2)</f>
        <v>187.5</v>
      </c>
      <c r="I612" s="113"/>
      <c r="J612" s="106"/>
      <c r="L612" s="106"/>
      <c r="M612" s="106"/>
    </row>
    <row r="613" spans="1:13" s="110" customFormat="1" x14ac:dyDescent="0.3">
      <c r="A613" s="102"/>
      <c r="B613" s="122"/>
      <c r="C613" s="102"/>
      <c r="D613" s="106">
        <v>2</v>
      </c>
      <c r="E613" s="106">
        <f>2.45+2.45+1.54+1.54</f>
        <v>7.98</v>
      </c>
      <c r="F613" s="106"/>
      <c r="G613" s="106">
        <v>3</v>
      </c>
      <c r="H613" s="106">
        <f t="shared" si="45"/>
        <v>47.88</v>
      </c>
      <c r="I613" s="113"/>
      <c r="J613" s="106"/>
      <c r="L613" s="106"/>
      <c r="M613" s="106"/>
    </row>
    <row r="614" spans="1:13" s="110" customFormat="1" x14ac:dyDescent="0.3">
      <c r="A614" s="102"/>
      <c r="B614" s="122" t="s">
        <v>523</v>
      </c>
      <c r="C614" s="102"/>
      <c r="D614" s="106">
        <v>-3</v>
      </c>
      <c r="E614" s="106">
        <v>0.9</v>
      </c>
      <c r="F614" s="106"/>
      <c r="G614" s="106">
        <v>2.1</v>
      </c>
      <c r="H614" s="106">
        <f t="shared" si="45"/>
        <v>-5.67</v>
      </c>
      <c r="I614" s="113"/>
      <c r="J614" s="106"/>
      <c r="L614" s="106"/>
      <c r="M614" s="106"/>
    </row>
    <row r="615" spans="1:13" s="110" customFormat="1" x14ac:dyDescent="0.3">
      <c r="A615" s="102"/>
      <c r="B615" s="122"/>
      <c r="C615" s="102"/>
      <c r="D615" s="106">
        <v>-1</v>
      </c>
      <c r="E615" s="106">
        <v>1.5</v>
      </c>
      <c r="F615" s="106"/>
      <c r="G615" s="106">
        <v>0.5</v>
      </c>
      <c r="H615" s="106">
        <f t="shared" si="45"/>
        <v>-0.75</v>
      </c>
      <c r="I615" s="113"/>
      <c r="J615" s="106"/>
      <c r="L615" s="106"/>
      <c r="M615" s="106"/>
    </row>
    <row r="616" spans="1:13" s="110" customFormat="1" x14ac:dyDescent="0.3">
      <c r="A616" s="102"/>
      <c r="B616" s="132" t="s">
        <v>15685</v>
      </c>
      <c r="C616" s="102"/>
      <c r="D616" s="106"/>
      <c r="E616" s="106">
        <f>2.4+2.4+2.55+2.55</f>
        <v>9.8999999999999986</v>
      </c>
      <c r="F616" s="106"/>
      <c r="G616" s="106">
        <v>3</v>
      </c>
      <c r="H616" s="106">
        <f t="shared" si="45"/>
        <v>29.7</v>
      </c>
      <c r="I616" s="113"/>
      <c r="J616" s="106"/>
      <c r="L616" s="106"/>
      <c r="M616" s="106"/>
    </row>
    <row r="617" spans="1:13" s="110" customFormat="1" x14ac:dyDescent="0.3">
      <c r="A617" s="102"/>
      <c r="B617" s="122" t="s">
        <v>523</v>
      </c>
      <c r="C617" s="102"/>
      <c r="D617" s="106">
        <v>-1</v>
      </c>
      <c r="E617" s="106">
        <v>0.9</v>
      </c>
      <c r="F617" s="106"/>
      <c r="G617" s="106">
        <v>2.1</v>
      </c>
      <c r="H617" s="106">
        <f t="shared" si="45"/>
        <v>-1.89</v>
      </c>
      <c r="I617" s="113"/>
      <c r="J617" s="106"/>
      <c r="L617" s="106"/>
      <c r="M617" s="106"/>
    </row>
    <row r="618" spans="1:13" s="64" customFormat="1" x14ac:dyDescent="0.3">
      <c r="A618" s="97"/>
      <c r="B618" s="115" t="s">
        <v>15823</v>
      </c>
      <c r="C618" s="99"/>
      <c r="D618" s="100"/>
      <c r="E618" s="100"/>
      <c r="F618" s="100"/>
      <c r="G618" s="100"/>
      <c r="H618" s="93">
        <f>SUM(H610:H617)</f>
        <v>256.77000000000004</v>
      </c>
      <c r="J618" s="100"/>
    </row>
    <row r="619" spans="1:13" x14ac:dyDescent="0.3">
      <c r="A619" s="131"/>
      <c r="B619" s="126"/>
      <c r="C619" s="127"/>
      <c r="D619" s="86"/>
      <c r="E619" s="86"/>
      <c r="F619" s="86"/>
      <c r="G619" s="86"/>
      <c r="H619" s="85"/>
      <c r="J619" s="86"/>
      <c r="K619" s="136"/>
      <c r="L619" s="136"/>
    </row>
    <row r="620" spans="1:13" s="130" customFormat="1" x14ac:dyDescent="0.3">
      <c r="A620" s="117" t="s">
        <v>12</v>
      </c>
      <c r="B620" s="119" t="s">
        <v>156</v>
      </c>
      <c r="C620" s="118"/>
      <c r="D620" s="93"/>
      <c r="E620" s="93"/>
      <c r="F620" s="93"/>
      <c r="G620" s="93"/>
      <c r="H620" s="93"/>
      <c r="J620" s="93" t="e">
        <f>#REF!-#REF!</f>
        <v>#REF!</v>
      </c>
      <c r="K620" s="135"/>
      <c r="L620" s="135"/>
    </row>
    <row r="621" spans="1:13" x14ac:dyDescent="0.3">
      <c r="A621" s="131"/>
      <c r="B621" s="126"/>
      <c r="C621" s="127"/>
      <c r="D621" s="86"/>
      <c r="E621" s="86"/>
      <c r="F621" s="86"/>
      <c r="G621" s="86"/>
      <c r="H621" s="85"/>
      <c r="J621" s="86"/>
      <c r="K621" s="136"/>
      <c r="L621" s="136"/>
    </row>
    <row r="622" spans="1:13" s="110" customFormat="1" ht="42.75" customHeight="1" x14ac:dyDescent="0.3">
      <c r="A622" s="102" t="s">
        <v>120</v>
      </c>
      <c r="B622" s="104" t="s">
        <v>366</v>
      </c>
      <c r="C622" s="102" t="s">
        <v>81</v>
      </c>
      <c r="D622" s="105"/>
      <c r="E622" s="105"/>
      <c r="F622" s="105"/>
      <c r="G622" s="105"/>
      <c r="H622" s="105"/>
      <c r="I622" s="107"/>
      <c r="J622" s="106"/>
    </row>
    <row r="623" spans="1:13" s="110" customFormat="1" x14ac:dyDescent="0.3">
      <c r="A623" s="102"/>
      <c r="B623" s="132" t="s">
        <v>522</v>
      </c>
      <c r="C623" s="102"/>
      <c r="D623" s="106"/>
      <c r="E623" s="106" t="s">
        <v>128</v>
      </c>
      <c r="F623" s="106"/>
      <c r="G623" s="106"/>
      <c r="H623" s="106"/>
      <c r="I623" s="113"/>
      <c r="J623" s="106">
        <f>L623*2+M623*2</f>
        <v>9.1000000000000014</v>
      </c>
      <c r="L623" s="106">
        <v>2.95</v>
      </c>
      <c r="M623" s="106">
        <v>1.6</v>
      </c>
    </row>
    <row r="624" spans="1:13" s="110" customFormat="1" x14ac:dyDescent="0.3">
      <c r="A624" s="102"/>
      <c r="B624" s="122" t="s">
        <v>15688</v>
      </c>
      <c r="C624" s="102"/>
      <c r="D624" s="106"/>
      <c r="E624" s="106">
        <v>25.22</v>
      </c>
      <c r="F624" s="106"/>
      <c r="G624" s="106"/>
      <c r="H624" s="106">
        <f t="shared" ref="H624:H627" si="46">ROUND(PRODUCT(D624:G624),2)</f>
        <v>25.22</v>
      </c>
      <c r="I624" s="113"/>
      <c r="J624" s="106"/>
      <c r="L624" s="106"/>
      <c r="M624" s="106"/>
    </row>
    <row r="625" spans="1:13" s="110" customFormat="1" x14ac:dyDescent="0.3">
      <c r="A625" s="102"/>
      <c r="B625" s="122" t="s">
        <v>15689</v>
      </c>
      <c r="C625" s="102"/>
      <c r="D625" s="106"/>
      <c r="E625" s="106">
        <v>25.3</v>
      </c>
      <c r="F625" s="106"/>
      <c r="G625" s="106"/>
      <c r="H625" s="106">
        <f t="shared" si="46"/>
        <v>25.3</v>
      </c>
      <c r="I625" s="113"/>
      <c r="J625" s="106"/>
      <c r="L625" s="106"/>
      <c r="M625" s="106"/>
    </row>
    <row r="626" spans="1:13" s="110" customFormat="1" x14ac:dyDescent="0.3">
      <c r="A626" s="102"/>
      <c r="B626" s="122" t="s">
        <v>15685</v>
      </c>
      <c r="C626" s="102"/>
      <c r="D626" s="106"/>
      <c r="E626" s="106">
        <v>5.79</v>
      </c>
      <c r="F626" s="106"/>
      <c r="G626" s="106"/>
      <c r="H626" s="106">
        <f t="shared" si="46"/>
        <v>5.79</v>
      </c>
      <c r="I626" s="113"/>
      <c r="J626" s="106"/>
      <c r="L626" s="106"/>
      <c r="M626" s="106"/>
    </row>
    <row r="627" spans="1:13" s="110" customFormat="1" x14ac:dyDescent="0.3">
      <c r="A627" s="102"/>
      <c r="B627" s="122" t="s">
        <v>462</v>
      </c>
      <c r="C627" s="102"/>
      <c r="D627" s="106"/>
      <c r="E627" s="106">
        <f>5.25*2.05</f>
        <v>10.762499999999999</v>
      </c>
      <c r="F627" s="106"/>
      <c r="G627" s="106"/>
      <c r="H627" s="106">
        <f t="shared" si="46"/>
        <v>10.76</v>
      </c>
      <c r="I627" s="113"/>
      <c r="J627" s="106"/>
      <c r="L627" s="106"/>
      <c r="M627" s="106"/>
    </row>
    <row r="628" spans="1:13" s="64" customFormat="1" x14ac:dyDescent="0.3">
      <c r="A628" s="97"/>
      <c r="B628" s="115" t="s">
        <v>15824</v>
      </c>
      <c r="C628" s="99"/>
      <c r="D628" s="100"/>
      <c r="E628" s="100"/>
      <c r="F628" s="100"/>
      <c r="G628" s="100"/>
      <c r="H628" s="93">
        <f>SUM(H623:H627)</f>
        <v>67.069999999999993</v>
      </c>
      <c r="J628" s="100"/>
    </row>
    <row r="629" spans="1:13" x14ac:dyDescent="0.3">
      <c r="A629" s="131"/>
      <c r="B629" s="126"/>
      <c r="C629" s="127"/>
      <c r="D629" s="86"/>
      <c r="E629" s="86"/>
      <c r="F629" s="86"/>
      <c r="G629" s="86"/>
      <c r="H629" s="85"/>
      <c r="J629" s="86"/>
      <c r="K629" s="136"/>
      <c r="L629" s="136"/>
    </row>
    <row r="630" spans="1:13" s="110" customFormat="1" ht="76.2" customHeight="1" x14ac:dyDescent="0.3">
      <c r="A630" s="102" t="s">
        <v>138</v>
      </c>
      <c r="B630" s="104" t="s">
        <v>160</v>
      </c>
      <c r="C630" s="102" t="s">
        <v>81</v>
      </c>
      <c r="D630" s="105"/>
      <c r="E630" s="105" t="s">
        <v>128</v>
      </c>
      <c r="F630" s="105"/>
      <c r="G630" s="105"/>
      <c r="H630" s="105"/>
      <c r="I630" s="107"/>
      <c r="J630" s="106"/>
    </row>
    <row r="631" spans="1:13" s="110" customFormat="1" x14ac:dyDescent="0.3">
      <c r="A631" s="102"/>
      <c r="B631" s="122" t="s">
        <v>467</v>
      </c>
      <c r="C631" s="102"/>
      <c r="D631" s="106"/>
      <c r="E631" s="106">
        <f>H628</f>
        <v>67.069999999999993</v>
      </c>
      <c r="F631" s="106"/>
      <c r="G631" s="106"/>
      <c r="H631" s="106">
        <f t="shared" ref="H631" si="47">ROUND(PRODUCT(D631:G631),2)</f>
        <v>67.069999999999993</v>
      </c>
      <c r="I631" s="113"/>
      <c r="J631" s="106"/>
    </row>
    <row r="632" spans="1:13" s="64" customFormat="1" x14ac:dyDescent="0.3">
      <c r="A632" s="97"/>
      <c r="B632" s="115" t="s">
        <v>15825</v>
      </c>
      <c r="C632" s="99"/>
      <c r="D632" s="100"/>
      <c r="E632" s="100"/>
      <c r="F632" s="100"/>
      <c r="G632" s="100"/>
      <c r="H632" s="93">
        <f>SUM(H631:H631)</f>
        <v>67.069999999999993</v>
      </c>
      <c r="J632" s="100"/>
    </row>
    <row r="633" spans="1:13" s="64" customFormat="1" x14ac:dyDescent="0.3">
      <c r="A633" s="96"/>
      <c r="B633" s="115"/>
      <c r="C633" s="99"/>
      <c r="D633" s="100"/>
      <c r="E633" s="100"/>
      <c r="F633" s="100"/>
      <c r="G633" s="100"/>
      <c r="H633" s="101"/>
      <c r="J633" s="100"/>
      <c r="K633" s="72"/>
      <c r="L633" s="72"/>
    </row>
    <row r="634" spans="1:13" s="110" customFormat="1" ht="57" customHeight="1" x14ac:dyDescent="0.3">
      <c r="A634" s="102" t="s">
        <v>173</v>
      </c>
      <c r="B634" s="104" t="s">
        <v>468</v>
      </c>
      <c r="C634" s="102" t="s">
        <v>81</v>
      </c>
      <c r="D634" s="105"/>
      <c r="E634" s="105" t="s">
        <v>128</v>
      </c>
      <c r="F634" s="105"/>
      <c r="G634" s="105"/>
      <c r="H634" s="105"/>
      <c r="I634" s="107"/>
      <c r="J634" s="106"/>
    </row>
    <row r="635" spans="1:13" s="110" customFormat="1" x14ac:dyDescent="0.3">
      <c r="A635" s="102"/>
      <c r="B635" s="132" t="s">
        <v>522</v>
      </c>
      <c r="C635" s="102"/>
      <c r="D635" s="106"/>
      <c r="E635" s="106" t="s">
        <v>128</v>
      </c>
      <c r="F635" s="106"/>
      <c r="G635" s="106"/>
      <c r="H635" s="106">
        <f>ROUND(PRODUCT(D635:G635),2)</f>
        <v>0</v>
      </c>
      <c r="I635" s="113"/>
      <c r="J635" s="106">
        <f>L635*2+M635*2</f>
        <v>9.1000000000000014</v>
      </c>
      <c r="L635" s="106">
        <v>2.95</v>
      </c>
      <c r="M635" s="106">
        <v>1.6</v>
      </c>
    </row>
    <row r="636" spans="1:13" s="110" customFormat="1" x14ac:dyDescent="0.3">
      <c r="A636" s="102"/>
      <c r="B636" s="122" t="s">
        <v>15688</v>
      </c>
      <c r="C636" s="102"/>
      <c r="D636" s="106"/>
      <c r="E636" s="106">
        <v>25.22</v>
      </c>
      <c r="F636" s="106"/>
      <c r="G636" s="106"/>
      <c r="H636" s="106">
        <f t="shared" ref="H636:H639" si="48">ROUND(PRODUCT(D636:G636),2)</f>
        <v>25.22</v>
      </c>
      <c r="I636" s="113"/>
      <c r="J636" s="106">
        <f t="shared" ref="J636:J637" si="49">L636*2+M636*2</f>
        <v>10.220000000000001</v>
      </c>
      <c r="L636" s="110">
        <v>3.91</v>
      </c>
      <c r="M636" s="110">
        <v>1.2</v>
      </c>
    </row>
    <row r="637" spans="1:13" s="110" customFormat="1" x14ac:dyDescent="0.3">
      <c r="A637" s="102"/>
      <c r="B637" s="122" t="s">
        <v>15689</v>
      </c>
      <c r="C637" s="102"/>
      <c r="D637" s="106"/>
      <c r="E637" s="106">
        <v>25.3</v>
      </c>
      <c r="F637" s="106"/>
      <c r="G637" s="106"/>
      <c r="H637" s="106">
        <f t="shared" si="48"/>
        <v>25.3</v>
      </c>
      <c r="I637" s="113"/>
      <c r="J637" s="106">
        <f t="shared" si="49"/>
        <v>34.799999999999997</v>
      </c>
      <c r="L637" s="106">
        <v>8</v>
      </c>
      <c r="M637" s="106">
        <v>9.4</v>
      </c>
    </row>
    <row r="638" spans="1:13" s="110" customFormat="1" x14ac:dyDescent="0.3">
      <c r="A638" s="102"/>
      <c r="B638" s="122" t="s">
        <v>15685</v>
      </c>
      <c r="C638" s="102"/>
      <c r="D638" s="106"/>
      <c r="E638" s="106">
        <v>5.79</v>
      </c>
      <c r="F638" s="106"/>
      <c r="G638" s="106"/>
      <c r="H638" s="106">
        <f t="shared" si="48"/>
        <v>5.79</v>
      </c>
      <c r="I638" s="113"/>
      <c r="J638" s="106"/>
      <c r="L638" s="106"/>
      <c r="M638" s="106"/>
    </row>
    <row r="639" spans="1:13" s="110" customFormat="1" x14ac:dyDescent="0.3">
      <c r="A639" s="102"/>
      <c r="B639" s="122" t="s">
        <v>462</v>
      </c>
      <c r="C639" s="102"/>
      <c r="D639" s="106"/>
      <c r="E639" s="106">
        <f>5.25*2.05</f>
        <v>10.762499999999999</v>
      </c>
      <c r="F639" s="106"/>
      <c r="G639" s="106"/>
      <c r="H639" s="106">
        <f t="shared" si="48"/>
        <v>10.76</v>
      </c>
      <c r="I639" s="113"/>
      <c r="J639" s="106">
        <f t="shared" ref="J639" si="50">L639*2+M639*2</f>
        <v>17.3</v>
      </c>
      <c r="L639" s="106">
        <v>2.95</v>
      </c>
      <c r="M639" s="106">
        <v>5.7</v>
      </c>
    </row>
    <row r="640" spans="1:13" s="64" customFormat="1" x14ac:dyDescent="0.3">
      <c r="A640" s="97"/>
      <c r="B640" s="115" t="s">
        <v>15826</v>
      </c>
      <c r="C640" s="99"/>
      <c r="D640" s="100"/>
      <c r="E640" s="100"/>
      <c r="F640" s="100"/>
      <c r="G640" s="100"/>
      <c r="H640" s="93">
        <f>SUM(H635:H639)</f>
        <v>67.069999999999993</v>
      </c>
      <c r="J640" s="100"/>
    </row>
    <row r="641" spans="1:14" x14ac:dyDescent="0.3">
      <c r="A641" s="131"/>
      <c r="B641" s="126"/>
      <c r="C641" s="127"/>
      <c r="D641" s="86"/>
      <c r="E641" s="86"/>
      <c r="F641" s="86"/>
      <c r="G641" s="86"/>
      <c r="H641" s="85"/>
      <c r="J641" s="86"/>
      <c r="K641" s="136"/>
      <c r="L641" s="136"/>
    </row>
    <row r="642" spans="1:14" s="110" customFormat="1" ht="47.25" customHeight="1" x14ac:dyDescent="0.3">
      <c r="A642" s="102" t="s">
        <v>298</v>
      </c>
      <c r="B642" s="104" t="s">
        <v>8659</v>
      </c>
      <c r="C642" s="102" t="s">
        <v>81</v>
      </c>
      <c r="D642" s="105"/>
      <c r="E642" s="105"/>
      <c r="F642" s="105"/>
      <c r="G642" s="105"/>
      <c r="H642" s="105"/>
      <c r="I642" s="107"/>
      <c r="J642" s="106"/>
    </row>
    <row r="643" spans="1:14" s="110" customFormat="1" x14ac:dyDescent="0.3">
      <c r="A643" s="102"/>
      <c r="B643" s="122" t="s">
        <v>15690</v>
      </c>
      <c r="C643" s="102"/>
      <c r="D643" s="106"/>
      <c r="E643" s="106">
        <v>19.899999999999999</v>
      </c>
      <c r="F643" s="106">
        <v>35.1</v>
      </c>
      <c r="G643" s="106"/>
      <c r="H643" s="106">
        <f t="shared" ref="H643" si="51">ROUND(PRODUCT(D643:G643),2)</f>
        <v>698.49</v>
      </c>
      <c r="I643" s="113"/>
      <c r="J643" s="106"/>
    </row>
    <row r="644" spans="1:14" s="64" customFormat="1" x14ac:dyDescent="0.3">
      <c r="A644" s="97"/>
      <c r="B644" s="115" t="s">
        <v>15827</v>
      </c>
      <c r="C644" s="99"/>
      <c r="D644" s="100"/>
      <c r="E644" s="100"/>
      <c r="F644" s="100"/>
      <c r="G644" s="100"/>
      <c r="H644" s="93">
        <f>SUM(H643:H643)</f>
        <v>698.49</v>
      </c>
      <c r="J644" s="100"/>
      <c r="K644" s="122" t="s">
        <v>699</v>
      </c>
      <c r="L644" s="102"/>
      <c r="M644" s="106">
        <v>-2</v>
      </c>
      <c r="N644" s="106">
        <v>1.8</v>
      </c>
    </row>
    <row r="645" spans="1:14" x14ac:dyDescent="0.3">
      <c r="A645" s="131"/>
      <c r="B645" s="126"/>
      <c r="C645" s="127"/>
      <c r="D645" s="86"/>
      <c r="E645" s="86"/>
      <c r="F645" s="86"/>
      <c r="G645" s="86"/>
      <c r="H645" s="85"/>
      <c r="J645" s="86"/>
      <c r="K645" s="122" t="s">
        <v>532</v>
      </c>
      <c r="L645" s="102"/>
      <c r="M645" s="106">
        <v>-1</v>
      </c>
      <c r="N645" s="106">
        <v>1.5</v>
      </c>
    </row>
    <row r="646" spans="1:14" s="110" customFormat="1" ht="52.8" x14ac:dyDescent="0.3">
      <c r="A646" s="102" t="s">
        <v>274</v>
      </c>
      <c r="B646" s="104" t="s">
        <v>8596</v>
      </c>
      <c r="C646" s="102" t="s">
        <v>81</v>
      </c>
      <c r="D646" s="105"/>
      <c r="E646" s="105" t="s">
        <v>128</v>
      </c>
      <c r="F646" s="105"/>
      <c r="G646" s="105"/>
      <c r="H646" s="105"/>
      <c r="I646" s="107"/>
      <c r="J646" s="106"/>
      <c r="K646" s="122" t="s">
        <v>530</v>
      </c>
      <c r="L646" s="102"/>
      <c r="M646" s="106">
        <v>-37</v>
      </c>
      <c r="N646" s="106">
        <v>0.9</v>
      </c>
    </row>
    <row r="647" spans="1:14" s="110" customFormat="1" x14ac:dyDescent="0.3">
      <c r="A647" s="102"/>
      <c r="B647" s="132" t="s">
        <v>15691</v>
      </c>
      <c r="C647" s="102"/>
      <c r="D647" s="106"/>
      <c r="E647" s="106">
        <f>195.74+70.31</f>
        <v>266.05</v>
      </c>
      <c r="F647" s="106"/>
      <c r="G647" s="106"/>
      <c r="H647" s="100">
        <f t="shared" ref="H647:H650" si="52">ROUND(PRODUCT(D647:G647),2)</f>
        <v>266.05</v>
      </c>
      <c r="I647" s="107"/>
      <c r="J647" s="106"/>
      <c r="K647" s="122" t="s">
        <v>531</v>
      </c>
      <c r="L647" s="102"/>
      <c r="M647" s="106">
        <v>-10</v>
      </c>
      <c r="N647" s="106">
        <v>0.8</v>
      </c>
    </row>
    <row r="648" spans="1:14" s="110" customFormat="1" x14ac:dyDescent="0.3">
      <c r="A648" s="102"/>
      <c r="B648" s="132" t="s">
        <v>15692</v>
      </c>
      <c r="C648" s="102"/>
      <c r="D648" s="106"/>
      <c r="E648" s="106">
        <v>1291.8399999999999</v>
      </c>
      <c r="F648" s="106"/>
      <c r="G648" s="106"/>
      <c r="H648" s="100">
        <f t="shared" si="52"/>
        <v>1291.8399999999999</v>
      </c>
      <c r="I648" s="107"/>
      <c r="J648" s="106"/>
      <c r="K648" s="455"/>
      <c r="L648" s="456"/>
      <c r="M648" s="149"/>
      <c r="N648" s="149"/>
    </row>
    <row r="649" spans="1:14" s="110" customFormat="1" x14ac:dyDescent="0.3">
      <c r="A649" s="102"/>
      <c r="B649" s="122" t="s">
        <v>15693</v>
      </c>
      <c r="C649" s="102"/>
      <c r="D649" s="106">
        <v>-1</v>
      </c>
      <c r="E649" s="106">
        <f>H644</f>
        <v>698.49</v>
      </c>
      <c r="F649" s="106"/>
      <c r="G649" s="106"/>
      <c r="H649" s="100">
        <f t="shared" si="52"/>
        <v>-698.49</v>
      </c>
      <c r="I649" s="107"/>
      <c r="J649" s="106"/>
      <c r="K649" s="455"/>
      <c r="L649" s="456"/>
      <c r="M649" s="149"/>
      <c r="N649" s="149"/>
    </row>
    <row r="650" spans="1:14" s="110" customFormat="1" x14ac:dyDescent="0.3">
      <c r="A650" s="102"/>
      <c r="B650" s="122" t="s">
        <v>15730</v>
      </c>
      <c r="C650" s="102"/>
      <c r="D650" s="106"/>
      <c r="E650" s="106">
        <v>50</v>
      </c>
      <c r="F650" s="106">
        <v>1.2</v>
      </c>
      <c r="G650" s="106"/>
      <c r="H650" s="100">
        <f t="shared" si="52"/>
        <v>60</v>
      </c>
      <c r="I650" s="107"/>
      <c r="J650" s="106"/>
      <c r="K650" s="455"/>
      <c r="L650" s="456"/>
      <c r="M650" s="149"/>
      <c r="N650" s="149"/>
    </row>
    <row r="651" spans="1:14" s="64" customFormat="1" x14ac:dyDescent="0.3">
      <c r="A651" s="97"/>
      <c r="B651" s="115" t="s">
        <v>15828</v>
      </c>
      <c r="C651" s="99"/>
      <c r="D651" s="100"/>
      <c r="E651" s="100"/>
      <c r="F651" s="100"/>
      <c r="G651" s="100"/>
      <c r="H651" s="93">
        <f>SUM(H647:H650)</f>
        <v>919.39999999999986</v>
      </c>
      <c r="J651" s="100"/>
    </row>
    <row r="652" spans="1:14" s="64" customFormat="1" x14ac:dyDescent="0.3">
      <c r="A652" s="96"/>
      <c r="B652" s="115"/>
      <c r="C652" s="99"/>
      <c r="D652" s="100"/>
      <c r="E652" s="100"/>
      <c r="F652" s="100"/>
      <c r="G652" s="100"/>
      <c r="H652" s="101"/>
      <c r="J652" s="100"/>
      <c r="K652" s="72"/>
      <c r="L652" s="72"/>
    </row>
    <row r="653" spans="1:14" s="110" customFormat="1" ht="70.95" customHeight="1" x14ac:dyDescent="0.3">
      <c r="A653" s="102" t="s">
        <v>275</v>
      </c>
      <c r="B653" s="104" t="s">
        <v>519</v>
      </c>
      <c r="C653" s="102" t="s">
        <v>80</v>
      </c>
      <c r="D653" s="105"/>
      <c r="E653" s="105"/>
      <c r="F653" s="105"/>
      <c r="G653" s="105"/>
      <c r="H653" s="105"/>
      <c r="I653" s="107"/>
      <c r="J653" s="106"/>
    </row>
    <row r="654" spans="1:14" s="110" customFormat="1" x14ac:dyDescent="0.3">
      <c r="A654" s="102"/>
      <c r="B654" s="122" t="s">
        <v>520</v>
      </c>
      <c r="C654" s="102"/>
      <c r="D654" s="106"/>
      <c r="E654" s="106">
        <v>50</v>
      </c>
      <c r="F654" s="106"/>
      <c r="G654" s="106"/>
      <c r="H654" s="106">
        <f t="shared" ref="H654" si="53">ROUND(PRODUCT(D654:G654),2)</f>
        <v>50</v>
      </c>
      <c r="I654" s="113"/>
      <c r="J654" s="106"/>
    </row>
    <row r="655" spans="1:14" s="64" customFormat="1" x14ac:dyDescent="0.3">
      <c r="A655" s="97"/>
      <c r="B655" s="115" t="s">
        <v>15829</v>
      </c>
      <c r="C655" s="99"/>
      <c r="D655" s="100"/>
      <c r="E655" s="100"/>
      <c r="F655" s="100"/>
      <c r="G655" s="100"/>
      <c r="H655" s="93">
        <f>SUM(H654:H654)</f>
        <v>50</v>
      </c>
      <c r="J655" s="100"/>
    </row>
    <row r="656" spans="1:14" s="64" customFormat="1" x14ac:dyDescent="0.3">
      <c r="A656" s="96"/>
      <c r="B656" s="115"/>
      <c r="C656" s="99"/>
      <c r="D656" s="100"/>
      <c r="E656" s="100"/>
      <c r="F656" s="100"/>
      <c r="G656" s="100"/>
      <c r="H656" s="101"/>
      <c r="J656" s="100"/>
      <c r="K656" s="72"/>
      <c r="L656" s="72"/>
    </row>
    <row r="657" spans="1:12" s="130" customFormat="1" x14ac:dyDescent="0.3">
      <c r="A657" s="117" t="s">
        <v>18</v>
      </c>
      <c r="B657" s="119" t="s">
        <v>155</v>
      </c>
      <c r="C657" s="118"/>
      <c r="D657" s="93"/>
      <c r="E657" s="93"/>
      <c r="F657" s="93"/>
      <c r="G657" s="93"/>
      <c r="H657" s="93"/>
      <c r="J657" s="93" t="e">
        <f>#REF!-#REF!</f>
        <v>#REF!</v>
      </c>
      <c r="K657" s="135"/>
      <c r="L657" s="135"/>
    </row>
    <row r="658" spans="1:12" x14ac:dyDescent="0.3">
      <c r="A658" s="131"/>
      <c r="B658" s="126"/>
      <c r="C658" s="127"/>
      <c r="D658" s="86"/>
      <c r="E658" s="86"/>
      <c r="F658" s="86"/>
      <c r="G658" s="86"/>
      <c r="H658" s="85"/>
      <c r="J658" s="86"/>
      <c r="K658" s="136"/>
      <c r="L658" s="136"/>
    </row>
    <row r="659" spans="1:12" s="110" customFormat="1" ht="94.8" customHeight="1" x14ac:dyDescent="0.3">
      <c r="A659" s="102" t="s">
        <v>121</v>
      </c>
      <c r="B659" s="104" t="s">
        <v>4584</v>
      </c>
      <c r="C659" s="102" t="s">
        <v>81</v>
      </c>
      <c r="D659" s="105"/>
      <c r="E659" s="124"/>
      <c r="F659" s="105"/>
      <c r="G659" s="105"/>
      <c r="H659" s="105"/>
      <c r="I659" s="107"/>
      <c r="J659" s="106"/>
    </row>
    <row r="660" spans="1:12" s="110" customFormat="1" x14ac:dyDescent="0.3">
      <c r="A660" s="102"/>
      <c r="B660" s="122" t="s">
        <v>15732</v>
      </c>
      <c r="C660" s="102"/>
      <c r="D660" s="106"/>
      <c r="E660" s="106">
        <v>916.93999999999994</v>
      </c>
      <c r="F660" s="106"/>
      <c r="G660" s="106"/>
      <c r="H660" s="106">
        <f>ROUND(PRODUCT(D660:G660),2)</f>
        <v>916.94</v>
      </c>
      <c r="I660" s="113"/>
      <c r="J660" s="106"/>
    </row>
    <row r="661" spans="1:12" s="64" customFormat="1" x14ac:dyDescent="0.3">
      <c r="A661" s="97"/>
      <c r="B661" s="115" t="s">
        <v>15830</v>
      </c>
      <c r="C661" s="99"/>
      <c r="D661" s="100"/>
      <c r="E661" s="100"/>
      <c r="F661" s="100"/>
      <c r="G661" s="100"/>
      <c r="H661" s="93">
        <f>SUM(H660:H660)</f>
        <v>916.94</v>
      </c>
      <c r="J661" s="100"/>
    </row>
    <row r="662" spans="1:12" s="64" customFormat="1" x14ac:dyDescent="0.3">
      <c r="A662" s="96"/>
      <c r="B662" s="115"/>
      <c r="C662" s="99"/>
      <c r="D662" s="100"/>
      <c r="E662" s="100"/>
      <c r="F662" s="100"/>
      <c r="G662" s="100"/>
      <c r="H662" s="101"/>
      <c r="J662" s="100"/>
      <c r="K662" s="72"/>
      <c r="L662" s="72"/>
    </row>
    <row r="663" spans="1:12" s="110" customFormat="1" ht="70.5" customHeight="1" x14ac:dyDescent="0.3">
      <c r="A663" s="102" t="s">
        <v>139</v>
      </c>
      <c r="B663" s="104" t="s">
        <v>4668</v>
      </c>
      <c r="C663" s="102" t="s">
        <v>81</v>
      </c>
      <c r="D663" s="105"/>
      <c r="E663" s="124"/>
      <c r="F663" s="105"/>
      <c r="G663" s="105"/>
      <c r="H663" s="105"/>
      <c r="I663" s="107"/>
      <c r="J663" s="106"/>
    </row>
    <row r="664" spans="1:12" s="110" customFormat="1" x14ac:dyDescent="0.3">
      <c r="A664" s="102"/>
      <c r="B664" s="122" t="s">
        <v>15732</v>
      </c>
      <c r="C664" s="102"/>
      <c r="D664" s="106"/>
      <c r="E664" s="106">
        <v>916.93999999999994</v>
      </c>
      <c r="F664" s="106"/>
      <c r="G664" s="106"/>
      <c r="H664" s="106">
        <f>ROUND(PRODUCT(D664:G664),2)</f>
        <v>916.94</v>
      </c>
      <c r="I664" s="113"/>
      <c r="J664" s="106"/>
    </row>
    <row r="665" spans="1:12" s="64" customFormat="1" x14ac:dyDescent="0.3">
      <c r="A665" s="97"/>
      <c r="B665" s="115" t="s">
        <v>15831</v>
      </c>
      <c r="C665" s="99"/>
      <c r="D665" s="100"/>
      <c r="E665" s="100"/>
      <c r="F665" s="100"/>
      <c r="G665" s="100"/>
      <c r="H665" s="93">
        <f>SUM(H664:H664)</f>
        <v>916.94</v>
      </c>
      <c r="J665" s="100"/>
    </row>
    <row r="666" spans="1:12" s="64" customFormat="1" x14ac:dyDescent="0.3">
      <c r="A666" s="96"/>
      <c r="B666" s="115"/>
      <c r="C666" s="99"/>
      <c r="D666" s="100"/>
      <c r="E666" s="100"/>
      <c r="F666" s="100"/>
      <c r="G666" s="100"/>
      <c r="H666" s="101"/>
      <c r="J666" s="100"/>
      <c r="K666" s="72"/>
      <c r="L666" s="72"/>
    </row>
    <row r="667" spans="1:12" s="110" customFormat="1" ht="70.5" customHeight="1" x14ac:dyDescent="0.3">
      <c r="A667" s="102" t="s">
        <v>140</v>
      </c>
      <c r="B667" s="104" t="s">
        <v>15705</v>
      </c>
      <c r="C667" s="102" t="s">
        <v>110</v>
      </c>
      <c r="D667" s="105"/>
      <c r="E667" s="124" t="s">
        <v>15731</v>
      </c>
      <c r="F667" s="105"/>
      <c r="G667" s="105"/>
      <c r="H667" s="105"/>
      <c r="I667" s="107"/>
      <c r="J667" s="106"/>
    </row>
    <row r="668" spans="1:12" s="110" customFormat="1" x14ac:dyDescent="0.3">
      <c r="A668" s="102"/>
      <c r="B668" s="122" t="s">
        <v>15709</v>
      </c>
      <c r="C668" s="102"/>
      <c r="D668" s="106"/>
      <c r="E668" s="106">
        <f>490.43+11761.85</f>
        <v>12252.28</v>
      </c>
      <c r="F668" s="106"/>
      <c r="G668" s="106"/>
      <c r="H668" s="106">
        <f>ROUND(PRODUCT(D668:G668),2)</f>
        <v>12252.28</v>
      </c>
      <c r="I668" s="113"/>
      <c r="J668" s="106"/>
    </row>
    <row r="669" spans="1:12" s="64" customFormat="1" x14ac:dyDescent="0.3">
      <c r="A669" s="97"/>
      <c r="B669" s="115" t="s">
        <v>15832</v>
      </c>
      <c r="C669" s="99"/>
      <c r="D669" s="100"/>
      <c r="E669" s="100"/>
      <c r="F669" s="100"/>
      <c r="G669" s="100"/>
      <c r="H669" s="93">
        <f>SUM(H668:H668)</f>
        <v>12252.28</v>
      </c>
      <c r="J669" s="100"/>
    </row>
    <row r="670" spans="1:12" s="64" customFormat="1" x14ac:dyDescent="0.3">
      <c r="A670" s="96"/>
      <c r="B670" s="115"/>
      <c r="C670" s="99"/>
      <c r="D670" s="100"/>
      <c r="E670" s="100"/>
      <c r="F670" s="100"/>
      <c r="G670" s="100"/>
      <c r="H670" s="101"/>
      <c r="J670" s="100"/>
      <c r="K670" s="72"/>
      <c r="L670" s="72"/>
    </row>
    <row r="671" spans="1:12" s="110" customFormat="1" ht="42" customHeight="1" x14ac:dyDescent="0.3">
      <c r="A671" s="102" t="s">
        <v>168</v>
      </c>
      <c r="B671" s="104" t="s">
        <v>10051</v>
      </c>
      <c r="C671" s="102" t="s">
        <v>81</v>
      </c>
      <c r="D671" s="105"/>
      <c r="E671" s="124"/>
      <c r="F671" s="105"/>
      <c r="G671" s="105"/>
      <c r="H671" s="105"/>
      <c r="I671" s="107"/>
      <c r="J671" s="106"/>
    </row>
    <row r="672" spans="1:12" s="110" customFormat="1" x14ac:dyDescent="0.3">
      <c r="A672" s="102"/>
      <c r="B672" s="122" t="s">
        <v>15733</v>
      </c>
      <c r="C672" s="102"/>
      <c r="D672" s="106"/>
      <c r="E672" s="106">
        <v>34.799999999999997</v>
      </c>
      <c r="F672" s="106">
        <v>21.6</v>
      </c>
      <c r="G672" s="106"/>
      <c r="H672" s="106">
        <f>ROUND(PRODUCT(D672:G672),2)</f>
        <v>751.68</v>
      </c>
      <c r="I672" s="113"/>
      <c r="J672" s="106"/>
    </row>
    <row r="673" spans="1:12" s="64" customFormat="1" x14ac:dyDescent="0.3">
      <c r="A673" s="97"/>
      <c r="B673" s="115" t="s">
        <v>15833</v>
      </c>
      <c r="C673" s="99"/>
      <c r="D673" s="100"/>
      <c r="E673" s="100"/>
      <c r="F673" s="100"/>
      <c r="G673" s="100"/>
      <c r="H673" s="93">
        <f>SUM(H672:H672)</f>
        <v>751.68</v>
      </c>
      <c r="J673" s="100"/>
    </row>
    <row r="674" spans="1:12" s="64" customFormat="1" ht="13.95" customHeight="1" x14ac:dyDescent="0.3">
      <c r="A674" s="96"/>
      <c r="B674" s="115"/>
      <c r="C674" s="99"/>
      <c r="D674" s="100"/>
      <c r="E674" s="100"/>
      <c r="F674" s="100"/>
      <c r="G674" s="100"/>
      <c r="H674" s="101"/>
      <c r="J674" s="100"/>
      <c r="K674" s="72"/>
      <c r="L674" s="72"/>
    </row>
    <row r="675" spans="1:12" s="110" customFormat="1" ht="69.75" customHeight="1" x14ac:dyDescent="0.3">
      <c r="A675" s="102" t="s">
        <v>174</v>
      </c>
      <c r="B675" s="104" t="s">
        <v>472</v>
      </c>
      <c r="C675" s="102" t="s">
        <v>81</v>
      </c>
      <c r="D675" s="105"/>
      <c r="E675" s="124"/>
      <c r="F675" s="105"/>
      <c r="G675" s="105"/>
      <c r="H675" s="105"/>
      <c r="I675" s="107"/>
      <c r="J675" s="106"/>
    </row>
    <row r="676" spans="1:12" s="110" customFormat="1" x14ac:dyDescent="0.3">
      <c r="A676" s="102"/>
      <c r="B676" s="122" t="s">
        <v>15732</v>
      </c>
      <c r="C676" s="102"/>
      <c r="D676" s="106"/>
      <c r="E676" s="106">
        <v>916.93999999999994</v>
      </c>
      <c r="F676" s="106"/>
      <c r="G676" s="106"/>
      <c r="H676" s="106">
        <f>ROUND(PRODUCT(D676:G676),2)</f>
        <v>916.94</v>
      </c>
      <c r="I676" s="113"/>
      <c r="J676" s="106"/>
    </row>
    <row r="677" spans="1:12" s="64" customFormat="1" x14ac:dyDescent="0.3">
      <c r="A677" s="97"/>
      <c r="B677" s="115" t="s">
        <v>15834</v>
      </c>
      <c r="C677" s="99"/>
      <c r="D677" s="100"/>
      <c r="E677" s="100"/>
      <c r="F677" s="100"/>
      <c r="G677" s="100"/>
      <c r="H677" s="93">
        <f>SUM(H676:H676)</f>
        <v>916.94</v>
      </c>
      <c r="J677" s="100"/>
    </row>
    <row r="678" spans="1:12" s="64" customFormat="1" x14ac:dyDescent="0.3">
      <c r="A678" s="96"/>
      <c r="B678" s="115"/>
      <c r="C678" s="99"/>
      <c r="D678" s="100"/>
      <c r="E678" s="100"/>
      <c r="F678" s="100"/>
      <c r="G678" s="100"/>
      <c r="H678" s="101"/>
      <c r="J678" s="100"/>
      <c r="K678" s="72"/>
      <c r="L678" s="72"/>
    </row>
    <row r="679" spans="1:12" s="110" customFormat="1" ht="46.2" customHeight="1" x14ac:dyDescent="0.3">
      <c r="A679" s="102" t="s">
        <v>309</v>
      </c>
      <c r="B679" s="104" t="s">
        <v>614</v>
      </c>
      <c r="C679" s="102" t="s">
        <v>80</v>
      </c>
      <c r="D679" s="105"/>
      <c r="E679" s="105"/>
      <c r="F679" s="105"/>
      <c r="G679" s="105"/>
      <c r="H679" s="105"/>
      <c r="I679" s="107"/>
      <c r="J679" s="106"/>
    </row>
    <row r="680" spans="1:12" s="110" customFormat="1" x14ac:dyDescent="0.3">
      <c r="A680" s="102"/>
      <c r="B680" s="122" t="s">
        <v>533</v>
      </c>
      <c r="C680" s="102"/>
      <c r="D680" s="106"/>
      <c r="E680" s="106">
        <f>24.34+21.26+9.76+12.49+19.8+8.62+3.35+8.7+16.3</f>
        <v>124.61999999999999</v>
      </c>
      <c r="F680" s="106"/>
      <c r="G680" s="106"/>
      <c r="H680" s="100">
        <f t="shared" ref="H680" si="54">ROUND(PRODUCT(D680:G680),2)</f>
        <v>124.62</v>
      </c>
      <c r="J680" s="106"/>
    </row>
    <row r="681" spans="1:12" s="64" customFormat="1" x14ac:dyDescent="0.3">
      <c r="A681" s="97"/>
      <c r="B681" s="115" t="s">
        <v>15835</v>
      </c>
      <c r="C681" s="99"/>
      <c r="D681" s="100"/>
      <c r="E681" s="100"/>
      <c r="F681" s="100"/>
      <c r="G681" s="100"/>
      <c r="H681" s="93">
        <f>SUM(H680:H680)</f>
        <v>124.62</v>
      </c>
      <c r="J681" s="100"/>
    </row>
    <row r="682" spans="1:12" s="64" customFormat="1" x14ac:dyDescent="0.3">
      <c r="A682" s="96"/>
      <c r="B682" s="115"/>
      <c r="C682" s="99"/>
      <c r="D682" s="100"/>
      <c r="E682" s="100"/>
      <c r="F682" s="100"/>
      <c r="G682" s="100"/>
      <c r="H682" s="101"/>
      <c r="J682" s="100"/>
      <c r="K682" s="72"/>
      <c r="L682" s="72"/>
    </row>
    <row r="683" spans="1:12" s="110" customFormat="1" ht="49.2" customHeight="1" x14ac:dyDescent="0.3">
      <c r="A683" s="102" t="s">
        <v>420</v>
      </c>
      <c r="B683" s="104" t="s">
        <v>422</v>
      </c>
      <c r="C683" s="102" t="s">
        <v>81</v>
      </c>
      <c r="D683" s="105"/>
      <c r="E683" s="105"/>
      <c r="F683" s="105"/>
      <c r="G683" s="105"/>
      <c r="H683" s="105"/>
      <c r="I683" s="107"/>
      <c r="J683" s="106"/>
    </row>
    <row r="684" spans="1:12" s="110" customFormat="1" x14ac:dyDescent="0.3">
      <c r="A684" s="102"/>
      <c r="B684" s="132" t="s">
        <v>470</v>
      </c>
      <c r="C684" s="112"/>
      <c r="D684" s="106"/>
      <c r="E684" s="106"/>
      <c r="F684" s="106"/>
      <c r="G684" s="106"/>
      <c r="H684" s="100">
        <f>ROUND(PRODUCT(D684:G684),2)</f>
        <v>0</v>
      </c>
      <c r="J684" s="106"/>
    </row>
    <row r="685" spans="1:12" s="110" customFormat="1" x14ac:dyDescent="0.3">
      <c r="A685" s="102"/>
      <c r="B685" s="122" t="s">
        <v>466</v>
      </c>
      <c r="C685" s="102"/>
      <c r="D685" s="106">
        <v>2</v>
      </c>
      <c r="E685" s="106">
        <v>35</v>
      </c>
      <c r="F685" s="106">
        <f>0.5+0.3+0.3</f>
        <v>1.1000000000000001</v>
      </c>
      <c r="G685" s="106"/>
      <c r="H685" s="100">
        <f t="shared" ref="H685:H686" si="55">ROUND(PRODUCT(D685:G685),2)</f>
        <v>77</v>
      </c>
      <c r="J685" s="106"/>
    </row>
    <row r="686" spans="1:12" s="110" customFormat="1" x14ac:dyDescent="0.3">
      <c r="A686" s="102"/>
      <c r="B686" s="122"/>
      <c r="C686" s="102"/>
      <c r="D686" s="106">
        <v>2</v>
      </c>
      <c r="E686" s="106">
        <v>22</v>
      </c>
      <c r="F686" s="106">
        <f>0.5+0.3+0.3</f>
        <v>1.1000000000000001</v>
      </c>
      <c r="G686" s="106"/>
      <c r="H686" s="100">
        <f t="shared" si="55"/>
        <v>48.4</v>
      </c>
      <c r="J686" s="106"/>
    </row>
    <row r="687" spans="1:12" s="64" customFormat="1" x14ac:dyDescent="0.3">
      <c r="A687" s="97"/>
      <c r="B687" s="115" t="s">
        <v>15836</v>
      </c>
      <c r="C687" s="99"/>
      <c r="D687" s="100"/>
      <c r="E687" s="100"/>
      <c r="F687" s="100"/>
      <c r="G687" s="100"/>
      <c r="H687" s="93">
        <f>SUM(H684:H686)</f>
        <v>125.4</v>
      </c>
      <c r="J687" s="100"/>
    </row>
    <row r="688" spans="1:12" s="64" customFormat="1" x14ac:dyDescent="0.3">
      <c r="A688" s="96"/>
      <c r="B688" s="115"/>
      <c r="C688" s="99"/>
      <c r="D688" s="100"/>
      <c r="E688" s="100"/>
      <c r="F688" s="100"/>
      <c r="G688" s="100"/>
      <c r="H688" s="101"/>
      <c r="J688" s="100"/>
      <c r="K688" s="72"/>
      <c r="L688" s="72"/>
    </row>
    <row r="689" spans="1:16" s="110" customFormat="1" ht="45" customHeight="1" x14ac:dyDescent="0.3">
      <c r="A689" s="102" t="s">
        <v>421</v>
      </c>
      <c r="B689" s="104" t="s">
        <v>505</v>
      </c>
      <c r="C689" s="102" t="s">
        <v>81</v>
      </c>
      <c r="D689" s="105"/>
      <c r="E689" s="105"/>
      <c r="F689" s="105"/>
      <c r="G689" s="105"/>
      <c r="H689" s="105"/>
      <c r="I689" s="107"/>
      <c r="J689" s="106"/>
    </row>
    <row r="690" spans="1:16" s="110" customFormat="1" x14ac:dyDescent="0.3">
      <c r="A690" s="102"/>
      <c r="B690" s="122" t="s">
        <v>466</v>
      </c>
      <c r="C690" s="102"/>
      <c r="D690" s="106">
        <v>2</v>
      </c>
      <c r="E690" s="106">
        <v>35</v>
      </c>
      <c r="F690" s="106">
        <v>0.5</v>
      </c>
      <c r="G690" s="106"/>
      <c r="H690" s="100">
        <f t="shared" ref="H690:H691" si="56">ROUND(PRODUCT(D690:G690),2)</f>
        <v>35</v>
      </c>
      <c r="J690" s="106"/>
    </row>
    <row r="691" spans="1:16" s="110" customFormat="1" x14ac:dyDescent="0.3">
      <c r="A691" s="102"/>
      <c r="B691" s="122"/>
      <c r="C691" s="102"/>
      <c r="D691" s="106">
        <v>2</v>
      </c>
      <c r="E691" s="106">
        <v>22</v>
      </c>
      <c r="F691" s="106">
        <v>0.5</v>
      </c>
      <c r="G691" s="106"/>
      <c r="H691" s="100">
        <f t="shared" si="56"/>
        <v>22</v>
      </c>
      <c r="J691" s="106"/>
    </row>
    <row r="692" spans="1:16" s="64" customFormat="1" x14ac:dyDescent="0.3">
      <c r="A692" s="97"/>
      <c r="B692" s="115" t="s">
        <v>15837</v>
      </c>
      <c r="C692" s="99"/>
      <c r="D692" s="100"/>
      <c r="E692" s="100"/>
      <c r="F692" s="100"/>
      <c r="G692" s="100"/>
      <c r="H692" s="93">
        <f>SUM(H690:H691)</f>
        <v>57</v>
      </c>
      <c r="J692" s="100"/>
    </row>
    <row r="693" spans="1:16" s="64" customFormat="1" x14ac:dyDescent="0.3">
      <c r="A693" s="96"/>
      <c r="B693" s="115"/>
      <c r="C693" s="99"/>
      <c r="D693" s="100"/>
      <c r="E693" s="100"/>
      <c r="F693" s="100"/>
      <c r="G693" s="100"/>
      <c r="H693" s="101"/>
      <c r="J693" s="100"/>
      <c r="K693" s="72"/>
      <c r="L693" s="72"/>
    </row>
    <row r="694" spans="1:16" s="110" customFormat="1" ht="38.4" customHeight="1" x14ac:dyDescent="0.3">
      <c r="A694" s="102" t="s">
        <v>15734</v>
      </c>
      <c r="B694" s="104" t="s">
        <v>536</v>
      </c>
      <c r="C694" s="102" t="s">
        <v>81</v>
      </c>
      <c r="D694" s="105"/>
      <c r="E694" s="105"/>
      <c r="F694" s="105"/>
      <c r="G694" s="105"/>
      <c r="H694" s="105"/>
      <c r="I694" s="107"/>
      <c r="J694" s="106"/>
    </row>
    <row r="695" spans="1:16" s="110" customFormat="1" x14ac:dyDescent="0.3">
      <c r="A695" s="102"/>
      <c r="B695" s="132" t="s">
        <v>522</v>
      </c>
      <c r="C695" s="102"/>
      <c r="D695" s="106"/>
      <c r="E695" s="106" t="s">
        <v>128</v>
      </c>
      <c r="F695" s="106"/>
      <c r="G695" s="106"/>
      <c r="H695" s="106">
        <f>ROUND(PRODUCT(D695:G695),2)</f>
        <v>0</v>
      </c>
      <c r="I695" s="113"/>
      <c r="J695" s="106">
        <f>L695*2+M695*2</f>
        <v>9.1000000000000014</v>
      </c>
      <c r="L695" s="106">
        <v>2.95</v>
      </c>
      <c r="M695" s="106">
        <v>1.6</v>
      </c>
    </row>
    <row r="696" spans="1:16" s="110" customFormat="1" x14ac:dyDescent="0.3">
      <c r="A696" s="102"/>
      <c r="B696" s="122" t="s">
        <v>15688</v>
      </c>
      <c r="C696" s="102"/>
      <c r="D696" s="106"/>
      <c r="E696" s="106">
        <v>25.22</v>
      </c>
      <c r="F696" s="106"/>
      <c r="G696" s="106"/>
      <c r="H696" s="106">
        <f t="shared" ref="H696:H699" si="57">ROUND(PRODUCT(D696:G696),2)</f>
        <v>25.22</v>
      </c>
      <c r="I696" s="113"/>
      <c r="J696" s="106">
        <f t="shared" ref="J696:J697" si="58">L696*2+M696*2</f>
        <v>10.220000000000001</v>
      </c>
      <c r="L696" s="110">
        <v>3.91</v>
      </c>
      <c r="M696" s="110">
        <v>1.2</v>
      </c>
    </row>
    <row r="697" spans="1:16" s="110" customFormat="1" x14ac:dyDescent="0.3">
      <c r="A697" s="102"/>
      <c r="B697" s="122" t="s">
        <v>15689</v>
      </c>
      <c r="C697" s="102"/>
      <c r="D697" s="106"/>
      <c r="E697" s="106">
        <v>25.3</v>
      </c>
      <c r="F697" s="106"/>
      <c r="G697" s="106"/>
      <c r="H697" s="106">
        <f t="shared" si="57"/>
        <v>25.3</v>
      </c>
      <c r="I697" s="113"/>
      <c r="J697" s="106">
        <f t="shared" si="58"/>
        <v>34.799999999999997</v>
      </c>
      <c r="L697" s="106">
        <v>8</v>
      </c>
      <c r="M697" s="106">
        <v>9.4</v>
      </c>
    </row>
    <row r="698" spans="1:16" s="110" customFormat="1" x14ac:dyDescent="0.3">
      <c r="A698" s="102"/>
      <c r="B698" s="122" t="s">
        <v>15685</v>
      </c>
      <c r="C698" s="102"/>
      <c r="D698" s="106"/>
      <c r="E698" s="106">
        <v>5.79</v>
      </c>
      <c r="F698" s="106"/>
      <c r="G698" s="106"/>
      <c r="H698" s="106">
        <f t="shared" si="57"/>
        <v>5.79</v>
      </c>
      <c r="I698" s="113"/>
      <c r="J698" s="106"/>
      <c r="L698" s="106"/>
      <c r="M698" s="106"/>
    </row>
    <row r="699" spans="1:16" s="110" customFormat="1" x14ac:dyDescent="0.3">
      <c r="A699" s="102"/>
      <c r="B699" s="122" t="s">
        <v>462</v>
      </c>
      <c r="C699" s="102"/>
      <c r="D699" s="106"/>
      <c r="E699" s="106">
        <f>5.25*2.05</f>
        <v>10.762499999999999</v>
      </c>
      <c r="F699" s="106"/>
      <c r="G699" s="106"/>
      <c r="H699" s="106">
        <f t="shared" si="57"/>
        <v>10.76</v>
      </c>
      <c r="I699" s="113"/>
      <c r="J699" s="106">
        <f t="shared" ref="J699" si="59">L699*2+M699*2</f>
        <v>17.3</v>
      </c>
      <c r="L699" s="106">
        <v>2.95</v>
      </c>
      <c r="M699" s="106">
        <v>5.7</v>
      </c>
    </row>
    <row r="700" spans="1:16" s="64" customFormat="1" x14ac:dyDescent="0.3">
      <c r="A700" s="97"/>
      <c r="B700" s="115" t="s">
        <v>15838</v>
      </c>
      <c r="C700" s="99"/>
      <c r="D700" s="100"/>
      <c r="E700" s="100"/>
      <c r="F700" s="100"/>
      <c r="G700" s="100"/>
      <c r="H700" s="93">
        <f>SUM(H695:H699)</f>
        <v>67.069999999999993</v>
      </c>
      <c r="J700" s="100"/>
    </row>
    <row r="701" spans="1:16" s="64" customFormat="1" x14ac:dyDescent="0.3">
      <c r="A701" s="96"/>
      <c r="B701" s="115"/>
      <c r="C701" s="99"/>
      <c r="D701" s="100"/>
      <c r="E701" s="100"/>
      <c r="F701" s="100"/>
      <c r="G701" s="100"/>
      <c r="H701" s="101"/>
      <c r="J701" s="100"/>
      <c r="K701" s="72"/>
      <c r="L701" s="72"/>
    </row>
    <row r="702" spans="1:16" s="130" customFormat="1" x14ac:dyDescent="0.3">
      <c r="A702" s="117" t="s">
        <v>19</v>
      </c>
      <c r="B702" s="119" t="s">
        <v>157</v>
      </c>
      <c r="C702" s="118"/>
      <c r="D702" s="93"/>
      <c r="E702" s="93"/>
      <c r="F702" s="93"/>
      <c r="G702" s="93"/>
      <c r="H702" s="93"/>
      <c r="J702" s="93" t="e">
        <f>#REF!-#REF!</f>
        <v>#REF!</v>
      </c>
      <c r="K702" s="135"/>
      <c r="L702" s="135"/>
    </row>
    <row r="703" spans="1:16" s="64" customFormat="1" x14ac:dyDescent="0.3">
      <c r="A703" s="96"/>
      <c r="B703" s="115"/>
      <c r="C703" s="99"/>
      <c r="D703" s="100"/>
      <c r="E703" s="100"/>
      <c r="F703" s="100"/>
      <c r="G703" s="100"/>
      <c r="H703" s="101"/>
      <c r="J703" s="100"/>
      <c r="K703" s="72"/>
      <c r="L703" s="72"/>
    </row>
    <row r="704" spans="1:16" s="110" customFormat="1" ht="108" customHeight="1" x14ac:dyDescent="0.3">
      <c r="A704" s="102" t="s">
        <v>122</v>
      </c>
      <c r="B704" s="104" t="s">
        <v>4351</v>
      </c>
      <c r="C704" s="102" t="s">
        <v>81</v>
      </c>
      <c r="D704" s="105"/>
      <c r="E704" s="105"/>
      <c r="F704" s="105"/>
      <c r="G704" s="105"/>
      <c r="H704" s="105"/>
      <c r="I704" s="107"/>
      <c r="J704" s="106"/>
      <c r="K704" s="132" t="s">
        <v>362</v>
      </c>
      <c r="L704" s="102"/>
      <c r="M704" s="106"/>
      <c r="N704" s="106"/>
      <c r="O704" s="106"/>
      <c r="P704" s="106"/>
    </row>
    <row r="705" spans="1:16" s="110" customFormat="1" x14ac:dyDescent="0.3">
      <c r="A705" s="102"/>
      <c r="B705" s="132" t="s">
        <v>362</v>
      </c>
      <c r="C705" s="102"/>
      <c r="D705" s="106"/>
      <c r="E705" s="106"/>
      <c r="F705" s="106"/>
      <c r="G705" s="106"/>
      <c r="H705" s="100"/>
      <c r="I705" s="107"/>
      <c r="J705" s="106"/>
      <c r="K705" s="122" t="s">
        <v>700</v>
      </c>
      <c r="L705" s="102"/>
      <c r="M705" s="106">
        <v>-2</v>
      </c>
      <c r="N705" s="106">
        <v>1.05</v>
      </c>
      <c r="O705" s="106"/>
      <c r="P705" s="106">
        <v>1.5</v>
      </c>
    </row>
    <row r="706" spans="1:16" s="110" customFormat="1" x14ac:dyDescent="0.3">
      <c r="A706" s="102"/>
      <c r="B706" s="122" t="s">
        <v>15683</v>
      </c>
      <c r="C706" s="102"/>
      <c r="D706" s="106"/>
      <c r="E706" s="106">
        <v>3</v>
      </c>
      <c r="F706" s="106"/>
      <c r="G706" s="106">
        <v>1</v>
      </c>
      <c r="H706" s="100">
        <f t="shared" ref="H706:H707" si="60">ROUND(PRODUCT(D706:G706),2)</f>
        <v>3</v>
      </c>
      <c r="J706" s="106"/>
      <c r="K706" s="122" t="s">
        <v>701</v>
      </c>
      <c r="L706" s="102"/>
      <c r="M706" s="106">
        <v>-4</v>
      </c>
      <c r="N706" s="106">
        <v>2</v>
      </c>
      <c r="O706" s="106"/>
      <c r="P706" s="106">
        <v>0.5</v>
      </c>
    </row>
    <row r="707" spans="1:16" s="110" customFormat="1" x14ac:dyDescent="0.3">
      <c r="A707" s="102"/>
      <c r="B707" s="122" t="s">
        <v>702</v>
      </c>
      <c r="C707" s="102"/>
      <c r="D707" s="106">
        <v>4</v>
      </c>
      <c r="E707" s="106">
        <v>1.5</v>
      </c>
      <c r="F707" s="106"/>
      <c r="G707" s="106">
        <v>0.5</v>
      </c>
      <c r="H707" s="100">
        <f t="shared" si="60"/>
        <v>3</v>
      </c>
      <c r="J707" s="106"/>
      <c r="K707" s="122"/>
      <c r="L707" s="102"/>
      <c r="M707" s="106"/>
      <c r="N707" s="106"/>
      <c r="O707" s="106"/>
      <c r="P707" s="106"/>
    </row>
    <row r="708" spans="1:16" s="64" customFormat="1" x14ac:dyDescent="0.3">
      <c r="A708" s="97"/>
      <c r="B708" s="115" t="s">
        <v>15839</v>
      </c>
      <c r="C708" s="99"/>
      <c r="D708" s="100"/>
      <c r="E708" s="100"/>
      <c r="F708" s="100"/>
      <c r="G708" s="100"/>
      <c r="H708" s="93">
        <f>SUM(H705:H707)</f>
        <v>6</v>
      </c>
      <c r="J708" s="100"/>
      <c r="K708" s="122"/>
      <c r="L708" s="102"/>
      <c r="M708" s="106"/>
      <c r="N708" s="106"/>
      <c r="O708" s="106"/>
      <c r="P708" s="106"/>
    </row>
    <row r="709" spans="1:16" s="64" customFormat="1" x14ac:dyDescent="0.3">
      <c r="A709" s="96"/>
      <c r="B709" s="115"/>
      <c r="C709" s="99"/>
      <c r="D709" s="100"/>
      <c r="E709" s="100"/>
      <c r="F709" s="100"/>
      <c r="G709" s="100"/>
      <c r="H709" s="101"/>
      <c r="J709" s="100"/>
      <c r="K709" s="122"/>
      <c r="L709" s="102"/>
      <c r="M709" s="106"/>
      <c r="N709" s="106"/>
      <c r="O709" s="106"/>
      <c r="P709" s="106"/>
    </row>
    <row r="710" spans="1:16" s="110" customFormat="1" ht="45" customHeight="1" x14ac:dyDescent="0.3">
      <c r="A710" s="102" t="s">
        <v>141</v>
      </c>
      <c r="B710" s="104" t="s">
        <v>4346</v>
      </c>
      <c r="C710" s="102" t="s">
        <v>80</v>
      </c>
      <c r="D710" s="105"/>
      <c r="E710" s="105" t="s">
        <v>367</v>
      </c>
      <c r="F710" s="105"/>
      <c r="G710" s="105"/>
      <c r="H710" s="105"/>
      <c r="I710" s="107"/>
      <c r="J710" s="106"/>
      <c r="K710" s="122"/>
      <c r="L710" s="102"/>
      <c r="M710" s="106"/>
      <c r="N710" s="106"/>
      <c r="O710" s="106"/>
      <c r="P710" s="106"/>
    </row>
    <row r="711" spans="1:16" s="110" customFormat="1" x14ac:dyDescent="0.3">
      <c r="A711" s="102"/>
      <c r="B711" s="132" t="s">
        <v>362</v>
      </c>
      <c r="C711" s="102"/>
      <c r="D711" s="106"/>
      <c r="E711" s="106"/>
      <c r="F711" s="106"/>
      <c r="G711" s="106"/>
      <c r="H711" s="100">
        <f t="shared" ref="H711:H713" si="61">ROUND(PRODUCT(D711:G711),2)</f>
        <v>0</v>
      </c>
      <c r="I711" s="107"/>
      <c r="J711" s="106"/>
      <c r="K711" s="455"/>
      <c r="L711" s="456"/>
      <c r="M711" s="149"/>
      <c r="N711" s="149"/>
      <c r="O711" s="149"/>
      <c r="P711" s="149"/>
    </row>
    <row r="712" spans="1:16" s="110" customFormat="1" x14ac:dyDescent="0.3">
      <c r="A712" s="102"/>
      <c r="B712" s="122" t="s">
        <v>15683</v>
      </c>
      <c r="C712" s="102"/>
      <c r="D712" s="106"/>
      <c r="E712" s="106">
        <f>3+1+3+1</f>
        <v>8</v>
      </c>
      <c r="F712" s="106"/>
      <c r="G712" s="106"/>
      <c r="H712" s="100">
        <f t="shared" si="61"/>
        <v>8</v>
      </c>
      <c r="I712" s="107"/>
      <c r="J712" s="106"/>
      <c r="K712" s="455"/>
      <c r="L712" s="456"/>
      <c r="M712" s="149"/>
      <c r="N712" s="149"/>
      <c r="O712" s="149"/>
      <c r="P712" s="149"/>
    </row>
    <row r="713" spans="1:16" s="110" customFormat="1" x14ac:dyDescent="0.3">
      <c r="A713" s="102"/>
      <c r="B713" s="122" t="s">
        <v>702</v>
      </c>
      <c r="C713" s="102"/>
      <c r="D713" s="106">
        <v>4</v>
      </c>
      <c r="E713" s="106">
        <f>1.5+1.5+0.5+0.5</f>
        <v>4</v>
      </c>
      <c r="F713" s="106"/>
      <c r="G713" s="106"/>
      <c r="H713" s="100">
        <f t="shared" si="61"/>
        <v>16</v>
      </c>
      <c r="I713" s="107"/>
      <c r="J713" s="106"/>
      <c r="K713" s="455"/>
      <c r="L713" s="456"/>
      <c r="M713" s="149"/>
      <c r="N713" s="149"/>
      <c r="O713" s="149"/>
      <c r="P713" s="149"/>
    </row>
    <row r="714" spans="1:16" s="64" customFormat="1" x14ac:dyDescent="0.3">
      <c r="A714" s="97"/>
      <c r="B714" s="115" t="s">
        <v>15840</v>
      </c>
      <c r="C714" s="99"/>
      <c r="D714" s="100"/>
      <c r="E714" s="100"/>
      <c r="F714" s="100"/>
      <c r="G714" s="100"/>
      <c r="H714" s="93">
        <f>SUM(H711:H713)</f>
        <v>24</v>
      </c>
      <c r="J714" s="100"/>
    </row>
    <row r="715" spans="1:16" s="64" customFormat="1" x14ac:dyDescent="0.3">
      <c r="A715" s="96"/>
      <c r="B715" s="115"/>
      <c r="C715" s="99"/>
      <c r="D715" s="100"/>
      <c r="E715" s="100"/>
      <c r="F715" s="100"/>
      <c r="G715" s="100"/>
      <c r="H715" s="101"/>
      <c r="J715" s="100"/>
      <c r="K715" s="122"/>
      <c r="L715" s="102"/>
      <c r="M715" s="106"/>
      <c r="N715" s="106"/>
      <c r="O715" s="106"/>
      <c r="P715" s="106"/>
    </row>
    <row r="716" spans="1:16" s="110" customFormat="1" ht="45" customHeight="1" x14ac:dyDescent="0.3">
      <c r="A716" s="102" t="s">
        <v>142</v>
      </c>
      <c r="B716" s="104" t="s">
        <v>4492</v>
      </c>
      <c r="C716" s="102" t="s">
        <v>81</v>
      </c>
      <c r="D716" s="105"/>
      <c r="E716" s="105"/>
      <c r="F716" s="105"/>
      <c r="G716" s="105"/>
      <c r="H716" s="105"/>
      <c r="I716" s="107"/>
      <c r="J716" s="106"/>
      <c r="K716" s="122"/>
      <c r="L716" s="102"/>
      <c r="M716" s="106"/>
      <c r="N716" s="106"/>
      <c r="O716" s="106"/>
      <c r="P716" s="106"/>
    </row>
    <row r="717" spans="1:16" s="110" customFormat="1" x14ac:dyDescent="0.3">
      <c r="A717" s="102"/>
      <c r="B717" s="122" t="s">
        <v>15682</v>
      </c>
      <c r="C717" s="102"/>
      <c r="D717" s="106"/>
      <c r="E717" s="106">
        <v>7</v>
      </c>
      <c r="F717" s="106"/>
      <c r="G717" s="106">
        <v>2.5</v>
      </c>
      <c r="H717" s="100">
        <f t="shared" ref="H717:H719" si="62">ROUND(PRODUCT(D717:G717),2)</f>
        <v>17.5</v>
      </c>
      <c r="I717" s="107"/>
      <c r="J717" s="106"/>
      <c r="K717" s="455"/>
      <c r="L717" s="456"/>
      <c r="M717" s="149"/>
      <c r="N717" s="149"/>
      <c r="O717" s="149"/>
      <c r="P717" s="149"/>
    </row>
    <row r="718" spans="1:16" s="110" customFormat="1" x14ac:dyDescent="0.3">
      <c r="A718" s="102"/>
      <c r="B718" s="122" t="s">
        <v>15702</v>
      </c>
      <c r="C718" s="102"/>
      <c r="D718" s="106">
        <v>7</v>
      </c>
      <c r="E718" s="106">
        <v>0.9</v>
      </c>
      <c r="F718" s="106"/>
      <c r="G718" s="106">
        <v>2.1</v>
      </c>
      <c r="H718" s="100">
        <f t="shared" si="62"/>
        <v>13.23</v>
      </c>
      <c r="I718" s="107"/>
      <c r="J718" s="106"/>
      <c r="K718" s="455"/>
      <c r="L718" s="456"/>
      <c r="M718" s="149"/>
      <c r="N718" s="149"/>
      <c r="O718" s="149"/>
      <c r="P718" s="149"/>
    </row>
    <row r="719" spans="1:16" s="110" customFormat="1" x14ac:dyDescent="0.3">
      <c r="A719" s="102"/>
      <c r="B719" s="122" t="s">
        <v>15704</v>
      </c>
      <c r="C719" s="102"/>
      <c r="D719" s="106">
        <v>4</v>
      </c>
      <c r="E719" s="106">
        <v>0.8</v>
      </c>
      <c r="F719" s="106"/>
      <c r="G719" s="106">
        <v>2.1</v>
      </c>
      <c r="H719" s="100">
        <f t="shared" si="62"/>
        <v>6.72</v>
      </c>
      <c r="I719" s="107"/>
      <c r="J719" s="106"/>
      <c r="K719" s="455"/>
      <c r="L719" s="456"/>
      <c r="M719" s="149"/>
      <c r="N719" s="149"/>
      <c r="O719" s="149"/>
      <c r="P719" s="149"/>
    </row>
    <row r="720" spans="1:16" s="64" customFormat="1" x14ac:dyDescent="0.3">
      <c r="A720" s="97"/>
      <c r="B720" s="115" t="s">
        <v>15841</v>
      </c>
      <c r="C720" s="99"/>
      <c r="D720" s="100"/>
      <c r="E720" s="100"/>
      <c r="F720" s="100"/>
      <c r="G720" s="100"/>
      <c r="H720" s="93">
        <f>SUM(H717:H719)</f>
        <v>37.450000000000003</v>
      </c>
      <c r="J720" s="100"/>
    </row>
    <row r="721" spans="1:12" x14ac:dyDescent="0.3">
      <c r="A721" s="131"/>
      <c r="B721" s="126"/>
      <c r="C721" s="127"/>
      <c r="D721" s="86"/>
      <c r="E721" s="86"/>
      <c r="F721" s="86"/>
      <c r="G721" s="86"/>
      <c r="H721" s="85"/>
      <c r="J721" s="86"/>
      <c r="K721" s="136"/>
      <c r="L721" s="136"/>
    </row>
    <row r="722" spans="1:12" s="110" customFormat="1" ht="57" customHeight="1" x14ac:dyDescent="0.3">
      <c r="A722" s="102" t="s">
        <v>143</v>
      </c>
      <c r="B722" s="104" t="s">
        <v>4391</v>
      </c>
      <c r="C722" s="102" t="s">
        <v>79</v>
      </c>
      <c r="D722" s="105"/>
      <c r="E722" s="105"/>
      <c r="F722" s="105"/>
      <c r="G722" s="105"/>
      <c r="H722" s="105"/>
      <c r="I722" s="107"/>
      <c r="J722" s="106"/>
    </row>
    <row r="723" spans="1:12" s="110" customFormat="1" x14ac:dyDescent="0.3">
      <c r="A723" s="102"/>
      <c r="B723" s="122" t="s">
        <v>398</v>
      </c>
      <c r="C723" s="112"/>
      <c r="D723" s="106">
        <v>12</v>
      </c>
      <c r="E723" s="106"/>
      <c r="F723" s="106"/>
      <c r="G723" s="106"/>
      <c r="H723" s="100">
        <f t="shared" ref="H723" si="63">ROUND(PRODUCT(D723:G723),2)</f>
        <v>12</v>
      </c>
      <c r="I723" s="107"/>
      <c r="J723" s="106"/>
    </row>
    <row r="724" spans="1:12" s="64" customFormat="1" x14ac:dyDescent="0.3">
      <c r="A724" s="97"/>
      <c r="B724" s="115" t="s">
        <v>15842</v>
      </c>
      <c r="C724" s="99"/>
      <c r="D724" s="100"/>
      <c r="E724" s="100"/>
      <c r="F724" s="100"/>
      <c r="G724" s="100"/>
      <c r="H724" s="93">
        <f>SUM(H723:H723)</f>
        <v>12</v>
      </c>
      <c r="J724" s="100"/>
    </row>
    <row r="725" spans="1:12" x14ac:dyDescent="0.3">
      <c r="A725" s="131"/>
      <c r="B725" s="126"/>
      <c r="C725" s="127"/>
      <c r="D725" s="86"/>
      <c r="E725" s="86"/>
      <c r="F725" s="86"/>
      <c r="G725" s="86"/>
      <c r="H725" s="85"/>
      <c r="J725" s="86"/>
      <c r="K725" s="136"/>
      <c r="L725" s="136"/>
    </row>
    <row r="726" spans="1:12" s="110" customFormat="1" ht="33" customHeight="1" x14ac:dyDescent="0.3">
      <c r="A726" s="102" t="s">
        <v>162</v>
      </c>
      <c r="B726" s="104" t="s">
        <v>5154</v>
      </c>
      <c r="C726" s="102" t="s">
        <v>81</v>
      </c>
      <c r="D726" s="105"/>
      <c r="E726" s="105"/>
      <c r="F726" s="105"/>
      <c r="G726" s="105"/>
      <c r="H726" s="105"/>
      <c r="I726" s="107"/>
      <c r="J726" s="106"/>
    </row>
    <row r="727" spans="1:12" s="110" customFormat="1" x14ac:dyDescent="0.3">
      <c r="A727" s="102"/>
      <c r="B727" s="122" t="s">
        <v>15683</v>
      </c>
      <c r="C727" s="102"/>
      <c r="D727" s="106"/>
      <c r="E727" s="106">
        <v>3</v>
      </c>
      <c r="F727" s="106"/>
      <c r="G727" s="106">
        <v>1</v>
      </c>
      <c r="H727" s="100">
        <f t="shared" ref="H727:H728" si="64">ROUND(PRODUCT(D727:G727),2)</f>
        <v>3</v>
      </c>
      <c r="I727" s="107"/>
      <c r="J727" s="106"/>
    </row>
    <row r="728" spans="1:12" s="110" customFormat="1" x14ac:dyDescent="0.3">
      <c r="A728" s="102"/>
      <c r="B728" s="122" t="s">
        <v>702</v>
      </c>
      <c r="C728" s="102"/>
      <c r="D728" s="106">
        <v>4</v>
      </c>
      <c r="E728" s="106">
        <v>1.5</v>
      </c>
      <c r="F728" s="106"/>
      <c r="G728" s="106">
        <v>0.5</v>
      </c>
      <c r="H728" s="100">
        <f t="shared" si="64"/>
        <v>3</v>
      </c>
      <c r="I728" s="107"/>
      <c r="J728" s="106"/>
    </row>
    <row r="729" spans="1:12" s="64" customFormat="1" x14ac:dyDescent="0.3">
      <c r="A729" s="97"/>
      <c r="B729" s="115" t="s">
        <v>15843</v>
      </c>
      <c r="C729" s="99"/>
      <c r="D729" s="100"/>
      <c r="E729" s="100"/>
      <c r="F729" s="100"/>
      <c r="G729" s="100"/>
      <c r="H729" s="93">
        <f>SUM(H727:H728)</f>
        <v>6</v>
      </c>
      <c r="J729" s="100"/>
    </row>
    <row r="730" spans="1:12" s="64" customFormat="1" x14ac:dyDescent="0.3">
      <c r="A730" s="96"/>
      <c r="B730" s="115"/>
      <c r="C730" s="99"/>
      <c r="D730" s="100"/>
      <c r="E730" s="100"/>
      <c r="F730" s="100"/>
      <c r="G730" s="100"/>
      <c r="H730" s="101"/>
      <c r="J730" s="100"/>
      <c r="K730" s="72"/>
      <c r="L730" s="72"/>
    </row>
    <row r="731" spans="1:12" s="130" customFormat="1" x14ac:dyDescent="0.3">
      <c r="A731" s="117" t="s">
        <v>20</v>
      </c>
      <c r="B731" s="119" t="s">
        <v>111</v>
      </c>
      <c r="C731" s="118"/>
      <c r="D731" s="93"/>
      <c r="E731" s="93"/>
      <c r="F731" s="93"/>
      <c r="G731" s="93"/>
      <c r="H731" s="93"/>
      <c r="J731" s="93" t="e">
        <f>#REF!-#REF!</f>
        <v>#REF!</v>
      </c>
      <c r="K731" s="135"/>
      <c r="L731" s="135"/>
    </row>
    <row r="732" spans="1:12" s="64" customFormat="1" x14ac:dyDescent="0.3">
      <c r="A732" s="96"/>
      <c r="B732" s="115"/>
      <c r="C732" s="99"/>
      <c r="D732" s="100"/>
      <c r="E732" s="100"/>
      <c r="F732" s="100"/>
      <c r="G732" s="100"/>
      <c r="H732" s="101"/>
      <c r="J732" s="100"/>
      <c r="K732" s="72"/>
      <c r="L732" s="72"/>
    </row>
    <row r="733" spans="1:12" s="110" customFormat="1" ht="29.25" customHeight="1" x14ac:dyDescent="0.3">
      <c r="A733" s="102" t="s">
        <v>158</v>
      </c>
      <c r="B733" s="104" t="s">
        <v>310</v>
      </c>
      <c r="C733" s="102" t="s">
        <v>81</v>
      </c>
      <c r="D733" s="105"/>
      <c r="E733" s="106" t="s">
        <v>128</v>
      </c>
      <c r="F733" s="105"/>
      <c r="G733" s="105"/>
      <c r="H733" s="105"/>
      <c r="I733" s="107"/>
      <c r="J733" s="106"/>
      <c r="K733" s="149"/>
      <c r="L733" s="149"/>
    </row>
    <row r="734" spans="1:12" s="110" customFormat="1" x14ac:dyDescent="0.3">
      <c r="A734" s="102"/>
      <c r="B734" s="132" t="s">
        <v>522</v>
      </c>
      <c r="C734" s="102"/>
      <c r="D734" s="106"/>
      <c r="E734" s="106"/>
      <c r="F734" s="106"/>
      <c r="G734" s="106"/>
      <c r="H734" s="106"/>
      <c r="I734" s="113"/>
      <c r="J734" s="106"/>
    </row>
    <row r="735" spans="1:12" s="110" customFormat="1" x14ac:dyDescent="0.3">
      <c r="A735" s="102"/>
      <c r="B735" s="132" t="s">
        <v>15694</v>
      </c>
      <c r="C735" s="102"/>
      <c r="D735" s="106"/>
      <c r="E735" s="106"/>
      <c r="F735" s="106"/>
      <c r="G735" s="106"/>
      <c r="H735" s="100">
        <f t="shared" ref="H735:H737" si="65">ROUND(PRODUCT(D735:G735),2)</f>
        <v>0</v>
      </c>
      <c r="J735" s="106"/>
    </row>
    <row r="736" spans="1:12" s="110" customFormat="1" x14ac:dyDescent="0.3">
      <c r="A736" s="102"/>
      <c r="B736" s="122" t="s">
        <v>15751</v>
      </c>
      <c r="C736" s="102"/>
      <c r="D736" s="106"/>
      <c r="E736" s="106">
        <f>H700</f>
        <v>67.069999999999993</v>
      </c>
      <c r="F736" s="106"/>
      <c r="G736" s="106"/>
      <c r="H736" s="100">
        <f t="shared" si="65"/>
        <v>67.069999999999993</v>
      </c>
      <c r="J736" s="106"/>
    </row>
    <row r="737" spans="1:12" s="110" customFormat="1" x14ac:dyDescent="0.3">
      <c r="A737" s="102"/>
      <c r="B737" s="122" t="s">
        <v>15750</v>
      </c>
      <c r="C737" s="102"/>
      <c r="D737" s="106"/>
      <c r="E737" s="106">
        <f>H591</f>
        <v>1501.18</v>
      </c>
      <c r="F737" s="106"/>
      <c r="G737" s="106"/>
      <c r="H737" s="100">
        <f t="shared" si="65"/>
        <v>1501.18</v>
      </c>
      <c r="J737" s="106"/>
    </row>
    <row r="738" spans="1:12" s="64" customFormat="1" x14ac:dyDescent="0.3">
      <c r="A738" s="97"/>
      <c r="B738" s="115" t="s">
        <v>15844</v>
      </c>
      <c r="C738" s="99"/>
      <c r="D738" s="100"/>
      <c r="E738" s="100"/>
      <c r="F738" s="100"/>
      <c r="G738" s="100"/>
      <c r="H738" s="93">
        <f>SUM(H734:H737)</f>
        <v>1568.25</v>
      </c>
      <c r="J738" s="100"/>
      <c r="K738" s="72"/>
      <c r="L738" s="72"/>
    </row>
    <row r="739" spans="1:12" s="64" customFormat="1" x14ac:dyDescent="0.3">
      <c r="A739" s="96"/>
      <c r="B739" s="115"/>
      <c r="C739" s="99"/>
      <c r="D739" s="100"/>
      <c r="E739" s="100"/>
      <c r="F739" s="100"/>
      <c r="G739" s="100"/>
      <c r="H739" s="101"/>
      <c r="J739" s="100"/>
      <c r="K739" s="72"/>
      <c r="L739" s="72"/>
    </row>
    <row r="740" spans="1:12" s="110" customFormat="1" ht="33" customHeight="1" x14ac:dyDescent="0.3">
      <c r="A740" s="102" t="s">
        <v>144</v>
      </c>
      <c r="B740" s="104" t="s">
        <v>311</v>
      </c>
      <c r="C740" s="102" t="s">
        <v>81</v>
      </c>
      <c r="D740" s="105"/>
      <c r="E740" s="106" t="s">
        <v>128</v>
      </c>
      <c r="F740" s="105"/>
      <c r="G740" s="105"/>
      <c r="H740" s="105"/>
      <c r="I740" s="107"/>
      <c r="J740" s="106"/>
      <c r="K740" s="149"/>
      <c r="L740" s="149"/>
    </row>
    <row r="741" spans="1:12" s="110" customFormat="1" x14ac:dyDescent="0.3">
      <c r="A741" s="102"/>
      <c r="B741" s="122" t="s">
        <v>361</v>
      </c>
      <c r="C741" s="102"/>
      <c r="D741" s="106"/>
      <c r="E741" s="106">
        <f>H738</f>
        <v>1568.25</v>
      </c>
      <c r="F741" s="106"/>
      <c r="G741" s="106"/>
      <c r="H741" s="100">
        <f t="shared" ref="H741" si="66">ROUND(PRODUCT(D741:G741),2)</f>
        <v>1568.25</v>
      </c>
      <c r="J741" s="106"/>
    </row>
    <row r="742" spans="1:12" s="64" customFormat="1" x14ac:dyDescent="0.3">
      <c r="A742" s="97"/>
      <c r="B742" s="115" t="s">
        <v>15845</v>
      </c>
      <c r="C742" s="99"/>
      <c r="D742" s="100"/>
      <c r="E742" s="100"/>
      <c r="F742" s="100"/>
      <c r="G742" s="100"/>
      <c r="H742" s="93">
        <f>SUM(H741:H741)</f>
        <v>1568.25</v>
      </c>
      <c r="J742" s="100"/>
      <c r="K742" s="72"/>
      <c r="L742" s="72"/>
    </row>
    <row r="743" spans="1:12" s="64" customFormat="1" x14ac:dyDescent="0.3">
      <c r="A743" s="96"/>
      <c r="B743" s="115"/>
      <c r="C743" s="99"/>
      <c r="D743" s="100"/>
      <c r="E743" s="100"/>
      <c r="F743" s="100"/>
      <c r="G743" s="100"/>
      <c r="H743" s="101"/>
      <c r="J743" s="100"/>
      <c r="K743" s="72"/>
      <c r="L743" s="72"/>
    </row>
    <row r="744" spans="1:12" s="110" customFormat="1" ht="33" customHeight="1" x14ac:dyDescent="0.3">
      <c r="A744" s="102" t="s">
        <v>145</v>
      </c>
      <c r="B744" s="104" t="s">
        <v>312</v>
      </c>
      <c r="C744" s="102" t="s">
        <v>81</v>
      </c>
      <c r="D744" s="105"/>
      <c r="E744" s="106" t="s">
        <v>128</v>
      </c>
      <c r="F744" s="105"/>
      <c r="G744" s="105"/>
      <c r="H744" s="105"/>
      <c r="I744" s="107"/>
      <c r="J744" s="106"/>
      <c r="K744" s="149"/>
      <c r="L744" s="149"/>
    </row>
    <row r="745" spans="1:12" s="110" customFormat="1" x14ac:dyDescent="0.3">
      <c r="A745" s="102"/>
      <c r="B745" s="122" t="s">
        <v>361</v>
      </c>
      <c r="C745" s="102"/>
      <c r="D745" s="106"/>
      <c r="E745" s="106">
        <f>H738</f>
        <v>1568.25</v>
      </c>
      <c r="F745" s="106"/>
      <c r="G745" s="106"/>
      <c r="H745" s="100">
        <f t="shared" ref="H745" si="67">ROUND(PRODUCT(D745:G745),2)</f>
        <v>1568.25</v>
      </c>
      <c r="J745" s="106"/>
    </row>
    <row r="746" spans="1:12" s="64" customFormat="1" x14ac:dyDescent="0.3">
      <c r="A746" s="97"/>
      <c r="B746" s="115" t="s">
        <v>15846</v>
      </c>
      <c r="C746" s="99"/>
      <c r="D746" s="100"/>
      <c r="E746" s="100"/>
      <c r="F746" s="100"/>
      <c r="G746" s="100"/>
      <c r="H746" s="93">
        <f>SUM(H745:H745)</f>
        <v>1568.25</v>
      </c>
      <c r="J746" s="100"/>
      <c r="K746" s="72"/>
      <c r="L746" s="72"/>
    </row>
    <row r="747" spans="1:12" s="64" customFormat="1" x14ac:dyDescent="0.3">
      <c r="A747" s="96"/>
      <c r="B747" s="115"/>
      <c r="C747" s="99"/>
      <c r="D747" s="100"/>
      <c r="E747" s="100"/>
      <c r="F747" s="100"/>
      <c r="G747" s="100"/>
      <c r="H747" s="101"/>
      <c r="J747" s="100"/>
      <c r="K747" s="72"/>
      <c r="L747" s="72"/>
    </row>
    <row r="748" spans="1:12" s="110" customFormat="1" ht="29.25" customHeight="1" x14ac:dyDescent="0.3">
      <c r="A748" s="102" t="s">
        <v>146</v>
      </c>
      <c r="B748" s="104" t="s">
        <v>287</v>
      </c>
      <c r="C748" s="102" t="s">
        <v>81</v>
      </c>
      <c r="D748" s="105"/>
      <c r="E748" s="106" t="s">
        <v>128</v>
      </c>
      <c r="F748" s="105"/>
      <c r="G748" s="105"/>
      <c r="H748" s="105"/>
      <c r="I748" s="107"/>
      <c r="J748" s="106"/>
      <c r="K748" s="149"/>
      <c r="L748" s="149"/>
    </row>
    <row r="749" spans="1:12" s="110" customFormat="1" x14ac:dyDescent="0.3">
      <c r="A749" s="102"/>
      <c r="B749" s="122" t="s">
        <v>703</v>
      </c>
      <c r="C749" s="102"/>
      <c r="D749" s="106"/>
      <c r="E749" s="106">
        <f>H579</f>
        <v>3002.28</v>
      </c>
      <c r="F749" s="106"/>
      <c r="G749" s="106"/>
      <c r="H749" s="106">
        <f t="shared" ref="H749:H752" si="68">ROUND(PRODUCT(D749:G749),2)</f>
        <v>3002.28</v>
      </c>
      <c r="I749" s="113"/>
      <c r="J749" s="106"/>
    </row>
    <row r="750" spans="1:12" s="110" customFormat="1" x14ac:dyDescent="0.3">
      <c r="A750" s="102"/>
      <c r="B750" s="122" t="s">
        <v>523</v>
      </c>
      <c r="C750" s="102"/>
      <c r="D750" s="106"/>
      <c r="E750" s="106"/>
      <c r="F750" s="106"/>
      <c r="G750" s="106"/>
      <c r="H750" s="106">
        <f t="shared" si="68"/>
        <v>0</v>
      </c>
      <c r="I750" s="113"/>
      <c r="J750" s="106"/>
    </row>
    <row r="751" spans="1:12" s="110" customFormat="1" x14ac:dyDescent="0.3">
      <c r="A751" s="102"/>
      <c r="B751" s="122" t="s">
        <v>15695</v>
      </c>
      <c r="C751" s="102"/>
      <c r="D751" s="106">
        <v>-1</v>
      </c>
      <c r="E751" s="106">
        <f>H618</f>
        <v>256.77000000000004</v>
      </c>
      <c r="F751" s="106"/>
      <c r="G751" s="106"/>
      <c r="H751" s="106">
        <f t="shared" si="68"/>
        <v>-256.77</v>
      </c>
      <c r="I751" s="113"/>
      <c r="J751" s="106"/>
    </row>
    <row r="752" spans="1:12" s="110" customFormat="1" x14ac:dyDescent="0.3">
      <c r="A752" s="102"/>
      <c r="B752" s="122" t="s">
        <v>704</v>
      </c>
      <c r="C752" s="102"/>
      <c r="D752" s="106">
        <v>-1</v>
      </c>
      <c r="E752" s="106">
        <f>H607</f>
        <v>117.69</v>
      </c>
      <c r="F752" s="106"/>
      <c r="G752" s="106"/>
      <c r="H752" s="106">
        <f t="shared" si="68"/>
        <v>-117.69</v>
      </c>
      <c r="I752" s="113"/>
      <c r="J752" s="106"/>
    </row>
    <row r="753" spans="1:12" s="64" customFormat="1" x14ac:dyDescent="0.3">
      <c r="A753" s="97"/>
      <c r="B753" s="115" t="s">
        <v>15847</v>
      </c>
      <c r="C753" s="99"/>
      <c r="D753" s="100"/>
      <c r="E753" s="100"/>
      <c r="F753" s="100"/>
      <c r="G753" s="100"/>
      <c r="H753" s="93">
        <f>SUM(H749:H752)</f>
        <v>2627.82</v>
      </c>
      <c r="J753" s="100"/>
      <c r="K753" s="72"/>
      <c r="L753" s="72"/>
    </row>
    <row r="754" spans="1:12" s="64" customFormat="1" x14ac:dyDescent="0.3">
      <c r="A754" s="96"/>
      <c r="B754" s="115"/>
      <c r="C754" s="99"/>
      <c r="D754" s="100"/>
      <c r="E754" s="100"/>
      <c r="F754" s="100"/>
      <c r="G754" s="100"/>
      <c r="H754" s="101"/>
      <c r="J754" s="100"/>
      <c r="K754" s="72"/>
      <c r="L754" s="72"/>
    </row>
    <row r="755" spans="1:12" s="110" customFormat="1" ht="46.8" customHeight="1" x14ac:dyDescent="0.3">
      <c r="A755" s="102" t="s">
        <v>163</v>
      </c>
      <c r="B755" s="104" t="s">
        <v>314</v>
      </c>
      <c r="C755" s="102" t="s">
        <v>81</v>
      </c>
      <c r="D755" s="105"/>
      <c r="E755" s="106" t="s">
        <v>128</v>
      </c>
      <c r="F755" s="105"/>
      <c r="G755" s="105"/>
      <c r="H755" s="105"/>
      <c r="I755" s="107"/>
      <c r="J755" s="106"/>
      <c r="K755" s="149"/>
      <c r="L755" s="149"/>
    </row>
    <row r="756" spans="1:12" s="110" customFormat="1" x14ac:dyDescent="0.3">
      <c r="A756" s="102"/>
      <c r="B756" s="122" t="s">
        <v>705</v>
      </c>
      <c r="C756" s="112"/>
      <c r="D756" s="106"/>
      <c r="E756" s="106">
        <f>H753</f>
        <v>2627.82</v>
      </c>
      <c r="F756" s="106"/>
      <c r="G756" s="106"/>
      <c r="H756" s="100">
        <f>ROUND(PRODUCT(D756:G756),2)</f>
        <v>2627.82</v>
      </c>
      <c r="J756" s="106"/>
      <c r="K756" s="149"/>
      <c r="L756" s="149"/>
    </row>
    <row r="757" spans="1:12" s="64" customFormat="1" x14ac:dyDescent="0.3">
      <c r="A757" s="97"/>
      <c r="B757" s="115" t="s">
        <v>15848</v>
      </c>
      <c r="C757" s="99"/>
      <c r="D757" s="100"/>
      <c r="E757" s="100"/>
      <c r="F757" s="100"/>
      <c r="G757" s="100"/>
      <c r="H757" s="93">
        <f>SUM(H756:H756)</f>
        <v>2627.82</v>
      </c>
      <c r="J757" s="100"/>
      <c r="K757" s="72"/>
      <c r="L757" s="72"/>
    </row>
    <row r="758" spans="1:12" s="64" customFormat="1" x14ac:dyDescent="0.3">
      <c r="A758" s="96"/>
      <c r="B758" s="115"/>
      <c r="C758" s="99"/>
      <c r="D758" s="100"/>
      <c r="E758" s="100"/>
      <c r="F758" s="100"/>
      <c r="G758" s="100"/>
      <c r="H758" s="101"/>
      <c r="J758" s="100"/>
      <c r="K758" s="72"/>
      <c r="L758" s="72"/>
    </row>
    <row r="759" spans="1:12" s="110" customFormat="1" ht="34.200000000000003" customHeight="1" x14ac:dyDescent="0.3">
      <c r="A759" s="102" t="s">
        <v>315</v>
      </c>
      <c r="B759" s="104" t="s">
        <v>288</v>
      </c>
      <c r="C759" s="102" t="s">
        <v>81</v>
      </c>
      <c r="D759" s="105"/>
      <c r="E759" s="106" t="s">
        <v>128</v>
      </c>
      <c r="F759" s="105"/>
      <c r="G759" s="105"/>
      <c r="H759" s="105"/>
      <c r="I759" s="107"/>
      <c r="J759" s="106"/>
      <c r="K759" s="149"/>
      <c r="L759" s="149"/>
    </row>
    <row r="760" spans="1:12" s="110" customFormat="1" x14ac:dyDescent="0.3">
      <c r="A760" s="102"/>
      <c r="B760" s="122" t="s">
        <v>397</v>
      </c>
      <c r="C760" s="112"/>
      <c r="D760" s="106"/>
      <c r="E760" s="106">
        <f>H753</f>
        <v>2627.82</v>
      </c>
      <c r="F760" s="106"/>
      <c r="G760" s="106"/>
      <c r="H760" s="100">
        <f>ROUND(PRODUCT(D760:G760),2)</f>
        <v>2627.82</v>
      </c>
      <c r="J760" s="106"/>
      <c r="K760" s="149"/>
      <c r="L760" s="149"/>
    </row>
    <row r="761" spans="1:12" s="64" customFormat="1" x14ac:dyDescent="0.3">
      <c r="A761" s="97"/>
      <c r="B761" s="115" t="s">
        <v>15849</v>
      </c>
      <c r="C761" s="99"/>
      <c r="D761" s="100"/>
      <c r="E761" s="100"/>
      <c r="F761" s="100"/>
      <c r="G761" s="100"/>
      <c r="H761" s="93">
        <f>SUM(H760:H760)</f>
        <v>2627.82</v>
      </c>
      <c r="J761" s="100"/>
      <c r="K761" s="72"/>
      <c r="L761" s="72"/>
    </row>
    <row r="762" spans="1:12" x14ac:dyDescent="0.3">
      <c r="A762" s="131"/>
      <c r="B762" s="126"/>
      <c r="C762" s="127"/>
      <c r="D762" s="86"/>
      <c r="E762" s="86"/>
      <c r="F762" s="86"/>
      <c r="G762" s="86"/>
      <c r="H762" s="85"/>
      <c r="J762" s="86"/>
      <c r="K762" s="136"/>
      <c r="L762" s="136"/>
    </row>
    <row r="763" spans="1:12" s="110" customFormat="1" ht="52.8" x14ac:dyDescent="0.3">
      <c r="A763" s="102" t="s">
        <v>316</v>
      </c>
      <c r="B763" s="104" t="s">
        <v>8870</v>
      </c>
      <c r="C763" s="102" t="s">
        <v>81</v>
      </c>
      <c r="D763" s="105"/>
      <c r="E763" s="106" t="s">
        <v>128</v>
      </c>
      <c r="F763" s="105"/>
      <c r="G763" s="105"/>
      <c r="H763" s="105"/>
      <c r="I763" s="107"/>
      <c r="J763" s="106"/>
      <c r="K763" s="149"/>
      <c r="L763" s="149"/>
    </row>
    <row r="764" spans="1:12" s="110" customFormat="1" x14ac:dyDescent="0.3">
      <c r="A764" s="102"/>
      <c r="B764" s="122" t="s">
        <v>15696</v>
      </c>
      <c r="C764" s="102"/>
      <c r="D764" s="106"/>
      <c r="E764" s="106">
        <v>893.86</v>
      </c>
      <c r="F764" s="106"/>
      <c r="G764" s="106"/>
      <c r="H764" s="100">
        <f t="shared" ref="H764" si="69">ROUND(PRODUCT(D764:G764),2)</f>
        <v>893.86</v>
      </c>
      <c r="J764" s="106"/>
    </row>
    <row r="765" spans="1:12" s="64" customFormat="1" x14ac:dyDescent="0.3">
      <c r="A765" s="97"/>
      <c r="B765" s="115" t="s">
        <v>15850</v>
      </c>
      <c r="C765" s="99"/>
      <c r="D765" s="100"/>
      <c r="E765" s="100"/>
      <c r="F765" s="100"/>
      <c r="G765" s="100"/>
      <c r="H765" s="93">
        <f>SUM(H764:H764)</f>
        <v>893.86</v>
      </c>
      <c r="J765" s="100"/>
      <c r="K765" s="72"/>
      <c r="L765" s="72"/>
    </row>
    <row r="766" spans="1:12" s="64" customFormat="1" x14ac:dyDescent="0.3">
      <c r="A766" s="96"/>
      <c r="B766" s="115"/>
      <c r="C766" s="99"/>
      <c r="D766" s="100"/>
      <c r="E766" s="100"/>
      <c r="F766" s="100"/>
      <c r="G766" s="100"/>
      <c r="H766" s="101"/>
      <c r="J766" s="100"/>
      <c r="K766" s="72"/>
      <c r="L766" s="72"/>
    </row>
    <row r="767" spans="1:12" s="110" customFormat="1" ht="52.8" x14ac:dyDescent="0.3">
      <c r="A767" s="102" t="s">
        <v>15697</v>
      </c>
      <c r="B767" s="104" t="s">
        <v>8864</v>
      </c>
      <c r="C767" s="102" t="s">
        <v>81</v>
      </c>
      <c r="D767" s="105"/>
      <c r="E767" s="106" t="s">
        <v>128</v>
      </c>
      <c r="F767" s="105"/>
      <c r="G767" s="105"/>
      <c r="H767" s="105"/>
      <c r="I767" s="107"/>
      <c r="J767" s="106"/>
      <c r="K767" s="149"/>
      <c r="L767" s="149"/>
    </row>
    <row r="768" spans="1:12" s="110" customFormat="1" x14ac:dyDescent="0.3">
      <c r="A768" s="102"/>
      <c r="B768" s="122" t="s">
        <v>15696</v>
      </c>
      <c r="C768" s="102"/>
      <c r="D768" s="106"/>
      <c r="E768" s="106">
        <v>893.86</v>
      </c>
      <c r="F768" s="106"/>
      <c r="G768" s="106"/>
      <c r="H768" s="100">
        <f t="shared" ref="H768" si="70">ROUND(PRODUCT(D768:G768),2)</f>
        <v>893.86</v>
      </c>
      <c r="J768" s="106"/>
    </row>
    <row r="769" spans="1:12" s="64" customFormat="1" x14ac:dyDescent="0.3">
      <c r="A769" s="97"/>
      <c r="B769" s="115" t="s">
        <v>15851</v>
      </c>
      <c r="C769" s="99"/>
      <c r="D769" s="100"/>
      <c r="E769" s="100"/>
      <c r="F769" s="100"/>
      <c r="G769" s="100"/>
      <c r="H769" s="93">
        <f>SUM(H768:H768)</f>
        <v>893.86</v>
      </c>
      <c r="J769" s="100"/>
      <c r="K769" s="72"/>
      <c r="L769" s="72"/>
    </row>
    <row r="770" spans="1:12" s="64" customFormat="1" x14ac:dyDescent="0.3">
      <c r="A770" s="96"/>
      <c r="B770" s="115"/>
      <c r="C770" s="99"/>
      <c r="D770" s="100"/>
      <c r="E770" s="100"/>
      <c r="F770" s="100"/>
      <c r="G770" s="100"/>
      <c r="H770" s="101"/>
      <c r="J770" s="100"/>
      <c r="K770" s="72"/>
      <c r="L770" s="72"/>
    </row>
    <row r="771" spans="1:12" s="110" customFormat="1" ht="48.6" customHeight="1" x14ac:dyDescent="0.3">
      <c r="A771" s="102" t="s">
        <v>15698</v>
      </c>
      <c r="B771" s="104" t="s">
        <v>8909</v>
      </c>
      <c r="C771" s="102" t="s">
        <v>81</v>
      </c>
      <c r="D771" s="105"/>
      <c r="E771" s="106"/>
      <c r="F771" s="105"/>
      <c r="G771" s="105"/>
      <c r="H771" s="105"/>
      <c r="I771" s="107"/>
      <c r="J771" s="106"/>
      <c r="K771" s="149"/>
      <c r="L771" s="149"/>
    </row>
    <row r="772" spans="1:12" s="110" customFormat="1" x14ac:dyDescent="0.3">
      <c r="A772" s="102"/>
      <c r="B772" s="122" t="s">
        <v>15700</v>
      </c>
      <c r="C772" s="102"/>
      <c r="D772" s="106"/>
      <c r="E772" s="106">
        <v>35.1</v>
      </c>
      <c r="F772" s="106">
        <v>19.899999999999999</v>
      </c>
      <c r="G772" s="106"/>
      <c r="H772" s="100">
        <f t="shared" ref="H772" si="71">ROUND(PRODUCT(D772:G772),2)</f>
        <v>698.49</v>
      </c>
      <c r="J772" s="106"/>
    </row>
    <row r="773" spans="1:12" s="64" customFormat="1" x14ac:dyDescent="0.3">
      <c r="A773" s="97"/>
      <c r="B773" s="115" t="s">
        <v>15852</v>
      </c>
      <c r="C773" s="99"/>
      <c r="D773" s="100"/>
      <c r="E773" s="100"/>
      <c r="F773" s="100"/>
      <c r="G773" s="100"/>
      <c r="H773" s="93">
        <f>SUM(H772:H772)</f>
        <v>698.49</v>
      </c>
      <c r="J773" s="100"/>
      <c r="K773" s="72"/>
      <c r="L773" s="72"/>
    </row>
    <row r="774" spans="1:12" s="64" customFormat="1" x14ac:dyDescent="0.3">
      <c r="A774" s="96"/>
      <c r="B774" s="115"/>
      <c r="C774" s="99"/>
      <c r="D774" s="100"/>
      <c r="E774" s="100"/>
      <c r="F774" s="100"/>
      <c r="G774" s="100"/>
      <c r="H774" s="101"/>
      <c r="J774" s="100"/>
      <c r="K774" s="72"/>
      <c r="L774" s="72"/>
    </row>
    <row r="775" spans="1:12" s="110" customFormat="1" ht="45" customHeight="1" x14ac:dyDescent="0.3">
      <c r="A775" s="102" t="s">
        <v>15703</v>
      </c>
      <c r="B775" s="104" t="s">
        <v>8893</v>
      </c>
      <c r="C775" s="102" t="s">
        <v>80</v>
      </c>
      <c r="D775" s="105"/>
      <c r="E775" s="106"/>
      <c r="F775" s="105"/>
      <c r="G775" s="105"/>
      <c r="H775" s="105"/>
      <c r="I775" s="107"/>
      <c r="J775" s="106"/>
      <c r="K775" s="149"/>
      <c r="L775" s="149"/>
    </row>
    <row r="776" spans="1:12" s="110" customFormat="1" x14ac:dyDescent="0.3">
      <c r="A776" s="102"/>
      <c r="B776" s="122" t="s">
        <v>15699</v>
      </c>
      <c r="C776" s="102"/>
      <c r="D776" s="106">
        <v>2</v>
      </c>
      <c r="E776" s="106">
        <v>28.65</v>
      </c>
      <c r="F776" s="106"/>
      <c r="G776" s="106"/>
      <c r="H776" s="106">
        <f>ROUND(PRODUCT(D776:G776),2)</f>
        <v>57.3</v>
      </c>
      <c r="I776" s="113"/>
      <c r="J776" s="106"/>
    </row>
    <row r="777" spans="1:12" s="110" customFormat="1" x14ac:dyDescent="0.3">
      <c r="A777" s="102"/>
      <c r="B777" s="122"/>
      <c r="C777" s="102"/>
      <c r="D777" s="106">
        <v>3</v>
      </c>
      <c r="E777" s="106">
        <v>15.24</v>
      </c>
      <c r="F777" s="106"/>
      <c r="G777" s="106"/>
      <c r="H777" s="106">
        <f t="shared" ref="H777:H782" si="72">ROUND(PRODUCT(D777:G777),2)</f>
        <v>45.72</v>
      </c>
      <c r="I777" s="113"/>
      <c r="J777" s="106"/>
    </row>
    <row r="778" spans="1:12" s="110" customFormat="1" x14ac:dyDescent="0.3">
      <c r="A778" s="102"/>
      <c r="B778" s="122"/>
      <c r="C778" s="102"/>
      <c r="D778" s="106">
        <v>4</v>
      </c>
      <c r="E778" s="106">
        <v>4.2</v>
      </c>
      <c r="F778" s="106"/>
      <c r="G778" s="106"/>
      <c r="H778" s="106">
        <f t="shared" si="72"/>
        <v>16.8</v>
      </c>
      <c r="I778" s="113"/>
      <c r="J778" s="106"/>
    </row>
    <row r="779" spans="1:12" s="110" customFormat="1" x14ac:dyDescent="0.3">
      <c r="A779" s="102"/>
      <c r="B779" s="122"/>
      <c r="C779" s="102"/>
      <c r="D779" s="106">
        <v>2</v>
      </c>
      <c r="E779" s="106">
        <v>11.5</v>
      </c>
      <c r="F779" s="106"/>
      <c r="G779" s="106"/>
      <c r="H779" s="106">
        <f t="shared" si="72"/>
        <v>23</v>
      </c>
      <c r="I779" s="113"/>
      <c r="J779" s="106"/>
    </row>
    <row r="780" spans="1:12" s="110" customFormat="1" x14ac:dyDescent="0.3">
      <c r="A780" s="102"/>
      <c r="B780" s="122"/>
      <c r="C780" s="102"/>
      <c r="D780" s="106">
        <v>8</v>
      </c>
      <c r="E780" s="106">
        <v>5.8</v>
      </c>
      <c r="F780" s="106"/>
      <c r="G780" s="106"/>
      <c r="H780" s="106">
        <f t="shared" si="72"/>
        <v>46.4</v>
      </c>
      <c r="I780" s="113"/>
      <c r="J780" s="106"/>
    </row>
    <row r="781" spans="1:12" s="110" customFormat="1" x14ac:dyDescent="0.3">
      <c r="A781" s="102"/>
      <c r="B781" s="122"/>
      <c r="C781" s="102"/>
      <c r="D781" s="106">
        <v>2</v>
      </c>
      <c r="E781" s="106">
        <v>4.9000000000000004</v>
      </c>
      <c r="F781" s="106"/>
      <c r="G781" s="106"/>
      <c r="H781" s="106">
        <f t="shared" si="72"/>
        <v>9.8000000000000007</v>
      </c>
      <c r="I781" s="113"/>
      <c r="J781" s="106"/>
    </row>
    <row r="782" spans="1:12" s="110" customFormat="1" x14ac:dyDescent="0.3">
      <c r="A782" s="102"/>
      <c r="B782" s="122"/>
      <c r="C782" s="102"/>
      <c r="D782" s="106">
        <v>3</v>
      </c>
      <c r="E782" s="106">
        <v>11.3</v>
      </c>
      <c r="F782" s="106"/>
      <c r="G782" s="106"/>
      <c r="H782" s="106">
        <f t="shared" si="72"/>
        <v>33.9</v>
      </c>
      <c r="I782" s="113"/>
      <c r="J782" s="106"/>
    </row>
    <row r="783" spans="1:12" s="64" customFormat="1" x14ac:dyDescent="0.3">
      <c r="A783" s="97"/>
      <c r="B783" s="115" t="s">
        <v>15853</v>
      </c>
      <c r="C783" s="99"/>
      <c r="D783" s="100"/>
      <c r="E783" s="100"/>
      <c r="F783" s="100"/>
      <c r="G783" s="100"/>
      <c r="H783" s="93">
        <f>SUM(H776:H782)</f>
        <v>232.92000000000002</v>
      </c>
      <c r="J783" s="100"/>
      <c r="K783" s="72"/>
      <c r="L783" s="72"/>
    </row>
    <row r="784" spans="1:12" s="110" customFormat="1" ht="51.6" customHeight="1" x14ac:dyDescent="0.3">
      <c r="A784" s="102" t="s">
        <v>15752</v>
      </c>
      <c r="B784" s="104" t="s">
        <v>8907</v>
      </c>
      <c r="C784" s="102" t="s">
        <v>81</v>
      </c>
      <c r="D784" s="105"/>
      <c r="E784" s="106" t="s">
        <v>128</v>
      </c>
      <c r="F784" s="105"/>
      <c r="G784" s="105"/>
      <c r="H784" s="105"/>
      <c r="I784" s="107"/>
      <c r="J784" s="106"/>
      <c r="K784" s="149"/>
      <c r="L784" s="149"/>
    </row>
    <row r="785" spans="1:12" s="110" customFormat="1" x14ac:dyDescent="0.3">
      <c r="A785" s="102"/>
      <c r="B785" s="122" t="s">
        <v>15691</v>
      </c>
      <c r="C785" s="102"/>
      <c r="D785" s="106"/>
      <c r="E785" s="106">
        <v>266.05</v>
      </c>
      <c r="F785" s="106"/>
      <c r="G785" s="106"/>
      <c r="H785" s="106">
        <f>ROUND(PRODUCT(D785:G785),2)</f>
        <v>266.05</v>
      </c>
      <c r="I785" s="113"/>
      <c r="J785" s="106"/>
    </row>
    <row r="786" spans="1:12" s="64" customFormat="1" x14ac:dyDescent="0.3">
      <c r="A786" s="97"/>
      <c r="B786" s="115" t="s">
        <v>15854</v>
      </c>
      <c r="C786" s="99"/>
      <c r="D786" s="100"/>
      <c r="E786" s="100"/>
      <c r="F786" s="100"/>
      <c r="G786" s="100"/>
      <c r="H786" s="93">
        <f>SUM(H785:H785)</f>
        <v>266.05</v>
      </c>
      <c r="J786" s="100"/>
      <c r="K786" s="72"/>
      <c r="L786" s="72"/>
    </row>
    <row r="787" spans="1:12" s="64" customFormat="1" x14ac:dyDescent="0.3">
      <c r="A787" s="96"/>
      <c r="B787" s="115"/>
      <c r="C787" s="99"/>
      <c r="D787" s="100"/>
      <c r="E787" s="100"/>
      <c r="F787" s="100"/>
      <c r="G787" s="100"/>
      <c r="H787" s="101"/>
      <c r="J787" s="100"/>
      <c r="K787" s="72"/>
      <c r="L787" s="72"/>
    </row>
    <row r="788" spans="1:12" s="130" customFormat="1" x14ac:dyDescent="0.3">
      <c r="A788" s="117" t="s">
        <v>21</v>
      </c>
      <c r="B788" s="119" t="s">
        <v>273</v>
      </c>
      <c r="C788" s="118"/>
      <c r="D788" s="93"/>
      <c r="E788" s="93"/>
      <c r="F788" s="93"/>
      <c r="G788" s="93"/>
      <c r="H788" s="93"/>
      <c r="J788" s="93" t="e">
        <f>#REF!-#REF!</f>
        <v>#REF!</v>
      </c>
      <c r="K788" s="135"/>
      <c r="L788" s="135"/>
    </row>
    <row r="789" spans="1:12" x14ac:dyDescent="0.3">
      <c r="A789" s="131"/>
      <c r="B789" s="126"/>
      <c r="C789" s="127"/>
      <c r="D789" s="86"/>
      <c r="E789" s="86"/>
      <c r="F789" s="86"/>
      <c r="G789" s="86"/>
      <c r="H789" s="85"/>
      <c r="J789" s="86"/>
      <c r="K789" s="136"/>
      <c r="L789" s="136"/>
    </row>
    <row r="790" spans="1:12" s="110" customFormat="1" ht="56.25" customHeight="1" x14ac:dyDescent="0.3">
      <c r="A790" s="102" t="s">
        <v>125</v>
      </c>
      <c r="B790" s="104" t="s">
        <v>400</v>
      </c>
      <c r="C790" s="102" t="s">
        <v>79</v>
      </c>
      <c r="D790" s="105"/>
      <c r="E790" s="105"/>
      <c r="F790" s="105"/>
      <c r="G790" s="105"/>
      <c r="H790" s="105"/>
      <c r="I790" s="107"/>
      <c r="J790" s="106"/>
    </row>
    <row r="791" spans="1:12" s="110" customFormat="1" x14ac:dyDescent="0.3">
      <c r="A791" s="102"/>
      <c r="B791" s="132" t="s">
        <v>15660</v>
      </c>
      <c r="C791" s="102"/>
      <c r="D791" s="106"/>
      <c r="E791" s="106"/>
      <c r="F791" s="106"/>
      <c r="G791" s="106"/>
      <c r="H791" s="100"/>
      <c r="J791" s="106"/>
    </row>
    <row r="792" spans="1:12" s="110" customFormat="1" x14ac:dyDescent="0.3">
      <c r="A792" s="102"/>
      <c r="B792" s="122" t="s">
        <v>15753</v>
      </c>
      <c r="C792" s="102"/>
      <c r="D792" s="106">
        <v>10</v>
      </c>
      <c r="E792" s="106"/>
      <c r="F792" s="106"/>
      <c r="G792" s="106"/>
      <c r="H792" s="100">
        <f t="shared" ref="H792:H793" si="73">ROUND(PRODUCT(D792:G792),2)</f>
        <v>10</v>
      </c>
      <c r="J792" s="106"/>
    </row>
    <row r="793" spans="1:12" s="110" customFormat="1" x14ac:dyDescent="0.3">
      <c r="A793" s="102"/>
      <c r="B793" s="122" t="s">
        <v>15754</v>
      </c>
      <c r="C793" s="102"/>
      <c r="D793" s="106">
        <v>10</v>
      </c>
      <c r="E793" s="106"/>
      <c r="F793" s="106"/>
      <c r="G793" s="106"/>
      <c r="H793" s="100">
        <f t="shared" si="73"/>
        <v>10</v>
      </c>
      <c r="J793" s="106"/>
    </row>
    <row r="794" spans="1:12" s="64" customFormat="1" x14ac:dyDescent="0.3">
      <c r="A794" s="97"/>
      <c r="B794" s="115" t="s">
        <v>15855</v>
      </c>
      <c r="C794" s="99"/>
      <c r="D794" s="100"/>
      <c r="E794" s="100"/>
      <c r="F794" s="100"/>
      <c r="G794" s="100"/>
      <c r="H794" s="93">
        <f>SUM(H791:H793)</f>
        <v>20</v>
      </c>
      <c r="J794" s="100"/>
    </row>
    <row r="795" spans="1:12" s="64" customFormat="1" x14ac:dyDescent="0.3">
      <c r="A795" s="96"/>
      <c r="B795" s="115"/>
      <c r="C795" s="99"/>
      <c r="D795" s="100"/>
      <c r="E795" s="100"/>
      <c r="F795" s="100"/>
      <c r="G795" s="100"/>
      <c r="H795" s="101"/>
      <c r="J795" s="100"/>
      <c r="K795" s="72"/>
      <c r="L795" s="150" t="e">
        <f>IF(#REF!&gt;$L$8*#REF!,"Arcevo"," ")</f>
        <v>#REF!</v>
      </c>
    </row>
    <row r="796" spans="1:12" s="110" customFormat="1" ht="36" customHeight="1" x14ac:dyDescent="0.3">
      <c r="A796" s="102" t="s">
        <v>147</v>
      </c>
      <c r="B796" s="104" t="s">
        <v>251</v>
      </c>
      <c r="C796" s="102" t="s">
        <v>79</v>
      </c>
      <c r="D796" s="105"/>
      <c r="E796" s="105"/>
      <c r="F796" s="105"/>
      <c r="G796" s="105"/>
      <c r="H796" s="105"/>
      <c r="I796" s="107"/>
      <c r="J796" s="106"/>
      <c r="L796" s="150" t="e">
        <f>IF(#REF!&gt;$L$8*#REF!,"Arcevo"," ")</f>
        <v>#REF!</v>
      </c>
    </row>
    <row r="797" spans="1:12" s="110" customFormat="1" x14ac:dyDescent="0.3">
      <c r="A797" s="102"/>
      <c r="B797" s="132" t="s">
        <v>15660</v>
      </c>
      <c r="C797" s="102"/>
      <c r="D797" s="106"/>
      <c r="E797" s="106"/>
      <c r="F797" s="106"/>
      <c r="G797" s="106"/>
      <c r="H797" s="100"/>
      <c r="J797" s="106"/>
    </row>
    <row r="798" spans="1:12" s="110" customFormat="1" x14ac:dyDescent="0.3">
      <c r="A798" s="102"/>
      <c r="B798" s="122" t="s">
        <v>15753</v>
      </c>
      <c r="C798" s="102"/>
      <c r="D798" s="106">
        <v>3</v>
      </c>
      <c r="E798" s="106"/>
      <c r="F798" s="106"/>
      <c r="G798" s="106"/>
      <c r="H798" s="100">
        <f t="shared" ref="H798:H799" si="74">ROUND(PRODUCT(D798:G798),2)</f>
        <v>3</v>
      </c>
      <c r="J798" s="106"/>
    </row>
    <row r="799" spans="1:12" s="110" customFormat="1" x14ac:dyDescent="0.3">
      <c r="A799" s="102"/>
      <c r="B799" s="122" t="s">
        <v>15754</v>
      </c>
      <c r="C799" s="102"/>
      <c r="D799" s="106">
        <v>3</v>
      </c>
      <c r="E799" s="106"/>
      <c r="F799" s="106"/>
      <c r="G799" s="106"/>
      <c r="H799" s="100">
        <f t="shared" si="74"/>
        <v>3</v>
      </c>
      <c r="J799" s="106"/>
    </row>
    <row r="800" spans="1:12" s="64" customFormat="1" x14ac:dyDescent="0.3">
      <c r="A800" s="97"/>
      <c r="B800" s="115" t="s">
        <v>15856</v>
      </c>
      <c r="C800" s="99"/>
      <c r="D800" s="100"/>
      <c r="E800" s="100"/>
      <c r="F800" s="100"/>
      <c r="G800" s="100"/>
      <c r="H800" s="93">
        <f>SUM(H797:H799)</f>
        <v>6</v>
      </c>
      <c r="J800" s="100"/>
      <c r="L800" s="150" t="e">
        <f>IF(#REF!&gt;$L$8*#REF!,"Arcevo"," ")</f>
        <v>#REF!</v>
      </c>
    </row>
    <row r="801" spans="1:12" s="64" customFormat="1" x14ac:dyDescent="0.3">
      <c r="A801" s="96"/>
      <c r="B801" s="115"/>
      <c r="C801" s="99"/>
      <c r="D801" s="100"/>
      <c r="E801" s="100"/>
      <c r="F801" s="100"/>
      <c r="G801" s="100"/>
      <c r="H801" s="101"/>
      <c r="J801" s="100"/>
      <c r="K801" s="72"/>
      <c r="L801" s="72"/>
    </row>
    <row r="802" spans="1:12" s="110" customFormat="1" ht="51.6" customHeight="1" x14ac:dyDescent="0.3">
      <c r="A802" s="102" t="s">
        <v>148</v>
      </c>
      <c r="B802" s="104" t="s">
        <v>579</v>
      </c>
      <c r="C802" s="102" t="s">
        <v>79</v>
      </c>
      <c r="D802" s="105"/>
      <c r="E802" s="105"/>
      <c r="F802" s="105"/>
      <c r="G802" s="105"/>
      <c r="H802" s="105"/>
      <c r="I802" s="107"/>
      <c r="J802" s="106"/>
    </row>
    <row r="803" spans="1:12" s="110" customFormat="1" x14ac:dyDescent="0.3">
      <c r="A803" s="102"/>
      <c r="B803" s="132" t="s">
        <v>15660</v>
      </c>
      <c r="C803" s="102"/>
      <c r="D803" s="106"/>
      <c r="E803" s="106"/>
      <c r="F803" s="106"/>
      <c r="G803" s="106"/>
      <c r="H803" s="100"/>
      <c r="J803" s="106"/>
    </row>
    <row r="804" spans="1:12" s="110" customFormat="1" x14ac:dyDescent="0.3">
      <c r="A804" s="102"/>
      <c r="B804" s="122" t="s">
        <v>15753</v>
      </c>
      <c r="C804" s="102"/>
      <c r="D804" s="106">
        <v>8</v>
      </c>
      <c r="E804" s="106"/>
      <c r="F804" s="106"/>
      <c r="G804" s="106"/>
      <c r="H804" s="100">
        <f t="shared" ref="H804:H805" si="75">ROUND(PRODUCT(D804:G804),2)</f>
        <v>8</v>
      </c>
      <c r="J804" s="106"/>
    </row>
    <row r="805" spans="1:12" s="110" customFormat="1" x14ac:dyDescent="0.3">
      <c r="A805" s="102"/>
      <c r="B805" s="122" t="s">
        <v>15754</v>
      </c>
      <c r="C805" s="102"/>
      <c r="D805" s="106">
        <v>8</v>
      </c>
      <c r="E805" s="106"/>
      <c r="F805" s="106"/>
      <c r="G805" s="106"/>
      <c r="H805" s="100">
        <f t="shared" si="75"/>
        <v>8</v>
      </c>
      <c r="J805" s="106"/>
    </row>
    <row r="806" spans="1:12" s="64" customFormat="1" x14ac:dyDescent="0.3">
      <c r="A806" s="97"/>
      <c r="B806" s="115" t="s">
        <v>15857</v>
      </c>
      <c r="C806" s="99"/>
      <c r="D806" s="100"/>
      <c r="E806" s="100"/>
      <c r="F806" s="100"/>
      <c r="G806" s="100"/>
      <c r="H806" s="93">
        <f>SUM(H803:H805)</f>
        <v>16</v>
      </c>
      <c r="J806" s="100"/>
    </row>
    <row r="807" spans="1:12" s="64" customFormat="1" x14ac:dyDescent="0.3">
      <c r="A807" s="96"/>
      <c r="B807" s="115"/>
      <c r="C807" s="99"/>
      <c r="D807" s="100"/>
      <c r="E807" s="100"/>
      <c r="F807" s="100"/>
      <c r="G807" s="100"/>
      <c r="H807" s="101"/>
      <c r="J807" s="100"/>
      <c r="K807" s="72"/>
      <c r="L807" s="72"/>
    </row>
    <row r="808" spans="1:12" s="110" customFormat="1" ht="57" customHeight="1" x14ac:dyDescent="0.3">
      <c r="A808" s="102" t="s">
        <v>244</v>
      </c>
      <c r="B808" s="104" t="s">
        <v>8108</v>
      </c>
      <c r="C808" s="102" t="s">
        <v>79</v>
      </c>
      <c r="D808" s="105"/>
      <c r="E808" s="105"/>
      <c r="F808" s="105"/>
      <c r="G808" s="105"/>
      <c r="H808" s="105"/>
      <c r="I808" s="107"/>
      <c r="J808" s="106"/>
      <c r="L808" s="150" t="e">
        <f>IF(#REF!&gt;$L$8*#REF!,"Arcevo"," ")</f>
        <v>#REF!</v>
      </c>
    </row>
    <row r="809" spans="1:12" s="110" customFormat="1" x14ac:dyDescent="0.3">
      <c r="A809" s="102"/>
      <c r="B809" s="132" t="s">
        <v>15660</v>
      </c>
      <c r="C809" s="102"/>
      <c r="D809" s="106"/>
      <c r="E809" s="106"/>
      <c r="F809" s="106"/>
      <c r="G809" s="106"/>
      <c r="H809" s="100"/>
      <c r="J809" s="106"/>
    </row>
    <row r="810" spans="1:12" s="110" customFormat="1" x14ac:dyDescent="0.3">
      <c r="A810" s="102"/>
      <c r="B810" s="122" t="s">
        <v>15753</v>
      </c>
      <c r="C810" s="102"/>
      <c r="D810" s="106">
        <v>3</v>
      </c>
      <c r="E810" s="106"/>
      <c r="F810" s="106"/>
      <c r="G810" s="106"/>
      <c r="H810" s="100">
        <f t="shared" ref="H810:H811" si="76">ROUND(PRODUCT(D810:G810),2)</f>
        <v>3</v>
      </c>
      <c r="J810" s="106"/>
    </row>
    <row r="811" spans="1:12" s="110" customFormat="1" x14ac:dyDescent="0.3">
      <c r="A811" s="102"/>
      <c r="B811" s="122" t="s">
        <v>15754</v>
      </c>
      <c r="C811" s="102"/>
      <c r="D811" s="106">
        <v>3</v>
      </c>
      <c r="E811" s="106"/>
      <c r="F811" s="106"/>
      <c r="G811" s="106"/>
      <c r="H811" s="100">
        <f t="shared" si="76"/>
        <v>3</v>
      </c>
      <c r="J811" s="106"/>
    </row>
    <row r="812" spans="1:12" s="64" customFormat="1" x14ac:dyDescent="0.3">
      <c r="A812" s="97"/>
      <c r="B812" s="115" t="s">
        <v>15858</v>
      </c>
      <c r="C812" s="99"/>
      <c r="D812" s="100"/>
      <c r="E812" s="100"/>
      <c r="F812" s="100"/>
      <c r="G812" s="100"/>
      <c r="H812" s="93">
        <f>SUM(H809:H811)</f>
        <v>6</v>
      </c>
      <c r="J812" s="100"/>
      <c r="L812" s="150" t="e">
        <f>IF(#REF!&gt;$L$8*#REF!,"Arcevo"," ")</f>
        <v>#REF!</v>
      </c>
    </row>
    <row r="813" spans="1:12" x14ac:dyDescent="0.3">
      <c r="A813" s="131"/>
      <c r="B813" s="126"/>
      <c r="C813" s="127"/>
      <c r="D813" s="86"/>
      <c r="E813" s="86"/>
      <c r="F813" s="86"/>
      <c r="G813" s="86"/>
      <c r="H813" s="85"/>
      <c r="J813" s="86"/>
      <c r="K813" s="136"/>
      <c r="L813" s="137" t="e">
        <f>IF(#REF!&gt;$L$8*#REF!,"Arcevo"," ")</f>
        <v>#REF!</v>
      </c>
    </row>
    <row r="814" spans="1:12" s="110" customFormat="1" ht="54.75" customHeight="1" x14ac:dyDescent="0.3">
      <c r="A814" s="102" t="s">
        <v>245</v>
      </c>
      <c r="B814" s="104" t="s">
        <v>405</v>
      </c>
      <c r="C814" s="102" t="s">
        <v>79</v>
      </c>
      <c r="D814" s="105"/>
      <c r="E814" s="105"/>
      <c r="F814" s="105"/>
      <c r="G814" s="105"/>
      <c r="H814" s="105"/>
      <c r="I814" s="107"/>
      <c r="J814" s="106"/>
      <c r="L814" s="150" t="e">
        <f>IF(#REF!&gt;$L$8*#REF!,"Arcevo"," ")</f>
        <v>#REF!</v>
      </c>
    </row>
    <row r="815" spans="1:12" s="110" customFormat="1" x14ac:dyDescent="0.3">
      <c r="A815" s="102"/>
      <c r="B815" s="132" t="s">
        <v>15660</v>
      </c>
      <c r="C815" s="102"/>
      <c r="D815" s="106"/>
      <c r="E815" s="106"/>
      <c r="F815" s="106"/>
      <c r="G815" s="106"/>
      <c r="H815" s="100">
        <f t="shared" ref="H815:H817" si="77">ROUND(PRODUCT(D815:G815),2)</f>
        <v>0</v>
      </c>
      <c r="J815" s="106"/>
    </row>
    <row r="816" spans="1:12" s="110" customFormat="1" x14ac:dyDescent="0.3">
      <c r="A816" s="102"/>
      <c r="B816" s="122" t="s">
        <v>15753</v>
      </c>
      <c r="C816" s="102"/>
      <c r="D816" s="106">
        <v>3</v>
      </c>
      <c r="E816" s="106"/>
      <c r="F816" s="106"/>
      <c r="G816" s="106"/>
      <c r="H816" s="100">
        <f t="shared" si="77"/>
        <v>3</v>
      </c>
      <c r="J816" s="106"/>
    </row>
    <row r="817" spans="1:12" s="110" customFormat="1" x14ac:dyDescent="0.3">
      <c r="A817" s="102"/>
      <c r="B817" s="122" t="s">
        <v>15754</v>
      </c>
      <c r="C817" s="102"/>
      <c r="D817" s="106">
        <v>3</v>
      </c>
      <c r="E817" s="106"/>
      <c r="F817" s="106"/>
      <c r="G817" s="106"/>
      <c r="H817" s="100">
        <f t="shared" si="77"/>
        <v>3</v>
      </c>
      <c r="J817" s="106"/>
    </row>
    <row r="818" spans="1:12" s="64" customFormat="1" x14ac:dyDescent="0.3">
      <c r="A818" s="97"/>
      <c r="B818" s="115" t="s">
        <v>15859</v>
      </c>
      <c r="C818" s="99"/>
      <c r="D818" s="100"/>
      <c r="E818" s="100"/>
      <c r="F818" s="100"/>
      <c r="G818" s="100"/>
      <c r="H818" s="93">
        <f>SUM(H815:H817)</f>
        <v>6</v>
      </c>
      <c r="J818" s="100"/>
      <c r="L818" s="150" t="e">
        <f>IF(#REF!&gt;$L$8*#REF!,"Arcevo"," ")</f>
        <v>#REF!</v>
      </c>
    </row>
    <row r="819" spans="1:12" s="64" customFormat="1" x14ac:dyDescent="0.3">
      <c r="A819" s="96"/>
      <c r="B819" s="115"/>
      <c r="C819" s="99"/>
      <c r="D819" s="100"/>
      <c r="E819" s="100"/>
      <c r="F819" s="100"/>
      <c r="G819" s="100"/>
      <c r="H819" s="101"/>
      <c r="J819" s="100"/>
      <c r="K819" s="72"/>
      <c r="L819" s="150" t="e">
        <f>IF(#REF!&gt;$L$8*#REF!,"Arcevo"," ")</f>
        <v>#REF!</v>
      </c>
    </row>
    <row r="820" spans="1:12" s="110" customFormat="1" ht="84.6" customHeight="1" x14ac:dyDescent="0.3">
      <c r="A820" s="102" t="s">
        <v>285</v>
      </c>
      <c r="B820" s="104" t="s">
        <v>8065</v>
      </c>
      <c r="C820" s="102" t="s">
        <v>79</v>
      </c>
      <c r="D820" s="105"/>
      <c r="E820" s="105"/>
      <c r="F820" s="105"/>
      <c r="G820" s="105"/>
      <c r="H820" s="105"/>
      <c r="I820" s="107"/>
      <c r="J820" s="106"/>
    </row>
    <row r="821" spans="1:12" s="110" customFormat="1" x14ac:dyDescent="0.3">
      <c r="A821" s="102"/>
      <c r="B821" s="132" t="s">
        <v>15660</v>
      </c>
      <c r="C821" s="102"/>
      <c r="D821" s="106">
        <v>2</v>
      </c>
      <c r="E821" s="106"/>
      <c r="F821" s="106"/>
      <c r="G821" s="106"/>
      <c r="H821" s="100">
        <f>ROUND(PRODUCT(D821:G821),2)</f>
        <v>2</v>
      </c>
      <c r="J821" s="106"/>
    </row>
    <row r="822" spans="1:12" s="64" customFormat="1" x14ac:dyDescent="0.3">
      <c r="A822" s="97"/>
      <c r="B822" s="115" t="s">
        <v>15860</v>
      </c>
      <c r="C822" s="99"/>
      <c r="D822" s="100"/>
      <c r="E822" s="100"/>
      <c r="F822" s="100"/>
      <c r="G822" s="100"/>
      <c r="H822" s="93">
        <f>SUM(H821:H821)</f>
        <v>2</v>
      </c>
      <c r="J822" s="100"/>
    </row>
    <row r="823" spans="1:12" s="64" customFormat="1" x14ac:dyDescent="0.3">
      <c r="A823" s="96"/>
      <c r="B823" s="115"/>
      <c r="C823" s="99"/>
      <c r="D823" s="100"/>
      <c r="E823" s="100"/>
      <c r="F823" s="100"/>
      <c r="G823" s="100"/>
      <c r="H823" s="101"/>
      <c r="J823" s="100"/>
      <c r="K823" s="72"/>
      <c r="L823" s="150" t="e">
        <f>IF(#REF!&gt;$L$8*#REF!,"Arcevo"," ")</f>
        <v>#REF!</v>
      </c>
    </row>
    <row r="824" spans="1:12" s="110" customFormat="1" ht="48.6" customHeight="1" x14ac:dyDescent="0.3">
      <c r="A824" s="102" t="s">
        <v>246</v>
      </c>
      <c r="B824" s="104" t="s">
        <v>406</v>
      </c>
      <c r="C824" s="102" t="s">
        <v>79</v>
      </c>
      <c r="D824" s="105"/>
      <c r="E824" s="105"/>
      <c r="F824" s="105"/>
      <c r="G824" s="105"/>
      <c r="H824" s="105"/>
      <c r="I824" s="107"/>
      <c r="J824" s="106"/>
    </row>
    <row r="825" spans="1:12" s="110" customFormat="1" x14ac:dyDescent="0.3">
      <c r="A825" s="102"/>
      <c r="B825" s="122" t="s">
        <v>706</v>
      </c>
      <c r="C825" s="102"/>
      <c r="D825" s="106">
        <f>H818</f>
        <v>6</v>
      </c>
      <c r="E825" s="106"/>
      <c r="F825" s="106"/>
      <c r="G825" s="106"/>
      <c r="H825" s="100">
        <f>ROUND(PRODUCT(D825:G825),2)</f>
        <v>6</v>
      </c>
      <c r="J825" s="106"/>
    </row>
    <row r="826" spans="1:12" s="64" customFormat="1" x14ac:dyDescent="0.3">
      <c r="A826" s="97"/>
      <c r="B826" s="115" t="s">
        <v>15861</v>
      </c>
      <c r="C826" s="99"/>
      <c r="D826" s="100"/>
      <c r="E826" s="100"/>
      <c r="F826" s="100"/>
      <c r="G826" s="100"/>
      <c r="H826" s="93">
        <f>SUM(H825:H825)</f>
        <v>6</v>
      </c>
      <c r="J826" s="100"/>
    </row>
    <row r="827" spans="1:12" s="64" customFormat="1" x14ac:dyDescent="0.3">
      <c r="A827" s="96"/>
      <c r="B827" s="115"/>
      <c r="C827" s="99"/>
      <c r="D827" s="100"/>
      <c r="E827" s="100"/>
      <c r="F827" s="100"/>
      <c r="G827" s="100"/>
      <c r="H827" s="101"/>
      <c r="J827" s="100"/>
      <c r="K827" s="72"/>
      <c r="L827" s="72"/>
    </row>
    <row r="828" spans="1:12" s="110" customFormat="1" ht="44.25" customHeight="1" x14ac:dyDescent="0.3">
      <c r="A828" s="102" t="s">
        <v>247</v>
      </c>
      <c r="B828" s="104" t="s">
        <v>161</v>
      </c>
      <c r="C828" s="102" t="s">
        <v>79</v>
      </c>
      <c r="D828" s="105"/>
      <c r="E828" s="105"/>
      <c r="F828" s="105"/>
      <c r="G828" s="105"/>
      <c r="H828" s="105"/>
      <c r="I828" s="107"/>
      <c r="J828" s="106"/>
    </row>
    <row r="829" spans="1:12" s="110" customFormat="1" x14ac:dyDescent="0.3">
      <c r="A829" s="102"/>
      <c r="B829" s="132" t="s">
        <v>15660</v>
      </c>
      <c r="C829" s="102"/>
      <c r="D829" s="106"/>
      <c r="E829" s="106"/>
      <c r="F829" s="106"/>
      <c r="G829" s="106"/>
      <c r="H829" s="100"/>
      <c r="J829" s="106"/>
    </row>
    <row r="830" spans="1:12" s="110" customFormat="1" x14ac:dyDescent="0.3">
      <c r="A830" s="102"/>
      <c r="B830" s="122" t="s">
        <v>15753</v>
      </c>
      <c r="C830" s="102"/>
      <c r="D830" s="106">
        <v>3</v>
      </c>
      <c r="E830" s="106"/>
      <c r="F830" s="106"/>
      <c r="G830" s="106"/>
      <c r="H830" s="100">
        <f t="shared" ref="H830:H831" si="78">ROUND(PRODUCT(D830:G830),2)</f>
        <v>3</v>
      </c>
      <c r="J830" s="106"/>
    </row>
    <row r="831" spans="1:12" s="110" customFormat="1" x14ac:dyDescent="0.3">
      <c r="A831" s="102"/>
      <c r="B831" s="122" t="s">
        <v>15754</v>
      </c>
      <c r="C831" s="102"/>
      <c r="D831" s="106">
        <v>3</v>
      </c>
      <c r="E831" s="106"/>
      <c r="F831" s="106"/>
      <c r="G831" s="106"/>
      <c r="H831" s="100">
        <f t="shared" si="78"/>
        <v>3</v>
      </c>
      <c r="J831" s="106"/>
    </row>
    <row r="832" spans="1:12" s="64" customFormat="1" x14ac:dyDescent="0.3">
      <c r="A832" s="97"/>
      <c r="B832" s="115" t="s">
        <v>15862</v>
      </c>
      <c r="C832" s="99"/>
      <c r="D832" s="100"/>
      <c r="E832" s="100"/>
      <c r="F832" s="100"/>
      <c r="G832" s="100"/>
      <c r="H832" s="93">
        <f>SUM(H829:H831)</f>
        <v>6</v>
      </c>
      <c r="J832" s="100"/>
    </row>
    <row r="833" spans="1:12" s="64" customFormat="1" x14ac:dyDescent="0.3">
      <c r="A833" s="96"/>
      <c r="B833" s="115"/>
      <c r="C833" s="99"/>
      <c r="D833" s="100"/>
      <c r="E833" s="100"/>
      <c r="F833" s="100"/>
      <c r="G833" s="100"/>
      <c r="H833" s="101"/>
      <c r="J833" s="100"/>
      <c r="K833" s="72"/>
      <c r="L833" s="150" t="e">
        <f>IF(#REF!&gt;$L$8*#REF!,"Arcevo"," ")</f>
        <v>#REF!</v>
      </c>
    </row>
    <row r="834" spans="1:12" s="110" customFormat="1" ht="44.25" customHeight="1" x14ac:dyDescent="0.3">
      <c r="A834" s="102" t="s">
        <v>252</v>
      </c>
      <c r="B834" s="104" t="s">
        <v>317</v>
      </c>
      <c r="C834" s="102" t="s">
        <v>79</v>
      </c>
      <c r="D834" s="105"/>
      <c r="E834" s="105"/>
      <c r="F834" s="105"/>
      <c r="G834" s="105"/>
      <c r="H834" s="105"/>
      <c r="I834" s="107"/>
      <c r="J834" s="106"/>
    </row>
    <row r="835" spans="1:12" s="110" customFormat="1" x14ac:dyDescent="0.3">
      <c r="A835" s="102"/>
      <c r="B835" s="132" t="s">
        <v>15660</v>
      </c>
      <c r="C835" s="102"/>
      <c r="D835" s="106"/>
      <c r="E835" s="106"/>
      <c r="F835" s="106"/>
      <c r="G835" s="106"/>
      <c r="H835" s="100"/>
      <c r="J835" s="106"/>
    </row>
    <row r="836" spans="1:12" s="110" customFormat="1" x14ac:dyDescent="0.3">
      <c r="A836" s="102"/>
      <c r="B836" s="122" t="s">
        <v>15753</v>
      </c>
      <c r="C836" s="102"/>
      <c r="D836" s="106">
        <v>3</v>
      </c>
      <c r="E836" s="106"/>
      <c r="F836" s="106"/>
      <c r="G836" s="106"/>
      <c r="H836" s="100">
        <f t="shared" ref="H836:H837" si="79">ROUND(PRODUCT(D836:G836),2)</f>
        <v>3</v>
      </c>
      <c r="J836" s="106"/>
    </row>
    <row r="837" spans="1:12" s="110" customFormat="1" x14ac:dyDescent="0.3">
      <c r="A837" s="102"/>
      <c r="B837" s="122" t="s">
        <v>15754</v>
      </c>
      <c r="C837" s="102"/>
      <c r="D837" s="106">
        <v>3</v>
      </c>
      <c r="E837" s="106"/>
      <c r="F837" s="106"/>
      <c r="G837" s="106"/>
      <c r="H837" s="100">
        <f t="shared" si="79"/>
        <v>3</v>
      </c>
      <c r="J837" s="106"/>
    </row>
    <row r="838" spans="1:12" s="64" customFormat="1" x14ac:dyDescent="0.3">
      <c r="A838" s="97"/>
      <c r="B838" s="115" t="s">
        <v>15863</v>
      </c>
      <c r="C838" s="99"/>
      <c r="D838" s="100"/>
      <c r="E838" s="100"/>
      <c r="F838" s="100"/>
      <c r="G838" s="100"/>
      <c r="H838" s="93">
        <f>SUM(H835:H837)</f>
        <v>6</v>
      </c>
      <c r="J838" s="100"/>
    </row>
    <row r="839" spans="1:12" x14ac:dyDescent="0.3">
      <c r="A839" s="131"/>
      <c r="B839" s="126"/>
      <c r="C839" s="127"/>
      <c r="D839" s="86"/>
      <c r="E839" s="86"/>
      <c r="F839" s="86"/>
      <c r="G839" s="86"/>
      <c r="H839" s="85"/>
      <c r="J839" s="86"/>
      <c r="K839" s="136"/>
      <c r="L839" s="137" t="e">
        <f>IF(#REF!&gt;$L$8*#REF!,"Arcevo"," ")</f>
        <v>#REF!</v>
      </c>
    </row>
    <row r="840" spans="1:12" s="110" customFormat="1" ht="44.4" customHeight="1" x14ac:dyDescent="0.3">
      <c r="A840" s="102" t="s">
        <v>253</v>
      </c>
      <c r="B840" s="104" t="s">
        <v>407</v>
      </c>
      <c r="C840" s="102" t="s">
        <v>79</v>
      </c>
      <c r="D840" s="105"/>
      <c r="E840" s="105"/>
      <c r="F840" s="105"/>
      <c r="G840" s="105"/>
      <c r="H840" s="105"/>
      <c r="I840" s="107"/>
      <c r="J840" s="106"/>
    </row>
    <row r="841" spans="1:12" s="110" customFormat="1" x14ac:dyDescent="0.3">
      <c r="A841" s="102"/>
      <c r="B841" s="132" t="s">
        <v>15660</v>
      </c>
      <c r="C841" s="102"/>
      <c r="D841" s="106"/>
      <c r="E841" s="106"/>
      <c r="F841" s="106"/>
      <c r="G841" s="106"/>
      <c r="H841" s="100"/>
      <c r="J841" s="106"/>
    </row>
    <row r="842" spans="1:12" s="110" customFormat="1" x14ac:dyDescent="0.3">
      <c r="A842" s="102"/>
      <c r="B842" s="122" t="s">
        <v>15753</v>
      </c>
      <c r="C842" s="102"/>
      <c r="D842" s="106">
        <v>3</v>
      </c>
      <c r="E842" s="106"/>
      <c r="F842" s="106"/>
      <c r="G842" s="106"/>
      <c r="H842" s="100">
        <f t="shared" ref="H842:H843" si="80">ROUND(PRODUCT(D842:G842),2)</f>
        <v>3</v>
      </c>
      <c r="J842" s="106"/>
    </row>
    <row r="843" spans="1:12" s="110" customFormat="1" x14ac:dyDescent="0.3">
      <c r="A843" s="102"/>
      <c r="B843" s="122" t="s">
        <v>15754</v>
      </c>
      <c r="C843" s="102"/>
      <c r="D843" s="106">
        <v>3</v>
      </c>
      <c r="E843" s="106"/>
      <c r="F843" s="106"/>
      <c r="G843" s="106"/>
      <c r="H843" s="100">
        <f t="shared" si="80"/>
        <v>3</v>
      </c>
      <c r="J843" s="106"/>
    </row>
    <row r="844" spans="1:12" s="64" customFormat="1" x14ac:dyDescent="0.3">
      <c r="A844" s="97"/>
      <c r="B844" s="115" t="s">
        <v>15864</v>
      </c>
      <c r="C844" s="99"/>
      <c r="D844" s="100"/>
      <c r="E844" s="100"/>
      <c r="F844" s="100"/>
      <c r="G844" s="100"/>
      <c r="H844" s="93">
        <f>SUM(H841:H843)</f>
        <v>6</v>
      </c>
      <c r="J844" s="100"/>
    </row>
    <row r="845" spans="1:12" s="64" customFormat="1" x14ac:dyDescent="0.3">
      <c r="A845" s="96"/>
      <c r="B845" s="115"/>
      <c r="C845" s="99"/>
      <c r="D845" s="100"/>
      <c r="E845" s="100"/>
      <c r="F845" s="100"/>
      <c r="G845" s="100"/>
      <c r="H845" s="101"/>
      <c r="J845" s="100"/>
      <c r="K845" s="72"/>
      <c r="L845" s="72"/>
    </row>
    <row r="846" spans="1:12" s="110" customFormat="1" ht="30.75" customHeight="1" x14ac:dyDescent="0.3">
      <c r="A846" s="102" t="s">
        <v>254</v>
      </c>
      <c r="B846" s="104" t="s">
        <v>123</v>
      </c>
      <c r="C846" s="102" t="s">
        <v>79</v>
      </c>
      <c r="D846" s="105"/>
      <c r="E846" s="105"/>
      <c r="F846" s="105"/>
      <c r="G846" s="105"/>
      <c r="H846" s="105"/>
      <c r="I846" s="107"/>
      <c r="J846" s="106"/>
    </row>
    <row r="847" spans="1:12" s="110" customFormat="1" x14ac:dyDescent="0.3">
      <c r="A847" s="102"/>
      <c r="B847" s="122" t="s">
        <v>408</v>
      </c>
      <c r="C847" s="102"/>
      <c r="D847" s="106">
        <f>H812</f>
        <v>6</v>
      </c>
      <c r="E847" s="106"/>
      <c r="F847" s="106"/>
      <c r="G847" s="106"/>
      <c r="H847" s="100">
        <f t="shared" ref="H847" si="81">ROUND(PRODUCT(D847:G847),2)</f>
        <v>6</v>
      </c>
      <c r="J847" s="106"/>
    </row>
    <row r="848" spans="1:12" s="64" customFormat="1" x14ac:dyDescent="0.3">
      <c r="A848" s="97"/>
      <c r="B848" s="115" t="s">
        <v>15865</v>
      </c>
      <c r="C848" s="99"/>
      <c r="D848" s="100"/>
      <c r="E848" s="100"/>
      <c r="F848" s="100"/>
      <c r="G848" s="100"/>
      <c r="H848" s="93">
        <f>SUM(H847:H847)</f>
        <v>6</v>
      </c>
      <c r="J848" s="100"/>
    </row>
    <row r="849" spans="1:12" s="64" customFormat="1" x14ac:dyDescent="0.3">
      <c r="A849" s="96"/>
      <c r="B849" s="115"/>
      <c r="C849" s="99"/>
      <c r="D849" s="100"/>
      <c r="E849" s="100"/>
      <c r="F849" s="100"/>
      <c r="G849" s="100"/>
      <c r="H849" s="101"/>
      <c r="J849" s="100"/>
      <c r="K849" s="72"/>
      <c r="L849" s="72"/>
    </row>
    <row r="850" spans="1:12" s="110" customFormat="1" ht="30.75" customHeight="1" x14ac:dyDescent="0.3">
      <c r="A850" s="102" t="s">
        <v>255</v>
      </c>
      <c r="B850" s="104" t="s">
        <v>270</v>
      </c>
      <c r="C850" s="102" t="s">
        <v>79</v>
      </c>
      <c r="D850" s="105"/>
      <c r="E850" s="105"/>
      <c r="F850" s="105"/>
      <c r="G850" s="105"/>
      <c r="H850" s="105"/>
      <c r="I850" s="107"/>
      <c r="J850" s="106"/>
    </row>
    <row r="851" spans="1:12" s="110" customFormat="1" x14ac:dyDescent="0.3">
      <c r="A851" s="102"/>
      <c r="B851" s="122" t="s">
        <v>707</v>
      </c>
      <c r="C851" s="102"/>
      <c r="D851" s="106">
        <f>H844</f>
        <v>6</v>
      </c>
      <c r="E851" s="106"/>
      <c r="F851" s="106"/>
      <c r="G851" s="106"/>
      <c r="H851" s="100">
        <f>ROUND(PRODUCT(D851:G851),2)</f>
        <v>6</v>
      </c>
      <c r="J851" s="106"/>
      <c r="K851" s="64"/>
    </row>
    <row r="852" spans="1:12" s="64" customFormat="1" x14ac:dyDescent="0.3">
      <c r="A852" s="97"/>
      <c r="B852" s="115" t="s">
        <v>15866</v>
      </c>
      <c r="C852" s="99"/>
      <c r="D852" s="100"/>
      <c r="E852" s="100"/>
      <c r="F852" s="100"/>
      <c r="G852" s="100"/>
      <c r="H852" s="93">
        <f>SUM(H851:H851)</f>
        <v>6</v>
      </c>
      <c r="J852" s="100"/>
    </row>
    <row r="853" spans="1:12" s="64" customFormat="1" x14ac:dyDescent="0.3">
      <c r="A853" s="96"/>
      <c r="B853" s="115"/>
      <c r="C853" s="99"/>
      <c r="D853" s="100"/>
      <c r="E853" s="100"/>
      <c r="F853" s="100"/>
      <c r="G853" s="100"/>
      <c r="H853" s="101"/>
      <c r="J853" s="100"/>
      <c r="K853" s="72"/>
      <c r="L853" s="72"/>
    </row>
    <row r="854" spans="1:12" s="110" customFormat="1" ht="31.5" customHeight="1" x14ac:dyDescent="0.3">
      <c r="A854" s="102" t="s">
        <v>256</v>
      </c>
      <c r="B854" s="104" t="s">
        <v>271</v>
      </c>
      <c r="C854" s="102" t="s">
        <v>79</v>
      </c>
      <c r="D854" s="105"/>
      <c r="E854" s="105"/>
      <c r="F854" s="105"/>
      <c r="G854" s="105"/>
      <c r="H854" s="105"/>
      <c r="I854" s="107"/>
      <c r="J854" s="106"/>
    </row>
    <row r="855" spans="1:12" s="110" customFormat="1" x14ac:dyDescent="0.3">
      <c r="A855" s="102"/>
      <c r="B855" s="122" t="s">
        <v>408</v>
      </c>
      <c r="C855" s="102"/>
      <c r="D855" s="106">
        <f>H812</f>
        <v>6</v>
      </c>
      <c r="E855" s="106"/>
      <c r="F855" s="106"/>
      <c r="G855" s="106"/>
      <c r="H855" s="100">
        <f t="shared" ref="H855" si="82">ROUND(PRODUCT(D855:G855),2)</f>
        <v>6</v>
      </c>
      <c r="J855" s="106"/>
    </row>
    <row r="856" spans="1:12" s="64" customFormat="1" x14ac:dyDescent="0.3">
      <c r="A856" s="97"/>
      <c r="B856" s="115" t="s">
        <v>15867</v>
      </c>
      <c r="C856" s="99"/>
      <c r="D856" s="100"/>
      <c r="E856" s="100"/>
      <c r="F856" s="100"/>
      <c r="G856" s="100"/>
      <c r="H856" s="93">
        <f>SUM(H855:H855)</f>
        <v>6</v>
      </c>
      <c r="J856" s="100"/>
    </row>
    <row r="857" spans="1:12" s="64" customFormat="1" x14ac:dyDescent="0.3">
      <c r="A857" s="96"/>
      <c r="B857" s="115"/>
      <c r="C857" s="99"/>
      <c r="D857" s="100"/>
      <c r="E857" s="100"/>
      <c r="F857" s="100"/>
      <c r="G857" s="100"/>
      <c r="H857" s="101"/>
      <c r="J857" s="100"/>
      <c r="K857" s="72"/>
      <c r="L857" s="72"/>
    </row>
    <row r="858" spans="1:12" s="110" customFormat="1" ht="30" customHeight="1" x14ac:dyDescent="0.3">
      <c r="A858" s="102" t="s">
        <v>318</v>
      </c>
      <c r="B858" s="104" t="s">
        <v>272</v>
      </c>
      <c r="C858" s="102" t="s">
        <v>79</v>
      </c>
      <c r="D858" s="105"/>
      <c r="E858" s="105"/>
      <c r="F858" s="105"/>
      <c r="G858" s="105"/>
      <c r="H858" s="105"/>
      <c r="I858" s="107"/>
      <c r="J858" s="106"/>
    </row>
    <row r="859" spans="1:12" s="110" customFormat="1" x14ac:dyDescent="0.3">
      <c r="A859" s="102"/>
      <c r="B859" s="122" t="s">
        <v>707</v>
      </c>
      <c r="C859" s="102"/>
      <c r="D859" s="106">
        <f>H844</f>
        <v>6</v>
      </c>
      <c r="E859" s="106"/>
      <c r="F859" s="106"/>
      <c r="G859" s="106"/>
      <c r="H859" s="100">
        <f>ROUND(PRODUCT(D859:G859),2)</f>
        <v>6</v>
      </c>
      <c r="J859" s="106"/>
      <c r="K859" s="64"/>
    </row>
    <row r="860" spans="1:12" s="64" customFormat="1" x14ac:dyDescent="0.3">
      <c r="A860" s="97"/>
      <c r="B860" s="115" t="s">
        <v>15868</v>
      </c>
      <c r="C860" s="99"/>
      <c r="D860" s="100"/>
      <c r="E860" s="100"/>
      <c r="F860" s="100"/>
      <c r="G860" s="100"/>
      <c r="H860" s="93">
        <f>SUM(H859:H859)</f>
        <v>6</v>
      </c>
      <c r="J860" s="100"/>
    </row>
    <row r="861" spans="1:12" s="64" customFormat="1" x14ac:dyDescent="0.3">
      <c r="A861" s="96"/>
      <c r="B861" s="115"/>
      <c r="C861" s="99"/>
      <c r="D861" s="100"/>
      <c r="E861" s="100"/>
      <c r="F861" s="100"/>
      <c r="G861" s="100"/>
      <c r="H861" s="101"/>
      <c r="J861" s="100"/>
      <c r="K861" s="72"/>
      <c r="L861" s="72"/>
    </row>
    <row r="862" spans="1:12" s="110" customFormat="1" ht="43.5" customHeight="1" x14ac:dyDescent="0.3">
      <c r="A862" s="102" t="s">
        <v>320</v>
      </c>
      <c r="B862" s="104" t="s">
        <v>709</v>
      </c>
      <c r="C862" s="102" t="s">
        <v>79</v>
      </c>
      <c r="D862" s="105"/>
      <c r="E862" s="105"/>
      <c r="F862" s="105"/>
      <c r="G862" s="105"/>
      <c r="H862" s="105"/>
      <c r="I862" s="107"/>
      <c r="J862" s="106"/>
    </row>
    <row r="863" spans="1:12" s="110" customFormat="1" x14ac:dyDescent="0.3">
      <c r="A863" s="102"/>
      <c r="B863" s="122" t="s">
        <v>409</v>
      </c>
      <c r="C863" s="102"/>
      <c r="D863" s="106">
        <v>4</v>
      </c>
      <c r="E863" s="105"/>
      <c r="F863" s="105"/>
      <c r="G863" s="105"/>
      <c r="H863" s="100">
        <f>ROUND(PRODUCT(D863:G863),2)</f>
        <v>4</v>
      </c>
      <c r="I863" s="107"/>
      <c r="J863" s="106"/>
    </row>
    <row r="864" spans="1:12" s="64" customFormat="1" x14ac:dyDescent="0.3">
      <c r="A864" s="97"/>
      <c r="B864" s="115" t="s">
        <v>15869</v>
      </c>
      <c r="C864" s="99"/>
      <c r="D864" s="100"/>
      <c r="E864" s="100"/>
      <c r="F864" s="100"/>
      <c r="G864" s="100"/>
      <c r="H864" s="93">
        <f>SUM(H863:H863)</f>
        <v>4</v>
      </c>
      <c r="J864" s="100"/>
    </row>
    <row r="865" spans="1:12" s="64" customFormat="1" x14ac:dyDescent="0.3">
      <c r="A865" s="96"/>
      <c r="B865" s="115"/>
      <c r="C865" s="99"/>
      <c r="D865" s="100"/>
      <c r="E865" s="100"/>
      <c r="F865" s="100"/>
      <c r="G865" s="100"/>
      <c r="H865" s="101"/>
      <c r="J865" s="100"/>
      <c r="K865" s="72"/>
      <c r="L865" s="72"/>
    </row>
    <row r="866" spans="1:12" s="110" customFormat="1" ht="44.25" customHeight="1" x14ac:dyDescent="0.3">
      <c r="A866" s="102" t="s">
        <v>319</v>
      </c>
      <c r="B866" s="104" t="s">
        <v>1914</v>
      </c>
      <c r="C866" s="102" t="s">
        <v>79</v>
      </c>
      <c r="D866" s="105"/>
      <c r="E866" s="105"/>
      <c r="F866" s="105"/>
      <c r="G866" s="105"/>
      <c r="H866" s="105"/>
      <c r="I866" s="107"/>
      <c r="J866" s="106"/>
    </row>
    <row r="867" spans="1:12" s="110" customFormat="1" x14ac:dyDescent="0.3">
      <c r="A867" s="102"/>
      <c r="B867" s="122" t="s">
        <v>15756</v>
      </c>
      <c r="C867" s="102"/>
      <c r="D867" s="106">
        <v>1</v>
      </c>
      <c r="E867" s="105"/>
      <c r="F867" s="105"/>
      <c r="G867" s="105"/>
      <c r="H867" s="100">
        <f>ROUND(PRODUCT(D867:G867),2)</f>
        <v>1</v>
      </c>
      <c r="I867" s="107"/>
      <c r="J867" s="106"/>
    </row>
    <row r="868" spans="1:12" s="64" customFormat="1" x14ac:dyDescent="0.3">
      <c r="A868" s="97"/>
      <c r="B868" s="115" t="s">
        <v>15870</v>
      </c>
      <c r="C868" s="99"/>
      <c r="D868" s="100"/>
      <c r="E868" s="100"/>
      <c r="F868" s="100"/>
      <c r="G868" s="100"/>
      <c r="H868" s="93">
        <f>SUM(H867:H867)</f>
        <v>1</v>
      </c>
      <c r="J868" s="100"/>
    </row>
    <row r="869" spans="1:12" s="64" customFormat="1" x14ac:dyDescent="0.3">
      <c r="A869" s="96"/>
      <c r="B869" s="115"/>
      <c r="C869" s="99"/>
      <c r="D869" s="100"/>
      <c r="E869" s="100"/>
      <c r="F869" s="100"/>
      <c r="G869" s="100"/>
      <c r="H869" s="101"/>
      <c r="J869" s="100"/>
      <c r="K869" s="72"/>
      <c r="L869" s="72"/>
    </row>
    <row r="870" spans="1:12" s="110" customFormat="1" ht="43.5" customHeight="1" x14ac:dyDescent="0.3">
      <c r="A870" s="102" t="s">
        <v>478</v>
      </c>
      <c r="B870" s="104" t="s">
        <v>1827</v>
      </c>
      <c r="C870" s="102" t="s">
        <v>79</v>
      </c>
      <c r="D870" s="105"/>
      <c r="E870" s="105"/>
      <c r="F870" s="105"/>
      <c r="G870" s="105"/>
      <c r="H870" s="105"/>
      <c r="I870" s="107"/>
      <c r="J870" s="106"/>
    </row>
    <row r="871" spans="1:12" s="110" customFormat="1" x14ac:dyDescent="0.3">
      <c r="A871" s="102"/>
      <c r="B871" s="122" t="s">
        <v>15756</v>
      </c>
      <c r="C871" s="102"/>
      <c r="D871" s="106">
        <v>1</v>
      </c>
      <c r="E871" s="106"/>
      <c r="F871" s="106"/>
      <c r="G871" s="106"/>
      <c r="H871" s="106">
        <f>ROUND(PRODUCT(D871:G871),2)</f>
        <v>1</v>
      </c>
      <c r="I871" s="113"/>
      <c r="J871" s="106"/>
    </row>
    <row r="872" spans="1:12" s="64" customFormat="1" x14ac:dyDescent="0.3">
      <c r="A872" s="97"/>
      <c r="B872" s="115" t="s">
        <v>15871</v>
      </c>
      <c r="C872" s="99"/>
      <c r="D872" s="100"/>
      <c r="E872" s="100"/>
      <c r="F872" s="100"/>
      <c r="G872" s="100"/>
      <c r="H872" s="93">
        <f>SUM(H871:H871)</f>
        <v>1</v>
      </c>
      <c r="J872" s="100"/>
    </row>
    <row r="873" spans="1:12" s="64" customFormat="1" x14ac:dyDescent="0.3">
      <c r="A873" s="96"/>
      <c r="B873" s="115"/>
      <c r="C873" s="99"/>
      <c r="D873" s="100"/>
      <c r="E873" s="100"/>
      <c r="F873" s="100"/>
      <c r="G873" s="100"/>
      <c r="H873" s="101"/>
      <c r="J873" s="100"/>
      <c r="K873" s="72"/>
      <c r="L873" s="72"/>
    </row>
    <row r="874" spans="1:12" s="110" customFormat="1" ht="43.5" customHeight="1" x14ac:dyDescent="0.3">
      <c r="A874" s="102" t="s">
        <v>479</v>
      </c>
      <c r="B874" s="104" t="s">
        <v>638</v>
      </c>
      <c r="C874" s="102" t="s">
        <v>80</v>
      </c>
      <c r="D874" s="105"/>
      <c r="E874" s="105"/>
      <c r="F874" s="105"/>
      <c r="G874" s="105"/>
      <c r="H874" s="105"/>
      <c r="I874" s="107"/>
      <c r="J874" s="106"/>
    </row>
    <row r="875" spans="1:12" s="110" customFormat="1" x14ac:dyDescent="0.3">
      <c r="A875" s="102"/>
      <c r="B875" s="122" t="s">
        <v>708</v>
      </c>
      <c r="C875" s="102"/>
      <c r="D875" s="106"/>
      <c r="E875" s="106">
        <v>30</v>
      </c>
      <c r="F875" s="106"/>
      <c r="G875" s="106"/>
      <c r="H875" s="106">
        <f>ROUND(PRODUCT(D875:G875),2)</f>
        <v>30</v>
      </c>
      <c r="I875" s="113"/>
      <c r="J875" s="106"/>
    </row>
    <row r="876" spans="1:12" s="64" customFormat="1" x14ac:dyDescent="0.3">
      <c r="A876" s="97"/>
      <c r="B876" s="115" t="s">
        <v>15872</v>
      </c>
      <c r="C876" s="99"/>
      <c r="D876" s="100"/>
      <c r="E876" s="100"/>
      <c r="F876" s="100"/>
      <c r="G876" s="100"/>
      <c r="H876" s="93">
        <f>SUM(H875:H875)</f>
        <v>30</v>
      </c>
      <c r="J876" s="100"/>
    </row>
    <row r="877" spans="1:12" s="64" customFormat="1" x14ac:dyDescent="0.3">
      <c r="A877" s="96"/>
      <c r="B877" s="115"/>
      <c r="C877" s="99"/>
      <c r="D877" s="100"/>
      <c r="E877" s="100"/>
      <c r="F877" s="100"/>
      <c r="G877" s="100"/>
      <c r="H877" s="101"/>
      <c r="J877" s="100"/>
      <c r="K877" s="72"/>
      <c r="L877" s="72"/>
    </row>
    <row r="878" spans="1:12" s="110" customFormat="1" ht="43.5" customHeight="1" x14ac:dyDescent="0.3">
      <c r="A878" s="102" t="s">
        <v>321</v>
      </c>
      <c r="B878" s="104" t="s">
        <v>6566</v>
      </c>
      <c r="C878" s="102" t="s">
        <v>80</v>
      </c>
      <c r="D878" s="105"/>
      <c r="E878" s="105"/>
      <c r="F878" s="105"/>
      <c r="G878" s="105"/>
      <c r="H878" s="105"/>
      <c r="I878" s="107"/>
      <c r="J878" s="106"/>
    </row>
    <row r="879" spans="1:12" s="110" customFormat="1" x14ac:dyDescent="0.3">
      <c r="A879" s="102"/>
      <c r="B879" s="122" t="s">
        <v>572</v>
      </c>
      <c r="C879" s="102"/>
      <c r="D879" s="106"/>
      <c r="E879" s="106">
        <f>14+0.5+1.2+1+0.5+0.5+0.8*3</f>
        <v>20.100000000000001</v>
      </c>
      <c r="F879" s="106"/>
      <c r="G879" s="106"/>
      <c r="H879" s="100">
        <f t="shared" ref="H879" si="83">ROUND(PRODUCT(D879:G879),2)</f>
        <v>20.100000000000001</v>
      </c>
      <c r="J879" s="106"/>
    </row>
    <row r="880" spans="1:12" s="64" customFormat="1" x14ac:dyDescent="0.3">
      <c r="A880" s="97"/>
      <c r="B880" s="115" t="s">
        <v>15873</v>
      </c>
      <c r="C880" s="99"/>
      <c r="D880" s="100"/>
      <c r="E880" s="100"/>
      <c r="F880" s="100"/>
      <c r="G880" s="100"/>
      <c r="H880" s="93">
        <f>SUM(H879:H879)</f>
        <v>20.100000000000001</v>
      </c>
      <c r="J880" s="100"/>
    </row>
    <row r="881" spans="1:12" s="64" customFormat="1" x14ac:dyDescent="0.3">
      <c r="A881" s="96"/>
      <c r="B881" s="115"/>
      <c r="C881" s="99"/>
      <c r="D881" s="100"/>
      <c r="E881" s="100"/>
      <c r="F881" s="100"/>
      <c r="G881" s="100"/>
      <c r="H881" s="101"/>
      <c r="J881" s="100"/>
      <c r="K881" s="72"/>
      <c r="L881" s="72"/>
    </row>
    <row r="882" spans="1:12" s="110" customFormat="1" ht="44.25" customHeight="1" x14ac:dyDescent="0.3">
      <c r="A882" s="102" t="s">
        <v>322</v>
      </c>
      <c r="B882" s="104" t="s">
        <v>1819</v>
      </c>
      <c r="C882" s="102" t="s">
        <v>79</v>
      </c>
      <c r="D882" s="105"/>
      <c r="E882" s="105"/>
      <c r="F882" s="105"/>
      <c r="G882" s="105"/>
      <c r="H882" s="105"/>
      <c r="I882" s="107"/>
      <c r="J882" s="106"/>
    </row>
    <row r="883" spans="1:12" s="110" customFormat="1" x14ac:dyDescent="0.3">
      <c r="A883" s="102"/>
      <c r="B883" s="122" t="s">
        <v>481</v>
      </c>
      <c r="C883" s="102"/>
      <c r="D883" s="106">
        <v>1</v>
      </c>
      <c r="E883" s="106"/>
      <c r="F883" s="106"/>
      <c r="G883" s="106"/>
      <c r="H883" s="100">
        <f t="shared" ref="H883" si="84">ROUND(PRODUCT(D883:G883),2)</f>
        <v>1</v>
      </c>
      <c r="J883" s="106"/>
    </row>
    <row r="884" spans="1:12" s="64" customFormat="1" x14ac:dyDescent="0.3">
      <c r="A884" s="97"/>
      <c r="B884" s="115" t="s">
        <v>15874</v>
      </c>
      <c r="C884" s="99"/>
      <c r="D884" s="100"/>
      <c r="E884" s="100"/>
      <c r="F884" s="100"/>
      <c r="G884" s="100"/>
      <c r="H884" s="93">
        <f>SUM(H883:H883)</f>
        <v>1</v>
      </c>
      <c r="J884" s="100"/>
    </row>
    <row r="885" spans="1:12" x14ac:dyDescent="0.3">
      <c r="A885" s="131"/>
      <c r="B885" s="126"/>
      <c r="C885" s="127"/>
      <c r="D885" s="86"/>
      <c r="E885" s="86"/>
      <c r="F885" s="86"/>
      <c r="G885" s="86"/>
      <c r="H885" s="85"/>
      <c r="J885" s="86"/>
      <c r="K885" s="136"/>
      <c r="L885" s="137" t="e">
        <f>IF(#REF!&gt;$L$8*#REF!,"Arcevo"," ")</f>
        <v>#REF!</v>
      </c>
    </row>
    <row r="886" spans="1:12" s="110" customFormat="1" ht="44.25" customHeight="1" x14ac:dyDescent="0.3">
      <c r="A886" s="102" t="s">
        <v>323</v>
      </c>
      <c r="B886" s="104" t="s">
        <v>574</v>
      </c>
      <c r="C886" s="102" t="s">
        <v>80</v>
      </c>
      <c r="D886" s="105"/>
      <c r="E886" s="106"/>
      <c r="F886" s="105"/>
      <c r="G886" s="105"/>
      <c r="H886" s="105"/>
      <c r="I886" s="107"/>
      <c r="J886" s="106"/>
    </row>
    <row r="887" spans="1:12" s="110" customFormat="1" x14ac:dyDescent="0.3">
      <c r="A887" s="102"/>
      <c r="B887" s="122" t="s">
        <v>575</v>
      </c>
      <c r="C887" s="102"/>
      <c r="D887" s="106">
        <v>6</v>
      </c>
      <c r="E887" s="106">
        <v>6</v>
      </c>
      <c r="F887" s="106"/>
      <c r="G887" s="106"/>
      <c r="H887" s="100">
        <f t="shared" ref="H887" si="85">ROUND(PRODUCT(D887:G887),2)</f>
        <v>36</v>
      </c>
      <c r="J887" s="106"/>
    </row>
    <row r="888" spans="1:12" s="64" customFormat="1" x14ac:dyDescent="0.3">
      <c r="A888" s="97"/>
      <c r="B888" s="115" t="s">
        <v>15875</v>
      </c>
      <c r="C888" s="99"/>
      <c r="D888" s="100"/>
      <c r="E888" s="100"/>
      <c r="F888" s="100"/>
      <c r="G888" s="100"/>
      <c r="H888" s="93">
        <f>SUM(H887:H887)</f>
        <v>36</v>
      </c>
      <c r="J888" s="100"/>
    </row>
    <row r="889" spans="1:12" s="64" customFormat="1" x14ac:dyDescent="0.3">
      <c r="A889" s="96"/>
      <c r="B889" s="115"/>
      <c r="C889" s="99"/>
      <c r="D889" s="100"/>
      <c r="E889" s="100"/>
      <c r="F889" s="100"/>
      <c r="G889" s="100"/>
      <c r="H889" s="101"/>
      <c r="J889" s="100"/>
      <c r="K889" s="72"/>
      <c r="L889" s="150" t="e">
        <f>IF(#REF!&gt;$L$8*#REF!,"Arcevo"," ")</f>
        <v>#REF!</v>
      </c>
    </row>
    <row r="890" spans="1:12" s="110" customFormat="1" ht="59.25" customHeight="1" x14ac:dyDescent="0.3">
      <c r="A890" s="102" t="s">
        <v>425</v>
      </c>
      <c r="B890" s="104" t="s">
        <v>573</v>
      </c>
      <c r="C890" s="102" t="s">
        <v>79</v>
      </c>
      <c r="D890" s="105"/>
      <c r="E890" s="106"/>
      <c r="F890" s="105"/>
      <c r="G890" s="105"/>
      <c r="H890" s="105"/>
      <c r="I890" s="107"/>
      <c r="J890" s="106"/>
    </row>
    <row r="891" spans="1:12" s="110" customFormat="1" x14ac:dyDescent="0.3">
      <c r="A891" s="102"/>
      <c r="B891" s="122" t="s">
        <v>485</v>
      </c>
      <c r="C891" s="102"/>
      <c r="D891" s="106">
        <v>6</v>
      </c>
      <c r="E891" s="106"/>
      <c r="F891" s="106"/>
      <c r="G891" s="106"/>
      <c r="H891" s="100">
        <f t="shared" ref="H891" si="86">ROUND(PRODUCT(D891:G891),2)</f>
        <v>6</v>
      </c>
      <c r="J891" s="106"/>
    </row>
    <row r="892" spans="1:12" s="64" customFormat="1" x14ac:dyDescent="0.3">
      <c r="A892" s="97"/>
      <c r="B892" s="115" t="s">
        <v>15876</v>
      </c>
      <c r="C892" s="99"/>
      <c r="D892" s="100"/>
      <c r="E892" s="100"/>
      <c r="F892" s="100"/>
      <c r="G892" s="100"/>
      <c r="H892" s="93">
        <f>SUM(H891:H891)</f>
        <v>6</v>
      </c>
      <c r="J892" s="100"/>
    </row>
    <row r="893" spans="1:12" s="110" customFormat="1" ht="57.6" customHeight="1" x14ac:dyDescent="0.3">
      <c r="A893" s="102" t="s">
        <v>480</v>
      </c>
      <c r="B893" s="104" t="s">
        <v>423</v>
      </c>
      <c r="C893" s="102" t="s">
        <v>80</v>
      </c>
      <c r="D893" s="105"/>
      <c r="E893" s="105"/>
      <c r="F893" s="105"/>
      <c r="G893" s="105"/>
      <c r="H893" s="105"/>
      <c r="I893" s="107"/>
      <c r="J893" s="106"/>
    </row>
    <row r="894" spans="1:12" s="110" customFormat="1" x14ac:dyDescent="0.3">
      <c r="A894" s="102"/>
      <c r="B894" s="122" t="s">
        <v>576</v>
      </c>
      <c r="C894" s="102"/>
      <c r="D894" s="106"/>
      <c r="E894" s="106">
        <f>5+7</f>
        <v>12</v>
      </c>
      <c r="F894" s="106"/>
      <c r="G894" s="106"/>
      <c r="H894" s="100">
        <f t="shared" ref="H894:H895" si="87">ROUND(PRODUCT(D894:G894),2)</f>
        <v>12</v>
      </c>
      <c r="J894" s="106"/>
    </row>
    <row r="895" spans="1:12" s="110" customFormat="1" x14ac:dyDescent="0.3">
      <c r="A895" s="102"/>
      <c r="B895" s="122" t="s">
        <v>15758</v>
      </c>
      <c r="C895" s="102"/>
      <c r="D895" s="106"/>
      <c r="E895" s="106">
        <v>5</v>
      </c>
      <c r="F895" s="106"/>
      <c r="G895" s="106"/>
      <c r="H895" s="100">
        <f t="shared" si="87"/>
        <v>5</v>
      </c>
      <c r="J895" s="106"/>
    </row>
    <row r="896" spans="1:12" s="64" customFormat="1" x14ac:dyDescent="0.3">
      <c r="A896" s="97"/>
      <c r="B896" s="115" t="s">
        <v>15877</v>
      </c>
      <c r="C896" s="99"/>
      <c r="D896" s="100"/>
      <c r="E896" s="100"/>
      <c r="F896" s="100"/>
      <c r="G896" s="100"/>
      <c r="H896" s="93">
        <f>SUM(H894:H895)</f>
        <v>17</v>
      </c>
      <c r="J896" s="100"/>
    </row>
    <row r="897" spans="1:12" s="64" customFormat="1" x14ac:dyDescent="0.3">
      <c r="A897" s="96"/>
      <c r="B897" s="115"/>
      <c r="C897" s="99"/>
      <c r="D897" s="100"/>
      <c r="E897" s="100"/>
      <c r="F897" s="100"/>
      <c r="G897" s="100"/>
      <c r="H897" s="101"/>
      <c r="J897" s="100"/>
      <c r="K897" s="72"/>
      <c r="L897" s="72"/>
    </row>
    <row r="898" spans="1:12" s="64" customFormat="1" x14ac:dyDescent="0.3">
      <c r="A898" s="96"/>
      <c r="B898" s="115"/>
      <c r="C898" s="99"/>
      <c r="D898" s="100"/>
      <c r="E898" s="100"/>
      <c r="F898" s="100"/>
      <c r="G898" s="100"/>
      <c r="H898" s="101"/>
      <c r="J898" s="100"/>
      <c r="K898" s="72"/>
      <c r="L898" s="72"/>
    </row>
    <row r="899" spans="1:12" s="110" customFormat="1" ht="54.6" customHeight="1" x14ac:dyDescent="0.3">
      <c r="A899" s="102" t="s">
        <v>482</v>
      </c>
      <c r="B899" s="104" t="s">
        <v>1874</v>
      </c>
      <c r="C899" s="102" t="s">
        <v>79</v>
      </c>
      <c r="D899" s="105"/>
      <c r="E899" s="105"/>
      <c r="F899" s="105"/>
      <c r="G899" s="105"/>
      <c r="H899" s="105"/>
      <c r="I899" s="107"/>
      <c r="J899" s="106"/>
    </row>
    <row r="900" spans="1:12" s="110" customFormat="1" x14ac:dyDescent="0.3">
      <c r="A900" s="102"/>
      <c r="B900" s="122" t="s">
        <v>15757</v>
      </c>
      <c r="C900" s="102"/>
      <c r="D900" s="106">
        <v>2</v>
      </c>
      <c r="E900" s="106"/>
      <c r="F900" s="106"/>
      <c r="G900" s="106"/>
      <c r="H900" s="100">
        <f t="shared" ref="H900" si="88">ROUND(PRODUCT(D900:G900),2)</f>
        <v>2</v>
      </c>
      <c r="J900" s="106"/>
    </row>
    <row r="901" spans="1:12" s="64" customFormat="1" x14ac:dyDescent="0.3">
      <c r="A901" s="97"/>
      <c r="B901" s="115" t="s">
        <v>15878</v>
      </c>
      <c r="C901" s="99"/>
      <c r="D901" s="100"/>
      <c r="E901" s="100"/>
      <c r="F901" s="100"/>
      <c r="G901" s="100"/>
      <c r="H901" s="93">
        <f>SUM(H900:H900)</f>
        <v>2</v>
      </c>
      <c r="J901" s="100"/>
    </row>
    <row r="902" spans="1:12" x14ac:dyDescent="0.3">
      <c r="A902" s="131"/>
      <c r="B902" s="126"/>
      <c r="C902" s="127"/>
      <c r="D902" s="86"/>
      <c r="E902" s="86"/>
      <c r="F902" s="86"/>
      <c r="G902" s="86"/>
      <c r="H902" s="85"/>
      <c r="J902" s="86"/>
      <c r="K902" s="136"/>
      <c r="L902" s="136"/>
    </row>
    <row r="903" spans="1:12" s="110" customFormat="1" ht="69.599999999999994" customHeight="1" x14ac:dyDescent="0.3">
      <c r="A903" s="102" t="s">
        <v>483</v>
      </c>
      <c r="B903" s="104" t="s">
        <v>4889</v>
      </c>
      <c r="C903" s="102" t="s">
        <v>79</v>
      </c>
      <c r="D903" s="105"/>
      <c r="E903" s="105"/>
      <c r="F903" s="105"/>
      <c r="G903" s="105"/>
      <c r="H903" s="105"/>
      <c r="I903" s="107"/>
      <c r="J903" s="106"/>
    </row>
    <row r="904" spans="1:12" s="110" customFormat="1" x14ac:dyDescent="0.3">
      <c r="A904" s="102"/>
      <c r="B904" s="122" t="s">
        <v>15759</v>
      </c>
      <c r="C904" s="102"/>
      <c r="D904" s="106"/>
      <c r="E904" s="106">
        <v>1</v>
      </c>
      <c r="F904" s="106"/>
      <c r="G904" s="106"/>
      <c r="H904" s="100">
        <f t="shared" ref="H904" si="89">ROUND(PRODUCT(D904:G904),2)</f>
        <v>1</v>
      </c>
      <c r="J904" s="106"/>
    </row>
    <row r="905" spans="1:12" s="64" customFormat="1" x14ac:dyDescent="0.3">
      <c r="A905" s="97"/>
      <c r="B905" s="115" t="s">
        <v>15879</v>
      </c>
      <c r="C905" s="99"/>
      <c r="D905" s="100"/>
      <c r="E905" s="100"/>
      <c r="F905" s="100"/>
      <c r="G905" s="100"/>
      <c r="H905" s="93">
        <f>SUM(H904:H904)</f>
        <v>1</v>
      </c>
      <c r="J905" s="100"/>
    </row>
    <row r="906" spans="1:12" s="64" customFormat="1" x14ac:dyDescent="0.3">
      <c r="A906" s="96"/>
      <c r="B906" s="115"/>
      <c r="C906" s="99"/>
      <c r="D906" s="100"/>
      <c r="E906" s="100"/>
      <c r="F906" s="100"/>
      <c r="G906" s="100"/>
      <c r="H906" s="101"/>
      <c r="J906" s="100"/>
      <c r="K906" s="72"/>
      <c r="L906" s="72"/>
    </row>
    <row r="907" spans="1:12" s="110" customFormat="1" ht="59.4" customHeight="1" x14ac:dyDescent="0.3">
      <c r="A907" s="102" t="s">
        <v>484</v>
      </c>
      <c r="B907" s="104" t="s">
        <v>4906</v>
      </c>
      <c r="C907" s="102" t="s">
        <v>79</v>
      </c>
      <c r="D907" s="105"/>
      <c r="E907" s="105"/>
      <c r="F907" s="105"/>
      <c r="G907" s="105"/>
      <c r="H907" s="105"/>
      <c r="I907" s="107"/>
      <c r="J907" s="106"/>
    </row>
    <row r="908" spans="1:12" s="110" customFormat="1" x14ac:dyDescent="0.3">
      <c r="A908" s="102"/>
      <c r="B908" s="122" t="s">
        <v>15759</v>
      </c>
      <c r="C908" s="102"/>
      <c r="D908" s="106"/>
      <c r="E908" s="106">
        <v>1</v>
      </c>
      <c r="F908" s="106"/>
      <c r="G908" s="106"/>
      <c r="H908" s="100">
        <f t="shared" ref="H908" si="90">ROUND(PRODUCT(D908:G908),2)</f>
        <v>1</v>
      </c>
      <c r="J908" s="106"/>
    </row>
    <row r="909" spans="1:12" s="64" customFormat="1" x14ac:dyDescent="0.3">
      <c r="A909" s="97"/>
      <c r="B909" s="115" t="s">
        <v>15880</v>
      </c>
      <c r="C909" s="99"/>
      <c r="D909" s="100"/>
      <c r="E909" s="100"/>
      <c r="F909" s="100"/>
      <c r="G909" s="100"/>
      <c r="H909" s="93">
        <f>SUM(H908:H908)</f>
        <v>1</v>
      </c>
      <c r="J909" s="100"/>
    </row>
    <row r="910" spans="1:12" s="64" customFormat="1" x14ac:dyDescent="0.3">
      <c r="A910" s="96"/>
      <c r="B910" s="115"/>
      <c r="C910" s="99"/>
      <c r="D910" s="100"/>
      <c r="E910" s="100"/>
      <c r="F910" s="100"/>
      <c r="G910" s="100"/>
      <c r="H910" s="101"/>
      <c r="J910" s="100"/>
      <c r="K910" s="72"/>
      <c r="L910" s="72"/>
    </row>
    <row r="911" spans="1:12" s="110" customFormat="1" ht="58.2" customHeight="1" x14ac:dyDescent="0.3">
      <c r="A911" s="102" t="s">
        <v>486</v>
      </c>
      <c r="B911" s="104" t="s">
        <v>1875</v>
      </c>
      <c r="C911" s="102" t="s">
        <v>79</v>
      </c>
      <c r="D911" s="105"/>
      <c r="E911" s="105"/>
      <c r="F911" s="105"/>
      <c r="G911" s="105"/>
      <c r="H911" s="105"/>
      <c r="I911" s="107"/>
      <c r="J911" s="106"/>
    </row>
    <row r="912" spans="1:12" s="110" customFormat="1" x14ac:dyDescent="0.3">
      <c r="A912" s="102"/>
      <c r="B912" s="132" t="s">
        <v>424</v>
      </c>
      <c r="C912" s="102"/>
      <c r="D912" s="106">
        <v>16</v>
      </c>
      <c r="E912" s="106"/>
      <c r="F912" s="106"/>
      <c r="G912" s="106"/>
      <c r="H912" s="100">
        <f t="shared" ref="H912" si="91">ROUND(PRODUCT(D912:G912),2)</f>
        <v>16</v>
      </c>
      <c r="J912" s="106"/>
    </row>
    <row r="913" spans="1:12" s="64" customFormat="1" x14ac:dyDescent="0.3">
      <c r="A913" s="97"/>
      <c r="B913" s="115" t="s">
        <v>15881</v>
      </c>
      <c r="C913" s="99"/>
      <c r="D913" s="100"/>
      <c r="E913" s="100"/>
      <c r="F913" s="100"/>
      <c r="G913" s="100"/>
      <c r="H913" s="93">
        <f>SUM(H912:H912)</f>
        <v>16</v>
      </c>
      <c r="J913" s="100"/>
    </row>
    <row r="914" spans="1:12" s="64" customFormat="1" x14ac:dyDescent="0.3">
      <c r="A914" s="96"/>
      <c r="B914" s="115"/>
      <c r="C914" s="99"/>
      <c r="D914" s="100"/>
      <c r="E914" s="100"/>
      <c r="F914" s="100"/>
      <c r="G914" s="100"/>
      <c r="H914" s="101"/>
      <c r="J914" s="100"/>
      <c r="K914" s="72"/>
      <c r="L914" s="72"/>
    </row>
    <row r="915" spans="1:12" s="110" customFormat="1" ht="45" customHeight="1" x14ac:dyDescent="0.3">
      <c r="A915" s="102" t="s">
        <v>487</v>
      </c>
      <c r="B915" s="104" t="s">
        <v>641</v>
      </c>
      <c r="C915" s="102" t="s">
        <v>80</v>
      </c>
      <c r="D915" s="105"/>
      <c r="E915" s="105"/>
      <c r="F915" s="105"/>
      <c r="G915" s="105"/>
      <c r="H915" s="105"/>
      <c r="I915" s="107"/>
      <c r="J915" s="106"/>
    </row>
    <row r="916" spans="1:12" s="110" customFormat="1" x14ac:dyDescent="0.3">
      <c r="A916" s="102"/>
      <c r="B916" s="122" t="s">
        <v>581</v>
      </c>
      <c r="C916" s="112"/>
      <c r="D916" s="106">
        <v>16</v>
      </c>
      <c r="E916" s="106">
        <v>7</v>
      </c>
      <c r="F916" s="106"/>
      <c r="G916" s="106"/>
      <c r="H916" s="100">
        <f>ROUND(PRODUCT(D916:G916),2)</f>
        <v>112</v>
      </c>
      <c r="J916" s="106"/>
    </row>
    <row r="917" spans="1:12" s="64" customFormat="1" x14ac:dyDescent="0.3">
      <c r="A917" s="97"/>
      <c r="B917" s="115" t="s">
        <v>15882</v>
      </c>
      <c r="C917" s="99"/>
      <c r="D917" s="100"/>
      <c r="E917" s="100"/>
      <c r="F917" s="100"/>
      <c r="G917" s="100"/>
      <c r="H917" s="93">
        <f>SUM(H916:H916)</f>
        <v>112</v>
      </c>
      <c r="J917" s="100"/>
    </row>
    <row r="918" spans="1:12" s="64" customFormat="1" x14ac:dyDescent="0.3">
      <c r="A918" s="96"/>
      <c r="B918" s="115"/>
      <c r="C918" s="99"/>
      <c r="D918" s="100"/>
      <c r="E918" s="100"/>
      <c r="F918" s="100"/>
      <c r="G918" s="100"/>
      <c r="H918" s="101"/>
      <c r="J918" s="100"/>
      <c r="K918" s="72"/>
      <c r="L918" s="72"/>
    </row>
    <row r="919" spans="1:12" s="110" customFormat="1" ht="45" customHeight="1" x14ac:dyDescent="0.3">
      <c r="A919" s="102" t="s">
        <v>583</v>
      </c>
      <c r="B919" s="104" t="s">
        <v>582</v>
      </c>
      <c r="C919" s="102" t="s">
        <v>80</v>
      </c>
      <c r="D919" s="105"/>
      <c r="E919" s="105"/>
      <c r="F919" s="105"/>
      <c r="G919" s="105"/>
      <c r="H919" s="105"/>
      <c r="I919" s="107"/>
      <c r="J919" s="106"/>
    </row>
    <row r="920" spans="1:12" s="110" customFormat="1" x14ac:dyDescent="0.3">
      <c r="A920" s="102"/>
      <c r="B920" s="122" t="s">
        <v>710</v>
      </c>
      <c r="C920" s="102"/>
      <c r="D920" s="106"/>
      <c r="E920" s="106">
        <f>30+30+28</f>
        <v>88</v>
      </c>
      <c r="F920" s="106"/>
      <c r="G920" s="106"/>
      <c r="H920" s="100">
        <f>ROUND(PRODUCT(D920:G920),2)</f>
        <v>88</v>
      </c>
      <c r="J920" s="106"/>
    </row>
    <row r="921" spans="1:12" s="64" customFormat="1" x14ac:dyDescent="0.3">
      <c r="A921" s="97"/>
      <c r="B921" s="115" t="s">
        <v>15883</v>
      </c>
      <c r="C921" s="99"/>
      <c r="D921" s="100"/>
      <c r="E921" s="100"/>
      <c r="F921" s="100"/>
      <c r="G921" s="100"/>
      <c r="H921" s="93">
        <f>SUM(H920:H920)</f>
        <v>88</v>
      </c>
      <c r="J921" s="100"/>
    </row>
    <row r="922" spans="1:12" s="64" customFormat="1" x14ac:dyDescent="0.3">
      <c r="A922" s="96"/>
      <c r="B922" s="115"/>
      <c r="C922" s="99"/>
      <c r="D922" s="100"/>
      <c r="E922" s="100"/>
      <c r="F922" s="100"/>
      <c r="G922" s="100"/>
      <c r="H922" s="101"/>
      <c r="J922" s="100"/>
      <c r="K922" s="72"/>
      <c r="L922" s="72"/>
    </row>
    <row r="923" spans="1:12" s="130" customFormat="1" x14ac:dyDescent="0.3">
      <c r="A923" s="117" t="s">
        <v>22</v>
      </c>
      <c r="B923" s="119" t="s">
        <v>133</v>
      </c>
      <c r="C923" s="118"/>
      <c r="D923" s="93"/>
      <c r="E923" s="93"/>
      <c r="F923" s="93"/>
      <c r="G923" s="93"/>
      <c r="H923" s="93"/>
      <c r="J923" s="93" t="e">
        <f>#REF!-#REF!</f>
        <v>#REF!</v>
      </c>
      <c r="K923" s="135"/>
      <c r="L923" s="135"/>
    </row>
    <row r="924" spans="1:12" s="64" customFormat="1" x14ac:dyDescent="0.3">
      <c r="A924" s="96"/>
      <c r="B924" s="115"/>
      <c r="C924" s="99"/>
      <c r="D924" s="100"/>
      <c r="E924" s="100"/>
      <c r="F924" s="100"/>
      <c r="G924" s="100"/>
      <c r="H924" s="101"/>
      <c r="J924" s="100"/>
      <c r="K924" s="72"/>
      <c r="L924" s="72"/>
    </row>
    <row r="925" spans="1:12" s="110" customFormat="1" ht="39.6" customHeight="1" x14ac:dyDescent="0.3">
      <c r="A925" s="102" t="s">
        <v>126</v>
      </c>
      <c r="B925" s="104" t="s">
        <v>410</v>
      </c>
      <c r="C925" s="102" t="s">
        <v>79</v>
      </c>
      <c r="D925" s="105"/>
      <c r="E925" s="105"/>
      <c r="F925" s="105"/>
      <c r="G925" s="105"/>
      <c r="H925" s="105"/>
      <c r="I925" s="107"/>
      <c r="J925" s="106"/>
    </row>
    <row r="926" spans="1:12" s="110" customFormat="1" x14ac:dyDescent="0.3">
      <c r="A926" s="102"/>
      <c r="B926" s="122" t="s">
        <v>15688</v>
      </c>
      <c r="C926" s="102"/>
      <c r="D926" s="106">
        <v>6</v>
      </c>
      <c r="E926" s="106"/>
      <c r="F926" s="106"/>
      <c r="G926" s="106"/>
      <c r="H926" s="106">
        <f>ROUND(PRODUCT(D926:G926),2)</f>
        <v>6</v>
      </c>
      <c r="I926" s="113"/>
      <c r="J926" s="106"/>
    </row>
    <row r="927" spans="1:12" s="110" customFormat="1" x14ac:dyDescent="0.3">
      <c r="A927" s="102"/>
      <c r="B927" s="122" t="s">
        <v>15689</v>
      </c>
      <c r="C927" s="102"/>
      <c r="D927" s="106">
        <v>6</v>
      </c>
      <c r="E927" s="106"/>
      <c r="F927" s="106"/>
      <c r="G927" s="106"/>
      <c r="H927" s="106">
        <f t="shared" ref="H927:H930" si="92">ROUND(PRODUCT(D927:G927),2)</f>
        <v>6</v>
      </c>
      <c r="I927" s="113"/>
      <c r="J927" s="106"/>
    </row>
    <row r="928" spans="1:12" s="110" customFormat="1" x14ac:dyDescent="0.3">
      <c r="A928" s="102"/>
      <c r="B928" s="122" t="s">
        <v>15685</v>
      </c>
      <c r="C928" s="102"/>
      <c r="D928" s="106">
        <v>1</v>
      </c>
      <c r="E928" s="106"/>
      <c r="F928" s="106"/>
      <c r="G928" s="106"/>
      <c r="H928" s="106">
        <f t="shared" si="92"/>
        <v>1</v>
      </c>
      <c r="I928" s="113"/>
      <c r="J928" s="106"/>
    </row>
    <row r="929" spans="1:11" s="110" customFormat="1" x14ac:dyDescent="0.3">
      <c r="A929" s="102"/>
      <c r="B929" s="122" t="s">
        <v>462</v>
      </c>
      <c r="C929" s="102"/>
      <c r="D929" s="106">
        <v>10</v>
      </c>
      <c r="E929" s="106"/>
      <c r="F929" s="106"/>
      <c r="G929" s="106"/>
      <c r="H929" s="106">
        <f t="shared" si="92"/>
        <v>10</v>
      </c>
      <c r="I929" s="113"/>
      <c r="J929" s="106"/>
    </row>
    <row r="930" spans="1:11" s="110" customFormat="1" x14ac:dyDescent="0.3">
      <c r="A930" s="102"/>
      <c r="B930" s="122" t="s">
        <v>15760</v>
      </c>
      <c r="C930" s="102"/>
      <c r="D930" s="106">
        <v>59</v>
      </c>
      <c r="E930" s="106"/>
      <c r="F930" s="106"/>
      <c r="G930" s="106"/>
      <c r="H930" s="106">
        <f t="shared" si="92"/>
        <v>59</v>
      </c>
      <c r="I930" s="113"/>
      <c r="J930" s="106"/>
    </row>
    <row r="931" spans="1:11" s="64" customFormat="1" x14ac:dyDescent="0.3">
      <c r="A931" s="97"/>
      <c r="B931" s="115" t="s">
        <v>15884</v>
      </c>
      <c r="C931" s="99"/>
      <c r="D931" s="100"/>
      <c r="E931" s="100"/>
      <c r="F931" s="100"/>
      <c r="G931" s="100"/>
      <c r="H931" s="93">
        <f>SUM(H926:H930)</f>
        <v>82</v>
      </c>
      <c r="J931" s="100"/>
    </row>
    <row r="932" spans="1:11" s="64" customFormat="1" x14ac:dyDescent="0.3">
      <c r="A932" s="96"/>
      <c r="B932" s="115"/>
      <c r="C932" s="99"/>
      <c r="D932" s="100"/>
      <c r="E932" s="100"/>
      <c r="F932" s="100"/>
      <c r="G932" s="100"/>
      <c r="H932" s="101"/>
      <c r="J932" s="100"/>
      <c r="K932" s="72"/>
    </row>
    <row r="933" spans="1:11" s="110" customFormat="1" ht="55.2" customHeight="1" x14ac:dyDescent="0.3">
      <c r="A933" s="102" t="s">
        <v>149</v>
      </c>
      <c r="B933" s="104" t="s">
        <v>291</v>
      </c>
      <c r="C933" s="102" t="s">
        <v>79</v>
      </c>
      <c r="D933" s="105"/>
      <c r="E933" s="105"/>
      <c r="F933" s="105"/>
      <c r="G933" s="105"/>
      <c r="H933" s="105"/>
      <c r="I933" s="107"/>
      <c r="J933" s="106"/>
    </row>
    <row r="934" spans="1:11" s="110" customFormat="1" x14ac:dyDescent="0.3">
      <c r="A934" s="102"/>
      <c r="B934" s="132" t="s">
        <v>15763</v>
      </c>
      <c r="C934" s="102"/>
      <c r="D934" s="106"/>
      <c r="E934" s="106"/>
      <c r="F934" s="106"/>
      <c r="G934" s="106"/>
      <c r="H934" s="106">
        <f t="shared" ref="H934:H940" si="93">ROUND(PRODUCT(D934:G934),2)</f>
        <v>0</v>
      </c>
      <c r="I934" s="113"/>
      <c r="J934" s="106"/>
    </row>
    <row r="935" spans="1:11" s="110" customFormat="1" x14ac:dyDescent="0.3">
      <c r="A935" s="102"/>
      <c r="B935" s="122" t="s">
        <v>15688</v>
      </c>
      <c r="C935" s="102"/>
      <c r="D935" s="106">
        <v>5</v>
      </c>
      <c r="E935" s="106"/>
      <c r="F935" s="106"/>
      <c r="G935" s="106"/>
      <c r="H935" s="106">
        <f t="shared" si="93"/>
        <v>5</v>
      </c>
      <c r="I935" s="113"/>
      <c r="J935" s="106"/>
    </row>
    <row r="936" spans="1:11" s="110" customFormat="1" x14ac:dyDescent="0.3">
      <c r="A936" s="102"/>
      <c r="B936" s="122" t="s">
        <v>15689</v>
      </c>
      <c r="C936" s="102"/>
      <c r="D936" s="106">
        <v>5</v>
      </c>
      <c r="E936" s="106"/>
      <c r="F936" s="106"/>
      <c r="G936" s="106"/>
      <c r="H936" s="106">
        <f t="shared" si="93"/>
        <v>5</v>
      </c>
      <c r="I936" s="113"/>
      <c r="J936" s="106"/>
    </row>
    <row r="937" spans="1:11" s="110" customFormat="1" x14ac:dyDescent="0.3">
      <c r="A937" s="102"/>
      <c r="B937" s="122" t="s">
        <v>15685</v>
      </c>
      <c r="C937" s="102"/>
      <c r="D937" s="106">
        <v>1</v>
      </c>
      <c r="E937" s="106"/>
      <c r="F937" s="106"/>
      <c r="G937" s="106"/>
      <c r="H937" s="106">
        <f t="shared" si="93"/>
        <v>1</v>
      </c>
      <c r="I937" s="113"/>
      <c r="J937" s="106"/>
    </row>
    <row r="938" spans="1:11" s="110" customFormat="1" x14ac:dyDescent="0.3">
      <c r="A938" s="102"/>
      <c r="B938" s="122" t="s">
        <v>462</v>
      </c>
      <c r="C938" s="102"/>
      <c r="D938" s="106">
        <v>9</v>
      </c>
      <c r="E938" s="106"/>
      <c r="F938" s="106"/>
      <c r="G938" s="106"/>
      <c r="H938" s="106">
        <f t="shared" si="93"/>
        <v>9</v>
      </c>
      <c r="I938" s="113"/>
      <c r="J938" s="106"/>
    </row>
    <row r="939" spans="1:11" s="110" customFormat="1" x14ac:dyDescent="0.3">
      <c r="A939" s="102"/>
      <c r="B939" s="122" t="s">
        <v>15760</v>
      </c>
      <c r="C939" s="102"/>
      <c r="D939" s="106">
        <v>1</v>
      </c>
      <c r="E939" s="106"/>
      <c r="F939" s="106"/>
      <c r="G939" s="106"/>
      <c r="H939" s="106">
        <f t="shared" si="93"/>
        <v>1</v>
      </c>
      <c r="I939" s="113"/>
      <c r="J939" s="106"/>
    </row>
    <row r="940" spans="1:11" s="110" customFormat="1" x14ac:dyDescent="0.3">
      <c r="A940" s="102"/>
      <c r="B940" s="122" t="s">
        <v>15775</v>
      </c>
      <c r="C940" s="102"/>
      <c r="D940" s="106">
        <v>20</v>
      </c>
      <c r="E940" s="106"/>
      <c r="F940" s="106"/>
      <c r="G940" s="106"/>
      <c r="H940" s="106">
        <f t="shared" si="93"/>
        <v>20</v>
      </c>
      <c r="I940" s="113"/>
      <c r="J940" s="106"/>
    </row>
    <row r="941" spans="1:11" s="64" customFormat="1" x14ac:dyDescent="0.3">
      <c r="A941" s="97"/>
      <c r="B941" s="115" t="s">
        <v>15885</v>
      </c>
      <c r="C941" s="99"/>
      <c r="D941" s="100"/>
      <c r="E941" s="100"/>
      <c r="F941" s="100"/>
      <c r="G941" s="100"/>
      <c r="H941" s="93">
        <f>SUM(H934:H940)</f>
        <v>41</v>
      </c>
      <c r="J941" s="100"/>
    </row>
    <row r="942" spans="1:11" s="64" customFormat="1" x14ac:dyDescent="0.3">
      <c r="A942" s="96"/>
      <c r="B942" s="115"/>
      <c r="C942" s="99"/>
      <c r="D942" s="100"/>
      <c r="E942" s="100"/>
      <c r="F942" s="100"/>
      <c r="G942" s="100"/>
      <c r="H942" s="101"/>
      <c r="J942" s="100"/>
      <c r="K942" s="72"/>
    </row>
    <row r="943" spans="1:11" s="110" customFormat="1" ht="68.400000000000006" customHeight="1" x14ac:dyDescent="0.3">
      <c r="A943" s="102" t="s">
        <v>150</v>
      </c>
      <c r="B943" s="104" t="s">
        <v>289</v>
      </c>
      <c r="C943" s="102" t="s">
        <v>80</v>
      </c>
      <c r="D943" s="105"/>
      <c r="E943" s="105"/>
      <c r="F943" s="105"/>
      <c r="G943" s="105"/>
      <c r="H943" s="105"/>
      <c r="I943" s="107"/>
      <c r="J943" s="106"/>
    </row>
    <row r="944" spans="1:11" s="110" customFormat="1" x14ac:dyDescent="0.3">
      <c r="A944" s="102"/>
      <c r="B944" s="122" t="s">
        <v>15776</v>
      </c>
      <c r="C944" s="102"/>
      <c r="D944" s="106"/>
      <c r="E944" s="106">
        <f>80+57+60+120</f>
        <v>317</v>
      </c>
      <c r="F944" s="106"/>
      <c r="G944" s="106"/>
      <c r="H944" s="106">
        <f t="shared" ref="H944" si="94">ROUND(PRODUCT(D944:G944),2)</f>
        <v>317</v>
      </c>
      <c r="I944" s="113"/>
      <c r="J944" s="106"/>
    </row>
    <row r="945" spans="1:12" s="64" customFormat="1" x14ac:dyDescent="0.3">
      <c r="A945" s="97"/>
      <c r="B945" s="115" t="s">
        <v>15886</v>
      </c>
      <c r="C945" s="99"/>
      <c r="D945" s="100"/>
      <c r="E945" s="100"/>
      <c r="F945" s="100"/>
      <c r="G945" s="100"/>
      <c r="H945" s="93">
        <f>SUM(H944:H944)</f>
        <v>317</v>
      </c>
      <c r="J945" s="100"/>
    </row>
    <row r="946" spans="1:12" s="64" customFormat="1" x14ac:dyDescent="0.3">
      <c r="A946" s="96"/>
      <c r="B946" s="115"/>
      <c r="C946" s="99"/>
      <c r="D946" s="100"/>
      <c r="E946" s="100"/>
      <c r="F946" s="100"/>
      <c r="G946" s="100"/>
      <c r="H946" s="101"/>
      <c r="J946" s="100"/>
      <c r="K946" s="72"/>
      <c r="L946" s="72"/>
    </row>
    <row r="947" spans="1:12" s="110" customFormat="1" ht="68.400000000000006" customHeight="1" x14ac:dyDescent="0.3">
      <c r="A947" s="102" t="s">
        <v>248</v>
      </c>
      <c r="B947" s="104" t="s">
        <v>5346</v>
      </c>
      <c r="C947" s="102" t="s">
        <v>80</v>
      </c>
      <c r="D947" s="105"/>
      <c r="E947" s="105"/>
      <c r="F947" s="105"/>
      <c r="G947" s="105"/>
      <c r="H947" s="105"/>
      <c r="I947" s="107"/>
      <c r="J947" s="106"/>
    </row>
    <row r="948" spans="1:12" s="110" customFormat="1" x14ac:dyDescent="0.3">
      <c r="A948" s="102"/>
      <c r="B948" s="122" t="s">
        <v>15776</v>
      </c>
      <c r="C948" s="102"/>
      <c r="D948" s="106"/>
      <c r="E948" s="106">
        <v>125</v>
      </c>
      <c r="F948" s="106"/>
      <c r="G948" s="106"/>
      <c r="H948" s="106">
        <f t="shared" ref="H948" si="95">ROUND(PRODUCT(D948:G948),2)</f>
        <v>125</v>
      </c>
      <c r="I948" s="113"/>
      <c r="J948" s="106"/>
    </row>
    <row r="949" spans="1:12" s="64" customFormat="1" x14ac:dyDescent="0.3">
      <c r="A949" s="97"/>
      <c r="B949" s="115" t="s">
        <v>15887</v>
      </c>
      <c r="C949" s="99"/>
      <c r="D949" s="100"/>
      <c r="E949" s="100"/>
      <c r="F949" s="100"/>
      <c r="G949" s="100"/>
      <c r="H949" s="93">
        <f>SUM(H948:H948)</f>
        <v>125</v>
      </c>
      <c r="J949" s="100"/>
    </row>
    <row r="950" spans="1:12" s="64" customFormat="1" x14ac:dyDescent="0.3">
      <c r="A950" s="96"/>
      <c r="B950" s="115"/>
      <c r="C950" s="99"/>
      <c r="D950" s="100"/>
      <c r="E950" s="100"/>
      <c r="F950" s="100"/>
      <c r="G950" s="100"/>
      <c r="H950" s="101"/>
      <c r="J950" s="100"/>
      <c r="K950" s="72"/>
      <c r="L950" s="72"/>
    </row>
    <row r="951" spans="1:12" s="110" customFormat="1" ht="59.4" customHeight="1" x14ac:dyDescent="0.3">
      <c r="A951" s="102" t="s">
        <v>249</v>
      </c>
      <c r="B951" s="104" t="s">
        <v>411</v>
      </c>
      <c r="C951" s="102" t="s">
        <v>80</v>
      </c>
      <c r="D951" s="105"/>
      <c r="E951" s="105"/>
      <c r="F951" s="105"/>
      <c r="G951" s="105"/>
      <c r="H951" s="105"/>
      <c r="I951" s="107"/>
      <c r="J951" s="106"/>
    </row>
    <row r="952" spans="1:12" s="110" customFormat="1" x14ac:dyDescent="0.3">
      <c r="A952" s="102"/>
      <c r="B952" s="122" t="s">
        <v>15776</v>
      </c>
      <c r="C952" s="102"/>
      <c r="D952" s="106">
        <v>21</v>
      </c>
      <c r="E952" s="106">
        <v>4</v>
      </c>
      <c r="F952" s="106"/>
      <c r="G952" s="106"/>
      <c r="H952" s="106">
        <f t="shared" ref="H952" si="96">ROUND(PRODUCT(D952:G952),2)</f>
        <v>84</v>
      </c>
      <c r="I952" s="113"/>
      <c r="J952" s="106"/>
    </row>
    <row r="953" spans="1:12" s="64" customFormat="1" x14ac:dyDescent="0.3">
      <c r="A953" s="97"/>
      <c r="B953" s="115" t="s">
        <v>15888</v>
      </c>
      <c r="C953" s="99"/>
      <c r="D953" s="100"/>
      <c r="E953" s="100"/>
      <c r="F953" s="100"/>
      <c r="G953" s="100"/>
      <c r="H953" s="93">
        <f>SUM(H952:H952)</f>
        <v>84</v>
      </c>
      <c r="J953" s="100"/>
    </row>
    <row r="954" spans="1:12" s="64" customFormat="1" x14ac:dyDescent="0.3">
      <c r="A954" s="96"/>
      <c r="B954" s="115"/>
      <c r="C954" s="99"/>
      <c r="D954" s="100"/>
      <c r="E954" s="100"/>
      <c r="F954" s="100"/>
      <c r="G954" s="100"/>
      <c r="H954" s="101"/>
      <c r="J954" s="100"/>
      <c r="K954" s="72"/>
      <c r="L954" s="72"/>
    </row>
    <row r="955" spans="1:12" s="110" customFormat="1" ht="58.95" customHeight="1" x14ac:dyDescent="0.3">
      <c r="A955" s="102" t="s">
        <v>250</v>
      </c>
      <c r="B955" s="104" t="s">
        <v>404</v>
      </c>
      <c r="C955" s="102" t="s">
        <v>80</v>
      </c>
      <c r="D955" s="105"/>
      <c r="E955" s="105"/>
      <c r="F955" s="105"/>
      <c r="G955" s="105"/>
      <c r="H955" s="105"/>
      <c r="I955" s="107"/>
      <c r="J955" s="106"/>
    </row>
    <row r="956" spans="1:12" s="110" customFormat="1" x14ac:dyDescent="0.3">
      <c r="A956" s="102"/>
      <c r="B956" s="122" t="s">
        <v>15776</v>
      </c>
      <c r="C956" s="102"/>
      <c r="D956" s="106">
        <v>21</v>
      </c>
      <c r="E956" s="106">
        <v>4</v>
      </c>
      <c r="F956" s="106"/>
      <c r="G956" s="106"/>
      <c r="H956" s="106">
        <f t="shared" ref="H956" si="97">ROUND(PRODUCT(D956:G956),2)</f>
        <v>84</v>
      </c>
      <c r="I956" s="113"/>
      <c r="J956" s="106"/>
    </row>
    <row r="957" spans="1:12" s="64" customFormat="1" x14ac:dyDescent="0.3">
      <c r="A957" s="97"/>
      <c r="B957" s="115" t="s">
        <v>15889</v>
      </c>
      <c r="C957" s="99"/>
      <c r="D957" s="100"/>
      <c r="E957" s="100"/>
      <c r="F957" s="100"/>
      <c r="G957" s="100"/>
      <c r="H957" s="93">
        <f>SUM(H956:H956)</f>
        <v>84</v>
      </c>
      <c r="J957" s="100"/>
    </row>
    <row r="958" spans="1:12" s="64" customFormat="1" x14ac:dyDescent="0.3">
      <c r="A958" s="96"/>
      <c r="B958" s="115"/>
      <c r="C958" s="99"/>
      <c r="D958" s="100"/>
      <c r="E958" s="100"/>
      <c r="F958" s="100"/>
      <c r="G958" s="100"/>
      <c r="H958" s="101"/>
      <c r="J958" s="100"/>
      <c r="K958" s="72"/>
      <c r="L958" s="72"/>
    </row>
    <row r="959" spans="1:12" s="110" customFormat="1" ht="45.6" customHeight="1" x14ac:dyDescent="0.3">
      <c r="A959" s="102" t="s">
        <v>259</v>
      </c>
      <c r="B959" s="104" t="s">
        <v>5279</v>
      </c>
      <c r="C959" s="102" t="s">
        <v>80</v>
      </c>
      <c r="D959" s="105"/>
      <c r="E959" s="105"/>
      <c r="F959" s="105"/>
      <c r="G959" s="105"/>
      <c r="H959" s="105"/>
      <c r="I959" s="107"/>
      <c r="J959" s="106"/>
    </row>
    <row r="960" spans="1:12" s="110" customFormat="1" x14ac:dyDescent="0.3">
      <c r="A960" s="102"/>
      <c r="B960" s="122" t="s">
        <v>15777</v>
      </c>
      <c r="C960" s="112"/>
      <c r="D960" s="106"/>
      <c r="E960" s="106">
        <f>80*4</f>
        <v>320</v>
      </c>
      <c r="F960" s="105"/>
      <c r="G960" s="105"/>
      <c r="H960" s="106">
        <f t="shared" ref="H960:H963" si="98">ROUND(PRODUCT(D960:G960),2)</f>
        <v>320</v>
      </c>
      <c r="I960" s="107"/>
      <c r="J960" s="106"/>
    </row>
    <row r="961" spans="1:12" s="110" customFormat="1" x14ac:dyDescent="0.3">
      <c r="A961" s="102"/>
      <c r="B961" s="122"/>
      <c r="C961" s="102"/>
      <c r="D961" s="106"/>
      <c r="E961" s="106">
        <f>123.5*4</f>
        <v>494</v>
      </c>
      <c r="F961" s="106"/>
      <c r="G961" s="106"/>
      <c r="H961" s="106">
        <f t="shared" si="98"/>
        <v>494</v>
      </c>
      <c r="I961" s="113"/>
      <c r="J961" s="106"/>
    </row>
    <row r="962" spans="1:12" s="110" customFormat="1" x14ac:dyDescent="0.3">
      <c r="A962" s="102"/>
      <c r="B962" s="132"/>
      <c r="C962" s="102"/>
      <c r="D962" s="106"/>
      <c r="E962" s="106">
        <f>57*3</f>
        <v>171</v>
      </c>
      <c r="F962" s="106"/>
      <c r="G962" s="106"/>
      <c r="H962" s="106">
        <f t="shared" si="98"/>
        <v>171</v>
      </c>
      <c r="I962" s="113"/>
      <c r="J962" s="106"/>
    </row>
    <row r="963" spans="1:12" s="110" customFormat="1" x14ac:dyDescent="0.3">
      <c r="A963" s="102"/>
      <c r="B963" s="122"/>
      <c r="C963" s="102"/>
      <c r="D963" s="106"/>
      <c r="E963" s="106">
        <f>60*3</f>
        <v>180</v>
      </c>
      <c r="F963" s="106"/>
      <c r="G963" s="106"/>
      <c r="H963" s="106">
        <f t="shared" si="98"/>
        <v>180</v>
      </c>
      <c r="I963" s="113"/>
      <c r="J963" s="106"/>
    </row>
    <row r="964" spans="1:12" s="64" customFormat="1" x14ac:dyDescent="0.3">
      <c r="A964" s="97"/>
      <c r="B964" s="115" t="s">
        <v>15890</v>
      </c>
      <c r="C964" s="99"/>
      <c r="D964" s="100"/>
      <c r="E964" s="100"/>
      <c r="F964" s="100"/>
      <c r="G964" s="100"/>
      <c r="H964" s="93">
        <f>SUM(H960:H963)</f>
        <v>1165</v>
      </c>
      <c r="J964" s="100"/>
    </row>
    <row r="965" spans="1:12" s="64" customFormat="1" x14ac:dyDescent="0.3">
      <c r="A965" s="96"/>
      <c r="B965" s="115"/>
      <c r="C965" s="99"/>
      <c r="D965" s="100"/>
      <c r="E965" s="100"/>
      <c r="F965" s="100"/>
      <c r="G965" s="100"/>
      <c r="H965" s="101"/>
      <c r="J965" s="100"/>
      <c r="K965" s="72"/>
      <c r="L965" s="72"/>
    </row>
    <row r="966" spans="1:12" s="110" customFormat="1" ht="48" customHeight="1" x14ac:dyDescent="0.3">
      <c r="A966" s="102" t="s">
        <v>260</v>
      </c>
      <c r="B966" s="104" t="s">
        <v>601</v>
      </c>
      <c r="C966" s="102" t="s">
        <v>80</v>
      </c>
      <c r="D966" s="105"/>
      <c r="E966" s="105"/>
      <c r="F966" s="105"/>
      <c r="G966" s="105"/>
      <c r="H966" s="105"/>
      <c r="I966" s="107"/>
      <c r="J966" s="106"/>
    </row>
    <row r="967" spans="1:12" s="110" customFormat="1" x14ac:dyDescent="0.3">
      <c r="A967" s="102"/>
      <c r="B967" s="122" t="s">
        <v>15778</v>
      </c>
      <c r="C967" s="112"/>
      <c r="D967" s="106"/>
      <c r="E967" s="106">
        <f>30*2+32*2+37*2+42*2+47*2+52*2+172</f>
        <v>652</v>
      </c>
      <c r="F967" s="105"/>
      <c r="G967" s="105"/>
      <c r="H967" s="106">
        <f t="shared" ref="H967" si="99">ROUND(PRODUCT(D967:G967),2)</f>
        <v>652</v>
      </c>
      <c r="I967" s="107"/>
      <c r="J967" s="106"/>
    </row>
    <row r="968" spans="1:12" s="64" customFormat="1" x14ac:dyDescent="0.3">
      <c r="A968" s="97"/>
      <c r="B968" s="115" t="s">
        <v>15891</v>
      </c>
      <c r="C968" s="99"/>
      <c r="D968" s="100"/>
      <c r="E968" s="100"/>
      <c r="F968" s="100"/>
      <c r="G968" s="100"/>
      <c r="H968" s="93">
        <f>SUM(H967:H967)</f>
        <v>652</v>
      </c>
      <c r="J968" s="100"/>
    </row>
    <row r="969" spans="1:12" s="64" customFormat="1" x14ac:dyDescent="0.3">
      <c r="A969" s="96"/>
      <c r="B969" s="115"/>
      <c r="C969" s="99"/>
      <c r="D969" s="100"/>
      <c r="E969" s="100"/>
      <c r="F969" s="100"/>
      <c r="G969" s="100"/>
      <c r="H969" s="101"/>
      <c r="J969" s="100"/>
      <c r="K969" s="72"/>
      <c r="L969" s="72"/>
    </row>
    <row r="970" spans="1:12" s="110" customFormat="1" ht="49.2" customHeight="1" x14ac:dyDescent="0.3">
      <c r="A970" s="102" t="s">
        <v>261</v>
      </c>
      <c r="B970" s="104" t="s">
        <v>5280</v>
      </c>
      <c r="C970" s="102" t="s">
        <v>80</v>
      </c>
      <c r="D970" s="105"/>
      <c r="E970" s="105"/>
      <c r="F970" s="105"/>
      <c r="G970" s="105"/>
      <c r="H970" s="105"/>
      <c r="I970" s="107"/>
      <c r="J970" s="106"/>
    </row>
    <row r="971" spans="1:12" s="110" customFormat="1" x14ac:dyDescent="0.3">
      <c r="A971" s="102"/>
      <c r="B971" s="122" t="s">
        <v>15777</v>
      </c>
      <c r="C971" s="112"/>
      <c r="D971" s="106">
        <v>6</v>
      </c>
      <c r="E971" s="106">
        <f>20*3</f>
        <v>60</v>
      </c>
      <c r="F971" s="105"/>
      <c r="G971" s="105"/>
      <c r="H971" s="106">
        <f t="shared" ref="H971" si="100">ROUND(PRODUCT(D971:G971),2)</f>
        <v>360</v>
      </c>
      <c r="I971" s="107"/>
      <c r="J971" s="106"/>
    </row>
    <row r="972" spans="1:12" s="64" customFormat="1" x14ac:dyDescent="0.3">
      <c r="A972" s="97"/>
      <c r="B972" s="115" t="s">
        <v>15892</v>
      </c>
      <c r="C972" s="99"/>
      <c r="D972" s="100"/>
      <c r="E972" s="100"/>
      <c r="F972" s="100"/>
      <c r="G972" s="100"/>
      <c r="H972" s="93">
        <f>SUM(H971:H971)</f>
        <v>360</v>
      </c>
      <c r="J972" s="100"/>
    </row>
    <row r="973" spans="1:12" s="64" customFormat="1" x14ac:dyDescent="0.3">
      <c r="A973" s="96"/>
      <c r="B973" s="115"/>
      <c r="C973" s="99"/>
      <c r="D973" s="100"/>
      <c r="E973" s="100"/>
      <c r="F973" s="100"/>
      <c r="G973" s="100"/>
      <c r="H973" s="101"/>
      <c r="J973" s="100"/>
      <c r="K973" s="72"/>
      <c r="L973" s="72"/>
    </row>
    <row r="974" spans="1:12" s="110" customFormat="1" ht="57" customHeight="1" x14ac:dyDescent="0.3">
      <c r="A974" s="102" t="s">
        <v>262</v>
      </c>
      <c r="B974" s="104" t="s">
        <v>5662</v>
      </c>
      <c r="C974" s="102" t="s">
        <v>80</v>
      </c>
      <c r="D974" s="100"/>
      <c r="E974" s="105"/>
      <c r="F974" s="105"/>
      <c r="G974" s="105"/>
      <c r="H974" s="105"/>
      <c r="I974" s="107"/>
      <c r="J974" s="106"/>
    </row>
    <row r="975" spans="1:12" s="110" customFormat="1" x14ac:dyDescent="0.3">
      <c r="A975" s="102"/>
      <c r="B975" s="122" t="s">
        <v>15779</v>
      </c>
      <c r="C975" s="112"/>
      <c r="D975" s="106">
        <v>4</v>
      </c>
      <c r="E975" s="106">
        <v>60</v>
      </c>
      <c r="F975" s="106"/>
      <c r="G975" s="106"/>
      <c r="H975" s="100">
        <f t="shared" ref="H975" si="101">ROUND(PRODUCT(D975:G975),2)</f>
        <v>240</v>
      </c>
      <c r="J975" s="106"/>
      <c r="K975" s="64"/>
    </row>
    <row r="976" spans="1:12" s="64" customFormat="1" x14ac:dyDescent="0.3">
      <c r="A976" s="97"/>
      <c r="B976" s="115" t="s">
        <v>15893</v>
      </c>
      <c r="C976" s="99"/>
      <c r="D976" s="100"/>
      <c r="E976" s="100"/>
      <c r="F976" s="100"/>
      <c r="G976" s="100"/>
      <c r="H976" s="93">
        <f>SUM(H975:H975)</f>
        <v>240</v>
      </c>
      <c r="J976" s="100"/>
    </row>
    <row r="977" spans="1:11" s="64" customFormat="1" x14ac:dyDescent="0.3">
      <c r="A977" s="96"/>
      <c r="B977" s="115"/>
      <c r="C977" s="99"/>
      <c r="D977" s="100"/>
      <c r="E977" s="100"/>
      <c r="F977" s="100"/>
      <c r="G977" s="100"/>
      <c r="H977" s="101"/>
      <c r="J977" s="100"/>
      <c r="K977" s="72"/>
    </row>
    <row r="978" spans="1:11" s="110" customFormat="1" ht="49.2" customHeight="1" x14ac:dyDescent="0.3">
      <c r="A978" s="102" t="s">
        <v>263</v>
      </c>
      <c r="B978" s="104" t="s">
        <v>5356</v>
      </c>
      <c r="C978" s="102" t="s">
        <v>80</v>
      </c>
      <c r="D978" s="100"/>
      <c r="E978" s="105"/>
      <c r="F978" s="105"/>
      <c r="G978" s="105"/>
      <c r="H978" s="105"/>
      <c r="I978" s="107"/>
      <c r="J978" s="106"/>
    </row>
    <row r="979" spans="1:11" s="110" customFormat="1" x14ac:dyDescent="0.3">
      <c r="A979" s="102"/>
      <c r="B979" s="122" t="s">
        <v>15778</v>
      </c>
      <c r="C979" s="112"/>
      <c r="D979" s="106">
        <v>6</v>
      </c>
      <c r="E979" s="106">
        <v>12</v>
      </c>
      <c r="F979" s="106"/>
      <c r="G979" s="106"/>
      <c r="H979" s="100">
        <f t="shared" ref="H979" si="102">ROUND(PRODUCT(D979:G979),2)</f>
        <v>72</v>
      </c>
      <c r="J979" s="106"/>
      <c r="K979" s="64"/>
    </row>
    <row r="980" spans="1:11" s="64" customFormat="1" x14ac:dyDescent="0.3">
      <c r="A980" s="97"/>
      <c r="B980" s="115" t="s">
        <v>15894</v>
      </c>
      <c r="C980" s="99"/>
      <c r="D980" s="100"/>
      <c r="E980" s="100"/>
      <c r="F980" s="100"/>
      <c r="G980" s="100"/>
      <c r="H980" s="93">
        <f>SUM(H979:H979)</f>
        <v>72</v>
      </c>
      <c r="J980" s="100"/>
    </row>
    <row r="981" spans="1:11" s="64" customFormat="1" x14ac:dyDescent="0.3">
      <c r="A981" s="96"/>
      <c r="B981" s="115"/>
      <c r="C981" s="99"/>
      <c r="D981" s="100"/>
      <c r="E981" s="100"/>
      <c r="F981" s="100"/>
      <c r="G981" s="100"/>
      <c r="H981" s="101"/>
      <c r="J981" s="100"/>
      <c r="K981" s="72"/>
    </row>
    <row r="982" spans="1:11" s="110" customFormat="1" ht="51" customHeight="1" x14ac:dyDescent="0.3">
      <c r="A982" s="102" t="s">
        <v>257</v>
      </c>
      <c r="B982" s="104" t="s">
        <v>5359</v>
      </c>
      <c r="C982" s="102" t="s">
        <v>80</v>
      </c>
      <c r="D982" s="100"/>
      <c r="E982" s="105"/>
      <c r="F982" s="105"/>
      <c r="G982" s="105"/>
      <c r="H982" s="105"/>
      <c r="I982" s="107"/>
      <c r="J982" s="106"/>
    </row>
    <row r="983" spans="1:11" s="110" customFormat="1" x14ac:dyDescent="0.3">
      <c r="A983" s="102"/>
      <c r="B983" s="122" t="s">
        <v>15778</v>
      </c>
      <c r="C983" s="112"/>
      <c r="D983" s="106"/>
      <c r="E983" s="106">
        <v>5</v>
      </c>
      <c r="F983" s="106"/>
      <c r="G983" s="106"/>
      <c r="H983" s="100">
        <f t="shared" ref="H983:H984" si="103">ROUND(PRODUCT(D983:G983),2)</f>
        <v>5</v>
      </c>
      <c r="J983" s="106"/>
      <c r="K983" s="64"/>
    </row>
    <row r="984" spans="1:11" s="110" customFormat="1" x14ac:dyDescent="0.3">
      <c r="A984" s="102"/>
      <c r="B984" s="122"/>
      <c r="C984" s="112"/>
      <c r="D984" s="106"/>
      <c r="E984" s="106"/>
      <c r="F984" s="106"/>
      <c r="G984" s="106"/>
      <c r="H984" s="100">
        <f t="shared" si="103"/>
        <v>0</v>
      </c>
      <c r="J984" s="106"/>
      <c r="K984" s="64"/>
    </row>
    <row r="985" spans="1:11" s="64" customFormat="1" x14ac:dyDescent="0.3">
      <c r="A985" s="97"/>
      <c r="B985" s="115" t="s">
        <v>15895</v>
      </c>
      <c r="C985" s="99"/>
      <c r="D985" s="100"/>
      <c r="E985" s="100"/>
      <c r="F985" s="100"/>
      <c r="G985" s="100"/>
      <c r="H985" s="93">
        <f>SUM(H983:H984)</f>
        <v>5</v>
      </c>
      <c r="J985" s="100"/>
    </row>
    <row r="986" spans="1:11" s="64" customFormat="1" x14ac:dyDescent="0.3">
      <c r="A986" s="96"/>
      <c r="B986" s="115"/>
      <c r="C986" s="99"/>
      <c r="D986" s="100"/>
      <c r="E986" s="100"/>
      <c r="F986" s="100"/>
      <c r="G986" s="100"/>
      <c r="H986" s="101"/>
      <c r="J986" s="100"/>
      <c r="K986" s="72"/>
    </row>
    <row r="987" spans="1:11" s="110" customFormat="1" ht="60" customHeight="1" x14ac:dyDescent="0.3">
      <c r="A987" s="102" t="s">
        <v>258</v>
      </c>
      <c r="B987" s="104" t="s">
        <v>496</v>
      </c>
      <c r="C987" s="102" t="s">
        <v>80</v>
      </c>
      <c r="D987" s="100"/>
      <c r="E987" s="105"/>
      <c r="F987" s="105"/>
      <c r="G987" s="105"/>
      <c r="H987" s="105"/>
      <c r="I987" s="107"/>
      <c r="J987" s="106"/>
    </row>
    <row r="988" spans="1:11" s="110" customFormat="1" x14ac:dyDescent="0.3">
      <c r="A988" s="102"/>
      <c r="B988" s="122" t="s">
        <v>15778</v>
      </c>
      <c r="C988" s="112"/>
      <c r="D988" s="106"/>
      <c r="E988" s="106">
        <f>15+20</f>
        <v>35</v>
      </c>
      <c r="F988" s="106"/>
      <c r="G988" s="106"/>
      <c r="H988" s="100">
        <f t="shared" ref="H988:H989" si="104">ROUND(PRODUCT(D988:G988),2)</f>
        <v>35</v>
      </c>
      <c r="J988" s="106"/>
      <c r="K988" s="64"/>
    </row>
    <row r="989" spans="1:11" s="110" customFormat="1" x14ac:dyDescent="0.3">
      <c r="A989" s="102"/>
      <c r="B989" s="122" t="s">
        <v>15779</v>
      </c>
      <c r="C989" s="112"/>
      <c r="D989" s="106"/>
      <c r="E989" s="106">
        <v>60</v>
      </c>
      <c r="F989" s="106"/>
      <c r="G989" s="106"/>
      <c r="H989" s="100">
        <f t="shared" si="104"/>
        <v>60</v>
      </c>
      <c r="J989" s="106"/>
      <c r="K989" s="64"/>
    </row>
    <row r="990" spans="1:11" s="64" customFormat="1" x14ac:dyDescent="0.3">
      <c r="A990" s="97"/>
      <c r="B990" s="115" t="s">
        <v>15896</v>
      </c>
      <c r="C990" s="99"/>
      <c r="D990" s="100"/>
      <c r="E990" s="100"/>
      <c r="F990" s="100"/>
      <c r="G990" s="100"/>
      <c r="H990" s="93">
        <f>SUM(H988:H989)</f>
        <v>95</v>
      </c>
      <c r="J990" s="100"/>
    </row>
    <row r="991" spans="1:11" s="64" customFormat="1" x14ac:dyDescent="0.3">
      <c r="A991" s="96"/>
      <c r="B991" s="115"/>
      <c r="C991" s="99"/>
      <c r="D991" s="100"/>
      <c r="E991" s="100"/>
      <c r="F991" s="100"/>
      <c r="G991" s="100"/>
      <c r="H991" s="101"/>
      <c r="J991" s="100"/>
      <c r="K991" s="72"/>
    </row>
    <row r="992" spans="1:11" s="110" customFormat="1" ht="52.2" customHeight="1" x14ac:dyDescent="0.3">
      <c r="A992" s="102" t="s">
        <v>267</v>
      </c>
      <c r="B992" s="104" t="s">
        <v>292</v>
      </c>
      <c r="C992" s="102" t="s">
        <v>79</v>
      </c>
      <c r="D992" s="105"/>
      <c r="E992" s="105"/>
      <c r="F992" s="105"/>
      <c r="G992" s="105"/>
      <c r="H992" s="105"/>
      <c r="I992" s="107"/>
      <c r="J992" s="106"/>
    </row>
    <row r="993" spans="1:12" s="110" customFormat="1" x14ac:dyDescent="0.3">
      <c r="A993" s="102"/>
      <c r="B993" s="122" t="s">
        <v>15769</v>
      </c>
      <c r="C993" s="102"/>
      <c r="D993" s="106">
        <v>2</v>
      </c>
      <c r="E993" s="105"/>
      <c r="F993" s="105"/>
      <c r="G993" s="105"/>
      <c r="H993" s="106">
        <f t="shared" ref="H993:H994" si="105">ROUND(PRODUCT(D993:G993),2)</f>
        <v>2</v>
      </c>
      <c r="I993" s="107"/>
      <c r="J993" s="106"/>
    </row>
    <row r="994" spans="1:12" s="110" customFormat="1" x14ac:dyDescent="0.3">
      <c r="A994" s="102"/>
      <c r="B994" s="122" t="s">
        <v>15760</v>
      </c>
      <c r="C994" s="102"/>
      <c r="D994" s="106">
        <v>2</v>
      </c>
      <c r="E994" s="106"/>
      <c r="F994" s="106"/>
      <c r="G994" s="106"/>
      <c r="H994" s="106">
        <f t="shared" si="105"/>
        <v>2</v>
      </c>
      <c r="I994" s="113"/>
      <c r="J994" s="106"/>
    </row>
    <row r="995" spans="1:12" s="64" customFormat="1" x14ac:dyDescent="0.3">
      <c r="A995" s="97"/>
      <c r="B995" s="115" t="s">
        <v>15897</v>
      </c>
      <c r="C995" s="99"/>
      <c r="D995" s="100"/>
      <c r="E995" s="100"/>
      <c r="F995" s="100"/>
      <c r="G995" s="100"/>
      <c r="H995" s="93">
        <f>SUM(H993:H994)</f>
        <v>4</v>
      </c>
      <c r="J995" s="100"/>
    </row>
    <row r="996" spans="1:12" s="64" customFormat="1" x14ac:dyDescent="0.3">
      <c r="A996" s="96"/>
      <c r="B996" s="115"/>
      <c r="C996" s="99"/>
      <c r="D996" s="100"/>
      <c r="E996" s="100"/>
      <c r="F996" s="100"/>
      <c r="G996" s="100"/>
      <c r="H996" s="101"/>
      <c r="J996" s="100"/>
      <c r="K996" s="72"/>
      <c r="L996" s="72"/>
    </row>
    <row r="997" spans="1:12" s="110" customFormat="1" ht="56.4" customHeight="1" x14ac:dyDescent="0.3">
      <c r="A997" s="102" t="s">
        <v>488</v>
      </c>
      <c r="B997" s="104" t="s">
        <v>5383</v>
      </c>
      <c r="C997" s="102" t="s">
        <v>79</v>
      </c>
      <c r="D997" s="105"/>
      <c r="E997" s="105"/>
      <c r="F997" s="105"/>
      <c r="G997" s="105"/>
      <c r="H997" s="105"/>
      <c r="I997" s="107"/>
      <c r="J997" s="106"/>
    </row>
    <row r="998" spans="1:12" s="110" customFormat="1" x14ac:dyDescent="0.3">
      <c r="A998" s="102"/>
      <c r="B998" s="122" t="s">
        <v>15660</v>
      </c>
      <c r="C998" s="102"/>
      <c r="D998" s="106">
        <v>4</v>
      </c>
      <c r="E998" s="106"/>
      <c r="F998" s="106"/>
      <c r="G998" s="106"/>
      <c r="H998" s="106">
        <f t="shared" ref="H998:H999" si="106">ROUND(PRODUCT(D998:G998),2)</f>
        <v>4</v>
      </c>
      <c r="I998" s="113"/>
      <c r="J998" s="106"/>
    </row>
    <row r="999" spans="1:12" s="110" customFormat="1" x14ac:dyDescent="0.3">
      <c r="A999" s="102"/>
      <c r="B999" s="122" t="s">
        <v>15685</v>
      </c>
      <c r="C999" s="102"/>
      <c r="D999" s="106">
        <v>1</v>
      </c>
      <c r="E999" s="106"/>
      <c r="F999" s="106"/>
      <c r="G999" s="106"/>
      <c r="H999" s="106">
        <f t="shared" si="106"/>
        <v>1</v>
      </c>
      <c r="I999" s="113"/>
      <c r="J999" s="106"/>
    </row>
    <row r="1000" spans="1:12" s="64" customFormat="1" x14ac:dyDescent="0.3">
      <c r="A1000" s="97"/>
      <c r="B1000" s="115" t="s">
        <v>15898</v>
      </c>
      <c r="C1000" s="99"/>
      <c r="D1000" s="100"/>
      <c r="E1000" s="100"/>
      <c r="F1000" s="100"/>
      <c r="G1000" s="100"/>
      <c r="H1000" s="93">
        <f>SUM(H998:H999)</f>
        <v>5</v>
      </c>
      <c r="J1000" s="100"/>
    </row>
    <row r="1001" spans="1:12" s="64" customFormat="1" x14ac:dyDescent="0.3">
      <c r="A1001" s="96"/>
      <c r="B1001" s="115"/>
      <c r="C1001" s="99"/>
      <c r="D1001" s="100"/>
      <c r="E1001" s="100"/>
      <c r="F1001" s="100"/>
      <c r="G1001" s="100"/>
      <c r="H1001" s="101"/>
      <c r="J1001" s="100"/>
      <c r="K1001" s="72"/>
      <c r="L1001" s="72"/>
    </row>
    <row r="1002" spans="1:12" s="110" customFormat="1" ht="57.6" customHeight="1" x14ac:dyDescent="0.3">
      <c r="A1002" s="102" t="s">
        <v>489</v>
      </c>
      <c r="B1002" s="104" t="s">
        <v>5447</v>
      </c>
      <c r="C1002" s="102" t="s">
        <v>79</v>
      </c>
      <c r="D1002" s="105"/>
      <c r="E1002" s="105"/>
      <c r="F1002" s="105"/>
      <c r="G1002" s="105"/>
      <c r="H1002" s="105"/>
      <c r="I1002" s="107"/>
      <c r="J1002" s="106"/>
    </row>
    <row r="1003" spans="1:12" s="110" customFormat="1" x14ac:dyDescent="0.3">
      <c r="A1003" s="102"/>
      <c r="B1003" s="122" t="s">
        <v>15660</v>
      </c>
      <c r="C1003" s="102"/>
      <c r="D1003" s="106">
        <v>7</v>
      </c>
      <c r="E1003" s="105"/>
      <c r="F1003" s="105"/>
      <c r="G1003" s="105"/>
      <c r="H1003" s="106">
        <f t="shared" ref="H1003:H1004" si="107">ROUND(PRODUCT(D1003:G1003),2)</f>
        <v>7</v>
      </c>
      <c r="I1003" s="107"/>
      <c r="J1003" s="106"/>
    </row>
    <row r="1004" spans="1:12" s="110" customFormat="1" x14ac:dyDescent="0.3">
      <c r="A1004" s="102"/>
      <c r="B1004" s="122" t="s">
        <v>15769</v>
      </c>
      <c r="C1004" s="102"/>
      <c r="D1004" s="106">
        <v>5</v>
      </c>
      <c r="E1004" s="106"/>
      <c r="F1004" s="106"/>
      <c r="G1004" s="106"/>
      <c r="H1004" s="106">
        <f t="shared" si="107"/>
        <v>5</v>
      </c>
      <c r="I1004" s="113"/>
      <c r="J1004" s="106"/>
    </row>
    <row r="1005" spans="1:12" s="64" customFormat="1" x14ac:dyDescent="0.3">
      <c r="A1005" s="97"/>
      <c r="B1005" s="115" t="s">
        <v>15899</v>
      </c>
      <c r="C1005" s="99"/>
      <c r="D1005" s="100"/>
      <c r="E1005" s="100"/>
      <c r="F1005" s="100"/>
      <c r="G1005" s="100"/>
      <c r="H1005" s="93">
        <f>SUM(H1003:H1004)</f>
        <v>12</v>
      </c>
      <c r="J1005" s="100"/>
    </row>
    <row r="1006" spans="1:12" s="64" customFormat="1" x14ac:dyDescent="0.3">
      <c r="A1006" s="96"/>
      <c r="B1006" s="115"/>
      <c r="C1006" s="99"/>
      <c r="D1006" s="100"/>
      <c r="E1006" s="100"/>
      <c r="F1006" s="100"/>
      <c r="G1006" s="100"/>
      <c r="H1006" s="101"/>
      <c r="J1006" s="100"/>
      <c r="K1006" s="72"/>
      <c r="L1006" s="72"/>
    </row>
    <row r="1007" spans="1:12" s="110" customFormat="1" ht="44.4" customHeight="1" x14ac:dyDescent="0.3">
      <c r="A1007" s="102" t="s">
        <v>490</v>
      </c>
      <c r="B1007" s="104" t="s">
        <v>5229</v>
      </c>
      <c r="C1007" s="102" t="s">
        <v>79</v>
      </c>
      <c r="D1007" s="151"/>
      <c r="E1007" s="151"/>
      <c r="F1007" s="151"/>
      <c r="G1007" s="105"/>
      <c r="H1007" s="105"/>
      <c r="I1007" s="107"/>
      <c r="J1007" s="106"/>
    </row>
    <row r="1008" spans="1:12" s="110" customFormat="1" x14ac:dyDescent="0.3">
      <c r="A1008" s="102"/>
      <c r="B1008" s="122" t="s">
        <v>15688</v>
      </c>
      <c r="C1008" s="102"/>
      <c r="D1008" s="106">
        <v>6</v>
      </c>
      <c r="E1008" s="106"/>
      <c r="F1008" s="106"/>
      <c r="G1008" s="106"/>
      <c r="H1008" s="106">
        <f>ROUND(PRODUCT(D1008:G1008),2)</f>
        <v>6</v>
      </c>
      <c r="I1008" s="113"/>
      <c r="J1008" s="106"/>
    </row>
    <row r="1009" spans="1:12" s="110" customFormat="1" x14ac:dyDescent="0.3">
      <c r="A1009" s="102"/>
      <c r="B1009" s="122" t="s">
        <v>15689</v>
      </c>
      <c r="C1009" s="102"/>
      <c r="D1009" s="106">
        <v>6</v>
      </c>
      <c r="E1009" s="106"/>
      <c r="F1009" s="106"/>
      <c r="G1009" s="106"/>
      <c r="H1009" s="106">
        <f t="shared" ref="H1009:H1011" si="108">ROUND(PRODUCT(D1009:G1009),2)</f>
        <v>6</v>
      </c>
      <c r="I1009" s="113"/>
      <c r="J1009" s="106"/>
    </row>
    <row r="1010" spans="1:12" s="110" customFormat="1" x14ac:dyDescent="0.3">
      <c r="A1010" s="102"/>
      <c r="B1010" s="122" t="s">
        <v>15685</v>
      </c>
      <c r="C1010" s="102"/>
      <c r="D1010" s="106">
        <v>1</v>
      </c>
      <c r="E1010" s="106"/>
      <c r="F1010" s="106"/>
      <c r="G1010" s="106"/>
      <c r="H1010" s="106">
        <f t="shared" si="108"/>
        <v>1</v>
      </c>
      <c r="I1010" s="113"/>
      <c r="J1010" s="106"/>
    </row>
    <row r="1011" spans="1:12" s="110" customFormat="1" x14ac:dyDescent="0.3">
      <c r="A1011" s="102"/>
      <c r="B1011" s="122" t="s">
        <v>462</v>
      </c>
      <c r="C1011" s="102"/>
      <c r="D1011" s="106">
        <v>2</v>
      </c>
      <c r="E1011" s="106"/>
      <c r="F1011" s="106"/>
      <c r="G1011" s="106"/>
      <c r="H1011" s="106">
        <f t="shared" si="108"/>
        <v>2</v>
      </c>
      <c r="I1011" s="113"/>
      <c r="J1011" s="106"/>
    </row>
    <row r="1012" spans="1:12" s="64" customFormat="1" x14ac:dyDescent="0.3">
      <c r="A1012" s="97"/>
      <c r="B1012" s="115" t="s">
        <v>15900</v>
      </c>
      <c r="C1012" s="99"/>
      <c r="D1012" s="100"/>
      <c r="E1012" s="100"/>
      <c r="F1012" s="100"/>
      <c r="G1012" s="100"/>
      <c r="H1012" s="93">
        <f>SUM(H1008:H1011)</f>
        <v>15</v>
      </c>
      <c r="J1012" s="100"/>
    </row>
    <row r="1013" spans="1:12" s="64" customFormat="1" x14ac:dyDescent="0.3">
      <c r="A1013" s="96"/>
      <c r="B1013" s="115"/>
      <c r="C1013" s="99"/>
      <c r="D1013" s="100"/>
      <c r="E1013" s="100"/>
      <c r="F1013" s="100"/>
      <c r="G1013" s="100"/>
      <c r="H1013" s="101"/>
      <c r="J1013" s="100"/>
      <c r="K1013" s="72"/>
      <c r="L1013" s="72"/>
    </row>
    <row r="1014" spans="1:12" s="110" customFormat="1" ht="44.4" customHeight="1" x14ac:dyDescent="0.3">
      <c r="A1014" s="102" t="s">
        <v>491</v>
      </c>
      <c r="B1014" s="104" t="s">
        <v>8127</v>
      </c>
      <c r="C1014" s="102" t="s">
        <v>79</v>
      </c>
      <c r="D1014" s="151"/>
      <c r="E1014" s="151"/>
      <c r="F1014" s="151"/>
      <c r="G1014" s="105"/>
      <c r="H1014" s="105"/>
      <c r="I1014" s="107"/>
      <c r="J1014" s="106"/>
    </row>
    <row r="1015" spans="1:12" s="110" customFormat="1" x14ac:dyDescent="0.3">
      <c r="A1015" s="102"/>
      <c r="B1015" s="122" t="s">
        <v>462</v>
      </c>
      <c r="C1015" s="102"/>
      <c r="D1015" s="106">
        <v>8</v>
      </c>
      <c r="E1015" s="106"/>
      <c r="F1015" s="106"/>
      <c r="G1015" s="106"/>
      <c r="H1015" s="106">
        <f t="shared" ref="H1015:H1016" si="109">ROUND(PRODUCT(D1015:G1015),2)</f>
        <v>8</v>
      </c>
      <c r="I1015" s="113"/>
      <c r="J1015" s="106"/>
    </row>
    <row r="1016" spans="1:12" s="110" customFormat="1" x14ac:dyDescent="0.3">
      <c r="A1016" s="102"/>
      <c r="B1016" s="122" t="s">
        <v>15760</v>
      </c>
      <c r="C1016" s="102"/>
      <c r="D1016" s="106">
        <v>59</v>
      </c>
      <c r="E1016" s="106"/>
      <c r="F1016" s="106"/>
      <c r="G1016" s="106"/>
      <c r="H1016" s="106">
        <f t="shared" si="109"/>
        <v>59</v>
      </c>
      <c r="I1016" s="113"/>
      <c r="J1016" s="106"/>
    </row>
    <row r="1017" spans="1:12" s="64" customFormat="1" x14ac:dyDescent="0.3">
      <c r="A1017" s="97"/>
      <c r="B1017" s="115" t="s">
        <v>15901</v>
      </c>
      <c r="C1017" s="99"/>
      <c r="D1017" s="100"/>
      <c r="E1017" s="100"/>
      <c r="F1017" s="100"/>
      <c r="G1017" s="100"/>
      <c r="H1017" s="93">
        <f>SUM(H1015:H1016)</f>
        <v>67</v>
      </c>
      <c r="J1017" s="100"/>
    </row>
    <row r="1018" spans="1:12" s="64" customFormat="1" x14ac:dyDescent="0.3">
      <c r="A1018" s="96"/>
      <c r="B1018" s="115"/>
      <c r="C1018" s="99"/>
      <c r="D1018" s="100"/>
      <c r="E1018" s="100"/>
      <c r="F1018" s="100"/>
      <c r="G1018" s="100"/>
      <c r="H1018" s="101"/>
      <c r="J1018" s="100"/>
      <c r="K1018" s="72"/>
      <c r="L1018" s="72"/>
    </row>
    <row r="1019" spans="1:12" s="110" customFormat="1" ht="44.4" customHeight="1" x14ac:dyDescent="0.3">
      <c r="A1019" s="102" t="s">
        <v>492</v>
      </c>
      <c r="B1019" s="104" t="s">
        <v>8125</v>
      </c>
      <c r="C1019" s="102" t="s">
        <v>79</v>
      </c>
      <c r="D1019" s="151"/>
      <c r="E1019" s="151"/>
      <c r="F1019" s="151"/>
      <c r="G1019" s="105"/>
      <c r="H1019" s="105"/>
      <c r="I1019" s="107"/>
      <c r="J1019" s="106"/>
    </row>
    <row r="1020" spans="1:12" s="110" customFormat="1" x14ac:dyDescent="0.3">
      <c r="A1020" s="102"/>
      <c r="B1020" s="122" t="s">
        <v>15659</v>
      </c>
      <c r="C1020" s="102"/>
      <c r="D1020" s="106">
        <v>24</v>
      </c>
      <c r="E1020" s="106"/>
      <c r="F1020" s="106"/>
      <c r="G1020" s="106"/>
      <c r="H1020" s="106">
        <f>ROUND(PRODUCT(D1020:G1020),2)</f>
        <v>24</v>
      </c>
      <c r="I1020" s="113"/>
      <c r="J1020" s="106"/>
    </row>
    <row r="1021" spans="1:12" s="64" customFormat="1" x14ac:dyDescent="0.3">
      <c r="A1021" s="97"/>
      <c r="B1021" s="115" t="s">
        <v>15902</v>
      </c>
      <c r="C1021" s="99"/>
      <c r="D1021" s="100"/>
      <c r="E1021" s="100"/>
      <c r="F1021" s="100"/>
      <c r="G1021" s="100"/>
      <c r="H1021" s="93">
        <f>SUM(H1020:H1020)</f>
        <v>24</v>
      </c>
      <c r="J1021" s="100"/>
    </row>
    <row r="1022" spans="1:12" s="64" customFormat="1" x14ac:dyDescent="0.3">
      <c r="A1022" s="96"/>
      <c r="B1022" s="115"/>
      <c r="C1022" s="99"/>
      <c r="D1022" s="100"/>
      <c r="E1022" s="100"/>
      <c r="F1022" s="100"/>
      <c r="G1022" s="100"/>
      <c r="H1022" s="101"/>
      <c r="J1022" s="100"/>
      <c r="K1022" s="72"/>
      <c r="L1022" s="72"/>
    </row>
    <row r="1023" spans="1:12" s="110" customFormat="1" ht="75" customHeight="1" x14ac:dyDescent="0.3">
      <c r="A1023" s="102" t="s">
        <v>493</v>
      </c>
      <c r="B1023" s="104" t="s">
        <v>5616</v>
      </c>
      <c r="C1023" s="102" t="s">
        <v>79</v>
      </c>
      <c r="D1023" s="151"/>
      <c r="E1023" s="151"/>
      <c r="F1023" s="151"/>
      <c r="G1023" s="105"/>
      <c r="H1023" s="105"/>
      <c r="I1023" s="107"/>
      <c r="J1023" s="106"/>
    </row>
    <row r="1024" spans="1:12" s="110" customFormat="1" x14ac:dyDescent="0.3">
      <c r="A1024" s="102"/>
      <c r="B1024" s="122" t="s">
        <v>15764</v>
      </c>
      <c r="C1024" s="102"/>
      <c r="D1024" s="106">
        <v>1</v>
      </c>
      <c r="E1024" s="106"/>
      <c r="F1024" s="106"/>
      <c r="G1024" s="106"/>
      <c r="H1024" s="106">
        <f t="shared" ref="H1024" si="110">ROUND(PRODUCT(D1024:G1024),2)</f>
        <v>1</v>
      </c>
      <c r="J1024" s="106"/>
    </row>
    <row r="1025" spans="1:12" s="64" customFormat="1" x14ac:dyDescent="0.3">
      <c r="A1025" s="97"/>
      <c r="B1025" s="115" t="s">
        <v>15903</v>
      </c>
      <c r="C1025" s="99"/>
      <c r="D1025" s="100"/>
      <c r="E1025" s="100"/>
      <c r="F1025" s="100"/>
      <c r="G1025" s="100"/>
      <c r="H1025" s="93">
        <f>SUM(H1024:H1024)</f>
        <v>1</v>
      </c>
      <c r="J1025" s="100"/>
    </row>
    <row r="1026" spans="1:12" s="64" customFormat="1" x14ac:dyDescent="0.3">
      <c r="A1026" s="96"/>
      <c r="B1026" s="115"/>
      <c r="C1026" s="99"/>
      <c r="D1026" s="100"/>
      <c r="E1026" s="100"/>
      <c r="F1026" s="100"/>
      <c r="G1026" s="100"/>
      <c r="H1026" s="101"/>
      <c r="J1026" s="100"/>
      <c r="K1026" s="72"/>
      <c r="L1026" s="72"/>
    </row>
    <row r="1027" spans="1:12" s="110" customFormat="1" ht="44.25" customHeight="1" x14ac:dyDescent="0.3">
      <c r="A1027" s="102" t="s">
        <v>497</v>
      </c>
      <c r="B1027" s="104" t="s">
        <v>5574</v>
      </c>
      <c r="C1027" s="102" t="s">
        <v>79</v>
      </c>
      <c r="D1027" s="151"/>
      <c r="E1027" s="151"/>
      <c r="F1027" s="151"/>
      <c r="G1027" s="105"/>
      <c r="H1027" s="105"/>
      <c r="I1027" s="107"/>
      <c r="J1027" s="106"/>
    </row>
    <row r="1028" spans="1:12" s="110" customFormat="1" x14ac:dyDescent="0.3">
      <c r="A1028" s="102"/>
      <c r="B1028" s="122" t="s">
        <v>15766</v>
      </c>
      <c r="C1028" s="102"/>
      <c r="D1028" s="106">
        <v>1</v>
      </c>
      <c r="E1028" s="106"/>
      <c r="F1028" s="106"/>
      <c r="G1028" s="106"/>
      <c r="H1028" s="100">
        <f>ROUND(PRODUCT(D1028:G1028),2)</f>
        <v>1</v>
      </c>
      <c r="J1028" s="106"/>
      <c r="K1028" s="64"/>
    </row>
    <row r="1029" spans="1:12" s="64" customFormat="1" x14ac:dyDescent="0.3">
      <c r="A1029" s="97"/>
      <c r="B1029" s="115" t="s">
        <v>15904</v>
      </c>
      <c r="C1029" s="99"/>
      <c r="D1029" s="100"/>
      <c r="E1029" s="100"/>
      <c r="F1029" s="100"/>
      <c r="G1029" s="100"/>
      <c r="H1029" s="93">
        <f>SUM(H1028:H1028)</f>
        <v>1</v>
      </c>
      <c r="J1029" s="100"/>
    </row>
    <row r="1030" spans="1:12" s="64" customFormat="1" x14ac:dyDescent="0.3">
      <c r="A1030" s="96"/>
      <c r="B1030" s="115"/>
      <c r="C1030" s="99"/>
      <c r="D1030" s="100"/>
      <c r="E1030" s="100"/>
      <c r="F1030" s="100"/>
      <c r="G1030" s="100"/>
      <c r="H1030" s="101"/>
      <c r="J1030" s="100"/>
      <c r="K1030" s="72"/>
      <c r="L1030" s="72"/>
    </row>
    <row r="1031" spans="1:12" s="110" customFormat="1" ht="44.25" customHeight="1" x14ac:dyDescent="0.3">
      <c r="A1031" s="102" t="s">
        <v>498</v>
      </c>
      <c r="B1031" s="104" t="s">
        <v>713</v>
      </c>
      <c r="C1031" s="102" t="s">
        <v>79</v>
      </c>
      <c r="D1031" s="151"/>
      <c r="E1031" s="151"/>
      <c r="F1031" s="151"/>
      <c r="G1031" s="105"/>
      <c r="H1031" s="105"/>
      <c r="I1031" s="107"/>
      <c r="J1031" s="106"/>
    </row>
    <row r="1032" spans="1:12" s="110" customFormat="1" x14ac:dyDescent="0.3">
      <c r="A1032" s="102"/>
      <c r="B1032" s="122" t="s">
        <v>712</v>
      </c>
      <c r="C1032" s="102"/>
      <c r="D1032" s="106">
        <v>5</v>
      </c>
      <c r="E1032" s="106"/>
      <c r="F1032" s="106"/>
      <c r="G1032" s="106"/>
      <c r="H1032" s="100">
        <f>ROUND(PRODUCT(D1032:G1032),2)</f>
        <v>5</v>
      </c>
      <c r="J1032" s="106"/>
      <c r="K1032" s="64"/>
    </row>
    <row r="1033" spans="1:12" s="64" customFormat="1" x14ac:dyDescent="0.3">
      <c r="A1033" s="97"/>
      <c r="B1033" s="115" t="s">
        <v>15905</v>
      </c>
      <c r="C1033" s="99"/>
      <c r="D1033" s="100"/>
      <c r="E1033" s="100"/>
      <c r="F1033" s="100"/>
      <c r="G1033" s="100"/>
      <c r="H1033" s="93">
        <f>SUM(H1032:H1032)</f>
        <v>5</v>
      </c>
      <c r="J1033" s="100"/>
    </row>
    <row r="1034" spans="1:12" s="64" customFormat="1" x14ac:dyDescent="0.3">
      <c r="A1034" s="96"/>
      <c r="B1034" s="115"/>
      <c r="C1034" s="99"/>
      <c r="D1034" s="100"/>
      <c r="E1034" s="100"/>
      <c r="F1034" s="100"/>
      <c r="G1034" s="100"/>
      <c r="H1034" s="101"/>
      <c r="J1034" s="100"/>
      <c r="K1034" s="72"/>
      <c r="L1034" s="72"/>
    </row>
    <row r="1035" spans="1:12" s="110" customFormat="1" ht="46.5" customHeight="1" x14ac:dyDescent="0.3">
      <c r="A1035" s="102" t="s">
        <v>499</v>
      </c>
      <c r="B1035" s="104" t="s">
        <v>5575</v>
      </c>
      <c r="C1035" s="102" t="s">
        <v>79</v>
      </c>
      <c r="D1035" s="151"/>
      <c r="E1035" s="151"/>
      <c r="F1035" s="151"/>
      <c r="G1035" s="105"/>
      <c r="H1035" s="105"/>
      <c r="I1035" s="107"/>
      <c r="J1035" s="106"/>
    </row>
    <row r="1036" spans="1:12" s="110" customFormat="1" x14ac:dyDescent="0.3">
      <c r="A1036" s="102"/>
      <c r="B1036" s="122" t="s">
        <v>15765</v>
      </c>
      <c r="C1036" s="102"/>
      <c r="D1036" s="106">
        <v>6</v>
      </c>
      <c r="E1036" s="106"/>
      <c r="F1036" s="106"/>
      <c r="G1036" s="106"/>
      <c r="H1036" s="100">
        <f>ROUND(PRODUCT(D1036:G1036),2)</f>
        <v>6</v>
      </c>
      <c r="J1036" s="106"/>
      <c r="K1036" s="64"/>
    </row>
    <row r="1037" spans="1:12" s="64" customFormat="1" x14ac:dyDescent="0.3">
      <c r="A1037" s="97"/>
      <c r="B1037" s="115" t="s">
        <v>15906</v>
      </c>
      <c r="C1037" s="99"/>
      <c r="D1037" s="100"/>
      <c r="E1037" s="100"/>
      <c r="F1037" s="100"/>
      <c r="G1037" s="100"/>
      <c r="H1037" s="93">
        <f>SUM(H1036:H1036)</f>
        <v>6</v>
      </c>
      <c r="J1037" s="100"/>
    </row>
    <row r="1038" spans="1:12" s="64" customFormat="1" x14ac:dyDescent="0.3">
      <c r="A1038" s="96"/>
      <c r="B1038" s="115"/>
      <c r="C1038" s="99"/>
      <c r="D1038" s="100"/>
      <c r="E1038" s="100"/>
      <c r="F1038" s="100"/>
      <c r="G1038" s="100"/>
      <c r="H1038" s="101"/>
      <c r="J1038" s="100"/>
      <c r="K1038" s="72"/>
      <c r="L1038" s="72"/>
    </row>
    <row r="1039" spans="1:12" s="110" customFormat="1" ht="46.5" customHeight="1" x14ac:dyDescent="0.3">
      <c r="A1039" s="102" t="s">
        <v>500</v>
      </c>
      <c r="B1039" s="104" t="s">
        <v>714</v>
      </c>
      <c r="C1039" s="102" t="s">
        <v>79</v>
      </c>
      <c r="D1039" s="151"/>
      <c r="E1039" s="151"/>
      <c r="F1039" s="151"/>
      <c r="G1039" s="105"/>
      <c r="H1039" s="105"/>
      <c r="I1039" s="107"/>
      <c r="J1039" s="106"/>
    </row>
    <row r="1040" spans="1:12" s="110" customFormat="1" x14ac:dyDescent="0.3">
      <c r="A1040" s="102"/>
      <c r="B1040" s="122" t="s">
        <v>715</v>
      </c>
      <c r="C1040" s="102"/>
      <c r="D1040" s="106">
        <v>6</v>
      </c>
      <c r="E1040" s="106"/>
      <c r="F1040" s="106"/>
      <c r="G1040" s="106"/>
      <c r="H1040" s="100">
        <f>ROUND(PRODUCT(D1040:G1040),2)</f>
        <v>6</v>
      </c>
      <c r="J1040" s="106"/>
      <c r="K1040" s="64"/>
    </row>
    <row r="1041" spans="1:12" s="64" customFormat="1" x14ac:dyDescent="0.3">
      <c r="A1041" s="97"/>
      <c r="B1041" s="115" t="s">
        <v>15907</v>
      </c>
      <c r="C1041" s="99"/>
      <c r="D1041" s="100"/>
      <c r="E1041" s="100"/>
      <c r="F1041" s="100"/>
      <c r="G1041" s="100"/>
      <c r="H1041" s="93">
        <f>SUM(H1040:H1040)</f>
        <v>6</v>
      </c>
      <c r="J1041" s="100"/>
    </row>
    <row r="1042" spans="1:12" s="64" customFormat="1" x14ac:dyDescent="0.3">
      <c r="A1042" s="96"/>
      <c r="B1042" s="115"/>
      <c r="C1042" s="99"/>
      <c r="D1042" s="100"/>
      <c r="E1042" s="100"/>
      <c r="F1042" s="100"/>
      <c r="G1042" s="100"/>
      <c r="H1042" s="101"/>
      <c r="J1042" s="100"/>
      <c r="K1042" s="72"/>
      <c r="L1042" s="72"/>
    </row>
    <row r="1043" spans="1:12" s="110" customFormat="1" ht="42" customHeight="1" x14ac:dyDescent="0.3">
      <c r="A1043" s="102" t="s">
        <v>501</v>
      </c>
      <c r="B1043" s="104" t="s">
        <v>587</v>
      </c>
      <c r="C1043" s="102" t="s">
        <v>79</v>
      </c>
      <c r="D1043" s="151"/>
      <c r="E1043" s="151"/>
      <c r="F1043" s="151"/>
      <c r="G1043" s="105"/>
      <c r="H1043" s="105"/>
      <c r="I1043" s="107"/>
      <c r="J1043" s="106"/>
    </row>
    <row r="1044" spans="1:12" s="110" customFormat="1" x14ac:dyDescent="0.3">
      <c r="A1044" s="102"/>
      <c r="B1044" s="122" t="s">
        <v>586</v>
      </c>
      <c r="C1044" s="102"/>
      <c r="D1044" s="106">
        <v>1</v>
      </c>
      <c r="E1044" s="106"/>
      <c r="F1044" s="106"/>
      <c r="G1044" s="106"/>
      <c r="H1044" s="106">
        <f>ROUND(PRODUCT(D1044:G1044),2)</f>
        <v>1</v>
      </c>
      <c r="J1044" s="106"/>
    </row>
    <row r="1045" spans="1:12" s="64" customFormat="1" x14ac:dyDescent="0.3">
      <c r="A1045" s="97"/>
      <c r="B1045" s="115" t="s">
        <v>15908</v>
      </c>
      <c r="C1045" s="99"/>
      <c r="D1045" s="100"/>
      <c r="E1045" s="100"/>
      <c r="F1045" s="100"/>
      <c r="G1045" s="100"/>
      <c r="H1045" s="93">
        <f>SUM(H1044:H1044)</f>
        <v>1</v>
      </c>
      <c r="J1045" s="100"/>
    </row>
    <row r="1046" spans="1:12" s="64" customFormat="1" x14ac:dyDescent="0.3">
      <c r="A1046" s="96"/>
      <c r="B1046" s="115"/>
      <c r="C1046" s="99"/>
      <c r="D1046" s="100"/>
      <c r="E1046" s="100"/>
      <c r="F1046" s="100"/>
      <c r="G1046" s="100"/>
      <c r="H1046" s="101"/>
      <c r="J1046" s="100"/>
      <c r="K1046" s="72"/>
      <c r="L1046" s="72"/>
    </row>
    <row r="1047" spans="1:12" s="110" customFormat="1" ht="43.8" customHeight="1" x14ac:dyDescent="0.3">
      <c r="A1047" s="102" t="s">
        <v>502</v>
      </c>
      <c r="B1047" s="104" t="s">
        <v>12546</v>
      </c>
      <c r="C1047" s="152" t="s">
        <v>79</v>
      </c>
      <c r="D1047" s="151"/>
      <c r="E1047" s="151"/>
      <c r="F1047" s="151"/>
      <c r="G1047" s="105"/>
      <c r="H1047" s="105"/>
      <c r="I1047" s="107"/>
      <c r="J1047" s="106"/>
    </row>
    <row r="1048" spans="1:12" s="110" customFormat="1" x14ac:dyDescent="0.3">
      <c r="A1048" s="102"/>
      <c r="B1048" s="122" t="s">
        <v>586</v>
      </c>
      <c r="C1048" s="152"/>
      <c r="D1048" s="106">
        <v>1</v>
      </c>
      <c r="E1048" s="106"/>
      <c r="F1048" s="106"/>
      <c r="G1048" s="106"/>
      <c r="H1048" s="100">
        <f>ROUND(PRODUCT(D1048:G1048),2)</f>
        <v>1</v>
      </c>
      <c r="J1048" s="106"/>
      <c r="K1048" s="64"/>
    </row>
    <row r="1049" spans="1:12" s="64" customFormat="1" x14ac:dyDescent="0.3">
      <c r="A1049" s="97"/>
      <c r="B1049" s="115" t="s">
        <v>15909</v>
      </c>
      <c r="C1049" s="153"/>
      <c r="D1049" s="100"/>
      <c r="E1049" s="100"/>
      <c r="F1049" s="100"/>
      <c r="G1049" s="100"/>
      <c r="H1049" s="93">
        <f>SUM(H1048:H1048)</f>
        <v>1</v>
      </c>
      <c r="J1049" s="100"/>
    </row>
    <row r="1050" spans="1:12" s="64" customFormat="1" x14ac:dyDescent="0.3">
      <c r="A1050" s="96"/>
      <c r="B1050" s="115"/>
      <c r="C1050" s="153"/>
      <c r="D1050" s="100"/>
      <c r="E1050" s="100"/>
      <c r="F1050" s="100"/>
      <c r="G1050" s="100"/>
      <c r="H1050" s="101"/>
      <c r="J1050" s="100"/>
      <c r="K1050" s="72"/>
      <c r="L1050" s="72"/>
    </row>
    <row r="1051" spans="1:12" s="110" customFormat="1" ht="48.6" customHeight="1" x14ac:dyDescent="0.3">
      <c r="A1051" s="102" t="s">
        <v>503</v>
      </c>
      <c r="B1051" s="104" t="s">
        <v>646</v>
      </c>
      <c r="C1051" s="102" t="s">
        <v>80</v>
      </c>
      <c r="D1051" s="151"/>
      <c r="E1051" s="151"/>
      <c r="F1051" s="151"/>
      <c r="G1051" s="105"/>
      <c r="H1051" s="105"/>
      <c r="I1051" s="107"/>
      <c r="J1051" s="106"/>
    </row>
    <row r="1052" spans="1:12" s="110" customFormat="1" x14ac:dyDescent="0.3">
      <c r="A1052" s="102"/>
      <c r="B1052" s="132" t="s">
        <v>15770</v>
      </c>
      <c r="C1052" s="102"/>
      <c r="D1052" s="106">
        <v>5</v>
      </c>
      <c r="E1052" s="106">
        <v>5</v>
      </c>
      <c r="F1052" s="106"/>
      <c r="G1052" s="106"/>
      <c r="H1052" s="100">
        <f>ROUND(PRODUCT(D1052:G1052),2)</f>
        <v>25</v>
      </c>
      <c r="J1052" s="106"/>
      <c r="K1052" s="64"/>
    </row>
    <row r="1053" spans="1:12" s="64" customFormat="1" x14ac:dyDescent="0.3">
      <c r="A1053" s="97"/>
      <c r="B1053" s="115" t="s">
        <v>15910</v>
      </c>
      <c r="C1053" s="99"/>
      <c r="D1053" s="100"/>
      <c r="E1053" s="100"/>
      <c r="F1053" s="100"/>
      <c r="G1053" s="100"/>
      <c r="H1053" s="93">
        <f>SUM(H1052:H1052)</f>
        <v>25</v>
      </c>
      <c r="J1053" s="100"/>
    </row>
    <row r="1054" spans="1:12" s="64" customFormat="1" x14ac:dyDescent="0.3">
      <c r="A1054" s="96"/>
      <c r="B1054" s="115"/>
      <c r="C1054" s="99"/>
      <c r="D1054" s="100"/>
      <c r="E1054" s="100"/>
      <c r="F1054" s="100"/>
      <c r="G1054" s="100"/>
      <c r="H1054" s="101"/>
      <c r="J1054" s="100"/>
      <c r="K1054" s="72"/>
    </row>
    <row r="1055" spans="1:12" s="110" customFormat="1" ht="56.4" customHeight="1" x14ac:dyDescent="0.3">
      <c r="A1055" s="102" t="s">
        <v>15772</v>
      </c>
      <c r="B1055" s="104" t="s">
        <v>604</v>
      </c>
      <c r="C1055" s="102" t="s">
        <v>79</v>
      </c>
      <c r="D1055" s="100"/>
      <c r="E1055" s="105"/>
      <c r="F1055" s="105"/>
      <c r="G1055" s="105"/>
      <c r="H1055" s="105"/>
      <c r="I1055" s="107"/>
      <c r="J1055" s="106"/>
    </row>
    <row r="1056" spans="1:12" s="110" customFormat="1" x14ac:dyDescent="0.3">
      <c r="A1056" s="102"/>
      <c r="B1056" s="122" t="s">
        <v>15768</v>
      </c>
      <c r="C1056" s="102"/>
      <c r="D1056" s="106">
        <v>5</v>
      </c>
      <c r="E1056" s="106"/>
      <c r="F1056" s="106"/>
      <c r="G1056" s="106"/>
      <c r="H1056" s="100">
        <f t="shared" ref="H1056" si="111">ROUND(PRODUCT(D1056:G1056),2)</f>
        <v>5</v>
      </c>
      <c r="J1056" s="106"/>
      <c r="K1056" s="64"/>
    </row>
    <row r="1057" spans="1:12" s="64" customFormat="1" x14ac:dyDescent="0.3">
      <c r="A1057" s="97"/>
      <c r="B1057" s="115" t="s">
        <v>15911</v>
      </c>
      <c r="C1057" s="99"/>
      <c r="D1057" s="100"/>
      <c r="E1057" s="100"/>
      <c r="F1057" s="100"/>
      <c r="G1057" s="100"/>
      <c r="H1057" s="93">
        <f>SUM(H1056:H1056)</f>
        <v>5</v>
      </c>
      <c r="J1057" s="100"/>
    </row>
    <row r="1058" spans="1:12" s="64" customFormat="1" x14ac:dyDescent="0.3">
      <c r="A1058" s="96"/>
      <c r="B1058" s="115"/>
      <c r="C1058" s="99"/>
      <c r="D1058" s="100"/>
      <c r="E1058" s="100"/>
      <c r="F1058" s="100"/>
      <c r="G1058" s="100"/>
      <c r="H1058" s="101"/>
      <c r="J1058" s="100"/>
      <c r="K1058" s="72"/>
    </row>
    <row r="1059" spans="1:12" s="110" customFormat="1" ht="52.2" customHeight="1" x14ac:dyDescent="0.3">
      <c r="A1059" s="102" t="s">
        <v>15773</v>
      </c>
      <c r="B1059" s="104" t="s">
        <v>495</v>
      </c>
      <c r="C1059" s="102" t="s">
        <v>79</v>
      </c>
      <c r="D1059" s="100"/>
      <c r="E1059" s="105"/>
      <c r="F1059" s="105"/>
      <c r="G1059" s="105"/>
      <c r="H1059" s="105"/>
      <c r="I1059" s="107"/>
      <c r="J1059" s="106"/>
    </row>
    <row r="1060" spans="1:12" s="110" customFormat="1" x14ac:dyDescent="0.3">
      <c r="A1060" s="102"/>
      <c r="B1060" s="122" t="s">
        <v>15768</v>
      </c>
      <c r="C1060" s="102"/>
      <c r="D1060" s="106">
        <v>5</v>
      </c>
      <c r="E1060" s="106"/>
      <c r="F1060" s="106"/>
      <c r="G1060" s="106"/>
      <c r="H1060" s="100">
        <f t="shared" ref="H1060" si="112">ROUND(PRODUCT(D1060:G1060),2)</f>
        <v>5</v>
      </c>
      <c r="J1060" s="106"/>
      <c r="K1060" s="64"/>
    </row>
    <row r="1061" spans="1:12" s="64" customFormat="1" x14ac:dyDescent="0.3">
      <c r="A1061" s="97"/>
      <c r="B1061" s="115" t="s">
        <v>15912</v>
      </c>
      <c r="C1061" s="99"/>
      <c r="D1061" s="100"/>
      <c r="E1061" s="100"/>
      <c r="F1061" s="100"/>
      <c r="G1061" s="100"/>
      <c r="H1061" s="93">
        <f>SUM(H1060:H1060)</f>
        <v>5</v>
      </c>
      <c r="J1061" s="100"/>
    </row>
    <row r="1062" spans="1:12" s="64" customFormat="1" x14ac:dyDescent="0.3">
      <c r="A1062" s="96"/>
      <c r="B1062" s="115"/>
      <c r="C1062" s="99"/>
      <c r="D1062" s="100"/>
      <c r="E1062" s="100"/>
      <c r="F1062" s="100"/>
      <c r="G1062" s="100"/>
      <c r="H1062" s="101"/>
      <c r="J1062" s="100"/>
      <c r="K1062" s="72"/>
    </row>
    <row r="1063" spans="1:12" s="110" customFormat="1" ht="63" customHeight="1" x14ac:dyDescent="0.3">
      <c r="A1063" s="102" t="s">
        <v>15774</v>
      </c>
      <c r="B1063" s="104" t="s">
        <v>5694</v>
      </c>
      <c r="C1063" s="102" t="s">
        <v>79</v>
      </c>
      <c r="D1063" s="100"/>
      <c r="E1063" s="105"/>
      <c r="F1063" s="105"/>
      <c r="G1063" s="105"/>
      <c r="H1063" s="105"/>
      <c r="I1063" s="107"/>
      <c r="J1063" s="106"/>
    </row>
    <row r="1064" spans="1:12" s="110" customFormat="1" ht="39.6" x14ac:dyDescent="0.3">
      <c r="A1064" s="102"/>
      <c r="B1064" s="122" t="s">
        <v>15771</v>
      </c>
      <c r="C1064" s="112"/>
      <c r="D1064" s="106">
        <v>1</v>
      </c>
      <c r="E1064" s="106"/>
      <c r="F1064" s="106"/>
      <c r="G1064" s="106"/>
      <c r="H1064" s="100">
        <f t="shared" ref="H1064" si="113">ROUND(PRODUCT(D1064:G1064),2)</f>
        <v>1</v>
      </c>
      <c r="J1064" s="106"/>
      <c r="K1064" s="64"/>
    </row>
    <row r="1065" spans="1:12" s="64" customFormat="1" x14ac:dyDescent="0.3">
      <c r="A1065" s="97"/>
      <c r="B1065" s="115" t="s">
        <v>15913</v>
      </c>
      <c r="C1065" s="99"/>
      <c r="D1065" s="100"/>
      <c r="E1065" s="100"/>
      <c r="F1065" s="100"/>
      <c r="G1065" s="100"/>
      <c r="H1065" s="93">
        <f>SUM(H1064:H1064)</f>
        <v>1</v>
      </c>
      <c r="J1065" s="100"/>
    </row>
    <row r="1066" spans="1:12" s="64" customFormat="1" x14ac:dyDescent="0.3">
      <c r="A1066" s="96"/>
      <c r="B1066" s="115"/>
      <c r="C1066" s="99"/>
      <c r="D1066" s="100"/>
      <c r="E1066" s="100"/>
      <c r="F1066" s="100"/>
      <c r="G1066" s="100"/>
      <c r="H1066" s="101"/>
      <c r="J1066" s="100"/>
      <c r="K1066" s="72"/>
    </row>
    <row r="1067" spans="1:12" s="130" customFormat="1" x14ac:dyDescent="0.3">
      <c r="A1067" s="117" t="s">
        <v>23</v>
      </c>
      <c r="B1067" s="119" t="s">
        <v>169</v>
      </c>
      <c r="C1067" s="118"/>
      <c r="D1067" s="93"/>
      <c r="E1067" s="93"/>
      <c r="F1067" s="93"/>
      <c r="G1067" s="93"/>
      <c r="H1067" s="93"/>
      <c r="J1067" s="93" t="e">
        <f>#REF!-#REF!</f>
        <v>#REF!</v>
      </c>
      <c r="K1067" s="135"/>
      <c r="L1067" s="135"/>
    </row>
    <row r="1068" spans="1:12" s="64" customFormat="1" x14ac:dyDescent="0.3">
      <c r="A1068" s="96"/>
      <c r="B1068" s="115"/>
      <c r="C1068" s="99"/>
      <c r="D1068" s="100"/>
      <c r="E1068" s="100"/>
      <c r="F1068" s="100"/>
      <c r="G1068" s="100"/>
      <c r="H1068" s="101"/>
      <c r="J1068" s="100"/>
      <c r="K1068" s="72"/>
      <c r="L1068" s="72"/>
    </row>
    <row r="1069" spans="1:12" s="110" customFormat="1" ht="43.2" customHeight="1" x14ac:dyDescent="0.3">
      <c r="A1069" s="102" t="s">
        <v>127</v>
      </c>
      <c r="B1069" s="104" t="s">
        <v>6831</v>
      </c>
      <c r="C1069" s="102" t="s">
        <v>81</v>
      </c>
      <c r="D1069" s="105"/>
      <c r="E1069" s="105"/>
      <c r="F1069" s="105"/>
      <c r="G1069" s="105"/>
      <c r="H1069" s="105"/>
      <c r="I1069" s="107"/>
      <c r="J1069" s="106"/>
    </row>
    <row r="1070" spans="1:12" s="110" customFormat="1" ht="19.2" customHeight="1" x14ac:dyDescent="0.3">
      <c r="A1070" s="102"/>
      <c r="B1070" s="132" t="s">
        <v>15660</v>
      </c>
      <c r="C1070" s="102"/>
      <c r="D1070" s="106"/>
      <c r="E1070" s="105"/>
      <c r="F1070" s="105"/>
      <c r="G1070" s="105"/>
      <c r="H1070" s="105"/>
      <c r="I1070" s="107"/>
      <c r="J1070" s="106"/>
    </row>
    <row r="1071" spans="1:12" s="110" customFormat="1" x14ac:dyDescent="0.3">
      <c r="A1071" s="102"/>
      <c r="B1071" s="132" t="s">
        <v>15753</v>
      </c>
      <c r="C1071" s="102"/>
      <c r="D1071" s="106"/>
      <c r="E1071" s="106">
        <v>2</v>
      </c>
      <c r="F1071" s="106"/>
      <c r="G1071" s="106">
        <v>2.4</v>
      </c>
      <c r="H1071" s="100">
        <f t="shared" ref="H1071:H1074" si="114">ROUND(PRODUCT(D1071:G1071),2)</f>
        <v>4.8</v>
      </c>
      <c r="J1071" s="106"/>
    </row>
    <row r="1072" spans="1:12" s="110" customFormat="1" x14ac:dyDescent="0.3">
      <c r="A1072" s="102"/>
      <c r="B1072" s="122"/>
      <c r="C1072" s="102"/>
      <c r="D1072" s="106"/>
      <c r="E1072" s="106">
        <v>1.1000000000000001</v>
      </c>
      <c r="F1072" s="106"/>
      <c r="G1072" s="106">
        <v>2.4</v>
      </c>
      <c r="H1072" s="100">
        <f t="shared" si="114"/>
        <v>2.64</v>
      </c>
      <c r="J1072" s="106"/>
    </row>
    <row r="1073" spans="1:12" s="110" customFormat="1" x14ac:dyDescent="0.3">
      <c r="A1073" s="102"/>
      <c r="B1073" s="132" t="s">
        <v>15754</v>
      </c>
      <c r="C1073" s="102"/>
      <c r="D1073" s="106"/>
      <c r="E1073" s="106">
        <v>2</v>
      </c>
      <c r="F1073" s="106"/>
      <c r="G1073" s="106">
        <v>2.4</v>
      </c>
      <c r="H1073" s="100">
        <f t="shared" si="114"/>
        <v>4.8</v>
      </c>
      <c r="J1073" s="106"/>
    </row>
    <row r="1074" spans="1:12" s="110" customFormat="1" x14ac:dyDescent="0.3">
      <c r="A1074" s="102"/>
      <c r="B1074" s="122"/>
      <c r="C1074" s="102"/>
      <c r="D1074" s="106"/>
      <c r="E1074" s="106">
        <v>1.1000000000000001</v>
      </c>
      <c r="F1074" s="106"/>
      <c r="G1074" s="106">
        <v>2.4</v>
      </c>
      <c r="H1074" s="100">
        <f t="shared" si="114"/>
        <v>2.64</v>
      </c>
      <c r="J1074" s="106"/>
    </row>
    <row r="1075" spans="1:12" s="64" customFormat="1" x14ac:dyDescent="0.3">
      <c r="A1075" s="97"/>
      <c r="B1075" s="115" t="s">
        <v>15914</v>
      </c>
      <c r="C1075" s="99"/>
      <c r="D1075" s="100"/>
      <c r="E1075" s="100"/>
      <c r="F1075" s="100"/>
      <c r="G1075" s="100"/>
      <c r="H1075" s="93">
        <f>SUM(H1070:H1074)</f>
        <v>14.879999999999999</v>
      </c>
      <c r="J1075" s="100"/>
    </row>
    <row r="1076" spans="1:12" s="64" customFormat="1" x14ac:dyDescent="0.3">
      <c r="A1076" s="96"/>
      <c r="B1076" s="115"/>
      <c r="C1076" s="99"/>
      <c r="D1076" s="100"/>
      <c r="E1076" s="100"/>
      <c r="F1076" s="100"/>
      <c r="G1076" s="100"/>
      <c r="H1076" s="101"/>
      <c r="J1076" s="100"/>
      <c r="K1076" s="72"/>
      <c r="L1076" s="72"/>
    </row>
    <row r="1077" spans="1:12" s="110" customFormat="1" ht="27" customHeight="1" x14ac:dyDescent="0.3">
      <c r="A1077" s="102" t="s">
        <v>326</v>
      </c>
      <c r="B1077" s="104" t="s">
        <v>570</v>
      </c>
      <c r="C1077" s="102" t="s">
        <v>81</v>
      </c>
      <c r="D1077" s="105"/>
      <c r="E1077" s="105"/>
      <c r="F1077" s="105"/>
      <c r="G1077" s="105"/>
      <c r="H1077" s="105"/>
      <c r="I1077" s="107"/>
      <c r="J1077" s="106"/>
    </row>
    <row r="1078" spans="1:12" s="110" customFormat="1" ht="19.2" customHeight="1" x14ac:dyDescent="0.3">
      <c r="A1078" s="102"/>
      <c r="B1078" s="132" t="s">
        <v>15660</v>
      </c>
      <c r="C1078" s="102"/>
      <c r="D1078" s="106"/>
      <c r="E1078" s="105"/>
      <c r="F1078" s="105"/>
      <c r="G1078" s="105"/>
      <c r="H1078" s="105"/>
      <c r="I1078" s="107"/>
      <c r="J1078" s="106"/>
    </row>
    <row r="1079" spans="1:12" s="110" customFormat="1" x14ac:dyDescent="0.3">
      <c r="A1079" s="102"/>
      <c r="B1079" s="132" t="s">
        <v>15753</v>
      </c>
      <c r="C1079" s="102"/>
      <c r="D1079" s="106"/>
      <c r="E1079" s="106">
        <v>2.1</v>
      </c>
      <c r="F1079" s="106">
        <v>0.5</v>
      </c>
      <c r="G1079" s="106"/>
      <c r="H1079" s="100">
        <f t="shared" ref="H1079:H1089" si="115">ROUND(PRODUCT(D1079:G1079),2)</f>
        <v>1.05</v>
      </c>
      <c r="J1079" s="106"/>
    </row>
    <row r="1080" spans="1:12" s="110" customFormat="1" x14ac:dyDescent="0.3">
      <c r="A1080" s="102"/>
      <c r="B1080" s="122" t="s">
        <v>475</v>
      </c>
      <c r="C1080" s="102"/>
      <c r="D1080" s="106"/>
      <c r="E1080" s="106">
        <v>2.1</v>
      </c>
      <c r="F1080" s="106"/>
      <c r="G1080" s="106">
        <v>0.05</v>
      </c>
      <c r="H1080" s="100">
        <f t="shared" si="115"/>
        <v>0.11</v>
      </c>
      <c r="J1080" s="106"/>
    </row>
    <row r="1081" spans="1:12" s="110" customFormat="1" x14ac:dyDescent="0.3">
      <c r="A1081" s="102"/>
      <c r="B1081" s="122"/>
      <c r="C1081" s="102"/>
      <c r="D1081" s="106"/>
      <c r="E1081" s="106">
        <v>0.5</v>
      </c>
      <c r="F1081" s="106"/>
      <c r="G1081" s="106">
        <v>0.05</v>
      </c>
      <c r="H1081" s="100">
        <f t="shared" si="115"/>
        <v>0.03</v>
      </c>
      <c r="J1081" s="106"/>
    </row>
    <row r="1082" spans="1:12" s="110" customFormat="1" x14ac:dyDescent="0.3">
      <c r="A1082" s="102"/>
      <c r="B1082" s="122" t="s">
        <v>474</v>
      </c>
      <c r="C1082" s="102"/>
      <c r="D1082" s="106"/>
      <c r="E1082" s="106">
        <v>2.1</v>
      </c>
      <c r="F1082" s="106"/>
      <c r="G1082" s="106">
        <v>0.1</v>
      </c>
      <c r="H1082" s="100">
        <f t="shared" si="115"/>
        <v>0.21</v>
      </c>
      <c r="J1082" s="106"/>
    </row>
    <row r="1083" spans="1:12" s="110" customFormat="1" x14ac:dyDescent="0.3">
      <c r="A1083" s="102"/>
      <c r="B1083" s="122"/>
      <c r="C1083" s="102"/>
      <c r="D1083" s="106"/>
      <c r="E1083" s="106">
        <v>0.5</v>
      </c>
      <c r="F1083" s="106"/>
      <c r="G1083" s="106">
        <v>0.1</v>
      </c>
      <c r="H1083" s="100">
        <f t="shared" si="115"/>
        <v>0.05</v>
      </c>
      <c r="J1083" s="106"/>
    </row>
    <row r="1084" spans="1:12" s="110" customFormat="1" x14ac:dyDescent="0.3">
      <c r="A1084" s="102"/>
      <c r="B1084" s="132" t="s">
        <v>15754</v>
      </c>
      <c r="C1084" s="102"/>
      <c r="D1084" s="106"/>
      <c r="E1084" s="106">
        <v>2.1</v>
      </c>
      <c r="F1084" s="106">
        <v>0.5</v>
      </c>
      <c r="G1084" s="106"/>
      <c r="H1084" s="100">
        <f t="shared" si="115"/>
        <v>1.05</v>
      </c>
      <c r="J1084" s="106"/>
    </row>
    <row r="1085" spans="1:12" s="110" customFormat="1" x14ac:dyDescent="0.3">
      <c r="A1085" s="102"/>
      <c r="B1085" s="122" t="s">
        <v>475</v>
      </c>
      <c r="C1085" s="102"/>
      <c r="D1085" s="106"/>
      <c r="E1085" s="106">
        <v>2.1</v>
      </c>
      <c r="F1085" s="106"/>
      <c r="G1085" s="106">
        <v>0.05</v>
      </c>
      <c r="H1085" s="100">
        <f t="shared" si="115"/>
        <v>0.11</v>
      </c>
      <c r="J1085" s="106"/>
    </row>
    <row r="1086" spans="1:12" s="110" customFormat="1" x14ac:dyDescent="0.3">
      <c r="A1086" s="102"/>
      <c r="B1086" s="122"/>
      <c r="C1086" s="102"/>
      <c r="D1086" s="106"/>
      <c r="E1086" s="106">
        <v>0.5</v>
      </c>
      <c r="F1086" s="106"/>
      <c r="G1086" s="106">
        <v>0.05</v>
      </c>
      <c r="H1086" s="100">
        <f t="shared" si="115"/>
        <v>0.03</v>
      </c>
      <c r="J1086" s="106"/>
    </row>
    <row r="1087" spans="1:12" s="110" customFormat="1" x14ac:dyDescent="0.3">
      <c r="A1087" s="102"/>
      <c r="B1087" s="122" t="s">
        <v>474</v>
      </c>
      <c r="C1087" s="102"/>
      <c r="D1087" s="106"/>
      <c r="E1087" s="106">
        <v>2.1</v>
      </c>
      <c r="F1087" s="106"/>
      <c r="G1087" s="106">
        <v>0.1</v>
      </c>
      <c r="H1087" s="100">
        <f t="shared" si="115"/>
        <v>0.21</v>
      </c>
      <c r="J1087" s="106"/>
    </row>
    <row r="1088" spans="1:12" s="110" customFormat="1" x14ac:dyDescent="0.3">
      <c r="A1088" s="102"/>
      <c r="B1088" s="122"/>
      <c r="C1088" s="102"/>
      <c r="D1088" s="106"/>
      <c r="E1088" s="106">
        <v>0.5</v>
      </c>
      <c r="F1088" s="106"/>
      <c r="G1088" s="106">
        <v>0.1</v>
      </c>
      <c r="H1088" s="100">
        <f t="shared" si="115"/>
        <v>0.05</v>
      </c>
      <c r="J1088" s="106"/>
    </row>
    <row r="1089" spans="1:12" s="110" customFormat="1" x14ac:dyDescent="0.3">
      <c r="A1089" s="102"/>
      <c r="B1089" s="132" t="s">
        <v>15755</v>
      </c>
      <c r="C1089" s="102"/>
      <c r="D1089" s="106"/>
      <c r="E1089" s="106">
        <v>3</v>
      </c>
      <c r="F1089" s="106">
        <v>0.4</v>
      </c>
      <c r="G1089" s="106"/>
      <c r="H1089" s="100">
        <f t="shared" si="115"/>
        <v>1.2</v>
      </c>
      <c r="J1089" s="106"/>
    </row>
    <row r="1090" spans="1:12" s="64" customFormat="1" x14ac:dyDescent="0.3">
      <c r="A1090" s="97"/>
      <c r="B1090" s="115" t="s">
        <v>15915</v>
      </c>
      <c r="C1090" s="99"/>
      <c r="D1090" s="100"/>
      <c r="E1090" s="100"/>
      <c r="F1090" s="100"/>
      <c r="G1090" s="100"/>
      <c r="H1090" s="93">
        <f>SUM(H1078:H1089)</f>
        <v>4.0999999999999996</v>
      </c>
      <c r="J1090" s="100"/>
    </row>
    <row r="1091" spans="1:12" x14ac:dyDescent="0.3">
      <c r="A1091" s="131"/>
      <c r="B1091" s="126"/>
      <c r="C1091" s="127"/>
      <c r="D1091" s="86"/>
      <c r="E1091" s="86"/>
      <c r="F1091" s="86"/>
      <c r="G1091" s="86"/>
      <c r="H1091" s="85"/>
      <c r="J1091" s="86"/>
      <c r="K1091" s="136"/>
      <c r="L1091" s="136"/>
    </row>
    <row r="1092" spans="1:12" x14ac:dyDescent="0.3">
      <c r="A1092" s="131"/>
      <c r="B1092" s="126"/>
      <c r="C1092" s="127"/>
      <c r="D1092" s="86"/>
      <c r="E1092" s="86"/>
      <c r="F1092" s="86"/>
      <c r="G1092" s="86"/>
      <c r="H1092" s="85"/>
      <c r="J1092" s="86"/>
      <c r="K1092" s="136"/>
      <c r="L1092" s="136"/>
    </row>
    <row r="1093" spans="1:12" s="110" customFormat="1" ht="85.2" customHeight="1" x14ac:dyDescent="0.3">
      <c r="A1093" s="102" t="s">
        <v>418</v>
      </c>
      <c r="B1093" s="104" t="s">
        <v>5164</v>
      </c>
      <c r="C1093" s="102" t="s">
        <v>80</v>
      </c>
      <c r="D1093" s="105"/>
      <c r="E1093" s="105"/>
      <c r="F1093" s="105"/>
      <c r="G1093" s="105"/>
      <c r="H1093" s="105"/>
      <c r="I1093" s="107"/>
      <c r="J1093" s="106"/>
    </row>
    <row r="1094" spans="1:12" s="110" customFormat="1" x14ac:dyDescent="0.3">
      <c r="A1094" s="102"/>
      <c r="B1094" s="122" t="s">
        <v>462</v>
      </c>
      <c r="C1094" s="112"/>
      <c r="D1094" s="106"/>
      <c r="E1094" s="106">
        <v>20</v>
      </c>
      <c r="F1094" s="106"/>
      <c r="G1094" s="106"/>
      <c r="H1094" s="100">
        <f t="shared" ref="H1094" si="116">ROUND(PRODUCT(D1094:G1094),2)</f>
        <v>20</v>
      </c>
      <c r="I1094" s="107"/>
      <c r="J1094" s="106"/>
    </row>
    <row r="1095" spans="1:12" s="64" customFormat="1" x14ac:dyDescent="0.3">
      <c r="A1095" s="97"/>
      <c r="B1095" s="115" t="s">
        <v>15916</v>
      </c>
      <c r="C1095" s="99"/>
      <c r="D1095" s="100"/>
      <c r="E1095" s="100"/>
      <c r="F1095" s="100"/>
      <c r="G1095" s="100"/>
      <c r="H1095" s="93">
        <f>SUM(H1094:H1094)</f>
        <v>20</v>
      </c>
      <c r="J1095" s="100"/>
    </row>
    <row r="1096" spans="1:12" x14ac:dyDescent="0.3">
      <c r="A1096" s="131"/>
      <c r="B1096" s="126"/>
      <c r="C1096" s="127"/>
      <c r="D1096" s="86"/>
      <c r="E1096" s="86"/>
      <c r="F1096" s="86"/>
      <c r="G1096" s="86"/>
      <c r="H1096" s="85"/>
      <c r="J1096" s="86"/>
      <c r="K1096" s="136"/>
      <c r="L1096" s="136"/>
    </row>
    <row r="1097" spans="1:12" s="110" customFormat="1" ht="85.2" customHeight="1" x14ac:dyDescent="0.3">
      <c r="A1097" s="102" t="s">
        <v>419</v>
      </c>
      <c r="B1097" s="104" t="s">
        <v>1990</v>
      </c>
      <c r="C1097" s="102" t="s">
        <v>81</v>
      </c>
      <c r="D1097" s="105"/>
      <c r="E1097" s="105"/>
      <c r="F1097" s="105"/>
      <c r="G1097" s="105"/>
      <c r="H1097" s="105"/>
      <c r="I1097" s="107"/>
      <c r="J1097" s="106"/>
    </row>
    <row r="1098" spans="1:12" s="110" customFormat="1" x14ac:dyDescent="0.3">
      <c r="A1098" s="102"/>
      <c r="B1098" s="122" t="s">
        <v>15701</v>
      </c>
      <c r="C1098" s="112"/>
      <c r="D1098" s="106">
        <v>2</v>
      </c>
      <c r="E1098" s="106">
        <v>19.899999999999999</v>
      </c>
      <c r="F1098" s="106"/>
      <c r="G1098" s="106">
        <v>4</v>
      </c>
      <c r="H1098" s="100">
        <f t="shared" ref="H1098:H1099" si="117">ROUND(PRODUCT(D1098:G1098),2)</f>
        <v>159.19999999999999</v>
      </c>
      <c r="I1098" s="107"/>
      <c r="J1098" s="106"/>
    </row>
    <row r="1099" spans="1:12" s="110" customFormat="1" x14ac:dyDescent="0.3">
      <c r="A1099" s="102"/>
      <c r="B1099" s="122"/>
      <c r="C1099" s="112"/>
      <c r="D1099" s="106">
        <v>2</v>
      </c>
      <c r="E1099" s="106">
        <v>35.1</v>
      </c>
      <c r="F1099" s="106"/>
      <c r="G1099" s="106">
        <v>4</v>
      </c>
      <c r="H1099" s="100">
        <f t="shared" si="117"/>
        <v>280.8</v>
      </c>
      <c r="I1099" s="107"/>
      <c r="J1099" s="106"/>
    </row>
    <row r="1100" spans="1:12" s="64" customFormat="1" x14ac:dyDescent="0.3">
      <c r="A1100" s="97"/>
      <c r="B1100" s="115" t="str">
        <f>"Total item "&amp;A1097</f>
        <v>Total item 12.4</v>
      </c>
      <c r="C1100" s="99"/>
      <c r="D1100" s="100"/>
      <c r="E1100" s="100"/>
      <c r="F1100" s="100"/>
      <c r="G1100" s="100"/>
      <c r="H1100" s="93">
        <f>SUM(H1098:H1099)</f>
        <v>440</v>
      </c>
      <c r="J1100" s="100"/>
    </row>
    <row r="1101" spans="1:12" s="64" customFormat="1" x14ac:dyDescent="0.3">
      <c r="A1101" s="96"/>
      <c r="B1101" s="115"/>
      <c r="C1101" s="99"/>
      <c r="D1101" s="100"/>
      <c r="E1101" s="100"/>
      <c r="F1101" s="100"/>
      <c r="G1101" s="100"/>
      <c r="H1101" s="101"/>
      <c r="J1101" s="100"/>
      <c r="K1101" s="72"/>
      <c r="L1101" s="72"/>
    </row>
    <row r="1104" spans="1:12" x14ac:dyDescent="0.3">
      <c r="J1104" s="159" t="e">
        <f>SUM(J10,J21,J35,J226,J465,J544,J620,J657,J702,J731,J788,J923,J1067)</f>
        <v>#REF!</v>
      </c>
    </row>
  </sheetData>
  <mergeCells count="2">
    <mergeCell ref="A1:H1"/>
    <mergeCell ref="A2:H2"/>
  </mergeCells>
  <printOptions horizontalCentered="1"/>
  <pageMargins left="0.59055118110236227" right="0.59055118110236227" top="1.3779527559055118" bottom="0.59055118110236227" header="0.39370078740157483" footer="0.39370078740157483"/>
  <pageSetup paperSize="9" scale="77" fitToHeight="0" orientation="portrait" r:id="rId1"/>
  <headerFooter>
    <oddHeader xml:space="preserve">&amp;L&amp;G&amp;R&amp;G
</oddHeader>
    <oddFooter>Página &amp;P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7">
    <tabColor rgb="FF92D050"/>
    <pageSetUpPr fitToPage="1"/>
  </sheetPr>
  <dimension ref="A1:R63"/>
  <sheetViews>
    <sheetView view="pageBreakPreview" topLeftCell="A31" zoomScale="85" zoomScaleSheetLayoutView="85" workbookViewId="0">
      <selection activeCell="O11" sqref="O11"/>
    </sheetView>
  </sheetViews>
  <sheetFormatPr defaultColWidth="9.109375" defaultRowHeight="12" x14ac:dyDescent="0.3"/>
  <cols>
    <col min="1" max="1" width="6.109375" style="200" bestFit="1" customWidth="1"/>
    <col min="2" max="2" width="59.33203125" style="200" bestFit="1" customWidth="1"/>
    <col min="3" max="3" width="15.5546875" style="204" bestFit="1" customWidth="1"/>
    <col min="4" max="4" width="11.88671875" style="200" bestFit="1" customWidth="1"/>
    <col min="5" max="15" width="13.44140625" style="200" bestFit="1" customWidth="1"/>
    <col min="16" max="16" width="9.109375" style="200"/>
    <col min="17" max="17" width="24.44140625" style="466" bestFit="1" customWidth="1"/>
    <col min="18" max="18" width="11" style="200" bestFit="1" customWidth="1"/>
    <col min="19" max="16384" width="9.109375" style="200"/>
  </cols>
  <sheetData>
    <row r="1" spans="1:18" ht="18" thickBot="1" x14ac:dyDescent="0.35">
      <c r="A1" s="651" t="s">
        <v>114</v>
      </c>
      <c r="B1" s="652"/>
      <c r="C1" s="652"/>
      <c r="D1" s="652"/>
      <c r="E1" s="652"/>
      <c r="F1" s="652"/>
      <c r="G1" s="652"/>
      <c r="H1" s="652"/>
      <c r="I1" s="652"/>
      <c r="J1" s="652"/>
      <c r="K1" s="652"/>
      <c r="L1" s="652"/>
      <c r="M1" s="652"/>
      <c r="N1" s="652"/>
      <c r="O1" s="653"/>
    </row>
    <row r="2" spans="1:18" s="202" customFormat="1" ht="6.6" x14ac:dyDescent="0.3">
      <c r="A2" s="201"/>
      <c r="B2" s="201"/>
      <c r="C2" s="201"/>
      <c r="D2" s="201"/>
      <c r="E2" s="201"/>
      <c r="F2" s="201"/>
      <c r="G2" s="201"/>
      <c r="H2" s="201"/>
      <c r="I2" s="201"/>
      <c r="J2" s="201"/>
      <c r="K2" s="201"/>
      <c r="L2" s="201"/>
      <c r="M2" s="201"/>
      <c r="N2" s="201"/>
      <c r="O2" s="201"/>
      <c r="Q2" s="467"/>
    </row>
    <row r="3" spans="1:18" s="204" customFormat="1" ht="13.2" customHeight="1" x14ac:dyDescent="0.3">
      <c r="A3" s="48" t="str">
        <f>'(ORÇAMENTO GERAL)'!A6</f>
        <v>OBRA: CONSTRUÇÃO DA QUADRA ESPORTIVA MUNICIPAL PAULO FREIRE DO MUNICÍPIO DE OROBÓ/PE</v>
      </c>
      <c r="B3" s="203"/>
      <c r="C3" s="203"/>
      <c r="D3" s="203"/>
      <c r="E3" s="203"/>
      <c r="F3" s="203"/>
      <c r="G3" s="203"/>
      <c r="H3" s="203"/>
      <c r="I3" s="203"/>
      <c r="J3" s="203"/>
      <c r="K3" s="203"/>
      <c r="L3" s="203"/>
      <c r="M3" s="203"/>
      <c r="N3" s="203"/>
      <c r="O3" s="203"/>
      <c r="Q3" s="242"/>
    </row>
    <row r="4" spans="1:18" s="204" customFormat="1" ht="14.4" customHeight="1" x14ac:dyDescent="0.3">
      <c r="A4" s="48" t="str">
        <f>'(ORÇAMENTO GERAL)'!A7</f>
        <v>LOCALIZAÇÃO: RUA PROFESSOR MARIANO DE AGUIAR - CENTRO - OROBÓ/PE</v>
      </c>
      <c r="B4" s="203"/>
      <c r="C4" s="203"/>
      <c r="D4" s="203"/>
      <c r="E4" s="203"/>
      <c r="F4" s="203"/>
      <c r="G4" s="203"/>
      <c r="H4" s="203"/>
      <c r="I4" s="203"/>
      <c r="J4" s="203"/>
      <c r="K4" s="203"/>
      <c r="L4" s="203"/>
      <c r="M4" s="203"/>
      <c r="N4" s="203"/>
      <c r="O4" s="203"/>
      <c r="Q4" s="242">
        <v>4.9999999973806596E-3</v>
      </c>
    </row>
    <row r="5" spans="1:18" s="204" customFormat="1" ht="14.4" customHeight="1" x14ac:dyDescent="0.3">
      <c r="A5" s="48" t="str">
        <f>'(ORÇAMENTO GERAL)'!A9</f>
        <v>DATA ELABORAÇÃO: MARÇO/2026</v>
      </c>
      <c r="B5" s="203"/>
      <c r="C5" s="203"/>
      <c r="D5" s="203"/>
      <c r="E5" s="203"/>
      <c r="F5" s="203"/>
      <c r="G5" s="203"/>
      <c r="H5" s="203"/>
      <c r="I5" s="203"/>
      <c r="J5" s="203"/>
      <c r="K5" s="203"/>
      <c r="L5" s="203"/>
      <c r="M5" s="203"/>
      <c r="N5" s="203"/>
      <c r="O5" s="203"/>
      <c r="Q5" s="242">
        <v>-4.1666666669091983E-3</v>
      </c>
    </row>
    <row r="6" spans="1:18" s="202" customFormat="1" ht="15" customHeight="1" x14ac:dyDescent="0.3">
      <c r="A6" s="201"/>
      <c r="B6" s="201"/>
      <c r="C6" s="205"/>
      <c r="D6" s="206"/>
      <c r="E6" s="206"/>
      <c r="F6" s="206"/>
      <c r="G6" s="206"/>
      <c r="H6" s="206"/>
      <c r="I6" s="206"/>
      <c r="J6" s="206"/>
      <c r="K6" s="206"/>
      <c r="L6" s="206"/>
      <c r="M6" s="206"/>
      <c r="N6" s="206"/>
      <c r="O6" s="206"/>
      <c r="Q6" s="467"/>
    </row>
    <row r="7" spans="1:18" s="207" customFormat="1" ht="11.4" x14ac:dyDescent="0.3">
      <c r="A7" s="655" t="s">
        <v>14</v>
      </c>
      <c r="B7" s="655" t="s">
        <v>15</v>
      </c>
      <c r="C7" s="656" t="s">
        <v>17</v>
      </c>
      <c r="D7" s="645" t="s">
        <v>16</v>
      </c>
      <c r="E7" s="646"/>
      <c r="F7" s="646"/>
      <c r="G7" s="646"/>
      <c r="H7" s="646"/>
      <c r="I7" s="646"/>
      <c r="J7" s="646"/>
      <c r="K7" s="646"/>
      <c r="L7" s="646"/>
      <c r="M7" s="646"/>
      <c r="N7" s="646"/>
      <c r="O7" s="647"/>
    </row>
    <row r="8" spans="1:18" s="207" customFormat="1" ht="11.4" x14ac:dyDescent="0.3">
      <c r="A8" s="655"/>
      <c r="B8" s="655"/>
      <c r="C8" s="656"/>
      <c r="D8" s="208" t="s">
        <v>25</v>
      </c>
      <c r="E8" s="208" t="s">
        <v>26</v>
      </c>
      <c r="F8" s="208" t="s">
        <v>27</v>
      </c>
      <c r="G8" s="208" t="s">
        <v>268</v>
      </c>
      <c r="H8" s="208" t="s">
        <v>357</v>
      </c>
      <c r="I8" s="208" t="s">
        <v>358</v>
      </c>
      <c r="J8" s="208" t="s">
        <v>426</v>
      </c>
      <c r="K8" s="208" t="s">
        <v>427</v>
      </c>
      <c r="L8" s="208" t="s">
        <v>508</v>
      </c>
      <c r="M8" s="208" t="s">
        <v>509</v>
      </c>
      <c r="N8" s="208" t="s">
        <v>510</v>
      </c>
      <c r="O8" s="208" t="s">
        <v>511</v>
      </c>
      <c r="Q8" s="209">
        <f>Q10/12</f>
        <v>0</v>
      </c>
      <c r="R8" s="210"/>
    </row>
    <row r="9" spans="1:18" s="204" customFormat="1" x14ac:dyDescent="0.3">
      <c r="A9" s="211"/>
      <c r="B9" s="212"/>
      <c r="C9" s="213"/>
      <c r="D9" s="213"/>
      <c r="E9" s="213"/>
      <c r="F9" s="213"/>
      <c r="G9" s="213"/>
      <c r="H9" s="213"/>
      <c r="I9" s="213"/>
      <c r="J9" s="213"/>
      <c r="K9" s="213"/>
      <c r="L9" s="213"/>
      <c r="M9" s="213"/>
      <c r="N9" s="214"/>
      <c r="O9" s="215"/>
      <c r="Q9" s="242"/>
    </row>
    <row r="10" spans="1:18" s="220" customFormat="1" x14ac:dyDescent="0.3">
      <c r="A10" s="216" t="s">
        <v>170</v>
      </c>
      <c r="B10" s="217" t="str">
        <f>'(ORÇAMENTO GERAL)'!D14</f>
        <v>ADMINISTRAÇÃO LOCAL</v>
      </c>
      <c r="C10" s="218">
        <f>'(ORÇAMENTO GERAL)'!Q14</f>
        <v>128332.8</v>
      </c>
      <c r="D10" s="218">
        <f>TRUNC($C10*D11,2)</f>
        <v>10626.42</v>
      </c>
      <c r="E10" s="218">
        <f t="shared" ref="E10:N10" si="0">TRUNC($C10*E11,2)</f>
        <v>10554.91</v>
      </c>
      <c r="F10" s="218">
        <f t="shared" si="0"/>
        <v>11166.13</v>
      </c>
      <c r="G10" s="218">
        <f t="shared" si="0"/>
        <v>10707.95</v>
      </c>
      <c r="H10" s="218">
        <f t="shared" si="0"/>
        <v>10509.19</v>
      </c>
      <c r="I10" s="218">
        <f t="shared" si="0"/>
        <v>10709.03</v>
      </c>
      <c r="J10" s="218">
        <f t="shared" si="0"/>
        <v>10694.09</v>
      </c>
      <c r="K10" s="218">
        <f t="shared" si="0"/>
        <v>10229.469999999999</v>
      </c>
      <c r="L10" s="218">
        <f t="shared" si="0"/>
        <v>10736.41</v>
      </c>
      <c r="M10" s="218">
        <f t="shared" si="0"/>
        <v>10843.25</v>
      </c>
      <c r="N10" s="218">
        <f t="shared" si="0"/>
        <v>11307.96</v>
      </c>
      <c r="O10" s="219">
        <f>TRUNC($C10*O11,2)+0.06</f>
        <v>10247.99</v>
      </c>
      <c r="Q10" s="221">
        <f>C10-SUM(D10:O10)</f>
        <v>0</v>
      </c>
      <c r="R10" s="222"/>
    </row>
    <row r="11" spans="1:18" s="204" customFormat="1" x14ac:dyDescent="0.3">
      <c r="A11" s="223"/>
      <c r="B11" s="224"/>
      <c r="C11" s="225">
        <f>C10/$C$49</f>
        <v>4.0576574183616938E-2</v>
      </c>
      <c r="D11" s="226">
        <f>D62</f>
        <v>8.2803681679947588E-2</v>
      </c>
      <c r="E11" s="226">
        <f t="shared" ref="E11:O11" si="1">E62</f>
        <v>8.2246441087877292E-2</v>
      </c>
      <c r="F11" s="226">
        <f t="shared" si="1"/>
        <v>8.7009218667316299E-2</v>
      </c>
      <c r="G11" s="226">
        <f t="shared" si="1"/>
        <v>8.3438955860006089E-2</v>
      </c>
      <c r="H11" s="226">
        <f t="shared" si="1"/>
        <v>8.189020409043378E-2</v>
      </c>
      <c r="I11" s="226">
        <f t="shared" si="1"/>
        <v>8.344733643370178E-2</v>
      </c>
      <c r="J11" s="226">
        <f t="shared" si="1"/>
        <v>8.3330950928142272E-2</v>
      </c>
      <c r="K11" s="226">
        <f t="shared" si="1"/>
        <v>7.971051013613252E-2</v>
      </c>
      <c r="L11" s="226">
        <f t="shared" si="1"/>
        <v>8.3660739520475688E-2</v>
      </c>
      <c r="M11" s="226">
        <f t="shared" si="1"/>
        <v>8.4493210939432087E-2</v>
      </c>
      <c r="N11" s="226">
        <f t="shared" si="1"/>
        <v>8.811434709166592E-2</v>
      </c>
      <c r="O11" s="227">
        <f t="shared" si="1"/>
        <v>7.9854403564868642E-2</v>
      </c>
      <c r="Q11" s="228">
        <f>1-SUM(D11:O11)</f>
        <v>0</v>
      </c>
    </row>
    <row r="12" spans="1:18" s="204" customFormat="1" x14ac:dyDescent="0.3">
      <c r="A12" s="223"/>
      <c r="B12" s="224"/>
      <c r="C12" s="229"/>
      <c r="D12" s="229"/>
      <c r="E12" s="229"/>
      <c r="F12" s="229"/>
      <c r="G12" s="230"/>
      <c r="H12" s="229"/>
      <c r="I12" s="229"/>
      <c r="J12" s="229"/>
      <c r="K12" s="229"/>
      <c r="L12" s="230"/>
      <c r="M12" s="229"/>
      <c r="N12" s="231"/>
      <c r="O12" s="232"/>
      <c r="Q12" s="242"/>
    </row>
    <row r="13" spans="1:18" s="238" customFormat="1" x14ac:dyDescent="0.3">
      <c r="A13" s="233" t="s">
        <v>5</v>
      </c>
      <c r="B13" s="234" t="str">
        <f>'(ORÇAMENTO GERAL)'!D25</f>
        <v>SERVIÇOS PRELIMINARES</v>
      </c>
      <c r="C13" s="235">
        <f>'(ORÇAMENTO GERAL)'!Q25</f>
        <v>42500.539999999994</v>
      </c>
      <c r="D13" s="235">
        <f t="shared" ref="D13:O13" si="2">TRUNC($C13*D14,2)</f>
        <v>42500.54</v>
      </c>
      <c r="E13" s="235">
        <f t="shared" si="2"/>
        <v>0</v>
      </c>
      <c r="F13" s="235">
        <f t="shared" si="2"/>
        <v>0</v>
      </c>
      <c r="G13" s="235">
        <f t="shared" si="2"/>
        <v>0</v>
      </c>
      <c r="H13" s="235">
        <f t="shared" si="2"/>
        <v>0</v>
      </c>
      <c r="I13" s="235">
        <f t="shared" si="2"/>
        <v>0</v>
      </c>
      <c r="J13" s="235">
        <f t="shared" si="2"/>
        <v>0</v>
      </c>
      <c r="K13" s="235">
        <f t="shared" si="2"/>
        <v>0</v>
      </c>
      <c r="L13" s="235">
        <f t="shared" si="2"/>
        <v>0</v>
      </c>
      <c r="M13" s="235">
        <f t="shared" si="2"/>
        <v>0</v>
      </c>
      <c r="N13" s="236">
        <f t="shared" si="2"/>
        <v>0</v>
      </c>
      <c r="O13" s="237">
        <f t="shared" si="2"/>
        <v>0</v>
      </c>
      <c r="Q13" s="239">
        <f>C13-SUM(D13:O13)</f>
        <v>0</v>
      </c>
    </row>
    <row r="14" spans="1:18" s="204" customFormat="1" x14ac:dyDescent="0.3">
      <c r="A14" s="223"/>
      <c r="B14" s="224"/>
      <c r="C14" s="225">
        <f>C13/$C$49</f>
        <v>1.3437923228931174E-2</v>
      </c>
      <c r="D14" s="226">
        <v>1</v>
      </c>
      <c r="E14" s="226"/>
      <c r="F14" s="226"/>
      <c r="G14" s="226"/>
      <c r="H14" s="226"/>
      <c r="I14" s="226"/>
      <c r="J14" s="226"/>
      <c r="K14" s="226"/>
      <c r="L14" s="226"/>
      <c r="M14" s="226"/>
      <c r="N14" s="240"/>
      <c r="O14" s="227"/>
      <c r="Q14" s="228">
        <f>1-SUM(D14:O14)</f>
        <v>0</v>
      </c>
    </row>
    <row r="15" spans="1:18" s="204" customFormat="1" x14ac:dyDescent="0.3">
      <c r="A15" s="223"/>
      <c r="B15" s="224"/>
      <c r="C15" s="229"/>
      <c r="D15" s="229"/>
      <c r="E15" s="229"/>
      <c r="F15" s="229"/>
      <c r="G15" s="229"/>
      <c r="H15" s="229"/>
      <c r="I15" s="229"/>
      <c r="J15" s="229"/>
      <c r="K15" s="229"/>
      <c r="L15" s="229"/>
      <c r="M15" s="229"/>
      <c r="N15" s="231"/>
      <c r="O15" s="232"/>
      <c r="Q15" s="242"/>
    </row>
    <row r="16" spans="1:18" s="238" customFormat="1" x14ac:dyDescent="0.3">
      <c r="A16" s="233" t="s">
        <v>7</v>
      </c>
      <c r="B16" s="234" t="str">
        <f>'(ORÇAMENTO GERAL)'!D39</f>
        <v>TRABALHOS EM TERRA</v>
      </c>
      <c r="C16" s="235">
        <f>'(ORÇAMENTO GERAL)'!Q39</f>
        <v>254279.07</v>
      </c>
      <c r="D16" s="235">
        <f>TRUNC($C16*D17,2)+0.005</f>
        <v>127139.535</v>
      </c>
      <c r="E16" s="235">
        <f>TRUNC($C16*E17,2)+0.005</f>
        <v>127139.535</v>
      </c>
      <c r="F16" s="235">
        <f t="shared" ref="F16:O16" si="3">TRUNC($C16*F17,2)</f>
        <v>0</v>
      </c>
      <c r="G16" s="235">
        <f t="shared" si="3"/>
        <v>0</v>
      </c>
      <c r="H16" s="235">
        <f t="shared" si="3"/>
        <v>0</v>
      </c>
      <c r="I16" s="235">
        <f t="shared" si="3"/>
        <v>0</v>
      </c>
      <c r="J16" s="235">
        <f t="shared" si="3"/>
        <v>0</v>
      </c>
      <c r="K16" s="235">
        <f t="shared" si="3"/>
        <v>0</v>
      </c>
      <c r="L16" s="235">
        <f t="shared" si="3"/>
        <v>0</v>
      </c>
      <c r="M16" s="235">
        <f t="shared" si="3"/>
        <v>0</v>
      </c>
      <c r="N16" s="236">
        <f t="shared" si="3"/>
        <v>0</v>
      </c>
      <c r="O16" s="237">
        <f t="shared" si="3"/>
        <v>0</v>
      </c>
      <c r="Q16" s="239">
        <f>C16-SUM(D16:O16)</f>
        <v>0</v>
      </c>
    </row>
    <row r="17" spans="1:17" s="204" customFormat="1" x14ac:dyDescent="0.3">
      <c r="A17" s="223"/>
      <c r="B17" s="224"/>
      <c r="C17" s="225">
        <f>C16/$C$49</f>
        <v>8.0398569556622501E-2</v>
      </c>
      <c r="D17" s="226">
        <v>0.5</v>
      </c>
      <c r="E17" s="226">
        <v>0.5</v>
      </c>
      <c r="F17" s="226"/>
      <c r="G17" s="226"/>
      <c r="H17" s="226"/>
      <c r="I17" s="226"/>
      <c r="J17" s="226"/>
      <c r="K17" s="226"/>
      <c r="L17" s="226"/>
      <c r="M17" s="226"/>
      <c r="N17" s="240"/>
      <c r="O17" s="227"/>
      <c r="Q17" s="228">
        <f>1-SUM(D17:O17)</f>
        <v>0</v>
      </c>
    </row>
    <row r="18" spans="1:17" s="204" customFormat="1" x14ac:dyDescent="0.3">
      <c r="A18" s="223"/>
      <c r="B18" s="224"/>
      <c r="C18" s="229"/>
      <c r="D18" s="229"/>
      <c r="E18" s="229"/>
      <c r="F18" s="229"/>
      <c r="G18" s="229"/>
      <c r="H18" s="229"/>
      <c r="I18" s="229"/>
      <c r="J18" s="229"/>
      <c r="K18" s="229"/>
      <c r="L18" s="229"/>
      <c r="M18" s="229"/>
      <c r="N18" s="231"/>
      <c r="O18" s="232"/>
      <c r="Q18" s="242"/>
    </row>
    <row r="19" spans="1:17" s="238" customFormat="1" x14ac:dyDescent="0.3">
      <c r="A19" s="233" t="s">
        <v>8</v>
      </c>
      <c r="B19" s="234" t="str">
        <f>'(ORÇAMENTO GERAL)'!D230</f>
        <v>INFRAESTRUTURA</v>
      </c>
      <c r="C19" s="235">
        <f>'(ORÇAMENTO GERAL)'!Q230</f>
        <v>408096.47</v>
      </c>
      <c r="D19" s="235">
        <f t="shared" ref="D19:O19" si="4">TRUNC($C19*D20,2)</f>
        <v>81619.289999999994</v>
      </c>
      <c r="E19" s="235">
        <f t="shared" si="4"/>
        <v>122428.94</v>
      </c>
      <c r="F19" s="235">
        <f>TRUNC($C19*F20,2)+0.01</f>
        <v>204048.24000000002</v>
      </c>
      <c r="G19" s="235">
        <f t="shared" si="4"/>
        <v>0</v>
      </c>
      <c r="H19" s="235">
        <f t="shared" si="4"/>
        <v>0</v>
      </c>
      <c r="I19" s="235">
        <f t="shared" si="4"/>
        <v>0</v>
      </c>
      <c r="J19" s="235">
        <f t="shared" si="4"/>
        <v>0</v>
      </c>
      <c r="K19" s="235">
        <f t="shared" si="4"/>
        <v>0</v>
      </c>
      <c r="L19" s="235">
        <f t="shared" si="4"/>
        <v>0</v>
      </c>
      <c r="M19" s="235">
        <f t="shared" si="4"/>
        <v>0</v>
      </c>
      <c r="N19" s="236">
        <f t="shared" si="4"/>
        <v>0</v>
      </c>
      <c r="O19" s="237">
        <f t="shared" si="4"/>
        <v>0</v>
      </c>
      <c r="Q19" s="239">
        <f>C19-SUM(D19:O19)</f>
        <v>0</v>
      </c>
    </row>
    <row r="20" spans="1:17" s="204" customFormat="1" x14ac:dyDescent="0.3">
      <c r="A20" s="223"/>
      <c r="B20" s="224"/>
      <c r="C20" s="225">
        <f>C19/$C$49</f>
        <v>0.12903292602535907</v>
      </c>
      <c r="D20" s="226">
        <v>0.2</v>
      </c>
      <c r="E20" s="226">
        <v>0.3</v>
      </c>
      <c r="F20" s="226">
        <v>0.5</v>
      </c>
      <c r="G20" s="226"/>
      <c r="H20" s="226"/>
      <c r="I20" s="226"/>
      <c r="J20" s="226"/>
      <c r="K20" s="226"/>
      <c r="L20" s="226"/>
      <c r="M20" s="226"/>
      <c r="N20" s="240"/>
      <c r="O20" s="227"/>
      <c r="Q20" s="228">
        <f>1-SUM(D20:O20)</f>
        <v>0</v>
      </c>
    </row>
    <row r="21" spans="1:17" s="204" customFormat="1" x14ac:dyDescent="0.3">
      <c r="A21" s="223"/>
      <c r="B21" s="224"/>
      <c r="C21" s="241"/>
      <c r="D21" s="229"/>
      <c r="E21" s="229"/>
      <c r="F21" s="229"/>
      <c r="G21" s="229"/>
      <c r="H21" s="229"/>
      <c r="I21" s="229"/>
      <c r="J21" s="229"/>
      <c r="K21" s="229"/>
      <c r="L21" s="229"/>
      <c r="M21" s="229"/>
      <c r="N21" s="231"/>
      <c r="O21" s="232"/>
      <c r="Q21" s="242"/>
    </row>
    <row r="22" spans="1:17" s="238" customFormat="1" x14ac:dyDescent="0.3">
      <c r="A22" s="233" t="s">
        <v>9</v>
      </c>
      <c r="B22" s="234" t="str">
        <f>'(ORÇAMENTO GERAL)'!D469</f>
        <v>ESTRUTURA</v>
      </c>
      <c r="C22" s="235">
        <f>'(ORÇAMENTO GERAL)'!Q469</f>
        <v>599724.08999999985</v>
      </c>
      <c r="D22" s="235">
        <f t="shared" ref="D22:O22" si="5">TRUNC($C22*D23,2)</f>
        <v>0</v>
      </c>
      <c r="E22" s="235">
        <f t="shared" si="5"/>
        <v>0</v>
      </c>
      <c r="F22" s="235">
        <f t="shared" si="5"/>
        <v>59972.4</v>
      </c>
      <c r="G22" s="235">
        <f t="shared" si="5"/>
        <v>239889.63</v>
      </c>
      <c r="H22" s="235">
        <f t="shared" si="5"/>
        <v>179917.22</v>
      </c>
      <c r="I22" s="235">
        <f>TRUNC($C22*I23,2)+0.03</f>
        <v>119944.84</v>
      </c>
      <c r="J22" s="235">
        <f t="shared" si="5"/>
        <v>0</v>
      </c>
      <c r="K22" s="235">
        <f t="shared" si="5"/>
        <v>0</v>
      </c>
      <c r="L22" s="235">
        <f t="shared" si="5"/>
        <v>0</v>
      </c>
      <c r="M22" s="235">
        <f t="shared" si="5"/>
        <v>0</v>
      </c>
      <c r="N22" s="236">
        <f t="shared" si="5"/>
        <v>0</v>
      </c>
      <c r="O22" s="237">
        <f t="shared" si="5"/>
        <v>0</v>
      </c>
      <c r="Q22" s="239">
        <f>C22-SUM(D22:O22)</f>
        <v>0</v>
      </c>
    </row>
    <row r="23" spans="1:17" s="204" customFormat="1" x14ac:dyDescent="0.3">
      <c r="A23" s="223"/>
      <c r="B23" s="224"/>
      <c r="C23" s="225">
        <f>C22/$C$49</f>
        <v>0.18962220903453483</v>
      </c>
      <c r="D23" s="226"/>
      <c r="E23" s="226"/>
      <c r="F23" s="226">
        <v>0.1</v>
      </c>
      <c r="G23" s="226">
        <v>0.4</v>
      </c>
      <c r="H23" s="226">
        <v>0.3</v>
      </c>
      <c r="I23" s="226">
        <v>0.2</v>
      </c>
      <c r="J23" s="226"/>
      <c r="K23" s="226"/>
      <c r="L23" s="226"/>
      <c r="M23" s="226"/>
      <c r="N23" s="240"/>
      <c r="O23" s="227"/>
      <c r="Q23" s="228">
        <f>1-SUM(D23:O23)</f>
        <v>0</v>
      </c>
    </row>
    <row r="24" spans="1:17" s="204" customFormat="1" x14ac:dyDescent="0.3">
      <c r="A24" s="223"/>
      <c r="B24" s="224"/>
      <c r="C24" s="241"/>
      <c r="D24" s="229"/>
      <c r="E24" s="229"/>
      <c r="F24" s="229"/>
      <c r="G24" s="229"/>
      <c r="H24" s="229"/>
      <c r="I24" s="229"/>
      <c r="J24" s="229"/>
      <c r="K24" s="229"/>
      <c r="L24" s="229"/>
      <c r="M24" s="229"/>
      <c r="N24" s="231"/>
      <c r="O24" s="232"/>
      <c r="Q24" s="242"/>
    </row>
    <row r="25" spans="1:17" s="238" customFormat="1" x14ac:dyDescent="0.3">
      <c r="A25" s="233" t="s">
        <v>10</v>
      </c>
      <c r="B25" s="234" t="str">
        <f>'(ORÇAMENTO GERAL)'!D548</f>
        <v>PAREDES E REVESTIMENTOS</v>
      </c>
      <c r="C25" s="235">
        <f>'(ORÇAMENTO GERAL)'!Q548</f>
        <v>457135.27</v>
      </c>
      <c r="D25" s="235">
        <f t="shared" ref="D25:O25" si="6">TRUNC($C25*D26,2)</f>
        <v>0</v>
      </c>
      <c r="E25" s="235">
        <f t="shared" si="6"/>
        <v>0</v>
      </c>
      <c r="F25" s="235">
        <f t="shared" si="6"/>
        <v>0</v>
      </c>
      <c r="G25" s="235">
        <f t="shared" si="6"/>
        <v>0</v>
      </c>
      <c r="H25" s="235">
        <f t="shared" si="6"/>
        <v>68570.289999999994</v>
      </c>
      <c r="I25" s="235">
        <f>TRUNC($C25*I26,2)+0.01</f>
        <v>114283.81999999999</v>
      </c>
      <c r="J25" s="235">
        <f t="shared" si="6"/>
        <v>137140.57999999999</v>
      </c>
      <c r="K25" s="235">
        <f t="shared" si="6"/>
        <v>137140.57999999999</v>
      </c>
      <c r="L25" s="235">
        <f t="shared" si="6"/>
        <v>0</v>
      </c>
      <c r="M25" s="235">
        <f t="shared" si="6"/>
        <v>0</v>
      </c>
      <c r="N25" s="236">
        <f t="shared" si="6"/>
        <v>0</v>
      </c>
      <c r="O25" s="237">
        <f t="shared" si="6"/>
        <v>0</v>
      </c>
      <c r="Q25" s="239">
        <f>C25-SUM(D25:O25)</f>
        <v>0</v>
      </c>
    </row>
    <row r="26" spans="1:17" s="204" customFormat="1" x14ac:dyDescent="0.3">
      <c r="A26" s="223"/>
      <c r="B26" s="224"/>
      <c r="C26" s="225">
        <f>C25/$C$49</f>
        <v>0.14453813206836255</v>
      </c>
      <c r="D26" s="226"/>
      <c r="E26" s="226"/>
      <c r="F26" s="226"/>
      <c r="G26" s="226"/>
      <c r="H26" s="226">
        <v>0.15</v>
      </c>
      <c r="I26" s="226">
        <v>0.25</v>
      </c>
      <c r="J26" s="226">
        <v>0.3</v>
      </c>
      <c r="K26" s="226">
        <v>0.3</v>
      </c>
      <c r="L26" s="226"/>
      <c r="M26" s="226"/>
      <c r="N26" s="240"/>
      <c r="O26" s="227"/>
      <c r="Q26" s="228">
        <f>1-SUM(D26:O26)</f>
        <v>0</v>
      </c>
    </row>
    <row r="27" spans="1:17" s="204" customFormat="1" x14ac:dyDescent="0.3">
      <c r="A27" s="223"/>
      <c r="B27" s="224"/>
      <c r="C27" s="229"/>
      <c r="D27" s="229"/>
      <c r="E27" s="229"/>
      <c r="F27" s="243"/>
      <c r="G27" s="229"/>
      <c r="H27" s="243"/>
      <c r="I27" s="229"/>
      <c r="J27" s="229"/>
      <c r="K27" s="243"/>
      <c r="L27" s="229"/>
      <c r="M27" s="243"/>
      <c r="N27" s="244"/>
      <c r="O27" s="232"/>
      <c r="Q27" s="242"/>
    </row>
    <row r="28" spans="1:17" s="238" customFormat="1" x14ac:dyDescent="0.3">
      <c r="A28" s="233" t="s">
        <v>12</v>
      </c>
      <c r="B28" s="234" t="str">
        <f>'(ORÇAMENTO GERAL)'!D624</f>
        <v>PISOS</v>
      </c>
      <c r="C28" s="235">
        <f>'(ORÇAMENTO GERAL)'!Q624</f>
        <v>231437.46</v>
      </c>
      <c r="D28" s="235">
        <f t="shared" ref="D28:O28" si="7">TRUNC($C28*D29,2)</f>
        <v>0</v>
      </c>
      <c r="E28" s="235">
        <f t="shared" si="7"/>
        <v>0</v>
      </c>
      <c r="F28" s="235">
        <f t="shared" si="7"/>
        <v>0</v>
      </c>
      <c r="G28" s="235">
        <f t="shared" si="7"/>
        <v>0</v>
      </c>
      <c r="H28" s="235">
        <f t="shared" si="7"/>
        <v>0</v>
      </c>
      <c r="I28" s="235">
        <f t="shared" si="7"/>
        <v>0</v>
      </c>
      <c r="J28" s="235">
        <f t="shared" si="7"/>
        <v>115718.73</v>
      </c>
      <c r="K28" s="235">
        <f t="shared" si="7"/>
        <v>81003.11</v>
      </c>
      <c r="L28" s="235">
        <f>TRUNC($C28*L29,2)+0.01</f>
        <v>34715.620000000003</v>
      </c>
      <c r="M28" s="235">
        <f t="shared" si="7"/>
        <v>0</v>
      </c>
      <c r="N28" s="236">
        <f t="shared" si="7"/>
        <v>0</v>
      </c>
      <c r="O28" s="237">
        <f t="shared" si="7"/>
        <v>0</v>
      </c>
      <c r="Q28" s="239">
        <f>C28-SUM(D28:O28)</f>
        <v>0</v>
      </c>
    </row>
    <row r="29" spans="1:17" s="204" customFormat="1" x14ac:dyDescent="0.3">
      <c r="A29" s="223"/>
      <c r="B29" s="224"/>
      <c r="C29" s="225">
        <f>C28/$C$49</f>
        <v>7.3176454223377624E-2</v>
      </c>
      <c r="D29" s="226"/>
      <c r="E29" s="226"/>
      <c r="F29" s="226"/>
      <c r="G29" s="226"/>
      <c r="H29" s="226"/>
      <c r="I29" s="226"/>
      <c r="J29" s="226">
        <v>0.5</v>
      </c>
      <c r="K29" s="226">
        <v>0.35</v>
      </c>
      <c r="L29" s="226">
        <v>0.15</v>
      </c>
      <c r="M29" s="226"/>
      <c r="N29" s="240"/>
      <c r="O29" s="227"/>
      <c r="Q29" s="228">
        <f>1-SUM(D29:O29)</f>
        <v>0</v>
      </c>
    </row>
    <row r="30" spans="1:17" s="204" customFormat="1" x14ac:dyDescent="0.3">
      <c r="A30" s="223"/>
      <c r="B30" s="224"/>
      <c r="C30" s="229"/>
      <c r="D30" s="229"/>
      <c r="E30" s="229"/>
      <c r="F30" s="243"/>
      <c r="G30" s="229"/>
      <c r="H30" s="243"/>
      <c r="I30" s="229"/>
      <c r="J30" s="229"/>
      <c r="K30" s="243"/>
      <c r="L30" s="229"/>
      <c r="M30" s="243"/>
      <c r="N30" s="244"/>
      <c r="O30" s="232"/>
      <c r="Q30" s="242"/>
    </row>
    <row r="31" spans="1:17" s="238" customFormat="1" x14ac:dyDescent="0.3">
      <c r="A31" s="245" t="s">
        <v>18</v>
      </c>
      <c r="B31" s="234" t="str">
        <f>'(ORÇAMENTO GERAL)'!D661</f>
        <v>COBERTA</v>
      </c>
      <c r="C31" s="235">
        <f>'(ORÇAMENTO GERAL)'!Q661</f>
        <v>398444.37</v>
      </c>
      <c r="D31" s="235">
        <f t="shared" ref="D31:O31" si="8">TRUNC($C31*D32,2)</f>
        <v>0</v>
      </c>
      <c r="E31" s="235">
        <f t="shared" si="8"/>
        <v>0</v>
      </c>
      <c r="F31" s="235">
        <f t="shared" si="8"/>
        <v>0</v>
      </c>
      <c r="G31" s="235">
        <f t="shared" si="8"/>
        <v>0</v>
      </c>
      <c r="H31" s="235">
        <f t="shared" si="8"/>
        <v>0</v>
      </c>
      <c r="I31" s="235">
        <f t="shared" si="8"/>
        <v>0</v>
      </c>
      <c r="J31" s="235">
        <f t="shared" si="8"/>
        <v>0</v>
      </c>
      <c r="K31" s="235">
        <f t="shared" si="8"/>
        <v>0</v>
      </c>
      <c r="L31" s="235">
        <f t="shared" si="8"/>
        <v>219144.4</v>
      </c>
      <c r="M31" s="235">
        <f t="shared" si="8"/>
        <v>99611.09</v>
      </c>
      <c r="N31" s="236">
        <f>TRUNC($C31*N32,2)+0.01</f>
        <v>79688.87999999999</v>
      </c>
      <c r="O31" s="237">
        <f t="shared" si="8"/>
        <v>0</v>
      </c>
      <c r="Q31" s="239">
        <f>C31-SUM(D31:O31)</f>
        <v>0</v>
      </c>
    </row>
    <row r="32" spans="1:17" s="204" customFormat="1" x14ac:dyDescent="0.3">
      <c r="A32" s="223"/>
      <c r="B32" s="224"/>
      <c r="C32" s="225">
        <f>C31/$C$49</f>
        <v>0.12598110177093863</v>
      </c>
      <c r="D32" s="226"/>
      <c r="E32" s="226"/>
      <c r="F32" s="226"/>
      <c r="G32" s="226"/>
      <c r="H32" s="226"/>
      <c r="I32" s="226"/>
      <c r="J32" s="226"/>
      <c r="K32" s="226"/>
      <c r="L32" s="226">
        <v>0.55000000000000004</v>
      </c>
      <c r="M32" s="226">
        <v>0.25</v>
      </c>
      <c r="N32" s="240">
        <v>0.2</v>
      </c>
      <c r="O32" s="227"/>
      <c r="Q32" s="228">
        <f>1-SUM(D32:O32)</f>
        <v>0</v>
      </c>
    </row>
    <row r="33" spans="1:17" s="204" customFormat="1" x14ac:dyDescent="0.3">
      <c r="A33" s="223"/>
      <c r="B33" s="224"/>
      <c r="C33" s="229"/>
      <c r="D33" s="229"/>
      <c r="E33" s="229"/>
      <c r="F33" s="243"/>
      <c r="G33" s="229"/>
      <c r="H33" s="243"/>
      <c r="I33" s="229"/>
      <c r="J33" s="229"/>
      <c r="K33" s="243"/>
      <c r="L33" s="229"/>
      <c r="M33" s="243"/>
      <c r="N33" s="244"/>
      <c r="O33" s="232"/>
      <c r="Q33" s="242"/>
    </row>
    <row r="34" spans="1:17" s="238" customFormat="1" x14ac:dyDescent="0.3">
      <c r="A34" s="245" t="s">
        <v>19</v>
      </c>
      <c r="B34" s="234" t="str">
        <f>'(ORÇAMENTO GERAL)'!D706</f>
        <v>ESQUADRIAS</v>
      </c>
      <c r="C34" s="235">
        <f>'(ORÇAMENTO GERAL)'!Q706</f>
        <v>34940.22</v>
      </c>
      <c r="D34" s="235">
        <f t="shared" ref="D34:O34" si="9">TRUNC($C34*D35,2)</f>
        <v>0</v>
      </c>
      <c r="E34" s="235">
        <f t="shared" si="9"/>
        <v>0</v>
      </c>
      <c r="F34" s="235">
        <f t="shared" si="9"/>
        <v>0</v>
      </c>
      <c r="G34" s="235">
        <f t="shared" si="9"/>
        <v>0</v>
      </c>
      <c r="H34" s="235">
        <f t="shared" si="9"/>
        <v>0</v>
      </c>
      <c r="I34" s="235">
        <f t="shared" si="9"/>
        <v>0</v>
      </c>
      <c r="J34" s="235">
        <f t="shared" si="9"/>
        <v>0</v>
      </c>
      <c r="K34" s="235">
        <f t="shared" si="9"/>
        <v>0</v>
      </c>
      <c r="L34" s="235">
        <f t="shared" si="9"/>
        <v>0</v>
      </c>
      <c r="M34" s="235">
        <f t="shared" si="9"/>
        <v>0</v>
      </c>
      <c r="N34" s="236">
        <f t="shared" si="9"/>
        <v>0</v>
      </c>
      <c r="O34" s="237">
        <f t="shared" si="9"/>
        <v>34940.22</v>
      </c>
      <c r="Q34" s="239">
        <f>C34-SUM(D34:O34)</f>
        <v>0</v>
      </c>
    </row>
    <row r="35" spans="1:17" s="204" customFormat="1" x14ac:dyDescent="0.3">
      <c r="A35" s="223"/>
      <c r="B35" s="224"/>
      <c r="C35" s="225">
        <f>C34/$C$49</f>
        <v>1.104748301932083E-2</v>
      </c>
      <c r="D35" s="226"/>
      <c r="E35" s="226"/>
      <c r="F35" s="226"/>
      <c r="G35" s="226"/>
      <c r="H35" s="226"/>
      <c r="I35" s="226"/>
      <c r="J35" s="226"/>
      <c r="K35" s="226"/>
      <c r="L35" s="226"/>
      <c r="M35" s="226"/>
      <c r="N35" s="240"/>
      <c r="O35" s="227">
        <v>1</v>
      </c>
      <c r="Q35" s="228">
        <f>1-SUM(D35:O35)</f>
        <v>0</v>
      </c>
    </row>
    <row r="36" spans="1:17" s="204" customFormat="1" x14ac:dyDescent="0.3">
      <c r="A36" s="223"/>
      <c r="B36" s="224"/>
      <c r="C36" s="229"/>
      <c r="D36" s="229"/>
      <c r="E36" s="229"/>
      <c r="F36" s="243"/>
      <c r="G36" s="229"/>
      <c r="H36" s="243"/>
      <c r="I36" s="229"/>
      <c r="J36" s="229"/>
      <c r="K36" s="243"/>
      <c r="L36" s="229"/>
      <c r="M36" s="243"/>
      <c r="N36" s="244"/>
      <c r="O36" s="232"/>
      <c r="Q36" s="242"/>
    </row>
    <row r="37" spans="1:17" s="238" customFormat="1" x14ac:dyDescent="0.3">
      <c r="A37" s="245" t="s">
        <v>20</v>
      </c>
      <c r="B37" s="234" t="str">
        <f>'(ORÇAMENTO GERAL)'!D735</f>
        <v>PINTURAS E ACABAMENTOS</v>
      </c>
      <c r="C37" s="235">
        <f>'(ORÇAMENTO GERAL)'!Q735</f>
        <v>308883.29000000004</v>
      </c>
      <c r="D37" s="235">
        <f t="shared" ref="D37:N37" si="10">TRUNC($C37*D38,2)</f>
        <v>0</v>
      </c>
      <c r="E37" s="235">
        <f t="shared" si="10"/>
        <v>0</v>
      </c>
      <c r="F37" s="235">
        <f t="shared" si="10"/>
        <v>0</v>
      </c>
      <c r="G37" s="235">
        <f t="shared" si="10"/>
        <v>0</v>
      </c>
      <c r="H37" s="235">
        <f t="shared" si="10"/>
        <v>0</v>
      </c>
      <c r="I37" s="235">
        <f t="shared" si="10"/>
        <v>0</v>
      </c>
      <c r="J37" s="235">
        <f t="shared" si="10"/>
        <v>0</v>
      </c>
      <c r="K37" s="235">
        <f t="shared" si="10"/>
        <v>0</v>
      </c>
      <c r="L37" s="235">
        <f t="shared" si="10"/>
        <v>0</v>
      </c>
      <c r="M37" s="236">
        <f t="shared" si="10"/>
        <v>123553.31</v>
      </c>
      <c r="N37" s="236">
        <f t="shared" si="10"/>
        <v>154441.64000000001</v>
      </c>
      <c r="O37" s="237">
        <f>TRUNC($C37*O38,2)+0.02</f>
        <v>30888.34</v>
      </c>
      <c r="Q37" s="239">
        <f>C37-SUM(D37:O37)</f>
        <v>0</v>
      </c>
    </row>
    <row r="38" spans="1:17" s="204" customFormat="1" x14ac:dyDescent="0.3">
      <c r="A38" s="223"/>
      <c r="B38" s="224"/>
      <c r="C38" s="225">
        <f>C37/$C$49</f>
        <v>9.7663463516456148E-2</v>
      </c>
      <c r="D38" s="226"/>
      <c r="E38" s="226"/>
      <c r="F38" s="226"/>
      <c r="G38" s="226"/>
      <c r="H38" s="226"/>
      <c r="I38" s="226"/>
      <c r="J38" s="226"/>
      <c r="K38" s="226"/>
      <c r="L38" s="226"/>
      <c r="M38" s="226">
        <v>0.4</v>
      </c>
      <c r="N38" s="240">
        <v>0.5</v>
      </c>
      <c r="O38" s="227">
        <v>0.1</v>
      </c>
      <c r="Q38" s="228">
        <f>1-SUM(D38:O38)</f>
        <v>0</v>
      </c>
    </row>
    <row r="39" spans="1:17" s="204" customFormat="1" x14ac:dyDescent="0.3">
      <c r="A39" s="223"/>
      <c r="B39" s="224"/>
      <c r="C39" s="229"/>
      <c r="D39" s="229"/>
      <c r="E39" s="229"/>
      <c r="F39" s="243"/>
      <c r="G39" s="229"/>
      <c r="H39" s="243"/>
      <c r="I39" s="229"/>
      <c r="J39" s="229"/>
      <c r="K39" s="243"/>
      <c r="L39" s="229"/>
      <c r="M39" s="243"/>
      <c r="N39" s="244"/>
      <c r="O39" s="232"/>
      <c r="Q39" s="242"/>
    </row>
    <row r="40" spans="1:17" s="238" customFormat="1" x14ac:dyDescent="0.3">
      <c r="A40" s="245" t="s">
        <v>21</v>
      </c>
      <c r="B40" s="234" t="str">
        <f>'(ORÇAMENTO GERAL)'!D792</f>
        <v xml:space="preserve">INSTALAÇÕES HIDROSSANITÁRIOS  </v>
      </c>
      <c r="C40" s="235">
        <f>'(ORÇAMENTO GERAL)'!Q792</f>
        <v>66487.05</v>
      </c>
      <c r="D40" s="235">
        <f t="shared" ref="D40:N40" si="11">TRUNC($C40*D41,2)</f>
        <v>0</v>
      </c>
      <c r="E40" s="235">
        <f t="shared" si="11"/>
        <v>0</v>
      </c>
      <c r="F40" s="235">
        <f t="shared" si="11"/>
        <v>0</v>
      </c>
      <c r="G40" s="235">
        <f t="shared" si="11"/>
        <v>13297.41</v>
      </c>
      <c r="H40" s="235">
        <f t="shared" si="11"/>
        <v>0</v>
      </c>
      <c r="I40" s="235">
        <f t="shared" si="11"/>
        <v>0</v>
      </c>
      <c r="J40" s="235">
        <f t="shared" si="11"/>
        <v>0</v>
      </c>
      <c r="K40" s="235">
        <f t="shared" si="11"/>
        <v>0</v>
      </c>
      <c r="L40" s="235">
        <f t="shared" si="11"/>
        <v>0</v>
      </c>
      <c r="M40" s="235">
        <f t="shared" si="11"/>
        <v>0</v>
      </c>
      <c r="N40" s="235">
        <f t="shared" si="11"/>
        <v>33243.519999999997</v>
      </c>
      <c r="O40" s="237">
        <f>TRUNC($C40*O41,2)+0.01</f>
        <v>19946.12</v>
      </c>
      <c r="Q40" s="239">
        <f>C40-SUM(D40:O40)</f>
        <v>0</v>
      </c>
    </row>
    <row r="41" spans="1:17" s="204" customFormat="1" x14ac:dyDescent="0.3">
      <c r="A41" s="223"/>
      <c r="B41" s="224"/>
      <c r="C41" s="225">
        <f>C40/$C$49</f>
        <v>2.102203580514762E-2</v>
      </c>
      <c r="D41" s="226"/>
      <c r="E41" s="226"/>
      <c r="F41" s="226"/>
      <c r="G41" s="226">
        <v>0.2</v>
      </c>
      <c r="H41" s="226"/>
      <c r="I41" s="226"/>
      <c r="J41" s="226"/>
      <c r="K41" s="226"/>
      <c r="L41" s="226"/>
      <c r="M41" s="226"/>
      <c r="N41" s="240">
        <v>0.5</v>
      </c>
      <c r="O41" s="227">
        <v>0.3</v>
      </c>
      <c r="Q41" s="228">
        <f>1-SUM(D41:O41)</f>
        <v>0</v>
      </c>
    </row>
    <row r="42" spans="1:17" s="204" customFormat="1" x14ac:dyDescent="0.3">
      <c r="A42" s="223"/>
      <c r="B42" s="224"/>
      <c r="C42" s="229"/>
      <c r="D42" s="229"/>
      <c r="E42" s="229"/>
      <c r="F42" s="243"/>
      <c r="G42" s="229"/>
      <c r="H42" s="243"/>
      <c r="I42" s="229"/>
      <c r="J42" s="229"/>
      <c r="K42" s="243"/>
      <c r="L42" s="229"/>
      <c r="M42" s="243"/>
      <c r="N42" s="244"/>
      <c r="O42" s="232"/>
      <c r="Q42" s="242"/>
    </row>
    <row r="43" spans="1:17" s="238" customFormat="1" x14ac:dyDescent="0.3">
      <c r="A43" s="245" t="s">
        <v>22</v>
      </c>
      <c r="B43" s="234" t="str">
        <f>'(ORÇAMENTO GERAL)'!D927</f>
        <v>INSTALAÇÃO ELÉTRICA</v>
      </c>
      <c r="C43" s="235">
        <f>'(ORÇAMENTO GERAL)'!Q927</f>
        <v>94919.06</v>
      </c>
      <c r="D43" s="235">
        <f t="shared" ref="D43:N43" si="12">TRUNC($C43*D44,2)</f>
        <v>0</v>
      </c>
      <c r="E43" s="235">
        <f t="shared" si="12"/>
        <v>0</v>
      </c>
      <c r="F43" s="235">
        <f t="shared" si="12"/>
        <v>0</v>
      </c>
      <c r="G43" s="235">
        <f t="shared" si="12"/>
        <v>0</v>
      </c>
      <c r="H43" s="235">
        <f t="shared" si="12"/>
        <v>0</v>
      </c>
      <c r="I43" s="235">
        <f t="shared" si="12"/>
        <v>18983.810000000001</v>
      </c>
      <c r="J43" s="235">
        <f t="shared" si="12"/>
        <v>0</v>
      </c>
      <c r="K43" s="235">
        <f t="shared" si="12"/>
        <v>23729.759999999998</v>
      </c>
      <c r="L43" s="235">
        <f t="shared" si="12"/>
        <v>0</v>
      </c>
      <c r="M43" s="235">
        <f t="shared" si="12"/>
        <v>33221.67</v>
      </c>
      <c r="N43" s="235">
        <f t="shared" si="12"/>
        <v>0</v>
      </c>
      <c r="O43" s="237">
        <f>TRUNC($C43*O44,2)+0.01</f>
        <v>18983.82</v>
      </c>
      <c r="Q43" s="239">
        <f>C43-SUM(D43:O43)</f>
        <v>0</v>
      </c>
    </row>
    <row r="44" spans="1:17" s="204" customFormat="1" x14ac:dyDescent="0.3">
      <c r="A44" s="223"/>
      <c r="B44" s="224"/>
      <c r="C44" s="225">
        <f>C43/$C$49</f>
        <v>3.0011737291862926E-2</v>
      </c>
      <c r="D44" s="226"/>
      <c r="E44" s="226"/>
      <c r="F44" s="226"/>
      <c r="G44" s="226"/>
      <c r="H44" s="226"/>
      <c r="I44" s="226">
        <v>0.2</v>
      </c>
      <c r="J44" s="226"/>
      <c r="K44" s="226">
        <v>0.25</v>
      </c>
      <c r="L44" s="226"/>
      <c r="M44" s="226">
        <v>0.35</v>
      </c>
      <c r="N44" s="240"/>
      <c r="O44" s="227">
        <v>0.2</v>
      </c>
      <c r="Q44" s="228">
        <f>1-SUM(D44:O44)</f>
        <v>0</v>
      </c>
    </row>
    <row r="45" spans="1:17" s="204" customFormat="1" x14ac:dyDescent="0.3">
      <c r="A45" s="223"/>
      <c r="B45" s="224"/>
      <c r="C45" s="229"/>
      <c r="D45" s="229"/>
      <c r="E45" s="229"/>
      <c r="F45" s="243"/>
      <c r="G45" s="229"/>
      <c r="H45" s="243"/>
      <c r="I45" s="229"/>
      <c r="J45" s="229"/>
      <c r="K45" s="243"/>
      <c r="L45" s="229"/>
      <c r="M45" s="243"/>
      <c r="N45" s="244"/>
      <c r="O45" s="232"/>
      <c r="Q45" s="242"/>
    </row>
    <row r="46" spans="1:17" s="238" customFormat="1" x14ac:dyDescent="0.3">
      <c r="A46" s="245" t="s">
        <v>23</v>
      </c>
      <c r="B46" s="234" t="str">
        <f>'(ORÇAMENTO GERAL)'!D1071</f>
        <v xml:space="preserve">SERVIÇOS COMPLEMENTARES   </v>
      </c>
      <c r="C46" s="235">
        <f>'(ORÇAMENTO GERAL)'!Q1071</f>
        <v>137551.58000000002</v>
      </c>
      <c r="D46" s="235">
        <f t="shared" ref="D46:O46" si="13">TRUNC($C46*D47,2)</f>
        <v>0</v>
      </c>
      <c r="E46" s="235">
        <f t="shared" si="13"/>
        <v>0</v>
      </c>
      <c r="F46" s="235">
        <f t="shared" si="13"/>
        <v>0</v>
      </c>
      <c r="G46" s="235">
        <f t="shared" si="13"/>
        <v>0</v>
      </c>
      <c r="H46" s="235">
        <f t="shared" si="13"/>
        <v>0</v>
      </c>
      <c r="I46" s="235">
        <f t="shared" si="13"/>
        <v>0</v>
      </c>
      <c r="J46" s="235">
        <f t="shared" si="13"/>
        <v>0</v>
      </c>
      <c r="K46" s="235">
        <f t="shared" si="13"/>
        <v>0</v>
      </c>
      <c r="L46" s="235">
        <f t="shared" si="13"/>
        <v>0</v>
      </c>
      <c r="M46" s="235">
        <f t="shared" si="13"/>
        <v>0</v>
      </c>
      <c r="N46" s="236">
        <f t="shared" si="13"/>
        <v>0</v>
      </c>
      <c r="O46" s="237">
        <f t="shared" si="13"/>
        <v>137551.57999999999</v>
      </c>
      <c r="Q46" s="239">
        <f>C46-SUM(D46:O46)</f>
        <v>0</v>
      </c>
    </row>
    <row r="47" spans="1:17" s="204" customFormat="1" x14ac:dyDescent="0.3">
      <c r="A47" s="223"/>
      <c r="B47" s="224"/>
      <c r="C47" s="225">
        <f>C46/$C$49</f>
        <v>4.3491390275469097E-2</v>
      </c>
      <c r="D47" s="226"/>
      <c r="E47" s="226"/>
      <c r="F47" s="226"/>
      <c r="G47" s="226"/>
      <c r="H47" s="226"/>
      <c r="I47" s="226"/>
      <c r="J47" s="226"/>
      <c r="K47" s="226"/>
      <c r="L47" s="226"/>
      <c r="M47" s="226"/>
      <c r="N47" s="240"/>
      <c r="O47" s="227">
        <v>1</v>
      </c>
      <c r="Q47" s="228">
        <f>1-SUM(D47:O47)</f>
        <v>0</v>
      </c>
    </row>
    <row r="48" spans="1:17" s="204" customFormat="1" x14ac:dyDescent="0.3">
      <c r="A48" s="223"/>
      <c r="B48" s="224"/>
      <c r="C48" s="229"/>
      <c r="D48" s="229"/>
      <c r="E48" s="229"/>
      <c r="F48" s="229"/>
      <c r="G48" s="229"/>
      <c r="H48" s="229"/>
      <c r="I48" s="229"/>
      <c r="J48" s="229"/>
      <c r="K48" s="229"/>
      <c r="L48" s="229"/>
      <c r="M48" s="229"/>
      <c r="N48" s="231"/>
      <c r="O48" s="232"/>
      <c r="Q48" s="242"/>
    </row>
    <row r="49" spans="1:18" s="204" customFormat="1" x14ac:dyDescent="0.3">
      <c r="A49" s="657" t="s">
        <v>24</v>
      </c>
      <c r="B49" s="658"/>
      <c r="C49" s="246">
        <f>SUM(C10,C13,C16,C19,C22,C25,C28,C31,C34,C37,C40,C43,C46)</f>
        <v>3162731.27</v>
      </c>
      <c r="D49" s="229"/>
      <c r="E49" s="229"/>
      <c r="F49" s="229"/>
      <c r="G49" s="229"/>
      <c r="H49" s="229"/>
      <c r="I49" s="229"/>
      <c r="J49" s="229"/>
      <c r="K49" s="229"/>
      <c r="L49" s="229"/>
      <c r="M49" s="229"/>
      <c r="N49" s="231"/>
      <c r="O49" s="232"/>
      <c r="Q49" s="242"/>
    </row>
    <row r="50" spans="1:18" s="204" customFormat="1" x14ac:dyDescent="0.3">
      <c r="A50" s="657"/>
      <c r="B50" s="658"/>
      <c r="C50" s="225">
        <f>C49/$C$49</f>
        <v>1</v>
      </c>
      <c r="D50" s="229"/>
      <c r="E50" s="243"/>
      <c r="F50" s="243"/>
      <c r="G50" s="229"/>
      <c r="H50" s="243"/>
      <c r="I50" s="229"/>
      <c r="J50" s="243"/>
      <c r="K50" s="243"/>
      <c r="L50" s="229"/>
      <c r="M50" s="243"/>
      <c r="N50" s="244"/>
      <c r="O50" s="232"/>
      <c r="Q50" s="242"/>
    </row>
    <row r="51" spans="1:18" s="204" customFormat="1" x14ac:dyDescent="0.3">
      <c r="A51" s="247"/>
      <c r="B51" s="248"/>
      <c r="C51" s="249"/>
      <c r="D51" s="250"/>
      <c r="E51" s="249"/>
      <c r="F51" s="249"/>
      <c r="G51" s="250"/>
      <c r="H51" s="249"/>
      <c r="I51" s="250"/>
      <c r="J51" s="249"/>
      <c r="K51" s="249"/>
      <c r="L51" s="250"/>
      <c r="M51" s="249"/>
      <c r="N51" s="251"/>
      <c r="O51" s="252"/>
      <c r="Q51" s="242"/>
    </row>
    <row r="52" spans="1:18" s="254" customFormat="1" x14ac:dyDescent="0.3">
      <c r="A52" s="659" t="s">
        <v>30</v>
      </c>
      <c r="B52" s="659"/>
      <c r="C52" s="659"/>
      <c r="D52" s="253">
        <f>SUM(D10,D13,D16,D19,D22,D25,D28,D31,D34,D37,D40,D43,D46)</f>
        <v>261885.78499999997</v>
      </c>
      <c r="E52" s="253">
        <f t="shared" ref="E52:O52" si="14">SUM(E10,E13,E16,E19,E22,E25,E28,E31,E34,E37,E40,E43,E46)</f>
        <v>260123.38500000001</v>
      </c>
      <c r="F52" s="253">
        <f t="shared" si="14"/>
        <v>275186.77</v>
      </c>
      <c r="G52" s="253">
        <f t="shared" si="14"/>
        <v>263894.99</v>
      </c>
      <c r="H52" s="253">
        <f t="shared" si="14"/>
        <v>258996.7</v>
      </c>
      <c r="I52" s="253">
        <f t="shared" si="14"/>
        <v>263921.5</v>
      </c>
      <c r="J52" s="253">
        <f t="shared" si="14"/>
        <v>263553.39999999997</v>
      </c>
      <c r="K52" s="253">
        <f t="shared" si="14"/>
        <v>252102.91999999998</v>
      </c>
      <c r="L52" s="253">
        <f t="shared" si="14"/>
        <v>264596.43</v>
      </c>
      <c r="M52" s="253">
        <f>SUM(M10,M13,M16,M19,M22,M25,M28,M31,M34,M37,M40,M43,M46)</f>
        <v>267229.32</v>
      </c>
      <c r="N52" s="253">
        <f t="shared" si="14"/>
        <v>278682</v>
      </c>
      <c r="O52" s="253">
        <f t="shared" si="14"/>
        <v>252558.06999999998</v>
      </c>
      <c r="Q52" s="255">
        <f>C49-SUM(D52:O52)</f>
        <v>0</v>
      </c>
    </row>
    <row r="53" spans="1:18" s="254" customFormat="1" x14ac:dyDescent="0.3">
      <c r="A53" s="659"/>
      <c r="B53" s="659"/>
      <c r="C53" s="659"/>
      <c r="D53" s="256">
        <f>D52/$C$49</f>
        <v>8.2803679049216206E-2</v>
      </c>
      <c r="E53" s="256">
        <f t="shared" ref="E53:G53" si="15">E52/$C$49</f>
        <v>8.2246439167119004E-2</v>
      </c>
      <c r="F53" s="256">
        <f t="shared" si="15"/>
        <v>8.7009216562367001E-2</v>
      </c>
      <c r="G53" s="256">
        <f t="shared" si="15"/>
        <v>8.343895433139345E-2</v>
      </c>
      <c r="H53" s="256">
        <f t="shared" ref="H53:L53" si="16">H52/$C$49</f>
        <v>8.1890201186773606E-2</v>
      </c>
      <c r="I53" s="256">
        <f t="shared" si="16"/>
        <v>8.3447336327123353E-2</v>
      </c>
      <c r="J53" s="256">
        <f t="shared" si="16"/>
        <v>8.3330949581435651E-2</v>
      </c>
      <c r="K53" s="256">
        <f t="shared" si="16"/>
        <v>7.9710509201750795E-2</v>
      </c>
      <c r="L53" s="256">
        <f t="shared" si="16"/>
        <v>8.3660737322143713E-2</v>
      </c>
      <c r="M53" s="256">
        <f t="shared" ref="M53" si="17">M52/$C$49</f>
        <v>8.4493210831661961E-2</v>
      </c>
      <c r="N53" s="256">
        <f t="shared" ref="N53:O53" si="18">N52/$C$49</f>
        <v>8.8114346812652219E-2</v>
      </c>
      <c r="O53" s="256">
        <f t="shared" si="18"/>
        <v>7.9854419626362999E-2</v>
      </c>
      <c r="Q53" s="228">
        <f>1-SUM(D53:O53)</f>
        <v>0</v>
      </c>
    </row>
    <row r="54" spans="1:18" s="204" customFormat="1" x14ac:dyDescent="0.3">
      <c r="A54" s="257"/>
      <c r="B54" s="442"/>
      <c r="C54" s="258"/>
      <c r="D54" s="443"/>
      <c r="E54" s="258"/>
      <c r="F54" s="258"/>
      <c r="G54" s="443"/>
      <c r="H54" s="258"/>
      <c r="I54" s="443"/>
      <c r="J54" s="258"/>
      <c r="K54" s="258"/>
      <c r="L54" s="443"/>
      <c r="M54" s="258"/>
      <c r="N54" s="259"/>
      <c r="O54" s="260"/>
      <c r="Q54" s="242"/>
    </row>
    <row r="55" spans="1:18" s="254" customFormat="1" x14ac:dyDescent="0.3">
      <c r="A55" s="659" t="s">
        <v>59</v>
      </c>
      <c r="B55" s="659"/>
      <c r="C55" s="659"/>
      <c r="D55" s="253">
        <f>D52</f>
        <v>261885.78499999997</v>
      </c>
      <c r="E55" s="253">
        <f t="shared" ref="E55" si="19">E52+D55</f>
        <v>522009.17</v>
      </c>
      <c r="F55" s="253">
        <f t="shared" ref="F55" si="20">F52+E55</f>
        <v>797195.94</v>
      </c>
      <c r="G55" s="253">
        <f t="shared" ref="G55" si="21">G52+F55</f>
        <v>1061090.93</v>
      </c>
      <c r="H55" s="253">
        <f t="shared" ref="H55" si="22">H52+G55</f>
        <v>1320087.6299999999</v>
      </c>
      <c r="I55" s="253">
        <f t="shared" ref="I55" si="23">I52+H55</f>
        <v>1584009.13</v>
      </c>
      <c r="J55" s="253">
        <f t="shared" ref="J55" si="24">J52+I55</f>
        <v>1847562.5299999998</v>
      </c>
      <c r="K55" s="253">
        <f t="shared" ref="K55" si="25">K52+J55</f>
        <v>2099665.4499999997</v>
      </c>
      <c r="L55" s="253">
        <f t="shared" ref="L55" si="26">L52+K55</f>
        <v>2364261.88</v>
      </c>
      <c r="M55" s="253">
        <f t="shared" ref="M55" si="27">M52+L55</f>
        <v>2631491.1999999997</v>
      </c>
      <c r="N55" s="253">
        <f t="shared" ref="N55" si="28">N52+M55</f>
        <v>2910173.1999999997</v>
      </c>
      <c r="O55" s="253">
        <f t="shared" ref="O55" si="29">O52+N55</f>
        <v>3162731.2699999996</v>
      </c>
      <c r="Q55" s="468"/>
    </row>
    <row r="56" spans="1:18" s="254" customFormat="1" x14ac:dyDescent="0.3">
      <c r="A56" s="659"/>
      <c r="B56" s="659"/>
      <c r="C56" s="659"/>
      <c r="D56" s="256">
        <f t="shared" ref="D56:G56" si="30">D55/$C$49</f>
        <v>8.2803679049216206E-2</v>
      </c>
      <c r="E56" s="256">
        <f t="shared" si="30"/>
        <v>0.1650501182163352</v>
      </c>
      <c r="F56" s="256">
        <f t="shared" si="30"/>
        <v>0.25205933477870218</v>
      </c>
      <c r="G56" s="256">
        <f t="shared" si="30"/>
        <v>0.33549828911009566</v>
      </c>
      <c r="H56" s="256">
        <f t="shared" ref="H56:L56" si="31">H55/$C$49</f>
        <v>0.41738849029686925</v>
      </c>
      <c r="I56" s="256">
        <f t="shared" si="31"/>
        <v>0.50083582662399262</v>
      </c>
      <c r="J56" s="256">
        <f t="shared" si="31"/>
        <v>0.58416677620542823</v>
      </c>
      <c r="K56" s="256">
        <f t="shared" si="31"/>
        <v>0.66387728540717905</v>
      </c>
      <c r="L56" s="256">
        <f t="shared" si="31"/>
        <v>0.74753802272932279</v>
      </c>
      <c r="M56" s="256">
        <f t="shared" ref="M56" si="32">M55/$C$49</f>
        <v>0.83203123356098463</v>
      </c>
      <c r="N56" s="256">
        <f t="shared" ref="N56:O56" si="33">N55/$C$49</f>
        <v>0.92014558037363692</v>
      </c>
      <c r="O56" s="256">
        <f t="shared" si="33"/>
        <v>0.99999999999999989</v>
      </c>
      <c r="Q56" s="468"/>
    </row>
    <row r="57" spans="1:18" s="254" customFormat="1" ht="11.4" x14ac:dyDescent="0.3">
      <c r="A57" s="257"/>
      <c r="B57" s="442"/>
      <c r="C57" s="442"/>
      <c r="N57" s="261"/>
      <c r="O57" s="262"/>
      <c r="Q57" s="468"/>
    </row>
    <row r="58" spans="1:18" s="263" customFormat="1" ht="15.6" x14ac:dyDescent="0.3">
      <c r="A58" s="654" t="s">
        <v>13</v>
      </c>
      <c r="B58" s="654"/>
      <c r="C58" s="654"/>
      <c r="D58" s="648">
        <f>SUM(D52:O52)</f>
        <v>3162731.2699999996</v>
      </c>
      <c r="E58" s="649"/>
      <c r="F58" s="649"/>
      <c r="G58" s="649"/>
      <c r="H58" s="649"/>
      <c r="I58" s="649"/>
      <c r="J58" s="649"/>
      <c r="K58" s="649"/>
      <c r="L58" s="649"/>
      <c r="M58" s="649"/>
      <c r="N58" s="649"/>
      <c r="O58" s="650"/>
      <c r="Q58" s="264">
        <f>C49</f>
        <v>3162731.27</v>
      </c>
      <c r="R58" s="265">
        <f>D58-Q58</f>
        <v>0</v>
      </c>
    </row>
    <row r="59" spans="1:18" x14ac:dyDescent="0.3">
      <c r="Q59" s="469"/>
    </row>
    <row r="60" spans="1:18" x14ac:dyDescent="0.3">
      <c r="Q60" s="265" t="s">
        <v>28</v>
      </c>
      <c r="R60" s="267">
        <f>Q58/12</f>
        <v>263560.93916666665</v>
      </c>
    </row>
    <row r="61" spans="1:18" x14ac:dyDescent="0.3">
      <c r="C61" s="441">
        <f>SUM(C13,C16,C19,C22,C25,C28,C31,C34,C37,C40,C43,C46)</f>
        <v>3034398.47</v>
      </c>
      <c r="D61" s="266">
        <f>SUM(D13,D16,D19,D22,D25,D28,D31,D34,D37,D40,D43,D46)</f>
        <v>251259.36499999999</v>
      </c>
      <c r="E61" s="266">
        <f t="shared" ref="E61:O61" si="34">SUM(E13,E16,E19,E22,E25,E28,E31,E34,E37,E40,E43,E46)</f>
        <v>249568.47500000001</v>
      </c>
      <c r="F61" s="266">
        <f t="shared" si="34"/>
        <v>264020.64</v>
      </c>
      <c r="G61" s="266">
        <f t="shared" si="34"/>
        <v>253187.04</v>
      </c>
      <c r="H61" s="266">
        <f t="shared" si="34"/>
        <v>248487.51</v>
      </c>
      <c r="I61" s="266">
        <f t="shared" si="34"/>
        <v>253212.46999999997</v>
      </c>
      <c r="J61" s="266">
        <f>SUM(J13,J16,J19,J22,J25,J28,J31,J34,J37,J40,J43,J46)</f>
        <v>252859.31</v>
      </c>
      <c r="K61" s="266">
        <f t="shared" si="34"/>
        <v>241873.45</v>
      </c>
      <c r="L61" s="266">
        <f t="shared" si="34"/>
        <v>253860.02</v>
      </c>
      <c r="M61" s="266">
        <f t="shared" si="34"/>
        <v>256386.07</v>
      </c>
      <c r="N61" s="266">
        <f t="shared" si="34"/>
        <v>267374.04000000004</v>
      </c>
      <c r="O61" s="266">
        <f t="shared" si="34"/>
        <v>242310.08</v>
      </c>
    </row>
    <row r="62" spans="1:18" x14ac:dyDescent="0.3">
      <c r="D62" s="440">
        <f>D61/$C$61</f>
        <v>8.2803681679947588E-2</v>
      </c>
      <c r="E62" s="440">
        <f t="shared" ref="E62:O62" si="35">E61/$C$61</f>
        <v>8.2246441087877292E-2</v>
      </c>
      <c r="F62" s="440">
        <f t="shared" si="35"/>
        <v>8.7009218667316299E-2</v>
      </c>
      <c r="G62" s="440">
        <f t="shared" si="35"/>
        <v>8.3438955860006089E-2</v>
      </c>
      <c r="H62" s="440">
        <f t="shared" si="35"/>
        <v>8.189020409043378E-2</v>
      </c>
      <c r="I62" s="440">
        <f t="shared" si="35"/>
        <v>8.344733643370178E-2</v>
      </c>
      <c r="J62" s="440">
        <f>J61/$C$61</f>
        <v>8.3330950928142272E-2</v>
      </c>
      <c r="K62" s="440">
        <f t="shared" si="35"/>
        <v>7.971051013613252E-2</v>
      </c>
      <c r="L62" s="440">
        <f t="shared" si="35"/>
        <v>8.3660739520475688E-2</v>
      </c>
      <c r="M62" s="440">
        <f t="shared" si="35"/>
        <v>8.4493210939432087E-2</v>
      </c>
      <c r="N62" s="440">
        <f t="shared" si="35"/>
        <v>8.811434709166592E-2</v>
      </c>
      <c r="O62" s="440">
        <f t="shared" si="35"/>
        <v>7.9854403564868642E-2</v>
      </c>
      <c r="R62" s="268"/>
    </row>
    <row r="63" spans="1:18" x14ac:dyDescent="0.3">
      <c r="R63" s="268"/>
    </row>
  </sheetData>
  <mergeCells count="10">
    <mergeCell ref="D7:O7"/>
    <mergeCell ref="D58:O58"/>
    <mergeCell ref="A1:O1"/>
    <mergeCell ref="A58:C58"/>
    <mergeCell ref="A7:A8"/>
    <mergeCell ref="B7:B8"/>
    <mergeCell ref="C7:C8"/>
    <mergeCell ref="A49:B50"/>
    <mergeCell ref="A52:C53"/>
    <mergeCell ref="A55:C56"/>
  </mergeCells>
  <phoneticPr fontId="8" type="noConversion"/>
  <printOptions horizontalCentered="1"/>
  <pageMargins left="0.59055118110236227" right="0.59055118110236227" top="1.1811023622047245" bottom="0.59055118110236227" header="0.31496062992125984" footer="0.31496062992125984"/>
  <pageSetup paperSize="9" scale="56" fitToHeight="0" orientation="landscape" horizontalDpi="360" verticalDpi="360" r:id="rId1"/>
  <headerFooter>
    <oddHeader>&amp;L&amp;G&amp;R&amp;G</oddHeader>
    <oddFooter>Página &amp;P de &amp;N</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6">
    <tabColor theme="6" tint="0.79998168889431442"/>
  </sheetPr>
  <dimension ref="B1:F52"/>
  <sheetViews>
    <sheetView view="pageBreakPreview" topLeftCell="A10" zoomScaleSheetLayoutView="100" workbookViewId="0">
      <selection activeCell="F22" sqref="F22"/>
    </sheetView>
  </sheetViews>
  <sheetFormatPr defaultColWidth="9.109375" defaultRowHeight="14.4" x14ac:dyDescent="0.3"/>
  <cols>
    <col min="1" max="1" width="1.109375" customWidth="1"/>
    <col min="2" max="2" width="75.6640625" customWidth="1"/>
    <col min="3" max="3" width="10.109375" style="39" bestFit="1" customWidth="1"/>
    <col min="4" max="4" width="12" style="39" customWidth="1"/>
    <col min="5" max="5" width="11.44140625" customWidth="1"/>
    <col min="6" max="6" width="62.5546875" customWidth="1"/>
  </cols>
  <sheetData>
    <row r="1" spans="2:6" s="5" customFormat="1" ht="6.75" customHeight="1" x14ac:dyDescent="0.3">
      <c r="C1" s="6"/>
      <c r="D1" s="6"/>
    </row>
    <row r="2" spans="2:6" s="5" customFormat="1" ht="18" x14ac:dyDescent="0.35">
      <c r="B2" s="643" t="s">
        <v>33</v>
      </c>
      <c r="C2" s="643"/>
      <c r="D2" s="643"/>
    </row>
    <row r="3" spans="2:6" s="7" customFormat="1" ht="10.199999999999999" x14ac:dyDescent="0.2">
      <c r="B3" s="8"/>
      <c r="C3" s="8"/>
      <c r="D3" s="8"/>
    </row>
    <row r="4" spans="2:6" s="5" customFormat="1" ht="15.6" x14ac:dyDescent="0.3">
      <c r="B4" s="644" t="s">
        <v>93</v>
      </c>
      <c r="C4" s="644"/>
      <c r="D4" s="644"/>
    </row>
    <row r="5" spans="2:6" s="5" customFormat="1" ht="13.8" x14ac:dyDescent="0.3">
      <c r="B5" s="9"/>
      <c r="C5" s="9"/>
      <c r="D5" s="9"/>
    </row>
    <row r="6" spans="2:6" s="4" customFormat="1" ht="15" customHeight="1" x14ac:dyDescent="0.3">
      <c r="B6" s="2"/>
      <c r="C6" s="3"/>
      <c r="D6" s="3"/>
    </row>
    <row r="7" spans="2:6" s="4" customFormat="1" ht="15" customHeight="1" x14ac:dyDescent="0.3">
      <c r="B7" s="1"/>
      <c r="C7" s="44"/>
      <c r="D7" s="44"/>
    </row>
    <row r="8" spans="2:6" s="4" customFormat="1" x14ac:dyDescent="0.3">
      <c r="B8" s="1"/>
      <c r="C8" s="45"/>
      <c r="D8" s="45"/>
    </row>
    <row r="9" spans="2:6" s="5" customFormat="1" ht="13.8" x14ac:dyDescent="0.3">
      <c r="B9" s="10"/>
      <c r="C9" s="11"/>
      <c r="D9" s="11"/>
    </row>
    <row r="10" spans="2:6" s="5" customFormat="1" x14ac:dyDescent="0.3">
      <c r="B10" s="12" t="s">
        <v>34</v>
      </c>
      <c r="C10" s="13" t="s">
        <v>35</v>
      </c>
      <c r="D10" s="13" t="s">
        <v>36</v>
      </c>
      <c r="F10" s="14" t="s">
        <v>37</v>
      </c>
    </row>
    <row r="11" spans="2:6" s="5" customFormat="1" x14ac:dyDescent="0.3">
      <c r="B11" s="15"/>
      <c r="C11" s="16"/>
      <c r="D11" s="16"/>
    </row>
    <row r="12" spans="2:6" s="5" customFormat="1" x14ac:dyDescent="0.3">
      <c r="B12" s="17" t="s">
        <v>38</v>
      </c>
      <c r="C12" s="18" t="s">
        <v>39</v>
      </c>
      <c r="D12" s="19">
        <v>0.03</v>
      </c>
      <c r="E12" s="5" t="s">
        <v>60</v>
      </c>
      <c r="F12" s="20" t="s">
        <v>94</v>
      </c>
    </row>
    <row r="13" spans="2:6" s="5" customFormat="1" x14ac:dyDescent="0.3">
      <c r="B13" s="17"/>
      <c r="C13" s="18"/>
      <c r="D13" s="21"/>
    </row>
    <row r="14" spans="2:6" s="5" customFormat="1" x14ac:dyDescent="0.3">
      <c r="B14" s="17" t="s">
        <v>40</v>
      </c>
      <c r="C14" s="18" t="s">
        <v>41</v>
      </c>
      <c r="D14" s="19">
        <v>5.8999999999999999E-3</v>
      </c>
      <c r="E14" s="5" t="s">
        <v>60</v>
      </c>
      <c r="F14" s="20" t="s">
        <v>95</v>
      </c>
    </row>
    <row r="15" spans="2:6" s="5" customFormat="1" x14ac:dyDescent="0.3">
      <c r="B15" s="17"/>
      <c r="C15" s="18"/>
      <c r="D15" s="22"/>
    </row>
    <row r="16" spans="2:6" s="5" customFormat="1" x14ac:dyDescent="0.3">
      <c r="B16" s="17" t="s">
        <v>42</v>
      </c>
      <c r="C16" s="18" t="s">
        <v>43</v>
      </c>
      <c r="D16" s="19">
        <v>9.7000000000000003E-3</v>
      </c>
      <c r="E16" s="5" t="s">
        <v>60</v>
      </c>
      <c r="F16" s="20" t="s">
        <v>96</v>
      </c>
    </row>
    <row r="17" spans="2:6" s="5" customFormat="1" x14ac:dyDescent="0.3">
      <c r="B17" s="17"/>
      <c r="C17" s="18"/>
      <c r="D17" s="22"/>
    </row>
    <row r="18" spans="2:6" s="5" customFormat="1" x14ac:dyDescent="0.3">
      <c r="B18" s="23" t="s">
        <v>63</v>
      </c>
      <c r="C18" s="24" t="s">
        <v>64</v>
      </c>
      <c r="D18" s="25">
        <v>8.0000000000000002E-3</v>
      </c>
      <c r="E18" s="5" t="s">
        <v>61</v>
      </c>
      <c r="F18" s="26" t="s">
        <v>97</v>
      </c>
    </row>
    <row r="19" spans="2:6" s="5" customFormat="1" x14ac:dyDescent="0.3">
      <c r="B19" s="17"/>
      <c r="C19" s="18"/>
      <c r="D19" s="27"/>
    </row>
    <row r="20" spans="2:6" s="5" customFormat="1" x14ac:dyDescent="0.3">
      <c r="B20" s="17" t="s">
        <v>44</v>
      </c>
      <c r="C20" s="18" t="s">
        <v>44</v>
      </c>
      <c r="D20" s="27">
        <v>0.03</v>
      </c>
    </row>
    <row r="21" spans="2:6" s="5" customFormat="1" x14ac:dyDescent="0.3">
      <c r="B21" s="17" t="s">
        <v>45</v>
      </c>
      <c r="C21" s="18" t="s">
        <v>46</v>
      </c>
      <c r="D21" s="27">
        <v>3.5000000000000003E-2</v>
      </c>
      <c r="E21" s="28">
        <v>3.5</v>
      </c>
    </row>
    <row r="22" spans="2:6" s="5" customFormat="1" x14ac:dyDescent="0.3">
      <c r="B22" s="17" t="s">
        <v>47</v>
      </c>
      <c r="C22" s="18" t="s">
        <v>47</v>
      </c>
      <c r="D22" s="27">
        <v>6.4999999999999997E-3</v>
      </c>
    </row>
    <row r="23" spans="2:6" s="5" customFormat="1" x14ac:dyDescent="0.3">
      <c r="B23" s="17" t="s">
        <v>48</v>
      </c>
      <c r="C23" s="18" t="s">
        <v>49</v>
      </c>
      <c r="D23" s="27">
        <v>4.4999999999999998E-2</v>
      </c>
      <c r="E23" s="5" t="s">
        <v>50</v>
      </c>
    </row>
    <row r="24" spans="2:6" s="5" customFormat="1" x14ac:dyDescent="0.3">
      <c r="B24" s="17" t="s">
        <v>58</v>
      </c>
      <c r="C24" s="18" t="s">
        <v>51</v>
      </c>
      <c r="D24" s="19">
        <f>SUM(D20:D23)</f>
        <v>0.11650000000000001</v>
      </c>
    </row>
    <row r="25" spans="2:6" s="5" customFormat="1" x14ac:dyDescent="0.3">
      <c r="B25" s="17"/>
      <c r="C25" s="18"/>
      <c r="D25" s="27"/>
    </row>
    <row r="26" spans="2:6" s="5" customFormat="1" x14ac:dyDescent="0.3">
      <c r="B26" s="17" t="s">
        <v>52</v>
      </c>
      <c r="C26" s="18" t="s">
        <v>53</v>
      </c>
      <c r="D26" s="19">
        <v>6.1600000000000002E-2</v>
      </c>
      <c r="E26" s="5" t="s">
        <v>62</v>
      </c>
      <c r="F26" s="20" t="s">
        <v>98</v>
      </c>
    </row>
    <row r="27" spans="2:6" s="5" customFormat="1" x14ac:dyDescent="0.3">
      <c r="B27" s="15"/>
      <c r="C27" s="16"/>
      <c r="D27" s="29"/>
    </row>
    <row r="28" spans="2:6" s="5" customFormat="1" x14ac:dyDescent="0.3">
      <c r="B28" s="30" t="s">
        <v>54</v>
      </c>
      <c r="C28" s="31"/>
      <c r="D28" s="19">
        <f>ROUND((((1+D12+D18+D16)*(1+D14)*(1+D26))/(1-D24))-1,4)</f>
        <v>0.26629999999999998</v>
      </c>
      <c r="E28" s="32"/>
    </row>
    <row r="29" spans="2:6" s="5" customFormat="1" ht="13.8" x14ac:dyDescent="0.3">
      <c r="C29" s="6"/>
      <c r="D29" s="33"/>
      <c r="F29" s="20" t="s">
        <v>99</v>
      </c>
    </row>
    <row r="30" spans="2:6" s="5" customFormat="1" ht="13.8" x14ac:dyDescent="0.3">
      <c r="C30" s="6"/>
      <c r="D30" s="6"/>
    </row>
    <row r="31" spans="2:6" s="5" customFormat="1" ht="13.8" x14ac:dyDescent="0.3">
      <c r="C31" s="6"/>
      <c r="D31" s="6"/>
    </row>
    <row r="32" spans="2:6" s="5" customFormat="1" ht="15.6" x14ac:dyDescent="0.3">
      <c r="B32" s="34" t="s">
        <v>55</v>
      </c>
      <c r="C32" s="6"/>
      <c r="D32" s="6"/>
    </row>
    <row r="33" spans="2:4" x14ac:dyDescent="0.3">
      <c r="B33" s="35"/>
      <c r="C33" s="36"/>
      <c r="D33" s="37"/>
    </row>
    <row r="34" spans="2:4" x14ac:dyDescent="0.3">
      <c r="B34" s="38"/>
      <c r="D34" s="40"/>
    </row>
    <row r="35" spans="2:4" x14ac:dyDescent="0.3">
      <c r="B35" s="38"/>
      <c r="D35" s="40"/>
    </row>
    <row r="36" spans="2:4" x14ac:dyDescent="0.3">
      <c r="B36" s="38"/>
      <c r="D36" s="40"/>
    </row>
    <row r="37" spans="2:4" x14ac:dyDescent="0.3">
      <c r="B37" s="38"/>
      <c r="D37" s="40"/>
    </row>
    <row r="38" spans="2:4" x14ac:dyDescent="0.3">
      <c r="B38" s="41"/>
      <c r="C38" s="42"/>
      <c r="D38" s="43"/>
    </row>
    <row r="50" spans="2:4" s="5" customFormat="1" ht="13.8" x14ac:dyDescent="0.3">
      <c r="C50" s="6"/>
      <c r="D50" s="6"/>
    </row>
    <row r="51" spans="2:4" s="5" customFormat="1" ht="13.8" x14ac:dyDescent="0.3">
      <c r="C51" s="6"/>
      <c r="D51" s="6"/>
    </row>
    <row r="52" spans="2:4" x14ac:dyDescent="0.3">
      <c r="B52" t="s">
        <v>57</v>
      </c>
    </row>
  </sheetData>
  <mergeCells count="2">
    <mergeCell ref="B2:D2"/>
    <mergeCell ref="B4:D4"/>
  </mergeCells>
  <printOptions horizontalCentered="1"/>
  <pageMargins left="0.59055118110236227" right="0.59055118110236227" top="1.3779527559055118" bottom="0.78740157480314965" header="0.39370078740157483" footer="0.39370078740157483"/>
  <pageSetup paperSize="9" scale="88" orientation="portrait" horizontalDpi="300" verticalDpi="300" r:id="rId1"/>
  <headerFooter>
    <oddFooter>Página &amp;P de &amp;N</oddFooter>
  </headerFooter>
  <drawing r:id="rId2"/>
  <legacyDrawing r:id="rId3"/>
  <oleObjects>
    <mc:AlternateContent xmlns:mc="http://schemas.openxmlformats.org/markup-compatibility/2006">
      <mc:Choice Requires="x14">
        <oleObject progId="Equation.3" shapeId="35841" r:id="rId4">
          <objectPr defaultSize="0" autoPict="0" r:id="rId5">
            <anchor moveWithCells="1" sizeWithCells="1">
              <from>
                <xdr:col>1</xdr:col>
                <xdr:colOff>975360</xdr:colOff>
                <xdr:row>33</xdr:row>
                <xdr:rowOff>0</xdr:rowOff>
              </from>
              <to>
                <xdr:col>2</xdr:col>
                <xdr:colOff>419100</xdr:colOff>
                <xdr:row>37</xdr:row>
                <xdr:rowOff>7620</xdr:rowOff>
              </to>
            </anchor>
          </objectPr>
        </oleObject>
      </mc:Choice>
      <mc:Fallback>
        <oleObject progId="Equation.3" shapeId="35841" r:id="rId4"/>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tabColor rgb="FF92D050"/>
    <pageSetUpPr fitToPage="1"/>
  </sheetPr>
  <dimension ref="B1:G57"/>
  <sheetViews>
    <sheetView view="pageBreakPreview" zoomScaleSheetLayoutView="100" workbookViewId="0">
      <selection activeCell="B42" sqref="B42"/>
    </sheetView>
  </sheetViews>
  <sheetFormatPr defaultColWidth="9.109375" defaultRowHeight="13.8" x14ac:dyDescent="0.25"/>
  <cols>
    <col min="1" max="1" width="1.109375" style="56" customWidth="1"/>
    <col min="2" max="2" width="75.6640625" style="56" customWidth="1"/>
    <col min="3" max="3" width="13.33203125" style="300" customWidth="1"/>
    <col min="4" max="4" width="14.33203125" style="300" customWidth="1"/>
    <col min="5" max="5" width="11.44140625" style="56" customWidth="1"/>
    <col min="6" max="6" width="62.5546875" style="56" customWidth="1"/>
    <col min="7" max="16384" width="9.109375" style="56"/>
  </cols>
  <sheetData>
    <row r="1" spans="2:7" s="55" customFormat="1" ht="6.75" customHeight="1" thickBot="1" x14ac:dyDescent="0.3">
      <c r="C1" s="269"/>
      <c r="D1" s="269"/>
    </row>
    <row r="2" spans="2:7" s="55" customFormat="1" ht="24" customHeight="1" x14ac:dyDescent="0.25">
      <c r="B2" s="660" t="s">
        <v>33</v>
      </c>
      <c r="C2" s="661"/>
      <c r="D2" s="662"/>
    </row>
    <row r="3" spans="2:7" s="55" customFormat="1" ht="20.25" customHeight="1" thickBot="1" x14ac:dyDescent="0.3">
      <c r="B3" s="663" t="s">
        <v>93</v>
      </c>
      <c r="C3" s="664"/>
      <c r="D3" s="665"/>
    </row>
    <row r="4" spans="2:7" s="55" customFormat="1" ht="13.2" x14ac:dyDescent="0.25">
      <c r="B4" s="270"/>
      <c r="C4" s="270"/>
      <c r="D4" s="270"/>
    </row>
    <row r="5" spans="2:7" s="46" customFormat="1" ht="15" customHeight="1" x14ac:dyDescent="0.25">
      <c r="B5" s="49" t="str">
        <f>'(ORÇAMENTO GERAL)'!A6</f>
        <v>OBRA: CONSTRUÇÃO DA QUADRA ESPORTIVA MUNICIPAL PAULO FREIRE DO MUNICÍPIO DE OROBÓ/PE</v>
      </c>
      <c r="C5" s="271"/>
      <c r="D5" s="271"/>
    </row>
    <row r="6" spans="2:7" s="46" customFormat="1" ht="15" customHeight="1" x14ac:dyDescent="0.25">
      <c r="B6" s="49" t="str">
        <f>'(ORÇAMENTO GERAL)'!A7</f>
        <v>LOCALIZAÇÃO: RUA PROFESSOR MARIANO DE AGUIAR - CENTRO - OROBÓ/PE</v>
      </c>
      <c r="C6" s="271"/>
      <c r="D6" s="271"/>
    </row>
    <row r="7" spans="2:7" s="46" customFormat="1" ht="15" customHeight="1" x14ac:dyDescent="0.25">
      <c r="B7" s="49" t="str">
        <f>'(ORÇAMENTO GERAL)'!A9</f>
        <v>DATA ELABORAÇÃO: MARÇO/2026</v>
      </c>
      <c r="C7" s="272"/>
      <c r="D7" s="272"/>
    </row>
    <row r="8" spans="2:7" s="55" customFormat="1" ht="13.2" x14ac:dyDescent="0.25">
      <c r="B8" s="49"/>
      <c r="C8" s="273"/>
      <c r="D8" s="273"/>
    </row>
    <row r="9" spans="2:7" s="55" customFormat="1" x14ac:dyDescent="0.25">
      <c r="B9" s="274" t="s">
        <v>34</v>
      </c>
      <c r="C9" s="275" t="s">
        <v>35</v>
      </c>
      <c r="D9" s="275" t="s">
        <v>36</v>
      </c>
      <c r="F9" s="276" t="s">
        <v>37</v>
      </c>
    </row>
    <row r="10" spans="2:7" s="55" customFormat="1" x14ac:dyDescent="0.25">
      <c r="B10" s="277"/>
      <c r="C10" s="278"/>
      <c r="D10" s="278"/>
    </row>
    <row r="11" spans="2:7" s="55" customFormat="1" x14ac:dyDescent="0.25">
      <c r="B11" s="279" t="s">
        <v>38</v>
      </c>
      <c r="C11" s="280" t="s">
        <v>39</v>
      </c>
      <c r="D11" s="281">
        <v>0.04</v>
      </c>
      <c r="E11" s="55" t="s">
        <v>60</v>
      </c>
      <c r="F11" s="282" t="s">
        <v>512</v>
      </c>
      <c r="G11" s="382"/>
    </row>
    <row r="12" spans="2:7" s="55" customFormat="1" x14ac:dyDescent="0.25">
      <c r="B12" s="279"/>
      <c r="C12" s="280"/>
      <c r="D12" s="283"/>
      <c r="G12" s="382"/>
    </row>
    <row r="13" spans="2:7" s="55" customFormat="1" x14ac:dyDescent="0.25">
      <c r="B13" s="279" t="s">
        <v>40</v>
      </c>
      <c r="C13" s="280" t="s">
        <v>41</v>
      </c>
      <c r="D13" s="281">
        <v>1.23E-2</v>
      </c>
      <c r="E13" s="55" t="s">
        <v>60</v>
      </c>
      <c r="F13" s="282" t="s">
        <v>513</v>
      </c>
      <c r="G13" s="382"/>
    </row>
    <row r="14" spans="2:7" s="55" customFormat="1" x14ac:dyDescent="0.25">
      <c r="B14" s="279"/>
      <c r="C14" s="280"/>
      <c r="D14" s="284"/>
      <c r="G14" s="382"/>
    </row>
    <row r="15" spans="2:7" s="55" customFormat="1" x14ac:dyDescent="0.25">
      <c r="B15" s="279" t="s">
        <v>42</v>
      </c>
      <c r="C15" s="280" t="s">
        <v>43</v>
      </c>
      <c r="D15" s="281">
        <v>9.7000000000000003E-3</v>
      </c>
      <c r="E15" s="55" t="s">
        <v>60</v>
      </c>
      <c r="F15" s="282" t="s">
        <v>514</v>
      </c>
      <c r="G15" s="382"/>
    </row>
    <row r="16" spans="2:7" s="55" customFormat="1" x14ac:dyDescent="0.25">
      <c r="B16" s="279"/>
      <c r="C16" s="280"/>
      <c r="D16" s="284"/>
      <c r="G16" s="382"/>
    </row>
    <row r="17" spans="2:7" s="55" customFormat="1" x14ac:dyDescent="0.25">
      <c r="B17" s="285" t="s">
        <v>63</v>
      </c>
      <c r="C17" s="286" t="s">
        <v>64</v>
      </c>
      <c r="D17" s="287">
        <v>8.0000000000000002E-3</v>
      </c>
      <c r="E17" s="55" t="s">
        <v>61</v>
      </c>
      <c r="F17" s="288" t="s">
        <v>515</v>
      </c>
      <c r="G17" s="382"/>
    </row>
    <row r="18" spans="2:7" s="55" customFormat="1" x14ac:dyDescent="0.25">
      <c r="B18" s="279"/>
      <c r="C18" s="280"/>
      <c r="D18" s="289"/>
      <c r="G18" s="382"/>
    </row>
    <row r="19" spans="2:7" s="55" customFormat="1" x14ac:dyDescent="0.25">
      <c r="B19" s="279" t="s">
        <v>44</v>
      </c>
      <c r="C19" s="280" t="s">
        <v>44</v>
      </c>
      <c r="D19" s="289">
        <v>0.03</v>
      </c>
      <c r="G19" s="382"/>
    </row>
    <row r="20" spans="2:7" s="55" customFormat="1" x14ac:dyDescent="0.25">
      <c r="B20" s="279" t="s">
        <v>45</v>
      </c>
      <c r="C20" s="280" t="s">
        <v>46</v>
      </c>
      <c r="D20" s="289">
        <v>0.02</v>
      </c>
      <c r="E20" s="290">
        <v>3.5</v>
      </c>
      <c r="G20" s="382"/>
    </row>
    <row r="21" spans="2:7" s="55" customFormat="1" x14ac:dyDescent="0.25">
      <c r="B21" s="279" t="s">
        <v>47</v>
      </c>
      <c r="C21" s="280" t="s">
        <v>47</v>
      </c>
      <c r="D21" s="289">
        <v>6.4999999999999997E-3</v>
      </c>
      <c r="G21" s="382"/>
    </row>
    <row r="22" spans="2:7" s="55" customFormat="1" x14ac:dyDescent="0.25">
      <c r="B22" s="279" t="s">
        <v>48</v>
      </c>
      <c r="C22" s="280" t="s">
        <v>49</v>
      </c>
      <c r="D22" s="289">
        <v>0</v>
      </c>
      <c r="E22" s="55" t="s">
        <v>50</v>
      </c>
      <c r="G22" s="382"/>
    </row>
    <row r="23" spans="2:7" s="55" customFormat="1" x14ac:dyDescent="0.25">
      <c r="B23" s="279" t="s">
        <v>58</v>
      </c>
      <c r="C23" s="280" t="s">
        <v>51</v>
      </c>
      <c r="D23" s="281">
        <f>SUM(D19:D22)</f>
        <v>5.6500000000000002E-2</v>
      </c>
      <c r="G23" s="382"/>
    </row>
    <row r="24" spans="2:7" s="55" customFormat="1" x14ac:dyDescent="0.25">
      <c r="B24" s="279"/>
      <c r="C24" s="280"/>
      <c r="D24" s="289"/>
      <c r="G24" s="382"/>
    </row>
    <row r="25" spans="2:7" s="55" customFormat="1" x14ac:dyDescent="0.25">
      <c r="B25" s="279" t="s">
        <v>52</v>
      </c>
      <c r="C25" s="280" t="s">
        <v>53</v>
      </c>
      <c r="D25" s="281">
        <v>6.1800000000000001E-2</v>
      </c>
      <c r="E25" s="55" t="s">
        <v>62</v>
      </c>
      <c r="F25" s="282" t="s">
        <v>516</v>
      </c>
      <c r="G25" s="382"/>
    </row>
    <row r="26" spans="2:7" s="55" customFormat="1" x14ac:dyDescent="0.25">
      <c r="B26" s="277"/>
      <c r="C26" s="278"/>
      <c r="D26" s="291"/>
      <c r="G26" s="382"/>
    </row>
    <row r="27" spans="2:7" s="55" customFormat="1" x14ac:dyDescent="0.25">
      <c r="B27" s="292" t="s">
        <v>54</v>
      </c>
      <c r="C27" s="293"/>
      <c r="D27" s="281">
        <f>ROUND((((1+D11+D17+D15)*(1+D13)*(1+D25))/(1-D23))-1,4)</f>
        <v>0.20499999999999999</v>
      </c>
      <c r="E27" s="294"/>
      <c r="G27" s="382"/>
    </row>
    <row r="28" spans="2:7" s="55" customFormat="1" ht="13.2" x14ac:dyDescent="0.25">
      <c r="C28" s="269"/>
      <c r="D28" s="199"/>
      <c r="F28" s="282" t="s">
        <v>517</v>
      </c>
    </row>
    <row r="29" spans="2:7" s="55" customFormat="1" ht="13.2" x14ac:dyDescent="0.25">
      <c r="C29" s="269"/>
      <c r="D29" s="269"/>
    </row>
    <row r="30" spans="2:7" s="55" customFormat="1" ht="13.2" x14ac:dyDescent="0.25">
      <c r="C30" s="269"/>
      <c r="D30" s="269"/>
    </row>
    <row r="31" spans="2:7" s="55" customFormat="1" ht="15.6" x14ac:dyDescent="0.3">
      <c r="B31" s="295" t="s">
        <v>55</v>
      </c>
      <c r="C31" s="269"/>
      <c r="D31" s="269"/>
    </row>
    <row r="32" spans="2:7" x14ac:dyDescent="0.25">
      <c r="B32" s="296"/>
      <c r="C32" s="297"/>
      <c r="D32" s="298"/>
    </row>
    <row r="33" spans="2:4" x14ac:dyDescent="0.25">
      <c r="B33" s="299"/>
      <c r="D33" s="301"/>
    </row>
    <row r="34" spans="2:4" x14ac:dyDescent="0.25">
      <c r="B34" s="299"/>
      <c r="D34" s="301"/>
    </row>
    <row r="35" spans="2:4" x14ac:dyDescent="0.25">
      <c r="B35" s="299"/>
      <c r="D35" s="301"/>
    </row>
    <row r="36" spans="2:4" x14ac:dyDescent="0.25">
      <c r="B36" s="299"/>
      <c r="D36" s="301"/>
    </row>
    <row r="37" spans="2:4" x14ac:dyDescent="0.25">
      <c r="B37" s="302"/>
      <c r="C37" s="303"/>
      <c r="D37" s="304"/>
    </row>
    <row r="38" spans="2:4" x14ac:dyDescent="0.25">
      <c r="B38" s="305"/>
    </row>
    <row r="39" spans="2:4" s="436" customFormat="1" x14ac:dyDescent="0.25">
      <c r="B39" s="437" t="s">
        <v>56</v>
      </c>
      <c r="C39" s="438"/>
      <c r="D39" s="438"/>
    </row>
    <row r="40" spans="2:4" s="439" customFormat="1" x14ac:dyDescent="0.25">
      <c r="B40" s="667" t="s">
        <v>626</v>
      </c>
      <c r="C40" s="667"/>
      <c r="D40" s="667"/>
    </row>
    <row r="41" spans="2:4" s="439" customFormat="1" ht="52.2" customHeight="1" x14ac:dyDescent="0.25">
      <c r="B41" s="668" t="s">
        <v>15918</v>
      </c>
      <c r="C41" s="668"/>
      <c r="D41" s="668"/>
    </row>
    <row r="42" spans="2:4" x14ac:dyDescent="0.25">
      <c r="B42" s="305"/>
    </row>
    <row r="43" spans="2:4" s="306" customFormat="1" x14ac:dyDescent="0.25">
      <c r="B43" s="666"/>
      <c r="C43" s="666"/>
      <c r="D43" s="666"/>
    </row>
    <row r="55" spans="2:4" s="55" customFormat="1" ht="13.2" x14ac:dyDescent="0.25">
      <c r="C55" s="269"/>
      <c r="D55" s="269"/>
    </row>
    <row r="56" spans="2:4" s="55" customFormat="1" ht="13.2" x14ac:dyDescent="0.25">
      <c r="C56" s="269"/>
      <c r="D56" s="269"/>
    </row>
    <row r="57" spans="2:4" x14ac:dyDescent="0.25">
      <c r="B57" s="56" t="s">
        <v>57</v>
      </c>
    </row>
  </sheetData>
  <mergeCells count="5">
    <mergeCell ref="B2:D2"/>
    <mergeCell ref="B3:D3"/>
    <mergeCell ref="B43:D43"/>
    <mergeCell ref="B40:D40"/>
    <mergeCell ref="B41:D41"/>
  </mergeCells>
  <printOptions horizontalCentered="1"/>
  <pageMargins left="0.59055118110236227" right="0.59055118110236227" top="1.3779527559055118" bottom="0.59055118110236227" header="0.39370078740157483" footer="0.39370078740157483"/>
  <pageSetup paperSize="9" scale="88" fitToHeight="0" orientation="portrait" horizontalDpi="360" verticalDpi="360" r:id="rId1"/>
  <headerFooter>
    <oddHeader>&amp;L&amp;G&amp;R&amp;G</oddHeader>
    <oddFooter>Página &amp;P de &amp;N</oddFooter>
  </headerFooter>
  <drawing r:id="rId2"/>
  <legacyDrawing r:id="rId3"/>
  <legacyDrawingHF r:id="rId4"/>
  <oleObjects>
    <mc:AlternateContent xmlns:mc="http://schemas.openxmlformats.org/markup-compatibility/2006">
      <mc:Choice Requires="x14">
        <oleObject progId="Equation.3" shapeId="36865" r:id="rId5">
          <objectPr defaultSize="0" autoPict="0" r:id="rId6">
            <anchor moveWithCells="1" sizeWithCells="1">
              <from>
                <xdr:col>1</xdr:col>
                <xdr:colOff>975360</xdr:colOff>
                <xdr:row>32</xdr:row>
                <xdr:rowOff>0</xdr:rowOff>
              </from>
              <to>
                <xdr:col>2</xdr:col>
                <xdr:colOff>419100</xdr:colOff>
                <xdr:row>36</xdr:row>
                <xdr:rowOff>7620</xdr:rowOff>
              </to>
            </anchor>
          </objectPr>
        </oleObject>
      </mc:Choice>
      <mc:Fallback>
        <oleObject progId="Equation.3" shapeId="36865" r:id="rId5"/>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A9A98-8CB0-4AA7-9F9B-191EB63FE1B8}">
  <sheetPr>
    <tabColor rgb="FF92D050"/>
    <pageSetUpPr fitToPage="1"/>
  </sheetPr>
  <dimension ref="B1:G57"/>
  <sheetViews>
    <sheetView view="pageBreakPreview" zoomScaleSheetLayoutView="100" workbookViewId="0">
      <selection activeCell="B8" sqref="B8"/>
    </sheetView>
  </sheetViews>
  <sheetFormatPr defaultColWidth="9.109375" defaultRowHeight="13.8" x14ac:dyDescent="0.25"/>
  <cols>
    <col min="1" max="1" width="1.109375" style="56" customWidth="1"/>
    <col min="2" max="2" width="75.6640625" style="56" customWidth="1"/>
    <col min="3" max="3" width="13.33203125" style="300" customWidth="1"/>
    <col min="4" max="4" width="14.33203125" style="300" customWidth="1"/>
    <col min="5" max="5" width="11.44140625" style="56" customWidth="1"/>
    <col min="6" max="6" width="62.5546875" style="56" customWidth="1"/>
    <col min="7" max="16384" width="9.109375" style="56"/>
  </cols>
  <sheetData>
    <row r="1" spans="2:7" s="55" customFormat="1" ht="6.75" customHeight="1" thickBot="1" x14ac:dyDescent="0.3">
      <c r="C1" s="269"/>
      <c r="D1" s="269"/>
    </row>
    <row r="2" spans="2:7" s="55" customFormat="1" ht="24" customHeight="1" x14ac:dyDescent="0.25">
      <c r="B2" s="669" t="s">
        <v>654</v>
      </c>
      <c r="C2" s="670"/>
      <c r="D2" s="671"/>
    </row>
    <row r="3" spans="2:7" s="55" customFormat="1" ht="20.25" customHeight="1" thickBot="1" x14ac:dyDescent="0.3">
      <c r="B3" s="663" t="s">
        <v>655</v>
      </c>
      <c r="C3" s="664"/>
      <c r="D3" s="665"/>
    </row>
    <row r="4" spans="2:7" s="55" customFormat="1" ht="13.2" x14ac:dyDescent="0.25">
      <c r="B4" s="270"/>
      <c r="C4" s="270"/>
      <c r="D4" s="270"/>
    </row>
    <row r="5" spans="2:7" s="46" customFormat="1" ht="15" customHeight="1" x14ac:dyDescent="0.25">
      <c r="B5" s="49" t="str">
        <f>'(ORÇAMENTO GERAL)'!A6</f>
        <v>OBRA: CONSTRUÇÃO DA QUADRA ESPORTIVA MUNICIPAL PAULO FREIRE DO MUNICÍPIO DE OROBÓ/PE</v>
      </c>
      <c r="C5" s="271"/>
      <c r="D5" s="271"/>
    </row>
    <row r="6" spans="2:7" s="46" customFormat="1" ht="15" customHeight="1" x14ac:dyDescent="0.25">
      <c r="B6" s="49" t="str">
        <f>'(ORÇAMENTO GERAL)'!A7</f>
        <v>LOCALIZAÇÃO: RUA PROFESSOR MARIANO DE AGUIAR - CENTRO - OROBÓ/PE</v>
      </c>
      <c r="C6" s="271"/>
      <c r="D6" s="271"/>
    </row>
    <row r="7" spans="2:7" s="46" customFormat="1" ht="15" customHeight="1" x14ac:dyDescent="0.25">
      <c r="B7" s="49" t="str">
        <f>'(ORÇAMENTO GERAL)'!A9</f>
        <v>DATA ELABORAÇÃO: MARÇO/2026</v>
      </c>
      <c r="C7" s="272"/>
      <c r="D7" s="272"/>
    </row>
    <row r="8" spans="2:7" s="55" customFormat="1" ht="13.2" x14ac:dyDescent="0.25">
      <c r="B8" s="49"/>
      <c r="C8" s="273"/>
      <c r="D8" s="273"/>
    </row>
    <row r="9" spans="2:7" s="55" customFormat="1" x14ac:dyDescent="0.25">
      <c r="B9" s="274" t="s">
        <v>34</v>
      </c>
      <c r="C9" s="275" t="s">
        <v>35</v>
      </c>
      <c r="D9" s="275" t="s">
        <v>36</v>
      </c>
      <c r="F9" s="276" t="s">
        <v>37</v>
      </c>
    </row>
    <row r="10" spans="2:7" s="55" customFormat="1" x14ac:dyDescent="0.25">
      <c r="B10" s="277"/>
      <c r="C10" s="278"/>
      <c r="D10" s="278"/>
    </row>
    <row r="11" spans="2:7" s="55" customFormat="1" x14ac:dyDescent="0.25">
      <c r="B11" s="279" t="s">
        <v>38</v>
      </c>
      <c r="C11" s="280" t="s">
        <v>39</v>
      </c>
      <c r="D11" s="281">
        <v>0.03</v>
      </c>
      <c r="E11" s="55" t="s">
        <v>60</v>
      </c>
      <c r="F11" s="282" t="s">
        <v>512</v>
      </c>
      <c r="G11" s="382"/>
    </row>
    <row r="12" spans="2:7" s="55" customFormat="1" x14ac:dyDescent="0.25">
      <c r="B12" s="279"/>
      <c r="C12" s="280"/>
      <c r="D12" s="283"/>
      <c r="G12" s="382"/>
    </row>
    <row r="13" spans="2:7" s="55" customFormat="1" x14ac:dyDescent="0.25">
      <c r="B13" s="279" t="s">
        <v>40</v>
      </c>
      <c r="C13" s="280" t="s">
        <v>41</v>
      </c>
      <c r="D13" s="281">
        <v>7.4999999999999997E-3</v>
      </c>
      <c r="E13" s="55" t="s">
        <v>60</v>
      </c>
      <c r="F13" s="282" t="s">
        <v>513</v>
      </c>
      <c r="G13" s="382"/>
    </row>
    <row r="14" spans="2:7" s="55" customFormat="1" x14ac:dyDescent="0.25">
      <c r="B14" s="279"/>
      <c r="C14" s="280"/>
      <c r="D14" s="284"/>
      <c r="G14" s="382"/>
    </row>
    <row r="15" spans="2:7" s="55" customFormat="1" x14ac:dyDescent="0.25">
      <c r="B15" s="279" t="s">
        <v>42</v>
      </c>
      <c r="C15" s="280" t="s">
        <v>43</v>
      </c>
      <c r="D15" s="281">
        <v>6.8999999999999999E-3</v>
      </c>
      <c r="E15" s="55" t="s">
        <v>60</v>
      </c>
      <c r="F15" s="282" t="s">
        <v>514</v>
      </c>
      <c r="G15" s="382"/>
    </row>
    <row r="16" spans="2:7" s="55" customFormat="1" x14ac:dyDescent="0.25">
      <c r="B16" s="279"/>
      <c r="C16" s="280"/>
      <c r="D16" s="284"/>
      <c r="G16" s="382"/>
    </row>
    <row r="17" spans="2:7" s="55" customFormat="1" x14ac:dyDescent="0.25">
      <c r="B17" s="285" t="s">
        <v>63</v>
      </c>
      <c r="C17" s="286" t="s">
        <v>64</v>
      </c>
      <c r="D17" s="287">
        <v>3.7000000000000002E-3</v>
      </c>
      <c r="E17" s="55" t="s">
        <v>61</v>
      </c>
      <c r="F17" s="288" t="s">
        <v>515</v>
      </c>
      <c r="G17" s="382"/>
    </row>
    <row r="18" spans="2:7" s="55" customFormat="1" x14ac:dyDescent="0.25">
      <c r="B18" s="279"/>
      <c r="C18" s="280"/>
      <c r="D18" s="289"/>
      <c r="G18" s="382"/>
    </row>
    <row r="19" spans="2:7" s="55" customFormat="1" x14ac:dyDescent="0.25">
      <c r="B19" s="279" t="s">
        <v>44</v>
      </c>
      <c r="C19" s="280" t="s">
        <v>44</v>
      </c>
      <c r="D19" s="289">
        <v>0.03</v>
      </c>
      <c r="G19" s="382"/>
    </row>
    <row r="20" spans="2:7" s="55" customFormat="1" x14ac:dyDescent="0.25">
      <c r="B20" s="279" t="s">
        <v>45</v>
      </c>
      <c r="C20" s="280" t="s">
        <v>46</v>
      </c>
      <c r="D20" s="289">
        <v>0</v>
      </c>
      <c r="E20" s="290">
        <v>3.5</v>
      </c>
      <c r="G20" s="382"/>
    </row>
    <row r="21" spans="2:7" s="55" customFormat="1" x14ac:dyDescent="0.25">
      <c r="B21" s="279" t="s">
        <v>47</v>
      </c>
      <c r="C21" s="280" t="s">
        <v>47</v>
      </c>
      <c r="D21" s="289">
        <v>6.4999999999999997E-3</v>
      </c>
      <c r="G21" s="382"/>
    </row>
    <row r="22" spans="2:7" s="55" customFormat="1" x14ac:dyDescent="0.25">
      <c r="B22" s="279" t="s">
        <v>48</v>
      </c>
      <c r="C22" s="280" t="s">
        <v>49</v>
      </c>
      <c r="D22" s="289">
        <v>0</v>
      </c>
      <c r="E22" s="55" t="s">
        <v>50</v>
      </c>
      <c r="G22" s="382"/>
    </row>
    <row r="23" spans="2:7" s="55" customFormat="1" x14ac:dyDescent="0.25">
      <c r="B23" s="279" t="s">
        <v>58</v>
      </c>
      <c r="C23" s="280" t="s">
        <v>51</v>
      </c>
      <c r="D23" s="281">
        <f>SUM(D19:D22)</f>
        <v>3.6499999999999998E-2</v>
      </c>
      <c r="G23" s="382"/>
    </row>
    <row r="24" spans="2:7" s="55" customFormat="1" x14ac:dyDescent="0.25">
      <c r="B24" s="279"/>
      <c r="C24" s="280"/>
      <c r="D24" s="289"/>
      <c r="G24" s="382"/>
    </row>
    <row r="25" spans="2:7" s="55" customFormat="1" x14ac:dyDescent="0.25">
      <c r="B25" s="279" t="s">
        <v>52</v>
      </c>
      <c r="C25" s="280" t="s">
        <v>53</v>
      </c>
      <c r="D25" s="281">
        <v>4.7899999999999998E-2</v>
      </c>
      <c r="E25" s="55" t="s">
        <v>62</v>
      </c>
      <c r="F25" s="282" t="s">
        <v>516</v>
      </c>
      <c r="G25" s="382"/>
    </row>
    <row r="26" spans="2:7" s="55" customFormat="1" x14ac:dyDescent="0.25">
      <c r="B26" s="277"/>
      <c r="C26" s="278"/>
      <c r="D26" s="291"/>
      <c r="G26" s="382"/>
    </row>
    <row r="27" spans="2:7" s="55" customFormat="1" x14ac:dyDescent="0.25">
      <c r="B27" s="292" t="s">
        <v>54</v>
      </c>
      <c r="C27" s="293"/>
      <c r="D27" s="281">
        <f>ROUND((((1+D11+D17+D15)*(1+D13)*(1+D25))/(1-D23))-1,4)</f>
        <v>0.14019999999999999</v>
      </c>
      <c r="E27" s="294"/>
      <c r="G27" s="382"/>
    </row>
    <row r="28" spans="2:7" s="55" customFormat="1" ht="13.2" x14ac:dyDescent="0.25">
      <c r="C28" s="269"/>
      <c r="D28" s="199"/>
      <c r="F28" s="282" t="s">
        <v>517</v>
      </c>
    </row>
    <row r="29" spans="2:7" s="55" customFormat="1" ht="13.2" x14ac:dyDescent="0.25">
      <c r="C29" s="269"/>
      <c r="D29" s="269"/>
    </row>
    <row r="30" spans="2:7" s="55" customFormat="1" ht="13.2" x14ac:dyDescent="0.25">
      <c r="C30" s="269"/>
      <c r="D30" s="269"/>
    </row>
    <row r="31" spans="2:7" s="55" customFormat="1" ht="15.6" x14ac:dyDescent="0.3">
      <c r="B31" s="295" t="s">
        <v>55</v>
      </c>
      <c r="C31" s="269"/>
      <c r="D31" s="269"/>
    </row>
    <row r="32" spans="2:7" x14ac:dyDescent="0.25">
      <c r="B32" s="296"/>
      <c r="C32" s="297"/>
      <c r="D32" s="298"/>
    </row>
    <row r="33" spans="2:4" x14ac:dyDescent="0.25">
      <c r="B33" s="299"/>
      <c r="D33" s="301"/>
    </row>
    <row r="34" spans="2:4" x14ac:dyDescent="0.25">
      <c r="B34" s="299"/>
      <c r="D34" s="301"/>
    </row>
    <row r="35" spans="2:4" x14ac:dyDescent="0.25">
      <c r="B35" s="299"/>
      <c r="D35" s="301"/>
    </row>
    <row r="36" spans="2:4" x14ac:dyDescent="0.25">
      <c r="B36" s="299"/>
      <c r="D36" s="301"/>
    </row>
    <row r="37" spans="2:4" x14ac:dyDescent="0.25">
      <c r="B37" s="302"/>
      <c r="C37" s="303"/>
      <c r="D37" s="304"/>
    </row>
    <row r="38" spans="2:4" x14ac:dyDescent="0.25">
      <c r="B38" s="305"/>
    </row>
    <row r="39" spans="2:4" s="436" customFormat="1" x14ac:dyDescent="0.25">
      <c r="B39" s="437" t="s">
        <v>56</v>
      </c>
      <c r="C39" s="438"/>
      <c r="D39" s="438"/>
    </row>
    <row r="40" spans="2:4" s="439" customFormat="1" x14ac:dyDescent="0.25">
      <c r="B40" s="672" t="s">
        <v>626</v>
      </c>
      <c r="C40" s="672"/>
      <c r="D40" s="672"/>
    </row>
    <row r="41" spans="2:4" s="439" customFormat="1" ht="48" customHeight="1" x14ac:dyDescent="0.25">
      <c r="B41" s="673" t="s">
        <v>627</v>
      </c>
      <c r="C41" s="673"/>
      <c r="D41" s="673"/>
    </row>
    <row r="42" spans="2:4" x14ac:dyDescent="0.25">
      <c r="B42" s="305"/>
    </row>
    <row r="43" spans="2:4" s="306" customFormat="1" x14ac:dyDescent="0.25">
      <c r="B43" s="666"/>
      <c r="C43" s="666"/>
      <c r="D43" s="666"/>
    </row>
    <row r="55" spans="2:4" s="55" customFormat="1" ht="13.2" x14ac:dyDescent="0.25">
      <c r="C55" s="269"/>
      <c r="D55" s="269"/>
    </row>
    <row r="56" spans="2:4" s="55" customFormat="1" ht="13.2" x14ac:dyDescent="0.25">
      <c r="C56" s="269"/>
      <c r="D56" s="269"/>
    </row>
    <row r="57" spans="2:4" x14ac:dyDescent="0.25">
      <c r="B57" s="56" t="s">
        <v>57</v>
      </c>
    </row>
  </sheetData>
  <mergeCells count="5">
    <mergeCell ref="B2:D2"/>
    <mergeCell ref="B3:D3"/>
    <mergeCell ref="B40:D40"/>
    <mergeCell ref="B41:D41"/>
    <mergeCell ref="B43:D43"/>
  </mergeCells>
  <printOptions horizontalCentered="1"/>
  <pageMargins left="0.59055118110236227" right="0.59055118110236227" top="1.3779527559055118" bottom="0.59055118110236227" header="0.39370078740157483" footer="0.39370078740157483"/>
  <pageSetup paperSize="9" scale="88" fitToHeight="0" orientation="portrait" horizontalDpi="360" verticalDpi="360" r:id="rId1"/>
  <headerFooter>
    <oddHeader>&amp;L&amp;G&amp;R&amp;G</oddHeader>
    <oddFooter>Página &amp;P de &amp;N</oddFooter>
  </headerFooter>
  <drawing r:id="rId2"/>
  <legacyDrawing r:id="rId3"/>
  <legacyDrawingHF r:id="rId4"/>
  <oleObjects>
    <mc:AlternateContent xmlns:mc="http://schemas.openxmlformats.org/markup-compatibility/2006">
      <mc:Choice Requires="x14">
        <oleObject progId="Equation.3" shapeId="61441" r:id="rId5">
          <objectPr defaultSize="0" autoPict="0" r:id="rId6">
            <anchor moveWithCells="1" sizeWithCells="1">
              <from>
                <xdr:col>1</xdr:col>
                <xdr:colOff>975360</xdr:colOff>
                <xdr:row>32</xdr:row>
                <xdr:rowOff>0</xdr:rowOff>
              </from>
              <to>
                <xdr:col>2</xdr:col>
                <xdr:colOff>419100</xdr:colOff>
                <xdr:row>36</xdr:row>
                <xdr:rowOff>7620</xdr:rowOff>
              </to>
            </anchor>
          </objectPr>
        </oleObject>
      </mc:Choice>
      <mc:Fallback>
        <oleObject progId="Equation.3" shapeId="61441" r:id="rId5"/>
      </mc:Fallback>
    </mc:AlternateContent>
  </oleObjec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H84"/>
  <sheetViews>
    <sheetView view="pageBreakPreview" topLeftCell="A28" zoomScaleNormal="100" zoomScaleSheetLayoutView="100" workbookViewId="0">
      <selection activeCell="H55" sqref="H55"/>
    </sheetView>
  </sheetViews>
  <sheetFormatPr defaultColWidth="9.33203125" defaultRowHeight="13.2" x14ac:dyDescent="0.25"/>
  <cols>
    <col min="1" max="1" width="12.44140625" style="308" customWidth="1"/>
    <col min="2" max="2" width="45.88671875" style="308" bestFit="1" customWidth="1"/>
    <col min="3" max="4" width="18" style="308" hidden="1" customWidth="1"/>
    <col min="5" max="5" width="3.109375" style="308" hidden="1" customWidth="1"/>
    <col min="6" max="6" width="20.44140625" style="308" customWidth="1"/>
    <col min="7" max="7" width="19.109375" style="308" customWidth="1"/>
    <col min="8" max="16384" width="9.33203125" style="308"/>
  </cols>
  <sheetData>
    <row r="1" spans="1:7" ht="13.8" thickBot="1" x14ac:dyDescent="0.3"/>
    <row r="2" spans="1:7" ht="20.399999999999999" x14ac:dyDescent="0.35">
      <c r="A2" s="674" t="s">
        <v>177</v>
      </c>
      <c r="B2" s="675"/>
      <c r="C2" s="675"/>
      <c r="D2" s="675"/>
      <c r="E2" s="675"/>
      <c r="F2" s="675"/>
      <c r="G2" s="676"/>
    </row>
    <row r="3" spans="1:7" ht="15.6" x14ac:dyDescent="0.3">
      <c r="A3" s="677" t="s">
        <v>293</v>
      </c>
      <c r="B3" s="678"/>
      <c r="C3" s="678"/>
      <c r="D3" s="678"/>
      <c r="E3" s="678"/>
      <c r="F3" s="678"/>
      <c r="G3" s="679"/>
    </row>
    <row r="4" spans="1:7" ht="13.8" thickBot="1" x14ac:dyDescent="0.3">
      <c r="A4" s="680" t="s">
        <v>15656</v>
      </c>
      <c r="B4" s="681"/>
      <c r="C4" s="681"/>
      <c r="D4" s="681"/>
      <c r="E4" s="681"/>
      <c r="F4" s="681"/>
      <c r="G4" s="682"/>
    </row>
    <row r="5" spans="1:7" x14ac:dyDescent="0.25">
      <c r="A5" s="309"/>
      <c r="B5" s="309"/>
      <c r="C5" s="309"/>
      <c r="D5" s="309"/>
    </row>
    <row r="6" spans="1:7" x14ac:dyDescent="0.25">
      <c r="A6" s="310" t="str">
        <f>'(ORÇAMENTO GERAL)'!A6</f>
        <v>OBRA: CONSTRUÇÃO DA QUADRA ESPORTIVA MUNICIPAL PAULO FREIRE DO MUNICÍPIO DE OROBÓ/PE</v>
      </c>
      <c r="B6" s="311"/>
      <c r="C6" s="311"/>
      <c r="D6" s="311"/>
      <c r="E6" s="311"/>
      <c r="F6" s="311"/>
      <c r="G6" s="311"/>
    </row>
    <row r="7" spans="1:7" x14ac:dyDescent="0.25">
      <c r="A7" s="312" t="str">
        <f>'(ORÇAMENTO GERAL)'!A7</f>
        <v>LOCALIZAÇÃO: RUA PROFESSOR MARIANO DE AGUIAR - CENTRO - OROBÓ/PE</v>
      </c>
      <c r="B7" s="313"/>
      <c r="C7" s="313"/>
      <c r="D7" s="313"/>
      <c r="E7" s="313"/>
      <c r="F7" s="313"/>
      <c r="G7" s="313"/>
    </row>
    <row r="8" spans="1:7" x14ac:dyDescent="0.25">
      <c r="A8" s="312" t="str">
        <f>'(ORÇAMENTO GERAL)'!A9</f>
        <v>DATA ELABORAÇÃO: MARÇO/2026</v>
      </c>
      <c r="B8" s="313"/>
      <c r="C8" s="313"/>
      <c r="D8" s="313"/>
      <c r="E8" s="313"/>
      <c r="F8" s="313"/>
      <c r="G8" s="313"/>
    </row>
    <row r="9" spans="1:7" x14ac:dyDescent="0.25">
      <c r="F9" s="314"/>
      <c r="G9" s="314"/>
    </row>
    <row r="10" spans="1:7" s="312" customFormat="1" x14ac:dyDescent="0.25">
      <c r="A10" s="683" t="s">
        <v>11</v>
      </c>
      <c r="B10" s="683" t="s">
        <v>2</v>
      </c>
      <c r="C10" s="685" t="s">
        <v>83</v>
      </c>
      <c r="D10" s="686"/>
      <c r="E10" s="315"/>
      <c r="F10" s="687" t="s">
        <v>92</v>
      </c>
      <c r="G10" s="688"/>
    </row>
    <row r="11" spans="1:7" s="312" customFormat="1" x14ac:dyDescent="0.25">
      <c r="A11" s="684"/>
      <c r="B11" s="684"/>
      <c r="C11" s="316" t="s">
        <v>178</v>
      </c>
      <c r="D11" s="316" t="s">
        <v>179</v>
      </c>
      <c r="E11" s="315"/>
      <c r="F11" s="317" t="s">
        <v>178</v>
      </c>
      <c r="G11" s="317" t="s">
        <v>179</v>
      </c>
    </row>
    <row r="12" spans="1:7" s="312" customFormat="1" x14ac:dyDescent="0.25">
      <c r="A12" s="318"/>
      <c r="B12" s="319"/>
      <c r="C12" s="318"/>
      <c r="D12" s="319"/>
      <c r="E12" s="320"/>
      <c r="F12" s="319"/>
      <c r="G12" s="319"/>
    </row>
    <row r="13" spans="1:7" s="312" customFormat="1" ht="15.6" x14ac:dyDescent="0.3">
      <c r="A13" s="689" t="s">
        <v>180</v>
      </c>
      <c r="B13" s="690"/>
      <c r="C13" s="690"/>
      <c r="D13" s="691"/>
      <c r="E13" s="321"/>
      <c r="F13" s="322"/>
      <c r="G13" s="323"/>
    </row>
    <row r="14" spans="1:7" x14ac:dyDescent="0.25">
      <c r="A14" s="324" t="s">
        <v>181</v>
      </c>
      <c r="B14" s="325" t="s">
        <v>182</v>
      </c>
      <c r="C14" s="326">
        <v>0</v>
      </c>
      <c r="D14" s="326">
        <v>0</v>
      </c>
      <c r="E14" s="327"/>
      <c r="F14" s="326">
        <v>20</v>
      </c>
      <c r="G14" s="326">
        <v>20</v>
      </c>
    </row>
    <row r="15" spans="1:7" x14ac:dyDescent="0.25">
      <c r="A15" s="324" t="s">
        <v>183</v>
      </c>
      <c r="B15" s="325" t="s">
        <v>184</v>
      </c>
      <c r="C15" s="326">
        <v>1.5</v>
      </c>
      <c r="D15" s="326">
        <v>1.5</v>
      </c>
      <c r="E15" s="327"/>
      <c r="F15" s="326">
        <v>1.5</v>
      </c>
      <c r="G15" s="326">
        <v>1.5</v>
      </c>
    </row>
    <row r="16" spans="1:7" x14ac:dyDescent="0.25">
      <c r="A16" s="324" t="s">
        <v>185</v>
      </c>
      <c r="B16" s="325" t="s">
        <v>186</v>
      </c>
      <c r="C16" s="326">
        <v>1</v>
      </c>
      <c r="D16" s="326">
        <v>1</v>
      </c>
      <c r="E16" s="327"/>
      <c r="F16" s="326">
        <v>1</v>
      </c>
      <c r="G16" s="326">
        <v>1</v>
      </c>
    </row>
    <row r="17" spans="1:7" x14ac:dyDescent="0.25">
      <c r="A17" s="324" t="s">
        <v>187</v>
      </c>
      <c r="B17" s="325" t="s">
        <v>188</v>
      </c>
      <c r="C17" s="326">
        <v>0.2</v>
      </c>
      <c r="D17" s="326">
        <v>0.2</v>
      </c>
      <c r="E17" s="327"/>
      <c r="F17" s="326">
        <v>0.2</v>
      </c>
      <c r="G17" s="326">
        <v>0.2</v>
      </c>
    </row>
    <row r="18" spans="1:7" x14ac:dyDescent="0.25">
      <c r="A18" s="324" t="s">
        <v>189</v>
      </c>
      <c r="B18" s="325" t="s">
        <v>190</v>
      </c>
      <c r="C18" s="326">
        <v>0.6</v>
      </c>
      <c r="D18" s="326">
        <v>0.6</v>
      </c>
      <c r="E18" s="327"/>
      <c r="F18" s="326">
        <v>0.6</v>
      </c>
      <c r="G18" s="326">
        <v>0.6</v>
      </c>
    </row>
    <row r="19" spans="1:7" x14ac:dyDescent="0.25">
      <c r="A19" s="324" t="s">
        <v>191</v>
      </c>
      <c r="B19" s="325" t="s">
        <v>192</v>
      </c>
      <c r="C19" s="326">
        <v>2.5</v>
      </c>
      <c r="D19" s="326">
        <v>2.5</v>
      </c>
      <c r="E19" s="327"/>
      <c r="F19" s="326">
        <v>2.5</v>
      </c>
      <c r="G19" s="326">
        <v>2.5</v>
      </c>
    </row>
    <row r="20" spans="1:7" x14ac:dyDescent="0.25">
      <c r="A20" s="324" t="s">
        <v>193</v>
      </c>
      <c r="B20" s="325" t="s">
        <v>194</v>
      </c>
      <c r="C20" s="326">
        <v>3</v>
      </c>
      <c r="D20" s="326">
        <v>3</v>
      </c>
      <c r="E20" s="327"/>
      <c r="F20" s="326">
        <v>3</v>
      </c>
      <c r="G20" s="326">
        <v>3</v>
      </c>
    </row>
    <row r="21" spans="1:7" x14ac:dyDescent="0.25">
      <c r="A21" s="324" t="s">
        <v>195</v>
      </c>
      <c r="B21" s="325" t="s">
        <v>196</v>
      </c>
      <c r="C21" s="326">
        <v>8</v>
      </c>
      <c r="D21" s="326">
        <v>8</v>
      </c>
      <c r="E21" s="327"/>
      <c r="F21" s="326">
        <v>8</v>
      </c>
      <c r="G21" s="326">
        <v>8</v>
      </c>
    </row>
    <row r="22" spans="1:7" x14ac:dyDescent="0.25">
      <c r="A22" s="324" t="s">
        <v>197</v>
      </c>
      <c r="B22" s="325" t="s">
        <v>198</v>
      </c>
      <c r="C22" s="326">
        <v>0</v>
      </c>
      <c r="D22" s="326">
        <v>0</v>
      </c>
      <c r="E22" s="327"/>
      <c r="F22" s="326">
        <v>0</v>
      </c>
      <c r="G22" s="326">
        <v>0</v>
      </c>
    </row>
    <row r="23" spans="1:7" s="312" customFormat="1" x14ac:dyDescent="0.25">
      <c r="A23" s="328" t="s">
        <v>151</v>
      </c>
      <c r="B23" s="328" t="s">
        <v>4</v>
      </c>
      <c r="C23" s="329">
        <f>SUM(C14:C22)</f>
        <v>16.8</v>
      </c>
      <c r="D23" s="329">
        <f>SUM(D14:D22)</f>
        <v>16.8</v>
      </c>
      <c r="E23" s="330"/>
      <c r="F23" s="329">
        <f>SUM(F14:F22)</f>
        <v>36.799999999999997</v>
      </c>
      <c r="G23" s="329">
        <f>SUM(G14:G22)</f>
        <v>36.799999999999997</v>
      </c>
    </row>
    <row r="24" spans="1:7" x14ac:dyDescent="0.25">
      <c r="A24" s="324"/>
      <c r="B24" s="325"/>
      <c r="C24" s="326"/>
      <c r="D24" s="326"/>
      <c r="E24" s="327"/>
      <c r="F24" s="326"/>
      <c r="G24" s="326"/>
    </row>
    <row r="25" spans="1:7" ht="15.6" x14ac:dyDescent="0.3">
      <c r="A25" s="689" t="s">
        <v>199</v>
      </c>
      <c r="B25" s="690"/>
      <c r="C25" s="690"/>
      <c r="D25" s="691"/>
      <c r="E25" s="321"/>
      <c r="F25" s="322"/>
      <c r="G25" s="323"/>
    </row>
    <row r="26" spans="1:7" x14ac:dyDescent="0.25">
      <c r="A26" s="324" t="s">
        <v>200</v>
      </c>
      <c r="B26" s="325" t="s">
        <v>201</v>
      </c>
      <c r="C26" s="326">
        <v>18.059999999999999</v>
      </c>
      <c r="D26" s="326">
        <v>0</v>
      </c>
      <c r="E26" s="327"/>
      <c r="F26" s="326">
        <v>18.059999999999999</v>
      </c>
      <c r="G26" s="326">
        <v>0</v>
      </c>
    </row>
    <row r="27" spans="1:7" x14ac:dyDescent="0.25">
      <c r="A27" s="324" t="s">
        <v>202</v>
      </c>
      <c r="B27" s="325" t="s">
        <v>203</v>
      </c>
      <c r="C27" s="326">
        <v>4.33</v>
      </c>
      <c r="D27" s="326">
        <v>0</v>
      </c>
      <c r="E27" s="327"/>
      <c r="F27" s="326">
        <v>4.33</v>
      </c>
      <c r="G27" s="326">
        <v>0</v>
      </c>
    </row>
    <row r="28" spans="1:7" x14ac:dyDescent="0.25">
      <c r="A28" s="324" t="s">
        <v>204</v>
      </c>
      <c r="B28" s="325" t="s">
        <v>205</v>
      </c>
      <c r="C28" s="326">
        <v>0.87</v>
      </c>
      <c r="D28" s="326">
        <v>0.66</v>
      </c>
      <c r="E28" s="327"/>
      <c r="F28" s="326">
        <v>0.87</v>
      </c>
      <c r="G28" s="326">
        <v>0.66</v>
      </c>
    </row>
    <row r="29" spans="1:7" x14ac:dyDescent="0.25">
      <c r="A29" s="324" t="s">
        <v>206</v>
      </c>
      <c r="B29" s="325" t="s">
        <v>207</v>
      </c>
      <c r="C29" s="326">
        <v>11.01</v>
      </c>
      <c r="D29" s="326">
        <v>8.33</v>
      </c>
      <c r="E29" s="327"/>
      <c r="F29" s="326">
        <v>11.01</v>
      </c>
      <c r="G29" s="326">
        <v>8.33</v>
      </c>
    </row>
    <row r="30" spans="1:7" x14ac:dyDescent="0.25">
      <c r="A30" s="324" t="s">
        <v>208</v>
      </c>
      <c r="B30" s="325" t="s">
        <v>209</v>
      </c>
      <c r="C30" s="326">
        <v>7.0000000000000007E-2</v>
      </c>
      <c r="D30" s="326">
        <v>0.05</v>
      </c>
      <c r="E30" s="327"/>
      <c r="F30" s="326">
        <v>7.0000000000000007E-2</v>
      </c>
      <c r="G30" s="326">
        <v>0.05</v>
      </c>
    </row>
    <row r="31" spans="1:7" x14ac:dyDescent="0.25">
      <c r="A31" s="324" t="s">
        <v>210</v>
      </c>
      <c r="B31" s="325" t="s">
        <v>211</v>
      </c>
      <c r="C31" s="326">
        <v>0.73</v>
      </c>
      <c r="D31" s="326">
        <v>0.56000000000000005</v>
      </c>
      <c r="E31" s="327"/>
      <c r="F31" s="326">
        <v>0.73</v>
      </c>
      <c r="G31" s="326">
        <v>0.56000000000000005</v>
      </c>
    </row>
    <row r="32" spans="1:7" x14ac:dyDescent="0.25">
      <c r="A32" s="324" t="s">
        <v>212</v>
      </c>
      <c r="B32" s="325" t="s">
        <v>213</v>
      </c>
      <c r="C32" s="326">
        <v>2.2400000000000002</v>
      </c>
      <c r="D32" s="326">
        <v>0</v>
      </c>
      <c r="E32" s="327"/>
      <c r="F32" s="326">
        <v>2.2400000000000002</v>
      </c>
      <c r="G32" s="326">
        <v>0</v>
      </c>
    </row>
    <row r="33" spans="1:8" x14ac:dyDescent="0.25">
      <c r="A33" s="324" t="s">
        <v>214</v>
      </c>
      <c r="B33" s="325" t="s">
        <v>215</v>
      </c>
      <c r="C33" s="326">
        <v>0.11</v>
      </c>
      <c r="D33" s="326">
        <v>0.08</v>
      </c>
      <c r="E33" s="327"/>
      <c r="F33" s="326">
        <v>0.11</v>
      </c>
      <c r="G33" s="326">
        <v>0.08</v>
      </c>
    </row>
    <row r="34" spans="1:8" x14ac:dyDescent="0.25">
      <c r="A34" s="324" t="s">
        <v>216</v>
      </c>
      <c r="B34" s="325" t="s">
        <v>217</v>
      </c>
      <c r="C34" s="326">
        <v>10.11</v>
      </c>
      <c r="D34" s="326">
        <v>7.66</v>
      </c>
      <c r="E34" s="327"/>
      <c r="F34" s="326">
        <v>10.11</v>
      </c>
      <c r="G34" s="326">
        <v>7.66</v>
      </c>
    </row>
    <row r="35" spans="1:8" x14ac:dyDescent="0.25">
      <c r="A35" s="324" t="s">
        <v>218</v>
      </c>
      <c r="B35" s="325" t="s">
        <v>219</v>
      </c>
      <c r="C35" s="326">
        <v>0.04</v>
      </c>
      <c r="D35" s="326">
        <v>0.03</v>
      </c>
      <c r="E35" s="327"/>
      <c r="F35" s="326">
        <v>0.04</v>
      </c>
      <c r="G35" s="326">
        <v>0.03</v>
      </c>
    </row>
    <row r="36" spans="1:8" x14ac:dyDescent="0.25">
      <c r="A36" s="328" t="s">
        <v>152</v>
      </c>
      <c r="B36" s="328" t="s">
        <v>4</v>
      </c>
      <c r="C36" s="329">
        <f>SUM(C26:C35)</f>
        <v>47.57</v>
      </c>
      <c r="D36" s="329">
        <f>SUM(D26:D35)</f>
        <v>17.370000000000005</v>
      </c>
      <c r="E36" s="330"/>
      <c r="F36" s="329">
        <f>SUM(F26:F35)</f>
        <v>47.57</v>
      </c>
      <c r="G36" s="329">
        <f>SUM(G26:G35)</f>
        <v>17.370000000000005</v>
      </c>
    </row>
    <row r="37" spans="1:8" x14ac:dyDescent="0.25">
      <c r="A37" s="324"/>
      <c r="B37" s="325"/>
      <c r="C37" s="326"/>
      <c r="D37" s="326"/>
      <c r="E37" s="327"/>
      <c r="F37" s="326"/>
      <c r="G37" s="326"/>
    </row>
    <row r="38" spans="1:8" ht="15.6" x14ac:dyDescent="0.3">
      <c r="A38" s="689" t="s">
        <v>220</v>
      </c>
      <c r="B38" s="690"/>
      <c r="C38" s="690"/>
      <c r="D38" s="691"/>
      <c r="E38" s="321"/>
      <c r="F38" s="322"/>
      <c r="G38" s="323"/>
    </row>
    <row r="39" spans="1:8" x14ac:dyDescent="0.25">
      <c r="A39" s="324" t="s">
        <v>221</v>
      </c>
      <c r="B39" s="325" t="s">
        <v>222</v>
      </c>
      <c r="C39" s="326">
        <v>4.79</v>
      </c>
      <c r="D39" s="326">
        <v>3.63</v>
      </c>
      <c r="E39" s="327"/>
      <c r="F39" s="326">
        <v>4.79</v>
      </c>
      <c r="G39" s="326">
        <v>3.63</v>
      </c>
    </row>
    <row r="40" spans="1:8" x14ac:dyDescent="0.25">
      <c r="A40" s="324" t="s">
        <v>223</v>
      </c>
      <c r="B40" s="325" t="s">
        <v>224</v>
      </c>
      <c r="C40" s="326">
        <v>0.11</v>
      </c>
      <c r="D40" s="326">
        <v>0.09</v>
      </c>
      <c r="E40" s="327"/>
      <c r="F40" s="326">
        <v>0.11</v>
      </c>
      <c r="G40" s="326">
        <v>0.09</v>
      </c>
    </row>
    <row r="41" spans="1:8" x14ac:dyDescent="0.25">
      <c r="A41" s="324" t="s">
        <v>225</v>
      </c>
      <c r="B41" s="325" t="s">
        <v>226</v>
      </c>
      <c r="C41" s="326">
        <v>3.85</v>
      </c>
      <c r="D41" s="326">
        <v>2.85</v>
      </c>
      <c r="E41" s="327"/>
      <c r="F41" s="326">
        <v>4</v>
      </c>
      <c r="G41" s="326">
        <v>3.46</v>
      </c>
      <c r="H41" s="331"/>
    </row>
    <row r="42" spans="1:8" x14ac:dyDescent="0.25">
      <c r="A42" s="324" t="s">
        <v>227</v>
      </c>
      <c r="B42" s="325" t="s">
        <v>228</v>
      </c>
      <c r="C42" s="326">
        <v>3.03</v>
      </c>
      <c r="D42" s="326">
        <v>2.2999999999999998</v>
      </c>
      <c r="E42" s="327"/>
      <c r="F42" s="326">
        <v>3.03</v>
      </c>
      <c r="G42" s="326">
        <v>2.2999999999999998</v>
      </c>
    </row>
    <row r="43" spans="1:8" x14ac:dyDescent="0.25">
      <c r="A43" s="324" t="s">
        <v>229</v>
      </c>
      <c r="B43" s="325" t="s">
        <v>230</v>
      </c>
      <c r="C43" s="326">
        <v>0.4</v>
      </c>
      <c r="D43" s="326">
        <v>0.31</v>
      </c>
      <c r="E43" s="327"/>
      <c r="F43" s="326">
        <v>0.4</v>
      </c>
      <c r="G43" s="326">
        <v>0.31</v>
      </c>
    </row>
    <row r="44" spans="1:8" x14ac:dyDescent="0.25">
      <c r="A44" s="328" t="s">
        <v>153</v>
      </c>
      <c r="B44" s="328" t="s">
        <v>4</v>
      </c>
      <c r="C44" s="329">
        <f>SUM(C39:C43)</f>
        <v>12.18</v>
      </c>
      <c r="D44" s="329">
        <f>SUM(D39:D43)</f>
        <v>9.1800000000000015</v>
      </c>
      <c r="E44" s="330"/>
      <c r="F44" s="329">
        <f>SUM(F39:F43)</f>
        <v>12.33</v>
      </c>
      <c r="G44" s="329">
        <f>SUM(G39:G43)</f>
        <v>9.7900000000000009</v>
      </c>
    </row>
    <row r="45" spans="1:8" x14ac:dyDescent="0.25">
      <c r="A45" s="324"/>
      <c r="B45" s="325"/>
      <c r="C45" s="326"/>
      <c r="D45" s="326"/>
      <c r="E45" s="327"/>
      <c r="F45" s="326"/>
      <c r="G45" s="326"/>
    </row>
    <row r="46" spans="1:8" ht="15.6" x14ac:dyDescent="0.3">
      <c r="A46" s="689" t="s">
        <v>231</v>
      </c>
      <c r="B46" s="690"/>
      <c r="C46" s="690"/>
      <c r="D46" s="691"/>
      <c r="E46" s="321"/>
      <c r="F46" s="322"/>
      <c r="G46" s="323"/>
    </row>
    <row r="47" spans="1:8" x14ac:dyDescent="0.25">
      <c r="A47" s="324" t="s">
        <v>232</v>
      </c>
      <c r="B47" s="325" t="s">
        <v>233</v>
      </c>
      <c r="C47" s="326">
        <f>ROUND((C23*C36)/100,2)</f>
        <v>7.99</v>
      </c>
      <c r="D47" s="326">
        <f>ROUND((D23*D36)/100,2)</f>
        <v>2.92</v>
      </c>
      <c r="E47" s="327"/>
      <c r="F47" s="326">
        <f>ROUND((F23*F36)/100,2)</f>
        <v>17.510000000000002</v>
      </c>
      <c r="G47" s="326">
        <f>ROUND((G23*G36)/100,2)</f>
        <v>6.39</v>
      </c>
    </row>
    <row r="48" spans="1:8" ht="26.4" x14ac:dyDescent="0.25">
      <c r="A48" s="324" t="s">
        <v>234</v>
      </c>
      <c r="B48" s="332" t="s">
        <v>235</v>
      </c>
      <c r="C48" s="326">
        <f>ROUND(((C23*C40)/100)+((C21*C39)/100),2)</f>
        <v>0.4</v>
      </c>
      <c r="D48" s="326">
        <f>ROUND(((D23*D40)/100)+((D21*D39)/100),2)</f>
        <v>0.31</v>
      </c>
      <c r="E48" s="327"/>
      <c r="F48" s="326">
        <f>ROUND(((F23*F40)/100)+((F21*F39)/100),2)</f>
        <v>0.42</v>
      </c>
      <c r="G48" s="326">
        <f>ROUND(((G23*G40)/100)+((G21*G39)/100),2)</f>
        <v>0.32</v>
      </c>
    </row>
    <row r="49" spans="1:7" x14ac:dyDescent="0.25">
      <c r="A49" s="328" t="s">
        <v>236</v>
      </c>
      <c r="B49" s="328" t="s">
        <v>4</v>
      </c>
      <c r="C49" s="329">
        <f>SUM(C47:C48)</f>
        <v>8.39</v>
      </c>
      <c r="D49" s="329">
        <f>SUM(D47:D48)</f>
        <v>3.23</v>
      </c>
      <c r="E49" s="330"/>
      <c r="F49" s="329">
        <f>SUM(F47:F48)</f>
        <v>17.930000000000003</v>
      </c>
      <c r="G49" s="329">
        <f>SUM(G47:G48)</f>
        <v>6.71</v>
      </c>
    </row>
    <row r="50" spans="1:7" x14ac:dyDescent="0.25">
      <c r="A50" s="324"/>
      <c r="B50" s="325"/>
      <c r="C50" s="326"/>
      <c r="D50" s="326"/>
      <c r="E50" s="327"/>
      <c r="F50" s="326"/>
      <c r="G50" s="326"/>
    </row>
    <row r="51" spans="1:7" ht="15.6" x14ac:dyDescent="0.3">
      <c r="A51" s="692" t="s">
        <v>237</v>
      </c>
      <c r="B51" s="693"/>
      <c r="C51" s="333">
        <f>C23+C36+C44+C49</f>
        <v>84.940000000000012</v>
      </c>
      <c r="D51" s="333">
        <f>D23+D36+D44+D49</f>
        <v>46.58</v>
      </c>
      <c r="E51" s="334"/>
      <c r="F51" s="335">
        <f>F23+F36+F44+F49</f>
        <v>114.63000000000001</v>
      </c>
      <c r="G51" s="335">
        <f>G23+G36+G44+G49</f>
        <v>70.67</v>
      </c>
    </row>
    <row r="52" spans="1:7" s="337" customFormat="1" x14ac:dyDescent="0.25">
      <c r="A52" s="336"/>
      <c r="C52" s="338">
        <f>84.57-C51</f>
        <v>-0.37000000000001876</v>
      </c>
      <c r="D52" s="338">
        <f>46.61-D51</f>
        <v>3.0000000000001137E-2</v>
      </c>
      <c r="E52" s="339"/>
      <c r="F52" s="338"/>
      <c r="G52" s="338"/>
    </row>
    <row r="53" spans="1:7" x14ac:dyDescent="0.25">
      <c r="A53" s="309"/>
      <c r="C53" s="340"/>
      <c r="D53" s="340"/>
      <c r="E53" s="340"/>
      <c r="F53" s="340"/>
      <c r="G53" s="340"/>
    </row>
    <row r="54" spans="1:7" x14ac:dyDescent="0.25">
      <c r="A54" s="309"/>
      <c r="C54" s="340"/>
      <c r="D54" s="340"/>
      <c r="E54" s="340"/>
      <c r="F54" s="340"/>
      <c r="G54" s="340"/>
    </row>
    <row r="55" spans="1:7" x14ac:dyDescent="0.25">
      <c r="A55" s="309"/>
      <c r="C55" s="340"/>
      <c r="D55" s="340"/>
      <c r="E55" s="340"/>
      <c r="F55" s="340"/>
      <c r="G55" s="340"/>
    </row>
    <row r="56" spans="1:7" x14ac:dyDescent="0.25">
      <c r="A56" s="309"/>
      <c r="C56" s="340"/>
    </row>
    <row r="57" spans="1:7" x14ac:dyDescent="0.25">
      <c r="A57" s="309"/>
      <c r="C57" s="340"/>
    </row>
    <row r="58" spans="1:7" x14ac:dyDescent="0.25">
      <c r="A58" s="309"/>
      <c r="C58" s="340"/>
    </row>
    <row r="59" spans="1:7" x14ac:dyDescent="0.25">
      <c r="A59" s="309"/>
      <c r="C59" s="340"/>
    </row>
    <row r="60" spans="1:7" x14ac:dyDescent="0.25">
      <c r="A60" s="309"/>
      <c r="C60" s="340"/>
    </row>
    <row r="61" spans="1:7" x14ac:dyDescent="0.25">
      <c r="A61" s="309"/>
      <c r="C61" s="340"/>
    </row>
    <row r="62" spans="1:7" x14ac:dyDescent="0.25">
      <c r="A62" s="309"/>
      <c r="C62" s="340"/>
    </row>
    <row r="63" spans="1:7" x14ac:dyDescent="0.25">
      <c r="A63" s="309"/>
      <c r="C63" s="340"/>
    </row>
    <row r="64" spans="1:7" x14ac:dyDescent="0.25">
      <c r="A64" s="309"/>
      <c r="C64" s="340"/>
    </row>
    <row r="65" spans="1:3" x14ac:dyDescent="0.25">
      <c r="A65" s="309"/>
      <c r="C65" s="340"/>
    </row>
    <row r="66" spans="1:3" x14ac:dyDescent="0.25">
      <c r="A66" s="309"/>
      <c r="C66" s="340"/>
    </row>
    <row r="67" spans="1:3" x14ac:dyDescent="0.25">
      <c r="A67" s="309"/>
      <c r="C67" s="340"/>
    </row>
    <row r="68" spans="1:3" x14ac:dyDescent="0.25">
      <c r="A68" s="309"/>
      <c r="C68" s="340"/>
    </row>
    <row r="69" spans="1:3" x14ac:dyDescent="0.25">
      <c r="A69" s="309"/>
      <c r="C69" s="340"/>
    </row>
    <row r="70" spans="1:3" x14ac:dyDescent="0.25">
      <c r="A70" s="309"/>
      <c r="C70" s="340"/>
    </row>
    <row r="71" spans="1:3" x14ac:dyDescent="0.25">
      <c r="A71" s="309"/>
      <c r="C71" s="340"/>
    </row>
    <row r="72" spans="1:3" x14ac:dyDescent="0.25">
      <c r="A72" s="309"/>
      <c r="C72" s="340"/>
    </row>
    <row r="73" spans="1:3" x14ac:dyDescent="0.25">
      <c r="A73" s="309"/>
      <c r="C73" s="340"/>
    </row>
    <row r="74" spans="1:3" x14ac:dyDescent="0.25">
      <c r="A74" s="309"/>
      <c r="C74" s="340"/>
    </row>
    <row r="75" spans="1:3" x14ac:dyDescent="0.25">
      <c r="A75" s="309"/>
      <c r="C75" s="309"/>
    </row>
    <row r="76" spans="1:3" x14ac:dyDescent="0.25">
      <c r="A76" s="309"/>
      <c r="C76" s="309"/>
    </row>
    <row r="77" spans="1:3" x14ac:dyDescent="0.25">
      <c r="A77" s="309"/>
    </row>
    <row r="78" spans="1:3" x14ac:dyDescent="0.25">
      <c r="A78" s="309"/>
    </row>
    <row r="79" spans="1:3" x14ac:dyDescent="0.25">
      <c r="A79" s="309"/>
    </row>
    <row r="80" spans="1:3" x14ac:dyDescent="0.25">
      <c r="A80" s="309"/>
    </row>
    <row r="81" spans="1:1" x14ac:dyDescent="0.25">
      <c r="A81" s="309"/>
    </row>
    <row r="82" spans="1:1" x14ac:dyDescent="0.25">
      <c r="A82" s="309"/>
    </row>
    <row r="83" spans="1:1" x14ac:dyDescent="0.25">
      <c r="A83" s="309"/>
    </row>
    <row r="84" spans="1:1" x14ac:dyDescent="0.25">
      <c r="A84" s="309"/>
    </row>
  </sheetData>
  <mergeCells count="12">
    <mergeCell ref="A13:D13"/>
    <mergeCell ref="A25:D25"/>
    <mergeCell ref="A38:D38"/>
    <mergeCell ref="A46:D46"/>
    <mergeCell ref="A51:B51"/>
    <mergeCell ref="A2:G2"/>
    <mergeCell ref="A3:G3"/>
    <mergeCell ref="A4:G4"/>
    <mergeCell ref="A10:A11"/>
    <mergeCell ref="B10:B11"/>
    <mergeCell ref="C10:D10"/>
    <mergeCell ref="F10:G10"/>
  </mergeCells>
  <printOptions horizontalCentered="1"/>
  <pageMargins left="0.59055118110236227" right="0.59055118110236227" top="1.1811023622047245" bottom="0.39370078740157483" header="0.31496062992125984" footer="0.31496062992125984"/>
  <pageSetup paperSize="9" scale="92" fitToHeight="0" orientation="portrait" horizontalDpi="360" verticalDpi="360" r:id="rId1"/>
  <headerFooter>
    <oddHeader>&amp;L&amp;G&amp;R&amp;G</oddHeader>
    <oddFooter>Página &amp;P de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5">
    <tabColor rgb="FF92D050"/>
    <pageSetUpPr fitToPage="1"/>
  </sheetPr>
  <dimension ref="A1:X306"/>
  <sheetViews>
    <sheetView view="pageBreakPreview" topLeftCell="A226" zoomScale="85" zoomScaleNormal="100" zoomScaleSheetLayoutView="85" workbookViewId="0">
      <selection activeCell="D312" sqref="D312"/>
    </sheetView>
  </sheetViews>
  <sheetFormatPr defaultRowHeight="13.2" x14ac:dyDescent="0.25"/>
  <cols>
    <col min="1" max="1" width="2.33203125" style="47" customWidth="1"/>
    <col min="2" max="2" width="12.33203125" style="47" customWidth="1"/>
    <col min="3" max="3" width="10.88671875" style="47" customWidth="1"/>
    <col min="4" max="4" width="53.33203125" style="47" customWidth="1"/>
    <col min="5" max="5" width="9" style="47" bestFit="1" customWidth="1"/>
    <col min="6" max="6" width="10.5546875" style="47" customWidth="1"/>
    <col min="7" max="7" width="9.88671875" style="47" customWidth="1"/>
    <col min="8" max="8" width="9.88671875" style="47" bestFit="1" customWidth="1"/>
    <col min="9" max="9" width="9.44140625" style="47" customWidth="1"/>
    <col min="10" max="10" width="10" style="47" customWidth="1"/>
    <col min="11" max="11" width="2.33203125" style="54" customWidth="1"/>
    <col min="12" max="12" width="8.88671875" style="46" customWidth="1"/>
    <col min="13" max="19" width="8.88671875" style="47" customWidth="1"/>
    <col min="20" max="249" width="8.88671875" style="47"/>
    <col min="250" max="250" width="17.5546875" style="47" customWidth="1"/>
    <col min="251" max="251" width="47.5546875" style="47" customWidth="1"/>
    <col min="252" max="252" width="8.88671875" style="47"/>
    <col min="253" max="253" width="10.33203125" style="47" customWidth="1"/>
    <col min="254" max="254" width="11.6640625" style="47" customWidth="1"/>
    <col min="255" max="255" width="15.88671875" style="47" customWidth="1"/>
    <col min="256" max="505" width="8.88671875" style="47"/>
    <col min="506" max="506" width="17.5546875" style="47" customWidth="1"/>
    <col min="507" max="507" width="47.5546875" style="47" customWidth="1"/>
    <col min="508" max="508" width="8.88671875" style="47"/>
    <col min="509" max="509" width="10.33203125" style="47" customWidth="1"/>
    <col min="510" max="510" width="11.6640625" style="47" customWidth="1"/>
    <col min="511" max="511" width="15.88671875" style="47" customWidth="1"/>
    <col min="512" max="761" width="8.88671875" style="47"/>
    <col min="762" max="762" width="17.5546875" style="47" customWidth="1"/>
    <col min="763" max="763" width="47.5546875" style="47" customWidth="1"/>
    <col min="764" max="764" width="8.88671875" style="47"/>
    <col min="765" max="765" width="10.33203125" style="47" customWidth="1"/>
    <col min="766" max="766" width="11.6640625" style="47" customWidth="1"/>
    <col min="767" max="767" width="15.88671875" style="47" customWidth="1"/>
    <col min="768" max="1017" width="8.88671875" style="47"/>
    <col min="1018" max="1018" width="17.5546875" style="47" customWidth="1"/>
    <col min="1019" max="1019" width="47.5546875" style="47" customWidth="1"/>
    <col min="1020" max="1020" width="8.88671875" style="47"/>
    <col min="1021" max="1021" width="10.33203125" style="47" customWidth="1"/>
    <col min="1022" max="1022" width="11.6640625" style="47" customWidth="1"/>
    <col min="1023" max="1023" width="15.88671875" style="47" customWidth="1"/>
    <col min="1024" max="1273" width="8.88671875" style="47"/>
    <col min="1274" max="1274" width="17.5546875" style="47" customWidth="1"/>
    <col min="1275" max="1275" width="47.5546875" style="47" customWidth="1"/>
    <col min="1276" max="1276" width="8.88671875" style="47"/>
    <col min="1277" max="1277" width="10.33203125" style="47" customWidth="1"/>
    <col min="1278" max="1278" width="11.6640625" style="47" customWidth="1"/>
    <col min="1279" max="1279" width="15.88671875" style="47" customWidth="1"/>
    <col min="1280" max="1529" width="8.88671875" style="47"/>
    <col min="1530" max="1530" width="17.5546875" style="47" customWidth="1"/>
    <col min="1531" max="1531" width="47.5546875" style="47" customWidth="1"/>
    <col min="1532" max="1532" width="8.88671875" style="47"/>
    <col min="1533" max="1533" width="10.33203125" style="47" customWidth="1"/>
    <col min="1534" max="1534" width="11.6640625" style="47" customWidth="1"/>
    <col min="1535" max="1535" width="15.88671875" style="47" customWidth="1"/>
    <col min="1536" max="1785" width="8.88671875" style="47"/>
    <col min="1786" max="1786" width="17.5546875" style="47" customWidth="1"/>
    <col min="1787" max="1787" width="47.5546875" style="47" customWidth="1"/>
    <col min="1788" max="1788" width="8.88671875" style="47"/>
    <col min="1789" max="1789" width="10.33203125" style="47" customWidth="1"/>
    <col min="1790" max="1790" width="11.6640625" style="47" customWidth="1"/>
    <col min="1791" max="1791" width="15.88671875" style="47" customWidth="1"/>
    <col min="1792" max="2041" width="8.88671875" style="47"/>
    <col min="2042" max="2042" width="17.5546875" style="47" customWidth="1"/>
    <col min="2043" max="2043" width="47.5546875" style="47" customWidth="1"/>
    <col min="2044" max="2044" width="8.88671875" style="47"/>
    <col min="2045" max="2045" width="10.33203125" style="47" customWidth="1"/>
    <col min="2046" max="2046" width="11.6640625" style="47" customWidth="1"/>
    <col min="2047" max="2047" width="15.88671875" style="47" customWidth="1"/>
    <col min="2048" max="2297" width="8.88671875" style="47"/>
    <col min="2298" max="2298" width="17.5546875" style="47" customWidth="1"/>
    <col min="2299" max="2299" width="47.5546875" style="47" customWidth="1"/>
    <col min="2300" max="2300" width="8.88671875" style="47"/>
    <col min="2301" max="2301" width="10.33203125" style="47" customWidth="1"/>
    <col min="2302" max="2302" width="11.6640625" style="47" customWidth="1"/>
    <col min="2303" max="2303" width="15.88671875" style="47" customWidth="1"/>
    <col min="2304" max="2553" width="8.88671875" style="47"/>
    <col min="2554" max="2554" width="17.5546875" style="47" customWidth="1"/>
    <col min="2555" max="2555" width="47.5546875" style="47" customWidth="1"/>
    <col min="2556" max="2556" width="8.88671875" style="47"/>
    <col min="2557" max="2557" width="10.33203125" style="47" customWidth="1"/>
    <col min="2558" max="2558" width="11.6640625" style="47" customWidth="1"/>
    <col min="2559" max="2559" width="15.88671875" style="47" customWidth="1"/>
    <col min="2560" max="2809" width="8.88671875" style="47"/>
    <col min="2810" max="2810" width="17.5546875" style="47" customWidth="1"/>
    <col min="2811" max="2811" width="47.5546875" style="47" customWidth="1"/>
    <col min="2812" max="2812" width="8.88671875" style="47"/>
    <col min="2813" max="2813" width="10.33203125" style="47" customWidth="1"/>
    <col min="2814" max="2814" width="11.6640625" style="47" customWidth="1"/>
    <col min="2815" max="2815" width="15.88671875" style="47" customWidth="1"/>
    <col min="2816" max="3065" width="8.88671875" style="47"/>
    <col min="3066" max="3066" width="17.5546875" style="47" customWidth="1"/>
    <col min="3067" max="3067" width="47.5546875" style="47" customWidth="1"/>
    <col min="3068" max="3068" width="8.88671875" style="47"/>
    <col min="3069" max="3069" width="10.33203125" style="47" customWidth="1"/>
    <col min="3070" max="3070" width="11.6640625" style="47" customWidth="1"/>
    <col min="3071" max="3071" width="15.88671875" style="47" customWidth="1"/>
    <col min="3072" max="3321" width="8.88671875" style="47"/>
    <col min="3322" max="3322" width="17.5546875" style="47" customWidth="1"/>
    <col min="3323" max="3323" width="47.5546875" style="47" customWidth="1"/>
    <col min="3324" max="3324" width="8.88671875" style="47"/>
    <col min="3325" max="3325" width="10.33203125" style="47" customWidth="1"/>
    <col min="3326" max="3326" width="11.6640625" style="47" customWidth="1"/>
    <col min="3327" max="3327" width="15.88671875" style="47" customWidth="1"/>
    <col min="3328" max="3577" width="8.88671875" style="47"/>
    <col min="3578" max="3578" width="17.5546875" style="47" customWidth="1"/>
    <col min="3579" max="3579" width="47.5546875" style="47" customWidth="1"/>
    <col min="3580" max="3580" width="8.88671875" style="47"/>
    <col min="3581" max="3581" width="10.33203125" style="47" customWidth="1"/>
    <col min="3582" max="3582" width="11.6640625" style="47" customWidth="1"/>
    <col min="3583" max="3583" width="15.88671875" style="47" customWidth="1"/>
    <col min="3584" max="3833" width="8.88671875" style="47"/>
    <col min="3834" max="3834" width="17.5546875" style="47" customWidth="1"/>
    <col min="3835" max="3835" width="47.5546875" style="47" customWidth="1"/>
    <col min="3836" max="3836" width="8.88671875" style="47"/>
    <col min="3837" max="3837" width="10.33203125" style="47" customWidth="1"/>
    <col min="3838" max="3838" width="11.6640625" style="47" customWidth="1"/>
    <col min="3839" max="3839" width="15.88671875" style="47" customWidth="1"/>
    <col min="3840" max="4089" width="8.88671875" style="47"/>
    <col min="4090" max="4090" width="17.5546875" style="47" customWidth="1"/>
    <col min="4091" max="4091" width="47.5546875" style="47" customWidth="1"/>
    <col min="4092" max="4092" width="8.88671875" style="47"/>
    <col min="4093" max="4093" width="10.33203125" style="47" customWidth="1"/>
    <col min="4094" max="4094" width="11.6640625" style="47" customWidth="1"/>
    <col min="4095" max="4095" width="15.88671875" style="47" customWidth="1"/>
    <col min="4096" max="4345" width="8.88671875" style="47"/>
    <col min="4346" max="4346" width="17.5546875" style="47" customWidth="1"/>
    <col min="4347" max="4347" width="47.5546875" style="47" customWidth="1"/>
    <col min="4348" max="4348" width="8.88671875" style="47"/>
    <col min="4349" max="4349" width="10.33203125" style="47" customWidth="1"/>
    <col min="4350" max="4350" width="11.6640625" style="47" customWidth="1"/>
    <col min="4351" max="4351" width="15.88671875" style="47" customWidth="1"/>
    <col min="4352" max="4601" width="8.88671875" style="47"/>
    <col min="4602" max="4602" width="17.5546875" style="47" customWidth="1"/>
    <col min="4603" max="4603" width="47.5546875" style="47" customWidth="1"/>
    <col min="4604" max="4604" width="8.88671875" style="47"/>
    <col min="4605" max="4605" width="10.33203125" style="47" customWidth="1"/>
    <col min="4606" max="4606" width="11.6640625" style="47" customWidth="1"/>
    <col min="4607" max="4607" width="15.88671875" style="47" customWidth="1"/>
    <col min="4608" max="4857" width="8.88671875" style="47"/>
    <col min="4858" max="4858" width="17.5546875" style="47" customWidth="1"/>
    <col min="4859" max="4859" width="47.5546875" style="47" customWidth="1"/>
    <col min="4860" max="4860" width="8.88671875" style="47"/>
    <col min="4861" max="4861" width="10.33203125" style="47" customWidth="1"/>
    <col min="4862" max="4862" width="11.6640625" style="47" customWidth="1"/>
    <col min="4863" max="4863" width="15.88671875" style="47" customWidth="1"/>
    <col min="4864" max="5113" width="8.88671875" style="47"/>
    <col min="5114" max="5114" width="17.5546875" style="47" customWidth="1"/>
    <col min="5115" max="5115" width="47.5546875" style="47" customWidth="1"/>
    <col min="5116" max="5116" width="8.88671875" style="47"/>
    <col min="5117" max="5117" width="10.33203125" style="47" customWidth="1"/>
    <col min="5118" max="5118" width="11.6640625" style="47" customWidth="1"/>
    <col min="5119" max="5119" width="15.88671875" style="47" customWidth="1"/>
    <col min="5120" max="5369" width="8.88671875" style="47"/>
    <col min="5370" max="5370" width="17.5546875" style="47" customWidth="1"/>
    <col min="5371" max="5371" width="47.5546875" style="47" customWidth="1"/>
    <col min="5372" max="5372" width="8.88671875" style="47"/>
    <col min="5373" max="5373" width="10.33203125" style="47" customWidth="1"/>
    <col min="5374" max="5374" width="11.6640625" style="47" customWidth="1"/>
    <col min="5375" max="5375" width="15.88671875" style="47" customWidth="1"/>
    <col min="5376" max="5625" width="8.88671875" style="47"/>
    <col min="5626" max="5626" width="17.5546875" style="47" customWidth="1"/>
    <col min="5627" max="5627" width="47.5546875" style="47" customWidth="1"/>
    <col min="5628" max="5628" width="8.88671875" style="47"/>
    <col min="5629" max="5629" width="10.33203125" style="47" customWidth="1"/>
    <col min="5630" max="5630" width="11.6640625" style="47" customWidth="1"/>
    <col min="5631" max="5631" width="15.88671875" style="47" customWidth="1"/>
    <col min="5632" max="5881" width="8.88671875" style="47"/>
    <col min="5882" max="5882" width="17.5546875" style="47" customWidth="1"/>
    <col min="5883" max="5883" width="47.5546875" style="47" customWidth="1"/>
    <col min="5884" max="5884" width="8.88671875" style="47"/>
    <col min="5885" max="5885" width="10.33203125" style="47" customWidth="1"/>
    <col min="5886" max="5886" width="11.6640625" style="47" customWidth="1"/>
    <col min="5887" max="5887" width="15.88671875" style="47" customWidth="1"/>
    <col min="5888" max="6137" width="8.88671875" style="47"/>
    <col min="6138" max="6138" width="17.5546875" style="47" customWidth="1"/>
    <col min="6139" max="6139" width="47.5546875" style="47" customWidth="1"/>
    <col min="6140" max="6140" width="8.88671875" style="47"/>
    <col min="6141" max="6141" width="10.33203125" style="47" customWidth="1"/>
    <col min="6142" max="6142" width="11.6640625" style="47" customWidth="1"/>
    <col min="6143" max="6143" width="15.88671875" style="47" customWidth="1"/>
    <col min="6144" max="6393" width="8.88671875" style="47"/>
    <col min="6394" max="6394" width="17.5546875" style="47" customWidth="1"/>
    <col min="6395" max="6395" width="47.5546875" style="47" customWidth="1"/>
    <col min="6396" max="6396" width="8.88671875" style="47"/>
    <col min="6397" max="6397" width="10.33203125" style="47" customWidth="1"/>
    <col min="6398" max="6398" width="11.6640625" style="47" customWidth="1"/>
    <col min="6399" max="6399" width="15.88671875" style="47" customWidth="1"/>
    <col min="6400" max="6649" width="8.88671875" style="47"/>
    <col min="6650" max="6650" width="17.5546875" style="47" customWidth="1"/>
    <col min="6651" max="6651" width="47.5546875" style="47" customWidth="1"/>
    <col min="6652" max="6652" width="8.88671875" style="47"/>
    <col min="6653" max="6653" width="10.33203125" style="47" customWidth="1"/>
    <col min="6654" max="6654" width="11.6640625" style="47" customWidth="1"/>
    <col min="6655" max="6655" width="15.88671875" style="47" customWidth="1"/>
    <col min="6656" max="6905" width="8.88671875" style="47"/>
    <col min="6906" max="6906" width="17.5546875" style="47" customWidth="1"/>
    <col min="6907" max="6907" width="47.5546875" style="47" customWidth="1"/>
    <col min="6908" max="6908" width="8.88671875" style="47"/>
    <col min="6909" max="6909" width="10.33203125" style="47" customWidth="1"/>
    <col min="6910" max="6910" width="11.6640625" style="47" customWidth="1"/>
    <col min="6911" max="6911" width="15.88671875" style="47" customWidth="1"/>
    <col min="6912" max="7161" width="8.88671875" style="47"/>
    <col min="7162" max="7162" width="17.5546875" style="47" customWidth="1"/>
    <col min="7163" max="7163" width="47.5546875" style="47" customWidth="1"/>
    <col min="7164" max="7164" width="8.88671875" style="47"/>
    <col min="7165" max="7165" width="10.33203125" style="47" customWidth="1"/>
    <col min="7166" max="7166" width="11.6640625" style="47" customWidth="1"/>
    <col min="7167" max="7167" width="15.88671875" style="47" customWidth="1"/>
    <col min="7168" max="7417" width="8.88671875" style="47"/>
    <col min="7418" max="7418" width="17.5546875" style="47" customWidth="1"/>
    <col min="7419" max="7419" width="47.5546875" style="47" customWidth="1"/>
    <col min="7420" max="7420" width="8.88671875" style="47"/>
    <col min="7421" max="7421" width="10.33203125" style="47" customWidth="1"/>
    <col min="7422" max="7422" width="11.6640625" style="47" customWidth="1"/>
    <col min="7423" max="7423" width="15.88671875" style="47" customWidth="1"/>
    <col min="7424" max="7673" width="8.88671875" style="47"/>
    <col min="7674" max="7674" width="17.5546875" style="47" customWidth="1"/>
    <col min="7675" max="7675" width="47.5546875" style="47" customWidth="1"/>
    <col min="7676" max="7676" width="8.88671875" style="47"/>
    <col min="7677" max="7677" width="10.33203125" style="47" customWidth="1"/>
    <col min="7678" max="7678" width="11.6640625" style="47" customWidth="1"/>
    <col min="7679" max="7679" width="15.88671875" style="47" customWidth="1"/>
    <col min="7680" max="7929" width="8.88671875" style="47"/>
    <col min="7930" max="7930" width="17.5546875" style="47" customWidth="1"/>
    <col min="7931" max="7931" width="47.5546875" style="47" customWidth="1"/>
    <col min="7932" max="7932" width="8.88671875" style="47"/>
    <col min="7933" max="7933" width="10.33203125" style="47" customWidth="1"/>
    <col min="7934" max="7934" width="11.6640625" style="47" customWidth="1"/>
    <col min="7935" max="7935" width="15.88671875" style="47" customWidth="1"/>
    <col min="7936" max="8185" width="8.88671875" style="47"/>
    <col min="8186" max="8186" width="17.5546875" style="47" customWidth="1"/>
    <col min="8187" max="8187" width="47.5546875" style="47" customWidth="1"/>
    <col min="8188" max="8188" width="8.88671875" style="47"/>
    <col min="8189" max="8189" width="10.33203125" style="47" customWidth="1"/>
    <col min="8190" max="8190" width="11.6640625" style="47" customWidth="1"/>
    <col min="8191" max="8191" width="15.88671875" style="47" customWidth="1"/>
    <col min="8192" max="8441" width="8.88671875" style="47"/>
    <col min="8442" max="8442" width="17.5546875" style="47" customWidth="1"/>
    <col min="8443" max="8443" width="47.5546875" style="47" customWidth="1"/>
    <col min="8444" max="8444" width="8.88671875" style="47"/>
    <col min="8445" max="8445" width="10.33203125" style="47" customWidth="1"/>
    <col min="8446" max="8446" width="11.6640625" style="47" customWidth="1"/>
    <col min="8447" max="8447" width="15.88671875" style="47" customWidth="1"/>
    <col min="8448" max="8697" width="8.88671875" style="47"/>
    <col min="8698" max="8698" width="17.5546875" style="47" customWidth="1"/>
    <col min="8699" max="8699" width="47.5546875" style="47" customWidth="1"/>
    <col min="8700" max="8700" width="8.88671875" style="47"/>
    <col min="8701" max="8701" width="10.33203125" style="47" customWidth="1"/>
    <col min="8702" max="8702" width="11.6640625" style="47" customWidth="1"/>
    <col min="8703" max="8703" width="15.88671875" style="47" customWidth="1"/>
    <col min="8704" max="8953" width="8.88671875" style="47"/>
    <col min="8954" max="8954" width="17.5546875" style="47" customWidth="1"/>
    <col min="8955" max="8955" width="47.5546875" style="47" customWidth="1"/>
    <col min="8956" max="8956" width="8.88671875" style="47"/>
    <col min="8957" max="8957" width="10.33203125" style="47" customWidth="1"/>
    <col min="8958" max="8958" width="11.6640625" style="47" customWidth="1"/>
    <col min="8959" max="8959" width="15.88671875" style="47" customWidth="1"/>
    <col min="8960" max="9209" width="8.88671875" style="47"/>
    <col min="9210" max="9210" width="17.5546875" style="47" customWidth="1"/>
    <col min="9211" max="9211" width="47.5546875" style="47" customWidth="1"/>
    <col min="9212" max="9212" width="8.88671875" style="47"/>
    <col min="9213" max="9213" width="10.33203125" style="47" customWidth="1"/>
    <col min="9214" max="9214" width="11.6640625" style="47" customWidth="1"/>
    <col min="9215" max="9215" width="15.88671875" style="47" customWidth="1"/>
    <col min="9216" max="9465" width="8.88671875" style="47"/>
    <col min="9466" max="9466" width="17.5546875" style="47" customWidth="1"/>
    <col min="9467" max="9467" width="47.5546875" style="47" customWidth="1"/>
    <col min="9468" max="9468" width="8.88671875" style="47"/>
    <col min="9469" max="9469" width="10.33203125" style="47" customWidth="1"/>
    <col min="9470" max="9470" width="11.6640625" style="47" customWidth="1"/>
    <col min="9471" max="9471" width="15.88671875" style="47" customWidth="1"/>
    <col min="9472" max="9721" width="8.88671875" style="47"/>
    <col min="9722" max="9722" width="17.5546875" style="47" customWidth="1"/>
    <col min="9723" max="9723" width="47.5546875" style="47" customWidth="1"/>
    <col min="9724" max="9724" width="8.88671875" style="47"/>
    <col min="9725" max="9725" width="10.33203125" style="47" customWidth="1"/>
    <col min="9726" max="9726" width="11.6640625" style="47" customWidth="1"/>
    <col min="9727" max="9727" width="15.88671875" style="47" customWidth="1"/>
    <col min="9728" max="9977" width="8.88671875" style="47"/>
    <col min="9978" max="9978" width="17.5546875" style="47" customWidth="1"/>
    <col min="9979" max="9979" width="47.5546875" style="47" customWidth="1"/>
    <col min="9980" max="9980" width="8.88671875" style="47"/>
    <col min="9981" max="9981" width="10.33203125" style="47" customWidth="1"/>
    <col min="9982" max="9982" width="11.6640625" style="47" customWidth="1"/>
    <col min="9983" max="9983" width="15.88671875" style="47" customWidth="1"/>
    <col min="9984" max="10233" width="8.88671875" style="47"/>
    <col min="10234" max="10234" width="17.5546875" style="47" customWidth="1"/>
    <col min="10235" max="10235" width="47.5546875" style="47" customWidth="1"/>
    <col min="10236" max="10236" width="8.88671875" style="47"/>
    <col min="10237" max="10237" width="10.33203125" style="47" customWidth="1"/>
    <col min="10238" max="10238" width="11.6640625" style="47" customWidth="1"/>
    <col min="10239" max="10239" width="15.88671875" style="47" customWidth="1"/>
    <col min="10240" max="10489" width="8.88671875" style="47"/>
    <col min="10490" max="10490" width="17.5546875" style="47" customWidth="1"/>
    <col min="10491" max="10491" width="47.5546875" style="47" customWidth="1"/>
    <col min="10492" max="10492" width="8.88671875" style="47"/>
    <col min="10493" max="10493" width="10.33203125" style="47" customWidth="1"/>
    <col min="10494" max="10494" width="11.6640625" style="47" customWidth="1"/>
    <col min="10495" max="10495" width="15.88671875" style="47" customWidth="1"/>
    <col min="10496" max="10745" width="8.88671875" style="47"/>
    <col min="10746" max="10746" width="17.5546875" style="47" customWidth="1"/>
    <col min="10747" max="10747" width="47.5546875" style="47" customWidth="1"/>
    <col min="10748" max="10748" width="8.88671875" style="47"/>
    <col min="10749" max="10749" width="10.33203125" style="47" customWidth="1"/>
    <col min="10750" max="10750" width="11.6640625" style="47" customWidth="1"/>
    <col min="10751" max="10751" width="15.88671875" style="47" customWidth="1"/>
    <col min="10752" max="11001" width="8.88671875" style="47"/>
    <col min="11002" max="11002" width="17.5546875" style="47" customWidth="1"/>
    <col min="11003" max="11003" width="47.5546875" style="47" customWidth="1"/>
    <col min="11004" max="11004" width="8.88671875" style="47"/>
    <col min="11005" max="11005" width="10.33203125" style="47" customWidth="1"/>
    <col min="11006" max="11006" width="11.6640625" style="47" customWidth="1"/>
    <col min="11007" max="11007" width="15.88671875" style="47" customWidth="1"/>
    <col min="11008" max="11257" width="8.88671875" style="47"/>
    <col min="11258" max="11258" width="17.5546875" style="47" customWidth="1"/>
    <col min="11259" max="11259" width="47.5546875" style="47" customWidth="1"/>
    <col min="11260" max="11260" width="8.88671875" style="47"/>
    <col min="11261" max="11261" width="10.33203125" style="47" customWidth="1"/>
    <col min="11262" max="11262" width="11.6640625" style="47" customWidth="1"/>
    <col min="11263" max="11263" width="15.88671875" style="47" customWidth="1"/>
    <col min="11264" max="11513" width="8.88671875" style="47"/>
    <col min="11514" max="11514" width="17.5546875" style="47" customWidth="1"/>
    <col min="11515" max="11515" width="47.5546875" style="47" customWidth="1"/>
    <col min="11516" max="11516" width="8.88671875" style="47"/>
    <col min="11517" max="11517" width="10.33203125" style="47" customWidth="1"/>
    <col min="11518" max="11518" width="11.6640625" style="47" customWidth="1"/>
    <col min="11519" max="11519" width="15.88671875" style="47" customWidth="1"/>
    <col min="11520" max="11769" width="8.88671875" style="47"/>
    <col min="11770" max="11770" width="17.5546875" style="47" customWidth="1"/>
    <col min="11771" max="11771" width="47.5546875" style="47" customWidth="1"/>
    <col min="11772" max="11772" width="8.88671875" style="47"/>
    <col min="11773" max="11773" width="10.33203125" style="47" customWidth="1"/>
    <col min="11774" max="11774" width="11.6640625" style="47" customWidth="1"/>
    <col min="11775" max="11775" width="15.88671875" style="47" customWidth="1"/>
    <col min="11776" max="12025" width="8.88671875" style="47"/>
    <col min="12026" max="12026" width="17.5546875" style="47" customWidth="1"/>
    <col min="12027" max="12027" width="47.5546875" style="47" customWidth="1"/>
    <col min="12028" max="12028" width="8.88671875" style="47"/>
    <col min="12029" max="12029" width="10.33203125" style="47" customWidth="1"/>
    <col min="12030" max="12030" width="11.6640625" style="47" customWidth="1"/>
    <col min="12031" max="12031" width="15.88671875" style="47" customWidth="1"/>
    <col min="12032" max="12281" width="8.88671875" style="47"/>
    <col min="12282" max="12282" width="17.5546875" style="47" customWidth="1"/>
    <col min="12283" max="12283" width="47.5546875" style="47" customWidth="1"/>
    <col min="12284" max="12284" width="8.88671875" style="47"/>
    <col min="12285" max="12285" width="10.33203125" style="47" customWidth="1"/>
    <col min="12286" max="12286" width="11.6640625" style="47" customWidth="1"/>
    <col min="12287" max="12287" width="15.88671875" style="47" customWidth="1"/>
    <col min="12288" max="12537" width="8.88671875" style="47"/>
    <col min="12538" max="12538" width="17.5546875" style="47" customWidth="1"/>
    <col min="12539" max="12539" width="47.5546875" style="47" customWidth="1"/>
    <col min="12540" max="12540" width="8.88671875" style="47"/>
    <col min="12541" max="12541" width="10.33203125" style="47" customWidth="1"/>
    <col min="12542" max="12542" width="11.6640625" style="47" customWidth="1"/>
    <col min="12543" max="12543" width="15.88671875" style="47" customWidth="1"/>
    <col min="12544" max="12793" width="8.88671875" style="47"/>
    <col min="12794" max="12794" width="17.5546875" style="47" customWidth="1"/>
    <col min="12795" max="12795" width="47.5546875" style="47" customWidth="1"/>
    <col min="12796" max="12796" width="8.88671875" style="47"/>
    <col min="12797" max="12797" width="10.33203125" style="47" customWidth="1"/>
    <col min="12798" max="12798" width="11.6640625" style="47" customWidth="1"/>
    <col min="12799" max="12799" width="15.88671875" style="47" customWidth="1"/>
    <col min="12800" max="13049" width="8.88671875" style="47"/>
    <col min="13050" max="13050" width="17.5546875" style="47" customWidth="1"/>
    <col min="13051" max="13051" width="47.5546875" style="47" customWidth="1"/>
    <col min="13052" max="13052" width="8.88671875" style="47"/>
    <col min="13053" max="13053" width="10.33203125" style="47" customWidth="1"/>
    <col min="13054" max="13054" width="11.6640625" style="47" customWidth="1"/>
    <col min="13055" max="13055" width="15.88671875" style="47" customWidth="1"/>
    <col min="13056" max="13305" width="8.88671875" style="47"/>
    <col min="13306" max="13306" width="17.5546875" style="47" customWidth="1"/>
    <col min="13307" max="13307" width="47.5546875" style="47" customWidth="1"/>
    <col min="13308" max="13308" width="8.88671875" style="47"/>
    <col min="13309" max="13309" width="10.33203125" style="47" customWidth="1"/>
    <col min="13310" max="13310" width="11.6640625" style="47" customWidth="1"/>
    <col min="13311" max="13311" width="15.88671875" style="47" customWidth="1"/>
    <col min="13312" max="13561" width="8.88671875" style="47"/>
    <col min="13562" max="13562" width="17.5546875" style="47" customWidth="1"/>
    <col min="13563" max="13563" width="47.5546875" style="47" customWidth="1"/>
    <col min="13564" max="13564" width="8.88671875" style="47"/>
    <col min="13565" max="13565" width="10.33203125" style="47" customWidth="1"/>
    <col min="13566" max="13566" width="11.6640625" style="47" customWidth="1"/>
    <col min="13567" max="13567" width="15.88671875" style="47" customWidth="1"/>
    <col min="13568" max="13817" width="8.88671875" style="47"/>
    <col min="13818" max="13818" width="17.5546875" style="47" customWidth="1"/>
    <col min="13819" max="13819" width="47.5546875" style="47" customWidth="1"/>
    <col min="13820" max="13820" width="8.88671875" style="47"/>
    <col min="13821" max="13821" width="10.33203125" style="47" customWidth="1"/>
    <col min="13822" max="13822" width="11.6640625" style="47" customWidth="1"/>
    <col min="13823" max="13823" width="15.88671875" style="47" customWidth="1"/>
    <col min="13824" max="14073" width="8.88671875" style="47"/>
    <col min="14074" max="14074" width="17.5546875" style="47" customWidth="1"/>
    <col min="14075" max="14075" width="47.5546875" style="47" customWidth="1"/>
    <col min="14076" max="14076" width="8.88671875" style="47"/>
    <col min="14077" max="14077" width="10.33203125" style="47" customWidth="1"/>
    <col min="14078" max="14078" width="11.6640625" style="47" customWidth="1"/>
    <col min="14079" max="14079" width="15.88671875" style="47" customWidth="1"/>
    <col min="14080" max="14329" width="8.88671875" style="47"/>
    <col min="14330" max="14330" width="17.5546875" style="47" customWidth="1"/>
    <col min="14331" max="14331" width="47.5546875" style="47" customWidth="1"/>
    <col min="14332" max="14332" width="8.88671875" style="47"/>
    <col min="14333" max="14333" width="10.33203125" style="47" customWidth="1"/>
    <col min="14334" max="14334" width="11.6640625" style="47" customWidth="1"/>
    <col min="14335" max="14335" width="15.88671875" style="47" customWidth="1"/>
    <col min="14336" max="14585" width="8.88671875" style="47"/>
    <col min="14586" max="14586" width="17.5546875" style="47" customWidth="1"/>
    <col min="14587" max="14587" width="47.5546875" style="47" customWidth="1"/>
    <col min="14588" max="14588" width="8.88671875" style="47"/>
    <col min="14589" max="14589" width="10.33203125" style="47" customWidth="1"/>
    <col min="14590" max="14590" width="11.6640625" style="47" customWidth="1"/>
    <col min="14591" max="14591" width="15.88671875" style="47" customWidth="1"/>
    <col min="14592" max="14841" width="8.88671875" style="47"/>
    <col min="14842" max="14842" width="17.5546875" style="47" customWidth="1"/>
    <col min="14843" max="14843" width="47.5546875" style="47" customWidth="1"/>
    <col min="14844" max="14844" width="8.88671875" style="47"/>
    <col min="14845" max="14845" width="10.33203125" style="47" customWidth="1"/>
    <col min="14846" max="14846" width="11.6640625" style="47" customWidth="1"/>
    <col min="14847" max="14847" width="15.88671875" style="47" customWidth="1"/>
    <col min="14848" max="15097" width="8.88671875" style="47"/>
    <col min="15098" max="15098" width="17.5546875" style="47" customWidth="1"/>
    <col min="15099" max="15099" width="47.5546875" style="47" customWidth="1"/>
    <col min="15100" max="15100" width="8.88671875" style="47"/>
    <col min="15101" max="15101" width="10.33203125" style="47" customWidth="1"/>
    <col min="15102" max="15102" width="11.6640625" style="47" customWidth="1"/>
    <col min="15103" max="15103" width="15.88671875" style="47" customWidth="1"/>
    <col min="15104" max="15353" width="8.88671875" style="47"/>
    <col min="15354" max="15354" width="17.5546875" style="47" customWidth="1"/>
    <col min="15355" max="15355" width="47.5546875" style="47" customWidth="1"/>
    <col min="15356" max="15356" width="8.88671875" style="47"/>
    <col min="15357" max="15357" width="10.33203125" style="47" customWidth="1"/>
    <col min="15358" max="15358" width="11.6640625" style="47" customWidth="1"/>
    <col min="15359" max="15359" width="15.88671875" style="47" customWidth="1"/>
    <col min="15360" max="15609" width="8.88671875" style="47"/>
    <col min="15610" max="15610" width="17.5546875" style="47" customWidth="1"/>
    <col min="15611" max="15611" width="47.5546875" style="47" customWidth="1"/>
    <col min="15612" max="15612" width="8.88671875" style="47"/>
    <col min="15613" max="15613" width="10.33203125" style="47" customWidth="1"/>
    <col min="15614" max="15614" width="11.6640625" style="47" customWidth="1"/>
    <col min="15615" max="15615" width="15.88671875" style="47" customWidth="1"/>
    <col min="15616" max="15865" width="8.88671875" style="47"/>
    <col min="15866" max="15866" width="17.5546875" style="47" customWidth="1"/>
    <col min="15867" max="15867" width="47.5546875" style="47" customWidth="1"/>
    <col min="15868" max="15868" width="8.88671875" style="47"/>
    <col min="15869" max="15869" width="10.33203125" style="47" customWidth="1"/>
    <col min="15870" max="15870" width="11.6640625" style="47" customWidth="1"/>
    <col min="15871" max="15871" width="15.88671875" style="47" customWidth="1"/>
    <col min="15872" max="16121" width="8.88671875" style="47"/>
    <col min="16122" max="16122" width="17.5546875" style="47" customWidth="1"/>
    <col min="16123" max="16123" width="47.5546875" style="47" customWidth="1"/>
    <col min="16124" max="16124" width="8.88671875" style="47"/>
    <col min="16125" max="16125" width="10.33203125" style="47" customWidth="1"/>
    <col min="16126" max="16126" width="11.6640625" style="47" customWidth="1"/>
    <col min="16127" max="16127" width="15.88671875" style="47" customWidth="1"/>
    <col min="16128" max="16375" width="8.88671875" style="47"/>
    <col min="16376" max="16383" width="8.88671875" style="47" customWidth="1"/>
    <col min="16384" max="16384" width="8.88671875" style="47"/>
  </cols>
  <sheetData>
    <row r="1" spans="2:15" ht="13.8" thickBot="1" x14ac:dyDescent="0.3"/>
    <row r="2" spans="2:15" ht="18" thickBot="1" x14ac:dyDescent="0.3">
      <c r="B2" s="612" t="s">
        <v>85</v>
      </c>
      <c r="C2" s="613"/>
      <c r="D2" s="613"/>
      <c r="E2" s="613"/>
      <c r="F2" s="613"/>
      <c r="G2" s="613"/>
      <c r="H2" s="613"/>
      <c r="I2" s="613"/>
      <c r="J2" s="614"/>
    </row>
    <row r="4" spans="2:15" s="46" customFormat="1" ht="12.75" customHeight="1" x14ac:dyDescent="0.25">
      <c r="B4" s="48" t="str">
        <f>'(ORÇAMENTO GERAL)'!A6</f>
        <v>OBRA: CONSTRUÇÃO DA QUADRA ESPORTIVA MUNICIPAL PAULO FREIRE DO MUNICÍPIO DE OROBÓ/PE</v>
      </c>
      <c r="C4" s="513"/>
      <c r="D4" s="513"/>
      <c r="E4" s="513"/>
      <c r="F4" s="513"/>
      <c r="G4" s="513"/>
      <c r="H4" s="513"/>
      <c r="I4" s="513"/>
      <c r="J4" s="513"/>
      <c r="K4" s="54"/>
      <c r="M4" s="514"/>
      <c r="N4" s="514"/>
      <c r="O4" s="514"/>
    </row>
    <row r="5" spans="2:15" s="46" customFormat="1" x14ac:dyDescent="0.25">
      <c r="B5" s="48" t="str">
        <f>'(ORÇAMENTO GERAL)'!A7</f>
        <v>LOCALIZAÇÃO: RUA PROFESSOR MARIANO DE AGUIAR - CENTRO - OROBÓ/PE</v>
      </c>
      <c r="C5" s="487"/>
      <c r="D5" s="487"/>
      <c r="E5" s="487"/>
      <c r="F5" s="487"/>
      <c r="K5" s="54"/>
      <c r="M5" s="488"/>
      <c r="N5" s="488"/>
      <c r="O5" s="488"/>
    </row>
    <row r="6" spans="2:15" s="46" customFormat="1" x14ac:dyDescent="0.25">
      <c r="B6" s="48" t="str">
        <f>'(ORÇAMENTO GERAL)'!A8</f>
        <v>FONTES DE PREÇOS: SINAPI-PE JANEIRO 2026 / COMPOSIÇÕES / OUTROS / SEM DESONERAÇÃO / BDI = 20,50%</v>
      </c>
      <c r="C6" s="487"/>
      <c r="D6" s="487"/>
      <c r="E6" s="487"/>
      <c r="F6" s="487"/>
      <c r="K6" s="54"/>
      <c r="M6" s="488"/>
      <c r="N6" s="488"/>
      <c r="O6" s="488"/>
    </row>
    <row r="7" spans="2:15" s="46" customFormat="1" x14ac:dyDescent="0.25">
      <c r="B7" s="48" t="str">
        <f>'(ORÇAMENTO GERAL)'!A9</f>
        <v>DATA ELABORAÇÃO: MARÇO/2026</v>
      </c>
      <c r="C7" s="487"/>
      <c r="D7" s="487"/>
      <c r="E7" s="487"/>
      <c r="F7" s="487"/>
      <c r="K7" s="54"/>
      <c r="M7" s="488"/>
      <c r="N7" s="488"/>
      <c r="O7" s="488"/>
    </row>
    <row r="8" spans="2:15" ht="14.4" customHeight="1" x14ac:dyDescent="0.25">
      <c r="B8" s="432"/>
      <c r="C8" s="432"/>
      <c r="D8" s="432"/>
      <c r="E8" s="432"/>
      <c r="F8" s="432"/>
      <c r="G8" s="433"/>
      <c r="H8" s="433"/>
      <c r="I8" s="433"/>
      <c r="J8" s="433"/>
      <c r="K8" s="197"/>
      <c r="M8" s="394"/>
      <c r="N8" s="394"/>
    </row>
    <row r="9" spans="2:15" ht="12.75" customHeight="1" x14ac:dyDescent="0.25">
      <c r="B9" s="551" t="s">
        <v>524</v>
      </c>
      <c r="C9" s="552"/>
      <c r="D9" s="552"/>
      <c r="E9" s="552"/>
      <c r="F9" s="552"/>
      <c r="G9" s="552"/>
      <c r="H9" s="552"/>
      <c r="I9" s="552"/>
      <c r="J9" s="553"/>
      <c r="K9" s="164"/>
      <c r="M9" s="46"/>
      <c r="N9" s="46"/>
    </row>
    <row r="10" spans="2:15" ht="15.75" customHeight="1" x14ac:dyDescent="0.25">
      <c r="B10" s="554"/>
      <c r="C10" s="555"/>
      <c r="D10" s="555"/>
      <c r="E10" s="555"/>
      <c r="F10" s="555"/>
      <c r="G10" s="555"/>
      <c r="H10" s="555"/>
      <c r="I10" s="555"/>
      <c r="J10" s="556"/>
      <c r="K10" s="164"/>
      <c r="M10" s="46"/>
      <c r="N10" s="46"/>
    </row>
    <row r="11" spans="2:15" ht="13.2" customHeight="1" x14ac:dyDescent="0.25">
      <c r="B11" s="577" t="s">
        <v>86</v>
      </c>
      <c r="C11" s="578"/>
      <c r="D11" s="165" t="s">
        <v>106</v>
      </c>
      <c r="E11" s="581" t="s">
        <v>757</v>
      </c>
      <c r="F11" s="582"/>
      <c r="G11" s="582"/>
      <c r="H11" s="582"/>
      <c r="I11" s="582"/>
      <c r="J11" s="583"/>
      <c r="K11" s="164"/>
      <c r="M11" s="46"/>
      <c r="N11" s="46"/>
    </row>
    <row r="12" spans="2:15" ht="12.75" customHeight="1" x14ac:dyDescent="0.25">
      <c r="B12" s="579"/>
      <c r="C12" s="580"/>
      <c r="D12" s="584" t="s">
        <v>87</v>
      </c>
      <c r="E12" s="585" t="s">
        <v>524</v>
      </c>
      <c r="F12" s="585"/>
      <c r="G12" s="585"/>
      <c r="H12" s="585"/>
      <c r="I12" s="585"/>
      <c r="J12" s="586"/>
      <c r="K12" s="164"/>
      <c r="M12" s="46"/>
      <c r="N12" s="46"/>
    </row>
    <row r="13" spans="2:15" ht="17.399999999999999" customHeight="1" x14ac:dyDescent="0.25">
      <c r="B13" s="579"/>
      <c r="C13" s="580"/>
      <c r="D13" s="584"/>
      <c r="E13" s="585"/>
      <c r="F13" s="585"/>
      <c r="G13" s="587"/>
      <c r="H13" s="587"/>
      <c r="I13" s="587"/>
      <c r="J13" s="588"/>
      <c r="K13" s="164"/>
      <c r="M13" s="46"/>
      <c r="N13" s="46"/>
    </row>
    <row r="14" spans="2:15" ht="12.75" customHeight="1" x14ac:dyDescent="0.25">
      <c r="B14" s="579"/>
      <c r="C14" s="580"/>
      <c r="D14" s="166" t="s">
        <v>102</v>
      </c>
      <c r="E14" s="167" t="s">
        <v>81</v>
      </c>
      <c r="F14" s="563" t="s">
        <v>107</v>
      </c>
      <c r="G14" s="564">
        <f>H24</f>
        <v>8.14</v>
      </c>
      <c r="H14" s="564"/>
      <c r="I14" s="565">
        <f>J24</f>
        <v>8.43</v>
      </c>
      <c r="J14" s="565"/>
      <c r="K14" s="164"/>
      <c r="M14" s="46"/>
      <c r="N14" s="46"/>
    </row>
    <row r="15" spans="2:15" ht="12.75" customHeight="1" x14ac:dyDescent="0.25">
      <c r="B15" s="579"/>
      <c r="C15" s="580"/>
      <c r="D15" s="166" t="s">
        <v>103</v>
      </c>
      <c r="E15" s="167">
        <v>1</v>
      </c>
      <c r="F15" s="563"/>
      <c r="G15" s="564"/>
      <c r="H15" s="564"/>
      <c r="I15" s="565"/>
      <c r="J15" s="565"/>
      <c r="K15" s="164"/>
      <c r="M15" s="394"/>
      <c r="N15" s="394"/>
    </row>
    <row r="16" spans="2:15" s="50" customFormat="1" x14ac:dyDescent="0.25">
      <c r="B16" s="168"/>
      <c r="C16" s="169"/>
      <c r="D16" s="170"/>
      <c r="E16" s="171"/>
      <c r="F16" s="172"/>
      <c r="G16" s="542" t="s">
        <v>88</v>
      </c>
      <c r="H16" s="542"/>
      <c r="I16" s="543" t="s">
        <v>89</v>
      </c>
      <c r="J16" s="543"/>
      <c r="K16" s="164"/>
      <c r="L16" s="46"/>
      <c r="M16" s="46"/>
      <c r="N16" s="46"/>
    </row>
    <row r="17" spans="2:14" s="52" customFormat="1" ht="20.399999999999999" x14ac:dyDescent="0.3">
      <c r="B17" s="173" t="s">
        <v>68</v>
      </c>
      <c r="C17" s="174" t="s">
        <v>69</v>
      </c>
      <c r="D17" s="175" t="s">
        <v>70</v>
      </c>
      <c r="E17" s="176" t="s">
        <v>67</v>
      </c>
      <c r="F17" s="177" t="s">
        <v>72</v>
      </c>
      <c r="G17" s="178" t="s">
        <v>71</v>
      </c>
      <c r="H17" s="421" t="s">
        <v>73</v>
      </c>
      <c r="I17" s="180" t="s">
        <v>71</v>
      </c>
      <c r="J17" s="179" t="s">
        <v>73</v>
      </c>
      <c r="K17" s="181"/>
      <c r="L17" s="51"/>
      <c r="M17" s="51"/>
      <c r="N17" s="51"/>
    </row>
    <row r="18" spans="2:14" ht="20.399999999999999" x14ac:dyDescent="0.25">
      <c r="B18" s="63" t="s">
        <v>91</v>
      </c>
      <c r="C18" s="444">
        <v>88262</v>
      </c>
      <c r="D18" s="182" t="str">
        <f>VLOOKUP(C18,'SINAPI '!$A$3:$E$15108,2,FALSE)</f>
        <v>CARPINTEIRO DE FORMAS COM ENCARGOS COMPLEMENTARES</v>
      </c>
      <c r="E18" s="183" t="str">
        <f>VLOOKUP(C18,'SINAPI '!$A$3:$E$15108,3,FALSE)</f>
        <v>H</v>
      </c>
      <c r="F18" s="184">
        <v>0.1</v>
      </c>
      <c r="G18" s="60">
        <f>VLOOKUP(C18,'SINAPI '!$A$3:$E$15108,4,FALSE)</f>
        <v>27.71</v>
      </c>
      <c r="H18" s="434">
        <f t="shared" ref="H18" si="0">TRUNC($F18*G18,2)</f>
        <v>2.77</v>
      </c>
      <c r="I18" s="62">
        <f>VLOOKUP(C18,'SINAPI '!$A$3:$E$15108,5,FALSE)</f>
        <v>29.38</v>
      </c>
      <c r="J18" s="61">
        <f t="shared" ref="J18:J23" si="1">TRUNC($F18*I18,2)</f>
        <v>2.93</v>
      </c>
      <c r="K18" s="164"/>
      <c r="M18" s="394"/>
      <c r="N18" s="445"/>
    </row>
    <row r="19" spans="2:14" ht="23.4" customHeight="1" x14ac:dyDescent="0.25">
      <c r="B19" s="63" t="s">
        <v>91</v>
      </c>
      <c r="C19" s="444">
        <v>88316</v>
      </c>
      <c r="D19" s="182" t="str">
        <f>VLOOKUP(C19,'SINAPI '!$A$3:$E$15108,2,FALSE)</f>
        <v>SERVENTE COM ENCARGOS COMPLEMENTARES</v>
      </c>
      <c r="E19" s="183" t="str">
        <f>VLOOKUP(C19,'SINAPI '!$A$3:$E$15108,3,FALSE)</f>
        <v>H</v>
      </c>
      <c r="F19" s="184">
        <v>0.1</v>
      </c>
      <c r="G19" s="60">
        <f>VLOOKUP(C19,'SINAPI '!$A$3:$E$15108,4,FALSE)</f>
        <v>22.98</v>
      </c>
      <c r="H19" s="434">
        <f t="shared" ref="H19:H23" si="2">TRUNC($F19*G19,2)</f>
        <v>2.29</v>
      </c>
      <c r="I19" s="62">
        <f>VLOOKUP(C19,'SINAPI '!$A$3:$E$15108,5,FALSE)</f>
        <v>24.25</v>
      </c>
      <c r="J19" s="61">
        <f t="shared" si="1"/>
        <v>2.42</v>
      </c>
      <c r="K19" s="164"/>
      <c r="M19" s="394"/>
      <c r="N19" s="445"/>
    </row>
    <row r="20" spans="2:14" ht="27.6" customHeight="1" x14ac:dyDescent="0.25">
      <c r="B20" s="63" t="s">
        <v>90</v>
      </c>
      <c r="C20" s="444">
        <v>43130</v>
      </c>
      <c r="D20" s="182" t="str">
        <f>VLOOKUP(C20,'SINAPI '!$A$3:$E$15108,2,FALSE)</f>
        <v>ARAME GALVANIZADO 12 BWG, D = 2,76 MM (0,048 KG/M) OU 14 BWG, D = 2,11 MM (0,026 KG/M)</v>
      </c>
      <c r="E20" s="183" t="str">
        <f>VLOOKUP(C20,'SINAPI '!$A$3:$E$15108,3,FALSE)</f>
        <v>KG</v>
      </c>
      <c r="F20" s="184">
        <v>0.02</v>
      </c>
      <c r="G20" s="60">
        <f>VLOOKUP(C20,'SINAPI '!$A$3:$E$15108,4,FALSE)</f>
        <v>16.62</v>
      </c>
      <c r="H20" s="434">
        <f t="shared" si="2"/>
        <v>0.33</v>
      </c>
      <c r="I20" s="62">
        <f>VLOOKUP(C20,'SINAPI '!$A$3:$E$15108,5,FALSE)</f>
        <v>16.62</v>
      </c>
      <c r="J20" s="61">
        <f t="shared" si="1"/>
        <v>0.33</v>
      </c>
      <c r="K20" s="164"/>
      <c r="M20" s="394"/>
      <c r="N20" s="445"/>
    </row>
    <row r="21" spans="2:14" ht="24.6" customHeight="1" x14ac:dyDescent="0.25">
      <c r="B21" s="63" t="s">
        <v>90</v>
      </c>
      <c r="C21" s="444">
        <v>4491</v>
      </c>
      <c r="D21" s="182" t="str">
        <f>VLOOKUP(C21,'SINAPI '!$A$3:$E$15108,2,FALSE)</f>
        <v>PONTALETE *7,5 X 7,5* CM EM PINUS, MISTA OU EQUIVALENTE DA REGIAO - BRUTA</v>
      </c>
      <c r="E21" s="183" t="str">
        <f>VLOOKUP(C21,'SINAPI '!$A$3:$E$15108,3,FALSE)</f>
        <v>M</v>
      </c>
      <c r="F21" s="184">
        <v>0.12</v>
      </c>
      <c r="G21" s="60">
        <f>VLOOKUP(C21,'SINAPI '!$A$3:$E$15108,4,FALSE)</f>
        <v>10.85</v>
      </c>
      <c r="H21" s="434">
        <f t="shared" si="2"/>
        <v>1.3</v>
      </c>
      <c r="I21" s="62">
        <f>VLOOKUP(C21,'SINAPI '!$A$3:$E$15108,5,FALSE)</f>
        <v>10.85</v>
      </c>
      <c r="J21" s="61">
        <f t="shared" si="1"/>
        <v>1.3</v>
      </c>
      <c r="K21" s="164"/>
      <c r="M21" s="394"/>
      <c r="N21" s="445"/>
    </row>
    <row r="22" spans="2:14" ht="20.399999999999999" x14ac:dyDescent="0.25">
      <c r="B22" s="63" t="s">
        <v>90</v>
      </c>
      <c r="C22" s="444">
        <v>5061</v>
      </c>
      <c r="D22" s="182" t="str">
        <f>VLOOKUP(C22,'SINAPI '!$A$3:$E$15108,2,FALSE)</f>
        <v>PREGO DE ACO POLIDO COM CABECA 18 X 27 (2 1/2 X 10)</v>
      </c>
      <c r="E22" s="183" t="str">
        <f>VLOOKUP(C22,'SINAPI '!$A$3:$E$15108,3,FALSE)</f>
        <v>KG</v>
      </c>
      <c r="F22" s="184">
        <v>0.01</v>
      </c>
      <c r="G22" s="60">
        <f>VLOOKUP(C22,'SINAPI '!$A$3:$E$15108,4,FALSE)</f>
        <v>15.96</v>
      </c>
      <c r="H22" s="434">
        <f t="shared" si="2"/>
        <v>0.15</v>
      </c>
      <c r="I22" s="62">
        <f>VLOOKUP(C22,'SINAPI '!$A$3:$E$15108,5,FALSE)</f>
        <v>15.96</v>
      </c>
      <c r="J22" s="61">
        <f t="shared" si="1"/>
        <v>0.15</v>
      </c>
      <c r="K22" s="164"/>
      <c r="M22" s="394"/>
      <c r="N22" s="445"/>
    </row>
    <row r="23" spans="2:14" ht="25.8" customHeight="1" x14ac:dyDescent="0.25">
      <c r="B23" s="63" t="s">
        <v>90</v>
      </c>
      <c r="C23" s="444">
        <v>10567</v>
      </c>
      <c r="D23" s="182" t="str">
        <f>VLOOKUP(C23,'SINAPI '!$A$3:$E$15108,2,FALSE)</f>
        <v>TABUA *2,5 X 23* CM EM PINUS, MISTA OU EQUIVALENTE DA REGIAO - BRUTA</v>
      </c>
      <c r="E23" s="183" t="str">
        <f>VLOOKUP(C23,'SINAPI '!$A$3:$E$15108,3,FALSE)</f>
        <v>M</v>
      </c>
      <c r="F23" s="184">
        <v>0.1067</v>
      </c>
      <c r="G23" s="60">
        <f>VLOOKUP(C23,'SINAPI '!$A$3:$E$15108,4,FALSE)</f>
        <v>12.27</v>
      </c>
      <c r="H23" s="434">
        <f t="shared" si="2"/>
        <v>1.3</v>
      </c>
      <c r="I23" s="62">
        <f>VLOOKUP(C23,'SINAPI '!$A$3:$E$15108,5,FALSE)</f>
        <v>12.27</v>
      </c>
      <c r="J23" s="61">
        <f t="shared" si="1"/>
        <v>1.3</v>
      </c>
      <c r="K23" s="164"/>
      <c r="M23" s="394"/>
      <c r="N23" s="445"/>
    </row>
    <row r="24" spans="2:14" x14ac:dyDescent="0.25">
      <c r="B24" s="185"/>
      <c r="C24" s="186"/>
      <c r="D24" s="186"/>
      <c r="E24" s="186"/>
      <c r="F24" s="187"/>
      <c r="G24" s="423" t="s">
        <v>82</v>
      </c>
      <c r="H24" s="188">
        <f>TRUNC(SUM(H18:H23),2)</f>
        <v>8.14</v>
      </c>
      <c r="I24" s="454" t="s">
        <v>82</v>
      </c>
      <c r="J24" s="53">
        <f>TRUNC(SUM(J18:J23),2)</f>
        <v>8.43</v>
      </c>
      <c r="K24" s="189"/>
      <c r="M24" s="394"/>
      <c r="N24" s="394"/>
    </row>
    <row r="25" spans="2:14" ht="14.4" customHeight="1" x14ac:dyDescent="0.25">
      <c r="B25" s="432"/>
      <c r="C25" s="432"/>
      <c r="D25" s="432"/>
      <c r="E25" s="432"/>
      <c r="F25" s="432"/>
      <c r="G25" s="433"/>
      <c r="H25" s="433"/>
      <c r="I25" s="433"/>
      <c r="J25" s="433"/>
      <c r="K25" s="197"/>
    </row>
    <row r="26" spans="2:14" ht="16.5" customHeight="1" x14ac:dyDescent="0.25">
      <c r="B26" s="551" t="s">
        <v>526</v>
      </c>
      <c r="C26" s="552"/>
      <c r="D26" s="552"/>
      <c r="E26" s="552"/>
      <c r="F26" s="552"/>
      <c r="G26" s="552"/>
      <c r="H26" s="552"/>
      <c r="I26" s="552"/>
      <c r="J26" s="553"/>
      <c r="K26" s="164"/>
    </row>
    <row r="27" spans="2:14" ht="20.25" customHeight="1" x14ac:dyDescent="0.2">
      <c r="B27" s="554"/>
      <c r="C27" s="555"/>
      <c r="D27" s="555"/>
      <c r="E27" s="555"/>
      <c r="F27" s="555"/>
      <c r="G27" s="555"/>
      <c r="H27" s="555"/>
      <c r="I27" s="555"/>
      <c r="J27" s="556"/>
      <c r="K27" s="164"/>
      <c r="L27" s="47"/>
    </row>
    <row r="28" spans="2:14" ht="12.75" customHeight="1" x14ac:dyDescent="0.2">
      <c r="B28" s="577" t="s">
        <v>606</v>
      </c>
      <c r="C28" s="589"/>
      <c r="D28" s="165" t="s">
        <v>106</v>
      </c>
      <c r="E28" s="547" t="s">
        <v>527</v>
      </c>
      <c r="F28" s="547"/>
      <c r="G28" s="547"/>
      <c r="H28" s="547"/>
      <c r="I28" s="547"/>
      <c r="J28" s="548"/>
      <c r="K28" s="164"/>
      <c r="L28" s="47"/>
    </row>
    <row r="29" spans="2:14" ht="11.25" customHeight="1" x14ac:dyDescent="0.2">
      <c r="B29" s="579"/>
      <c r="C29" s="590"/>
      <c r="D29" s="549" t="s">
        <v>87</v>
      </c>
      <c r="E29" s="593" t="s">
        <v>528</v>
      </c>
      <c r="F29" s="594"/>
      <c r="G29" s="594"/>
      <c r="H29" s="594"/>
      <c r="I29" s="594"/>
      <c r="J29" s="595"/>
      <c r="K29" s="164"/>
      <c r="L29" s="47"/>
    </row>
    <row r="30" spans="2:14" ht="13.2" customHeight="1" x14ac:dyDescent="0.2">
      <c r="B30" s="579"/>
      <c r="C30" s="590"/>
      <c r="D30" s="550"/>
      <c r="E30" s="596"/>
      <c r="F30" s="597"/>
      <c r="G30" s="597"/>
      <c r="H30" s="597"/>
      <c r="I30" s="597"/>
      <c r="J30" s="598"/>
      <c r="L30" s="47"/>
    </row>
    <row r="31" spans="2:14" ht="16.2" customHeight="1" x14ac:dyDescent="0.2">
      <c r="B31" s="579"/>
      <c r="C31" s="590"/>
      <c r="D31" s="550"/>
      <c r="E31" s="596"/>
      <c r="F31" s="597"/>
      <c r="G31" s="597"/>
      <c r="H31" s="597"/>
      <c r="I31" s="597"/>
      <c r="J31" s="598"/>
      <c r="L31" s="47"/>
    </row>
    <row r="32" spans="2:14" ht="12" customHeight="1" x14ac:dyDescent="0.2">
      <c r="B32" s="579"/>
      <c r="C32" s="590"/>
      <c r="D32" s="165" t="s">
        <v>102</v>
      </c>
      <c r="E32" s="190" t="s">
        <v>81</v>
      </c>
      <c r="F32" s="599" t="s">
        <v>265</v>
      </c>
      <c r="G32" s="564">
        <f>H40</f>
        <v>94.53</v>
      </c>
      <c r="H32" s="564"/>
      <c r="I32" s="565">
        <f>J40</f>
        <v>97.63</v>
      </c>
      <c r="J32" s="565"/>
      <c r="L32" s="47"/>
    </row>
    <row r="33" spans="2:14" ht="12" customHeight="1" x14ac:dyDescent="0.2">
      <c r="B33" s="591"/>
      <c r="C33" s="592"/>
      <c r="D33" s="475" t="s">
        <v>103</v>
      </c>
      <c r="E33" s="190">
        <v>1</v>
      </c>
      <c r="F33" s="599"/>
      <c r="G33" s="564"/>
      <c r="H33" s="564"/>
      <c r="I33" s="565"/>
      <c r="J33" s="565"/>
      <c r="L33" s="47"/>
    </row>
    <row r="34" spans="2:14" s="50" customFormat="1" ht="14.25" customHeight="1" x14ac:dyDescent="0.25">
      <c r="B34" s="168"/>
      <c r="C34" s="169"/>
      <c r="D34" s="170"/>
      <c r="E34" s="170"/>
      <c r="F34" s="191"/>
      <c r="G34" s="542" t="s">
        <v>88</v>
      </c>
      <c r="H34" s="542"/>
      <c r="I34" s="543" t="s">
        <v>89</v>
      </c>
      <c r="J34" s="543"/>
      <c r="K34" s="54"/>
    </row>
    <row r="35" spans="2:14" s="52" customFormat="1" ht="20.399999999999999" x14ac:dyDescent="0.3">
      <c r="B35" s="173" t="s">
        <v>68</v>
      </c>
      <c r="C35" s="174" t="s">
        <v>69</v>
      </c>
      <c r="D35" s="175" t="s">
        <v>70</v>
      </c>
      <c r="E35" s="175" t="s">
        <v>67</v>
      </c>
      <c r="F35" s="192" t="s">
        <v>72</v>
      </c>
      <c r="G35" s="178" t="s">
        <v>71</v>
      </c>
      <c r="H35" s="193" t="s">
        <v>73</v>
      </c>
      <c r="I35" s="180" t="s">
        <v>71</v>
      </c>
      <c r="J35" s="179" t="s">
        <v>73</v>
      </c>
      <c r="K35" s="58"/>
    </row>
    <row r="36" spans="2:14" ht="24.6" customHeight="1" x14ac:dyDescent="0.2">
      <c r="B36" s="63" t="s">
        <v>91</v>
      </c>
      <c r="C36" s="444">
        <v>88630</v>
      </c>
      <c r="D36" s="182" t="str">
        <f>VLOOKUP(C36,'SINAPI '!$A$3:$E$15108,2,FALSE)</f>
        <v>ARGAMASSA TRAÇO 1:4 (CIMENTO E AREIA MÉDIA), PREPARO MECÂNICO COM BETONEIRA 400 L. AF_08/2019</v>
      </c>
      <c r="E36" s="183" t="str">
        <f>VLOOKUP(C36,'SINAPI '!$A$3:$E$15108,3,FALSE)</f>
        <v>M3</v>
      </c>
      <c r="F36" s="184">
        <v>1.38E-2</v>
      </c>
      <c r="G36" s="60">
        <f>VLOOKUP(C36,'SINAPI '!$A$3:$E$15108,4,FALSE)</f>
        <v>544.11</v>
      </c>
      <c r="H36" s="434">
        <f t="shared" ref="H36:H39" si="3">TRUNC($F36*G36,2)</f>
        <v>7.5</v>
      </c>
      <c r="I36" s="62">
        <f>VLOOKUP(C36,'SINAPI '!$A$3:$E$15108,5,FALSE)</f>
        <v>548.30999999999995</v>
      </c>
      <c r="J36" s="59">
        <f>TRUNC($F36*I36,2)</f>
        <v>7.56</v>
      </c>
      <c r="L36" s="47"/>
      <c r="N36" s="445"/>
    </row>
    <row r="37" spans="2:14" ht="20.399999999999999" x14ac:dyDescent="0.2">
      <c r="B37" s="63" t="s">
        <v>91</v>
      </c>
      <c r="C37" s="444">
        <v>88309</v>
      </c>
      <c r="D37" s="182" t="str">
        <f>VLOOKUP(C37,'SINAPI '!$A$3:$E$15108,2,FALSE)</f>
        <v>PEDREIRO COM ENCARGOS COMPLEMENTARES</v>
      </c>
      <c r="E37" s="183" t="str">
        <f>VLOOKUP(C37,'SINAPI '!$A$3:$E$15108,3,FALSE)</f>
        <v>H</v>
      </c>
      <c r="F37" s="184">
        <v>1.1399999999999999</v>
      </c>
      <c r="G37" s="60">
        <f>VLOOKUP(C37,'SINAPI '!$A$3:$E$15108,4,FALSE)</f>
        <v>28.29</v>
      </c>
      <c r="H37" s="434">
        <f t="shared" si="3"/>
        <v>32.25</v>
      </c>
      <c r="I37" s="62">
        <f>VLOOKUP(C37,'SINAPI '!$A$3:$E$15108,5,FALSE)</f>
        <v>29.98</v>
      </c>
      <c r="J37" s="59">
        <f>TRUNC($F37*I37,2)</f>
        <v>34.17</v>
      </c>
      <c r="L37" s="47"/>
      <c r="N37" s="445"/>
    </row>
    <row r="38" spans="2:14" ht="20.399999999999999" x14ac:dyDescent="0.2">
      <c r="B38" s="63" t="s">
        <v>91</v>
      </c>
      <c r="C38" s="444">
        <v>88316</v>
      </c>
      <c r="D38" s="182" t="str">
        <f>VLOOKUP(C38,'SINAPI '!$A$3:$E$15108,2,FALSE)</f>
        <v>SERVENTE COM ENCARGOS COMPLEMENTARES</v>
      </c>
      <c r="E38" s="183" t="str">
        <f>VLOOKUP(C38,'SINAPI '!$A$3:$E$15108,3,FALSE)</f>
        <v>H</v>
      </c>
      <c r="F38" s="184">
        <v>0.88</v>
      </c>
      <c r="G38" s="60">
        <f>VLOOKUP(C38,'SINAPI '!$A$3:$E$15108,4,FALSE)</f>
        <v>22.98</v>
      </c>
      <c r="H38" s="434">
        <f t="shared" si="3"/>
        <v>20.22</v>
      </c>
      <c r="I38" s="62">
        <f>VLOOKUP(C38,'SINAPI '!$A$3:$E$15108,5,FALSE)</f>
        <v>24.25</v>
      </c>
      <c r="J38" s="59">
        <f>TRUNC($F38*I38,2)</f>
        <v>21.34</v>
      </c>
      <c r="L38" s="47"/>
      <c r="N38" s="445"/>
    </row>
    <row r="39" spans="2:14" ht="25.8" customHeight="1" x14ac:dyDescent="0.2">
      <c r="B39" s="63" t="s">
        <v>90</v>
      </c>
      <c r="C39" s="444">
        <v>7271</v>
      </c>
      <c r="D39" s="182" t="str">
        <f>VLOOKUP(C39,'SINAPI '!$A$3:$E$15108,2,FALSE)</f>
        <v>BLOCO CERAMICO / TIJOLO VAZADO PARA ALVENARIA DE VEDACAO, 8 FUROS NA HORIZONTAL DE 9 X 19 X 19 CM (L X A X C)</v>
      </c>
      <c r="E39" s="183" t="str">
        <f>VLOOKUP(C39,'SINAPI '!$A$3:$E$15108,3,FALSE)</f>
        <v>UN</v>
      </c>
      <c r="F39" s="184">
        <v>54</v>
      </c>
      <c r="G39" s="60">
        <f>VLOOKUP(C39,'SINAPI '!$A$3:$E$15108,4,FALSE)</f>
        <v>0.64</v>
      </c>
      <c r="H39" s="434">
        <f t="shared" si="3"/>
        <v>34.56</v>
      </c>
      <c r="I39" s="62">
        <f>VLOOKUP(C39,'SINAPI '!$A$3:$E$15108,5,FALSE)</f>
        <v>0.64</v>
      </c>
      <c r="J39" s="59">
        <f>TRUNC($F39*I39,2)</f>
        <v>34.56</v>
      </c>
      <c r="L39" s="47"/>
      <c r="N39" s="445"/>
    </row>
    <row r="40" spans="2:14" x14ac:dyDescent="0.2">
      <c r="B40" s="185"/>
      <c r="C40" s="186"/>
      <c r="D40" s="186"/>
      <c r="E40" s="186"/>
      <c r="F40" s="194"/>
      <c r="G40" s="423" t="s">
        <v>82</v>
      </c>
      <c r="H40" s="195">
        <f>TRUNC(SUM(H36:H39),2)</f>
        <v>94.53</v>
      </c>
      <c r="I40" s="454" t="s">
        <v>82</v>
      </c>
      <c r="J40" s="196">
        <f>TRUNC(SUM(J36:J39),2)</f>
        <v>97.63</v>
      </c>
      <c r="K40" s="197"/>
      <c r="L40" s="47"/>
    </row>
    <row r="41" spans="2:14" ht="14.4" customHeight="1" x14ac:dyDescent="0.25">
      <c r="B41" s="432"/>
      <c r="C41" s="432"/>
      <c r="D41" s="432"/>
      <c r="E41" s="432"/>
      <c r="F41" s="432"/>
      <c r="G41" s="433"/>
      <c r="H41" s="433"/>
      <c r="I41" s="433"/>
      <c r="J41" s="433"/>
      <c r="K41" s="197"/>
    </row>
    <row r="42" spans="2:14" ht="16.5" customHeight="1" x14ac:dyDescent="0.25">
      <c r="B42" s="551" t="s">
        <v>15743</v>
      </c>
      <c r="C42" s="552"/>
      <c r="D42" s="552"/>
      <c r="E42" s="552"/>
      <c r="F42" s="552"/>
      <c r="G42" s="552"/>
      <c r="H42" s="552"/>
      <c r="I42" s="552"/>
      <c r="J42" s="553"/>
      <c r="K42" s="164"/>
    </row>
    <row r="43" spans="2:14" ht="20.25" customHeight="1" x14ac:dyDescent="0.2">
      <c r="B43" s="554"/>
      <c r="C43" s="555"/>
      <c r="D43" s="555"/>
      <c r="E43" s="555"/>
      <c r="F43" s="555"/>
      <c r="G43" s="555"/>
      <c r="H43" s="555"/>
      <c r="I43" s="555"/>
      <c r="J43" s="556"/>
      <c r="K43" s="164"/>
      <c r="L43" s="47"/>
    </row>
    <row r="44" spans="2:14" ht="12.75" customHeight="1" x14ac:dyDescent="0.2">
      <c r="B44" s="577" t="s">
        <v>368</v>
      </c>
      <c r="C44" s="589"/>
      <c r="D44" s="165" t="s">
        <v>106</v>
      </c>
      <c r="E44" s="547" t="s">
        <v>15742</v>
      </c>
      <c r="F44" s="547"/>
      <c r="G44" s="547"/>
      <c r="H44" s="547"/>
      <c r="I44" s="547"/>
      <c r="J44" s="548"/>
      <c r="K44" s="164"/>
      <c r="L44" s="47"/>
    </row>
    <row r="45" spans="2:14" ht="11.25" customHeight="1" x14ac:dyDescent="0.2">
      <c r="B45" s="579"/>
      <c r="C45" s="590"/>
      <c r="D45" s="549" t="s">
        <v>87</v>
      </c>
      <c r="E45" s="593" t="s">
        <v>383</v>
      </c>
      <c r="F45" s="594"/>
      <c r="G45" s="594"/>
      <c r="H45" s="594"/>
      <c r="I45" s="594"/>
      <c r="J45" s="595"/>
      <c r="K45" s="164"/>
      <c r="L45" s="47"/>
    </row>
    <row r="46" spans="2:14" ht="13.2" customHeight="1" x14ac:dyDescent="0.2">
      <c r="B46" s="579"/>
      <c r="C46" s="590"/>
      <c r="D46" s="550"/>
      <c r="E46" s="596"/>
      <c r="F46" s="597"/>
      <c r="G46" s="597"/>
      <c r="H46" s="597"/>
      <c r="I46" s="597"/>
      <c r="J46" s="598"/>
      <c r="L46" s="47"/>
    </row>
    <row r="47" spans="2:14" ht="16.2" customHeight="1" x14ac:dyDescent="0.2">
      <c r="B47" s="579"/>
      <c r="C47" s="590"/>
      <c r="D47" s="550"/>
      <c r="E47" s="596"/>
      <c r="F47" s="597"/>
      <c r="G47" s="597"/>
      <c r="H47" s="597"/>
      <c r="I47" s="597"/>
      <c r="J47" s="598"/>
      <c r="L47" s="47"/>
    </row>
    <row r="48" spans="2:14" ht="12" customHeight="1" x14ac:dyDescent="0.2">
      <c r="B48" s="579"/>
      <c r="C48" s="590"/>
      <c r="D48" s="165" t="s">
        <v>102</v>
      </c>
      <c r="E48" s="190" t="s">
        <v>81</v>
      </c>
      <c r="F48" s="599" t="s">
        <v>265</v>
      </c>
      <c r="G48" s="564">
        <f>H57</f>
        <v>777.05</v>
      </c>
      <c r="H48" s="564"/>
      <c r="I48" s="565">
        <f>J57</f>
        <v>778.25</v>
      </c>
      <c r="J48" s="565"/>
      <c r="L48" s="47"/>
    </row>
    <row r="49" spans="2:14" ht="12" customHeight="1" x14ac:dyDescent="0.2">
      <c r="B49" s="591"/>
      <c r="C49" s="592"/>
      <c r="D49" s="475" t="s">
        <v>103</v>
      </c>
      <c r="E49" s="190">
        <v>1</v>
      </c>
      <c r="F49" s="599"/>
      <c r="G49" s="564"/>
      <c r="H49" s="564"/>
      <c r="I49" s="565"/>
      <c r="J49" s="565"/>
      <c r="L49" s="47"/>
    </row>
    <row r="50" spans="2:14" s="50" customFormat="1" ht="14.25" customHeight="1" x14ac:dyDescent="0.25">
      <c r="B50" s="168"/>
      <c r="C50" s="169"/>
      <c r="D50" s="170"/>
      <c r="E50" s="170"/>
      <c r="F50" s="191"/>
      <c r="G50" s="542" t="s">
        <v>88</v>
      </c>
      <c r="H50" s="542"/>
      <c r="I50" s="543" t="s">
        <v>89</v>
      </c>
      <c r="J50" s="543"/>
      <c r="K50" s="54"/>
    </row>
    <row r="51" spans="2:14" s="52" customFormat="1" ht="20.399999999999999" x14ac:dyDescent="0.3">
      <c r="B51" s="173" t="s">
        <v>68</v>
      </c>
      <c r="C51" s="174" t="s">
        <v>69</v>
      </c>
      <c r="D51" s="175" t="s">
        <v>70</v>
      </c>
      <c r="E51" s="175" t="s">
        <v>67</v>
      </c>
      <c r="F51" s="192" t="s">
        <v>72</v>
      </c>
      <c r="G51" s="178" t="s">
        <v>71</v>
      </c>
      <c r="H51" s="193" t="s">
        <v>73</v>
      </c>
      <c r="I51" s="180" t="s">
        <v>71</v>
      </c>
      <c r="J51" s="179" t="s">
        <v>73</v>
      </c>
      <c r="K51" s="58"/>
    </row>
    <row r="52" spans="2:14" ht="22.8" customHeight="1" x14ac:dyDescent="0.2">
      <c r="B52" s="63" t="s">
        <v>91</v>
      </c>
      <c r="C52" s="444">
        <v>90587</v>
      </c>
      <c r="D52" s="182" t="str">
        <f>VLOOKUP(C52,'SINAPI '!$A$3:$E$15108,2,FALSE)</f>
        <v>VIBRADOR DE IMERSÃO, DIÂMETRO DE PONTEIRA 45MM, MOTOR ELÉTRICO TRIFÁSICO POTÊNCIA DE 2 CV - CHI DIURNO. AF_06/2015</v>
      </c>
      <c r="E52" s="183" t="str">
        <f>VLOOKUP(C52,'SINAPI '!$A$3:$E$15108,3,FALSE)</f>
        <v>CHI</v>
      </c>
      <c r="F52" s="184">
        <v>7.4999999999999997E-2</v>
      </c>
      <c r="G52" s="60">
        <f>VLOOKUP(C52,'SINAPI '!$A$3:$E$15108,4,FALSE)</f>
        <v>0.56000000000000005</v>
      </c>
      <c r="H52" s="434">
        <f t="shared" ref="H52:H56" si="4">TRUNC($F52*G52,2)</f>
        <v>0.04</v>
      </c>
      <c r="I52" s="62">
        <f>VLOOKUP(C52,'SINAPI '!$A$3:$E$15108,5,FALSE)</f>
        <v>0.56000000000000005</v>
      </c>
      <c r="J52" s="59">
        <f>TRUNC($F52*I52,2)</f>
        <v>0.04</v>
      </c>
      <c r="L52" s="47"/>
      <c r="N52" s="445"/>
    </row>
    <row r="53" spans="2:14" ht="24.6" customHeight="1" x14ac:dyDescent="0.2">
      <c r="B53" s="63" t="s">
        <v>91</v>
      </c>
      <c r="C53" s="444">
        <v>90586</v>
      </c>
      <c r="D53" s="182" t="str">
        <f>VLOOKUP(C53,'SINAPI '!$A$3:$E$15108,2,FALSE)</f>
        <v>VIBRADOR DE IMERSÃO, DIÂMETRO DE PONTEIRA 45MM, MOTOR ELÉTRICO TRIFÁSICO POTÊNCIA DE 2 CV - CHP DIURNO. AF_06/2015</v>
      </c>
      <c r="E53" s="183" t="str">
        <f>VLOOKUP(C53,'SINAPI '!$A$3:$E$15108,3,FALSE)</f>
        <v>CHP</v>
      </c>
      <c r="F53" s="184">
        <v>9.1999999999999998E-2</v>
      </c>
      <c r="G53" s="60">
        <f>VLOOKUP(C53,'SINAPI '!$A$3:$E$15108,4,FALSE)</f>
        <v>1.44</v>
      </c>
      <c r="H53" s="434">
        <f t="shared" ref="H53" si="5">TRUNC($F53*G53,2)</f>
        <v>0.13</v>
      </c>
      <c r="I53" s="62">
        <f>VLOOKUP(C53,'SINAPI '!$A$3:$E$15108,5,FALSE)</f>
        <v>1.44</v>
      </c>
      <c r="J53" s="59">
        <f>TRUNC($F53*I53,2)</f>
        <v>0.13</v>
      </c>
      <c r="L53" s="47"/>
      <c r="N53" s="445"/>
    </row>
    <row r="54" spans="2:14" ht="20.399999999999999" x14ac:dyDescent="0.2">
      <c r="B54" s="63" t="s">
        <v>91</v>
      </c>
      <c r="C54" s="444">
        <v>88316</v>
      </c>
      <c r="D54" s="182" t="str">
        <f>VLOOKUP(C54,'SINAPI '!$A$3:$E$15108,2,FALSE)</f>
        <v>SERVENTE COM ENCARGOS COMPLEMENTARES</v>
      </c>
      <c r="E54" s="183" t="str">
        <f>VLOOKUP(C54,'SINAPI '!$A$3:$E$15108,3,FALSE)</f>
        <v>H</v>
      </c>
      <c r="F54" s="184">
        <v>0.501</v>
      </c>
      <c r="G54" s="60">
        <f>VLOOKUP(C54,'SINAPI '!$A$3:$E$15108,4,FALSE)</f>
        <v>22.98</v>
      </c>
      <c r="H54" s="434">
        <f t="shared" si="4"/>
        <v>11.51</v>
      </c>
      <c r="I54" s="62">
        <f>VLOOKUP(C54,'SINAPI '!$A$3:$E$15108,5,FALSE)</f>
        <v>24.25</v>
      </c>
      <c r="J54" s="59">
        <f>TRUNC($F54*I54,2)</f>
        <v>12.14</v>
      </c>
      <c r="L54" s="47"/>
      <c r="N54" s="445"/>
    </row>
    <row r="55" spans="2:14" ht="20.399999999999999" x14ac:dyDescent="0.2">
      <c r="B55" s="63" t="s">
        <v>91</v>
      </c>
      <c r="C55" s="444">
        <v>88309</v>
      </c>
      <c r="D55" s="182" t="str">
        <f>VLOOKUP(C55,'SINAPI '!$A$3:$E$15108,2,FALSE)</f>
        <v>PEDREIRO COM ENCARGOS COMPLEMENTARES</v>
      </c>
      <c r="E55" s="183" t="str">
        <f>VLOOKUP(C55,'SINAPI '!$A$3:$E$15108,3,FALSE)</f>
        <v>H</v>
      </c>
      <c r="F55" s="184">
        <v>0.33400000000000002</v>
      </c>
      <c r="G55" s="60">
        <f>VLOOKUP(C55,'SINAPI '!$A$3:$E$15108,4,FALSE)</f>
        <v>28.29</v>
      </c>
      <c r="H55" s="434">
        <f t="shared" si="4"/>
        <v>9.44</v>
      </c>
      <c r="I55" s="62">
        <f>VLOOKUP(C55,'SINAPI '!$A$3:$E$15108,5,FALSE)</f>
        <v>29.98</v>
      </c>
      <c r="J55" s="59">
        <f>TRUNC($F55*I55,2)</f>
        <v>10.01</v>
      </c>
      <c r="L55" s="47"/>
      <c r="N55" s="445"/>
    </row>
    <row r="56" spans="2:14" ht="36" customHeight="1" x14ac:dyDescent="0.2">
      <c r="B56" s="63" t="s">
        <v>90</v>
      </c>
      <c r="C56" s="444">
        <v>38408</v>
      </c>
      <c r="D56" s="182" t="str">
        <f>VLOOKUP(C56,'SINAPI '!$A$3:$E$15108,2,FALSE)</f>
        <v>CONCRETO USINADO BOMBEAVEL, CLASSE DE RESISTENCIA C25, COM BRITA 0 E 1, SLUMP = 190 +/- 20 MM, EXCLUI SERVICO DE BOMBEAMENTO (NBR 8953)</v>
      </c>
      <c r="E56" s="183" t="str">
        <f>VLOOKUP(C56,'SINAPI '!$A$3:$E$15108,3,FALSE)</f>
        <v>M3</v>
      </c>
      <c r="F56" s="184">
        <v>1.23</v>
      </c>
      <c r="G56" s="60">
        <f>VLOOKUP(C56,'SINAPI '!$A$3:$E$15108,4,FALSE)</f>
        <v>614.58000000000004</v>
      </c>
      <c r="H56" s="434">
        <f t="shared" si="4"/>
        <v>755.93</v>
      </c>
      <c r="I56" s="62">
        <f>VLOOKUP(C56,'SINAPI '!$A$3:$E$15108,5,FALSE)</f>
        <v>614.58000000000004</v>
      </c>
      <c r="J56" s="59">
        <f>TRUNC($F56*I56,2)</f>
        <v>755.93</v>
      </c>
      <c r="L56" s="47"/>
      <c r="N56" s="445"/>
    </row>
    <row r="57" spans="2:14" x14ac:dyDescent="0.2">
      <c r="B57" s="185"/>
      <c r="C57" s="186"/>
      <c r="D57" s="186"/>
      <c r="E57" s="186"/>
      <c r="F57" s="194"/>
      <c r="G57" s="423" t="s">
        <v>82</v>
      </c>
      <c r="H57" s="195">
        <f>TRUNC(SUM(H52:H56),2)</f>
        <v>777.05</v>
      </c>
      <c r="I57" s="454" t="s">
        <v>82</v>
      </c>
      <c r="J57" s="196">
        <f>TRUNC(SUM(J52:J56),2)</f>
        <v>778.25</v>
      </c>
      <c r="K57" s="197"/>
      <c r="L57" s="47"/>
    </row>
    <row r="58" spans="2:14" x14ac:dyDescent="0.25">
      <c r="B58" s="457"/>
      <c r="C58" s="457"/>
      <c r="D58" s="457"/>
      <c r="E58" s="457"/>
      <c r="F58" s="457"/>
      <c r="G58" s="458"/>
      <c r="H58" s="458"/>
      <c r="I58" s="458"/>
      <c r="J58" s="458"/>
      <c r="K58" s="197"/>
      <c r="M58" s="394"/>
      <c r="N58" s="394"/>
    </row>
    <row r="59" spans="2:14" ht="18.75" customHeight="1" x14ac:dyDescent="0.25">
      <c r="B59" s="551" t="s">
        <v>720</v>
      </c>
      <c r="C59" s="552"/>
      <c r="D59" s="552"/>
      <c r="E59" s="552"/>
      <c r="F59" s="552"/>
      <c r="G59" s="552"/>
      <c r="H59" s="552"/>
      <c r="I59" s="552"/>
      <c r="J59" s="553"/>
      <c r="K59" s="164"/>
    </row>
    <row r="60" spans="2:14" ht="18.75" customHeight="1" x14ac:dyDescent="0.25">
      <c r="B60" s="554"/>
      <c r="C60" s="555"/>
      <c r="D60" s="555"/>
      <c r="E60" s="555"/>
      <c r="F60" s="555"/>
      <c r="G60" s="555"/>
      <c r="H60" s="555"/>
      <c r="I60" s="555"/>
      <c r="J60" s="556"/>
      <c r="K60" s="164"/>
    </row>
    <row r="61" spans="2:14" ht="14.25" customHeight="1" x14ac:dyDescent="0.25">
      <c r="B61" s="615" t="s">
        <v>15746</v>
      </c>
      <c r="C61" s="616"/>
      <c r="D61" s="165" t="s">
        <v>106</v>
      </c>
      <c r="E61" s="547" t="s">
        <v>388</v>
      </c>
      <c r="F61" s="547"/>
      <c r="G61" s="547"/>
      <c r="H61" s="547"/>
      <c r="I61" s="547"/>
      <c r="J61" s="548"/>
      <c r="K61" s="164"/>
    </row>
    <row r="62" spans="2:14" ht="17.25" customHeight="1" x14ac:dyDescent="0.25">
      <c r="B62" s="617"/>
      <c r="C62" s="618"/>
      <c r="D62" s="549" t="s">
        <v>87</v>
      </c>
      <c r="E62" s="571" t="s">
        <v>387</v>
      </c>
      <c r="F62" s="572"/>
      <c r="G62" s="572"/>
      <c r="H62" s="572"/>
      <c r="I62" s="572"/>
      <c r="J62" s="573"/>
      <c r="K62" s="164"/>
    </row>
    <row r="63" spans="2:14" ht="20.25" customHeight="1" x14ac:dyDescent="0.25">
      <c r="B63" s="617"/>
      <c r="C63" s="618"/>
      <c r="D63" s="550"/>
      <c r="E63" s="574"/>
      <c r="F63" s="575"/>
      <c r="G63" s="575"/>
      <c r="H63" s="575"/>
      <c r="I63" s="575"/>
      <c r="J63" s="576"/>
      <c r="K63" s="164"/>
    </row>
    <row r="64" spans="2:14" ht="12.75" customHeight="1" x14ac:dyDescent="0.25">
      <c r="B64" s="617"/>
      <c r="C64" s="618"/>
      <c r="D64" s="165" t="s">
        <v>102</v>
      </c>
      <c r="E64" s="190" t="s">
        <v>74</v>
      </c>
      <c r="F64" s="563" t="s">
        <v>107</v>
      </c>
      <c r="G64" s="564">
        <f>H90</f>
        <v>2477.91</v>
      </c>
      <c r="H64" s="564"/>
      <c r="I64" s="565">
        <f>J90</f>
        <v>2513.0300000000002</v>
      </c>
      <c r="J64" s="565"/>
      <c r="K64" s="164"/>
    </row>
    <row r="65" spans="2:14" ht="12.75" customHeight="1" x14ac:dyDescent="0.25">
      <c r="B65" s="617"/>
      <c r="C65" s="618"/>
      <c r="D65" s="475" t="s">
        <v>103</v>
      </c>
      <c r="E65" s="190">
        <v>1</v>
      </c>
      <c r="F65" s="563"/>
      <c r="G65" s="564"/>
      <c r="H65" s="564"/>
      <c r="I65" s="565"/>
      <c r="J65" s="565"/>
      <c r="K65" s="164"/>
    </row>
    <row r="66" spans="2:14" s="50" customFormat="1" ht="14.25" customHeight="1" x14ac:dyDescent="0.25">
      <c r="B66" s="168"/>
      <c r="C66" s="169"/>
      <c r="D66" s="170"/>
      <c r="E66" s="171"/>
      <c r="F66" s="172"/>
      <c r="G66" s="542" t="s">
        <v>88</v>
      </c>
      <c r="H66" s="542"/>
      <c r="I66" s="543" t="s">
        <v>89</v>
      </c>
      <c r="J66" s="543"/>
      <c r="K66" s="164"/>
      <c r="L66" s="46"/>
    </row>
    <row r="67" spans="2:14" s="52" customFormat="1" ht="20.399999999999999" x14ac:dyDescent="0.3">
      <c r="B67" s="173" t="s">
        <v>68</v>
      </c>
      <c r="C67" s="174" t="s">
        <v>69</v>
      </c>
      <c r="D67" s="175" t="s">
        <v>70</v>
      </c>
      <c r="E67" s="175" t="s">
        <v>67</v>
      </c>
      <c r="F67" s="192" t="s">
        <v>72</v>
      </c>
      <c r="G67" s="178" t="s">
        <v>71</v>
      </c>
      <c r="H67" s="193" t="s">
        <v>73</v>
      </c>
      <c r="I67" s="180" t="s">
        <v>71</v>
      </c>
      <c r="J67" s="179" t="s">
        <v>73</v>
      </c>
      <c r="K67" s="181"/>
      <c r="L67" s="51"/>
    </row>
    <row r="68" spans="2:14" ht="35.4" customHeight="1" x14ac:dyDescent="0.25">
      <c r="B68" s="63" t="s">
        <v>91</v>
      </c>
      <c r="C68" s="447">
        <v>96546</v>
      </c>
      <c r="D68" s="182" t="str">
        <f>VLOOKUP(C68,'SINAPI '!$A$3:$E$15108,2,FALSE)</f>
        <v>ARMAÇÃO DE BLOCO UTILIZANDO AÇO CA-50 DE 10 MM - MONTAGEM. AF_01/2024</v>
      </c>
      <c r="E68" s="183" t="str">
        <f>VLOOKUP(C68,'SINAPI '!$A$3:$E$15108,3,FALSE)</f>
        <v>KG</v>
      </c>
      <c r="F68" s="184" t="s">
        <v>728</v>
      </c>
      <c r="G68" s="60">
        <f>VLOOKUP(C68,'SINAPI '!$A$3:$E$15108,4,FALSE)</f>
        <v>13.42</v>
      </c>
      <c r="H68" s="434">
        <f t="shared" ref="H68" si="6">TRUNC($F68*G68,2)</f>
        <v>35.74</v>
      </c>
      <c r="I68" s="62">
        <f>VLOOKUP(C68,'SINAPI '!$A$3:$E$15108,5,FALSE)</f>
        <v>13.7</v>
      </c>
      <c r="J68" s="59">
        <f t="shared" ref="J68:J89" si="7">TRUNC($F68*I68,2)</f>
        <v>36.49</v>
      </c>
      <c r="K68" s="164"/>
      <c r="N68" s="445"/>
    </row>
    <row r="69" spans="2:14" ht="35.4" customHeight="1" x14ac:dyDescent="0.25">
      <c r="B69" s="63" t="s">
        <v>91</v>
      </c>
      <c r="C69" s="447">
        <v>96544</v>
      </c>
      <c r="D69" s="182" t="str">
        <f>VLOOKUP(C69,'SINAPI '!$A$3:$E$15108,2,FALSE)</f>
        <v>ARMAÇÃO DE BLOCO UTILIZANDO AÇO CA-50 DE 6,3 MM - MONTAGEM. AF_01/2024</v>
      </c>
      <c r="E69" s="183" t="str">
        <f>VLOOKUP(C69,'SINAPI '!$A$3:$E$15108,3,FALSE)</f>
        <v>KG</v>
      </c>
      <c r="F69" s="184" t="s">
        <v>729</v>
      </c>
      <c r="G69" s="60">
        <f>VLOOKUP(C69,'SINAPI '!$A$3:$E$15108,4,FALSE)</f>
        <v>17.350000000000001</v>
      </c>
      <c r="H69" s="434">
        <f t="shared" ref="H69:H88" si="8">TRUNC($F69*G69,2)</f>
        <v>5.76</v>
      </c>
      <c r="I69" s="62">
        <f>VLOOKUP(C69,'SINAPI '!$A$3:$E$15108,5,FALSE)</f>
        <v>17.829999999999998</v>
      </c>
      <c r="J69" s="59">
        <f t="shared" ref="J69:J72" si="9">TRUNC($F69*I69,2)</f>
        <v>5.92</v>
      </c>
      <c r="K69" s="164"/>
      <c r="N69" s="445"/>
    </row>
    <row r="70" spans="2:14" ht="35.4" customHeight="1" x14ac:dyDescent="0.25">
      <c r="B70" s="63" t="s">
        <v>91</v>
      </c>
      <c r="C70" s="447">
        <v>96545</v>
      </c>
      <c r="D70" s="182" t="str">
        <f>VLOOKUP(C70,'SINAPI '!$A$3:$E$15108,2,FALSE)</f>
        <v>ARMAÇÃO DE BLOCO UTILIZANDO AÇO CA-50 DE 8 MM - MONTAGEM. AF_01/2024</v>
      </c>
      <c r="E70" s="183" t="str">
        <f>VLOOKUP(C70,'SINAPI '!$A$3:$E$15108,3,FALSE)</f>
        <v>KG</v>
      </c>
      <c r="F70" s="184" t="s">
        <v>730</v>
      </c>
      <c r="G70" s="60">
        <f>VLOOKUP(C70,'SINAPI '!$A$3:$E$15108,4,FALSE)</f>
        <v>15.46</v>
      </c>
      <c r="H70" s="434">
        <f t="shared" si="8"/>
        <v>2.71</v>
      </c>
      <c r="I70" s="62">
        <f>VLOOKUP(C70,'SINAPI '!$A$3:$E$15108,5,FALSE)</f>
        <v>15.82</v>
      </c>
      <c r="J70" s="59">
        <f t="shared" si="9"/>
        <v>2.77</v>
      </c>
      <c r="K70" s="164"/>
      <c r="N70" s="445"/>
    </row>
    <row r="71" spans="2:14" ht="35.4" customHeight="1" x14ac:dyDescent="0.25">
      <c r="B71" s="63" t="s">
        <v>91</v>
      </c>
      <c r="C71" s="447">
        <v>96543</v>
      </c>
      <c r="D71" s="182" t="str">
        <f>VLOOKUP(C71,'SINAPI '!$A$3:$E$15108,2,FALSE)</f>
        <v>ARMAÇÃO DE BLOCO UTILIZANDO AÇO CA-60 DE 5 MM - MONTAGEM. AF_01/2024</v>
      </c>
      <c r="E71" s="183" t="str">
        <f>VLOOKUP(C71,'SINAPI '!$A$3:$E$15108,3,FALSE)</f>
        <v>KG</v>
      </c>
      <c r="F71" s="184" t="s">
        <v>731</v>
      </c>
      <c r="G71" s="60">
        <f>VLOOKUP(C71,'SINAPI '!$A$3:$E$15108,4,FALSE)</f>
        <v>19.5</v>
      </c>
      <c r="H71" s="434">
        <f t="shared" si="8"/>
        <v>3.75</v>
      </c>
      <c r="I71" s="62">
        <f>VLOOKUP(C71,'SINAPI '!$A$3:$E$15108,5,FALSE)</f>
        <v>20.149999999999999</v>
      </c>
      <c r="J71" s="59">
        <f t="shared" si="9"/>
        <v>3.88</v>
      </c>
      <c r="K71" s="164"/>
      <c r="N71" s="445"/>
    </row>
    <row r="72" spans="2:14" ht="35.4" customHeight="1" x14ac:dyDescent="0.25">
      <c r="B72" s="63" t="s">
        <v>91</v>
      </c>
      <c r="C72" s="447">
        <v>104920</v>
      </c>
      <c r="D72" s="182" t="str">
        <f>VLOOKUP(C72,'SINAPI '!$A$3:$E$15108,2,FALSE)</f>
        <v>ARMAÇÃO DE BLOCO, SAPATA ISOLADA, VIGA BALDRAME E SAPATA CORRIDA UTILIZANDO AÇO CA-50 DE 12,5 MM - MONTAGEM. AF_01/2024</v>
      </c>
      <c r="E72" s="183" t="str">
        <f>VLOOKUP(C72,'SINAPI '!$A$3:$E$15108,3,FALSE)</f>
        <v>KG</v>
      </c>
      <c r="F72" s="184" t="s">
        <v>732</v>
      </c>
      <c r="G72" s="60">
        <f>VLOOKUP(C72,'SINAPI '!$A$3:$E$15108,4,FALSE)</f>
        <v>10.220000000000001</v>
      </c>
      <c r="H72" s="434">
        <f t="shared" si="8"/>
        <v>14.92</v>
      </c>
      <c r="I72" s="62">
        <f>VLOOKUP(C72,'SINAPI '!$A$3:$E$15108,5,FALSE)</f>
        <v>10.38</v>
      </c>
      <c r="J72" s="59">
        <f t="shared" si="9"/>
        <v>15.16</v>
      </c>
      <c r="K72" s="164"/>
      <c r="N72" s="445"/>
    </row>
    <row r="73" spans="2:14" ht="35.4" customHeight="1" x14ac:dyDescent="0.25">
      <c r="B73" s="63" t="s">
        <v>91</v>
      </c>
      <c r="C73" s="447">
        <v>92769</v>
      </c>
      <c r="D73" s="182" t="str">
        <f>VLOOKUP(C73,'SINAPI '!$A$3:$E$15108,2,FALSE)</f>
        <v>ARMAÇÃO DE LAJE DE ESTRUTURA CONVENCIONAL DE CONCRETO ARMADO UTILIZANDO AÇO CA-50 DE 6,3 MM - MONTAGEM. AF_06/2022</v>
      </c>
      <c r="E73" s="183" t="str">
        <f>VLOOKUP(C73,'SINAPI '!$A$3:$E$15108,3,FALSE)</f>
        <v>KG</v>
      </c>
      <c r="F73" s="184" t="s">
        <v>733</v>
      </c>
      <c r="G73" s="60">
        <f>VLOOKUP(C73,'SINAPI '!$A$3:$E$15108,4,FALSE)</f>
        <v>12.08</v>
      </c>
      <c r="H73" s="434">
        <f t="shared" si="8"/>
        <v>160.86000000000001</v>
      </c>
      <c r="I73" s="62">
        <f>VLOOKUP(C73,'SINAPI '!$A$3:$E$15108,5,FALSE)</f>
        <v>12.24</v>
      </c>
      <c r="J73" s="59">
        <f t="shared" si="7"/>
        <v>162.99</v>
      </c>
      <c r="K73" s="164"/>
      <c r="N73" s="445"/>
    </row>
    <row r="74" spans="2:14" ht="35.4" customHeight="1" x14ac:dyDescent="0.25">
      <c r="B74" s="63" t="s">
        <v>91</v>
      </c>
      <c r="C74" s="447">
        <v>92770</v>
      </c>
      <c r="D74" s="182" t="str">
        <f>VLOOKUP(C74,'SINAPI '!$A$3:$E$15108,2,FALSE)</f>
        <v>ARMAÇÃO DE LAJE DE ESTRUTURA CONVENCIONAL DE CONCRETO ARMADO UTILIZANDO AÇO CA-50 DE 8,0 MM - MONTAGEM. AF_06/2022</v>
      </c>
      <c r="E74" s="183" t="str">
        <f>VLOOKUP(C74,'SINAPI '!$A$3:$E$15108,3,FALSE)</f>
        <v>KG</v>
      </c>
      <c r="F74" s="184" t="s">
        <v>734</v>
      </c>
      <c r="G74" s="60">
        <f>VLOOKUP(C74,'SINAPI '!$A$3:$E$15108,4,FALSE)</f>
        <v>11.21</v>
      </c>
      <c r="H74" s="434">
        <f t="shared" si="8"/>
        <v>75.849999999999994</v>
      </c>
      <c r="I74" s="62">
        <f>VLOOKUP(C74,'SINAPI '!$A$3:$E$15108,5,FALSE)</f>
        <v>11.31</v>
      </c>
      <c r="J74" s="59">
        <f t="shared" si="7"/>
        <v>76.52</v>
      </c>
      <c r="K74" s="164"/>
      <c r="N74" s="445"/>
    </row>
    <row r="75" spans="2:14" ht="35.4" customHeight="1" x14ac:dyDescent="0.25">
      <c r="B75" s="63" t="s">
        <v>91</v>
      </c>
      <c r="C75" s="447">
        <v>92768</v>
      </c>
      <c r="D75" s="182" t="str">
        <f>VLOOKUP(C75,'SINAPI '!$A$3:$E$15108,2,FALSE)</f>
        <v>ARMAÇÃO DE LAJE DE ESTRUTURA CONVENCIONAL DE CONCRETO ARMADO UTILIZANDO AÇO CA-60 DE 5,0 MM - MONTAGEM. AF_06/2022</v>
      </c>
      <c r="E75" s="183" t="str">
        <f>VLOOKUP(C75,'SINAPI '!$A$3:$E$15108,3,FALSE)</f>
        <v>KG</v>
      </c>
      <c r="F75" s="184" t="s">
        <v>735</v>
      </c>
      <c r="G75" s="60">
        <f>VLOOKUP(C75,'SINAPI '!$A$3:$E$15108,4,FALSE)</f>
        <v>12.99</v>
      </c>
      <c r="H75" s="434">
        <f t="shared" si="8"/>
        <v>100.26</v>
      </c>
      <c r="I75" s="62">
        <f>VLOOKUP(C75,'SINAPI '!$A$3:$E$15108,5,FALSE)</f>
        <v>13.25</v>
      </c>
      <c r="J75" s="59">
        <f t="shared" si="7"/>
        <v>102.26</v>
      </c>
      <c r="K75" s="164"/>
      <c r="N75" s="445"/>
    </row>
    <row r="76" spans="2:14" ht="35.4" customHeight="1" x14ac:dyDescent="0.25">
      <c r="B76" s="63" t="s">
        <v>91</v>
      </c>
      <c r="C76" s="447">
        <v>92762</v>
      </c>
      <c r="D76" s="182" t="str">
        <f>VLOOKUP(C76,'SINAPI '!$A$3:$E$15108,2,FALSE)</f>
        <v>ARMAÇÃO DE PILAR OU VIGA DE ESTRUTURA CONVENCIONAL DE CONCRETO ARMADO UTILIZANDO AÇO CA-50 DE 10,0 MM - MONTAGEM. AF_06/2022</v>
      </c>
      <c r="E76" s="183" t="str">
        <f>VLOOKUP(C76,'SINAPI '!$A$3:$E$15108,3,FALSE)</f>
        <v>KG</v>
      </c>
      <c r="F76" s="184" t="s">
        <v>736</v>
      </c>
      <c r="G76" s="60">
        <f>VLOOKUP(C76,'SINAPI '!$A$3:$E$15108,4,FALSE)</f>
        <v>10.39</v>
      </c>
      <c r="H76" s="434">
        <f t="shared" si="8"/>
        <v>211.51</v>
      </c>
      <c r="I76" s="62">
        <f>VLOOKUP(C76,'SINAPI '!$A$3:$E$15108,5,FALSE)</f>
        <v>10.48</v>
      </c>
      <c r="J76" s="59">
        <f t="shared" si="7"/>
        <v>213.34</v>
      </c>
      <c r="K76" s="164"/>
      <c r="N76" s="445"/>
    </row>
    <row r="77" spans="2:14" ht="35.4" customHeight="1" x14ac:dyDescent="0.25">
      <c r="B77" s="63" t="s">
        <v>91</v>
      </c>
      <c r="C77" s="447">
        <v>92763</v>
      </c>
      <c r="D77" s="182" t="str">
        <f>VLOOKUP(C77,'SINAPI '!$A$3:$E$15108,2,FALSE)</f>
        <v>ARMAÇÃO DE PILAR OU VIGA DE ESTRUTURA CONVENCIONAL DE CONCRETO ARMADO UTILIZANDO AÇO CA-50 DE 12,5 MM - MONTAGEM. AF_06/2022</v>
      </c>
      <c r="E77" s="183" t="str">
        <f>VLOOKUP(C77,'SINAPI '!$A$3:$E$15108,3,FALSE)</f>
        <v>KG</v>
      </c>
      <c r="F77" s="184" t="s">
        <v>737</v>
      </c>
      <c r="G77" s="60">
        <f>VLOOKUP(C77,'SINAPI '!$A$3:$E$15108,4,FALSE)</f>
        <v>8.68</v>
      </c>
      <c r="H77" s="434">
        <f t="shared" si="8"/>
        <v>69.209999999999994</v>
      </c>
      <c r="I77" s="62">
        <f>VLOOKUP(C77,'SINAPI '!$A$3:$E$15108,5,FALSE)</f>
        <v>8.74</v>
      </c>
      <c r="J77" s="59">
        <f t="shared" ref="J77:J80" si="10">TRUNC($F77*I77,2)</f>
        <v>69.69</v>
      </c>
      <c r="K77" s="164"/>
      <c r="N77" s="445"/>
    </row>
    <row r="78" spans="2:14" ht="35.4" customHeight="1" x14ac:dyDescent="0.25">
      <c r="B78" s="63" t="s">
        <v>91</v>
      </c>
      <c r="C78" s="447">
        <v>92764</v>
      </c>
      <c r="D78" s="182" t="str">
        <f>VLOOKUP(C78,'SINAPI '!$A$3:$E$15108,2,FALSE)</f>
        <v>ARMAÇÃO DE PILAR OU VIGA DE ESTRUTURA CONVENCIONAL DE CONCRETO ARMADO UTILIZANDO AÇO CA-50 DE 16,0 MM - MONTAGEM. AF_06/2022</v>
      </c>
      <c r="E78" s="183" t="str">
        <f>VLOOKUP(C78,'SINAPI '!$A$3:$E$15108,3,FALSE)</f>
        <v>KG</v>
      </c>
      <c r="F78" s="184" t="s">
        <v>738</v>
      </c>
      <c r="G78" s="60">
        <f>VLOOKUP(C78,'SINAPI '!$A$3:$E$15108,4,FALSE)</f>
        <v>8.36</v>
      </c>
      <c r="H78" s="434">
        <f t="shared" si="8"/>
        <v>20.3</v>
      </c>
      <c r="I78" s="62">
        <f>VLOOKUP(C78,'SINAPI '!$A$3:$E$15108,5,FALSE)</f>
        <v>8.4</v>
      </c>
      <c r="J78" s="59">
        <f t="shared" si="10"/>
        <v>20.39</v>
      </c>
      <c r="K78" s="164"/>
      <c r="N78" s="445"/>
    </row>
    <row r="79" spans="2:14" ht="35.4" customHeight="1" x14ac:dyDescent="0.25">
      <c r="B79" s="63" t="s">
        <v>91</v>
      </c>
      <c r="C79" s="447">
        <v>92765</v>
      </c>
      <c r="D79" s="182" t="str">
        <f>VLOOKUP(C79,'SINAPI '!$A$3:$E$15108,2,FALSE)</f>
        <v>ARMAÇÃO DE PILAR OU VIGA DE ESTRUTURA CONVENCIONAL DE CONCRETO ARMADO UTILIZANDO AÇO CA-50 DE 20,0 MM - MONTAGEM. AF_06/2022</v>
      </c>
      <c r="E79" s="183" t="str">
        <f>VLOOKUP(C79,'SINAPI '!$A$3:$E$15108,3,FALSE)</f>
        <v>KG</v>
      </c>
      <c r="F79" s="184" t="s">
        <v>739</v>
      </c>
      <c r="G79" s="60">
        <f>VLOOKUP(C79,'SINAPI '!$A$3:$E$15108,4,FALSE)</f>
        <v>9.5</v>
      </c>
      <c r="H79" s="434">
        <f t="shared" si="8"/>
        <v>40.51</v>
      </c>
      <c r="I79" s="62">
        <f>VLOOKUP(C79,'SINAPI '!$A$3:$E$15108,5,FALSE)</f>
        <v>9.5399999999999991</v>
      </c>
      <c r="J79" s="59">
        <f t="shared" si="10"/>
        <v>40.68</v>
      </c>
      <c r="K79" s="164"/>
      <c r="N79" s="445"/>
    </row>
    <row r="80" spans="2:14" ht="35.4" customHeight="1" x14ac:dyDescent="0.25">
      <c r="B80" s="63" t="s">
        <v>91</v>
      </c>
      <c r="C80" s="447">
        <v>92760</v>
      </c>
      <c r="D80" s="182" t="str">
        <f>VLOOKUP(C80,'SINAPI '!$A$3:$E$15108,2,FALSE)</f>
        <v>ARMAÇÃO DE PILAR OU VIGA DE ESTRUTURA CONVENCIONAL DE CONCRETO ARMADO UTILIZANDO AÇO CA-50 DE 6,3 MM - MONTAGEM. AF_06/2022</v>
      </c>
      <c r="E80" s="183" t="str">
        <f>VLOOKUP(C80,'SINAPI '!$A$3:$E$15108,3,FALSE)</f>
        <v>KG</v>
      </c>
      <c r="F80" s="184" t="s">
        <v>740</v>
      </c>
      <c r="G80" s="60">
        <f>VLOOKUP(C80,'SINAPI '!$A$3:$E$15108,4,FALSE)</f>
        <v>12.61</v>
      </c>
      <c r="H80" s="434">
        <f t="shared" si="8"/>
        <v>33.92</v>
      </c>
      <c r="I80" s="62">
        <f>VLOOKUP(C80,'SINAPI '!$A$3:$E$15108,5,FALSE)</f>
        <v>12.82</v>
      </c>
      <c r="J80" s="59">
        <f t="shared" si="10"/>
        <v>34.479999999999997</v>
      </c>
      <c r="K80" s="164"/>
      <c r="N80" s="445"/>
    </row>
    <row r="81" spans="2:14" ht="35.4" customHeight="1" x14ac:dyDescent="0.25">
      <c r="B81" s="63" t="s">
        <v>91</v>
      </c>
      <c r="C81" s="447">
        <v>92761</v>
      </c>
      <c r="D81" s="182" t="str">
        <f>VLOOKUP(C81,'SINAPI '!$A$3:$E$15108,2,FALSE)</f>
        <v>ARMAÇÃO DE PILAR OU VIGA DE ESTRUTURA CONVENCIONAL DE CONCRETO ARMADO UTILIZANDO AÇO CA-50 DE 8,0 MM - MONTAGEM. AF_06/2022</v>
      </c>
      <c r="E81" s="183" t="str">
        <f>VLOOKUP(C81,'SINAPI '!$A$3:$E$15108,3,FALSE)</f>
        <v>KG</v>
      </c>
      <c r="F81" s="184" t="s">
        <v>741</v>
      </c>
      <c r="G81" s="60">
        <f>VLOOKUP(C81,'SINAPI '!$A$3:$E$15108,4,FALSE)</f>
        <v>11.71</v>
      </c>
      <c r="H81" s="434">
        <f t="shared" si="8"/>
        <v>11.44</v>
      </c>
      <c r="I81" s="62">
        <f>VLOOKUP(C81,'SINAPI '!$A$3:$E$15108,5,FALSE)</f>
        <v>11.85</v>
      </c>
      <c r="J81" s="59">
        <f t="shared" si="7"/>
        <v>11.58</v>
      </c>
      <c r="K81" s="164"/>
      <c r="N81" s="445"/>
    </row>
    <row r="82" spans="2:14" ht="35.4" customHeight="1" x14ac:dyDescent="0.25">
      <c r="B82" s="63" t="s">
        <v>91</v>
      </c>
      <c r="C82" s="447">
        <v>92759</v>
      </c>
      <c r="D82" s="182" t="str">
        <f>VLOOKUP(C82,'SINAPI '!$A$3:$E$15108,2,FALSE)</f>
        <v>ARMAÇÃO DE PILAR OU VIGA DE ESTRUTURA CONVENCIONAL DE CONCRETO ARMADO UTILIZANDO AÇO CA-60 DE 5,0 MM - MONTAGEM. AF_06/2022</v>
      </c>
      <c r="E82" s="183" t="str">
        <f>VLOOKUP(C82,'SINAPI '!$A$3:$E$15108,3,FALSE)</f>
        <v>KG</v>
      </c>
      <c r="F82" s="184" t="s">
        <v>742</v>
      </c>
      <c r="G82" s="60">
        <f>VLOOKUP(C82,'SINAPI '!$A$3:$E$15108,4,FALSE)</f>
        <v>13.54</v>
      </c>
      <c r="H82" s="434">
        <f t="shared" si="8"/>
        <v>37.479999999999997</v>
      </c>
      <c r="I82" s="62">
        <f>VLOOKUP(C82,'SINAPI '!$A$3:$E$15108,5,FALSE)</f>
        <v>13.85</v>
      </c>
      <c r="J82" s="59">
        <f t="shared" si="7"/>
        <v>38.33</v>
      </c>
      <c r="K82" s="164"/>
      <c r="N82" s="445"/>
    </row>
    <row r="83" spans="2:14" ht="35.4" customHeight="1" x14ac:dyDescent="0.25">
      <c r="B83" s="63" t="s">
        <v>91</v>
      </c>
      <c r="C83" s="447">
        <v>96557</v>
      </c>
      <c r="D83" s="182" t="str">
        <f>VLOOKUP(C83,'SINAPI '!$A$3:$E$15108,2,FALSE)</f>
        <v>CONCRETAGEM DE BLOCO DE COROAMENTO OU VIGA BALDRAME, FCK 30 MPA, COM USO DE BOMBA - LANÇAMENTO, ADENSAMENTO E ACABAMENTO. AF_01/2024</v>
      </c>
      <c r="E83" s="183" t="str">
        <f>VLOOKUP(C83,'SINAPI '!$A$3:$E$15108,3,FALSE)</f>
        <v>M3</v>
      </c>
      <c r="F83" s="184" t="s">
        <v>743</v>
      </c>
      <c r="G83" s="60">
        <f>VLOOKUP(C83,'SINAPI '!$A$3:$E$15108,4,FALSE)</f>
        <v>755.46</v>
      </c>
      <c r="H83" s="434">
        <f t="shared" si="8"/>
        <v>30.36</v>
      </c>
      <c r="I83" s="62">
        <f>VLOOKUP(C83,'SINAPI '!$A$3:$E$15108,5,FALSE)</f>
        <v>756.66</v>
      </c>
      <c r="J83" s="59">
        <f t="shared" si="7"/>
        <v>30.41</v>
      </c>
      <c r="K83" s="164"/>
      <c r="N83" s="445"/>
    </row>
    <row r="84" spans="2:14" ht="35.4" customHeight="1" x14ac:dyDescent="0.25">
      <c r="B84" s="63" t="s">
        <v>91</v>
      </c>
      <c r="C84" s="447">
        <v>103672</v>
      </c>
      <c r="D84" s="182" t="str">
        <f>VLOOKUP(C84,'SINAPI '!$A$3:$E$15108,2,FALSE)</f>
        <v>CONCRETAGEM DE PILARES, FCK = 25 MPA, COM USO DE BOMBA - LANÇAMENTO, ADENSAMENTO E ACABAMENTO. AF_02/2022_PS</v>
      </c>
      <c r="E84" s="183" t="str">
        <f>VLOOKUP(C84,'SINAPI '!$A$3:$E$15108,3,FALSE)</f>
        <v>M3</v>
      </c>
      <c r="F84" s="184" t="s">
        <v>744</v>
      </c>
      <c r="G84" s="60">
        <f>VLOOKUP(C84,'SINAPI '!$A$3:$E$15108,4,FALSE)</f>
        <v>682.49</v>
      </c>
      <c r="H84" s="434">
        <f t="shared" si="8"/>
        <v>84.28</v>
      </c>
      <c r="I84" s="62">
        <f>VLOOKUP(C84,'SINAPI '!$A$3:$E$15108,5,FALSE)</f>
        <v>684.96</v>
      </c>
      <c r="J84" s="59">
        <f t="shared" si="7"/>
        <v>84.59</v>
      </c>
      <c r="K84" s="164"/>
      <c r="N84" s="445"/>
    </row>
    <row r="85" spans="2:14" ht="35.4" customHeight="1" x14ac:dyDescent="0.25">
      <c r="B85" s="63" t="s">
        <v>91</v>
      </c>
      <c r="C85" s="447">
        <v>103675</v>
      </c>
      <c r="D85" s="182" t="str">
        <f>VLOOKUP(C85,'SINAPI '!$A$3:$E$15108,2,FALSE)</f>
        <v>CONCRETAGEM DE VIGAS E LAJES, FCK=25 MPA, PARA LAJES MACIÇAS OU NERVURADAS COM USO DE BOMBA - LANÇAMENTO, ADENSAMENTO E ACABAMENTO. AF_02/2022_PS</v>
      </c>
      <c r="E85" s="183" t="str">
        <f>VLOOKUP(C85,'SINAPI '!$A$3:$E$15108,3,FALSE)</f>
        <v>M3</v>
      </c>
      <c r="F85" s="184" t="s">
        <v>745</v>
      </c>
      <c r="G85" s="60">
        <f>VLOOKUP(C85,'SINAPI '!$A$3:$E$15108,4,FALSE)</f>
        <v>682.84</v>
      </c>
      <c r="H85" s="434">
        <f t="shared" si="8"/>
        <v>571.04999999999995</v>
      </c>
      <c r="I85" s="62">
        <f>VLOOKUP(C85,'SINAPI '!$A$3:$E$15108,5,FALSE)</f>
        <v>685.37</v>
      </c>
      <c r="J85" s="59">
        <f t="shared" ref="J85:J88" si="11">TRUNC($F85*I85,2)</f>
        <v>573.16999999999996</v>
      </c>
      <c r="K85" s="164"/>
      <c r="N85" s="445"/>
    </row>
    <row r="86" spans="2:14" ht="35.4" customHeight="1" x14ac:dyDescent="0.25">
      <c r="B86" s="63" t="s">
        <v>91</v>
      </c>
      <c r="C86" s="447">
        <v>96542</v>
      </c>
      <c r="D86" s="182" t="str">
        <f>VLOOKUP(C86,'SINAPI '!$A$3:$E$15108,2,FALSE)</f>
        <v>FABRICAÇÃO, MONTAGEM E DESMONTAGEM DE FÔRMA PARA VIGA BALDRAME, EM CHAPA DE MADEIRA COMPENSADA RESINADA, E=17 MM, 4 UTILIZAÇÕES. AF_01/2024</v>
      </c>
      <c r="E86" s="183" t="str">
        <f>VLOOKUP(C86,'SINAPI '!$A$3:$E$15108,3,FALSE)</f>
        <v>M2</v>
      </c>
      <c r="F86" s="184" t="s">
        <v>746</v>
      </c>
      <c r="G86" s="60">
        <f>VLOOKUP(C86,'SINAPI '!$A$3:$E$15108,4,FALSE)</f>
        <v>96.3</v>
      </c>
      <c r="H86" s="434">
        <f t="shared" si="8"/>
        <v>61.61</v>
      </c>
      <c r="I86" s="62">
        <f>VLOOKUP(C86,'SINAPI '!$A$3:$E$15108,5,FALSE)</f>
        <v>100.25</v>
      </c>
      <c r="J86" s="59">
        <f t="shared" si="11"/>
        <v>64.13</v>
      </c>
      <c r="K86" s="164"/>
      <c r="N86" s="445"/>
    </row>
    <row r="87" spans="2:14" ht="35.4" customHeight="1" x14ac:dyDescent="0.25">
      <c r="B87" s="63" t="s">
        <v>91</v>
      </c>
      <c r="C87" s="447">
        <v>92510</v>
      </c>
      <c r="D87" s="182" t="str">
        <f>VLOOKUP(C87,'SINAPI '!$A$3:$E$15108,2,FALSE)</f>
        <v>MONTAGEM E DESMONTAGEM DE FÔRMA DE LAJE MACIÇA, PÉ-DIREITO SIMPLES, EM CHAPA DE MADEIRA COMPENSADA RESINADA, 2 UTILIZAÇÕES. AF_09/2020</v>
      </c>
      <c r="E87" s="183" t="str">
        <f>VLOOKUP(C87,'SINAPI '!$A$3:$E$15108,3,FALSE)</f>
        <v>M2</v>
      </c>
      <c r="F87" s="184" t="s">
        <v>748</v>
      </c>
      <c r="G87" s="60">
        <f>VLOOKUP(C87,'SINAPI '!$A$3:$E$15108,4,FALSE)</f>
        <v>63.56</v>
      </c>
      <c r="H87" s="434">
        <f t="shared" si="8"/>
        <v>294.75</v>
      </c>
      <c r="I87" s="62">
        <f>VLOOKUP(C87,'SINAPI '!$A$3:$E$15108,5,FALSE)</f>
        <v>64.91</v>
      </c>
      <c r="J87" s="59">
        <f t="shared" si="11"/>
        <v>301.02</v>
      </c>
      <c r="K87" s="164"/>
      <c r="N87" s="445"/>
    </row>
    <row r="88" spans="2:14" ht="54" customHeight="1" x14ac:dyDescent="0.25">
      <c r="B88" s="63" t="s">
        <v>91</v>
      </c>
      <c r="C88" s="447">
        <v>92415</v>
      </c>
      <c r="D88" s="182" t="str">
        <f>VLOOKUP(C88,'SINAPI '!$A$3:$E$15108,2,FALSE)</f>
        <v>MONTAGEM E DESMONTAGEM DE FÔRMA DE PILARES RETANGULARES E ESTRUTURAS SIMILARES, PÉ-DIREITO SIMPLES, EM CHAPA DE MADEIRA COMPENSADA RESINADA, 2 UTILIZAÇÕES. AF_09/2020</v>
      </c>
      <c r="E88" s="183" t="str">
        <f>VLOOKUP(C88,'SINAPI '!$A$3:$E$15108,3,FALSE)</f>
        <v>M2</v>
      </c>
      <c r="F88" s="184" t="s">
        <v>750</v>
      </c>
      <c r="G88" s="60">
        <f>VLOOKUP(C88,'SINAPI '!$A$3:$E$15108,4,FALSE)</f>
        <v>144.41</v>
      </c>
      <c r="H88" s="434">
        <f t="shared" si="8"/>
        <v>111.81</v>
      </c>
      <c r="I88" s="62">
        <f>VLOOKUP(C88,'SINAPI '!$A$3:$E$15108,5,FALSE)</f>
        <v>148.02000000000001</v>
      </c>
      <c r="J88" s="59">
        <f t="shared" si="11"/>
        <v>114.61</v>
      </c>
      <c r="K88" s="164"/>
      <c r="N88" s="445"/>
    </row>
    <row r="89" spans="2:14" ht="35.4" customHeight="1" x14ac:dyDescent="0.25">
      <c r="B89" s="63" t="s">
        <v>91</v>
      </c>
      <c r="C89" s="447">
        <v>92451</v>
      </c>
      <c r="D89" s="182" t="str">
        <f>VLOOKUP(C89,'SINAPI '!$A$3:$E$15108,2,FALSE)</f>
        <v>MONTAGEM E DESMONTAGEM DE FÔRMA DE VIGA, ESCORAMENTO COM GARFO DE MADEIRA, PÉ-DIREITO SIMPLES, EM CHAPA DE MADEIRA RESINADA, 2 UTILIZAÇÕES. AF_09/2020</v>
      </c>
      <c r="E89" s="183" t="str">
        <f>VLOOKUP(C89,'SINAPI '!$A$3:$E$15108,3,FALSE)</f>
        <v>M2</v>
      </c>
      <c r="F89" s="184" t="s">
        <v>752</v>
      </c>
      <c r="G89" s="60">
        <f>VLOOKUP(C89,'SINAPI '!$A$3:$E$15108,4,FALSE)</f>
        <v>193.6</v>
      </c>
      <c r="H89" s="434">
        <f t="shared" ref="H89" si="12">TRUNC($F89*G89,2)</f>
        <v>499.83</v>
      </c>
      <c r="I89" s="62">
        <f>VLOOKUP(C89,'SINAPI '!$A$3:$E$15108,5,FALSE)</f>
        <v>197.78</v>
      </c>
      <c r="J89" s="59">
        <f t="shared" si="7"/>
        <v>510.62</v>
      </c>
      <c r="K89" s="164"/>
      <c r="N89" s="445"/>
    </row>
    <row r="90" spans="2:14" x14ac:dyDescent="0.25">
      <c r="B90" s="185"/>
      <c r="C90" s="186"/>
      <c r="D90" s="186"/>
      <c r="E90" s="186"/>
      <c r="F90" s="187"/>
      <c r="G90" s="423" t="s">
        <v>82</v>
      </c>
      <c r="H90" s="195">
        <f>TRUNC(SUM(H68:H89),2)</f>
        <v>2477.91</v>
      </c>
      <c r="I90" s="454" t="s">
        <v>82</v>
      </c>
      <c r="J90" s="196">
        <f>TRUNC(SUM(J68:J89),2)</f>
        <v>2513.0300000000002</v>
      </c>
      <c r="K90" s="189"/>
    </row>
    <row r="91" spans="2:14" ht="14.4" customHeight="1" x14ac:dyDescent="0.25">
      <c r="B91" s="432"/>
      <c r="C91" s="432"/>
      <c r="D91" s="432"/>
      <c r="E91" s="432"/>
      <c r="F91" s="432"/>
      <c r="G91" s="433"/>
      <c r="H91" s="433"/>
      <c r="I91" s="433"/>
      <c r="J91" s="433"/>
      <c r="K91" s="197"/>
    </row>
    <row r="92" spans="2:14" ht="18" customHeight="1" x14ac:dyDescent="0.25">
      <c r="B92" s="551" t="s">
        <v>698</v>
      </c>
      <c r="C92" s="552"/>
      <c r="D92" s="552"/>
      <c r="E92" s="552"/>
      <c r="F92" s="552"/>
      <c r="G92" s="552"/>
      <c r="H92" s="552"/>
      <c r="I92" s="552"/>
      <c r="J92" s="553"/>
      <c r="K92" s="164"/>
    </row>
    <row r="93" spans="2:14" ht="18.75" customHeight="1" x14ac:dyDescent="0.25">
      <c r="B93" s="554"/>
      <c r="C93" s="555"/>
      <c r="D93" s="555"/>
      <c r="E93" s="555"/>
      <c r="F93" s="555"/>
      <c r="G93" s="555"/>
      <c r="H93" s="555"/>
      <c r="I93" s="555"/>
      <c r="J93" s="556"/>
      <c r="K93" s="164"/>
    </row>
    <row r="94" spans="2:14" ht="17.399999999999999" customHeight="1" x14ac:dyDescent="0.25">
      <c r="B94" s="615" t="s">
        <v>15747</v>
      </c>
      <c r="C94" s="616"/>
      <c r="D94" s="165" t="s">
        <v>106</v>
      </c>
      <c r="E94" s="547" t="s">
        <v>15726</v>
      </c>
      <c r="F94" s="547"/>
      <c r="G94" s="547"/>
      <c r="H94" s="547"/>
      <c r="I94" s="547"/>
      <c r="J94" s="548"/>
      <c r="K94" s="164"/>
    </row>
    <row r="95" spans="2:14" ht="18" customHeight="1" x14ac:dyDescent="0.25">
      <c r="B95" s="617"/>
      <c r="C95" s="618"/>
      <c r="D95" s="549" t="s">
        <v>87</v>
      </c>
      <c r="E95" s="557" t="s">
        <v>567</v>
      </c>
      <c r="F95" s="558"/>
      <c r="G95" s="558"/>
      <c r="H95" s="558"/>
      <c r="I95" s="558"/>
      <c r="J95" s="559"/>
      <c r="K95" s="164"/>
    </row>
    <row r="96" spans="2:14" ht="21" customHeight="1" x14ac:dyDescent="0.25">
      <c r="B96" s="617"/>
      <c r="C96" s="618"/>
      <c r="D96" s="550"/>
      <c r="E96" s="560"/>
      <c r="F96" s="561"/>
      <c r="G96" s="561"/>
      <c r="H96" s="561"/>
      <c r="I96" s="561"/>
      <c r="J96" s="562"/>
      <c r="K96" s="164"/>
      <c r="M96" s="424"/>
    </row>
    <row r="97" spans="1:23" ht="12.75" customHeight="1" x14ac:dyDescent="0.25">
      <c r="B97" s="617"/>
      <c r="C97" s="618"/>
      <c r="D97" s="165" t="s">
        <v>102</v>
      </c>
      <c r="E97" s="190" t="s">
        <v>81</v>
      </c>
      <c r="F97" s="563" t="s">
        <v>107</v>
      </c>
      <c r="G97" s="564">
        <f>H107</f>
        <v>153.34</v>
      </c>
      <c r="H97" s="564"/>
      <c r="I97" s="565">
        <f>J107</f>
        <v>156.47999999999999</v>
      </c>
      <c r="J97" s="565"/>
      <c r="K97" s="164"/>
    </row>
    <row r="98" spans="1:23" ht="12.75" customHeight="1" x14ac:dyDescent="0.25">
      <c r="B98" s="617"/>
      <c r="C98" s="618"/>
      <c r="D98" s="475" t="s">
        <v>103</v>
      </c>
      <c r="E98" s="190">
        <v>1</v>
      </c>
      <c r="F98" s="563"/>
      <c r="G98" s="564"/>
      <c r="H98" s="564"/>
      <c r="I98" s="565"/>
      <c r="J98" s="565"/>
      <c r="K98" s="164"/>
    </row>
    <row r="99" spans="1:23" s="50" customFormat="1" ht="14.25" customHeight="1" x14ac:dyDescent="0.25">
      <c r="B99" s="168"/>
      <c r="C99" s="169"/>
      <c r="D99" s="170"/>
      <c r="E99" s="171"/>
      <c r="F99" s="172"/>
      <c r="G99" s="542" t="s">
        <v>88</v>
      </c>
      <c r="H99" s="542"/>
      <c r="I99" s="543" t="s">
        <v>89</v>
      </c>
      <c r="J99" s="543"/>
      <c r="K99" s="164"/>
      <c r="L99" s="46"/>
    </row>
    <row r="100" spans="1:23" s="52" customFormat="1" ht="20.399999999999999" x14ac:dyDescent="0.3">
      <c r="B100" s="173" t="s">
        <v>68</v>
      </c>
      <c r="C100" s="174" t="s">
        <v>69</v>
      </c>
      <c r="D100" s="175" t="s">
        <v>70</v>
      </c>
      <c r="E100" s="175" t="s">
        <v>67</v>
      </c>
      <c r="F100" s="192" t="s">
        <v>72</v>
      </c>
      <c r="G100" s="178" t="s">
        <v>71</v>
      </c>
      <c r="H100" s="193" t="s">
        <v>73</v>
      </c>
      <c r="I100" s="180" t="s">
        <v>71</v>
      </c>
      <c r="J100" s="179" t="s">
        <v>73</v>
      </c>
      <c r="K100" s="181"/>
      <c r="L100" s="51"/>
    </row>
    <row r="101" spans="1:23" ht="51" customHeight="1" x14ac:dyDescent="0.25">
      <c r="B101" s="422" t="s">
        <v>90</v>
      </c>
      <c r="C101" s="447">
        <v>43357</v>
      </c>
      <c r="D101" s="182" t="str">
        <f>VLOOKUP(C101,'SINAPI '!$A$3:$E$15108,2,FALSE)</f>
        <v>LAJE PRE-MOLDADA TRELICADA (LAJOTAS + VIGOTAS) COM LAJOTA EM POLIESTIRENO EXPANDIDO (EPS), *H8*, *33* X 100 X 8 CM (L X C X A) E VIGOTA VTR *12* X 8 CM (L X A), PARA PISO, UNIDIRECIONAL, SOBRECARGA DE 250 KGF/M2, VAO ATE 4 M (SEM COLOCACAO)</v>
      </c>
      <c r="E101" s="183" t="str">
        <f>VLOOKUP(C101,'SINAPI '!$A$3:$E$15108,3,FALSE)</f>
        <v>M2</v>
      </c>
      <c r="F101" s="184">
        <v>1</v>
      </c>
      <c r="G101" s="60">
        <v>68.599999999999994</v>
      </c>
      <c r="H101" s="434">
        <f t="shared" ref="H101:H102" si="13">TRUNC($F101*G101,2)</f>
        <v>68.599999999999994</v>
      </c>
      <c r="I101" s="62">
        <v>68.599999999999994</v>
      </c>
      <c r="J101" s="59">
        <f t="shared" ref="J101:J106" si="14">TRUNC($F101*I101,2)</f>
        <v>68.599999999999994</v>
      </c>
      <c r="K101" s="164"/>
      <c r="L101" s="448"/>
      <c r="M101" s="449"/>
      <c r="N101" s="445"/>
      <c r="O101" s="465"/>
    </row>
    <row r="102" spans="1:23" ht="27" customHeight="1" x14ac:dyDescent="0.25">
      <c r="B102" s="63" t="s">
        <v>90</v>
      </c>
      <c r="C102" s="444">
        <v>4491</v>
      </c>
      <c r="D102" s="182" t="str">
        <f>VLOOKUP(C102,'SINAPI '!$A$3:$E$15108,2,FALSE)</f>
        <v>PONTALETE *7,5 X 7,5* CM EM PINUS, MISTA OU EQUIVALENTE DA REGIAO - BRUTA</v>
      </c>
      <c r="E102" s="183" t="str">
        <f>VLOOKUP(C102,'SINAPI '!$A$3:$E$15108,3,FALSE)</f>
        <v>M</v>
      </c>
      <c r="F102" s="184">
        <v>1.71</v>
      </c>
      <c r="G102" s="60">
        <f>VLOOKUP(C102,'SINAPI '!$A$3:$E$15108,4,FALSE)</f>
        <v>10.85</v>
      </c>
      <c r="H102" s="434">
        <f t="shared" si="13"/>
        <v>18.55</v>
      </c>
      <c r="I102" s="62">
        <f>VLOOKUP(C102,'SINAPI '!$A$3:$E$15108,5,FALSE)</f>
        <v>10.85</v>
      </c>
      <c r="J102" s="59">
        <f t="shared" si="14"/>
        <v>18.55</v>
      </c>
      <c r="K102" s="164"/>
      <c r="N102" s="445"/>
    </row>
    <row r="103" spans="1:23" ht="25.8" customHeight="1" x14ac:dyDescent="0.25">
      <c r="B103" s="63" t="s">
        <v>90</v>
      </c>
      <c r="C103" s="444">
        <v>4517</v>
      </c>
      <c r="D103" s="182" t="str">
        <f>VLOOKUP(C103,'SINAPI '!$A$3:$E$15108,2,FALSE)</f>
        <v>SARRAFO *2,5 X 7,5* CM EM PINUS, MISTA OU EQUIVALENTE DA REGIAO - BRUTA</v>
      </c>
      <c r="E103" s="183" t="str">
        <f>VLOOKUP(C103,'SINAPI '!$A$3:$E$15108,3,FALSE)</f>
        <v>M</v>
      </c>
      <c r="F103" s="184">
        <v>0.97</v>
      </c>
      <c r="G103" s="60">
        <f>VLOOKUP(C103,'SINAPI '!$A$3:$E$15108,4,FALSE)</f>
        <v>3.8</v>
      </c>
      <c r="H103" s="434">
        <f t="shared" ref="H103:H106" si="15">TRUNC($F103*G103,2)</f>
        <v>3.68</v>
      </c>
      <c r="I103" s="62">
        <f>VLOOKUP(C103,'SINAPI '!$A$3:$E$15108,5,FALSE)</f>
        <v>3.8</v>
      </c>
      <c r="J103" s="59">
        <f t="shared" si="14"/>
        <v>3.68</v>
      </c>
      <c r="K103" s="164"/>
      <c r="N103" s="445"/>
    </row>
    <row r="104" spans="1:23" ht="25.2" customHeight="1" x14ac:dyDescent="0.25">
      <c r="B104" s="63" t="s">
        <v>90</v>
      </c>
      <c r="C104" s="444">
        <v>10567</v>
      </c>
      <c r="D104" s="182" t="str">
        <f>VLOOKUP(C104,'SINAPI '!$A$3:$E$15108,2,FALSE)</f>
        <v>TABUA *2,5 X 23* CM EM PINUS, MISTA OU EQUIVALENTE DA REGIAO - BRUTA</v>
      </c>
      <c r="E104" s="183" t="str">
        <f>VLOOKUP(C104,'SINAPI '!$A$3:$E$15108,3,FALSE)</f>
        <v>M</v>
      </c>
      <c r="F104" s="184">
        <v>0.56000000000000005</v>
      </c>
      <c r="G104" s="60">
        <f>VLOOKUP(C104,'SINAPI '!$A$3:$E$15108,4,FALSE)</f>
        <v>12.27</v>
      </c>
      <c r="H104" s="434">
        <f t="shared" si="15"/>
        <v>6.87</v>
      </c>
      <c r="I104" s="62">
        <f>VLOOKUP(C104,'SINAPI '!$A$3:$E$15108,5,FALSE)</f>
        <v>12.27</v>
      </c>
      <c r="J104" s="59">
        <f t="shared" si="14"/>
        <v>6.87</v>
      </c>
      <c r="K104" s="164"/>
      <c r="N104" s="445"/>
    </row>
    <row r="105" spans="1:23" ht="20.399999999999999" x14ac:dyDescent="0.25">
      <c r="B105" s="63" t="s">
        <v>91</v>
      </c>
      <c r="C105" s="444">
        <v>88309</v>
      </c>
      <c r="D105" s="182" t="str">
        <f>VLOOKUP(C105,'SINAPI '!$A$3:$E$15108,2,FALSE)</f>
        <v>PEDREIRO COM ENCARGOS COMPLEMENTARES</v>
      </c>
      <c r="E105" s="183" t="str">
        <f>VLOOKUP(C105,'SINAPI '!$A$3:$E$15108,3,FALSE)</f>
        <v>H</v>
      </c>
      <c r="F105" s="184">
        <v>0.44</v>
      </c>
      <c r="G105" s="60">
        <f>VLOOKUP(C105,'SINAPI '!$A$3:$E$15108,4,FALSE)</f>
        <v>28.29</v>
      </c>
      <c r="H105" s="434">
        <f t="shared" si="15"/>
        <v>12.44</v>
      </c>
      <c r="I105" s="62">
        <f>VLOOKUP(C105,'SINAPI '!$A$3:$E$15108,5,FALSE)</f>
        <v>29.98</v>
      </c>
      <c r="J105" s="59">
        <f t="shared" si="14"/>
        <v>13.19</v>
      </c>
      <c r="K105" s="164"/>
      <c r="N105" s="445"/>
    </row>
    <row r="106" spans="1:23" ht="20.399999999999999" x14ac:dyDescent="0.25">
      <c r="B106" s="63" t="s">
        <v>91</v>
      </c>
      <c r="C106" s="446">
        <v>88316</v>
      </c>
      <c r="D106" s="182" t="str">
        <f>VLOOKUP(C106,'SINAPI '!$A$3:$E$15108,2,FALSE)</f>
        <v>SERVENTE COM ENCARGOS COMPLEMENTARES</v>
      </c>
      <c r="E106" s="183" t="str">
        <f>VLOOKUP(C106,'SINAPI '!$A$3:$E$15108,3,FALSE)</f>
        <v>H</v>
      </c>
      <c r="F106" s="184">
        <v>1.88</v>
      </c>
      <c r="G106" s="60">
        <f>VLOOKUP(C106,'SINAPI '!$A$3:$E$15108,4,FALSE)</f>
        <v>22.98</v>
      </c>
      <c r="H106" s="434">
        <f t="shared" si="15"/>
        <v>43.2</v>
      </c>
      <c r="I106" s="62">
        <f>VLOOKUP(C106,'SINAPI '!$A$3:$E$15108,5,FALSE)</f>
        <v>24.25</v>
      </c>
      <c r="J106" s="59">
        <f t="shared" si="14"/>
        <v>45.59</v>
      </c>
      <c r="K106" s="164"/>
      <c r="N106" s="445"/>
    </row>
    <row r="107" spans="1:23" x14ac:dyDescent="0.25">
      <c r="B107" s="185"/>
      <c r="C107" s="186"/>
      <c r="D107" s="186"/>
      <c r="E107" s="186"/>
      <c r="F107" s="187"/>
      <c r="G107" s="423" t="s">
        <v>82</v>
      </c>
      <c r="H107" s="195">
        <f>TRUNC(SUM(H101:H106),2)</f>
        <v>153.34</v>
      </c>
      <c r="I107" s="454" t="s">
        <v>82</v>
      </c>
      <c r="J107" s="196">
        <f>TRUNC(SUM(J101:J106),2)</f>
        <v>156.47999999999999</v>
      </c>
      <c r="K107" s="189"/>
    </row>
    <row r="108" spans="1:23" ht="14.4" customHeight="1" x14ac:dyDescent="0.25">
      <c r="B108" s="432"/>
      <c r="C108" s="432"/>
      <c r="D108" s="432"/>
      <c r="E108" s="432"/>
      <c r="F108" s="432"/>
      <c r="G108" s="433"/>
      <c r="H108" s="433"/>
      <c r="I108" s="433"/>
      <c r="J108" s="433"/>
      <c r="K108" s="197"/>
    </row>
    <row r="109" spans="1:23" s="57" customFormat="1" ht="15" customHeight="1" x14ac:dyDescent="0.25">
      <c r="A109" s="46"/>
      <c r="B109" s="551" t="s">
        <v>305</v>
      </c>
      <c r="C109" s="552"/>
      <c r="D109" s="552"/>
      <c r="E109" s="552"/>
      <c r="F109" s="552"/>
      <c r="G109" s="552"/>
      <c r="H109" s="552"/>
      <c r="I109" s="552"/>
      <c r="J109" s="553"/>
      <c r="K109" s="387"/>
      <c r="L109" s="46"/>
      <c r="M109" s="46"/>
      <c r="N109" s="46"/>
      <c r="O109" s="46"/>
      <c r="P109" s="46"/>
      <c r="Q109" s="46"/>
      <c r="R109" s="46"/>
      <c r="S109" s="46"/>
      <c r="T109" s="46"/>
      <c r="U109" s="46"/>
      <c r="V109" s="46"/>
      <c r="W109" s="46"/>
    </row>
    <row r="110" spans="1:23" s="57" customFormat="1" ht="15" customHeight="1" x14ac:dyDescent="0.25">
      <c r="A110" s="46"/>
      <c r="B110" s="554"/>
      <c r="C110" s="555"/>
      <c r="D110" s="555"/>
      <c r="E110" s="555"/>
      <c r="F110" s="555"/>
      <c r="G110" s="555"/>
      <c r="H110" s="555"/>
      <c r="I110" s="555"/>
      <c r="J110" s="556"/>
      <c r="K110" s="387"/>
      <c r="L110" s="388"/>
      <c r="M110" s="46"/>
      <c r="N110" s="46"/>
      <c r="O110" s="46"/>
      <c r="P110" s="46"/>
      <c r="Q110" s="46"/>
      <c r="R110" s="46"/>
      <c r="S110" s="46"/>
      <c r="T110" s="46"/>
      <c r="U110" s="46"/>
      <c r="V110" s="46"/>
      <c r="W110" s="46"/>
    </row>
    <row r="111" spans="1:23" s="57" customFormat="1" ht="15" customHeight="1" x14ac:dyDescent="0.25">
      <c r="A111" s="46"/>
      <c r="B111" s="615" t="s">
        <v>284</v>
      </c>
      <c r="C111" s="616"/>
      <c r="D111" s="389" t="s">
        <v>106</v>
      </c>
      <c r="E111" s="566" t="s">
        <v>15727</v>
      </c>
      <c r="F111" s="567"/>
      <c r="G111" s="567"/>
      <c r="H111" s="567"/>
      <c r="I111" s="567"/>
      <c r="J111" s="568"/>
      <c r="K111" s="387"/>
      <c r="L111" s="388"/>
      <c r="M111" s="46"/>
      <c r="N111" s="46"/>
      <c r="O111" s="46"/>
      <c r="P111" s="46"/>
      <c r="Q111" s="46"/>
      <c r="R111" s="46"/>
      <c r="S111" s="46"/>
      <c r="T111" s="46"/>
      <c r="U111" s="46"/>
      <c r="V111" s="46"/>
      <c r="W111" s="46"/>
    </row>
    <row r="112" spans="1:23" s="57" customFormat="1" ht="13.8" x14ac:dyDescent="0.25">
      <c r="A112" s="46"/>
      <c r="B112" s="617"/>
      <c r="C112" s="618"/>
      <c r="D112" s="569" t="s">
        <v>87</v>
      </c>
      <c r="E112" s="619" t="s">
        <v>306</v>
      </c>
      <c r="F112" s="620"/>
      <c r="G112" s="620"/>
      <c r="H112" s="620"/>
      <c r="I112" s="620"/>
      <c r="J112" s="621"/>
      <c r="K112" s="387"/>
      <c r="L112" s="388"/>
      <c r="M112" s="46"/>
      <c r="N112" s="46"/>
      <c r="O112" s="46"/>
      <c r="P112" s="46"/>
      <c r="Q112" s="46"/>
      <c r="R112" s="46"/>
      <c r="S112" s="46"/>
      <c r="T112" s="46"/>
      <c r="U112" s="46"/>
      <c r="V112" s="46"/>
      <c r="W112" s="46"/>
    </row>
    <row r="113" spans="1:24" s="57" customFormat="1" ht="21" customHeight="1" x14ac:dyDescent="0.25">
      <c r="A113" s="46"/>
      <c r="B113" s="617"/>
      <c r="C113" s="618"/>
      <c r="D113" s="570"/>
      <c r="E113" s="622"/>
      <c r="F113" s="623"/>
      <c r="G113" s="623"/>
      <c r="H113" s="623"/>
      <c r="I113" s="623"/>
      <c r="J113" s="624"/>
      <c r="K113" s="387"/>
      <c r="L113" s="388"/>
      <c r="M113" s="46"/>
      <c r="N113" s="46"/>
      <c r="O113" s="46"/>
      <c r="P113" s="46"/>
      <c r="Q113" s="46"/>
      <c r="R113" s="46"/>
      <c r="S113" s="46"/>
      <c r="T113" s="46"/>
      <c r="U113" s="46"/>
      <c r="V113" s="46"/>
      <c r="W113" s="46"/>
    </row>
    <row r="114" spans="1:24" s="57" customFormat="1" ht="18.75" customHeight="1" x14ac:dyDescent="0.25">
      <c r="A114" s="46"/>
      <c r="B114" s="617"/>
      <c r="C114" s="618"/>
      <c r="D114" s="570"/>
      <c r="E114" s="622"/>
      <c r="F114" s="623"/>
      <c r="G114" s="623"/>
      <c r="H114" s="623"/>
      <c r="I114" s="623"/>
      <c r="J114" s="624"/>
      <c r="K114" s="387"/>
      <c r="L114" s="388"/>
      <c r="M114" s="46"/>
      <c r="N114" s="46"/>
      <c r="O114" s="46"/>
      <c r="P114" s="46"/>
      <c r="Q114" s="46"/>
      <c r="R114" s="46"/>
      <c r="S114" s="46"/>
      <c r="T114" s="46"/>
      <c r="U114" s="46"/>
      <c r="V114" s="46"/>
      <c r="W114" s="46"/>
    </row>
    <row r="115" spans="1:24" s="57" customFormat="1" ht="13.8" x14ac:dyDescent="0.25">
      <c r="A115" s="46"/>
      <c r="B115" s="617"/>
      <c r="C115" s="618"/>
      <c r="D115" s="390" t="s">
        <v>102</v>
      </c>
      <c r="E115" s="391" t="s">
        <v>81</v>
      </c>
      <c r="F115" s="625" t="s">
        <v>107</v>
      </c>
      <c r="G115" s="627">
        <f>H124</f>
        <v>63.54</v>
      </c>
      <c r="H115" s="628"/>
      <c r="I115" s="631">
        <f>J124</f>
        <v>64.650000000000006</v>
      </c>
      <c r="J115" s="628"/>
      <c r="K115" s="387"/>
      <c r="L115" s="388"/>
      <c r="M115" s="46"/>
      <c r="N115" s="46"/>
      <c r="O115" s="46"/>
      <c r="P115" s="46"/>
      <c r="Q115" s="46"/>
      <c r="R115" s="46"/>
      <c r="S115" s="46"/>
      <c r="T115" s="46"/>
      <c r="U115" s="46"/>
      <c r="V115" s="46"/>
      <c r="W115" s="46"/>
    </row>
    <row r="116" spans="1:24" s="57" customFormat="1" ht="13.8" x14ac:dyDescent="0.25">
      <c r="A116" s="46"/>
      <c r="B116" s="392"/>
      <c r="C116" s="393"/>
      <c r="D116" s="390" t="s">
        <v>103</v>
      </c>
      <c r="E116" s="391">
        <v>1</v>
      </c>
      <c r="F116" s="626"/>
      <c r="G116" s="629"/>
      <c r="H116" s="630"/>
      <c r="I116" s="629"/>
      <c r="J116" s="630"/>
      <c r="K116" s="387"/>
      <c r="L116" s="388"/>
      <c r="M116" s="394"/>
      <c r="N116" s="394"/>
      <c r="O116" s="46"/>
      <c r="P116" s="46"/>
      <c r="Q116" s="46"/>
      <c r="R116" s="46"/>
      <c r="S116" s="46"/>
      <c r="T116" s="46"/>
      <c r="U116" s="46"/>
      <c r="V116" s="46"/>
      <c r="W116" s="46"/>
    </row>
    <row r="117" spans="1:24" s="57" customFormat="1" ht="27.75" customHeight="1" x14ac:dyDescent="0.25">
      <c r="A117" s="46"/>
      <c r="B117" s="392"/>
      <c r="C117" s="393"/>
      <c r="D117" s="395"/>
      <c r="E117" s="396"/>
      <c r="F117" s="397"/>
      <c r="G117" s="544" t="s">
        <v>88</v>
      </c>
      <c r="H117" s="545"/>
      <c r="I117" s="546" t="s">
        <v>89</v>
      </c>
      <c r="J117" s="545"/>
      <c r="K117" s="387"/>
      <c r="L117" s="388"/>
      <c r="M117" s="46"/>
      <c r="N117" s="46"/>
      <c r="O117" s="46"/>
      <c r="P117" s="46"/>
      <c r="Q117" s="46"/>
      <c r="R117" s="46"/>
      <c r="S117" s="46"/>
      <c r="T117" s="46"/>
      <c r="U117" s="46"/>
      <c r="V117" s="46"/>
      <c r="W117" s="46"/>
    </row>
    <row r="118" spans="1:24" s="57" customFormat="1" ht="20.399999999999999" x14ac:dyDescent="0.25">
      <c r="A118" s="51"/>
      <c r="B118" s="398" t="s">
        <v>68</v>
      </c>
      <c r="C118" s="399" t="s">
        <v>69</v>
      </c>
      <c r="D118" s="400" t="s">
        <v>70</v>
      </c>
      <c r="E118" s="401" t="s">
        <v>67</v>
      </c>
      <c r="F118" s="402" t="s">
        <v>72</v>
      </c>
      <c r="G118" s="403" t="s">
        <v>71</v>
      </c>
      <c r="H118" s="404" t="s">
        <v>73</v>
      </c>
      <c r="I118" s="405" t="s">
        <v>71</v>
      </c>
      <c r="J118" s="406" t="s">
        <v>73</v>
      </c>
      <c r="K118" s="407"/>
      <c r="L118" s="107"/>
      <c r="M118" s="51"/>
      <c r="N118" s="51"/>
      <c r="O118" s="51"/>
      <c r="P118" s="51"/>
      <c r="Q118" s="51"/>
      <c r="R118" s="51"/>
      <c r="S118" s="51"/>
      <c r="T118" s="51"/>
      <c r="U118" s="51"/>
      <c r="V118" s="51"/>
      <c r="W118" s="51"/>
    </row>
    <row r="119" spans="1:24" s="57" customFormat="1" ht="24.6" customHeight="1" x14ac:dyDescent="0.25">
      <c r="A119" s="46"/>
      <c r="B119" s="408" t="s">
        <v>91</v>
      </c>
      <c r="C119" s="446">
        <v>88309</v>
      </c>
      <c r="D119" s="182" t="str">
        <f>VLOOKUP(C119,'SINAPI '!$A$3:$E$15108,2,FALSE)</f>
        <v>PEDREIRO COM ENCARGOS COMPLEMENTARES</v>
      </c>
      <c r="E119" s="183" t="str">
        <f>VLOOKUP(C119,'SINAPI '!$A$3:$E$15108,3,FALSE)</f>
        <v>H</v>
      </c>
      <c r="F119" s="409">
        <v>0.4</v>
      </c>
      <c r="G119" s="60">
        <f>VLOOKUP(C119,'SINAPI '!$A$3:$E$15108,4,FALSE)</f>
        <v>28.29</v>
      </c>
      <c r="H119" s="434">
        <f t="shared" ref="H119" si="16">TRUNC($F119*G119,2)</f>
        <v>11.31</v>
      </c>
      <c r="I119" s="62">
        <f>VLOOKUP(C119,'SINAPI '!$A$3:$E$15108,5,FALSE)</f>
        <v>29.98</v>
      </c>
      <c r="J119" s="59">
        <f>TRUNC($F119*I119,2)</f>
        <v>11.99</v>
      </c>
      <c r="K119" s="387"/>
      <c r="L119" s="388"/>
      <c r="M119" s="46"/>
      <c r="N119" s="445"/>
      <c r="O119" s="46"/>
      <c r="P119" s="46"/>
      <c r="Q119" s="46"/>
      <c r="R119" s="46"/>
      <c r="S119" s="46"/>
      <c r="T119" s="46"/>
      <c r="U119" s="46"/>
      <c r="V119" s="46"/>
      <c r="W119" s="46"/>
    </row>
    <row r="120" spans="1:24" s="57" customFormat="1" ht="24" customHeight="1" x14ac:dyDescent="0.25">
      <c r="A120" s="46"/>
      <c r="B120" s="408" t="s">
        <v>91</v>
      </c>
      <c r="C120" s="446">
        <v>88316</v>
      </c>
      <c r="D120" s="182" t="str">
        <f>VLOOKUP(C120,'SINAPI '!$A$3:$E$15108,2,FALSE)</f>
        <v>SERVENTE COM ENCARGOS COMPLEMENTARES</v>
      </c>
      <c r="E120" s="183" t="str">
        <f>VLOOKUP(C120,'SINAPI '!$A$3:$E$15108,3,FALSE)</f>
        <v>H</v>
      </c>
      <c r="F120" s="409">
        <v>0.34</v>
      </c>
      <c r="G120" s="60">
        <f>VLOOKUP(C120,'SINAPI '!$A$3:$E$15108,4,FALSE)</f>
        <v>22.98</v>
      </c>
      <c r="H120" s="434">
        <f t="shared" ref="H120:H123" si="17">TRUNC($F120*G120,2)</f>
        <v>7.81</v>
      </c>
      <c r="I120" s="62">
        <f>VLOOKUP(C120,'SINAPI '!$A$3:$E$15108,5,FALSE)</f>
        <v>24.25</v>
      </c>
      <c r="J120" s="59">
        <f>TRUNC($F120*I120,2)</f>
        <v>8.24</v>
      </c>
      <c r="K120" s="387"/>
      <c r="L120" s="388"/>
      <c r="M120" s="394"/>
      <c r="N120" s="445"/>
      <c r="O120" s="46"/>
      <c r="P120" s="46"/>
      <c r="Q120" s="46"/>
      <c r="R120" s="46"/>
      <c r="S120" s="46"/>
      <c r="T120" s="46"/>
      <c r="U120" s="46"/>
      <c r="V120" s="46"/>
      <c r="W120" s="46"/>
    </row>
    <row r="121" spans="1:24" s="57" customFormat="1" ht="24" customHeight="1" x14ac:dyDescent="0.25">
      <c r="A121" s="46"/>
      <c r="B121" s="408" t="s">
        <v>90</v>
      </c>
      <c r="C121" s="446">
        <v>536</v>
      </c>
      <c r="D121" s="182" t="str">
        <f>VLOOKUP(C121,'SINAPI '!$A$3:$E$15108,2,FALSE)</f>
        <v>REVESTIMENTO PARA PAREDE, EM CERAMICA ESMALTADA, FORMATO MENOR OU IGUAL A 2025 CM2</v>
      </c>
      <c r="E121" s="183" t="str">
        <f>VLOOKUP(C121,'SINAPI '!$A$3:$E$15108,3,FALSE)</f>
        <v>M2</v>
      </c>
      <c r="F121" s="409">
        <v>1.05</v>
      </c>
      <c r="G121" s="60">
        <f>VLOOKUP(C121,'SINAPI '!$A$3:$E$15108,4,FALSE)</f>
        <v>31.54</v>
      </c>
      <c r="H121" s="434">
        <f t="shared" si="17"/>
        <v>33.11</v>
      </c>
      <c r="I121" s="62">
        <f>VLOOKUP(C121,'SINAPI '!$A$3:$E$15108,5,FALSE)</f>
        <v>31.54</v>
      </c>
      <c r="J121" s="410">
        <f>TRUNC($F121*I121,2)</f>
        <v>33.11</v>
      </c>
      <c r="K121" s="387"/>
      <c r="L121" s="450"/>
      <c r="M121" s="451"/>
      <c r="N121" s="445"/>
      <c r="O121" s="452"/>
      <c r="P121" s="46"/>
      <c r="Q121" s="46"/>
      <c r="R121" s="46"/>
      <c r="S121" s="46"/>
      <c r="T121" s="46"/>
      <c r="U121" s="46"/>
      <c r="V121" s="46"/>
      <c r="W121" s="46"/>
    </row>
    <row r="122" spans="1:24" s="57" customFormat="1" ht="24" customHeight="1" x14ac:dyDescent="0.25">
      <c r="A122" s="46"/>
      <c r="B122" s="408" t="s">
        <v>90</v>
      </c>
      <c r="C122" s="446">
        <v>34357</v>
      </c>
      <c r="D122" s="182" t="str">
        <f>VLOOKUP(C122,'SINAPI '!$A$3:$E$15108,2,FALSE)</f>
        <v>REJUNTE CIMENTICIO, QUALQUER COR</v>
      </c>
      <c r="E122" s="183" t="str">
        <f>VLOOKUP(C122,'SINAPI '!$A$3:$E$15108,3,FALSE)</f>
        <v>KG</v>
      </c>
      <c r="F122" s="409">
        <v>0.66</v>
      </c>
      <c r="G122" s="60">
        <f>VLOOKUP(C122,'SINAPI '!$A$3:$E$15108,4,FALSE)</f>
        <v>5.87</v>
      </c>
      <c r="H122" s="434">
        <f t="shared" si="17"/>
        <v>3.87</v>
      </c>
      <c r="I122" s="62">
        <f>VLOOKUP(C122,'SINAPI '!$A$3:$E$15108,5,FALSE)</f>
        <v>5.87</v>
      </c>
      <c r="J122" s="410">
        <f>TRUNC($F122*I122,2)</f>
        <v>3.87</v>
      </c>
      <c r="K122" s="387"/>
      <c r="L122" s="388"/>
      <c r="M122" s="394"/>
      <c r="N122" s="445"/>
      <c r="O122" s="46"/>
      <c r="P122" s="46"/>
      <c r="Q122" s="46"/>
      <c r="R122" s="46"/>
      <c r="S122" s="46"/>
      <c r="T122" s="46"/>
      <c r="U122" s="46"/>
      <c r="V122" s="46"/>
      <c r="W122" s="46"/>
    </row>
    <row r="123" spans="1:24" s="57" customFormat="1" ht="24" customHeight="1" x14ac:dyDescent="0.25">
      <c r="A123" s="46"/>
      <c r="B123" s="408" t="s">
        <v>90</v>
      </c>
      <c r="C123" s="446">
        <v>34353</v>
      </c>
      <c r="D123" s="182" t="str">
        <f>VLOOKUP(C123,'SINAPI '!$A$3:$E$15108,2,FALSE)</f>
        <v>ARGAMASSA COLANTE AC II</v>
      </c>
      <c r="E123" s="183" t="str">
        <f>VLOOKUP(C123,'SINAPI '!$A$3:$E$15108,3,FALSE)</f>
        <v>KG</v>
      </c>
      <c r="F123" s="409">
        <v>4</v>
      </c>
      <c r="G123" s="60">
        <f>VLOOKUP(C123,'SINAPI '!$A$3:$E$15108,4,FALSE)</f>
        <v>1.86</v>
      </c>
      <c r="H123" s="434">
        <f t="shared" si="17"/>
        <v>7.44</v>
      </c>
      <c r="I123" s="62">
        <f>VLOOKUP(C123,'SINAPI '!$A$3:$E$15108,5,FALSE)</f>
        <v>1.86</v>
      </c>
      <c r="J123" s="410">
        <f>TRUNC($F123*I123,2)</f>
        <v>7.44</v>
      </c>
      <c r="K123" s="387"/>
      <c r="L123" s="388"/>
      <c r="M123" s="394"/>
      <c r="N123" s="445"/>
      <c r="O123" s="46"/>
      <c r="P123" s="46"/>
      <c r="Q123" s="46"/>
      <c r="R123" s="46"/>
      <c r="S123" s="46"/>
      <c r="T123" s="46"/>
      <c r="U123" s="46"/>
      <c r="V123" s="46"/>
      <c r="W123" s="46"/>
    </row>
    <row r="124" spans="1:24" s="57" customFormat="1" ht="12.75" customHeight="1" x14ac:dyDescent="0.25">
      <c r="A124" s="46"/>
      <c r="B124" s="411"/>
      <c r="C124" s="412"/>
      <c r="D124" s="412"/>
      <c r="E124" s="412"/>
      <c r="F124" s="413"/>
      <c r="G124" s="414" t="s">
        <v>82</v>
      </c>
      <c r="H124" s="415">
        <f>TRUNC(SUM(H119:H123),2)</f>
        <v>63.54</v>
      </c>
      <c r="I124" s="416" t="s">
        <v>82</v>
      </c>
      <c r="J124" s="417">
        <f>TRUNC(SUM(J119:J123),2)</f>
        <v>64.650000000000006</v>
      </c>
      <c r="K124" s="418"/>
      <c r="L124" s="388"/>
      <c r="M124" s="419"/>
      <c r="N124" s="419"/>
      <c r="O124" s="46"/>
      <c r="P124" s="46"/>
      <c r="Q124" s="46"/>
      <c r="R124" s="46"/>
      <c r="S124" s="46"/>
      <c r="T124" s="46"/>
      <c r="U124" s="46"/>
      <c r="V124" s="46"/>
      <c r="W124" s="46"/>
    </row>
    <row r="125" spans="1:24" s="57" customFormat="1" ht="13.8" x14ac:dyDescent="0.25">
      <c r="A125" s="46"/>
      <c r="B125" s="46"/>
      <c r="C125" s="46"/>
      <c r="D125" s="46"/>
      <c r="E125" s="46"/>
      <c r="F125" s="46"/>
      <c r="G125" s="46"/>
      <c r="H125" s="46"/>
      <c r="I125" s="46"/>
      <c r="J125" s="46"/>
      <c r="K125" s="46"/>
      <c r="L125" s="388"/>
      <c r="M125" s="419"/>
      <c r="N125" s="419"/>
      <c r="O125" s="419"/>
      <c r="P125" s="46"/>
      <c r="Q125" s="46"/>
      <c r="R125" s="46"/>
      <c r="S125" s="46"/>
      <c r="T125" s="46"/>
      <c r="U125" s="46"/>
      <c r="V125" s="46"/>
      <c r="W125" s="46"/>
      <c r="X125" s="46"/>
    </row>
    <row r="126" spans="1:24" ht="18" customHeight="1" x14ac:dyDescent="0.25">
      <c r="B126" s="551" t="s">
        <v>15705</v>
      </c>
      <c r="C126" s="552"/>
      <c r="D126" s="552"/>
      <c r="E126" s="552"/>
      <c r="F126" s="552"/>
      <c r="G126" s="552"/>
      <c r="H126" s="552"/>
      <c r="I126" s="552"/>
      <c r="J126" s="553"/>
      <c r="K126" s="164"/>
    </row>
    <row r="127" spans="1:24" ht="18.75" customHeight="1" x14ac:dyDescent="0.25">
      <c r="B127" s="554"/>
      <c r="C127" s="555"/>
      <c r="D127" s="555"/>
      <c r="E127" s="555"/>
      <c r="F127" s="555"/>
      <c r="G127" s="555"/>
      <c r="H127" s="555"/>
      <c r="I127" s="555"/>
      <c r="J127" s="556"/>
      <c r="K127" s="164"/>
    </row>
    <row r="128" spans="1:24" ht="13.5" customHeight="1" x14ac:dyDescent="0.25">
      <c r="B128" s="615" t="s">
        <v>395</v>
      </c>
      <c r="C128" s="616"/>
      <c r="D128" s="165" t="s">
        <v>106</v>
      </c>
      <c r="E128" s="547" t="s">
        <v>15706</v>
      </c>
      <c r="F128" s="547"/>
      <c r="G128" s="547"/>
      <c r="H128" s="547"/>
      <c r="I128" s="547"/>
      <c r="J128" s="548"/>
      <c r="K128" s="164"/>
    </row>
    <row r="129" spans="2:16" ht="22.95" customHeight="1" x14ac:dyDescent="0.25">
      <c r="B129" s="617"/>
      <c r="C129" s="618"/>
      <c r="D129" s="549" t="s">
        <v>87</v>
      </c>
      <c r="E129" s="557" t="s">
        <v>15707</v>
      </c>
      <c r="F129" s="558"/>
      <c r="G129" s="558"/>
      <c r="H129" s="558"/>
      <c r="I129" s="558"/>
      <c r="J129" s="559"/>
      <c r="K129" s="164"/>
    </row>
    <row r="130" spans="2:16" ht="25.2" customHeight="1" x14ac:dyDescent="0.25">
      <c r="B130" s="617"/>
      <c r="C130" s="618"/>
      <c r="D130" s="550"/>
      <c r="E130" s="560"/>
      <c r="F130" s="561"/>
      <c r="G130" s="561"/>
      <c r="H130" s="561"/>
      <c r="I130" s="561"/>
      <c r="J130" s="562"/>
      <c r="K130" s="164"/>
      <c r="M130" s="424"/>
    </row>
    <row r="131" spans="2:16" ht="12.75" customHeight="1" x14ac:dyDescent="0.25">
      <c r="B131" s="617"/>
      <c r="C131" s="618"/>
      <c r="D131" s="165" t="s">
        <v>102</v>
      </c>
      <c r="E131" s="190" t="s">
        <v>15708</v>
      </c>
      <c r="F131" s="563" t="s">
        <v>107</v>
      </c>
      <c r="G131" s="564">
        <f>H145</f>
        <v>11.79</v>
      </c>
      <c r="H131" s="564"/>
      <c r="I131" s="565">
        <f>J145</f>
        <v>11.83</v>
      </c>
      <c r="J131" s="565"/>
      <c r="K131" s="164"/>
    </row>
    <row r="132" spans="2:16" ht="12.75" customHeight="1" x14ac:dyDescent="0.25">
      <c r="B132" s="617"/>
      <c r="C132" s="618"/>
      <c r="D132" s="475" t="s">
        <v>103</v>
      </c>
      <c r="E132" s="190">
        <v>1</v>
      </c>
      <c r="F132" s="563"/>
      <c r="G132" s="564"/>
      <c r="H132" s="564"/>
      <c r="I132" s="565"/>
      <c r="J132" s="565"/>
      <c r="K132" s="164"/>
    </row>
    <row r="133" spans="2:16" s="50" customFormat="1" ht="14.25" customHeight="1" x14ac:dyDescent="0.25">
      <c r="B133" s="168"/>
      <c r="C133" s="169"/>
      <c r="D133" s="170"/>
      <c r="E133" s="171"/>
      <c r="F133" s="172"/>
      <c r="G133" s="542" t="s">
        <v>88</v>
      </c>
      <c r="H133" s="542"/>
      <c r="I133" s="543" t="s">
        <v>89</v>
      </c>
      <c r="J133" s="543"/>
      <c r="K133" s="164"/>
      <c r="L133" s="46"/>
    </row>
    <row r="134" spans="2:16" s="52" customFormat="1" ht="20.399999999999999" x14ac:dyDescent="0.3">
      <c r="B134" s="173" t="s">
        <v>68</v>
      </c>
      <c r="C134" s="174" t="s">
        <v>69</v>
      </c>
      <c r="D134" s="175" t="s">
        <v>70</v>
      </c>
      <c r="E134" s="175" t="s">
        <v>67</v>
      </c>
      <c r="F134" s="192" t="s">
        <v>72</v>
      </c>
      <c r="G134" s="178" t="s">
        <v>71</v>
      </c>
      <c r="H134" s="193" t="s">
        <v>73</v>
      </c>
      <c r="I134" s="180" t="s">
        <v>71</v>
      </c>
      <c r="J134" s="179" t="s">
        <v>73</v>
      </c>
      <c r="K134" s="181"/>
      <c r="L134" s="51"/>
    </row>
    <row r="135" spans="2:16" ht="27.6" customHeight="1" x14ac:dyDescent="0.25">
      <c r="B135" s="408" t="s">
        <v>90</v>
      </c>
      <c r="C135" s="447">
        <v>1332</v>
      </c>
      <c r="D135" s="182" t="str">
        <f>VLOOKUP(C135,'SINAPI '!$A$3:$E$15108,2,FALSE)</f>
        <v>CHAPA DE ACO GROSSA, ASTM A36, E = 3/8" (9,53 MM) 74,69 KG/M2</v>
      </c>
      <c r="E135" s="183" t="str">
        <f>VLOOKUP(C135,'SINAPI '!$A$3:$E$15108,3,FALSE)</f>
        <v>KG</v>
      </c>
      <c r="F135" s="184">
        <v>1.8177E-3</v>
      </c>
      <c r="G135" s="60">
        <f>VLOOKUP(C135,'SINAPI '!$A$3:$E$15108,4,FALSE)</f>
        <v>8.1199999999999992</v>
      </c>
      <c r="H135" s="434">
        <f t="shared" ref="H135:H144" si="18">TRUNC($F135*G135,2)</f>
        <v>0.01</v>
      </c>
      <c r="I135" s="62">
        <f>VLOOKUP(C135,'SINAPI '!$A$3:$E$15108,5,FALSE)</f>
        <v>8.1199999999999992</v>
      </c>
      <c r="J135" s="59">
        <f t="shared" ref="J135:J144" si="19">TRUNC($F135*I135,2)</f>
        <v>0.01</v>
      </c>
      <c r="K135" s="164"/>
      <c r="N135" s="445"/>
      <c r="O135" s="476"/>
    </row>
    <row r="136" spans="2:16" ht="27.6" customHeight="1" x14ac:dyDescent="0.25">
      <c r="B136" s="408" t="s">
        <v>90</v>
      </c>
      <c r="C136" s="447">
        <v>1333</v>
      </c>
      <c r="D136" s="182" t="str">
        <f>VLOOKUP(C136,'SINAPI '!$A$3:$E$15108,2,FALSE)</f>
        <v>CHAPA DE ACO GROSSA, ASTM A36, E = 1/2" (12,70 MM) 99,59 KG/M2</v>
      </c>
      <c r="E136" s="183" t="str">
        <f>VLOOKUP(C136,'SINAPI '!$A$3:$E$15108,3,FALSE)</f>
        <v>KG</v>
      </c>
      <c r="F136" s="184">
        <v>6.424E-3</v>
      </c>
      <c r="G136" s="60">
        <f>VLOOKUP(C136,'SINAPI '!$A$3:$E$15108,4,FALSE)</f>
        <v>7.99</v>
      </c>
      <c r="H136" s="434">
        <f t="shared" si="18"/>
        <v>0.05</v>
      </c>
      <c r="I136" s="62">
        <f>VLOOKUP(C136,'SINAPI '!$A$3:$E$15108,5,FALSE)</f>
        <v>7.99</v>
      </c>
      <c r="J136" s="59">
        <f t="shared" si="19"/>
        <v>0.05</v>
      </c>
      <c r="K136" s="164"/>
      <c r="N136" s="445"/>
      <c r="O136" s="476"/>
    </row>
    <row r="137" spans="2:16" s="465" customFormat="1" ht="27.6" customHeight="1" x14ac:dyDescent="0.3">
      <c r="B137" s="408" t="s">
        <v>90</v>
      </c>
      <c r="C137" s="447">
        <v>4777</v>
      </c>
      <c r="D137" s="182" t="str">
        <f>VLOOKUP(C137,'SINAPI '!$A$3:$E$15108,2,FALSE)</f>
        <v>CANTONEIRA ACO ABAS IGUAIS (QUALQUER BITOLA), ESPESSURA ENTRE 1/8" E 1/4"</v>
      </c>
      <c r="E137" s="183" t="str">
        <f>VLOOKUP(C137,'SINAPI '!$A$3:$E$15108,3,FALSE)</f>
        <v>KG</v>
      </c>
      <c r="F137" s="477">
        <v>0.51673250000000004</v>
      </c>
      <c r="G137" s="60">
        <v>8.02</v>
      </c>
      <c r="H137" s="434">
        <f t="shared" si="18"/>
        <v>4.1399999999999997</v>
      </c>
      <c r="I137" s="62">
        <v>8.02</v>
      </c>
      <c r="J137" s="478">
        <f t="shared" si="19"/>
        <v>4.1399999999999997</v>
      </c>
      <c r="K137" s="479"/>
      <c r="L137" s="480"/>
      <c r="M137" s="481"/>
      <c r="N137" s="445"/>
      <c r="O137" s="476"/>
      <c r="P137" s="482"/>
    </row>
    <row r="138" spans="2:16" s="465" customFormat="1" ht="27.6" customHeight="1" x14ac:dyDescent="0.3">
      <c r="B138" s="408" t="s">
        <v>90</v>
      </c>
      <c r="C138" s="447">
        <v>10966</v>
      </c>
      <c r="D138" s="182" t="str">
        <f>VLOOKUP(C138,'SINAPI '!$A$3:$E$15108,2,FALSE)</f>
        <v>PERFIL "U" SIMPLES, EM CHAPA DOBRADA DE ACO LAMINADO, E = 8 MM, H = 150 MM, L = 75 MM (16,97 KG/M)</v>
      </c>
      <c r="E138" s="183" t="str">
        <f>VLOOKUP(C138,'SINAPI '!$A$3:$E$15108,3,FALSE)</f>
        <v>KG</v>
      </c>
      <c r="F138" s="477">
        <v>0.56602580000000002</v>
      </c>
      <c r="G138" s="60">
        <v>9.1199999999999992</v>
      </c>
      <c r="H138" s="434">
        <f t="shared" si="18"/>
        <v>5.16</v>
      </c>
      <c r="I138" s="62">
        <v>9.1199999999999992</v>
      </c>
      <c r="J138" s="478">
        <f t="shared" si="19"/>
        <v>5.16</v>
      </c>
      <c r="K138" s="479"/>
      <c r="L138" s="480"/>
      <c r="M138" s="481"/>
      <c r="N138" s="445"/>
      <c r="O138" s="476"/>
      <c r="P138" s="482"/>
    </row>
    <row r="139" spans="2:16" ht="27.6" customHeight="1" x14ac:dyDescent="0.25">
      <c r="B139" s="408" t="s">
        <v>91</v>
      </c>
      <c r="C139" s="447">
        <v>88240</v>
      </c>
      <c r="D139" s="182" t="str">
        <f>VLOOKUP(C139,'SINAPI '!$A$3:$E$15108,2,FALSE)</f>
        <v>AJUDANTE DE ESTRUTURA METÁLICA COM ENCARGOS COMPLEMENTARES</v>
      </c>
      <c r="E139" s="183" t="str">
        <f>VLOOKUP(C139,'SINAPI '!$A$3:$E$15108,3,FALSE)</f>
        <v>H</v>
      </c>
      <c r="F139" s="184">
        <v>8.3620000000000005E-4</v>
      </c>
      <c r="G139" s="60">
        <f>VLOOKUP(C139,'SINAPI '!$A$3:$E$15108,4,FALSE)</f>
        <v>22.7</v>
      </c>
      <c r="H139" s="434">
        <f t="shared" si="18"/>
        <v>0.01</v>
      </c>
      <c r="I139" s="62">
        <f>VLOOKUP(C139,'SINAPI '!$A$3:$E$15108,5,FALSE)</f>
        <v>24.03</v>
      </c>
      <c r="J139" s="59">
        <f t="shared" si="19"/>
        <v>0.02</v>
      </c>
      <c r="K139" s="164"/>
      <c r="N139" s="445"/>
      <c r="O139" s="476"/>
    </row>
    <row r="140" spans="2:16" ht="27.6" customHeight="1" x14ac:dyDescent="0.25">
      <c r="B140" s="408" t="s">
        <v>91</v>
      </c>
      <c r="C140" s="447">
        <v>88278</v>
      </c>
      <c r="D140" s="182" t="str">
        <f>VLOOKUP(C140,'SINAPI '!$A$3:$E$15108,2,FALSE)</f>
        <v>MONTADOR DE ESTRUTURAS METÁLICAS COM ENCARGOS COMPLEMENTARES</v>
      </c>
      <c r="E140" s="183" t="str">
        <f>VLOOKUP(C140,'SINAPI '!$A$3:$E$15108,3,FALSE)</f>
        <v>H</v>
      </c>
      <c r="F140" s="184">
        <v>2.3666E-3</v>
      </c>
      <c r="G140" s="60">
        <f>VLOOKUP(C140,'SINAPI '!$A$3:$E$15108,4,FALSE)</f>
        <v>21.34</v>
      </c>
      <c r="H140" s="434">
        <f t="shared" si="18"/>
        <v>0.05</v>
      </c>
      <c r="I140" s="62">
        <f>VLOOKUP(C140,'SINAPI '!$A$3:$E$15108,5,FALSE)</f>
        <v>22.58</v>
      </c>
      <c r="J140" s="59">
        <f t="shared" si="19"/>
        <v>0.05</v>
      </c>
      <c r="K140" s="164"/>
      <c r="N140" s="445"/>
      <c r="O140" s="476"/>
    </row>
    <row r="141" spans="2:16" ht="27.6" customHeight="1" x14ac:dyDescent="0.25">
      <c r="B141" s="408" t="s">
        <v>91</v>
      </c>
      <c r="C141" s="447">
        <v>88317</v>
      </c>
      <c r="D141" s="182" t="str">
        <f>VLOOKUP(C141,'SINAPI '!$A$3:$E$15108,2,FALSE)</f>
        <v>SOLDADOR COM ENCARGOS COMPLEMENTARES</v>
      </c>
      <c r="E141" s="183" t="str">
        <f>VLOOKUP(C141,'SINAPI '!$A$3:$E$15108,3,FALSE)</f>
        <v>H</v>
      </c>
      <c r="F141" s="184">
        <v>4.9857E-3</v>
      </c>
      <c r="G141" s="60">
        <f>VLOOKUP(C141,'SINAPI '!$A$3:$E$15108,4,FALSE)</f>
        <v>29.39</v>
      </c>
      <c r="H141" s="434">
        <f t="shared" si="18"/>
        <v>0.14000000000000001</v>
      </c>
      <c r="I141" s="62">
        <f>VLOOKUP(C141,'SINAPI '!$A$3:$E$15108,5,FALSE)</f>
        <v>31.06</v>
      </c>
      <c r="J141" s="59">
        <f t="shared" si="19"/>
        <v>0.15</v>
      </c>
      <c r="K141" s="164"/>
      <c r="N141" s="445"/>
      <c r="O141" s="476"/>
    </row>
    <row r="142" spans="2:16" ht="35.4" customHeight="1" x14ac:dyDescent="0.25">
      <c r="B142" s="408" t="s">
        <v>91</v>
      </c>
      <c r="C142" s="447">
        <v>93287</v>
      </c>
      <c r="D142" s="182" t="str">
        <f>VLOOKUP(C142,'SINAPI '!$A$3:$E$15108,2,FALSE)</f>
        <v>GUINDASTE HIDRÁULICO AUTOPROPELIDO, COM LANÇA TELESCÓPICA 40 M, CAPACIDADE MÁXIMA 60 T, POTÊNCIA 260 KW - CHP DIURNO. AF_03/2016</v>
      </c>
      <c r="E142" s="183" t="str">
        <f>VLOOKUP(C142,'SINAPI '!$A$3:$E$15108,3,FALSE)</f>
        <v>CHP</v>
      </c>
      <c r="F142" s="184">
        <v>6.6270000000000001E-4</v>
      </c>
      <c r="G142" s="60">
        <f>VLOOKUP(C142,'SINAPI '!$A$3:$E$15108,4,FALSE)</f>
        <v>355.72</v>
      </c>
      <c r="H142" s="434">
        <f t="shared" si="18"/>
        <v>0.23</v>
      </c>
      <c r="I142" s="62">
        <f>VLOOKUP(C142,'SINAPI '!$A$3:$E$15108,5,FALSE)</f>
        <v>357.72</v>
      </c>
      <c r="J142" s="59">
        <f t="shared" si="19"/>
        <v>0.23</v>
      </c>
      <c r="K142" s="164"/>
      <c r="N142" s="445"/>
      <c r="O142" s="476"/>
    </row>
    <row r="143" spans="2:16" ht="35.4" customHeight="1" x14ac:dyDescent="0.25">
      <c r="B143" s="408" t="s">
        <v>91</v>
      </c>
      <c r="C143" s="447">
        <v>93288</v>
      </c>
      <c r="D143" s="182" t="str">
        <f>VLOOKUP(C143,'SINAPI '!$A$3:$E$15108,2,FALSE)</f>
        <v>GUINDASTE HIDRÁULICO AUTOPROPELIDO, COM LANÇA TELESCÓPICA 40 M, CAPACIDADE MÁXIMA 60 T, POTÊNCIA 260 KW - CHI DIURNO. AF_03/2016</v>
      </c>
      <c r="E143" s="183" t="str">
        <f>VLOOKUP(C143,'SINAPI '!$A$3:$E$15108,3,FALSE)</f>
        <v>CHI</v>
      </c>
      <c r="F143" s="184">
        <v>5.2070000000000003E-4</v>
      </c>
      <c r="G143" s="60">
        <f>VLOOKUP(C143,'SINAPI '!$A$3:$E$15108,4,FALSE)</f>
        <v>181.17</v>
      </c>
      <c r="H143" s="434">
        <f t="shared" si="18"/>
        <v>0.09</v>
      </c>
      <c r="I143" s="62">
        <f>VLOOKUP(C143,'SINAPI '!$A$3:$E$15108,5,FALSE)</f>
        <v>183.17</v>
      </c>
      <c r="J143" s="59">
        <f t="shared" si="19"/>
        <v>0.09</v>
      </c>
      <c r="K143" s="164"/>
      <c r="N143" s="445"/>
      <c r="O143" s="476"/>
    </row>
    <row r="144" spans="2:16" ht="27.6" customHeight="1" x14ac:dyDescent="0.25">
      <c r="B144" s="408" t="s">
        <v>91</v>
      </c>
      <c r="C144" s="447">
        <v>100716</v>
      </c>
      <c r="D144" s="182" t="str">
        <f>VLOOKUP(C144,'SINAPI '!$A$3:$E$15108,2,FALSE)</f>
        <v>JATEAMENTO ABRASIVO COM GRANALHA DE AÇO EM PERFIL METÁLICO EM FÁBRICA. AF_01/2020</v>
      </c>
      <c r="E144" s="183" t="str">
        <f>VLOOKUP(C144,'SINAPI '!$A$3:$E$15108,3,FALSE)</f>
        <v>M2</v>
      </c>
      <c r="F144" s="184">
        <v>7.8887499999999999E-2</v>
      </c>
      <c r="G144" s="60">
        <f>VLOOKUP(C144,'SINAPI '!$A$3:$E$15108,4,FALSE)</f>
        <v>24.27</v>
      </c>
      <c r="H144" s="434">
        <f t="shared" si="18"/>
        <v>1.91</v>
      </c>
      <c r="I144" s="62">
        <f>VLOOKUP(C144,'SINAPI '!$A$3:$E$15108,5,FALSE)</f>
        <v>24.48</v>
      </c>
      <c r="J144" s="59">
        <f t="shared" si="19"/>
        <v>1.93</v>
      </c>
      <c r="K144" s="164"/>
      <c r="N144" s="445"/>
      <c r="O144" s="476"/>
    </row>
    <row r="145" spans="2:14" x14ac:dyDescent="0.25">
      <c r="B145" s="185"/>
      <c r="C145" s="186"/>
      <c r="D145" s="186"/>
      <c r="E145" s="186"/>
      <c r="F145" s="187"/>
      <c r="G145" s="423" t="s">
        <v>82</v>
      </c>
      <c r="H145" s="195">
        <f>TRUNC(SUM(H135:H144),2)</f>
        <v>11.79</v>
      </c>
      <c r="I145" s="454" t="s">
        <v>82</v>
      </c>
      <c r="J145" s="196">
        <f>TRUNC(SUM(J135:J144),2)</f>
        <v>11.83</v>
      </c>
      <c r="K145" s="189"/>
    </row>
    <row r="146" spans="2:14" ht="14.4" customHeight="1" x14ac:dyDescent="0.25">
      <c r="B146" s="432"/>
      <c r="C146" s="432"/>
      <c r="D146" s="432"/>
      <c r="E146" s="432"/>
      <c r="F146" s="432"/>
      <c r="G146" s="433"/>
      <c r="H146" s="433"/>
      <c r="I146" s="433"/>
      <c r="J146" s="433"/>
      <c r="K146" s="197"/>
    </row>
    <row r="147" spans="2:14" ht="16.5" customHeight="1" x14ac:dyDescent="0.25">
      <c r="B147" s="551" t="s">
        <v>400</v>
      </c>
      <c r="C147" s="552"/>
      <c r="D147" s="552"/>
      <c r="E147" s="552"/>
      <c r="F147" s="552"/>
      <c r="G147" s="552"/>
      <c r="H147" s="552"/>
      <c r="I147" s="552"/>
      <c r="J147" s="553"/>
    </row>
    <row r="148" spans="2:14" ht="21" customHeight="1" x14ac:dyDescent="0.2">
      <c r="B148" s="554"/>
      <c r="C148" s="555"/>
      <c r="D148" s="555"/>
      <c r="E148" s="555"/>
      <c r="F148" s="555"/>
      <c r="G148" s="555"/>
      <c r="H148" s="555"/>
      <c r="I148" s="555"/>
      <c r="J148" s="556"/>
      <c r="L148" s="47"/>
    </row>
    <row r="149" spans="2:14" ht="12.75" customHeight="1" x14ac:dyDescent="0.2">
      <c r="B149" s="577" t="s">
        <v>15710</v>
      </c>
      <c r="C149" s="606"/>
      <c r="D149" s="483" t="s">
        <v>175</v>
      </c>
      <c r="E149" s="582" t="s">
        <v>399</v>
      </c>
      <c r="F149" s="582"/>
      <c r="G149" s="582"/>
      <c r="H149" s="582"/>
      <c r="I149" s="582"/>
      <c r="J149" s="583"/>
      <c r="K149" s="164"/>
      <c r="L149" s="47"/>
    </row>
    <row r="150" spans="2:14" ht="15.75" customHeight="1" x14ac:dyDescent="0.2">
      <c r="B150" s="579"/>
      <c r="C150" s="607"/>
      <c r="D150" s="608" t="s">
        <v>87</v>
      </c>
      <c r="E150" s="585" t="s">
        <v>129</v>
      </c>
      <c r="F150" s="585"/>
      <c r="G150" s="585"/>
      <c r="H150" s="585"/>
      <c r="I150" s="585"/>
      <c r="J150" s="586"/>
      <c r="L150" s="47"/>
    </row>
    <row r="151" spans="2:14" ht="18" customHeight="1" x14ac:dyDescent="0.2">
      <c r="B151" s="579"/>
      <c r="C151" s="607"/>
      <c r="D151" s="608"/>
      <c r="E151" s="585"/>
      <c r="F151" s="585"/>
      <c r="G151" s="587"/>
      <c r="H151" s="587"/>
      <c r="I151" s="587"/>
      <c r="J151" s="588"/>
      <c r="L151" s="47"/>
    </row>
    <row r="152" spans="2:14" ht="11.25" customHeight="1" x14ac:dyDescent="0.2">
      <c r="B152" s="579"/>
      <c r="C152" s="607"/>
      <c r="D152" s="608"/>
      <c r="E152" s="585"/>
      <c r="F152" s="585"/>
      <c r="G152" s="587"/>
      <c r="H152" s="587"/>
      <c r="I152" s="587"/>
      <c r="J152" s="588"/>
      <c r="L152" s="47"/>
    </row>
    <row r="153" spans="2:14" ht="12.75" customHeight="1" x14ac:dyDescent="0.2">
      <c r="B153" s="579"/>
      <c r="C153" s="607"/>
      <c r="D153" s="484" t="s">
        <v>67</v>
      </c>
      <c r="E153" s="167" t="s">
        <v>79</v>
      </c>
      <c r="F153" s="563" t="s">
        <v>107</v>
      </c>
      <c r="G153" s="564">
        <f>H163</f>
        <v>141.22</v>
      </c>
      <c r="H153" s="564"/>
      <c r="I153" s="565">
        <f>J163</f>
        <v>147.93</v>
      </c>
      <c r="J153" s="565"/>
      <c r="L153" s="47"/>
    </row>
    <row r="154" spans="2:14" ht="13.5" customHeight="1" x14ac:dyDescent="0.2">
      <c r="B154" s="600"/>
      <c r="C154" s="609"/>
      <c r="D154" s="166" t="s">
        <v>176</v>
      </c>
      <c r="E154" s="167">
        <v>1</v>
      </c>
      <c r="F154" s="563"/>
      <c r="G154" s="564"/>
      <c r="H154" s="564"/>
      <c r="I154" s="565"/>
      <c r="J154" s="565"/>
      <c r="L154" s="47"/>
    </row>
    <row r="155" spans="2:14" s="50" customFormat="1" ht="12" customHeight="1" x14ac:dyDescent="0.25">
      <c r="B155" s="168"/>
      <c r="C155" s="169"/>
      <c r="D155" s="170"/>
      <c r="E155" s="171"/>
      <c r="F155" s="172"/>
      <c r="G155" s="542" t="s">
        <v>88</v>
      </c>
      <c r="H155" s="542"/>
      <c r="I155" s="543" t="s">
        <v>89</v>
      </c>
      <c r="J155" s="543"/>
      <c r="K155" s="54"/>
    </row>
    <row r="156" spans="2:14" s="52" customFormat="1" ht="20.399999999999999" x14ac:dyDescent="0.3">
      <c r="B156" s="173" t="s">
        <v>68</v>
      </c>
      <c r="C156" s="174" t="s">
        <v>69</v>
      </c>
      <c r="D156" s="175" t="s">
        <v>70</v>
      </c>
      <c r="E156" s="176" t="s">
        <v>67</v>
      </c>
      <c r="F156" s="177" t="s">
        <v>72</v>
      </c>
      <c r="G156" s="178" t="s">
        <v>71</v>
      </c>
      <c r="H156" s="421" t="s">
        <v>73</v>
      </c>
      <c r="I156" s="180" t="s">
        <v>71</v>
      </c>
      <c r="J156" s="179" t="s">
        <v>73</v>
      </c>
      <c r="K156" s="58"/>
    </row>
    <row r="157" spans="2:14" ht="33" customHeight="1" x14ac:dyDescent="0.2">
      <c r="B157" s="485" t="s">
        <v>91</v>
      </c>
      <c r="C157" s="447">
        <v>90466</v>
      </c>
      <c r="D157" s="182" t="str">
        <f>VLOOKUP(C157,'SINAPI '!$A$3:$E$15108,2,FALSE)</f>
        <v>CHUMBAMENTO LINEAR EM ALVENARIA PARA RAMAIS/DISTRIBUIÇÃO DE INSTALAÇÕES HIDRÁULICAS COM DIÂMETROS MENORES OU IGUAIS A 40 MM. AF_09/2023</v>
      </c>
      <c r="E157" s="183" t="str">
        <f>VLOOKUP(C157,'SINAPI '!$A$3:$E$15108,3,FALSE)</f>
        <v>M</v>
      </c>
      <c r="F157" s="486">
        <v>2.14</v>
      </c>
      <c r="G157" s="60">
        <f>VLOOKUP(C157,'SINAPI '!$A$3:$E$15108,4,FALSE)</f>
        <v>15.9</v>
      </c>
      <c r="H157" s="434">
        <f t="shared" ref="H157:H162" si="20">TRUNC($F157*G157,2)</f>
        <v>34.020000000000003</v>
      </c>
      <c r="I157" s="62">
        <f>VLOOKUP(C157,'SINAPI '!$A$3:$E$15108,5,FALSE)</f>
        <v>16.690000000000001</v>
      </c>
      <c r="J157" s="61">
        <f t="shared" ref="J157:J162" si="21">TRUNC($F157*I157,2)</f>
        <v>35.71</v>
      </c>
      <c r="L157" s="47"/>
      <c r="M157" s="52"/>
      <c r="N157" s="445"/>
    </row>
    <row r="158" spans="2:14" ht="35.4" customHeight="1" x14ac:dyDescent="0.2">
      <c r="B158" s="485" t="s">
        <v>91</v>
      </c>
      <c r="C158" s="447">
        <v>89366</v>
      </c>
      <c r="D158" s="182" t="str">
        <f>VLOOKUP(C158,'SINAPI '!$A$3:$E$15108,2,FALSE)</f>
        <v>JOELHO 90 GRAUS COM BUCHA DE LATÃO, PVC, SOLDÁVEL, DN 25MM, X 3/4 INSTALADO EM RAMAL OU SUB-RAMAL DE ÁGUA - FORNECIMENTO E INSTALAÇÃO. AF_06/2022</v>
      </c>
      <c r="E158" s="183" t="str">
        <f>VLOOKUP(C158,'SINAPI '!$A$3:$E$15108,3,FALSE)</f>
        <v>UN</v>
      </c>
      <c r="F158" s="486">
        <v>1</v>
      </c>
      <c r="G158" s="60">
        <f>VLOOKUP(C158,'SINAPI '!$A$3:$E$15108,4,FALSE)</f>
        <v>15.95</v>
      </c>
      <c r="H158" s="434">
        <f t="shared" si="20"/>
        <v>15.95</v>
      </c>
      <c r="I158" s="62">
        <f>VLOOKUP(C158,'SINAPI '!$A$3:$E$15108,5,FALSE)</f>
        <v>16.38</v>
      </c>
      <c r="J158" s="61">
        <f t="shared" si="21"/>
        <v>16.38</v>
      </c>
      <c r="L158" s="47"/>
      <c r="M158" s="52"/>
      <c r="N158" s="445"/>
    </row>
    <row r="159" spans="2:14" ht="31.2" customHeight="1" x14ac:dyDescent="0.2">
      <c r="B159" s="485" t="s">
        <v>91</v>
      </c>
      <c r="C159" s="447">
        <v>89362</v>
      </c>
      <c r="D159" s="182" t="str">
        <f>VLOOKUP(C159,'SINAPI '!$A$3:$E$15108,2,FALSE)</f>
        <v>JOELHO 90 GRAUS, PVC, SOLDÁVEL, DN 25MM, INSTALADO EM RAMAL OU SUB-RAMAL DE ÁGUA - FORNECIMENTO E INSTALAÇÃO. AF_06/2022</v>
      </c>
      <c r="E159" s="183" t="str">
        <f>VLOOKUP(C159,'SINAPI '!$A$3:$E$15108,3,FALSE)</f>
        <v>UN</v>
      </c>
      <c r="F159" s="486">
        <v>1.18</v>
      </c>
      <c r="G159" s="60">
        <f>VLOOKUP(C159,'SINAPI '!$A$3:$E$15108,4,FALSE)</f>
        <v>9.59</v>
      </c>
      <c r="H159" s="434">
        <f t="shared" si="20"/>
        <v>11.31</v>
      </c>
      <c r="I159" s="62">
        <f>VLOOKUP(C159,'SINAPI '!$A$3:$E$15108,5,FALSE)</f>
        <v>10.050000000000001</v>
      </c>
      <c r="J159" s="61">
        <f t="shared" si="21"/>
        <v>11.85</v>
      </c>
      <c r="L159" s="47"/>
      <c r="M159" s="52"/>
      <c r="N159" s="445"/>
    </row>
    <row r="160" spans="2:14" ht="34.200000000000003" customHeight="1" x14ac:dyDescent="0.2">
      <c r="B160" s="485" t="s">
        <v>91</v>
      </c>
      <c r="C160" s="447">
        <v>90443</v>
      </c>
      <c r="D160" s="182" t="str">
        <f>VLOOKUP(C160,'SINAPI '!$A$3:$E$15108,2,FALSE)</f>
        <v>RASGO LINEAR MANUAL EM ALVENARIA, PARA RAMAIS/ DISTRIBUIÇÃO DE INSTALAÇÕES HIDRÁULICAS, DIÂMETROS MENORES OU IGUAIS A 40 MM. AF_09/2023</v>
      </c>
      <c r="E160" s="183" t="str">
        <f>VLOOKUP(C160,'SINAPI '!$A$3:$E$15108,3,FALSE)</f>
        <v>M</v>
      </c>
      <c r="F160" s="486">
        <v>2.14</v>
      </c>
      <c r="G160" s="60">
        <f>VLOOKUP(C160,'SINAPI '!$A$3:$E$15108,4,FALSE)</f>
        <v>8.06</v>
      </c>
      <c r="H160" s="434">
        <f t="shared" si="20"/>
        <v>17.239999999999998</v>
      </c>
      <c r="I160" s="62">
        <f>VLOOKUP(C160,'SINAPI '!$A$3:$E$15108,5,FALSE)</f>
        <v>8.5399999999999991</v>
      </c>
      <c r="J160" s="61">
        <f t="shared" si="21"/>
        <v>18.27</v>
      </c>
      <c r="L160" s="47"/>
      <c r="M160" s="52"/>
      <c r="N160" s="445"/>
    </row>
    <row r="161" spans="2:14" ht="31.2" customHeight="1" x14ac:dyDescent="0.2">
      <c r="B161" s="485" t="s">
        <v>91</v>
      </c>
      <c r="C161" s="447">
        <v>89395</v>
      </c>
      <c r="D161" s="182" t="str">
        <f>VLOOKUP(C161,'SINAPI '!$A$3:$E$15108,2,FALSE)</f>
        <v>TE, PVC, SOLDÁVEL, DN 25MM, INSTALADO EM RAMAL OU SUB-RAMAL DE ÁGUA - FORNECIMENTO E INSTALAÇÃO. AF_06/2022</v>
      </c>
      <c r="E161" s="183" t="str">
        <f>VLOOKUP(C161,'SINAPI '!$A$3:$E$15108,3,FALSE)</f>
        <v>UN</v>
      </c>
      <c r="F161" s="486">
        <v>0.89</v>
      </c>
      <c r="G161" s="60">
        <f>VLOOKUP(C161,'SINAPI '!$A$3:$E$15108,4,FALSE)</f>
        <v>13.19</v>
      </c>
      <c r="H161" s="434">
        <f t="shared" si="20"/>
        <v>11.73</v>
      </c>
      <c r="I161" s="62">
        <f>VLOOKUP(C161,'SINAPI '!$A$3:$E$15108,5,FALSE)</f>
        <v>13.81</v>
      </c>
      <c r="J161" s="61">
        <f t="shared" si="21"/>
        <v>12.29</v>
      </c>
      <c r="L161" s="47"/>
      <c r="M161" s="52"/>
      <c r="N161" s="445"/>
    </row>
    <row r="162" spans="2:14" ht="25.8" customHeight="1" x14ac:dyDescent="0.2">
      <c r="B162" s="485" t="s">
        <v>91</v>
      </c>
      <c r="C162" s="447">
        <v>89356</v>
      </c>
      <c r="D162" s="182" t="str">
        <f>VLOOKUP(C162,'SINAPI '!$A$3:$E$15108,2,FALSE)</f>
        <v>TUBO, PVC, SOLDÁVEL, DE 25MM, INSTALADO EM RAMAL OU SUB-RAMAL DE ÁGUA - FORNECIMENTO E INSTALAÇÃO. AF_06/2022</v>
      </c>
      <c r="E162" s="183" t="str">
        <f>VLOOKUP(C162,'SINAPI '!$A$3:$E$15108,3,FALSE)</f>
        <v>M</v>
      </c>
      <c r="F162" s="486">
        <v>2.14</v>
      </c>
      <c r="G162" s="60">
        <f>VLOOKUP(C162,'SINAPI '!$A$3:$E$15108,4,FALSE)</f>
        <v>23.82</v>
      </c>
      <c r="H162" s="434">
        <f t="shared" si="20"/>
        <v>50.97</v>
      </c>
      <c r="I162" s="62">
        <f>VLOOKUP(C162,'SINAPI '!$A$3:$E$15108,5,FALSE)</f>
        <v>24.97</v>
      </c>
      <c r="J162" s="61">
        <f t="shared" si="21"/>
        <v>53.43</v>
      </c>
      <c r="L162" s="47"/>
      <c r="M162" s="52"/>
      <c r="N162" s="445"/>
    </row>
    <row r="163" spans="2:14" ht="14.4" customHeight="1" x14ac:dyDescent="0.2">
      <c r="B163" s="185"/>
      <c r="C163" s="186"/>
      <c r="D163" s="186"/>
      <c r="E163" s="186"/>
      <c r="F163" s="194"/>
      <c r="G163" s="423" t="s">
        <v>82</v>
      </c>
      <c r="H163" s="188">
        <f>TRUNC(SUM(H157:H162),2)</f>
        <v>141.22</v>
      </c>
      <c r="I163" s="454" t="s">
        <v>82</v>
      </c>
      <c r="J163" s="53">
        <f>TRUNC(SUM(J157:J162),2)</f>
        <v>147.93</v>
      </c>
      <c r="K163" s="197"/>
      <c r="L163" s="47"/>
    </row>
    <row r="164" spans="2:14" ht="14.25" customHeight="1" x14ac:dyDescent="0.25">
      <c r="B164" s="457"/>
      <c r="C164" s="457"/>
      <c r="D164" s="457"/>
      <c r="E164" s="457"/>
      <c r="F164" s="457"/>
      <c r="G164" s="458"/>
      <c r="H164" s="458"/>
      <c r="I164" s="458"/>
      <c r="J164" s="458"/>
      <c r="K164" s="197"/>
    </row>
    <row r="165" spans="2:14" ht="12.75" customHeight="1" x14ac:dyDescent="0.25">
      <c r="B165" s="551" t="s">
        <v>251</v>
      </c>
      <c r="C165" s="552"/>
      <c r="D165" s="552"/>
      <c r="E165" s="552"/>
      <c r="F165" s="552"/>
      <c r="G165" s="552"/>
      <c r="H165" s="552"/>
      <c r="I165" s="552"/>
      <c r="J165" s="553"/>
      <c r="K165" s="164"/>
    </row>
    <row r="166" spans="2:14" ht="12.75" customHeight="1" x14ac:dyDescent="0.25">
      <c r="B166" s="554"/>
      <c r="C166" s="555"/>
      <c r="D166" s="555"/>
      <c r="E166" s="555"/>
      <c r="F166" s="555"/>
      <c r="G166" s="555"/>
      <c r="H166" s="555"/>
      <c r="I166" s="555"/>
      <c r="J166" s="556"/>
      <c r="K166" s="164"/>
    </row>
    <row r="167" spans="2:14" ht="14.25" customHeight="1" x14ac:dyDescent="0.25">
      <c r="B167" s="577" t="s">
        <v>109</v>
      </c>
      <c r="C167" s="606"/>
      <c r="D167" s="483" t="s">
        <v>106</v>
      </c>
      <c r="E167" s="582" t="s">
        <v>758</v>
      </c>
      <c r="F167" s="582"/>
      <c r="G167" s="582"/>
      <c r="H167" s="582"/>
      <c r="I167" s="582"/>
      <c r="J167" s="583"/>
      <c r="K167" s="164"/>
    </row>
    <row r="168" spans="2:14" ht="12.75" customHeight="1" x14ac:dyDescent="0.25">
      <c r="B168" s="579"/>
      <c r="C168" s="607"/>
      <c r="D168" s="608" t="s">
        <v>87</v>
      </c>
      <c r="E168" s="585" t="s">
        <v>756</v>
      </c>
      <c r="F168" s="585"/>
      <c r="G168" s="585"/>
      <c r="H168" s="585"/>
      <c r="I168" s="585"/>
      <c r="J168" s="586"/>
      <c r="K168" s="164"/>
    </row>
    <row r="169" spans="2:14" ht="15" customHeight="1" x14ac:dyDescent="0.25">
      <c r="B169" s="579"/>
      <c r="C169" s="607"/>
      <c r="D169" s="608"/>
      <c r="E169" s="585"/>
      <c r="F169" s="585"/>
      <c r="G169" s="587"/>
      <c r="H169" s="587"/>
      <c r="I169" s="587"/>
      <c r="J169" s="588"/>
      <c r="K169" s="164"/>
    </row>
    <row r="170" spans="2:14" ht="12.75" customHeight="1" x14ac:dyDescent="0.25">
      <c r="B170" s="579"/>
      <c r="C170" s="607"/>
      <c r="D170" s="484" t="s">
        <v>102</v>
      </c>
      <c r="E170" s="167" t="s">
        <v>79</v>
      </c>
      <c r="F170" s="563" t="s">
        <v>107</v>
      </c>
      <c r="G170" s="564">
        <f>H180</f>
        <v>119.7</v>
      </c>
      <c r="H170" s="564"/>
      <c r="I170" s="565">
        <f>J180</f>
        <v>123.54</v>
      </c>
      <c r="J170" s="565"/>
      <c r="K170" s="164"/>
    </row>
    <row r="171" spans="2:14" ht="12.75" customHeight="1" x14ac:dyDescent="0.25">
      <c r="B171" s="579"/>
      <c r="C171" s="607"/>
      <c r="D171" s="166" t="s">
        <v>103</v>
      </c>
      <c r="E171" s="167">
        <v>1</v>
      </c>
      <c r="F171" s="563"/>
      <c r="G171" s="564"/>
      <c r="H171" s="564"/>
      <c r="I171" s="565"/>
      <c r="J171" s="565"/>
      <c r="K171" s="164"/>
    </row>
    <row r="172" spans="2:14" s="50" customFormat="1" ht="14.25" customHeight="1" x14ac:dyDescent="0.25">
      <c r="B172" s="168"/>
      <c r="C172" s="169"/>
      <c r="D172" s="170"/>
      <c r="E172" s="171"/>
      <c r="F172" s="172"/>
      <c r="G172" s="542" t="s">
        <v>88</v>
      </c>
      <c r="H172" s="542"/>
      <c r="I172" s="543" t="s">
        <v>89</v>
      </c>
      <c r="J172" s="543"/>
      <c r="K172" s="164"/>
      <c r="L172" s="46"/>
    </row>
    <row r="173" spans="2:14" s="52" customFormat="1" ht="20.399999999999999" x14ac:dyDescent="0.3">
      <c r="B173" s="173" t="s">
        <v>68</v>
      </c>
      <c r="C173" s="174" t="s">
        <v>69</v>
      </c>
      <c r="D173" s="175" t="s">
        <v>70</v>
      </c>
      <c r="E173" s="176" t="s">
        <v>67</v>
      </c>
      <c r="F173" s="177" t="s">
        <v>72</v>
      </c>
      <c r="G173" s="178" t="s">
        <v>71</v>
      </c>
      <c r="H173" s="421" t="s">
        <v>73</v>
      </c>
      <c r="I173" s="180" t="s">
        <v>71</v>
      </c>
      <c r="J173" s="179" t="s">
        <v>73</v>
      </c>
      <c r="K173" s="181"/>
      <c r="L173" s="51"/>
    </row>
    <row r="174" spans="2:14" ht="25.2" customHeight="1" x14ac:dyDescent="0.25">
      <c r="B174" s="422" t="s">
        <v>90</v>
      </c>
      <c r="C174" s="444">
        <v>88267</v>
      </c>
      <c r="D174" s="182" t="str">
        <f>VLOOKUP(C174,'SINAPI '!$A$3:$E$15108,2,FALSE)</f>
        <v>ENCANADOR OU BOMBEIRO HIDRÁULICO COM ENCARGOS COMPLEMENTARES</v>
      </c>
      <c r="E174" s="183" t="str">
        <f>VLOOKUP(C174,'SINAPI '!$A$3:$E$15108,3,FALSE)</f>
        <v>H</v>
      </c>
      <c r="F174" s="184">
        <v>1.3</v>
      </c>
      <c r="G174" s="60">
        <f>VLOOKUP(C174,'SINAPI '!$A$3:$E$15108,4,FALSE)</f>
        <v>27.77</v>
      </c>
      <c r="H174" s="434">
        <f t="shared" ref="H174:H179" si="22">TRUNC($F174*G174,2)</f>
        <v>36.1</v>
      </c>
      <c r="I174" s="62">
        <f>VLOOKUP(C174,'SINAPI '!$A$3:$E$15108,5,FALSE)</f>
        <v>29.46</v>
      </c>
      <c r="J174" s="61">
        <f t="shared" ref="J174:J179" si="23">TRUNC($F174*I174,2)</f>
        <v>38.29</v>
      </c>
      <c r="K174" s="164"/>
      <c r="M174" s="52"/>
      <c r="N174" s="445"/>
    </row>
    <row r="175" spans="2:14" ht="20.399999999999999" x14ac:dyDescent="0.25">
      <c r="B175" s="422" t="s">
        <v>90</v>
      </c>
      <c r="C175" s="444">
        <v>88316</v>
      </c>
      <c r="D175" s="182" t="str">
        <f>VLOOKUP(C175,'SINAPI '!$A$3:$E$15108,2,FALSE)</f>
        <v>SERVENTE COM ENCARGOS COMPLEMENTARES</v>
      </c>
      <c r="E175" s="183" t="str">
        <f>VLOOKUP(C175,'SINAPI '!$A$3:$E$15108,3,FALSE)</f>
        <v>H</v>
      </c>
      <c r="F175" s="184">
        <v>1.3</v>
      </c>
      <c r="G175" s="60">
        <f>VLOOKUP(C175,'SINAPI '!$A$3:$E$15108,4,FALSE)</f>
        <v>22.98</v>
      </c>
      <c r="H175" s="434">
        <f t="shared" si="22"/>
        <v>29.87</v>
      </c>
      <c r="I175" s="62">
        <f>VLOOKUP(C175,'SINAPI '!$A$3:$E$15108,5,FALSE)</f>
        <v>24.25</v>
      </c>
      <c r="J175" s="61">
        <f t="shared" si="23"/>
        <v>31.52</v>
      </c>
      <c r="K175" s="164"/>
      <c r="M175" s="52"/>
      <c r="N175" s="445"/>
    </row>
    <row r="176" spans="2:14" ht="26.25" customHeight="1" x14ac:dyDescent="0.25">
      <c r="B176" s="422" t="s">
        <v>90</v>
      </c>
      <c r="C176" s="444">
        <v>119</v>
      </c>
      <c r="D176" s="182" t="str">
        <f>VLOOKUP(C176,'SINAPI '!$A$3:$E$15108,2,FALSE)</f>
        <v>ADESIVO PLASTICO PARA PVC, BISNAGA COM 75 GR</v>
      </c>
      <c r="E176" s="183" t="str">
        <f>VLOOKUP(C176,'SINAPI '!$A$3:$E$15108,3,FALSE)</f>
        <v>UN</v>
      </c>
      <c r="F176" s="184">
        <v>0.05</v>
      </c>
      <c r="G176" s="60">
        <f>VLOOKUP(C176,'SINAPI '!$A$3:$E$15108,4,FALSE)</f>
        <v>8.5500000000000007</v>
      </c>
      <c r="H176" s="434">
        <f t="shared" si="22"/>
        <v>0.42</v>
      </c>
      <c r="I176" s="62">
        <f>VLOOKUP(C176,'SINAPI '!$A$3:$E$15108,5,FALSE)</f>
        <v>8.5500000000000007</v>
      </c>
      <c r="J176" s="61">
        <f t="shared" si="23"/>
        <v>0.42</v>
      </c>
      <c r="K176" s="164"/>
      <c r="M176" s="52"/>
      <c r="N176" s="445"/>
    </row>
    <row r="177" spans="2:15" ht="24.75" customHeight="1" x14ac:dyDescent="0.25">
      <c r="B177" s="422" t="s">
        <v>90</v>
      </c>
      <c r="C177" s="444">
        <v>6138</v>
      </c>
      <c r="D177" s="182" t="str">
        <f>VLOOKUP(C177,'SINAPI '!$A$3:$E$15108,2,FALSE)</f>
        <v>ANEL DE VEDACAO, PVC FLEXIVEL, 100 MM, PARA SAIDA DE BACIA / VASO SANITARIO</v>
      </c>
      <c r="E177" s="183" t="str">
        <f>VLOOKUP(C177,'SINAPI '!$A$3:$E$15108,3,FALSE)</f>
        <v>UN</v>
      </c>
      <c r="F177" s="184">
        <v>1</v>
      </c>
      <c r="G177" s="60">
        <f>VLOOKUP(C177,'SINAPI '!$A$3:$E$15108,4,FALSE)</f>
        <v>11.55</v>
      </c>
      <c r="H177" s="434">
        <f t="shared" si="22"/>
        <v>11.55</v>
      </c>
      <c r="I177" s="62">
        <f>VLOOKUP(C177,'SINAPI '!$A$3:$E$15108,5,FALSE)</f>
        <v>11.55</v>
      </c>
      <c r="J177" s="61">
        <f t="shared" si="23"/>
        <v>11.55</v>
      </c>
      <c r="K177" s="164"/>
      <c r="M177" s="52"/>
      <c r="N177" s="445"/>
    </row>
    <row r="178" spans="2:15" ht="25.5" customHeight="1" x14ac:dyDescent="0.25">
      <c r="B178" s="422" t="s">
        <v>90</v>
      </c>
      <c r="C178" s="444">
        <v>10836</v>
      </c>
      <c r="D178" s="182" t="str">
        <f>VLOOKUP(C178,'SINAPI '!$A$3:$E$15108,2,FALSE)</f>
        <v>JOELHO PVC COM VISITA, 90 GRAUS, DN 100 X 50 MM, SERIE NORMAL, PARA ESGOTO PREDIAL</v>
      </c>
      <c r="E178" s="183" t="str">
        <f>VLOOKUP(C178,'SINAPI '!$A$3:$E$15108,3,FALSE)</f>
        <v>UN</v>
      </c>
      <c r="F178" s="184">
        <v>1</v>
      </c>
      <c r="G178" s="60">
        <f>VLOOKUP(C178,'SINAPI '!$A$3:$E$15108,4,FALSE)</f>
        <v>16.920000000000002</v>
      </c>
      <c r="H178" s="434">
        <f t="shared" si="22"/>
        <v>16.920000000000002</v>
      </c>
      <c r="I178" s="62">
        <f>VLOOKUP(C178,'SINAPI '!$A$3:$E$15108,5,FALSE)</f>
        <v>16.920000000000002</v>
      </c>
      <c r="J178" s="61">
        <f t="shared" si="23"/>
        <v>16.920000000000002</v>
      </c>
      <c r="K178" s="164"/>
      <c r="M178" s="52"/>
      <c r="N178" s="445"/>
    </row>
    <row r="179" spans="2:15" ht="24" customHeight="1" x14ac:dyDescent="0.25">
      <c r="B179" s="422" t="s">
        <v>91</v>
      </c>
      <c r="C179" s="444">
        <v>9836</v>
      </c>
      <c r="D179" s="182" t="str">
        <f>VLOOKUP(C179,'SINAPI '!$A$3:$E$15108,2,FALSE)</f>
        <v>TUBO PVC SERIE NORMAL, DN 100 MM, PARA ESGOTO PREDIAL (NBR 5688)</v>
      </c>
      <c r="E179" s="183" t="str">
        <f>VLOOKUP(C179,'SINAPI '!$A$3:$E$15108,3,FALSE)</f>
        <v>M</v>
      </c>
      <c r="F179" s="184">
        <v>2.00009999999999</v>
      </c>
      <c r="G179" s="60">
        <f>VLOOKUP(C179,'SINAPI '!$A$3:$E$15108,4,FALSE)</f>
        <v>12.42</v>
      </c>
      <c r="H179" s="434">
        <f t="shared" si="22"/>
        <v>24.84</v>
      </c>
      <c r="I179" s="62">
        <f>VLOOKUP(C179,'SINAPI '!$A$3:$E$15108,5,FALSE)</f>
        <v>12.42</v>
      </c>
      <c r="J179" s="61">
        <f t="shared" si="23"/>
        <v>24.84</v>
      </c>
      <c r="K179" s="164"/>
      <c r="M179" s="52"/>
      <c r="N179" s="445"/>
    </row>
    <row r="180" spans="2:15" x14ac:dyDescent="0.25">
      <c r="B180" s="185"/>
      <c r="C180" s="186"/>
      <c r="D180" s="186"/>
      <c r="E180" s="186"/>
      <c r="F180" s="187"/>
      <c r="G180" s="423" t="s">
        <v>82</v>
      </c>
      <c r="H180" s="188">
        <f>TRUNC(SUM(H174:H179),2)</f>
        <v>119.7</v>
      </c>
      <c r="I180" s="454" t="s">
        <v>82</v>
      </c>
      <c r="J180" s="53">
        <f>TRUNC(SUM(J174:J179),2)</f>
        <v>123.54</v>
      </c>
      <c r="K180" s="189"/>
    </row>
    <row r="181" spans="2:15" s="46" customFormat="1" x14ac:dyDescent="0.25">
      <c r="B181" s="49"/>
      <c r="C181" s="487"/>
      <c r="D181" s="487"/>
      <c r="E181" s="487"/>
      <c r="F181" s="487"/>
      <c r="K181" s="54"/>
      <c r="M181" s="488"/>
      <c r="N181" s="488"/>
      <c r="O181" s="488"/>
    </row>
    <row r="182" spans="2:15" ht="21.75" customHeight="1" x14ac:dyDescent="0.25">
      <c r="B182" s="551" t="s">
        <v>579</v>
      </c>
      <c r="C182" s="552"/>
      <c r="D182" s="552"/>
      <c r="E182" s="552"/>
      <c r="F182" s="552"/>
      <c r="G182" s="552"/>
      <c r="H182" s="552"/>
      <c r="I182" s="552"/>
      <c r="J182" s="553"/>
      <c r="K182" s="164"/>
    </row>
    <row r="183" spans="2:15" ht="12.75" customHeight="1" x14ac:dyDescent="0.25">
      <c r="B183" s="554"/>
      <c r="C183" s="555"/>
      <c r="D183" s="555"/>
      <c r="E183" s="555"/>
      <c r="F183" s="555"/>
      <c r="G183" s="555"/>
      <c r="H183" s="555"/>
      <c r="I183" s="555"/>
      <c r="J183" s="556"/>
      <c r="K183" s="164"/>
    </row>
    <row r="184" spans="2:15" ht="12.75" customHeight="1" x14ac:dyDescent="0.25">
      <c r="B184" s="577" t="s">
        <v>607</v>
      </c>
      <c r="C184" s="606"/>
      <c r="D184" s="483" t="s">
        <v>106</v>
      </c>
      <c r="E184" s="582" t="s">
        <v>764</v>
      </c>
      <c r="F184" s="582"/>
      <c r="G184" s="582"/>
      <c r="H184" s="582"/>
      <c r="I184" s="582"/>
      <c r="J184" s="583"/>
      <c r="K184" s="164"/>
    </row>
    <row r="185" spans="2:15" ht="12" customHeight="1" x14ac:dyDescent="0.25">
      <c r="B185" s="579"/>
      <c r="C185" s="607"/>
      <c r="D185" s="549" t="s">
        <v>87</v>
      </c>
      <c r="E185" s="593" t="s">
        <v>763</v>
      </c>
      <c r="F185" s="594"/>
      <c r="G185" s="594"/>
      <c r="H185" s="594"/>
      <c r="I185" s="594"/>
      <c r="J185" s="595"/>
      <c r="K185" s="164"/>
    </row>
    <row r="186" spans="2:15" ht="21.6" customHeight="1" x14ac:dyDescent="0.25">
      <c r="B186" s="579"/>
      <c r="C186" s="607"/>
      <c r="D186" s="550"/>
      <c r="E186" s="596"/>
      <c r="F186" s="597"/>
      <c r="G186" s="597"/>
      <c r="H186" s="597"/>
      <c r="I186" s="597"/>
      <c r="J186" s="598"/>
      <c r="K186" s="164"/>
    </row>
    <row r="187" spans="2:15" ht="10.8" customHeight="1" x14ac:dyDescent="0.25">
      <c r="B187" s="579"/>
      <c r="C187" s="607"/>
      <c r="D187" s="611"/>
      <c r="E187" s="596"/>
      <c r="F187" s="597"/>
      <c r="G187" s="597"/>
      <c r="H187" s="597"/>
      <c r="I187" s="597"/>
      <c r="J187" s="598"/>
      <c r="K187" s="164"/>
    </row>
    <row r="188" spans="2:15" ht="12.75" customHeight="1" x14ac:dyDescent="0.25">
      <c r="B188" s="579"/>
      <c r="C188" s="607"/>
      <c r="D188" s="484" t="s">
        <v>102</v>
      </c>
      <c r="E188" s="167" t="s">
        <v>79</v>
      </c>
      <c r="F188" s="563" t="s">
        <v>107</v>
      </c>
      <c r="G188" s="564">
        <f>H197</f>
        <v>141.66999999999999</v>
      </c>
      <c r="H188" s="564"/>
      <c r="I188" s="565">
        <f>J197</f>
        <v>146.53</v>
      </c>
      <c r="J188" s="565"/>
      <c r="K188" s="164"/>
    </row>
    <row r="189" spans="2:15" ht="12.75" customHeight="1" x14ac:dyDescent="0.25">
      <c r="B189" s="591"/>
      <c r="C189" s="610"/>
      <c r="D189" s="166" t="s">
        <v>103</v>
      </c>
      <c r="E189" s="167">
        <v>1</v>
      </c>
      <c r="F189" s="563"/>
      <c r="G189" s="564"/>
      <c r="H189" s="564"/>
      <c r="I189" s="565"/>
      <c r="J189" s="565"/>
      <c r="K189" s="164"/>
    </row>
    <row r="190" spans="2:15" s="50" customFormat="1" ht="14.25" customHeight="1" x14ac:dyDescent="0.25">
      <c r="B190" s="168"/>
      <c r="C190" s="169"/>
      <c r="D190" s="170"/>
      <c r="E190" s="171"/>
      <c r="F190" s="172"/>
      <c r="G190" s="542" t="s">
        <v>88</v>
      </c>
      <c r="H190" s="542"/>
      <c r="I190" s="543" t="s">
        <v>89</v>
      </c>
      <c r="J190" s="543"/>
      <c r="K190" s="164"/>
      <c r="L190" s="46"/>
    </row>
    <row r="191" spans="2:15" s="52" customFormat="1" ht="20.399999999999999" x14ac:dyDescent="0.3">
      <c r="B191" s="173" t="s">
        <v>68</v>
      </c>
      <c r="C191" s="174" t="s">
        <v>69</v>
      </c>
      <c r="D191" s="175" t="s">
        <v>70</v>
      </c>
      <c r="E191" s="176" t="s">
        <v>67</v>
      </c>
      <c r="F191" s="177" t="s">
        <v>72</v>
      </c>
      <c r="G191" s="178" t="s">
        <v>71</v>
      </c>
      <c r="H191" s="421" t="s">
        <v>73</v>
      </c>
      <c r="I191" s="180" t="s">
        <v>71</v>
      </c>
      <c r="J191" s="179" t="s">
        <v>73</v>
      </c>
      <c r="K191" s="181"/>
      <c r="L191" s="51"/>
    </row>
    <row r="192" spans="2:15" ht="25.2" customHeight="1" x14ac:dyDescent="0.25">
      <c r="B192" s="422" t="s">
        <v>90</v>
      </c>
      <c r="C192" s="444">
        <v>88267</v>
      </c>
      <c r="D192" s="182" t="str">
        <f>VLOOKUP(C192,'SINAPI '!$A$3:$E$15108,2,FALSE)</f>
        <v>ENCANADOR OU BOMBEIRO HIDRÁULICO COM ENCARGOS COMPLEMENTARES</v>
      </c>
      <c r="E192" s="183" t="str">
        <f>VLOOKUP(C192,'SINAPI '!$A$3:$E$15108,3,FALSE)</f>
        <v>H</v>
      </c>
      <c r="F192" s="184">
        <v>1.64</v>
      </c>
      <c r="G192" s="60">
        <f>VLOOKUP(C192,'SINAPI '!$A$3:$E$15108,4,FALSE)</f>
        <v>27.77</v>
      </c>
      <c r="H192" s="434">
        <f t="shared" ref="H192:H196" si="24">TRUNC($F192*G192,2)</f>
        <v>45.54</v>
      </c>
      <c r="I192" s="62">
        <f>VLOOKUP(C192,'SINAPI '!$A$3:$E$15108,5,FALSE)</f>
        <v>29.46</v>
      </c>
      <c r="J192" s="61">
        <f t="shared" ref="J192" si="25">TRUNC($F192*I192,2)</f>
        <v>48.31</v>
      </c>
      <c r="N192" s="445"/>
    </row>
    <row r="193" spans="1:23" ht="24.6" customHeight="1" x14ac:dyDescent="0.25">
      <c r="B193" s="422" t="s">
        <v>90</v>
      </c>
      <c r="C193" s="444">
        <v>88316</v>
      </c>
      <c r="D193" s="182" t="str">
        <f>VLOOKUP(C193,'SINAPI '!$A$3:$E$15108,2,FALSE)</f>
        <v>SERVENTE COM ENCARGOS COMPLEMENTARES</v>
      </c>
      <c r="E193" s="183" t="str">
        <f>VLOOKUP(C193,'SINAPI '!$A$3:$E$15108,3,FALSE)</f>
        <v>H</v>
      </c>
      <c r="F193" s="184">
        <v>1.64</v>
      </c>
      <c r="G193" s="60">
        <f>VLOOKUP(C193,'SINAPI '!$A$3:$E$15108,4,FALSE)</f>
        <v>22.98</v>
      </c>
      <c r="H193" s="434">
        <f t="shared" si="24"/>
        <v>37.68</v>
      </c>
      <c r="I193" s="62">
        <f>VLOOKUP(C193,'SINAPI '!$A$3:$E$15108,5,FALSE)</f>
        <v>24.25</v>
      </c>
      <c r="J193" s="61">
        <f t="shared" ref="J193" si="26">TRUNC($F193*I193,2)</f>
        <v>39.770000000000003</v>
      </c>
      <c r="N193" s="445"/>
    </row>
    <row r="194" spans="1:23" ht="20.399999999999999" x14ac:dyDescent="0.25">
      <c r="B194" s="422" t="s">
        <v>90</v>
      </c>
      <c r="C194" s="444">
        <v>20080</v>
      </c>
      <c r="D194" s="182" t="str">
        <f>VLOOKUP(C194,'SINAPI '!$A$3:$E$15108,2,FALSE)</f>
        <v>ADESIVO PLASTICO PARA PVC, FRASCO COM 175 GR</v>
      </c>
      <c r="E194" s="183" t="str">
        <f>VLOOKUP(C194,'SINAPI '!$A$3:$E$15108,3,FALSE)</f>
        <v>UN</v>
      </c>
      <c r="F194" s="184">
        <v>0.1</v>
      </c>
      <c r="G194" s="60">
        <f>VLOOKUP(C194,'SINAPI '!$A$3:$E$15108,4,FALSE)</f>
        <v>21.47</v>
      </c>
      <c r="H194" s="434">
        <f t="shared" si="24"/>
        <v>2.14</v>
      </c>
      <c r="I194" s="62">
        <f>VLOOKUP(C194,'SINAPI '!$A$3:$E$15108,5,FALSE)</f>
        <v>21.47</v>
      </c>
      <c r="J194" s="61">
        <f t="shared" ref="J194:J196" si="27">TRUNC($F194*I194,2)</f>
        <v>2.14</v>
      </c>
      <c r="N194" s="445"/>
    </row>
    <row r="195" spans="1:23" ht="29.25" customHeight="1" x14ac:dyDescent="0.25">
      <c r="B195" s="422" t="s">
        <v>90</v>
      </c>
      <c r="C195" s="444">
        <v>3526</v>
      </c>
      <c r="D195" s="182" t="str">
        <f>VLOOKUP(C195,'SINAPI '!$A$3:$E$15108,2,FALSE)</f>
        <v>JOELHO PVC, SOLDAVEL, PB, 90 GRAUS, DN 50 MM, PARA ESGOTO PREDIAL</v>
      </c>
      <c r="E195" s="183" t="str">
        <f>VLOOKUP(C195,'SINAPI '!$A$3:$E$15108,3,FALSE)</f>
        <v>UN</v>
      </c>
      <c r="F195" s="184">
        <v>1</v>
      </c>
      <c r="G195" s="60">
        <f>VLOOKUP(C195,'SINAPI '!$A$3:$E$15108,4,FALSE)</f>
        <v>2.5499999999999998</v>
      </c>
      <c r="H195" s="434">
        <f t="shared" si="24"/>
        <v>2.5499999999999998</v>
      </c>
      <c r="I195" s="62">
        <f>VLOOKUP(C195,'SINAPI '!$A$3:$E$15108,5,FALSE)</f>
        <v>2.5499999999999998</v>
      </c>
      <c r="J195" s="61">
        <f t="shared" si="27"/>
        <v>2.5499999999999998</v>
      </c>
      <c r="N195" s="445"/>
    </row>
    <row r="196" spans="1:23" ht="26.25" customHeight="1" x14ac:dyDescent="0.25">
      <c r="B196" s="422" t="s">
        <v>90</v>
      </c>
      <c r="C196" s="444">
        <v>9838</v>
      </c>
      <c r="D196" s="182" t="str">
        <f>VLOOKUP(C196,'SINAPI '!$A$3:$E$15108,2,FALSE)</f>
        <v>TUBO PVC SERIE NORMAL, DN 50 MM, PARA ESGOTO PREDIAL (NBR 5688)</v>
      </c>
      <c r="E196" s="183" t="str">
        <f>VLOOKUP(C196,'SINAPI '!$A$3:$E$15108,3,FALSE)</f>
        <v>M</v>
      </c>
      <c r="F196" s="184">
        <v>6</v>
      </c>
      <c r="G196" s="60">
        <f>VLOOKUP(C196,'SINAPI '!$A$3:$E$15108,4,FALSE)</f>
        <v>8.9600000000000009</v>
      </c>
      <c r="H196" s="434">
        <f t="shared" si="24"/>
        <v>53.76</v>
      </c>
      <c r="I196" s="62">
        <f>VLOOKUP(C196,'SINAPI '!$A$3:$E$15108,5,FALSE)</f>
        <v>8.9600000000000009</v>
      </c>
      <c r="J196" s="61">
        <f t="shared" si="27"/>
        <v>53.76</v>
      </c>
      <c r="N196" s="445"/>
    </row>
    <row r="197" spans="1:23" x14ac:dyDescent="0.25">
      <c r="B197" s="185"/>
      <c r="C197" s="186"/>
      <c r="D197" s="186"/>
      <c r="E197" s="186"/>
      <c r="F197" s="194"/>
      <c r="G197" s="423" t="s">
        <v>82</v>
      </c>
      <c r="H197" s="188">
        <f>TRUNC(SUM(H192:H196),2)</f>
        <v>141.66999999999999</v>
      </c>
      <c r="I197" s="454" t="s">
        <v>82</v>
      </c>
      <c r="J197" s="53">
        <f>TRUNC(SUM(J192:J196),2)</f>
        <v>146.53</v>
      </c>
      <c r="K197" s="197"/>
    </row>
    <row r="198" spans="1:23" s="57" customFormat="1" ht="13.8" x14ac:dyDescent="0.25">
      <c r="A198" s="46"/>
      <c r="B198" s="46"/>
      <c r="C198" s="46"/>
      <c r="D198" s="46"/>
      <c r="E198" s="46"/>
      <c r="F198" s="46"/>
      <c r="G198" s="46"/>
      <c r="H198" s="46"/>
      <c r="I198" s="46"/>
      <c r="J198" s="46"/>
      <c r="K198" s="46"/>
      <c r="L198" s="388"/>
      <c r="M198" s="419"/>
      <c r="N198" s="419"/>
      <c r="O198" s="46"/>
      <c r="P198" s="46"/>
      <c r="Q198" s="46"/>
      <c r="R198" s="46"/>
      <c r="S198" s="46"/>
      <c r="T198" s="46"/>
      <c r="U198" s="46"/>
      <c r="V198" s="46"/>
      <c r="W198" s="46"/>
    </row>
    <row r="199" spans="1:23" ht="12.75" customHeight="1" x14ac:dyDescent="0.25">
      <c r="B199" s="551" t="s">
        <v>570</v>
      </c>
      <c r="C199" s="552"/>
      <c r="D199" s="552"/>
      <c r="E199" s="552"/>
      <c r="F199" s="552"/>
      <c r="G199" s="552"/>
      <c r="H199" s="552"/>
      <c r="I199" s="552"/>
      <c r="J199" s="553"/>
      <c r="K199" s="164"/>
      <c r="M199" s="46"/>
      <c r="N199" s="46"/>
    </row>
    <row r="200" spans="1:23" ht="17.25" customHeight="1" x14ac:dyDescent="0.25">
      <c r="B200" s="554"/>
      <c r="C200" s="555"/>
      <c r="D200" s="555"/>
      <c r="E200" s="555"/>
      <c r="F200" s="555"/>
      <c r="G200" s="555"/>
      <c r="H200" s="555"/>
      <c r="I200" s="555"/>
      <c r="J200" s="556"/>
      <c r="K200" s="164"/>
      <c r="M200" s="46"/>
      <c r="N200" s="46"/>
    </row>
    <row r="201" spans="1:23" ht="13.2" customHeight="1" x14ac:dyDescent="0.25">
      <c r="B201" s="577" t="s">
        <v>608</v>
      </c>
      <c r="C201" s="578"/>
      <c r="D201" s="165" t="s">
        <v>106</v>
      </c>
      <c r="E201" s="582" t="s">
        <v>722</v>
      </c>
      <c r="F201" s="582"/>
      <c r="G201" s="582"/>
      <c r="H201" s="582"/>
      <c r="I201" s="582"/>
      <c r="J201" s="583"/>
      <c r="K201" s="164"/>
      <c r="M201" s="46"/>
      <c r="N201" s="46"/>
    </row>
    <row r="202" spans="1:23" ht="11.25" customHeight="1" x14ac:dyDescent="0.25">
      <c r="B202" s="579"/>
      <c r="C202" s="580"/>
      <c r="D202" s="584" t="s">
        <v>87</v>
      </c>
      <c r="E202" s="585" t="s">
        <v>570</v>
      </c>
      <c r="F202" s="585"/>
      <c r="G202" s="585"/>
      <c r="H202" s="585"/>
      <c r="I202" s="585"/>
      <c r="J202" s="586"/>
      <c r="K202" s="164"/>
      <c r="M202" s="46"/>
      <c r="N202" s="46"/>
    </row>
    <row r="203" spans="1:23" ht="13.2" customHeight="1" x14ac:dyDescent="0.25">
      <c r="B203" s="579"/>
      <c r="C203" s="580"/>
      <c r="D203" s="584"/>
      <c r="E203" s="585"/>
      <c r="F203" s="585"/>
      <c r="G203" s="587"/>
      <c r="H203" s="587"/>
      <c r="I203" s="587"/>
      <c r="J203" s="588"/>
      <c r="K203" s="164"/>
      <c r="M203" s="46"/>
      <c r="N203" s="46"/>
    </row>
    <row r="204" spans="1:23" ht="12.75" customHeight="1" x14ac:dyDescent="0.25">
      <c r="B204" s="579"/>
      <c r="C204" s="580"/>
      <c r="D204" s="166" t="s">
        <v>102</v>
      </c>
      <c r="E204" s="489" t="s">
        <v>653</v>
      </c>
      <c r="F204" s="602" t="s">
        <v>107</v>
      </c>
      <c r="G204" s="604">
        <f>H212</f>
        <v>850.72</v>
      </c>
      <c r="H204" s="604"/>
      <c r="I204" s="605">
        <f>J212</f>
        <v>853.68</v>
      </c>
      <c r="J204" s="605"/>
      <c r="K204" s="164"/>
      <c r="M204" s="46"/>
      <c r="N204" s="46"/>
    </row>
    <row r="205" spans="1:23" ht="14.4" customHeight="1" x14ac:dyDescent="0.25">
      <c r="B205" s="600"/>
      <c r="C205" s="601"/>
      <c r="D205" s="166" t="s">
        <v>103</v>
      </c>
      <c r="E205" s="167">
        <v>1</v>
      </c>
      <c r="F205" s="603"/>
      <c r="G205" s="604"/>
      <c r="H205" s="604"/>
      <c r="I205" s="605"/>
      <c r="J205" s="605"/>
      <c r="K205" s="164"/>
      <c r="M205" s="394"/>
      <c r="N205" s="394"/>
    </row>
    <row r="206" spans="1:23" s="50" customFormat="1" x14ac:dyDescent="0.25">
      <c r="B206" s="168"/>
      <c r="C206" s="169"/>
      <c r="D206" s="170"/>
      <c r="E206" s="171"/>
      <c r="F206" s="490"/>
      <c r="G206" s="542" t="s">
        <v>88</v>
      </c>
      <c r="H206" s="542"/>
      <c r="I206" s="543" t="s">
        <v>89</v>
      </c>
      <c r="J206" s="543"/>
      <c r="K206" s="164"/>
      <c r="L206" s="46"/>
      <c r="M206" s="46"/>
      <c r="N206" s="46"/>
    </row>
    <row r="207" spans="1:23" s="57" customFormat="1" ht="22.8" x14ac:dyDescent="0.25">
      <c r="A207" s="51"/>
      <c r="B207" s="491" t="s">
        <v>68</v>
      </c>
      <c r="C207" s="492" t="s">
        <v>69</v>
      </c>
      <c r="D207" s="493" t="s">
        <v>70</v>
      </c>
      <c r="E207" s="494" t="s">
        <v>67</v>
      </c>
      <c r="F207" s="495" t="s">
        <v>72</v>
      </c>
      <c r="G207" s="496" t="s">
        <v>71</v>
      </c>
      <c r="H207" s="497" t="s">
        <v>73</v>
      </c>
      <c r="I207" s="498" t="s">
        <v>71</v>
      </c>
      <c r="J207" s="499" t="s">
        <v>73</v>
      </c>
      <c r="K207" s="407"/>
      <c r="L207" s="107"/>
      <c r="M207" s="51"/>
      <c r="N207" s="51"/>
      <c r="O207" s="51"/>
      <c r="P207" s="51"/>
      <c r="Q207" s="51"/>
      <c r="R207" s="51"/>
      <c r="S207" s="51"/>
      <c r="T207" s="51"/>
      <c r="U207" s="51"/>
      <c r="V207" s="51"/>
      <c r="W207" s="51"/>
    </row>
    <row r="208" spans="1:23" s="57" customFormat="1" ht="27.6" customHeight="1" x14ac:dyDescent="0.25">
      <c r="A208" s="46"/>
      <c r="B208" s="408" t="s">
        <v>91</v>
      </c>
      <c r="C208" s="446">
        <v>88309</v>
      </c>
      <c r="D208" s="182" t="str">
        <f>VLOOKUP(C208,'SINAPI '!$A$3:$E$15108,2,FALSE)</f>
        <v>PEDREIRO COM ENCARGOS COMPLEMENTARES</v>
      </c>
      <c r="E208" s="183" t="str">
        <f>VLOOKUP(C208,'SINAPI '!$A$3:$E$15108,3,FALSE)</f>
        <v>H</v>
      </c>
      <c r="F208" s="409">
        <v>1</v>
      </c>
      <c r="G208" s="60">
        <f>VLOOKUP(C208,'SINAPI '!$A$3:$E$15108,4,FALSE)</f>
        <v>28.29</v>
      </c>
      <c r="H208" s="434">
        <f t="shared" ref="H208:H211" si="28">TRUNC($F208*G208,2)</f>
        <v>28.29</v>
      </c>
      <c r="I208" s="62">
        <f>VLOOKUP(C208,'SINAPI '!$A$3:$E$15108,5,FALSE)</f>
        <v>29.98</v>
      </c>
      <c r="J208" s="410">
        <f>TRUNC($F208*I208,2)</f>
        <v>29.98</v>
      </c>
      <c r="K208" s="387"/>
      <c r="L208" s="388"/>
      <c r="M208" s="394"/>
      <c r="N208" s="445"/>
      <c r="O208" s="46"/>
      <c r="P208" s="46"/>
      <c r="Q208" s="46"/>
      <c r="R208" s="46"/>
      <c r="S208" s="46"/>
      <c r="T208" s="46"/>
      <c r="U208" s="46"/>
      <c r="V208" s="46"/>
      <c r="W208" s="46"/>
    </row>
    <row r="209" spans="1:23" s="57" customFormat="1" ht="27.6" customHeight="1" x14ac:dyDescent="0.25">
      <c r="A209" s="46"/>
      <c r="B209" s="408" t="s">
        <v>91</v>
      </c>
      <c r="C209" s="446">
        <v>88316</v>
      </c>
      <c r="D209" s="182" t="str">
        <f>VLOOKUP(C209,'SINAPI '!$A$3:$E$15108,2,FALSE)</f>
        <v>SERVENTE COM ENCARGOS COMPLEMENTARES</v>
      </c>
      <c r="E209" s="183" t="str">
        <f>VLOOKUP(C209,'SINAPI '!$A$3:$E$15108,3,FALSE)</f>
        <v>H</v>
      </c>
      <c r="F209" s="409">
        <v>1</v>
      </c>
      <c r="G209" s="60">
        <f>VLOOKUP(C209,'SINAPI '!$A$3:$E$15108,4,FALSE)</f>
        <v>22.98</v>
      </c>
      <c r="H209" s="434">
        <f t="shared" si="28"/>
        <v>22.98</v>
      </c>
      <c r="I209" s="62">
        <f>VLOOKUP(C209,'SINAPI '!$A$3:$E$15108,5,FALSE)</f>
        <v>24.25</v>
      </c>
      <c r="J209" s="410">
        <f>TRUNC($F209*I209,2)</f>
        <v>24.25</v>
      </c>
      <c r="K209" s="387"/>
      <c r="L209" s="388"/>
      <c r="M209" s="394"/>
      <c r="N209" s="445"/>
      <c r="O209" s="46"/>
      <c r="P209" s="46"/>
      <c r="Q209" s="46"/>
      <c r="R209" s="46"/>
      <c r="S209" s="46"/>
      <c r="T209" s="46"/>
      <c r="U209" s="46"/>
      <c r="V209" s="46"/>
      <c r="W209" s="46"/>
    </row>
    <row r="210" spans="1:23" s="57" customFormat="1" ht="28.2" customHeight="1" x14ac:dyDescent="0.25">
      <c r="A210" s="46"/>
      <c r="B210" s="408" t="s">
        <v>90</v>
      </c>
      <c r="C210" s="446">
        <v>11795</v>
      </c>
      <c r="D210" s="182" t="str">
        <f>VLOOKUP(C210,'SINAPI '!$A$3:$E$15108,2,FALSE)</f>
        <v>GRANITO PARA BANCADA, POLIDO, TIPO ANDORINHA/ QUARTZ/ CASTELO/ CORUMBA OU OUTROS EQUIVALENTES DA REGIAO, E= *2,5* CM</v>
      </c>
      <c r="E210" s="183" t="str">
        <f>VLOOKUP(C210,'SINAPI '!$A$3:$E$15108,3,FALSE)</f>
        <v>M2</v>
      </c>
      <c r="F210" s="409">
        <v>1</v>
      </c>
      <c r="G210" s="60">
        <f>VLOOKUP(C210,'SINAPI '!$A$3:$E$15108,4,FALSE)</f>
        <v>792.45</v>
      </c>
      <c r="H210" s="434">
        <f t="shared" si="28"/>
        <v>792.45</v>
      </c>
      <c r="I210" s="62">
        <f>VLOOKUP(C210,'SINAPI '!$A$3:$E$15108,5,FALSE)</f>
        <v>792.45</v>
      </c>
      <c r="J210" s="410">
        <f>TRUNC($F210*I210,2)</f>
        <v>792.45</v>
      </c>
      <c r="K210" s="387"/>
      <c r="L210" s="388"/>
      <c r="M210" s="394"/>
      <c r="N210" s="445"/>
      <c r="O210" s="46"/>
      <c r="P210" s="46"/>
      <c r="Q210" s="46"/>
      <c r="R210" s="46"/>
      <c r="S210" s="46"/>
      <c r="T210" s="46"/>
      <c r="U210" s="46"/>
      <c r="V210" s="46"/>
      <c r="W210" s="46"/>
    </row>
    <row r="211" spans="1:23" s="57" customFormat="1" ht="27.6" customHeight="1" x14ac:dyDescent="0.25">
      <c r="A211" s="46"/>
      <c r="B211" s="408" t="s">
        <v>90</v>
      </c>
      <c r="C211" s="446">
        <v>567</v>
      </c>
      <c r="D211" s="182" t="str">
        <f>VLOOKUP(C211,'SINAPI '!$A$3:$E$15108,2,FALSE)</f>
        <v>CANTONEIRA (ABAS IGUAIS) EM ACO CARBONO, 25,4 MM X 3,17 MM (L X E), 1,27KG/M</v>
      </c>
      <c r="E211" s="183" t="str">
        <f>VLOOKUP(C211,'SINAPI '!$A$3:$E$15108,3,FALSE)</f>
        <v>M</v>
      </c>
      <c r="F211" s="409">
        <v>0.6</v>
      </c>
      <c r="G211" s="60">
        <f>VLOOKUP(C211,'SINAPI '!$A$3:$E$15108,4,FALSE)</f>
        <v>11.67</v>
      </c>
      <c r="H211" s="434">
        <f t="shared" si="28"/>
        <v>7</v>
      </c>
      <c r="I211" s="62">
        <f>VLOOKUP(C211,'SINAPI '!$A$3:$E$15108,5,FALSE)</f>
        <v>11.67</v>
      </c>
      <c r="J211" s="410">
        <f>TRUNC($F211*I211,2)</f>
        <v>7</v>
      </c>
      <c r="K211" s="387"/>
      <c r="L211" s="388"/>
      <c r="M211" s="394"/>
      <c r="N211" s="445"/>
      <c r="O211" s="46"/>
      <c r="P211" s="46"/>
      <c r="Q211" s="46"/>
      <c r="R211" s="46"/>
      <c r="S211" s="46"/>
      <c r="T211" s="46"/>
      <c r="U211" s="46"/>
      <c r="V211" s="46"/>
      <c r="W211" s="46"/>
    </row>
    <row r="212" spans="1:23" ht="14.4" customHeight="1" x14ac:dyDescent="0.25">
      <c r="B212" s="185"/>
      <c r="C212" s="186"/>
      <c r="D212" s="186"/>
      <c r="E212" s="186"/>
      <c r="F212" s="194"/>
      <c r="G212" s="423" t="s">
        <v>82</v>
      </c>
      <c r="H212" s="188">
        <f>TRUNC(SUM(H208:H211),2)</f>
        <v>850.72</v>
      </c>
      <c r="I212" s="454" t="s">
        <v>82</v>
      </c>
      <c r="J212" s="53">
        <f>TRUNC(SUM(J208:J211),2)</f>
        <v>853.68</v>
      </c>
      <c r="K212" s="197"/>
      <c r="M212" s="394"/>
      <c r="N212" s="394"/>
    </row>
    <row r="213" spans="1:23" ht="14.4" customHeight="1" x14ac:dyDescent="0.25">
      <c r="B213" s="432"/>
      <c r="C213" s="432"/>
      <c r="D213" s="432"/>
      <c r="E213" s="432"/>
      <c r="F213" s="432"/>
      <c r="G213" s="433"/>
      <c r="H213" s="433"/>
      <c r="I213" s="433"/>
      <c r="J213" s="433"/>
      <c r="K213" s="197"/>
    </row>
    <row r="214" spans="1:23" s="57" customFormat="1" ht="15" customHeight="1" x14ac:dyDescent="0.25">
      <c r="A214" s="46"/>
      <c r="B214" s="551" t="s">
        <v>587</v>
      </c>
      <c r="C214" s="552"/>
      <c r="D214" s="552"/>
      <c r="E214" s="552"/>
      <c r="F214" s="552"/>
      <c r="G214" s="552"/>
      <c r="H214" s="552"/>
      <c r="I214" s="552"/>
      <c r="J214" s="553"/>
      <c r="K214" s="46"/>
      <c r="L214" s="500" t="s">
        <v>396</v>
      </c>
      <c r="M214" s="419"/>
      <c r="N214" s="419"/>
      <c r="O214" s="46"/>
      <c r="P214" s="46"/>
      <c r="Q214" s="46"/>
      <c r="R214" s="46"/>
      <c r="S214" s="46"/>
      <c r="T214" s="46"/>
      <c r="U214" s="46"/>
      <c r="V214" s="46"/>
      <c r="W214" s="46"/>
    </row>
    <row r="215" spans="1:23" s="57" customFormat="1" ht="15" customHeight="1" x14ac:dyDescent="0.25">
      <c r="A215" s="46"/>
      <c r="B215" s="554"/>
      <c r="C215" s="555"/>
      <c r="D215" s="555"/>
      <c r="E215" s="555"/>
      <c r="F215" s="555"/>
      <c r="G215" s="555"/>
      <c r="H215" s="555"/>
      <c r="I215" s="555"/>
      <c r="J215" s="556"/>
      <c r="K215" s="46"/>
      <c r="L215" s="388"/>
      <c r="M215" s="419"/>
      <c r="N215" s="419"/>
      <c r="O215" s="46"/>
      <c r="P215" s="46"/>
      <c r="Q215" s="46"/>
      <c r="R215" s="46"/>
      <c r="S215" s="46"/>
      <c r="T215" s="46"/>
      <c r="U215" s="46"/>
      <c r="V215" s="46"/>
      <c r="W215" s="46"/>
    </row>
    <row r="216" spans="1:23" s="57" customFormat="1" ht="15" customHeight="1" x14ac:dyDescent="0.25">
      <c r="A216" s="46"/>
      <c r="B216" s="577" t="s">
        <v>609</v>
      </c>
      <c r="C216" s="578"/>
      <c r="D216" s="501" t="s">
        <v>106</v>
      </c>
      <c r="E216" s="582" t="s">
        <v>719</v>
      </c>
      <c r="F216" s="582"/>
      <c r="G216" s="582"/>
      <c r="H216" s="582"/>
      <c r="I216" s="582"/>
      <c r="J216" s="583"/>
      <c r="K216" s="46"/>
      <c r="L216" s="388"/>
      <c r="M216" s="419"/>
      <c r="N216" s="419"/>
      <c r="O216" s="46"/>
      <c r="P216" s="46"/>
      <c r="Q216" s="46"/>
      <c r="R216" s="46"/>
      <c r="S216" s="46"/>
      <c r="T216" s="46"/>
      <c r="U216" s="46"/>
      <c r="V216" s="46"/>
      <c r="W216" s="46"/>
    </row>
    <row r="217" spans="1:23" s="57" customFormat="1" ht="15" customHeight="1" x14ac:dyDescent="0.25">
      <c r="A217" s="46"/>
      <c r="B217" s="579"/>
      <c r="C217" s="580"/>
      <c r="D217" s="569" t="s">
        <v>87</v>
      </c>
      <c r="E217" s="585" t="s">
        <v>587</v>
      </c>
      <c r="F217" s="585"/>
      <c r="G217" s="585"/>
      <c r="H217" s="585"/>
      <c r="I217" s="585"/>
      <c r="J217" s="586"/>
      <c r="K217" s="46"/>
      <c r="L217" s="388"/>
      <c r="M217" s="419"/>
      <c r="N217" s="419"/>
      <c r="O217" s="46"/>
      <c r="P217" s="46"/>
      <c r="Q217" s="46"/>
      <c r="R217" s="46"/>
      <c r="S217" s="46"/>
      <c r="T217" s="46"/>
      <c r="U217" s="46"/>
      <c r="V217" s="46"/>
      <c r="W217" s="46"/>
    </row>
    <row r="218" spans="1:23" s="57" customFormat="1" ht="3" customHeight="1" x14ac:dyDescent="0.25">
      <c r="A218" s="46"/>
      <c r="B218" s="579"/>
      <c r="C218" s="580"/>
      <c r="D218" s="570"/>
      <c r="E218" s="585"/>
      <c r="F218" s="585"/>
      <c r="G218" s="587"/>
      <c r="H218" s="587"/>
      <c r="I218" s="587"/>
      <c r="J218" s="588"/>
      <c r="K218" s="46"/>
      <c r="L218" s="388"/>
      <c r="M218" s="419"/>
      <c r="N218" s="419"/>
      <c r="O218" s="46"/>
      <c r="P218" s="46"/>
      <c r="Q218" s="46"/>
      <c r="R218" s="46"/>
      <c r="S218" s="46"/>
      <c r="T218" s="46"/>
      <c r="U218" s="46"/>
      <c r="V218" s="46"/>
      <c r="W218" s="46"/>
    </row>
    <row r="219" spans="1:23" s="57" customFormat="1" ht="12.75" customHeight="1" x14ac:dyDescent="0.25">
      <c r="A219" s="46"/>
      <c r="B219" s="579"/>
      <c r="C219" s="580"/>
      <c r="D219" s="570"/>
      <c r="E219" s="585"/>
      <c r="F219" s="585"/>
      <c r="G219" s="587"/>
      <c r="H219" s="587"/>
      <c r="I219" s="587"/>
      <c r="J219" s="588"/>
      <c r="K219" s="46"/>
      <c r="L219" s="388"/>
      <c r="M219" s="419"/>
      <c r="N219" s="419"/>
      <c r="O219" s="46"/>
      <c r="P219" s="46"/>
      <c r="Q219" s="46"/>
      <c r="R219" s="46"/>
      <c r="S219" s="46"/>
      <c r="T219" s="46"/>
      <c r="U219" s="46"/>
      <c r="V219" s="46"/>
      <c r="W219" s="46"/>
    </row>
    <row r="220" spans="1:23" s="57" customFormat="1" ht="15.75" customHeight="1" x14ac:dyDescent="0.25">
      <c r="A220" s="46"/>
      <c r="B220" s="579"/>
      <c r="C220" s="580"/>
      <c r="D220" s="390" t="s">
        <v>102</v>
      </c>
      <c r="E220" s="391" t="s">
        <v>79</v>
      </c>
      <c r="F220" s="625" t="s">
        <v>107</v>
      </c>
      <c r="G220" s="638">
        <f>H227</f>
        <v>174.62</v>
      </c>
      <c r="H220" s="639"/>
      <c r="I220" s="642">
        <f>J227</f>
        <v>177.62</v>
      </c>
      <c r="J220" s="639"/>
      <c r="K220" s="46"/>
      <c r="L220" s="388"/>
      <c r="M220" s="419"/>
      <c r="N220" s="419"/>
      <c r="O220" s="46"/>
      <c r="P220" s="46"/>
      <c r="Q220" s="46"/>
      <c r="R220" s="46"/>
      <c r="S220" s="46"/>
      <c r="T220" s="46"/>
      <c r="U220" s="46"/>
      <c r="V220" s="46"/>
      <c r="W220" s="46"/>
    </row>
    <row r="221" spans="1:23" s="57" customFormat="1" ht="15" customHeight="1" x14ac:dyDescent="0.25">
      <c r="A221" s="46"/>
      <c r="B221" s="600"/>
      <c r="C221" s="601"/>
      <c r="D221" s="390" t="s">
        <v>103</v>
      </c>
      <c r="E221" s="391">
        <v>1</v>
      </c>
      <c r="F221" s="626"/>
      <c r="G221" s="640"/>
      <c r="H221" s="641"/>
      <c r="I221" s="640"/>
      <c r="J221" s="641"/>
      <c r="K221" s="46"/>
      <c r="L221" s="388"/>
      <c r="M221" s="419"/>
      <c r="N221" s="419"/>
      <c r="O221" s="46"/>
      <c r="P221" s="46"/>
      <c r="Q221" s="46"/>
      <c r="R221" s="46"/>
      <c r="S221" s="46"/>
      <c r="T221" s="46"/>
      <c r="U221" s="46"/>
      <c r="V221" s="46"/>
      <c r="W221" s="46"/>
    </row>
    <row r="222" spans="1:23" s="57" customFormat="1" ht="13.95" customHeight="1" x14ac:dyDescent="0.25">
      <c r="A222" s="46"/>
      <c r="B222" s="502"/>
      <c r="C222" s="503"/>
      <c r="D222" s="504"/>
      <c r="E222" s="505"/>
      <c r="F222" s="506"/>
      <c r="G222" s="542" t="s">
        <v>88</v>
      </c>
      <c r="H222" s="542"/>
      <c r="I222" s="543" t="s">
        <v>89</v>
      </c>
      <c r="J222" s="543"/>
      <c r="K222" s="46"/>
      <c r="L222" s="388"/>
      <c r="M222" s="419"/>
      <c r="N222" s="419"/>
      <c r="O222" s="46"/>
      <c r="P222" s="46"/>
      <c r="Q222" s="46"/>
      <c r="R222" s="46"/>
      <c r="S222" s="46"/>
      <c r="T222" s="46"/>
      <c r="U222" s="46"/>
      <c r="V222" s="46"/>
      <c r="W222" s="46"/>
    </row>
    <row r="223" spans="1:23" s="57" customFormat="1" ht="22.8" x14ac:dyDescent="0.25">
      <c r="A223" s="51"/>
      <c r="B223" s="491" t="s">
        <v>68</v>
      </c>
      <c r="C223" s="492" t="s">
        <v>69</v>
      </c>
      <c r="D223" s="493" t="s">
        <v>70</v>
      </c>
      <c r="E223" s="494" t="s">
        <v>67</v>
      </c>
      <c r="F223" s="495" t="s">
        <v>72</v>
      </c>
      <c r="G223" s="496" t="s">
        <v>71</v>
      </c>
      <c r="H223" s="497" t="s">
        <v>73</v>
      </c>
      <c r="I223" s="498" t="s">
        <v>71</v>
      </c>
      <c r="J223" s="499" t="s">
        <v>73</v>
      </c>
      <c r="K223" s="407"/>
      <c r="L223" s="107"/>
      <c r="M223" s="51"/>
      <c r="N223" s="51"/>
      <c r="O223" s="51"/>
      <c r="P223" s="51"/>
      <c r="Q223" s="51"/>
      <c r="R223" s="51"/>
      <c r="S223" s="51"/>
      <c r="T223" s="51"/>
      <c r="U223" s="51"/>
      <c r="V223" s="51"/>
      <c r="W223" s="51"/>
    </row>
    <row r="224" spans="1:23" s="57" customFormat="1" ht="27.6" customHeight="1" x14ac:dyDescent="0.25">
      <c r="A224" s="46"/>
      <c r="B224" s="408" t="s">
        <v>91</v>
      </c>
      <c r="C224" s="446">
        <v>88264</v>
      </c>
      <c r="D224" s="182" t="str">
        <f>VLOOKUP(C224,'SINAPI '!$A$3:$E$15108,2,FALSE)</f>
        <v>ELETRICISTA COM ENCARGOS COMPLEMENTARES</v>
      </c>
      <c r="E224" s="183" t="str">
        <f>VLOOKUP(C224,'SINAPI '!$A$3:$E$15108,3,FALSE)</f>
        <v>H</v>
      </c>
      <c r="F224" s="409">
        <v>1</v>
      </c>
      <c r="G224" s="60">
        <f>VLOOKUP(C224,'SINAPI '!$A$3:$E$15108,4,FALSE)</f>
        <v>28.69</v>
      </c>
      <c r="H224" s="434">
        <f t="shared" ref="H224:H226" si="29">TRUNC($F224*G224,2)</f>
        <v>28.69</v>
      </c>
      <c r="I224" s="62">
        <f>VLOOKUP(C224,'SINAPI '!$A$3:$E$15108,5,FALSE)</f>
        <v>30.42</v>
      </c>
      <c r="J224" s="410">
        <f>TRUNC($F224*I224,2)</f>
        <v>30.42</v>
      </c>
      <c r="K224" s="387"/>
      <c r="L224" s="388"/>
      <c r="M224" s="394"/>
      <c r="N224" s="445"/>
      <c r="O224" s="46"/>
      <c r="P224" s="46"/>
      <c r="Q224" s="46"/>
      <c r="R224" s="46"/>
      <c r="S224" s="46"/>
      <c r="T224" s="46"/>
      <c r="U224" s="46"/>
      <c r="V224" s="46"/>
      <c r="W224" s="46"/>
    </row>
    <row r="225" spans="1:23" s="57" customFormat="1" ht="27.6" customHeight="1" x14ac:dyDescent="0.25">
      <c r="A225" s="46"/>
      <c r="B225" s="408" t="s">
        <v>91</v>
      </c>
      <c r="C225" s="446">
        <v>88316</v>
      </c>
      <c r="D225" s="182" t="str">
        <f>VLOOKUP(C225,'SINAPI '!$A$3:$E$15108,2,FALSE)</f>
        <v>SERVENTE COM ENCARGOS COMPLEMENTARES</v>
      </c>
      <c r="E225" s="183" t="str">
        <f>VLOOKUP(C225,'SINAPI '!$A$3:$E$15108,3,FALSE)</f>
        <v>H</v>
      </c>
      <c r="F225" s="409">
        <v>1</v>
      </c>
      <c r="G225" s="60">
        <f>VLOOKUP(C225,'SINAPI '!$A$3:$E$15108,4,FALSE)</f>
        <v>22.98</v>
      </c>
      <c r="H225" s="434">
        <f t="shared" si="29"/>
        <v>22.98</v>
      </c>
      <c r="I225" s="62">
        <f>VLOOKUP(C225,'SINAPI '!$A$3:$E$15108,5,FALSE)</f>
        <v>24.25</v>
      </c>
      <c r="J225" s="410">
        <f t="shared" ref="J225:J226" si="30">TRUNC($F225*I225,2)</f>
        <v>24.25</v>
      </c>
      <c r="K225" s="387"/>
      <c r="L225" s="388"/>
      <c r="M225" s="394"/>
      <c r="N225" s="445"/>
      <c r="O225" s="46"/>
      <c r="P225" s="46"/>
      <c r="Q225" s="46"/>
      <c r="R225" s="46"/>
      <c r="S225" s="46"/>
      <c r="T225" s="46"/>
      <c r="U225" s="46"/>
      <c r="V225" s="46"/>
      <c r="W225" s="46"/>
    </row>
    <row r="226" spans="1:23" s="57" customFormat="1" ht="27.6" customHeight="1" x14ac:dyDescent="0.25">
      <c r="A226" s="46"/>
      <c r="B226" s="408" t="s">
        <v>90</v>
      </c>
      <c r="C226" s="446">
        <v>2373</v>
      </c>
      <c r="D226" s="182" t="str">
        <f>VLOOKUP(C226,'SINAPI '!$A$3:$E$15108,2,FALSE)</f>
        <v>DISJUNTOR TIPO NEMA, TRIPOLAR 60 ATE 100 A, TENSAO MAXIMA DE 415 V</v>
      </c>
      <c r="E226" s="183" t="str">
        <f>VLOOKUP(C226,'SINAPI '!$A$3:$E$15108,3,FALSE)</f>
        <v>UN</v>
      </c>
      <c r="F226" s="409">
        <v>1</v>
      </c>
      <c r="G226" s="60">
        <f>VLOOKUP(C226,'SINAPI '!$A$3:$E$15108,4,FALSE)</f>
        <v>122.95</v>
      </c>
      <c r="H226" s="434">
        <f t="shared" si="29"/>
        <v>122.95</v>
      </c>
      <c r="I226" s="62">
        <f>VLOOKUP(C226,'SINAPI '!$A$3:$E$15108,5,FALSE)</f>
        <v>122.95</v>
      </c>
      <c r="J226" s="410">
        <f t="shared" si="30"/>
        <v>122.95</v>
      </c>
      <c r="K226" s="387"/>
      <c r="L226" s="388"/>
      <c r="M226" s="394"/>
      <c r="N226" s="445"/>
      <c r="O226" s="46"/>
      <c r="P226" s="46"/>
      <c r="Q226" s="46"/>
      <c r="R226" s="46"/>
      <c r="S226" s="46"/>
      <c r="T226" s="46"/>
      <c r="U226" s="46"/>
      <c r="V226" s="46"/>
      <c r="W226" s="46"/>
    </row>
    <row r="227" spans="1:23" s="57" customFormat="1" ht="13.8" x14ac:dyDescent="0.25">
      <c r="A227" s="46"/>
      <c r="B227" s="507"/>
      <c r="C227" s="508"/>
      <c r="D227" s="508"/>
      <c r="E227" s="508"/>
      <c r="F227" s="509"/>
      <c r="G227" s="423" t="s">
        <v>82</v>
      </c>
      <c r="H227" s="188">
        <f>SUM(H224:H226)</f>
        <v>174.62</v>
      </c>
      <c r="I227" s="454" t="s">
        <v>82</v>
      </c>
      <c r="J227" s="53">
        <f>SUM(J224:J226)</f>
        <v>177.62</v>
      </c>
      <c r="K227" s="46"/>
      <c r="L227" s="388"/>
      <c r="M227" s="419"/>
      <c r="N227" s="419"/>
      <c r="O227" s="46"/>
      <c r="P227" s="46"/>
      <c r="Q227" s="46"/>
      <c r="R227" s="46"/>
      <c r="S227" s="46"/>
      <c r="T227" s="46"/>
      <c r="U227" s="46"/>
      <c r="V227" s="46"/>
      <c r="W227" s="46"/>
    </row>
    <row r="228" spans="1:23" s="57" customFormat="1" ht="13.8" x14ac:dyDescent="0.25">
      <c r="A228" s="46"/>
      <c r="B228" s="46"/>
      <c r="C228" s="46"/>
      <c r="D228" s="46"/>
      <c r="E228" s="46"/>
      <c r="F228" s="46"/>
      <c r="G228" s="46"/>
      <c r="H228" s="46"/>
      <c r="I228" s="46"/>
      <c r="J228" s="46"/>
      <c r="K228" s="46"/>
      <c r="L228" s="388"/>
      <c r="M228" s="419"/>
      <c r="N228" s="419"/>
      <c r="O228" s="46"/>
      <c r="P228" s="46"/>
      <c r="Q228" s="46"/>
      <c r="R228" s="46"/>
      <c r="S228" s="46"/>
      <c r="T228" s="46"/>
      <c r="U228" s="46"/>
      <c r="V228" s="46"/>
      <c r="W228" s="46"/>
    </row>
    <row r="229" spans="1:23" s="57" customFormat="1" ht="15" customHeight="1" x14ac:dyDescent="0.25">
      <c r="A229" s="46"/>
      <c r="B229" s="551" t="s">
        <v>12546</v>
      </c>
      <c r="C229" s="552"/>
      <c r="D229" s="552"/>
      <c r="E229" s="552"/>
      <c r="F229" s="552"/>
      <c r="G229" s="552"/>
      <c r="H229" s="552"/>
      <c r="I229" s="552"/>
      <c r="J229" s="553"/>
      <c r="K229" s="46"/>
      <c r="L229" s="500" t="s">
        <v>396</v>
      </c>
      <c r="M229" s="419"/>
      <c r="N229" s="419"/>
      <c r="O229" s="46"/>
      <c r="P229" s="46"/>
      <c r="Q229" s="46"/>
      <c r="R229" s="46"/>
      <c r="S229" s="46"/>
      <c r="T229" s="46"/>
      <c r="U229" s="46"/>
      <c r="V229" s="46"/>
      <c r="W229" s="46"/>
    </row>
    <row r="230" spans="1:23" s="57" customFormat="1" ht="15" customHeight="1" x14ac:dyDescent="0.25">
      <c r="A230" s="46"/>
      <c r="B230" s="554"/>
      <c r="C230" s="555"/>
      <c r="D230" s="555"/>
      <c r="E230" s="555"/>
      <c r="F230" s="555"/>
      <c r="G230" s="555"/>
      <c r="H230" s="555"/>
      <c r="I230" s="555"/>
      <c r="J230" s="556"/>
      <c r="K230" s="46"/>
      <c r="L230" s="388"/>
      <c r="M230" s="419"/>
      <c r="N230" s="419"/>
      <c r="O230" s="46"/>
      <c r="P230" s="46"/>
      <c r="Q230" s="46"/>
      <c r="R230" s="46"/>
      <c r="S230" s="46"/>
      <c r="T230" s="46"/>
      <c r="U230" s="46"/>
      <c r="V230" s="46"/>
      <c r="W230" s="46"/>
    </row>
    <row r="231" spans="1:23" s="57" customFormat="1" ht="15" customHeight="1" x14ac:dyDescent="0.25">
      <c r="A231" s="46"/>
      <c r="B231" s="577" t="s">
        <v>303</v>
      </c>
      <c r="C231" s="578"/>
      <c r="D231" s="501" t="s">
        <v>106</v>
      </c>
      <c r="E231" s="582" t="s">
        <v>15767</v>
      </c>
      <c r="F231" s="582"/>
      <c r="G231" s="582"/>
      <c r="H231" s="582"/>
      <c r="I231" s="582"/>
      <c r="J231" s="583"/>
      <c r="K231" s="46"/>
      <c r="L231" s="388"/>
      <c r="M231" s="419"/>
      <c r="N231" s="419"/>
      <c r="O231" s="46"/>
      <c r="P231" s="46"/>
      <c r="Q231" s="46"/>
      <c r="R231" s="46"/>
      <c r="S231" s="46"/>
      <c r="T231" s="46"/>
      <c r="U231" s="46"/>
      <c r="V231" s="46"/>
      <c r="W231" s="46"/>
    </row>
    <row r="232" spans="1:23" s="57" customFormat="1" ht="15" customHeight="1" x14ac:dyDescent="0.25">
      <c r="A232" s="46"/>
      <c r="B232" s="579"/>
      <c r="C232" s="580"/>
      <c r="D232" s="569" t="s">
        <v>87</v>
      </c>
      <c r="E232" s="585" t="s">
        <v>723</v>
      </c>
      <c r="F232" s="585"/>
      <c r="G232" s="585"/>
      <c r="H232" s="585"/>
      <c r="I232" s="585"/>
      <c r="J232" s="586"/>
      <c r="K232" s="46"/>
      <c r="L232" s="388"/>
      <c r="M232" s="419"/>
      <c r="N232" s="419"/>
      <c r="O232" s="46"/>
      <c r="P232" s="46"/>
      <c r="Q232" s="46"/>
      <c r="R232" s="46"/>
      <c r="S232" s="46"/>
      <c r="T232" s="46"/>
      <c r="U232" s="46"/>
      <c r="V232" s="46"/>
      <c r="W232" s="46"/>
    </row>
    <row r="233" spans="1:23" s="57" customFormat="1" ht="12.75" customHeight="1" x14ac:dyDescent="0.25">
      <c r="A233" s="46"/>
      <c r="B233" s="579"/>
      <c r="C233" s="580"/>
      <c r="D233" s="570"/>
      <c r="E233" s="585"/>
      <c r="F233" s="585"/>
      <c r="G233" s="587"/>
      <c r="H233" s="587"/>
      <c r="I233" s="587"/>
      <c r="J233" s="588"/>
      <c r="K233" s="46"/>
      <c r="L233" s="388"/>
      <c r="M233" s="419"/>
      <c r="N233" s="419"/>
      <c r="O233" s="46"/>
      <c r="P233" s="46"/>
      <c r="Q233" s="46"/>
      <c r="R233" s="46"/>
      <c r="S233" s="46"/>
      <c r="T233" s="46"/>
      <c r="U233" s="46"/>
      <c r="V233" s="46"/>
      <c r="W233" s="46"/>
    </row>
    <row r="234" spans="1:23" s="57" customFormat="1" ht="15.75" customHeight="1" x14ac:dyDescent="0.25">
      <c r="A234" s="46"/>
      <c r="B234" s="579"/>
      <c r="C234" s="580"/>
      <c r="D234" s="390" t="s">
        <v>102</v>
      </c>
      <c r="E234" s="391" t="s">
        <v>79</v>
      </c>
      <c r="F234" s="625" t="s">
        <v>107</v>
      </c>
      <c r="G234" s="638">
        <f>H242</f>
        <v>133.91</v>
      </c>
      <c r="H234" s="639"/>
      <c r="I234" s="642">
        <f>J242</f>
        <v>134.85</v>
      </c>
      <c r="J234" s="639"/>
      <c r="K234" s="46"/>
      <c r="L234" s="388"/>
      <c r="M234" s="419"/>
      <c r="N234" s="419"/>
      <c r="O234" s="46"/>
      <c r="P234" s="46"/>
      <c r="Q234" s="46"/>
      <c r="R234" s="46"/>
      <c r="S234" s="46"/>
      <c r="T234" s="46"/>
      <c r="U234" s="46"/>
      <c r="V234" s="46"/>
      <c r="W234" s="46"/>
    </row>
    <row r="235" spans="1:23" s="57" customFormat="1" ht="15" customHeight="1" x14ac:dyDescent="0.25">
      <c r="A235" s="46"/>
      <c r="B235" s="600"/>
      <c r="C235" s="601"/>
      <c r="D235" s="390" t="s">
        <v>103</v>
      </c>
      <c r="E235" s="391">
        <v>1</v>
      </c>
      <c r="F235" s="626"/>
      <c r="G235" s="640"/>
      <c r="H235" s="641"/>
      <c r="I235" s="640"/>
      <c r="J235" s="641"/>
      <c r="K235" s="46"/>
      <c r="L235" s="388"/>
      <c r="M235" s="419"/>
      <c r="N235" s="419"/>
      <c r="O235" s="46"/>
      <c r="P235" s="46"/>
      <c r="Q235" s="46"/>
      <c r="R235" s="46"/>
      <c r="S235" s="46"/>
      <c r="T235" s="46"/>
      <c r="U235" s="46"/>
      <c r="V235" s="46"/>
      <c r="W235" s="46"/>
    </row>
    <row r="236" spans="1:23" s="57" customFormat="1" ht="13.95" customHeight="1" x14ac:dyDescent="0.25">
      <c r="A236" s="46"/>
      <c r="B236" s="502"/>
      <c r="C236" s="503"/>
      <c r="D236" s="504"/>
      <c r="E236" s="505"/>
      <c r="F236" s="506"/>
      <c r="G236" s="542" t="s">
        <v>88</v>
      </c>
      <c r="H236" s="542"/>
      <c r="I236" s="543" t="s">
        <v>89</v>
      </c>
      <c r="J236" s="543"/>
      <c r="K236" s="46"/>
      <c r="L236" s="388"/>
      <c r="M236" s="419"/>
      <c r="N236" s="419"/>
      <c r="O236" s="46"/>
      <c r="P236" s="46"/>
      <c r="Q236" s="46"/>
      <c r="R236" s="46"/>
      <c r="S236" s="46"/>
      <c r="T236" s="46"/>
      <c r="U236" s="46"/>
      <c r="V236" s="46"/>
      <c r="W236" s="46"/>
    </row>
    <row r="237" spans="1:23" s="57" customFormat="1" ht="22.8" x14ac:dyDescent="0.25">
      <c r="A237" s="51"/>
      <c r="B237" s="491" t="s">
        <v>68</v>
      </c>
      <c r="C237" s="492" t="s">
        <v>69</v>
      </c>
      <c r="D237" s="493" t="s">
        <v>70</v>
      </c>
      <c r="E237" s="494" t="s">
        <v>67</v>
      </c>
      <c r="F237" s="495" t="s">
        <v>72</v>
      </c>
      <c r="G237" s="496" t="s">
        <v>71</v>
      </c>
      <c r="H237" s="497" t="s">
        <v>73</v>
      </c>
      <c r="I237" s="498" t="s">
        <v>71</v>
      </c>
      <c r="J237" s="499" t="s">
        <v>73</v>
      </c>
      <c r="K237" s="407"/>
      <c r="L237" s="107"/>
      <c r="M237" s="51"/>
      <c r="N237" s="51"/>
      <c r="O237" s="51"/>
      <c r="P237" s="51"/>
      <c r="Q237" s="51"/>
      <c r="R237" s="51"/>
      <c r="S237" s="51"/>
      <c r="T237" s="51"/>
      <c r="U237" s="51"/>
      <c r="V237" s="51"/>
      <c r="W237" s="51"/>
    </row>
    <row r="238" spans="1:23" s="57" customFormat="1" ht="27.6" customHeight="1" x14ac:dyDescent="0.25">
      <c r="A238" s="46"/>
      <c r="B238" s="408" t="s">
        <v>91</v>
      </c>
      <c r="C238" s="446">
        <v>88247</v>
      </c>
      <c r="D238" s="182" t="str">
        <f>VLOOKUP(C238,'SINAPI '!$A$3:$E$15108,2,FALSE)</f>
        <v>AUXILIAR DE ELETRICISTA COM ENCARGOS COMPLEMENTARES</v>
      </c>
      <c r="E238" s="183" t="str">
        <f>VLOOKUP(C238,'SINAPI '!$A$3:$E$15108,3,FALSE)</f>
        <v>H</v>
      </c>
      <c r="F238" s="510" t="s">
        <v>725</v>
      </c>
      <c r="G238" s="60">
        <f>VLOOKUP(C238,'SINAPI '!$A$3:$E$15108,4,FALSE)</f>
        <v>24.33</v>
      </c>
      <c r="H238" s="434">
        <f t="shared" ref="H238:H241" si="31">TRUNC($F238*G238,2)</f>
        <v>7.38</v>
      </c>
      <c r="I238" s="62">
        <f>VLOOKUP(C238,'SINAPI '!$A$3:$E$15108,5,FALSE)</f>
        <v>25.7</v>
      </c>
      <c r="J238" s="410">
        <f>TRUNC($F238*I238,2)</f>
        <v>7.8</v>
      </c>
      <c r="K238" s="387"/>
      <c r="L238" s="388"/>
      <c r="M238" s="394"/>
      <c r="N238" s="445"/>
      <c r="O238" s="511"/>
      <c r="P238" s="46"/>
      <c r="Q238" s="46"/>
      <c r="R238" s="46"/>
      <c r="S238" s="46"/>
      <c r="T238" s="46"/>
      <c r="U238" s="46"/>
      <c r="V238" s="46"/>
      <c r="W238" s="46"/>
    </row>
    <row r="239" spans="1:23" s="57" customFormat="1" ht="27.6" customHeight="1" x14ac:dyDescent="0.25">
      <c r="A239" s="46"/>
      <c r="B239" s="408" t="s">
        <v>91</v>
      </c>
      <c r="C239" s="446">
        <v>88264</v>
      </c>
      <c r="D239" s="182" t="str">
        <f>VLOOKUP(C239,'SINAPI '!$A$3:$E$15108,2,FALSE)</f>
        <v>ELETRICISTA COM ENCARGOS COMPLEMENTARES</v>
      </c>
      <c r="E239" s="183" t="str">
        <f>VLOOKUP(C239,'SINAPI '!$A$3:$E$15108,3,FALSE)</f>
        <v>H</v>
      </c>
      <c r="F239" s="510" t="s">
        <v>725</v>
      </c>
      <c r="G239" s="60">
        <f>VLOOKUP(C239,'SINAPI '!$A$3:$E$15108,4,FALSE)</f>
        <v>28.69</v>
      </c>
      <c r="H239" s="434">
        <f t="shared" si="31"/>
        <v>8.7100000000000009</v>
      </c>
      <c r="I239" s="62">
        <f>VLOOKUP(C239,'SINAPI '!$A$3:$E$15108,5,FALSE)</f>
        <v>30.42</v>
      </c>
      <c r="J239" s="410">
        <f t="shared" ref="J239:J241" si="32">TRUNC($F239*I239,2)</f>
        <v>9.23</v>
      </c>
      <c r="K239" s="387"/>
      <c r="L239" s="388"/>
      <c r="M239" s="394"/>
      <c r="N239" s="445"/>
      <c r="O239" s="511"/>
      <c r="P239" s="46"/>
      <c r="Q239" s="46"/>
      <c r="R239" s="46"/>
      <c r="S239" s="46"/>
      <c r="T239" s="46"/>
      <c r="U239" s="46"/>
      <c r="V239" s="46"/>
      <c r="W239" s="46"/>
    </row>
    <row r="240" spans="1:23" s="57" customFormat="1" ht="27.6" customHeight="1" x14ac:dyDescent="0.25">
      <c r="A240" s="46"/>
      <c r="B240" s="408" t="s">
        <v>90</v>
      </c>
      <c r="C240" s="446">
        <v>39471</v>
      </c>
      <c r="D240" s="182" t="str">
        <f>VLOOKUP(C240,'SINAPI '!$A$3:$E$15108,2,FALSE)</f>
        <v>DISPOSITIVO DPS CLASSE II, 1 POLO, TENSAO MAXIMA DE 275 V, CORRENTE MAXIMA DE *45* KA (TIPO AC)</v>
      </c>
      <c r="E240" s="183" t="str">
        <f>VLOOKUP(C240,'SINAPI '!$A$3:$E$15108,3,FALSE)</f>
        <v>UN</v>
      </c>
      <c r="F240" s="512">
        <v>1</v>
      </c>
      <c r="G240" s="60">
        <f>VLOOKUP(C240,'SINAPI '!$A$3:$E$15108,4,FALSE)</f>
        <v>115.55</v>
      </c>
      <c r="H240" s="434">
        <f t="shared" si="31"/>
        <v>115.55</v>
      </c>
      <c r="I240" s="62">
        <f>VLOOKUP(C240,'SINAPI '!$A$3:$E$15108,5,FALSE)</f>
        <v>115.55</v>
      </c>
      <c r="J240" s="410">
        <f t="shared" si="32"/>
        <v>115.55</v>
      </c>
      <c r="K240" s="387"/>
      <c r="L240" s="388" t="str">
        <f>UPPER(D240)</f>
        <v>DISPOSITIVO DPS CLASSE II, 1 POLO, TENSAO MAXIMA DE 275 V, CORRENTE MAXIMA DE *45* KA (TIPO AC)</v>
      </c>
      <c r="M240" s="394"/>
      <c r="N240" s="445"/>
      <c r="O240" s="46"/>
      <c r="P240" s="46"/>
      <c r="Q240" s="46"/>
      <c r="R240" s="46"/>
      <c r="S240" s="46"/>
      <c r="T240" s="46"/>
      <c r="U240" s="46"/>
      <c r="V240" s="46"/>
      <c r="W240" s="46"/>
    </row>
    <row r="241" spans="1:23" s="57" customFormat="1" ht="27.6" customHeight="1" x14ac:dyDescent="0.25">
      <c r="A241" s="46"/>
      <c r="B241" s="408" t="s">
        <v>90</v>
      </c>
      <c r="C241" s="446">
        <v>1575</v>
      </c>
      <c r="D241" s="182" t="str">
        <f>VLOOKUP(C241,'SINAPI '!$A$3:$E$15108,2,FALSE)</f>
        <v>TERMINAL A COMPRESSAO EM COBRE ESTANHADO PARA CABO 16 MM2, 1 FURO E 1 COMPRESSAO, PARA PARAFUSO DE FIXACAO M6</v>
      </c>
      <c r="E241" s="183" t="str">
        <f>VLOOKUP(C241,'SINAPI '!$A$3:$E$15108,3,FALSE)</f>
        <v>UN</v>
      </c>
      <c r="F241" s="512">
        <v>1</v>
      </c>
      <c r="G241" s="60">
        <f>VLOOKUP(C241,'SINAPI '!$A$3:$E$15108,4,FALSE)</f>
        <v>2.27</v>
      </c>
      <c r="H241" s="434">
        <f t="shared" si="31"/>
        <v>2.27</v>
      </c>
      <c r="I241" s="62">
        <f>VLOOKUP(C241,'SINAPI '!$A$3:$E$15108,5,FALSE)</f>
        <v>2.27</v>
      </c>
      <c r="J241" s="410">
        <f t="shared" si="32"/>
        <v>2.27</v>
      </c>
      <c r="K241" s="387"/>
      <c r="L241" s="388"/>
      <c r="M241" s="394"/>
      <c r="N241" s="445"/>
      <c r="O241" s="511"/>
      <c r="P241" s="46"/>
      <c r="Q241" s="46"/>
      <c r="R241" s="46"/>
      <c r="S241" s="46"/>
      <c r="T241" s="46"/>
      <c r="U241" s="46"/>
      <c r="V241" s="46"/>
      <c r="W241" s="46"/>
    </row>
    <row r="242" spans="1:23" s="57" customFormat="1" ht="13.8" x14ac:dyDescent="0.25">
      <c r="A242" s="46"/>
      <c r="B242" s="507"/>
      <c r="C242" s="508"/>
      <c r="D242" s="508"/>
      <c r="E242" s="508"/>
      <c r="F242" s="509"/>
      <c r="G242" s="423" t="s">
        <v>82</v>
      </c>
      <c r="H242" s="188">
        <f>SUM(H238:H241)</f>
        <v>133.91</v>
      </c>
      <c r="I242" s="454" t="s">
        <v>82</v>
      </c>
      <c r="J242" s="53">
        <f>SUM(J238:J241)</f>
        <v>134.85</v>
      </c>
      <c r="K242" s="46"/>
      <c r="L242" s="388"/>
      <c r="M242" s="419"/>
      <c r="N242" s="419"/>
      <c r="O242" s="46"/>
      <c r="P242" s="46"/>
      <c r="Q242" s="46"/>
      <c r="R242" s="46"/>
      <c r="S242" s="46"/>
      <c r="T242" s="46"/>
      <c r="U242" s="46"/>
      <c r="V242" s="46"/>
      <c r="W242" s="46"/>
    </row>
    <row r="243" spans="1:23" s="57" customFormat="1" ht="13.8" x14ac:dyDescent="0.25">
      <c r="A243" s="46"/>
      <c r="B243" s="46"/>
      <c r="C243" s="46"/>
      <c r="D243" s="46"/>
      <c r="E243" s="46"/>
      <c r="F243" s="46"/>
      <c r="G243" s="46"/>
      <c r="H243" s="46"/>
      <c r="I243" s="46"/>
      <c r="J243" s="46"/>
      <c r="K243" s="46"/>
      <c r="L243" s="388"/>
      <c r="M243" s="419"/>
      <c r="N243" s="419"/>
      <c r="O243" s="46"/>
      <c r="P243" s="46"/>
      <c r="Q243" s="46"/>
      <c r="R243" s="46"/>
      <c r="S243" s="46"/>
      <c r="T243" s="46"/>
      <c r="U243" s="46"/>
      <c r="V243" s="46"/>
      <c r="W243" s="46"/>
    </row>
    <row r="244" spans="1:23" ht="12.75" hidden="1" customHeight="1" x14ac:dyDescent="0.25">
      <c r="B244" s="632" t="s">
        <v>331</v>
      </c>
      <c r="C244" s="633"/>
      <c r="D244" s="633"/>
      <c r="E244" s="633"/>
      <c r="F244" s="633"/>
      <c r="G244" s="633"/>
      <c r="H244" s="633"/>
      <c r="I244" s="633"/>
      <c r="J244" s="634"/>
      <c r="K244" s="164"/>
    </row>
    <row r="245" spans="1:23" ht="14.25" hidden="1" customHeight="1" x14ac:dyDescent="0.25">
      <c r="B245" s="635"/>
      <c r="C245" s="636"/>
      <c r="D245" s="636"/>
      <c r="E245" s="636"/>
      <c r="F245" s="636"/>
      <c r="G245" s="636"/>
      <c r="H245" s="636"/>
      <c r="I245" s="636"/>
      <c r="J245" s="637"/>
      <c r="K245" s="164"/>
    </row>
    <row r="246" spans="1:23" ht="13.2" hidden="1" customHeight="1" x14ac:dyDescent="0.25">
      <c r="B246" s="577" t="s">
        <v>328</v>
      </c>
      <c r="C246" s="578"/>
      <c r="D246" s="483" t="s">
        <v>106</v>
      </c>
      <c r="E246" s="582" t="s">
        <v>332</v>
      </c>
      <c r="F246" s="582"/>
      <c r="G246" s="582"/>
      <c r="H246" s="582"/>
      <c r="I246" s="582"/>
      <c r="J246" s="583"/>
      <c r="K246" s="164"/>
    </row>
    <row r="247" spans="1:23" ht="12.75" hidden="1" customHeight="1" x14ac:dyDescent="0.25">
      <c r="B247" s="579"/>
      <c r="C247" s="580"/>
      <c r="D247" s="549" t="s">
        <v>87</v>
      </c>
      <c r="E247" s="593" t="s">
        <v>330</v>
      </c>
      <c r="F247" s="594"/>
      <c r="G247" s="594"/>
      <c r="H247" s="594"/>
      <c r="I247" s="594"/>
      <c r="J247" s="595"/>
      <c r="K247" s="164"/>
    </row>
    <row r="248" spans="1:23" ht="27" hidden="1" customHeight="1" x14ac:dyDescent="0.25">
      <c r="B248" s="579"/>
      <c r="C248" s="580"/>
      <c r="D248" s="550"/>
      <c r="E248" s="596"/>
      <c r="F248" s="597"/>
      <c r="G248" s="597"/>
      <c r="H248" s="597"/>
      <c r="I248" s="597"/>
      <c r="J248" s="598"/>
      <c r="K248" s="164"/>
    </row>
    <row r="249" spans="1:23" ht="12.75" hidden="1" customHeight="1" x14ac:dyDescent="0.25">
      <c r="B249" s="579"/>
      <c r="C249" s="580"/>
      <c r="D249" s="484" t="s">
        <v>102</v>
      </c>
      <c r="E249" s="167" t="s">
        <v>79</v>
      </c>
      <c r="F249" s="563" t="s">
        <v>107</v>
      </c>
      <c r="G249" s="564">
        <f>H257</f>
        <v>3894.76</v>
      </c>
      <c r="H249" s="564"/>
      <c r="I249" s="565">
        <f>J257</f>
        <v>3899.1</v>
      </c>
      <c r="J249" s="565"/>
      <c r="K249" s="164"/>
    </row>
    <row r="250" spans="1:23" ht="12.75" hidden="1" customHeight="1" x14ac:dyDescent="0.25">
      <c r="B250" s="579"/>
      <c r="C250" s="580"/>
      <c r="D250" s="166" t="s">
        <v>103</v>
      </c>
      <c r="E250" s="167">
        <v>1</v>
      </c>
      <c r="F250" s="563"/>
      <c r="G250" s="564"/>
      <c r="H250" s="564"/>
      <c r="I250" s="565"/>
      <c r="J250" s="565"/>
      <c r="K250" s="164"/>
    </row>
    <row r="251" spans="1:23" s="50" customFormat="1" ht="14.25" hidden="1" customHeight="1" x14ac:dyDescent="0.25">
      <c r="B251" s="168"/>
      <c r="C251" s="169"/>
      <c r="D251" s="170"/>
      <c r="E251" s="171"/>
      <c r="F251" s="172"/>
      <c r="G251" s="542" t="s">
        <v>88</v>
      </c>
      <c r="H251" s="542"/>
      <c r="I251" s="543" t="s">
        <v>89</v>
      </c>
      <c r="J251" s="543"/>
      <c r="K251" s="164"/>
      <c r="L251" s="46"/>
    </row>
    <row r="252" spans="1:23" s="52" customFormat="1" ht="20.399999999999999" hidden="1" x14ac:dyDescent="0.3">
      <c r="B252" s="173" t="s">
        <v>68</v>
      </c>
      <c r="C252" s="174" t="s">
        <v>69</v>
      </c>
      <c r="D252" s="175" t="s">
        <v>70</v>
      </c>
      <c r="E252" s="176" t="s">
        <v>67</v>
      </c>
      <c r="F252" s="177" t="s">
        <v>72</v>
      </c>
      <c r="G252" s="178" t="s">
        <v>71</v>
      </c>
      <c r="H252" s="421" t="s">
        <v>73</v>
      </c>
      <c r="I252" s="180" t="s">
        <v>71</v>
      </c>
      <c r="J252" s="179" t="s">
        <v>73</v>
      </c>
      <c r="K252" s="181"/>
      <c r="L252" s="51"/>
    </row>
    <row r="253" spans="1:23" ht="30.6" hidden="1" x14ac:dyDescent="0.25">
      <c r="B253" s="422" t="s">
        <v>108</v>
      </c>
      <c r="C253" s="515" t="s">
        <v>333</v>
      </c>
      <c r="D253" s="182" t="s">
        <v>329</v>
      </c>
      <c r="E253" s="183" t="s">
        <v>79</v>
      </c>
      <c r="F253" s="184">
        <v>1</v>
      </c>
      <c r="G253" s="60">
        <v>3770</v>
      </c>
      <c r="H253" s="61">
        <f>TRUNC($F253*G253,2)</f>
        <v>3770</v>
      </c>
      <c r="I253" s="62">
        <v>3770</v>
      </c>
      <c r="J253" s="61">
        <f>TRUNC($F253*I253,2)</f>
        <v>3770</v>
      </c>
      <c r="K253" s="164"/>
    </row>
    <row r="254" spans="1:23" ht="30.6" hidden="1" x14ac:dyDescent="0.25">
      <c r="B254" s="63" t="s">
        <v>90</v>
      </c>
      <c r="C254" s="515" t="s">
        <v>295</v>
      </c>
      <c r="D254" s="182" t="s">
        <v>296</v>
      </c>
      <c r="E254" s="183" t="s">
        <v>74</v>
      </c>
      <c r="F254" s="184">
        <v>0.18</v>
      </c>
      <c r="G254" s="60" t="s">
        <v>304</v>
      </c>
      <c r="H254" s="61">
        <f>TRUNC($F254*G254,2)</f>
        <v>87.44</v>
      </c>
      <c r="I254" s="62" t="s">
        <v>304</v>
      </c>
      <c r="J254" s="61">
        <f>TRUNC($F254*I254,2)</f>
        <v>87.44</v>
      </c>
      <c r="K254" s="164"/>
    </row>
    <row r="255" spans="1:23" ht="20.399999999999999" hidden="1" x14ac:dyDescent="0.25">
      <c r="B255" s="422" t="s">
        <v>91</v>
      </c>
      <c r="C255" s="515" t="s">
        <v>239</v>
      </c>
      <c r="D255" s="182" t="s">
        <v>240</v>
      </c>
      <c r="E255" s="183" t="s">
        <v>74</v>
      </c>
      <c r="F255" s="184">
        <v>0.18</v>
      </c>
      <c r="G255" s="60" t="s">
        <v>301</v>
      </c>
      <c r="H255" s="61">
        <f>TRUNC($F255*G255,2)</f>
        <v>13.63</v>
      </c>
      <c r="I255" s="62" t="s">
        <v>302</v>
      </c>
      <c r="J255" s="61">
        <f>TRUNC($F255*I255,2)</f>
        <v>15.15</v>
      </c>
      <c r="K255" s="164"/>
    </row>
    <row r="256" spans="1:23" ht="20.399999999999999" hidden="1" x14ac:dyDescent="0.25">
      <c r="B256" s="422" t="s">
        <v>91</v>
      </c>
      <c r="C256" s="515" t="s">
        <v>76</v>
      </c>
      <c r="D256" s="182" t="s">
        <v>77</v>
      </c>
      <c r="E256" s="183" t="s">
        <v>75</v>
      </c>
      <c r="F256" s="184">
        <v>1</v>
      </c>
      <c r="G256" s="60" t="s">
        <v>299</v>
      </c>
      <c r="H256" s="61">
        <f>TRUNC($F256*G256,2)</f>
        <v>23.69</v>
      </c>
      <c r="I256" s="62" t="s">
        <v>300</v>
      </c>
      <c r="J256" s="61">
        <f>TRUNC($F256*I256,2)</f>
        <v>26.51</v>
      </c>
      <c r="K256" s="164"/>
    </row>
    <row r="257" spans="2:12" hidden="1" x14ac:dyDescent="0.25">
      <c r="B257" s="185"/>
      <c r="C257" s="186"/>
      <c r="D257" s="186"/>
      <c r="E257" s="186"/>
      <c r="F257" s="187"/>
      <c r="G257" s="423" t="s">
        <v>82</v>
      </c>
      <c r="H257" s="188">
        <f>TRUNC(SUM(H253:H256),2)</f>
        <v>3894.76</v>
      </c>
      <c r="I257" s="454" t="s">
        <v>82</v>
      </c>
      <c r="J257" s="53">
        <f>TRUNC(SUM(J253:J256),2)</f>
        <v>3899.1</v>
      </c>
      <c r="K257" s="189"/>
    </row>
    <row r="258" spans="2:12" ht="14.4" hidden="1" customHeight="1" x14ac:dyDescent="0.25">
      <c r="B258" s="432"/>
      <c r="C258" s="432"/>
      <c r="D258" s="432"/>
      <c r="E258" s="432"/>
      <c r="F258" s="432"/>
      <c r="G258" s="433"/>
      <c r="H258" s="433"/>
      <c r="I258" s="433"/>
      <c r="J258" s="433"/>
      <c r="K258" s="197"/>
    </row>
    <row r="259" spans="2:12" ht="12.75" hidden="1" customHeight="1" x14ac:dyDescent="0.25">
      <c r="B259" s="632" t="s">
        <v>338</v>
      </c>
      <c r="C259" s="633"/>
      <c r="D259" s="633"/>
      <c r="E259" s="633"/>
      <c r="F259" s="633"/>
      <c r="G259" s="633"/>
      <c r="H259" s="633"/>
      <c r="I259" s="633"/>
      <c r="J259" s="634"/>
      <c r="K259" s="164"/>
    </row>
    <row r="260" spans="2:12" ht="14.25" hidden="1" customHeight="1" x14ac:dyDescent="0.25">
      <c r="B260" s="635"/>
      <c r="C260" s="636"/>
      <c r="D260" s="636"/>
      <c r="E260" s="636"/>
      <c r="F260" s="636"/>
      <c r="G260" s="636"/>
      <c r="H260" s="636"/>
      <c r="I260" s="636"/>
      <c r="J260" s="637"/>
      <c r="K260" s="164"/>
    </row>
    <row r="261" spans="2:12" ht="13.2" hidden="1" customHeight="1" x14ac:dyDescent="0.25">
      <c r="B261" s="577" t="s">
        <v>339</v>
      </c>
      <c r="C261" s="578"/>
      <c r="D261" s="483" t="s">
        <v>106</v>
      </c>
      <c r="E261" s="582" t="s">
        <v>337</v>
      </c>
      <c r="F261" s="582"/>
      <c r="G261" s="582"/>
      <c r="H261" s="582"/>
      <c r="I261" s="582"/>
      <c r="J261" s="583"/>
      <c r="K261" s="164"/>
    </row>
    <row r="262" spans="2:12" ht="12.75" hidden="1" customHeight="1" x14ac:dyDescent="0.25">
      <c r="B262" s="579"/>
      <c r="C262" s="580"/>
      <c r="D262" s="549" t="s">
        <v>87</v>
      </c>
      <c r="E262" s="593" t="s">
        <v>336</v>
      </c>
      <c r="F262" s="594"/>
      <c r="G262" s="594"/>
      <c r="H262" s="594"/>
      <c r="I262" s="594"/>
      <c r="J262" s="595"/>
      <c r="K262" s="164"/>
    </row>
    <row r="263" spans="2:12" ht="13.2" hidden="1" customHeight="1" x14ac:dyDescent="0.25">
      <c r="B263" s="579"/>
      <c r="C263" s="580"/>
      <c r="D263" s="550"/>
      <c r="E263" s="596"/>
      <c r="F263" s="597"/>
      <c r="G263" s="597"/>
      <c r="H263" s="597"/>
      <c r="I263" s="597"/>
      <c r="J263" s="598"/>
      <c r="K263" s="164"/>
    </row>
    <row r="264" spans="2:12" ht="12.75" hidden="1" customHeight="1" x14ac:dyDescent="0.25">
      <c r="B264" s="579"/>
      <c r="C264" s="580"/>
      <c r="D264" s="484" t="s">
        <v>102</v>
      </c>
      <c r="E264" s="167" t="s">
        <v>79</v>
      </c>
      <c r="F264" s="563" t="s">
        <v>107</v>
      </c>
      <c r="G264" s="564">
        <f>H269</f>
        <v>1760</v>
      </c>
      <c r="H264" s="564"/>
      <c r="I264" s="565">
        <f>J269</f>
        <v>1760</v>
      </c>
      <c r="J264" s="565"/>
      <c r="K264" s="164"/>
    </row>
    <row r="265" spans="2:12" ht="12.75" hidden="1" customHeight="1" x14ac:dyDescent="0.25">
      <c r="B265" s="579"/>
      <c r="C265" s="580"/>
      <c r="D265" s="166" t="s">
        <v>103</v>
      </c>
      <c r="E265" s="167">
        <v>1</v>
      </c>
      <c r="F265" s="563"/>
      <c r="G265" s="564"/>
      <c r="H265" s="564"/>
      <c r="I265" s="565"/>
      <c r="J265" s="565"/>
      <c r="K265" s="164"/>
    </row>
    <row r="266" spans="2:12" s="50" customFormat="1" ht="14.25" hidden="1" customHeight="1" x14ac:dyDescent="0.25">
      <c r="B266" s="168"/>
      <c r="C266" s="169"/>
      <c r="D266" s="170"/>
      <c r="E266" s="171"/>
      <c r="F266" s="172"/>
      <c r="G266" s="542" t="s">
        <v>88</v>
      </c>
      <c r="H266" s="542"/>
      <c r="I266" s="543" t="s">
        <v>89</v>
      </c>
      <c r="J266" s="543"/>
      <c r="K266" s="164"/>
      <c r="L266" s="46"/>
    </row>
    <row r="267" spans="2:12" s="52" customFormat="1" ht="20.399999999999999" hidden="1" x14ac:dyDescent="0.3">
      <c r="B267" s="173" t="s">
        <v>68</v>
      </c>
      <c r="C267" s="174" t="s">
        <v>69</v>
      </c>
      <c r="D267" s="175" t="s">
        <v>70</v>
      </c>
      <c r="E267" s="176" t="s">
        <v>67</v>
      </c>
      <c r="F267" s="177" t="s">
        <v>72</v>
      </c>
      <c r="G267" s="178" t="s">
        <v>71</v>
      </c>
      <c r="H267" s="421" t="s">
        <v>73</v>
      </c>
      <c r="I267" s="180" t="s">
        <v>71</v>
      </c>
      <c r="J267" s="179" t="s">
        <v>73</v>
      </c>
      <c r="K267" s="181"/>
      <c r="L267" s="51"/>
    </row>
    <row r="268" spans="2:12" ht="20.399999999999999" hidden="1" x14ac:dyDescent="0.25">
      <c r="B268" s="422" t="s">
        <v>108</v>
      </c>
      <c r="C268" s="515" t="s">
        <v>335</v>
      </c>
      <c r="D268" s="182" t="s">
        <v>334</v>
      </c>
      <c r="E268" s="183" t="s">
        <v>79</v>
      </c>
      <c r="F268" s="184">
        <v>1</v>
      </c>
      <c r="G268" s="60">
        <v>1760</v>
      </c>
      <c r="H268" s="61">
        <f>TRUNC($F268*G268,2)</f>
        <v>1760</v>
      </c>
      <c r="I268" s="62">
        <v>1760</v>
      </c>
      <c r="J268" s="61">
        <f>TRUNC($F268*I268,2)</f>
        <v>1760</v>
      </c>
      <c r="K268" s="164"/>
    </row>
    <row r="269" spans="2:12" hidden="1" x14ac:dyDescent="0.25">
      <c r="B269" s="185"/>
      <c r="C269" s="186"/>
      <c r="D269" s="186"/>
      <c r="E269" s="186"/>
      <c r="F269" s="187"/>
      <c r="G269" s="423" t="s">
        <v>82</v>
      </c>
      <c r="H269" s="188">
        <f>TRUNC(SUM(H268:H268),2)</f>
        <v>1760</v>
      </c>
      <c r="I269" s="454" t="s">
        <v>82</v>
      </c>
      <c r="J269" s="53">
        <f>TRUNC(SUM(J268:J268),2)</f>
        <v>1760</v>
      </c>
      <c r="K269" s="189"/>
    </row>
    <row r="270" spans="2:12" ht="14.4" hidden="1" customHeight="1" x14ac:dyDescent="0.25">
      <c r="B270" s="432"/>
      <c r="C270" s="432"/>
      <c r="D270" s="432"/>
      <c r="E270" s="432"/>
      <c r="F270" s="432"/>
      <c r="G270" s="433"/>
      <c r="H270" s="433"/>
      <c r="I270" s="433"/>
      <c r="J270" s="433"/>
      <c r="K270" s="197"/>
    </row>
    <row r="271" spans="2:12" ht="12.75" hidden="1" customHeight="1" x14ac:dyDescent="0.25">
      <c r="B271" s="632" t="s">
        <v>341</v>
      </c>
      <c r="C271" s="633"/>
      <c r="D271" s="633"/>
      <c r="E271" s="633"/>
      <c r="F271" s="633"/>
      <c r="G271" s="633"/>
      <c r="H271" s="633"/>
      <c r="I271" s="633"/>
      <c r="J271" s="634"/>
      <c r="K271" s="164"/>
    </row>
    <row r="272" spans="2:12" ht="14.25" hidden="1" customHeight="1" x14ac:dyDescent="0.25">
      <c r="B272" s="635"/>
      <c r="C272" s="636"/>
      <c r="D272" s="636"/>
      <c r="E272" s="636"/>
      <c r="F272" s="636"/>
      <c r="G272" s="636"/>
      <c r="H272" s="636"/>
      <c r="I272" s="636"/>
      <c r="J272" s="637"/>
      <c r="K272" s="164"/>
    </row>
    <row r="273" spans="2:12" ht="13.2" hidden="1" customHeight="1" x14ac:dyDescent="0.25">
      <c r="B273" s="577" t="s">
        <v>340</v>
      </c>
      <c r="C273" s="578"/>
      <c r="D273" s="483" t="s">
        <v>106</v>
      </c>
      <c r="E273" s="582" t="s">
        <v>337</v>
      </c>
      <c r="F273" s="582"/>
      <c r="G273" s="582"/>
      <c r="H273" s="582"/>
      <c r="I273" s="582"/>
      <c r="J273" s="583"/>
      <c r="K273" s="164"/>
    </row>
    <row r="274" spans="2:12" ht="12.75" hidden="1" customHeight="1" x14ac:dyDescent="0.25">
      <c r="B274" s="579"/>
      <c r="C274" s="580"/>
      <c r="D274" s="549" t="s">
        <v>87</v>
      </c>
      <c r="E274" s="593" t="s">
        <v>341</v>
      </c>
      <c r="F274" s="594"/>
      <c r="G274" s="594"/>
      <c r="H274" s="594"/>
      <c r="I274" s="594"/>
      <c r="J274" s="595"/>
      <c r="K274" s="164"/>
    </row>
    <row r="275" spans="2:12" ht="13.2" hidden="1" customHeight="1" x14ac:dyDescent="0.25">
      <c r="B275" s="579"/>
      <c r="C275" s="580"/>
      <c r="D275" s="550"/>
      <c r="E275" s="596"/>
      <c r="F275" s="597"/>
      <c r="G275" s="597"/>
      <c r="H275" s="597"/>
      <c r="I275" s="597"/>
      <c r="J275" s="598"/>
      <c r="K275" s="164"/>
    </row>
    <row r="276" spans="2:12" ht="12.75" hidden="1" customHeight="1" x14ac:dyDescent="0.25">
      <c r="B276" s="579"/>
      <c r="C276" s="580"/>
      <c r="D276" s="484" t="s">
        <v>102</v>
      </c>
      <c r="E276" s="167" t="s">
        <v>79</v>
      </c>
      <c r="F276" s="563" t="s">
        <v>107</v>
      </c>
      <c r="G276" s="564">
        <f>H281</f>
        <v>750</v>
      </c>
      <c r="H276" s="564"/>
      <c r="I276" s="565">
        <f>J281</f>
        <v>750</v>
      </c>
      <c r="J276" s="565"/>
      <c r="K276" s="164"/>
    </row>
    <row r="277" spans="2:12" ht="12.75" hidden="1" customHeight="1" x14ac:dyDescent="0.25">
      <c r="B277" s="579"/>
      <c r="C277" s="580"/>
      <c r="D277" s="166" t="s">
        <v>103</v>
      </c>
      <c r="E277" s="167">
        <v>1</v>
      </c>
      <c r="F277" s="563"/>
      <c r="G277" s="564"/>
      <c r="H277" s="564"/>
      <c r="I277" s="565"/>
      <c r="J277" s="565"/>
      <c r="K277" s="164"/>
    </row>
    <row r="278" spans="2:12" s="50" customFormat="1" ht="14.25" hidden="1" customHeight="1" x14ac:dyDescent="0.25">
      <c r="B278" s="168"/>
      <c r="C278" s="169"/>
      <c r="D278" s="170"/>
      <c r="E278" s="171"/>
      <c r="F278" s="172"/>
      <c r="G278" s="542" t="s">
        <v>88</v>
      </c>
      <c r="H278" s="542"/>
      <c r="I278" s="543" t="s">
        <v>89</v>
      </c>
      <c r="J278" s="543"/>
      <c r="K278" s="164"/>
      <c r="L278" s="46"/>
    </row>
    <row r="279" spans="2:12" s="52" customFormat="1" ht="20.399999999999999" hidden="1" x14ac:dyDescent="0.3">
      <c r="B279" s="173" t="s">
        <v>68</v>
      </c>
      <c r="C279" s="174" t="s">
        <v>69</v>
      </c>
      <c r="D279" s="175" t="s">
        <v>70</v>
      </c>
      <c r="E279" s="176" t="s">
        <v>67</v>
      </c>
      <c r="F279" s="177" t="s">
        <v>72</v>
      </c>
      <c r="G279" s="178" t="s">
        <v>71</v>
      </c>
      <c r="H279" s="421" t="s">
        <v>73</v>
      </c>
      <c r="I279" s="180" t="s">
        <v>71</v>
      </c>
      <c r="J279" s="179" t="s">
        <v>73</v>
      </c>
      <c r="K279" s="181"/>
      <c r="L279" s="51"/>
    </row>
    <row r="280" spans="2:12" ht="20.399999999999999" hidden="1" x14ac:dyDescent="0.25">
      <c r="B280" s="422" t="s">
        <v>108</v>
      </c>
      <c r="C280" s="515" t="s">
        <v>343</v>
      </c>
      <c r="D280" s="182" t="s">
        <v>342</v>
      </c>
      <c r="E280" s="183" t="s">
        <v>79</v>
      </c>
      <c r="F280" s="184">
        <v>1</v>
      </c>
      <c r="G280" s="60">
        <v>750</v>
      </c>
      <c r="H280" s="61">
        <f>TRUNC($F280*G280,2)</f>
        <v>750</v>
      </c>
      <c r="I280" s="62">
        <v>750</v>
      </c>
      <c r="J280" s="61">
        <f>TRUNC($F280*I280,2)</f>
        <v>750</v>
      </c>
      <c r="K280" s="164"/>
    </row>
    <row r="281" spans="2:12" hidden="1" x14ac:dyDescent="0.25">
      <c r="B281" s="185"/>
      <c r="C281" s="186"/>
      <c r="D281" s="186"/>
      <c r="E281" s="186"/>
      <c r="F281" s="187"/>
      <c r="G281" s="423" t="s">
        <v>82</v>
      </c>
      <c r="H281" s="188">
        <f>TRUNC(SUM(H280:H280),2)</f>
        <v>750</v>
      </c>
      <c r="I281" s="454" t="s">
        <v>82</v>
      </c>
      <c r="J281" s="53">
        <f>TRUNC(SUM(J280:J280),2)</f>
        <v>750</v>
      </c>
      <c r="K281" s="189"/>
    </row>
    <row r="282" spans="2:12" ht="14.4" hidden="1" customHeight="1" x14ac:dyDescent="0.25">
      <c r="B282" s="432"/>
      <c r="C282" s="432"/>
      <c r="D282" s="432"/>
      <c r="E282" s="432"/>
      <c r="F282" s="432"/>
      <c r="G282" s="433"/>
      <c r="H282" s="433"/>
      <c r="I282" s="433"/>
      <c r="J282" s="433"/>
      <c r="K282" s="197"/>
    </row>
    <row r="283" spans="2:12" ht="12.75" hidden="1" customHeight="1" x14ac:dyDescent="0.25">
      <c r="B283" s="632" t="s">
        <v>346</v>
      </c>
      <c r="C283" s="633"/>
      <c r="D283" s="633"/>
      <c r="E283" s="633"/>
      <c r="F283" s="633"/>
      <c r="G283" s="633"/>
      <c r="H283" s="633"/>
      <c r="I283" s="633"/>
      <c r="J283" s="634"/>
      <c r="K283" s="164"/>
    </row>
    <row r="284" spans="2:12" ht="14.25" hidden="1" customHeight="1" x14ac:dyDescent="0.25">
      <c r="B284" s="635"/>
      <c r="C284" s="636"/>
      <c r="D284" s="636"/>
      <c r="E284" s="636"/>
      <c r="F284" s="636"/>
      <c r="G284" s="636"/>
      <c r="H284" s="636"/>
      <c r="I284" s="636"/>
      <c r="J284" s="637"/>
      <c r="K284" s="164"/>
    </row>
    <row r="285" spans="2:12" ht="13.2" hidden="1" customHeight="1" x14ac:dyDescent="0.25">
      <c r="B285" s="577" t="s">
        <v>344</v>
      </c>
      <c r="C285" s="578"/>
      <c r="D285" s="483" t="s">
        <v>106</v>
      </c>
      <c r="E285" s="582" t="s">
        <v>347</v>
      </c>
      <c r="F285" s="582"/>
      <c r="G285" s="582"/>
      <c r="H285" s="582"/>
      <c r="I285" s="582"/>
      <c r="J285" s="583"/>
      <c r="K285" s="164"/>
    </row>
    <row r="286" spans="2:12" ht="12.75" hidden="1" customHeight="1" x14ac:dyDescent="0.25">
      <c r="B286" s="579"/>
      <c r="C286" s="580"/>
      <c r="D286" s="549" t="s">
        <v>87</v>
      </c>
      <c r="E286" s="593" t="s">
        <v>345</v>
      </c>
      <c r="F286" s="594"/>
      <c r="G286" s="594"/>
      <c r="H286" s="594"/>
      <c r="I286" s="594"/>
      <c r="J286" s="595"/>
      <c r="K286" s="164"/>
    </row>
    <row r="287" spans="2:12" ht="27" hidden="1" customHeight="1" x14ac:dyDescent="0.25">
      <c r="B287" s="579"/>
      <c r="C287" s="580"/>
      <c r="D287" s="550"/>
      <c r="E287" s="596"/>
      <c r="F287" s="597"/>
      <c r="G287" s="597"/>
      <c r="H287" s="597"/>
      <c r="I287" s="597"/>
      <c r="J287" s="598"/>
      <c r="K287" s="164"/>
    </row>
    <row r="288" spans="2:12" ht="12.75" hidden="1" customHeight="1" x14ac:dyDescent="0.25">
      <c r="B288" s="579"/>
      <c r="C288" s="580"/>
      <c r="D288" s="484" t="s">
        <v>102</v>
      </c>
      <c r="E288" s="167" t="s">
        <v>79</v>
      </c>
      <c r="F288" s="563" t="s">
        <v>107</v>
      </c>
      <c r="G288" s="564">
        <f>H294</f>
        <v>2033.18</v>
      </c>
      <c r="H288" s="564"/>
      <c r="I288" s="565">
        <f>J294</f>
        <v>2033.18</v>
      </c>
      <c r="J288" s="565"/>
      <c r="K288" s="164"/>
    </row>
    <row r="289" spans="2:12" ht="12.75" hidden="1" customHeight="1" x14ac:dyDescent="0.25">
      <c r="B289" s="579"/>
      <c r="C289" s="580"/>
      <c r="D289" s="166" t="s">
        <v>103</v>
      </c>
      <c r="E289" s="167">
        <v>1</v>
      </c>
      <c r="F289" s="563"/>
      <c r="G289" s="564"/>
      <c r="H289" s="564"/>
      <c r="I289" s="565"/>
      <c r="J289" s="565"/>
      <c r="K289" s="164"/>
    </row>
    <row r="290" spans="2:12" s="50" customFormat="1" ht="14.25" hidden="1" customHeight="1" x14ac:dyDescent="0.25">
      <c r="B290" s="168"/>
      <c r="C290" s="169"/>
      <c r="D290" s="170"/>
      <c r="E290" s="171"/>
      <c r="F290" s="172"/>
      <c r="G290" s="542" t="s">
        <v>88</v>
      </c>
      <c r="H290" s="542"/>
      <c r="I290" s="543" t="s">
        <v>89</v>
      </c>
      <c r="J290" s="543"/>
      <c r="K290" s="164"/>
      <c r="L290" s="46"/>
    </row>
    <row r="291" spans="2:12" s="52" customFormat="1" ht="20.399999999999999" hidden="1" x14ac:dyDescent="0.3">
      <c r="B291" s="173" t="s">
        <v>68</v>
      </c>
      <c r="C291" s="174" t="s">
        <v>69</v>
      </c>
      <c r="D291" s="175" t="s">
        <v>70</v>
      </c>
      <c r="E291" s="176" t="s">
        <v>67</v>
      </c>
      <c r="F291" s="177" t="s">
        <v>72</v>
      </c>
      <c r="G291" s="178" t="s">
        <v>71</v>
      </c>
      <c r="H291" s="421" t="s">
        <v>73</v>
      </c>
      <c r="I291" s="180" t="s">
        <v>71</v>
      </c>
      <c r="J291" s="179" t="s">
        <v>73</v>
      </c>
      <c r="K291" s="181"/>
      <c r="L291" s="51"/>
    </row>
    <row r="292" spans="2:12" ht="20.399999999999999" hidden="1" x14ac:dyDescent="0.25">
      <c r="B292" s="422" t="s">
        <v>108</v>
      </c>
      <c r="C292" s="515" t="s">
        <v>349</v>
      </c>
      <c r="D292" s="182" t="s">
        <v>348</v>
      </c>
      <c r="E292" s="183" t="s">
        <v>79</v>
      </c>
      <c r="F292" s="184">
        <v>1</v>
      </c>
      <c r="G292" s="60">
        <v>1800</v>
      </c>
      <c r="H292" s="61">
        <f>TRUNC($F292*G292,2)</f>
        <v>1800</v>
      </c>
      <c r="I292" s="62">
        <v>1800</v>
      </c>
      <c r="J292" s="61">
        <f>TRUNC($F292*I292,2)</f>
        <v>1800</v>
      </c>
      <c r="K292" s="164"/>
    </row>
    <row r="293" spans="2:12" ht="30.6" hidden="1" x14ac:dyDescent="0.25">
      <c r="B293" s="63" t="s">
        <v>90</v>
      </c>
      <c r="C293" s="515" t="s">
        <v>295</v>
      </c>
      <c r="D293" s="182" t="s">
        <v>296</v>
      </c>
      <c r="E293" s="183" t="s">
        <v>74</v>
      </c>
      <c r="F293" s="184">
        <v>0.48</v>
      </c>
      <c r="G293" s="60" t="s">
        <v>304</v>
      </c>
      <c r="H293" s="61">
        <f>TRUNC($F293*G293,2)</f>
        <v>233.18</v>
      </c>
      <c r="I293" s="62" t="s">
        <v>304</v>
      </c>
      <c r="J293" s="61">
        <f>TRUNC($F293*I293,2)</f>
        <v>233.18</v>
      </c>
      <c r="K293" s="164"/>
    </row>
    <row r="294" spans="2:12" hidden="1" x14ac:dyDescent="0.25">
      <c r="B294" s="185"/>
      <c r="C294" s="186"/>
      <c r="D294" s="186"/>
      <c r="E294" s="186"/>
      <c r="F294" s="187"/>
      <c r="G294" s="423" t="s">
        <v>82</v>
      </c>
      <c r="H294" s="188">
        <f>TRUNC(SUM(H292:H293),2)</f>
        <v>2033.18</v>
      </c>
      <c r="I294" s="454" t="s">
        <v>82</v>
      </c>
      <c r="J294" s="53">
        <f>TRUNC(SUM(J292:J293),2)</f>
        <v>2033.18</v>
      </c>
      <c r="K294" s="189"/>
    </row>
    <row r="295" spans="2:12" ht="14.4" hidden="1" customHeight="1" x14ac:dyDescent="0.25">
      <c r="B295" s="432"/>
      <c r="C295" s="432"/>
      <c r="D295" s="432"/>
      <c r="E295" s="432"/>
      <c r="F295" s="432"/>
      <c r="G295" s="433"/>
      <c r="H295" s="433"/>
      <c r="I295" s="433"/>
      <c r="J295" s="433"/>
      <c r="K295" s="197"/>
    </row>
    <row r="296" spans="2:12" ht="12.75" hidden="1" customHeight="1" x14ac:dyDescent="0.25">
      <c r="B296" s="632" t="s">
        <v>355</v>
      </c>
      <c r="C296" s="633"/>
      <c r="D296" s="633"/>
      <c r="E296" s="633"/>
      <c r="F296" s="633"/>
      <c r="G296" s="633"/>
      <c r="H296" s="633"/>
      <c r="I296" s="633"/>
      <c r="J296" s="634"/>
      <c r="K296" s="164"/>
    </row>
    <row r="297" spans="2:12" ht="14.25" hidden="1" customHeight="1" x14ac:dyDescent="0.25">
      <c r="B297" s="635"/>
      <c r="C297" s="636"/>
      <c r="D297" s="636"/>
      <c r="E297" s="636"/>
      <c r="F297" s="636"/>
      <c r="G297" s="636"/>
      <c r="H297" s="636"/>
      <c r="I297" s="636"/>
      <c r="J297" s="637"/>
      <c r="K297" s="164"/>
    </row>
    <row r="298" spans="2:12" ht="13.2" hidden="1" customHeight="1" x14ac:dyDescent="0.25">
      <c r="B298" s="577" t="s">
        <v>350</v>
      </c>
      <c r="C298" s="578"/>
      <c r="D298" s="483" t="s">
        <v>106</v>
      </c>
      <c r="E298" s="582" t="s">
        <v>354</v>
      </c>
      <c r="F298" s="582"/>
      <c r="G298" s="582"/>
      <c r="H298" s="582"/>
      <c r="I298" s="582"/>
      <c r="J298" s="583"/>
      <c r="K298" s="164"/>
    </row>
    <row r="299" spans="2:12" ht="12.75" hidden="1" customHeight="1" x14ac:dyDescent="0.25">
      <c r="B299" s="579"/>
      <c r="C299" s="580"/>
      <c r="D299" s="549" t="s">
        <v>87</v>
      </c>
      <c r="E299" s="593" t="s">
        <v>353</v>
      </c>
      <c r="F299" s="594"/>
      <c r="G299" s="594"/>
      <c r="H299" s="594"/>
      <c r="I299" s="594"/>
      <c r="J299" s="595"/>
      <c r="K299" s="164"/>
    </row>
    <row r="300" spans="2:12" ht="27" hidden="1" customHeight="1" x14ac:dyDescent="0.25">
      <c r="B300" s="579"/>
      <c r="C300" s="580"/>
      <c r="D300" s="550"/>
      <c r="E300" s="596"/>
      <c r="F300" s="597"/>
      <c r="G300" s="597"/>
      <c r="H300" s="597"/>
      <c r="I300" s="597"/>
      <c r="J300" s="598"/>
      <c r="K300" s="164"/>
    </row>
    <row r="301" spans="2:12" ht="12.75" hidden="1" customHeight="1" x14ac:dyDescent="0.25">
      <c r="B301" s="579"/>
      <c r="C301" s="580"/>
      <c r="D301" s="484" t="s">
        <v>102</v>
      </c>
      <c r="E301" s="167" t="s">
        <v>79</v>
      </c>
      <c r="F301" s="563" t="s">
        <v>107</v>
      </c>
      <c r="G301" s="564">
        <f>H306</f>
        <v>4232.04</v>
      </c>
      <c r="H301" s="564"/>
      <c r="I301" s="565">
        <f>J306</f>
        <v>4232.04</v>
      </c>
      <c r="J301" s="565"/>
      <c r="K301" s="164"/>
    </row>
    <row r="302" spans="2:12" ht="12.75" hidden="1" customHeight="1" x14ac:dyDescent="0.25">
      <c r="B302" s="579"/>
      <c r="C302" s="580"/>
      <c r="D302" s="166" t="s">
        <v>103</v>
      </c>
      <c r="E302" s="167">
        <v>1</v>
      </c>
      <c r="F302" s="563"/>
      <c r="G302" s="564"/>
      <c r="H302" s="564"/>
      <c r="I302" s="565"/>
      <c r="J302" s="565"/>
      <c r="K302" s="164"/>
    </row>
    <row r="303" spans="2:12" s="50" customFormat="1" ht="14.25" hidden="1" customHeight="1" x14ac:dyDescent="0.25">
      <c r="B303" s="168"/>
      <c r="C303" s="169"/>
      <c r="D303" s="170"/>
      <c r="E303" s="171"/>
      <c r="F303" s="172"/>
      <c r="G303" s="542" t="s">
        <v>88</v>
      </c>
      <c r="H303" s="542"/>
      <c r="I303" s="543" t="s">
        <v>89</v>
      </c>
      <c r="J303" s="543"/>
      <c r="K303" s="164"/>
      <c r="L303" s="46"/>
    </row>
    <row r="304" spans="2:12" s="52" customFormat="1" ht="20.399999999999999" hidden="1" x14ac:dyDescent="0.3">
      <c r="B304" s="173" t="s">
        <v>68</v>
      </c>
      <c r="C304" s="174" t="s">
        <v>69</v>
      </c>
      <c r="D304" s="175" t="s">
        <v>70</v>
      </c>
      <c r="E304" s="176" t="s">
        <v>67</v>
      </c>
      <c r="F304" s="177" t="s">
        <v>72</v>
      </c>
      <c r="G304" s="178" t="s">
        <v>71</v>
      </c>
      <c r="H304" s="421" t="s">
        <v>73</v>
      </c>
      <c r="I304" s="180" t="s">
        <v>71</v>
      </c>
      <c r="J304" s="179" t="s">
        <v>73</v>
      </c>
      <c r="K304" s="181"/>
      <c r="L304" s="51"/>
    </row>
    <row r="305" spans="2:11" ht="20.399999999999999" hidden="1" x14ac:dyDescent="0.25">
      <c r="B305" s="63" t="s">
        <v>327</v>
      </c>
      <c r="C305" s="515" t="s">
        <v>352</v>
      </c>
      <c r="D305" s="182" t="s">
        <v>351</v>
      </c>
      <c r="E305" s="183" t="s">
        <v>79</v>
      </c>
      <c r="F305" s="184">
        <v>1</v>
      </c>
      <c r="G305" s="60">
        <v>4232.04</v>
      </c>
      <c r="H305" s="61">
        <f>TRUNC($F305*G305,2)</f>
        <v>4232.04</v>
      </c>
      <c r="I305" s="62">
        <v>4232.04</v>
      </c>
      <c r="J305" s="61">
        <f>TRUNC($F305*I305,2)</f>
        <v>4232.04</v>
      </c>
      <c r="K305" s="164"/>
    </row>
    <row r="306" spans="2:11" hidden="1" x14ac:dyDescent="0.25">
      <c r="B306" s="185"/>
      <c r="C306" s="186"/>
      <c r="D306" s="186"/>
      <c r="E306" s="186"/>
      <c r="F306" s="187"/>
      <c r="G306" s="423" t="s">
        <v>82</v>
      </c>
      <c r="H306" s="188">
        <f>TRUNC(SUM(H305:H305),2)</f>
        <v>4232.04</v>
      </c>
      <c r="I306" s="454" t="s">
        <v>82</v>
      </c>
      <c r="J306" s="53">
        <f>TRUNC(SUM(J305:J305),2)</f>
        <v>4232.04</v>
      </c>
      <c r="K306" s="189"/>
    </row>
  </sheetData>
  <autoFilter ref="B17:O228" xr:uid="{00000000-0009-0000-0000-000005000000}"/>
  <mergeCells count="181">
    <mergeCell ref="E216:J216"/>
    <mergeCell ref="D217:D219"/>
    <mergeCell ref="E217:J219"/>
    <mergeCell ref="F220:F221"/>
    <mergeCell ref="G220:H221"/>
    <mergeCell ref="I220:J221"/>
    <mergeCell ref="G222:H222"/>
    <mergeCell ref="I222:J222"/>
    <mergeCell ref="B126:J127"/>
    <mergeCell ref="B128:C132"/>
    <mergeCell ref="E128:J128"/>
    <mergeCell ref="D129:D130"/>
    <mergeCell ref="E129:J130"/>
    <mergeCell ref="F131:F132"/>
    <mergeCell ref="G131:H132"/>
    <mergeCell ref="I131:J132"/>
    <mergeCell ref="G133:H133"/>
    <mergeCell ref="I133:J133"/>
    <mergeCell ref="B214:J215"/>
    <mergeCell ref="B216:C221"/>
    <mergeCell ref="B283:J284"/>
    <mergeCell ref="B285:C289"/>
    <mergeCell ref="E285:J285"/>
    <mergeCell ref="D286:D287"/>
    <mergeCell ref="E286:J287"/>
    <mergeCell ref="F288:F289"/>
    <mergeCell ref="G288:H289"/>
    <mergeCell ref="I288:J289"/>
    <mergeCell ref="G278:H278"/>
    <mergeCell ref="G303:H303"/>
    <mergeCell ref="I303:J303"/>
    <mergeCell ref="G290:H290"/>
    <mergeCell ref="I290:J290"/>
    <mergeCell ref="B296:J297"/>
    <mergeCell ref="B298:C302"/>
    <mergeCell ref="E298:J298"/>
    <mergeCell ref="D299:D300"/>
    <mergeCell ref="E299:J300"/>
    <mergeCell ref="F301:F302"/>
    <mergeCell ref="G301:H302"/>
    <mergeCell ref="I301:J302"/>
    <mergeCell ref="B273:C277"/>
    <mergeCell ref="E273:J273"/>
    <mergeCell ref="D274:D275"/>
    <mergeCell ref="E274:J275"/>
    <mergeCell ref="F276:F277"/>
    <mergeCell ref="G276:H277"/>
    <mergeCell ref="I276:J277"/>
    <mergeCell ref="I278:J278"/>
    <mergeCell ref="B261:C265"/>
    <mergeCell ref="E261:J261"/>
    <mergeCell ref="D262:D263"/>
    <mergeCell ref="E262:J263"/>
    <mergeCell ref="F264:F265"/>
    <mergeCell ref="G264:H265"/>
    <mergeCell ref="I264:J265"/>
    <mergeCell ref="G266:H266"/>
    <mergeCell ref="I266:J266"/>
    <mergeCell ref="B271:J272"/>
    <mergeCell ref="B244:J245"/>
    <mergeCell ref="F249:F250"/>
    <mergeCell ref="G249:H250"/>
    <mergeCell ref="I249:J250"/>
    <mergeCell ref="G251:H251"/>
    <mergeCell ref="I251:J251"/>
    <mergeCell ref="B259:J260"/>
    <mergeCell ref="B229:J230"/>
    <mergeCell ref="B231:C235"/>
    <mergeCell ref="E231:J231"/>
    <mergeCell ref="D232:D233"/>
    <mergeCell ref="E232:J233"/>
    <mergeCell ref="F234:F235"/>
    <mergeCell ref="G234:H235"/>
    <mergeCell ref="I234:J235"/>
    <mergeCell ref="G236:H236"/>
    <mergeCell ref="I236:J236"/>
    <mergeCell ref="B246:C250"/>
    <mergeCell ref="E246:J246"/>
    <mergeCell ref="D247:D248"/>
    <mergeCell ref="E247:J248"/>
    <mergeCell ref="B94:C98"/>
    <mergeCell ref="G50:H50"/>
    <mergeCell ref="I50:J50"/>
    <mergeCell ref="B59:J60"/>
    <mergeCell ref="B61:C65"/>
    <mergeCell ref="G170:H171"/>
    <mergeCell ref="I170:J171"/>
    <mergeCell ref="G172:H172"/>
    <mergeCell ref="E149:J149"/>
    <mergeCell ref="D150:D152"/>
    <mergeCell ref="E112:J114"/>
    <mergeCell ref="F115:F116"/>
    <mergeCell ref="G115:H116"/>
    <mergeCell ref="I115:J116"/>
    <mergeCell ref="B111:C115"/>
    <mergeCell ref="B2:J2"/>
    <mergeCell ref="B42:J43"/>
    <mergeCell ref="E44:J44"/>
    <mergeCell ref="B44:C49"/>
    <mergeCell ref="D45:D47"/>
    <mergeCell ref="E45:J47"/>
    <mergeCell ref="F48:F49"/>
    <mergeCell ref="G48:H49"/>
    <mergeCell ref="I48:J49"/>
    <mergeCell ref="B182:J183"/>
    <mergeCell ref="F188:F189"/>
    <mergeCell ref="G190:H190"/>
    <mergeCell ref="I190:J190"/>
    <mergeCell ref="B165:J166"/>
    <mergeCell ref="F153:F154"/>
    <mergeCell ref="G153:H154"/>
    <mergeCell ref="I153:J154"/>
    <mergeCell ref="G155:H155"/>
    <mergeCell ref="I155:J155"/>
    <mergeCell ref="B167:C171"/>
    <mergeCell ref="D168:D169"/>
    <mergeCell ref="E167:J167"/>
    <mergeCell ref="B149:C154"/>
    <mergeCell ref="B184:C189"/>
    <mergeCell ref="D185:D187"/>
    <mergeCell ref="E185:J187"/>
    <mergeCell ref="F170:F171"/>
    <mergeCell ref="G188:H189"/>
    <mergeCell ref="B26:J27"/>
    <mergeCell ref="B28:C33"/>
    <mergeCell ref="E28:J28"/>
    <mergeCell ref="D29:D31"/>
    <mergeCell ref="E29:J31"/>
    <mergeCell ref="F32:F33"/>
    <mergeCell ref="G32:H33"/>
    <mergeCell ref="I32:J33"/>
    <mergeCell ref="G206:H206"/>
    <mergeCell ref="I206:J206"/>
    <mergeCell ref="B199:J200"/>
    <mergeCell ref="B201:C205"/>
    <mergeCell ref="E201:J201"/>
    <mergeCell ref="D202:D203"/>
    <mergeCell ref="E202:J203"/>
    <mergeCell ref="F204:F205"/>
    <mergeCell ref="G204:H205"/>
    <mergeCell ref="I204:J205"/>
    <mergeCell ref="I188:J189"/>
    <mergeCell ref="E184:J184"/>
    <mergeCell ref="E168:J169"/>
    <mergeCell ref="E150:J152"/>
    <mergeCell ref="B147:J148"/>
    <mergeCell ref="I172:J172"/>
    <mergeCell ref="B9:J10"/>
    <mergeCell ref="B11:C15"/>
    <mergeCell ref="E11:J11"/>
    <mergeCell ref="D12:D13"/>
    <mergeCell ref="E12:J13"/>
    <mergeCell ref="F14:F15"/>
    <mergeCell ref="G14:H15"/>
    <mergeCell ref="I14:J15"/>
    <mergeCell ref="G16:H16"/>
    <mergeCell ref="I16:J16"/>
    <mergeCell ref="G34:H34"/>
    <mergeCell ref="I34:J34"/>
    <mergeCell ref="G117:H117"/>
    <mergeCell ref="I117:J117"/>
    <mergeCell ref="E94:J94"/>
    <mergeCell ref="D95:D96"/>
    <mergeCell ref="B92:J93"/>
    <mergeCell ref="E95:J96"/>
    <mergeCell ref="F97:F98"/>
    <mergeCell ref="G97:H98"/>
    <mergeCell ref="I97:J98"/>
    <mergeCell ref="G99:H99"/>
    <mergeCell ref="I99:J99"/>
    <mergeCell ref="B109:J110"/>
    <mergeCell ref="E111:J111"/>
    <mergeCell ref="D112:D114"/>
    <mergeCell ref="E61:J61"/>
    <mergeCell ref="D62:D63"/>
    <mergeCell ref="E62:J63"/>
    <mergeCell ref="F64:F65"/>
    <mergeCell ref="G64:H65"/>
    <mergeCell ref="I64:J65"/>
    <mergeCell ref="G66:H66"/>
    <mergeCell ref="I66:J66"/>
  </mergeCells>
  <phoneticPr fontId="8" type="noConversion"/>
  <printOptions horizontalCentered="1"/>
  <pageMargins left="0.59055118110236227" right="0.59055118110236227" top="0.98425196850393704" bottom="0.70866141732283472" header="0.31496062992125984" footer="0.31496062992125984"/>
  <pageSetup paperSize="9" scale="65" fitToHeight="0" orientation="portrait" horizontalDpi="360" verticalDpi="360" r:id="rId1"/>
  <headerFooter>
    <oddHeader>&amp;L&amp;G&amp;R&amp;G</oddHeader>
    <oddFooter>Página &amp;P de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15</vt:i4>
      </vt:variant>
    </vt:vector>
  </HeadingPairs>
  <TitlesOfParts>
    <vt:vector size="26" baseType="lpstr">
      <vt:lpstr>SINAPI </vt:lpstr>
      <vt:lpstr>RESUMO</vt:lpstr>
      <vt:lpstr>(ORÇAMENTO GERAL)</vt:lpstr>
      <vt:lpstr>ORÇAMENTO</vt:lpstr>
      <vt:lpstr>MEMÓRIA</vt:lpstr>
      <vt:lpstr>CRONOGRAMA</vt:lpstr>
      <vt:lpstr>BDI_EDIFICACOES_26,63%_COM</vt:lpstr>
      <vt:lpstr>BDI_EDIFICACOES_20,50%_SEM</vt:lpstr>
      <vt:lpstr>BDI_DIFERENCIADO_14,02%_SEM</vt:lpstr>
      <vt:lpstr>COMP_ENCARGOS_SOCIAIS_SEM_DESON</vt:lpstr>
      <vt:lpstr>COMPOSIÇÕES</vt:lpstr>
      <vt:lpstr>'(ORÇAMENTO GERAL)'!Area_de_impressao</vt:lpstr>
      <vt:lpstr>'BDI_DIFERENCIADO_14,02%_SEM'!Area_de_impressao</vt:lpstr>
      <vt:lpstr>'BDI_EDIFICACOES_20,50%_SEM'!Area_de_impressao</vt:lpstr>
      <vt:lpstr>'BDI_EDIFICACOES_26,63%_COM'!Area_de_impressao</vt:lpstr>
      <vt:lpstr>COMP_ENCARGOS_SOCIAIS_SEM_DESON!Area_de_impressao</vt:lpstr>
      <vt:lpstr>COMPOSIÇÕES!Area_de_impressao</vt:lpstr>
      <vt:lpstr>CRONOGRAMA!Area_de_impressao</vt:lpstr>
      <vt:lpstr>MEMÓRIA!Area_de_impressao</vt:lpstr>
      <vt:lpstr>ORÇAMENTO!Area_de_impressao</vt:lpstr>
      <vt:lpstr>RESUMO!Area_de_impressao</vt:lpstr>
      <vt:lpstr>'(ORÇAMENTO GERAL)'!Titulos_de_impressao</vt:lpstr>
      <vt:lpstr>COMPOSIÇÕES!Titulos_de_impressao</vt:lpstr>
      <vt:lpstr>MEMÓRIA!Titulos_de_impressao</vt:lpstr>
      <vt:lpstr>ORÇAMENTO!Titulos_de_impressao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2006-09-25T12:47:36Z</dcterms:created>
  <dcterms:modified xsi:type="dcterms:W3CDTF">2026-04-15T17:14:05Z</dcterms:modified>
</cp:coreProperties>
</file>